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G:\URCS Work Areas\URCS_2018_Work_Area\Phase 2 Spreadsheets\"/>
    </mc:Choice>
  </mc:AlternateContent>
  <xr:revisionPtr revIDLastSave="0" documentId="8_{9FEED4E4-6B61-4BEE-9AFB-6F710594CBAE}" xr6:coauthVersionLast="45" xr6:coauthVersionMax="45" xr10:uidLastSave="{00000000-0000-0000-0000-000000000000}"/>
  <bookViews>
    <workbookView xWindow="2250" yWindow="2250" windowWidth="24900" windowHeight="11385" firstSheet="123" activeTab="147" xr2:uid="{E1EF7333-7C4C-4946-8709-A2B6CDF0A3CF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G429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G279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G269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G258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G54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G37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G18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AA23" i="5"/>
  <c r="G280" i="1" s="1"/>
  <c r="Y23" i="5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I17" i="6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Q32" i="13"/>
  <c r="S32" i="13" s="1"/>
  <c r="O31" i="13"/>
  <c r="K31" i="13"/>
  <c r="Q31" i="13"/>
  <c r="S31" i="13" s="1"/>
  <c r="S33" i="13" s="1"/>
  <c r="G30" i="13"/>
  <c r="O29" i="13"/>
  <c r="Q29" i="13"/>
  <c r="S29" i="13" s="1"/>
  <c r="O28" i="13"/>
  <c r="S28" i="13"/>
  <c r="Q28" i="13"/>
  <c r="O27" i="13"/>
  <c r="K27" i="13"/>
  <c r="S27" i="13"/>
  <c r="Q27" i="13"/>
  <c r="O26" i="13"/>
  <c r="S26" i="13"/>
  <c r="Q26" i="13"/>
  <c r="O25" i="13"/>
  <c r="Q25" i="13"/>
  <c r="S25" i="13" s="1"/>
  <c r="O24" i="13"/>
  <c r="S24" i="13"/>
  <c r="Q24" i="13"/>
  <c r="O23" i="13"/>
  <c r="Q23" i="13"/>
  <c r="S23" i="13" s="1"/>
  <c r="O22" i="13"/>
  <c r="S22" i="13"/>
  <c r="Q22" i="13"/>
  <c r="O21" i="13"/>
  <c r="S21" i="13"/>
  <c r="Q21" i="13"/>
  <c r="O20" i="13"/>
  <c r="S20" i="13"/>
  <c r="Q20" i="13"/>
  <c r="O19" i="13"/>
  <c r="Q19" i="13"/>
  <c r="S19" i="13" s="1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Q15" i="13"/>
  <c r="S15" i="13" s="1"/>
  <c r="O14" i="13"/>
  <c r="K14" i="13"/>
  <c r="S14" i="13"/>
  <c r="Q14" i="13"/>
  <c r="O13" i="13"/>
  <c r="K13" i="13"/>
  <c r="Q13" i="13"/>
  <c r="S13" i="13" s="1"/>
  <c r="O12" i="13"/>
  <c r="K12" i="13"/>
  <c r="S12" i="13"/>
  <c r="Q12" i="13"/>
  <c r="O11" i="13"/>
  <c r="K11" i="13"/>
  <c r="Q11" i="13"/>
  <c r="S11" i="13" s="1"/>
  <c r="O10" i="13"/>
  <c r="K10" i="13"/>
  <c r="S10" i="13"/>
  <c r="Q10" i="13"/>
  <c r="O9" i="13"/>
  <c r="K9" i="13"/>
  <c r="Q9" i="13"/>
  <c r="S9" i="13" s="1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Q27" i="15" s="1"/>
  <c r="K27" i="15"/>
  <c r="O26" i="15"/>
  <c r="Q26" i="15" s="1"/>
  <c r="O25" i="15"/>
  <c r="Q25" i="15"/>
  <c r="O24" i="15"/>
  <c r="Q24" i="15"/>
  <c r="O23" i="15"/>
  <c r="Q23" i="15"/>
  <c r="O22" i="15"/>
  <c r="Q22" i="15" s="1"/>
  <c r="O21" i="15"/>
  <c r="Q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K14" i="15"/>
  <c r="Q14" i="15"/>
  <c r="O13" i="15"/>
  <c r="K13" i="15"/>
  <c r="Q13" i="15"/>
  <c r="O12" i="15"/>
  <c r="Q12" i="15" s="1"/>
  <c r="K12" i="15"/>
  <c r="O11" i="15"/>
  <c r="Q11" i="15" s="1"/>
  <c r="K11" i="15"/>
  <c r="O10" i="15"/>
  <c r="K10" i="15"/>
  <c r="Q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Q34" i="16" s="1"/>
  <c r="K34" i="16"/>
  <c r="G33" i="16"/>
  <c r="O32" i="16"/>
  <c r="Q32" i="16" s="1"/>
  <c r="K32" i="16"/>
  <c r="O31" i="16"/>
  <c r="K31" i="16"/>
  <c r="Q31" i="16"/>
  <c r="G30" i="16"/>
  <c r="O29" i="16"/>
  <c r="O28" i="16"/>
  <c r="O27" i="16"/>
  <c r="K27" i="16"/>
  <c r="Q27" i="16"/>
  <c r="O26" i="16"/>
  <c r="Q26" i="16"/>
  <c r="O25" i="16"/>
  <c r="O24" i="16"/>
  <c r="Q24" i="16"/>
  <c r="O23" i="16"/>
  <c r="Q23" i="16" s="1"/>
  <c r="O22" i="16"/>
  <c r="Q22" i="16" s="1"/>
  <c r="O21" i="16"/>
  <c r="Q21" i="16"/>
  <c r="O20" i="16"/>
  <c r="O19" i="16"/>
  <c r="Q19" i="16"/>
  <c r="O18" i="16"/>
  <c r="O17" i="16"/>
  <c r="K17" i="16"/>
  <c r="O16" i="16"/>
  <c r="Q16" i="16" s="1"/>
  <c r="K16" i="16"/>
  <c r="O15" i="16"/>
  <c r="K15" i="16"/>
  <c r="Q15" i="16"/>
  <c r="O14" i="16"/>
  <c r="K14" i="16"/>
  <c r="Q14" i="16"/>
  <c r="O13" i="16"/>
  <c r="Q13" i="16" s="1"/>
  <c r="K13" i="16"/>
  <c r="O12" i="16"/>
  <c r="Q12" i="16" s="1"/>
  <c r="K12" i="16"/>
  <c r="O11" i="16"/>
  <c r="K11" i="16"/>
  <c r="Q11" i="16"/>
  <c r="O10" i="16"/>
  <c r="K10" i="16"/>
  <c r="Q10" i="16"/>
  <c r="O9" i="16"/>
  <c r="K9" i="16"/>
  <c r="Q9" i="16"/>
  <c r="O8" i="16"/>
  <c r="Q8" i="16" s="1"/>
  <c r="K8" i="16"/>
  <c r="Q33" i="17"/>
  <c r="O33" i="17"/>
  <c r="K33" i="17"/>
  <c r="E33" i="17"/>
  <c r="Q30" i="17"/>
  <c r="O30" i="17"/>
  <c r="K30" i="17"/>
  <c r="E30" i="17"/>
  <c r="O34" i="17"/>
  <c r="K34" i="17"/>
  <c r="Q34" i="17"/>
  <c r="G33" i="17"/>
  <c r="O32" i="17"/>
  <c r="K32" i="17"/>
  <c r="Q32" i="17"/>
  <c r="O31" i="17"/>
  <c r="Q31" i="17" s="1"/>
  <c r="K31" i="17"/>
  <c r="G30" i="17"/>
  <c r="O29" i="17"/>
  <c r="O28" i="17"/>
  <c r="O27" i="17"/>
  <c r="K27" i="17"/>
  <c r="Q27" i="17"/>
  <c r="O26" i="17"/>
  <c r="Q26" i="17"/>
  <c r="O25" i="17"/>
  <c r="Q25" i="17"/>
  <c r="O24" i="17"/>
  <c r="Q24" i="17" s="1"/>
  <c r="O23" i="17"/>
  <c r="Q23" i="17" s="1"/>
  <c r="O22" i="17"/>
  <c r="Q22" i="17"/>
  <c r="O21" i="17"/>
  <c r="Q21" i="17" s="1"/>
  <c r="O20" i="17"/>
  <c r="O19" i="17"/>
  <c r="Q19" i="17" s="1"/>
  <c r="O18" i="17"/>
  <c r="O17" i="17"/>
  <c r="K17" i="17"/>
  <c r="O16" i="17"/>
  <c r="K16" i="17"/>
  <c r="Q16" i="17"/>
  <c r="O15" i="17"/>
  <c r="K15" i="17"/>
  <c r="Q15" i="17"/>
  <c r="O14" i="17"/>
  <c r="Q14" i="17" s="1"/>
  <c r="K14" i="17"/>
  <c r="O13" i="17"/>
  <c r="Q13" i="17" s="1"/>
  <c r="K13" i="17"/>
  <c r="O12" i="17"/>
  <c r="K12" i="17"/>
  <c r="Q12" i="17"/>
  <c r="O11" i="17"/>
  <c r="K11" i="17"/>
  <c r="Q11" i="17"/>
  <c r="O10" i="17"/>
  <c r="K10" i="17"/>
  <c r="Q10" i="17"/>
  <c r="O9" i="17"/>
  <c r="Q9" i="17" s="1"/>
  <c r="K9" i="17"/>
  <c r="O8" i="17"/>
  <c r="Q8" i="17" s="1"/>
  <c r="K8" i="17"/>
  <c r="Q33" i="18"/>
  <c r="O33" i="18"/>
  <c r="K33" i="18"/>
  <c r="E33" i="18"/>
  <c r="Q30" i="18"/>
  <c r="O30" i="18"/>
  <c r="K30" i="18"/>
  <c r="E30" i="18"/>
  <c r="O34" i="18"/>
  <c r="Q34" i="18" s="1"/>
  <c r="K34" i="18"/>
  <c r="G33" i="18"/>
  <c r="O32" i="18"/>
  <c r="Q32" i="18" s="1"/>
  <c r="K32" i="18"/>
  <c r="O31" i="18"/>
  <c r="Q31" i="18" s="1"/>
  <c r="K31" i="18"/>
  <c r="G30" i="18"/>
  <c r="O29" i="18"/>
  <c r="O28" i="18"/>
  <c r="O27" i="18"/>
  <c r="Q27" i="18" s="1"/>
  <c r="K27" i="18"/>
  <c r="O26" i="18"/>
  <c r="Q26" i="18"/>
  <c r="O25" i="18"/>
  <c r="Q25" i="18" s="1"/>
  <c r="O24" i="18"/>
  <c r="O23" i="18"/>
  <c r="O22" i="18"/>
  <c r="Q22" i="18" s="1"/>
  <c r="O21" i="18"/>
  <c r="Q21" i="18"/>
  <c r="O20" i="18"/>
  <c r="O19" i="18"/>
  <c r="O18" i="18"/>
  <c r="O17" i="18"/>
  <c r="K17" i="18"/>
  <c r="O16" i="18"/>
  <c r="K16" i="18"/>
  <c r="Q16" i="18"/>
  <c r="O15" i="18"/>
  <c r="Q15" i="18" s="1"/>
  <c r="K15" i="18"/>
  <c r="O14" i="18"/>
  <c r="Q14" i="18" s="1"/>
  <c r="K14" i="18"/>
  <c r="O13" i="18"/>
  <c r="K13" i="18"/>
  <c r="Q13" i="18"/>
  <c r="O12" i="18"/>
  <c r="K12" i="18"/>
  <c r="Q12" i="18"/>
  <c r="O11" i="18"/>
  <c r="K11" i="18"/>
  <c r="Q11" i="18"/>
  <c r="O10" i="18"/>
  <c r="Q10" i="18" s="1"/>
  <c r="K10" i="18"/>
  <c r="O9" i="18"/>
  <c r="K9" i="18"/>
  <c r="Q9" i="18"/>
  <c r="O8" i="18"/>
  <c r="K8" i="18"/>
  <c r="Q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Q32" i="21" s="1"/>
  <c r="K32" i="21"/>
  <c r="G31" i="21"/>
  <c r="O30" i="21"/>
  <c r="K30" i="21"/>
  <c r="Q30" i="21"/>
  <c r="O29" i="21"/>
  <c r="Q29" i="21" s="1"/>
  <c r="K29" i="21"/>
  <c r="G28" i="21"/>
  <c r="O27" i="21"/>
  <c r="O26" i="21"/>
  <c r="O25" i="21"/>
  <c r="K25" i="21"/>
  <c r="Q25" i="21"/>
  <c r="O24" i="21"/>
  <c r="Q24" i="21" s="1"/>
  <c r="O23" i="21"/>
  <c r="Q23" i="21"/>
  <c r="O22" i="21"/>
  <c r="Q22" i="21"/>
  <c r="O21" i="21"/>
  <c r="O20" i="21"/>
  <c r="Q20" i="21"/>
  <c r="O19" i="21"/>
  <c r="O18" i="21"/>
  <c r="O17" i="21"/>
  <c r="Q17" i="21"/>
  <c r="O16" i="21"/>
  <c r="O15" i="21"/>
  <c r="K15" i="21"/>
  <c r="O14" i="21"/>
  <c r="Q14" i="21" s="1"/>
  <c r="K14" i="21"/>
  <c r="O13" i="21"/>
  <c r="Q13" i="21" s="1"/>
  <c r="K13" i="21"/>
  <c r="O12" i="21"/>
  <c r="Q12" i="21" s="1"/>
  <c r="K12" i="21"/>
  <c r="O11" i="21"/>
  <c r="K11" i="21"/>
  <c r="Q11" i="21"/>
  <c r="O10" i="21"/>
  <c r="K10" i="21"/>
  <c r="Q10" i="21"/>
  <c r="O9" i="21"/>
  <c r="Q9" i="21" s="1"/>
  <c r="K9" i="21"/>
  <c r="O8" i="21"/>
  <c r="Q8" i="21" s="1"/>
  <c r="K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Q51" i="26"/>
  <c r="S51" i="26" s="1"/>
  <c r="S53" i="26" s="1"/>
  <c r="G50" i="26"/>
  <c r="O49" i="26"/>
  <c r="K49" i="26"/>
  <c r="S49" i="26"/>
  <c r="Q49" i="26"/>
  <c r="O48" i="26"/>
  <c r="K48" i="26"/>
  <c r="Q48" i="26"/>
  <c r="S48" i="26" s="1"/>
  <c r="O47" i="26"/>
  <c r="K47" i="26"/>
  <c r="Q47" i="26"/>
  <c r="S47" i="26" s="1"/>
  <c r="O46" i="26"/>
  <c r="K46" i="26"/>
  <c r="S46" i="26"/>
  <c r="Q46" i="26"/>
  <c r="O45" i="26"/>
  <c r="K45" i="26"/>
  <c r="S45" i="26"/>
  <c r="Q45" i="26"/>
  <c r="O44" i="26"/>
  <c r="K44" i="26"/>
  <c r="Q44" i="26"/>
  <c r="S44" i="26" s="1"/>
  <c r="S50" i="26" s="1"/>
  <c r="G43" i="26"/>
  <c r="O42" i="26"/>
  <c r="K42" i="26"/>
  <c r="S42" i="26"/>
  <c r="Q42" i="26"/>
  <c r="O41" i="26"/>
  <c r="K41" i="26"/>
  <c r="Q41" i="26"/>
  <c r="S41" i="26" s="1"/>
  <c r="O40" i="26"/>
  <c r="Q40" i="26"/>
  <c r="S40" i="26" s="1"/>
  <c r="O39" i="26"/>
  <c r="S39" i="26"/>
  <c r="Q39" i="26"/>
  <c r="O38" i="26"/>
  <c r="Q38" i="26"/>
  <c r="S38" i="26" s="1"/>
  <c r="O37" i="26"/>
  <c r="S37" i="26"/>
  <c r="Q37" i="26"/>
  <c r="O36" i="26"/>
  <c r="Q36" i="26"/>
  <c r="S36" i="26" s="1"/>
  <c r="O35" i="26"/>
  <c r="Q35" i="26"/>
  <c r="S35" i="26" s="1"/>
  <c r="O34" i="26"/>
  <c r="S34" i="26"/>
  <c r="Q34" i="26"/>
  <c r="O33" i="26"/>
  <c r="Q33" i="26"/>
  <c r="S33" i="26" s="1"/>
  <c r="O32" i="26"/>
  <c r="K32" i="26"/>
  <c r="Q32" i="26"/>
  <c r="S32" i="26" s="1"/>
  <c r="O31" i="26"/>
  <c r="Q31" i="26"/>
  <c r="S31" i="26" s="1"/>
  <c r="O30" i="26"/>
  <c r="Q30" i="26"/>
  <c r="S30" i="26" s="1"/>
  <c r="O29" i="26"/>
  <c r="Q29" i="26"/>
  <c r="S29" i="26" s="1"/>
  <c r="O28" i="26"/>
  <c r="K28" i="26"/>
  <c r="S28" i="26"/>
  <c r="Q28" i="26"/>
  <c r="O27" i="26"/>
  <c r="Q27" i="26"/>
  <c r="S27" i="26" s="1"/>
  <c r="O26" i="26"/>
  <c r="Q26" i="26"/>
  <c r="S26" i="26" s="1"/>
  <c r="O25" i="26"/>
  <c r="S25" i="26"/>
  <c r="Q25" i="26"/>
  <c r="O24" i="26"/>
  <c r="Q24" i="26"/>
  <c r="S24" i="26" s="1"/>
  <c r="O23" i="26"/>
  <c r="S23" i="26"/>
  <c r="Q23" i="26"/>
  <c r="O22" i="26"/>
  <c r="S22" i="26"/>
  <c r="Q22" i="26"/>
  <c r="O21" i="26"/>
  <c r="Q21" i="26"/>
  <c r="S21" i="26" s="1"/>
  <c r="O20" i="26"/>
  <c r="Q20" i="26"/>
  <c r="S20" i="26" s="1"/>
  <c r="O19" i="26"/>
  <c r="Q19" i="26"/>
  <c r="S19" i="26" s="1"/>
  <c r="O18" i="26"/>
  <c r="S18" i="26"/>
  <c r="Q18" i="26"/>
  <c r="O17" i="26"/>
  <c r="Q17" i="26"/>
  <c r="S17" i="26" s="1"/>
  <c r="O16" i="26"/>
  <c r="K16" i="26"/>
  <c r="Q16" i="26"/>
  <c r="S16" i="26" s="1"/>
  <c r="O15" i="26"/>
  <c r="K15" i="26"/>
  <c r="S15" i="26"/>
  <c r="Q15" i="26"/>
  <c r="O14" i="26"/>
  <c r="K14" i="26"/>
  <c r="S14" i="26"/>
  <c r="Q14" i="26"/>
  <c r="O13" i="26"/>
  <c r="K13" i="26"/>
  <c r="Q13" i="26"/>
  <c r="S13" i="26" s="1"/>
  <c r="O12" i="26"/>
  <c r="K12" i="26"/>
  <c r="S12" i="26"/>
  <c r="Q12" i="26"/>
  <c r="O11" i="26"/>
  <c r="K11" i="26"/>
  <c r="Q11" i="26"/>
  <c r="S11" i="26" s="1"/>
  <c r="O10" i="26"/>
  <c r="K10" i="26"/>
  <c r="Q10" i="26"/>
  <c r="S10" i="26" s="1"/>
  <c r="O9" i="26"/>
  <c r="K9" i="26"/>
  <c r="S9" i="26"/>
  <c r="Q9" i="26"/>
  <c r="O8" i="26"/>
  <c r="K8" i="26"/>
  <c r="S8" i="26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Q52" i="27"/>
  <c r="S52" i="27" s="1"/>
  <c r="O51" i="27"/>
  <c r="K51" i="27"/>
  <c r="S51" i="27"/>
  <c r="S53" i="27" s="1"/>
  <c r="M31" i="8" s="1"/>
  <c r="Q51" i="27"/>
  <c r="G50" i="27"/>
  <c r="O49" i="27"/>
  <c r="K49" i="27"/>
  <c r="Q49" i="27"/>
  <c r="S49" i="27" s="1"/>
  <c r="O48" i="27"/>
  <c r="Q48" i="27" s="1"/>
  <c r="S48" i="27" s="1"/>
  <c r="K48" i="27"/>
  <c r="O47" i="27"/>
  <c r="Q47" i="27" s="1"/>
  <c r="S47" i="27" s="1"/>
  <c r="K47" i="27"/>
  <c r="O46" i="27"/>
  <c r="K46" i="27"/>
  <c r="Q46" i="27"/>
  <c r="S46" i="27" s="1"/>
  <c r="O45" i="27"/>
  <c r="K45" i="27"/>
  <c r="Q45" i="27"/>
  <c r="S45" i="27" s="1"/>
  <c r="O44" i="27"/>
  <c r="K44" i="27"/>
  <c r="Q44" i="27"/>
  <c r="S44" i="27" s="1"/>
  <c r="G43" i="27"/>
  <c r="O42" i="27"/>
  <c r="K42" i="27"/>
  <c r="O41" i="27"/>
  <c r="K41" i="27"/>
  <c r="S41" i="27"/>
  <c r="Q41" i="27"/>
  <c r="O40" i="27"/>
  <c r="S40" i="27"/>
  <c r="Q40" i="27"/>
  <c r="O39" i="27"/>
  <c r="Q39" i="27"/>
  <c r="S39" i="27" s="1"/>
  <c r="O38" i="27"/>
  <c r="O37" i="27"/>
  <c r="Q37" i="27" s="1"/>
  <c r="S37" i="27" s="1"/>
  <c r="O36" i="27"/>
  <c r="O35" i="27"/>
  <c r="Q35" i="27"/>
  <c r="S35" i="27" s="1"/>
  <c r="O34" i="27"/>
  <c r="O33" i="27"/>
  <c r="Q33" i="27"/>
  <c r="S33" i="27" s="1"/>
  <c r="O32" i="27"/>
  <c r="K32" i="27"/>
  <c r="O31" i="27"/>
  <c r="O30" i="27"/>
  <c r="O29" i="27"/>
  <c r="O28" i="27"/>
  <c r="K28" i="27"/>
  <c r="Q28" i="27"/>
  <c r="S28" i="27" s="1"/>
  <c r="O27" i="27"/>
  <c r="Q27" i="27"/>
  <c r="S27" i="27" s="1"/>
  <c r="O26" i="27"/>
  <c r="Q26" i="27" s="1"/>
  <c r="S26" i="27" s="1"/>
  <c r="O25" i="27"/>
  <c r="Q25" i="27" s="1"/>
  <c r="S25" i="27" s="1"/>
  <c r="O24" i="27"/>
  <c r="Q24" i="27"/>
  <c r="S24" i="27" s="1"/>
  <c r="O23" i="27"/>
  <c r="O22" i="27"/>
  <c r="Q22" i="27"/>
  <c r="S22" i="27" s="1"/>
  <c r="O21" i="27"/>
  <c r="O20" i="27"/>
  <c r="O19" i="27"/>
  <c r="Q19" i="27"/>
  <c r="S19" i="27" s="1"/>
  <c r="O18" i="27"/>
  <c r="O17" i="27"/>
  <c r="O16" i="27"/>
  <c r="K16" i="27"/>
  <c r="O15" i="27"/>
  <c r="Q15" i="27" s="1"/>
  <c r="S15" i="27" s="1"/>
  <c r="K15" i="27"/>
  <c r="O14" i="27"/>
  <c r="Q14" i="27" s="1"/>
  <c r="S14" i="27" s="1"/>
  <c r="K14" i="27"/>
  <c r="O13" i="27"/>
  <c r="Q13" i="27" s="1"/>
  <c r="S13" i="27" s="1"/>
  <c r="K13" i="27"/>
  <c r="O12" i="27"/>
  <c r="K12" i="27"/>
  <c r="Q12" i="27"/>
  <c r="S12" i="27" s="1"/>
  <c r="O11" i="27"/>
  <c r="K11" i="27"/>
  <c r="Q11" i="27"/>
  <c r="S11" i="27" s="1"/>
  <c r="O10" i="27"/>
  <c r="Q10" i="27" s="1"/>
  <c r="S10" i="27" s="1"/>
  <c r="K10" i="27"/>
  <c r="O9" i="27"/>
  <c r="K9" i="27"/>
  <c r="Q9" i="27"/>
  <c r="S9" i="27" s="1"/>
  <c r="O8" i="27"/>
  <c r="K8" i="27"/>
  <c r="Q8" i="27"/>
  <c r="S8" i="27" s="1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G44" i="30" s="1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8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G48" i="32" s="1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8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G48" i="42" s="1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G48" i="43" s="1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8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S27" i="48"/>
  <c r="O27" i="48"/>
  <c r="U27" i="48" s="1"/>
  <c r="W27" i="48" s="1"/>
  <c r="AM27" i="48"/>
  <c r="AG27" i="48"/>
  <c r="Y27" i="48"/>
  <c r="AK26" i="48"/>
  <c r="AM26" i="48" s="1"/>
  <c r="U26" i="48"/>
  <c r="S26" i="48"/>
  <c r="O26" i="48"/>
  <c r="AG26" i="48"/>
  <c r="Y26" i="48"/>
  <c r="W26" i="48"/>
  <c r="S25" i="48"/>
  <c r="O25" i="48"/>
  <c r="U25" i="48" s="1"/>
  <c r="AM25" i="48"/>
  <c r="AG25" i="48"/>
  <c r="AK25" i="48" s="1"/>
  <c r="Y25" i="48"/>
  <c r="W25" i="48"/>
  <c r="U24" i="48"/>
  <c r="W24" i="48" s="1"/>
  <c r="S24" i="48"/>
  <c r="O24" i="48"/>
  <c r="AG24" i="48"/>
  <c r="AK24" i="48" s="1"/>
  <c r="AM24" i="48" s="1"/>
  <c r="Y24" i="48"/>
  <c r="U23" i="48"/>
  <c r="W23" i="48" s="1"/>
  <c r="S23" i="48"/>
  <c r="O23" i="48"/>
  <c r="AG23" i="48"/>
  <c r="AK23" i="48" s="1"/>
  <c r="AM23" i="48" s="1"/>
  <c r="Y23" i="48"/>
  <c r="AK22" i="48"/>
  <c r="AM22" i="48" s="1"/>
  <c r="U22" i="48"/>
  <c r="W22" i="48" s="1"/>
  <c r="S22" i="48"/>
  <c r="O22" i="48"/>
  <c r="AG22" i="48"/>
  <c r="Y22" i="48"/>
  <c r="U21" i="48"/>
  <c r="W21" i="48" s="1"/>
  <c r="S21" i="48"/>
  <c r="O21" i="48"/>
  <c r="AG21" i="48"/>
  <c r="AK21" i="48" s="1"/>
  <c r="AM21" i="48" s="1"/>
  <c r="Y21" i="48"/>
  <c r="S20" i="48"/>
  <c r="O20" i="48"/>
  <c r="U20" i="48" s="1"/>
  <c r="W20" i="48" s="1"/>
  <c r="AG20" i="48"/>
  <c r="AK20" i="48" s="1"/>
  <c r="AM20" i="48" s="1"/>
  <c r="Y20" i="48"/>
  <c r="AK19" i="48"/>
  <c r="AM19" i="48" s="1"/>
  <c r="U19" i="48"/>
  <c r="W19" i="48" s="1"/>
  <c r="S19" i="48"/>
  <c r="O19" i="48"/>
  <c r="AG19" i="48"/>
  <c r="Y19" i="48"/>
  <c r="AK18" i="48"/>
  <c r="AM18" i="48" s="1"/>
  <c r="S18" i="48"/>
  <c r="O18" i="48"/>
  <c r="U18" i="48" s="1"/>
  <c r="W18" i="48" s="1"/>
  <c r="AG18" i="48"/>
  <c r="Y18" i="48"/>
  <c r="S17" i="48"/>
  <c r="O17" i="48"/>
  <c r="U17" i="48" s="1"/>
  <c r="W17" i="48" s="1"/>
  <c r="AG17" i="48"/>
  <c r="AK17" i="48" s="1"/>
  <c r="AM17" i="48" s="1"/>
  <c r="Y17" i="48"/>
  <c r="AK16" i="48"/>
  <c r="AM16" i="48" s="1"/>
  <c r="U16" i="48"/>
  <c r="S16" i="48"/>
  <c r="O16" i="48"/>
  <c r="AG16" i="48"/>
  <c r="Y16" i="48"/>
  <c r="W16" i="48"/>
  <c r="U15" i="48"/>
  <c r="W15" i="48" s="1"/>
  <c r="S15" i="48"/>
  <c r="O15" i="48"/>
  <c r="AG15" i="48"/>
  <c r="AK15" i="48" s="1"/>
  <c r="AM15" i="48" s="1"/>
  <c r="Y15" i="48"/>
  <c r="AK14" i="48"/>
  <c r="U14" i="48"/>
  <c r="W14" i="48" s="1"/>
  <c r="S14" i="48"/>
  <c r="O14" i="48"/>
  <c r="AM14" i="48"/>
  <c r="AG14" i="48"/>
  <c r="Y14" i="48"/>
  <c r="AC13" i="48"/>
  <c r="S13" i="48"/>
  <c r="O13" i="48"/>
  <c r="U13" i="48" s="1"/>
  <c r="W13" i="48" s="1"/>
  <c r="AG13" i="48"/>
  <c r="AE13" i="48"/>
  <c r="Y13" i="48"/>
  <c r="U12" i="48"/>
  <c r="W12" i="48" s="1"/>
  <c r="S12" i="48"/>
  <c r="O12" i="48"/>
  <c r="AG12" i="48"/>
  <c r="Y12" i="48"/>
  <c r="AC12" i="48" s="1"/>
  <c r="AE12" i="48" s="1"/>
  <c r="AC11" i="48"/>
  <c r="U11" i="48"/>
  <c r="W11" i="48" s="1"/>
  <c r="S11" i="48"/>
  <c r="O11" i="48"/>
  <c r="AG11" i="48"/>
  <c r="AE11" i="48"/>
  <c r="Y11" i="48"/>
  <c r="S10" i="48"/>
  <c r="O10" i="48"/>
  <c r="U10" i="48" s="1"/>
  <c r="AG10" i="48"/>
  <c r="Y10" i="48"/>
  <c r="AC10" i="48" s="1"/>
  <c r="AE10" i="48" s="1"/>
  <c r="W10" i="48"/>
  <c r="AC9" i="48"/>
  <c r="AE9" i="48" s="1"/>
  <c r="S9" i="48"/>
  <c r="O9" i="48"/>
  <c r="U9" i="48" s="1"/>
  <c r="W9" i="48" s="1"/>
  <c r="AG9" i="48"/>
  <c r="Y9" i="48"/>
  <c r="AC8" i="48"/>
  <c r="AE8" i="48" s="1"/>
  <c r="U8" i="48"/>
  <c r="W8" i="48" s="1"/>
  <c r="W28" i="48" s="1"/>
  <c r="E13" i="8" s="1"/>
  <c r="S8" i="48"/>
  <c r="O8" i="48"/>
  <c r="AG8" i="48"/>
  <c r="Y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G27" i="49" s="1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Q30" i="51"/>
  <c r="BS30" i="51" s="1"/>
  <c r="BM30" i="51"/>
  <c r="BK30" i="51"/>
  <c r="BI30" i="51"/>
  <c r="BE30" i="51"/>
  <c r="AW30" i="51"/>
  <c r="BA30" i="51" s="1"/>
  <c r="BC30" i="51" s="1"/>
  <c r="AS30" i="51"/>
  <c r="AO30" i="51"/>
  <c r="AG30" i="51"/>
  <c r="AK30" i="51" s="1"/>
  <c r="AM30" i="51" s="1"/>
  <c r="AC30" i="51"/>
  <c r="AE30" i="51" s="1"/>
  <c r="Y30" i="51"/>
  <c r="U30" i="51"/>
  <c r="W30" i="51" s="1"/>
  <c r="O30" i="51"/>
  <c r="S29" i="51"/>
  <c r="K29" i="51"/>
  <c r="BI29" i="51"/>
  <c r="BK29" i="51" s="1"/>
  <c r="BE29" i="51"/>
  <c r="BA29" i="51"/>
  <c r="BC29" i="51" s="1"/>
  <c r="AW29" i="51"/>
  <c r="AU29" i="51"/>
  <c r="AO29" i="51"/>
  <c r="AS29" i="51" s="1"/>
  <c r="Y29" i="51"/>
  <c r="AC29" i="51" s="1"/>
  <c r="AE29" i="51" s="1"/>
  <c r="S28" i="51"/>
  <c r="K28" i="51"/>
  <c r="BI28" i="51"/>
  <c r="BK28" i="51" s="1"/>
  <c r="BE28" i="51"/>
  <c r="AW28" i="51"/>
  <c r="BA28" i="51" s="1"/>
  <c r="BC28" i="51" s="1"/>
  <c r="AU28" i="51"/>
  <c r="AS28" i="51"/>
  <c r="AO28" i="51"/>
  <c r="AC28" i="51"/>
  <c r="AE28" i="51" s="1"/>
  <c r="Y28" i="51"/>
  <c r="S27" i="51"/>
  <c r="K27" i="51"/>
  <c r="BQ27" i="51"/>
  <c r="BS27" i="51" s="1"/>
  <c r="BM27" i="51"/>
  <c r="BK27" i="51"/>
  <c r="BI27" i="51"/>
  <c r="BE27" i="51"/>
  <c r="BC27" i="51"/>
  <c r="BA27" i="51"/>
  <c r="AW27" i="51"/>
  <c r="AO27" i="51"/>
  <c r="AG27" i="51"/>
  <c r="AK27" i="51" s="1"/>
  <c r="AM27" i="51" s="1"/>
  <c r="AC27" i="51"/>
  <c r="AE27" i="51" s="1"/>
  <c r="Y27" i="51"/>
  <c r="W27" i="51"/>
  <c r="U27" i="51"/>
  <c r="O27" i="51"/>
  <c r="S26" i="51"/>
  <c r="K26" i="51"/>
  <c r="BE26" i="51"/>
  <c r="BI26" i="51" s="1"/>
  <c r="BK26" i="51" s="1"/>
  <c r="AW26" i="51"/>
  <c r="BA26" i="51" s="1"/>
  <c r="BC26" i="51" s="1"/>
  <c r="AS26" i="51"/>
  <c r="AU26" i="51" s="1"/>
  <c r="AO26" i="51"/>
  <c r="Y26" i="51"/>
  <c r="AC26" i="51" s="1"/>
  <c r="AE26" i="51" s="1"/>
  <c r="S25" i="51"/>
  <c r="K25" i="51"/>
  <c r="BE25" i="51"/>
  <c r="BI25" i="51" s="1"/>
  <c r="BK25" i="51" s="1"/>
  <c r="AW25" i="51"/>
  <c r="BA25" i="51" s="1"/>
  <c r="BC25" i="51" s="1"/>
  <c r="AS25" i="51"/>
  <c r="AU25" i="51" s="1"/>
  <c r="AO25" i="51"/>
  <c r="AE25" i="51"/>
  <c r="AC25" i="51"/>
  <c r="Y25" i="51"/>
  <c r="G24" i="51"/>
  <c r="S23" i="51"/>
  <c r="K23" i="51"/>
  <c r="BQ23" i="51"/>
  <c r="BS23" i="51" s="1"/>
  <c r="BM23" i="5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AC23" i="51"/>
  <c r="AE23" i="51" s="1"/>
  <c r="Y23" i="51"/>
  <c r="W23" i="51"/>
  <c r="U23" i="51"/>
  <c r="O23" i="51"/>
  <c r="S22" i="51"/>
  <c r="K22" i="51"/>
  <c r="BM22" i="51"/>
  <c r="BQ22" i="51" s="1"/>
  <c r="BS22" i="51" s="1"/>
  <c r="BK22" i="51"/>
  <c r="BI22" i="51"/>
  <c r="BE22" i="51"/>
  <c r="BC22" i="51"/>
  <c r="BA22" i="51"/>
  <c r="AW22" i="51"/>
  <c r="AO22" i="51"/>
  <c r="AS22" i="51" s="1"/>
  <c r="AM22" i="51"/>
  <c r="AK22" i="51"/>
  <c r="AG22" i="51"/>
  <c r="AE22" i="51"/>
  <c r="Y22" i="51"/>
  <c r="AC22" i="51" s="1"/>
  <c r="U22" i="51"/>
  <c r="W22" i="51" s="1"/>
  <c r="O22" i="51"/>
  <c r="S21" i="51"/>
  <c r="K21" i="51"/>
  <c r="BE21" i="51"/>
  <c r="BI21" i="51" s="1"/>
  <c r="BK21" i="51" s="1"/>
  <c r="BA21" i="51"/>
  <c r="BC21" i="51" s="1"/>
  <c r="AW21" i="51"/>
  <c r="AU21" i="51"/>
  <c r="AO21" i="51"/>
  <c r="AS21" i="51" s="1"/>
  <c r="Y21" i="51"/>
  <c r="AC21" i="51" s="1"/>
  <c r="AE21" i="51" s="1"/>
  <c r="S20" i="51"/>
  <c r="K20" i="51"/>
  <c r="BK20" i="51"/>
  <c r="BI20" i="51"/>
  <c r="BE20" i="51"/>
  <c r="BC20" i="51"/>
  <c r="AW20" i="51"/>
  <c r="BA20" i="51" s="1"/>
  <c r="AU20" i="51"/>
  <c r="AO20" i="51"/>
  <c r="AS20" i="51" s="1"/>
  <c r="AE20" i="51"/>
  <c r="AC20" i="51"/>
  <c r="Y20" i="51"/>
  <c r="S19" i="51"/>
  <c r="K19" i="51"/>
  <c r="BQ19" i="51"/>
  <c r="BS19" i="51" s="1"/>
  <c r="BM19" i="51"/>
  <c r="BK19" i="51"/>
  <c r="BI19" i="51"/>
  <c r="BE19" i="51"/>
  <c r="AW19" i="51"/>
  <c r="BA19" i="51" s="1"/>
  <c r="BC19" i="51" s="1"/>
  <c r="AS19" i="51"/>
  <c r="AO19" i="51"/>
  <c r="AK19" i="51"/>
  <c r="AM19" i="51" s="1"/>
  <c r="AG19" i="51"/>
  <c r="AC19" i="51"/>
  <c r="AE19" i="51" s="1"/>
  <c r="Y19" i="51"/>
  <c r="W19" i="51"/>
  <c r="U19" i="51"/>
  <c r="O19" i="51"/>
  <c r="S18" i="51"/>
  <c r="K18" i="51"/>
  <c r="BS18" i="51"/>
  <c r="BQ18" i="51"/>
  <c r="BM18" i="51"/>
  <c r="BK18" i="51"/>
  <c r="BE18" i="51"/>
  <c r="BI18" i="51" s="1"/>
  <c r="AW18" i="51"/>
  <c r="BA18" i="51" s="1"/>
  <c r="BC18" i="51" s="1"/>
  <c r="AO18" i="51"/>
  <c r="AM18" i="51"/>
  <c r="AK18" i="51"/>
  <c r="AG18" i="51"/>
  <c r="AC18" i="51"/>
  <c r="AE18" i="51" s="1"/>
  <c r="Y18" i="51"/>
  <c r="U18" i="51"/>
  <c r="W18" i="51" s="1"/>
  <c r="O18" i="51"/>
  <c r="S17" i="51"/>
  <c r="K17" i="51"/>
  <c r="BK17" i="51"/>
  <c r="BE17" i="51"/>
  <c r="BI17" i="51" s="1"/>
  <c r="BA17" i="51"/>
  <c r="BC17" i="51" s="1"/>
  <c r="AW17" i="51"/>
  <c r="AO17" i="51"/>
  <c r="AS17" i="51" s="1"/>
  <c r="AU17" i="51" s="1"/>
  <c r="AE17" i="51"/>
  <c r="Y17" i="51"/>
  <c r="AC17" i="51" s="1"/>
  <c r="S16" i="51"/>
  <c r="K16" i="51"/>
  <c r="BE16" i="51"/>
  <c r="BI16" i="51" s="1"/>
  <c r="BK16" i="51" s="1"/>
  <c r="BC16" i="51"/>
  <c r="AW16" i="51"/>
  <c r="BA16" i="51" s="1"/>
  <c r="AU16" i="51"/>
  <c r="AO16" i="51"/>
  <c r="AS16" i="51" s="1"/>
  <c r="Y16" i="51"/>
  <c r="AC16" i="51" s="1"/>
  <c r="AE16" i="51" s="1"/>
  <c r="S15" i="51"/>
  <c r="K15" i="51"/>
  <c r="BI15" i="51"/>
  <c r="BK15" i="51" s="1"/>
  <c r="BE15" i="51"/>
  <c r="BA15" i="51"/>
  <c r="BC15" i="51" s="1"/>
  <c r="AW15" i="51"/>
  <c r="AS15" i="51"/>
  <c r="AU15" i="51" s="1"/>
  <c r="AO15" i="51"/>
  <c r="Y15" i="51"/>
  <c r="AC15" i="51" s="1"/>
  <c r="AE15" i="51" s="1"/>
  <c r="S14" i="51"/>
  <c r="K14" i="51"/>
  <c r="BE14" i="51"/>
  <c r="BI14" i="51" s="1"/>
  <c r="BK14" i="51" s="1"/>
  <c r="AW14" i="51"/>
  <c r="BA14" i="51" s="1"/>
  <c r="BC14" i="51" s="1"/>
  <c r="AS14" i="51"/>
  <c r="AU14" i="51" s="1"/>
  <c r="AO14" i="51"/>
  <c r="AE14" i="51"/>
  <c r="AC14" i="51"/>
  <c r="Y14" i="51"/>
  <c r="S13" i="51"/>
  <c r="K13" i="51"/>
  <c r="BQ13" i="51"/>
  <c r="BS13" i="51" s="1"/>
  <c r="BM13" i="51"/>
  <c r="BI13" i="51"/>
  <c r="BK13" i="51" s="1"/>
  <c r="BE13" i="51"/>
  <c r="AW13" i="51"/>
  <c r="BA13" i="51" s="1"/>
  <c r="BC13" i="51" s="1"/>
  <c r="AS13" i="51"/>
  <c r="AO13" i="51"/>
  <c r="AM13" i="51"/>
  <c r="AG13" i="51"/>
  <c r="AK13" i="51" s="1"/>
  <c r="AC13" i="51"/>
  <c r="AE13" i="51" s="1"/>
  <c r="Y13" i="51"/>
  <c r="W13" i="51"/>
  <c r="U13" i="51"/>
  <c r="O13" i="51"/>
  <c r="S12" i="51"/>
  <c r="K12" i="51"/>
  <c r="BM12" i="51"/>
  <c r="BQ12" i="51" s="1"/>
  <c r="BS12" i="51" s="1"/>
  <c r="BI12" i="51"/>
  <c r="BK12" i="51" s="1"/>
  <c r="BE12" i="51"/>
  <c r="BC12" i="51"/>
  <c r="BA12" i="51"/>
  <c r="AW12" i="51"/>
  <c r="AS12" i="51"/>
  <c r="AO12" i="51"/>
  <c r="AK12" i="51"/>
  <c r="AM12" i="51" s="1"/>
  <c r="AG12" i="51"/>
  <c r="Y12" i="51"/>
  <c r="AC12" i="51" s="1"/>
  <c r="AE12" i="51" s="1"/>
  <c r="O12" i="51"/>
  <c r="U12" i="51" s="1"/>
  <c r="W12" i="51" s="1"/>
  <c r="S11" i="51"/>
  <c r="K11" i="51"/>
  <c r="BI11" i="51"/>
  <c r="BK11" i="51" s="1"/>
  <c r="BE11" i="51"/>
  <c r="BA11" i="51"/>
  <c r="BC11" i="51" s="1"/>
  <c r="AW11" i="51"/>
  <c r="AO11" i="51"/>
  <c r="AS11" i="51" s="1"/>
  <c r="AU11" i="51" s="1"/>
  <c r="AE11" i="51"/>
  <c r="Y11" i="51"/>
  <c r="AC11" i="51" s="1"/>
  <c r="S10" i="51"/>
  <c r="K10" i="51"/>
  <c r="BK10" i="51"/>
  <c r="BI10" i="51"/>
  <c r="BE10" i="51"/>
  <c r="AW10" i="51"/>
  <c r="BA10" i="51" s="1"/>
  <c r="BC10" i="51" s="1"/>
  <c r="AO10" i="51"/>
  <c r="AS10" i="51" s="1"/>
  <c r="AU10" i="51" s="1"/>
  <c r="AC10" i="51"/>
  <c r="AE10" i="51" s="1"/>
  <c r="Y10" i="51"/>
  <c r="S9" i="51"/>
  <c r="K9" i="51"/>
  <c r="BE9" i="51"/>
  <c r="BI9" i="51" s="1"/>
  <c r="BK9" i="51" s="1"/>
  <c r="AW9" i="51"/>
  <c r="BA9" i="51" s="1"/>
  <c r="BC9" i="51" s="1"/>
  <c r="AU9" i="51"/>
  <c r="AS9" i="51"/>
  <c r="AO9" i="51"/>
  <c r="Y9" i="51"/>
  <c r="AC9" i="51" s="1"/>
  <c r="AE9" i="51" s="1"/>
  <c r="S8" i="51"/>
  <c r="K8" i="51"/>
  <c r="BI8" i="51"/>
  <c r="BK8" i="51" s="1"/>
  <c r="BK24" i="51" s="1"/>
  <c r="I20" i="8" s="1"/>
  <c r="I22" i="8" s="1"/>
  <c r="BE8" i="51"/>
  <c r="BA8" i="51"/>
  <c r="BC8" i="51" s="1"/>
  <c r="AW8" i="51"/>
  <c r="AU8" i="51"/>
  <c r="AS8" i="51"/>
  <c r="AO8" i="51"/>
  <c r="AC8" i="51"/>
  <c r="AE8" i="51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U97" i="52"/>
  <c r="AY97" i="52" s="1"/>
  <c r="BA97" i="52" s="1"/>
  <c r="AG97" i="52"/>
  <c r="AA97" i="52"/>
  <c r="AE97" i="52" s="1"/>
  <c r="S96" i="52"/>
  <c r="BO96" i="52"/>
  <c r="BS96" i="52" s="1"/>
  <c r="BU96" i="52" s="1"/>
  <c r="BE96" i="52"/>
  <c r="BI96" i="52" s="1"/>
  <c r="BK96" i="52" s="1"/>
  <c r="AU96" i="52"/>
  <c r="AY96" i="52" s="1"/>
  <c r="BA96" i="52" s="1"/>
  <c r="AG96" i="52"/>
  <c r="AE96" i="52"/>
  <c r="AA96" i="52"/>
  <c r="S95" i="52"/>
  <c r="BU95" i="52"/>
  <c r="BS95" i="52"/>
  <c r="BO95" i="52"/>
  <c r="BI95" i="52"/>
  <c r="BK95" i="52" s="1"/>
  <c r="BE95" i="52"/>
  <c r="AU95" i="52"/>
  <c r="AY95" i="52" s="1"/>
  <c r="BA95" i="52" s="1"/>
  <c r="AG95" i="52"/>
  <c r="AE95" i="52"/>
  <c r="AA95" i="52"/>
  <c r="S94" i="52"/>
  <c r="BU94" i="52"/>
  <c r="BO94" i="52"/>
  <c r="BS94" i="52" s="1"/>
  <c r="BI94" i="52"/>
  <c r="BK94" i="52" s="1"/>
  <c r="BE94" i="52"/>
  <c r="AY94" i="52"/>
  <c r="BA94" i="52" s="1"/>
  <c r="AU94" i="52"/>
  <c r="AG94" i="52"/>
  <c r="AE94" i="52"/>
  <c r="AA94" i="52"/>
  <c r="S93" i="52"/>
  <c r="BO93" i="52"/>
  <c r="BS93" i="52" s="1"/>
  <c r="BU93" i="52" s="1"/>
  <c r="BE93" i="52"/>
  <c r="BI93" i="52" s="1"/>
  <c r="BK93" i="52" s="1"/>
  <c r="AU93" i="52"/>
  <c r="AY93" i="52" s="1"/>
  <c r="BA93" i="52" s="1"/>
  <c r="AE93" i="52"/>
  <c r="AG93" i="52" s="1"/>
  <c r="AA93" i="52"/>
  <c r="S92" i="52"/>
  <c r="BU92" i="52"/>
  <c r="BO92" i="52"/>
  <c r="BS92" i="52" s="1"/>
  <c r="BK92" i="52"/>
  <c r="BE92" i="52"/>
  <c r="BI92" i="52" s="1"/>
  <c r="BA92" i="52"/>
  <c r="AU92" i="52"/>
  <c r="AY92" i="52" s="1"/>
  <c r="AG92" i="52"/>
  <c r="AE92" i="52"/>
  <c r="AA92" i="52"/>
  <c r="S91" i="52"/>
  <c r="BS91" i="52"/>
  <c r="BU91" i="52" s="1"/>
  <c r="BO91" i="52"/>
  <c r="BK91" i="52"/>
  <c r="BE91" i="52"/>
  <c r="BI91" i="52" s="1"/>
  <c r="AU91" i="52"/>
  <c r="AY91" i="52" s="1"/>
  <c r="BA91" i="52" s="1"/>
  <c r="AA91" i="52"/>
  <c r="AE91" i="52" s="1"/>
  <c r="AG91" i="52" s="1"/>
  <c r="S90" i="52"/>
  <c r="BO90" i="52"/>
  <c r="BS90" i="52" s="1"/>
  <c r="BU90" i="52" s="1"/>
  <c r="BI90" i="52"/>
  <c r="BK90" i="52" s="1"/>
  <c r="BE90" i="52"/>
  <c r="BA90" i="52"/>
  <c r="AU90" i="52"/>
  <c r="AY90" i="52" s="1"/>
  <c r="AG90" i="52"/>
  <c r="AA90" i="52"/>
  <c r="AE90" i="52" s="1"/>
  <c r="S89" i="52"/>
  <c r="BO89" i="52"/>
  <c r="BS89" i="52" s="1"/>
  <c r="BU89" i="52" s="1"/>
  <c r="BE89" i="52"/>
  <c r="BI89" i="52" s="1"/>
  <c r="BK89" i="52" s="1"/>
  <c r="BA89" i="52"/>
  <c r="AY89" i="52"/>
  <c r="AU89" i="52"/>
  <c r="AE89" i="52"/>
  <c r="AG89" i="52" s="1"/>
  <c r="AA89" i="52"/>
  <c r="S88" i="52"/>
  <c r="BS88" i="52"/>
  <c r="BU88" i="52" s="1"/>
  <c r="BO88" i="52"/>
  <c r="BE88" i="52"/>
  <c r="BI88" i="52" s="1"/>
  <c r="BK88" i="52" s="1"/>
  <c r="AY88" i="52"/>
  <c r="BA88" i="52" s="1"/>
  <c r="AU88" i="52"/>
  <c r="AG88" i="52"/>
  <c r="AE88" i="52"/>
  <c r="AA88" i="52"/>
  <c r="S87" i="52"/>
  <c r="BO87" i="52"/>
  <c r="BS87" i="52" s="1"/>
  <c r="BU87" i="52" s="1"/>
  <c r="BI87" i="52"/>
  <c r="BK87" i="52" s="1"/>
  <c r="BE87" i="52"/>
  <c r="AU87" i="52"/>
  <c r="AY87" i="52" s="1"/>
  <c r="BA87" i="52" s="1"/>
  <c r="AE87" i="52"/>
  <c r="AG87" i="52" s="1"/>
  <c r="AA87" i="52"/>
  <c r="S86" i="52"/>
  <c r="BU86" i="52"/>
  <c r="BO86" i="52"/>
  <c r="BS86" i="52" s="1"/>
  <c r="BE86" i="52"/>
  <c r="BI86" i="52" s="1"/>
  <c r="BK86" i="52" s="1"/>
  <c r="AU86" i="52"/>
  <c r="AY86" i="52" s="1"/>
  <c r="BA86" i="52" s="1"/>
  <c r="AA86" i="52"/>
  <c r="AE86" i="52" s="1"/>
  <c r="AG86" i="52" s="1"/>
  <c r="S85" i="52"/>
  <c r="BS85" i="52"/>
  <c r="BU85" i="52" s="1"/>
  <c r="BO85" i="52"/>
  <c r="AA85" i="52"/>
  <c r="AE85" i="52" s="1"/>
  <c r="AG85" i="52" s="1"/>
  <c r="S84" i="52"/>
  <c r="BU84" i="52"/>
  <c r="BS84" i="52"/>
  <c r="BO84" i="52"/>
  <c r="AG84" i="52"/>
  <c r="AE84" i="52"/>
  <c r="AA84" i="52"/>
  <c r="S83" i="52"/>
  <c r="BO83" i="52"/>
  <c r="BS83" i="52" s="1"/>
  <c r="BU83" i="52" s="1"/>
  <c r="AG83" i="52"/>
  <c r="AE83" i="52"/>
  <c r="AA83" i="52"/>
  <c r="S82" i="52"/>
  <c r="BO82" i="52"/>
  <c r="BS82" i="52" s="1"/>
  <c r="BU82" i="52" s="1"/>
  <c r="AE82" i="52"/>
  <c r="AG82" i="52" s="1"/>
  <c r="AA82" i="52"/>
  <c r="S81" i="52"/>
  <c r="BS81" i="52"/>
  <c r="BU81" i="52" s="1"/>
  <c r="BO81" i="52"/>
  <c r="AA81" i="52"/>
  <c r="AE81" i="52" s="1"/>
  <c r="AG81" i="52" s="1"/>
  <c r="S80" i="52"/>
  <c r="BU80" i="52"/>
  <c r="BS80" i="52"/>
  <c r="BO80" i="52"/>
  <c r="AA80" i="52"/>
  <c r="AE80" i="52" s="1"/>
  <c r="AG80" i="52" s="1"/>
  <c r="BO79" i="52"/>
  <c r="AA79" i="52"/>
  <c r="K77" i="52"/>
  <c r="G77" i="52"/>
  <c r="C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BM77" i="52" s="1"/>
  <c r="K76" i="52"/>
  <c r="BY76" i="52"/>
  <c r="BO76" i="52"/>
  <c r="BE76" i="52"/>
  <c r="AU76" i="52"/>
  <c r="AK76" i="52"/>
  <c r="AA76" i="52"/>
  <c r="O76" i="52"/>
  <c r="S75" i="52"/>
  <c r="BU75" i="52"/>
  <c r="BS75" i="52"/>
  <c r="BO75" i="52"/>
  <c r="AY75" i="52"/>
  <c r="BA75" i="52" s="1"/>
  <c r="AU75" i="52"/>
  <c r="AQ75" i="52"/>
  <c r="AK75" i="52"/>
  <c r="AO75" i="52" s="1"/>
  <c r="AA75" i="52"/>
  <c r="AE75" i="52" s="1"/>
  <c r="AG75" i="52" s="1"/>
  <c r="U75" i="52"/>
  <c r="W75" i="52" s="1"/>
  <c r="O75" i="52"/>
  <c r="S74" i="52"/>
  <c r="BS74" i="52"/>
  <c r="BU74" i="52" s="1"/>
  <c r="BO74" i="52"/>
  <c r="AY74" i="52"/>
  <c r="BA74" i="52" s="1"/>
  <c r="AU74" i="52"/>
  <c r="AK74" i="52"/>
  <c r="AO74" i="52" s="1"/>
  <c r="AQ74" i="52" s="1"/>
  <c r="AA74" i="52"/>
  <c r="AE74" i="52" s="1"/>
  <c r="AG74" i="52" s="1"/>
  <c r="W74" i="52"/>
  <c r="O74" i="52"/>
  <c r="U74" i="52" s="1"/>
  <c r="S73" i="52"/>
  <c r="BU73" i="52"/>
  <c r="BS73" i="52"/>
  <c r="BO73" i="52"/>
  <c r="BE73" i="52"/>
  <c r="BI73" i="52" s="1"/>
  <c r="BK73" i="52" s="1"/>
  <c r="AY73" i="52"/>
  <c r="BA73" i="52" s="1"/>
  <c r="AU73" i="52"/>
  <c r="AG73" i="52"/>
  <c r="AE73" i="52"/>
  <c r="AA73" i="52"/>
  <c r="S72" i="52"/>
  <c r="BS72" i="52"/>
  <c r="BU72" i="52" s="1"/>
  <c r="BO72" i="52"/>
  <c r="BK72" i="52"/>
  <c r="BI72" i="52"/>
  <c r="BE72" i="52"/>
  <c r="AY72" i="52"/>
  <c r="BA72" i="52" s="1"/>
  <c r="AU72" i="52"/>
  <c r="AA72" i="52"/>
  <c r="AE72" i="52" s="1"/>
  <c r="AG72" i="52" s="1"/>
  <c r="S71" i="52"/>
  <c r="BS71" i="52"/>
  <c r="BU71" i="52" s="1"/>
  <c r="BO71" i="52"/>
  <c r="BI71" i="52"/>
  <c r="BK71" i="52" s="1"/>
  <c r="BE71" i="52"/>
  <c r="BA71" i="52"/>
  <c r="AY71" i="52"/>
  <c r="AU71" i="52"/>
  <c r="AE71" i="52"/>
  <c r="AG71" i="52" s="1"/>
  <c r="AA71" i="52"/>
  <c r="S70" i="52"/>
  <c r="BO70" i="52"/>
  <c r="BS70" i="52" s="1"/>
  <c r="BU70" i="52" s="1"/>
  <c r="BI70" i="52"/>
  <c r="BK70" i="52" s="1"/>
  <c r="BE70" i="52"/>
  <c r="AQ70" i="52"/>
  <c r="AO70" i="52"/>
  <c r="AK70" i="52"/>
  <c r="AA70" i="52"/>
  <c r="AE70" i="52" s="1"/>
  <c r="AG70" i="52" s="1"/>
  <c r="O70" i="52"/>
  <c r="U70" i="52" s="1"/>
  <c r="W70" i="52" s="1"/>
  <c r="S69" i="52"/>
  <c r="K69" i="52"/>
  <c r="BO69" i="52"/>
  <c r="BS69" i="52" s="1"/>
  <c r="BU69" i="52" s="1"/>
  <c r="BE69" i="52"/>
  <c r="BI69" i="52" s="1"/>
  <c r="BK69" i="52" s="1"/>
  <c r="AO69" i="52"/>
  <c r="AQ69" i="52" s="1"/>
  <c r="AK69" i="52"/>
  <c r="AG69" i="52"/>
  <c r="AE69" i="52"/>
  <c r="AA69" i="52"/>
  <c r="U69" i="52"/>
  <c r="W69" i="52" s="1"/>
  <c r="O69" i="52"/>
  <c r="S68" i="52"/>
  <c r="K68" i="52"/>
  <c r="BU68" i="52"/>
  <c r="BS68" i="52"/>
  <c r="BO68" i="52"/>
  <c r="BE68" i="52"/>
  <c r="BI68" i="52" s="1"/>
  <c r="BK68" i="52" s="1"/>
  <c r="AQ68" i="52"/>
  <c r="AK68" i="52"/>
  <c r="AO68" i="52" s="1"/>
  <c r="AG68" i="52"/>
  <c r="AE68" i="52"/>
  <c r="AA68" i="52"/>
  <c r="U68" i="52"/>
  <c r="W68" i="52" s="1"/>
  <c r="O68" i="52"/>
  <c r="S67" i="52"/>
  <c r="K67" i="52"/>
  <c r="BS67" i="52"/>
  <c r="BU67" i="52" s="1"/>
  <c r="BO67" i="52"/>
  <c r="BK67" i="52"/>
  <c r="BI67" i="52"/>
  <c r="BE67" i="52"/>
  <c r="AO67" i="52"/>
  <c r="AQ67" i="52" s="1"/>
  <c r="AK67" i="52"/>
  <c r="AA67" i="52"/>
  <c r="AE67" i="52" s="1"/>
  <c r="AG67" i="52" s="1"/>
  <c r="O67" i="52"/>
  <c r="U67" i="52" s="1"/>
  <c r="W67" i="52" s="1"/>
  <c r="S66" i="52"/>
  <c r="K66" i="52"/>
  <c r="BS66" i="52"/>
  <c r="BU66" i="52" s="1"/>
  <c r="BO66" i="52"/>
  <c r="BE66" i="52"/>
  <c r="BI66" i="52" s="1"/>
  <c r="BK66" i="52" s="1"/>
  <c r="AK66" i="52"/>
  <c r="AO66" i="52" s="1"/>
  <c r="AQ66" i="52" s="1"/>
  <c r="AG66" i="52"/>
  <c r="AA66" i="52"/>
  <c r="AE66" i="52" s="1"/>
  <c r="O66" i="52"/>
  <c r="U66" i="52" s="1"/>
  <c r="W66" i="52" s="1"/>
  <c r="S65" i="52"/>
  <c r="CC65" i="52"/>
  <c r="CE65" i="52" s="1"/>
  <c r="BY65" i="52"/>
  <c r="BO65" i="52"/>
  <c r="BS65" i="52" s="1"/>
  <c r="BU65" i="52" s="1"/>
  <c r="BK65" i="52"/>
  <c r="BE65" i="52"/>
  <c r="BI65" i="52" s="1"/>
  <c r="AY65" i="52"/>
  <c r="AU65" i="52"/>
  <c r="AK65" i="52"/>
  <c r="AO65" i="52" s="1"/>
  <c r="AQ65" i="52" s="1"/>
  <c r="AE65" i="52"/>
  <c r="AG65" i="52" s="1"/>
  <c r="AA65" i="52"/>
  <c r="W65" i="52"/>
  <c r="O65" i="52"/>
  <c r="U65" i="52" s="1"/>
  <c r="S64" i="52"/>
  <c r="K64" i="52"/>
  <c r="CE64" i="52"/>
  <c r="BY64" i="52"/>
  <c r="CC64" i="52" s="1"/>
  <c r="BS64" i="52"/>
  <c r="BU64" i="52" s="1"/>
  <c r="BO64" i="52"/>
  <c r="BI64" i="52"/>
  <c r="BK64" i="52" s="1"/>
  <c r="BE64" i="52"/>
  <c r="AU64" i="52"/>
  <c r="AK64" i="52"/>
  <c r="AO64" i="52" s="1"/>
  <c r="AQ64" i="52" s="1"/>
  <c r="AA64" i="52"/>
  <c r="AE64" i="52" s="1"/>
  <c r="AG64" i="52" s="1"/>
  <c r="U64" i="52"/>
  <c r="W64" i="52" s="1"/>
  <c r="O64" i="52"/>
  <c r="S63" i="52"/>
  <c r="K63" i="52"/>
  <c r="CE63" i="52"/>
  <c r="CC63" i="52"/>
  <c r="BY63" i="52"/>
  <c r="BO63" i="52"/>
  <c r="BS63" i="52" s="1"/>
  <c r="BU63" i="52" s="1"/>
  <c r="BI63" i="52"/>
  <c r="BK63" i="52" s="1"/>
  <c r="BE63" i="52"/>
  <c r="AY63" i="52"/>
  <c r="AU63" i="52"/>
  <c r="AK63" i="52"/>
  <c r="AO63" i="52" s="1"/>
  <c r="AQ63" i="52" s="1"/>
  <c r="AA63" i="52"/>
  <c r="AE63" i="52" s="1"/>
  <c r="AG63" i="52" s="1"/>
  <c r="W63" i="52"/>
  <c r="U63" i="52"/>
  <c r="O63" i="52"/>
  <c r="S62" i="52"/>
  <c r="CC62" i="52"/>
  <c r="CE62" i="52" s="1"/>
  <c r="BY62" i="52"/>
  <c r="BO62" i="52"/>
  <c r="BS62" i="52" s="1"/>
  <c r="BU62" i="52" s="1"/>
  <c r="BE62" i="52"/>
  <c r="BI62" i="52" s="1"/>
  <c r="BK62" i="52" s="1"/>
  <c r="AU62" i="52"/>
  <c r="AY62" i="52" s="1"/>
  <c r="AO62" i="52"/>
  <c r="AQ62" i="52" s="1"/>
  <c r="AK62" i="52"/>
  <c r="AA62" i="52"/>
  <c r="AE62" i="52" s="1"/>
  <c r="AG62" i="52" s="1"/>
  <c r="O62" i="52"/>
  <c r="U62" i="52" s="1"/>
  <c r="W62" i="52" s="1"/>
  <c r="S61" i="52"/>
  <c r="CE61" i="52"/>
  <c r="BY61" i="52"/>
  <c r="CC61" i="52" s="1"/>
  <c r="BS61" i="52"/>
  <c r="BU61" i="52" s="1"/>
  <c r="BO61" i="52"/>
  <c r="BE61" i="52"/>
  <c r="BI61" i="52" s="1"/>
  <c r="BK61" i="52" s="1"/>
  <c r="AU61" i="52"/>
  <c r="AY61" i="52" s="1"/>
  <c r="AK61" i="52"/>
  <c r="AO61" i="52" s="1"/>
  <c r="AQ61" i="52" s="1"/>
  <c r="AG61" i="52"/>
  <c r="AA61" i="52"/>
  <c r="AE61" i="52" s="1"/>
  <c r="W61" i="52"/>
  <c r="O61" i="52"/>
  <c r="U61" i="52" s="1"/>
  <c r="S60" i="52"/>
  <c r="BY60" i="52"/>
  <c r="CC60" i="52" s="1"/>
  <c r="CE60" i="52" s="1"/>
  <c r="BS60" i="52"/>
  <c r="BU60" i="52" s="1"/>
  <c r="BO60" i="52"/>
  <c r="BI60" i="52"/>
  <c r="BK60" i="52" s="1"/>
  <c r="BE60" i="52"/>
  <c r="AU60" i="52"/>
  <c r="AY60" i="52" s="1"/>
  <c r="AO60" i="52"/>
  <c r="AQ60" i="52" s="1"/>
  <c r="AK60" i="52"/>
  <c r="AE60" i="52"/>
  <c r="AG60" i="52" s="1"/>
  <c r="AA60" i="52"/>
  <c r="U60" i="52"/>
  <c r="W60" i="52" s="1"/>
  <c r="O60" i="52"/>
  <c r="S59" i="52"/>
  <c r="CC59" i="52"/>
  <c r="CE59" i="52" s="1"/>
  <c r="BY59" i="52"/>
  <c r="BU59" i="52"/>
  <c r="BO59" i="52"/>
  <c r="BS59" i="52" s="1"/>
  <c r="BK59" i="52"/>
  <c r="BE59" i="52"/>
  <c r="BI59" i="52" s="1"/>
  <c r="AU59" i="52"/>
  <c r="AY59" i="52" s="1"/>
  <c r="AK59" i="52"/>
  <c r="AO59" i="52" s="1"/>
  <c r="AQ59" i="52" s="1"/>
  <c r="AG59" i="52"/>
  <c r="AA59" i="52"/>
  <c r="AE59" i="52" s="1"/>
  <c r="U59" i="52"/>
  <c r="W59" i="52" s="1"/>
  <c r="O59" i="52"/>
  <c r="S58" i="52"/>
  <c r="CE58" i="52"/>
  <c r="CC58" i="52"/>
  <c r="BY58" i="52"/>
  <c r="BO58" i="52"/>
  <c r="BS58" i="52" s="1"/>
  <c r="BU58" i="52" s="1"/>
  <c r="BE58" i="52"/>
  <c r="BI58" i="52" s="1"/>
  <c r="BK58" i="52" s="1"/>
  <c r="AY58" i="52"/>
  <c r="AU58" i="52"/>
  <c r="AO58" i="52"/>
  <c r="AQ58" i="52" s="1"/>
  <c r="AK58" i="52"/>
  <c r="AE58" i="52"/>
  <c r="AG58" i="52" s="1"/>
  <c r="AA58" i="52"/>
  <c r="U58" i="52"/>
  <c r="W58" i="52" s="1"/>
  <c r="O58" i="52"/>
  <c r="S57" i="52"/>
  <c r="BY57" i="52"/>
  <c r="CC57" i="52" s="1"/>
  <c r="CE57" i="52" s="1"/>
  <c r="BU57" i="52"/>
  <c r="BS57" i="52"/>
  <c r="BO57" i="52"/>
  <c r="BE57" i="52"/>
  <c r="BI57" i="52" s="1"/>
  <c r="BK57" i="52" s="1"/>
  <c r="AY57" i="52"/>
  <c r="AU57" i="52"/>
  <c r="AO57" i="52"/>
  <c r="AQ57" i="52" s="1"/>
  <c r="AK57" i="52"/>
  <c r="AE57" i="52"/>
  <c r="AG57" i="52" s="1"/>
  <c r="AA57" i="52"/>
  <c r="W57" i="52"/>
  <c r="O57" i="52"/>
  <c r="U57" i="52" s="1"/>
  <c r="S56" i="52"/>
  <c r="CC56" i="52"/>
  <c r="CE56" i="52" s="1"/>
  <c r="BY56" i="52"/>
  <c r="BU56" i="52"/>
  <c r="BO56" i="52"/>
  <c r="BS56" i="52" s="1"/>
  <c r="BI56" i="52"/>
  <c r="BK56" i="52" s="1"/>
  <c r="BE56" i="52"/>
  <c r="AU56" i="52"/>
  <c r="AK56" i="52"/>
  <c r="AO56" i="52" s="1"/>
  <c r="AQ56" i="52" s="1"/>
  <c r="AG56" i="52"/>
  <c r="AE56" i="52"/>
  <c r="AA56" i="52"/>
  <c r="O56" i="52"/>
  <c r="U56" i="52" s="1"/>
  <c r="W56" i="52" s="1"/>
  <c r="S55" i="52"/>
  <c r="CE55" i="52"/>
  <c r="BY55" i="52"/>
  <c r="CC55" i="52" s="1"/>
  <c r="BS55" i="52"/>
  <c r="BU55" i="52" s="1"/>
  <c r="BO55" i="52"/>
  <c r="BE55" i="52"/>
  <c r="BI55" i="52" s="1"/>
  <c r="BK55" i="52" s="1"/>
  <c r="AU55" i="52"/>
  <c r="AQ55" i="52"/>
  <c r="AK55" i="52"/>
  <c r="AO55" i="52" s="1"/>
  <c r="AA55" i="52"/>
  <c r="AE55" i="52" s="1"/>
  <c r="AG55" i="52" s="1"/>
  <c r="U55" i="52"/>
  <c r="W55" i="52" s="1"/>
  <c r="O55" i="52"/>
  <c r="S54" i="52"/>
  <c r="K54" i="52"/>
  <c r="BY54" i="52"/>
  <c r="CC54" i="52" s="1"/>
  <c r="CE54" i="52" s="1"/>
  <c r="BU54" i="52"/>
  <c r="BS54" i="52"/>
  <c r="BO54" i="52"/>
  <c r="BE54" i="52"/>
  <c r="BI54" i="52" s="1"/>
  <c r="BK54" i="52" s="1"/>
  <c r="AU54" i="52"/>
  <c r="AO54" i="52"/>
  <c r="AQ54" i="52" s="1"/>
  <c r="AK54" i="52"/>
  <c r="AA54" i="52"/>
  <c r="AE54" i="52" s="1"/>
  <c r="AG54" i="52" s="1"/>
  <c r="O54" i="52"/>
  <c r="U54" i="52" s="1"/>
  <c r="W54" i="52" s="1"/>
  <c r="S53" i="52"/>
  <c r="CC53" i="52"/>
  <c r="CE53" i="52" s="1"/>
  <c r="BY53" i="52"/>
  <c r="BS53" i="52"/>
  <c r="BU53" i="52" s="1"/>
  <c r="BO53" i="52"/>
  <c r="BK53" i="52"/>
  <c r="BI53" i="52"/>
  <c r="BE53" i="52"/>
  <c r="AU53" i="52"/>
  <c r="AO53" i="52"/>
  <c r="AQ53" i="52" s="1"/>
  <c r="AK53" i="52"/>
  <c r="AA53" i="52"/>
  <c r="AE53" i="52" s="1"/>
  <c r="AG53" i="52" s="1"/>
  <c r="O53" i="52"/>
  <c r="U53" i="52" s="1"/>
  <c r="W53" i="52" s="1"/>
  <c r="S52" i="52"/>
  <c r="BO52" i="52"/>
  <c r="BS52" i="52" s="1"/>
  <c r="BU52" i="52" s="1"/>
  <c r="BI52" i="52"/>
  <c r="BK52" i="52" s="1"/>
  <c r="BE52" i="52"/>
  <c r="AU52" i="52"/>
  <c r="AY52" i="52" s="1"/>
  <c r="BA52" i="52" s="1"/>
  <c r="AE52" i="52"/>
  <c r="AG52" i="52" s="1"/>
  <c r="AA52" i="52"/>
  <c r="S51" i="52"/>
  <c r="BS51" i="52"/>
  <c r="BU51" i="52" s="1"/>
  <c r="BO51" i="52"/>
  <c r="BK51" i="52"/>
  <c r="BE51" i="52"/>
  <c r="BI51" i="52" s="1"/>
  <c r="AU51" i="52"/>
  <c r="AY51" i="52" s="1"/>
  <c r="BA51" i="52" s="1"/>
  <c r="AA51" i="52"/>
  <c r="AE51" i="52" s="1"/>
  <c r="AG51" i="52" s="1"/>
  <c r="S50" i="52"/>
  <c r="BO50" i="52"/>
  <c r="BS50" i="52" s="1"/>
  <c r="BU50" i="52" s="1"/>
  <c r="BE50" i="52"/>
  <c r="BI50" i="52" s="1"/>
  <c r="BK50" i="52" s="1"/>
  <c r="AU50" i="52"/>
  <c r="AY50" i="52" s="1"/>
  <c r="BA50" i="52" s="1"/>
  <c r="AA50" i="52"/>
  <c r="AE50" i="52" s="1"/>
  <c r="AG50" i="52" s="1"/>
  <c r="S49" i="52"/>
  <c r="BS49" i="52"/>
  <c r="BU49" i="52" s="1"/>
  <c r="BO49" i="52"/>
  <c r="BE49" i="52"/>
  <c r="BI49" i="52" s="1"/>
  <c r="BK49" i="52" s="1"/>
  <c r="AU49" i="52"/>
  <c r="AY49" i="52" s="1"/>
  <c r="BA49" i="52" s="1"/>
  <c r="AA49" i="52"/>
  <c r="AE49" i="52" s="1"/>
  <c r="AG49" i="52" s="1"/>
  <c r="S48" i="52"/>
  <c r="BS48" i="52"/>
  <c r="BU48" i="52" s="1"/>
  <c r="BO48" i="52"/>
  <c r="BK48" i="52"/>
  <c r="BI48" i="52"/>
  <c r="BE48" i="52"/>
  <c r="AU48" i="52"/>
  <c r="AY48" i="52" s="1"/>
  <c r="BA48" i="52" s="1"/>
  <c r="AE48" i="52"/>
  <c r="AG48" i="52" s="1"/>
  <c r="AA48" i="52"/>
  <c r="S47" i="52"/>
  <c r="BS47" i="52"/>
  <c r="BU47" i="52" s="1"/>
  <c r="BO47" i="52"/>
  <c r="BE47" i="52"/>
  <c r="BI47" i="52" s="1"/>
  <c r="BK47" i="52" s="1"/>
  <c r="AY47" i="52"/>
  <c r="BA47" i="52" s="1"/>
  <c r="AU47" i="52"/>
  <c r="AE47" i="52"/>
  <c r="AG47" i="52" s="1"/>
  <c r="AA47" i="52"/>
  <c r="S46" i="52"/>
  <c r="BS46" i="52"/>
  <c r="BU46" i="52" s="1"/>
  <c r="BO46" i="52"/>
  <c r="BE46" i="52"/>
  <c r="BI46" i="52" s="1"/>
  <c r="BK46" i="52" s="1"/>
  <c r="AU46" i="52"/>
  <c r="AY46" i="52" s="1"/>
  <c r="BA46" i="52" s="1"/>
  <c r="AE46" i="52"/>
  <c r="AG46" i="52" s="1"/>
  <c r="AA46" i="52"/>
  <c r="S45" i="52"/>
  <c r="BO45" i="52"/>
  <c r="BS45" i="52" s="1"/>
  <c r="BU45" i="52" s="1"/>
  <c r="BE45" i="52"/>
  <c r="BI45" i="52" s="1"/>
  <c r="BK45" i="52" s="1"/>
  <c r="AU45" i="52"/>
  <c r="AY45" i="52" s="1"/>
  <c r="BA45" i="52" s="1"/>
  <c r="AA45" i="52"/>
  <c r="AE45" i="52" s="1"/>
  <c r="AG45" i="52" s="1"/>
  <c r="S44" i="52"/>
  <c r="BO44" i="52"/>
  <c r="BS44" i="52" s="1"/>
  <c r="BU44" i="52" s="1"/>
  <c r="BE44" i="52"/>
  <c r="BI44" i="52" s="1"/>
  <c r="BK44" i="52" s="1"/>
  <c r="AU44" i="52"/>
  <c r="AY44" i="52" s="1"/>
  <c r="BA44" i="52" s="1"/>
  <c r="AA44" i="52"/>
  <c r="AE44" i="52" s="1"/>
  <c r="AG44" i="52" s="1"/>
  <c r="S43" i="52"/>
  <c r="BU43" i="52"/>
  <c r="BO43" i="52"/>
  <c r="BS43" i="52" s="1"/>
  <c r="BI43" i="52"/>
  <c r="BK43" i="52" s="1"/>
  <c r="BE43" i="52"/>
  <c r="AU43" i="52"/>
  <c r="AY43" i="52" s="1"/>
  <c r="BA43" i="52" s="1"/>
  <c r="AE43" i="52"/>
  <c r="AG43" i="52" s="1"/>
  <c r="AA43" i="52"/>
  <c r="S42" i="52"/>
  <c r="BS42" i="52"/>
  <c r="BU42" i="52" s="1"/>
  <c r="BO42" i="52"/>
  <c r="BE42" i="52"/>
  <c r="BI42" i="52" s="1"/>
  <c r="BK42" i="52" s="1"/>
  <c r="AY42" i="52"/>
  <c r="BA42" i="52" s="1"/>
  <c r="AU42" i="52"/>
  <c r="AE42" i="52"/>
  <c r="AG42" i="52" s="1"/>
  <c r="AA42" i="52"/>
  <c r="S41" i="52"/>
  <c r="BO41" i="52"/>
  <c r="BS41" i="52" s="1"/>
  <c r="BU41" i="52" s="1"/>
  <c r="BE41" i="52"/>
  <c r="BI41" i="52" s="1"/>
  <c r="BK41" i="52" s="1"/>
  <c r="AU41" i="52"/>
  <c r="AY41" i="52" s="1"/>
  <c r="BA41" i="52" s="1"/>
  <c r="AA41" i="52"/>
  <c r="AE41" i="52" s="1"/>
  <c r="AG41" i="52" s="1"/>
  <c r="S40" i="52"/>
  <c r="CC40" i="52"/>
  <c r="CE40" i="52" s="1"/>
  <c r="BY40" i="52"/>
  <c r="BS40" i="52"/>
  <c r="BU40" i="52" s="1"/>
  <c r="BO40" i="52"/>
  <c r="BE40" i="52"/>
  <c r="BI40" i="52" s="1"/>
  <c r="BK40" i="52" s="1"/>
  <c r="AU40" i="52"/>
  <c r="AK40" i="52"/>
  <c r="AO40" i="52" s="1"/>
  <c r="AQ40" i="52" s="1"/>
  <c r="AE40" i="52"/>
  <c r="AG40" i="52" s="1"/>
  <c r="AA40" i="52"/>
  <c r="O40" i="52"/>
  <c r="U40" i="52" s="1"/>
  <c r="W40" i="52" s="1"/>
  <c r="S39" i="52"/>
  <c r="CE39" i="52"/>
  <c r="CC39" i="52"/>
  <c r="BY39" i="52"/>
  <c r="BU39" i="52"/>
  <c r="BO39" i="52"/>
  <c r="BS39" i="52" s="1"/>
  <c r="BI39" i="52"/>
  <c r="BK39" i="52" s="1"/>
  <c r="BE39" i="52"/>
  <c r="AU39" i="52"/>
  <c r="AK39" i="52"/>
  <c r="AO39" i="52" s="1"/>
  <c r="AQ39" i="52" s="1"/>
  <c r="AA39" i="52"/>
  <c r="AE39" i="52" s="1"/>
  <c r="AG39" i="52" s="1"/>
  <c r="U39" i="52"/>
  <c r="W39" i="52" s="1"/>
  <c r="O39" i="52"/>
  <c r="S38" i="52"/>
  <c r="K38" i="52"/>
  <c r="BY38" i="52"/>
  <c r="CC38" i="52" s="1"/>
  <c r="CE38" i="52" s="1"/>
  <c r="BO38" i="52"/>
  <c r="BS38" i="52" s="1"/>
  <c r="BU38" i="52" s="1"/>
  <c r="BK38" i="52"/>
  <c r="BE38" i="52"/>
  <c r="BI38" i="52" s="1"/>
  <c r="AY38" i="52"/>
  <c r="AU38" i="52"/>
  <c r="AO38" i="52"/>
  <c r="AQ38" i="52" s="1"/>
  <c r="AK38" i="52"/>
  <c r="AE38" i="52"/>
  <c r="AG38" i="52" s="1"/>
  <c r="AA38" i="52"/>
  <c r="U38" i="52"/>
  <c r="W38" i="52" s="1"/>
  <c r="O38" i="52"/>
  <c r="S37" i="52"/>
  <c r="BS37" i="52"/>
  <c r="BU37" i="52" s="1"/>
  <c r="BO37" i="52"/>
  <c r="BE37" i="52"/>
  <c r="BI37" i="52" s="1"/>
  <c r="BK37" i="52" s="1"/>
  <c r="AY37" i="52"/>
  <c r="BA37" i="52" s="1"/>
  <c r="AU37" i="52"/>
  <c r="AE37" i="52"/>
  <c r="AG37" i="52" s="1"/>
  <c r="AA37" i="52"/>
  <c r="S36" i="52"/>
  <c r="BS36" i="52"/>
  <c r="BU36" i="52" s="1"/>
  <c r="BO36" i="52"/>
  <c r="BK36" i="52"/>
  <c r="BI36" i="52"/>
  <c r="BE36" i="52"/>
  <c r="AU36" i="52"/>
  <c r="AY36" i="52" s="1"/>
  <c r="BA36" i="52" s="1"/>
  <c r="AA36" i="52"/>
  <c r="AE36" i="52" s="1"/>
  <c r="AG36" i="52" s="1"/>
  <c r="S35" i="52"/>
  <c r="BS35" i="52"/>
  <c r="BU35" i="52" s="1"/>
  <c r="BO35" i="52"/>
  <c r="BI35" i="52"/>
  <c r="BK35" i="52" s="1"/>
  <c r="BE35" i="52"/>
  <c r="AU35" i="52"/>
  <c r="AY35" i="52" s="1"/>
  <c r="BA35" i="52" s="1"/>
  <c r="AE35" i="52"/>
  <c r="AG35" i="52" s="1"/>
  <c r="AA35" i="52"/>
  <c r="S34" i="52"/>
  <c r="BY34" i="52"/>
  <c r="CC34" i="52" s="1"/>
  <c r="CE34" i="52" s="1"/>
  <c r="BO34" i="52"/>
  <c r="BS34" i="52" s="1"/>
  <c r="BU34" i="52" s="1"/>
  <c r="BK34" i="52"/>
  <c r="BE34" i="52"/>
  <c r="BI34" i="52" s="1"/>
  <c r="AY34" i="52"/>
  <c r="AU34" i="52"/>
  <c r="AQ34" i="52"/>
  <c r="AO34" i="52"/>
  <c r="AK34" i="52"/>
  <c r="AE34" i="52"/>
  <c r="AG34" i="52" s="1"/>
  <c r="AA34" i="52"/>
  <c r="W34" i="52"/>
  <c r="O34" i="52"/>
  <c r="U34" i="52" s="1"/>
  <c r="S33" i="52"/>
  <c r="BS33" i="52"/>
  <c r="BU33" i="52" s="1"/>
  <c r="BO33" i="52"/>
  <c r="BE33" i="52"/>
  <c r="BI33" i="52" s="1"/>
  <c r="BK33" i="52" s="1"/>
  <c r="AU33" i="52"/>
  <c r="AY33" i="52" s="1"/>
  <c r="BA33" i="52" s="1"/>
  <c r="AA33" i="52"/>
  <c r="AE33" i="52" s="1"/>
  <c r="AG33" i="52" s="1"/>
  <c r="S32" i="52"/>
  <c r="CC32" i="52"/>
  <c r="CE32" i="52" s="1"/>
  <c r="BY32" i="52"/>
  <c r="BO32" i="52"/>
  <c r="BS32" i="52" s="1"/>
  <c r="BU32" i="52" s="1"/>
  <c r="BK32" i="52"/>
  <c r="BI32" i="52"/>
  <c r="BE32" i="52"/>
  <c r="AU32" i="52"/>
  <c r="AQ32" i="52"/>
  <c r="AO32" i="52"/>
  <c r="AK32" i="52"/>
  <c r="AE32" i="52"/>
  <c r="AG32" i="52" s="1"/>
  <c r="AA32" i="52"/>
  <c r="W32" i="52"/>
  <c r="U32" i="52"/>
  <c r="O32" i="52"/>
  <c r="S31" i="52"/>
  <c r="BS31" i="52"/>
  <c r="BU31" i="52" s="1"/>
  <c r="BO31" i="52"/>
  <c r="BE31" i="52"/>
  <c r="BI31" i="52" s="1"/>
  <c r="BK31" i="52" s="1"/>
  <c r="AU31" i="52"/>
  <c r="AY31" i="52" s="1"/>
  <c r="BA31" i="52" s="1"/>
  <c r="AA31" i="52"/>
  <c r="AE31" i="52" s="1"/>
  <c r="AG31" i="52" s="1"/>
  <c r="S30" i="52"/>
  <c r="CC30" i="52"/>
  <c r="CE30" i="52" s="1"/>
  <c r="BY30" i="52"/>
  <c r="BO30" i="52"/>
  <c r="BS30" i="52" s="1"/>
  <c r="BU30" i="52" s="1"/>
  <c r="BK30" i="52"/>
  <c r="BE30" i="52"/>
  <c r="BI30" i="52" s="1"/>
  <c r="AY30" i="52"/>
  <c r="AU30" i="52"/>
  <c r="AO30" i="52"/>
  <c r="AQ30" i="52" s="1"/>
  <c r="AK30" i="52"/>
  <c r="AA30" i="52"/>
  <c r="AE30" i="52" s="1"/>
  <c r="AG30" i="52" s="1"/>
  <c r="O30" i="52"/>
  <c r="U30" i="52" s="1"/>
  <c r="W30" i="52" s="1"/>
  <c r="S29" i="52"/>
  <c r="BU29" i="52"/>
  <c r="BO29" i="52"/>
  <c r="BS29" i="52" s="1"/>
  <c r="BE29" i="52"/>
  <c r="BI29" i="52" s="1"/>
  <c r="BK29" i="52" s="1"/>
  <c r="AU29" i="52"/>
  <c r="AY29" i="52" s="1"/>
  <c r="BA29" i="52" s="1"/>
  <c r="AA29" i="52"/>
  <c r="AE29" i="52" s="1"/>
  <c r="AG29" i="52" s="1"/>
  <c r="S28" i="52"/>
  <c r="BY28" i="52"/>
  <c r="CC28" i="52" s="1"/>
  <c r="CE28" i="52" s="1"/>
  <c r="BU28" i="52"/>
  <c r="BS28" i="52"/>
  <c r="BO28" i="52"/>
  <c r="BK28" i="52"/>
  <c r="BE28" i="52"/>
  <c r="BI28" i="52" s="1"/>
  <c r="AU28" i="52"/>
  <c r="AQ28" i="52"/>
  <c r="AK28" i="52"/>
  <c r="AO28" i="52" s="1"/>
  <c r="AE28" i="52"/>
  <c r="AG28" i="52" s="1"/>
  <c r="AA28" i="52"/>
  <c r="U28" i="52"/>
  <c r="W28" i="52" s="1"/>
  <c r="O28" i="52"/>
  <c r="S27" i="52"/>
  <c r="BO27" i="52"/>
  <c r="BS27" i="52" s="1"/>
  <c r="BU27" i="52" s="1"/>
  <c r="BE27" i="52"/>
  <c r="BI27" i="52" s="1"/>
  <c r="BK27" i="52" s="1"/>
  <c r="AY27" i="52"/>
  <c r="BA27" i="52" s="1"/>
  <c r="AU27" i="52"/>
  <c r="AA27" i="52"/>
  <c r="AE27" i="52" s="1"/>
  <c r="AG27" i="52" s="1"/>
  <c r="S26" i="52"/>
  <c r="BY26" i="52"/>
  <c r="CC26" i="52" s="1"/>
  <c r="CE26" i="52" s="1"/>
  <c r="BS26" i="52"/>
  <c r="BU26" i="52" s="1"/>
  <c r="BO26" i="52"/>
  <c r="BE26" i="52"/>
  <c r="BI26" i="52" s="1"/>
  <c r="BK26" i="52" s="1"/>
  <c r="AY26" i="52"/>
  <c r="AU26" i="52"/>
  <c r="AK26" i="52"/>
  <c r="AO26" i="52" s="1"/>
  <c r="AQ26" i="52" s="1"/>
  <c r="AA26" i="52"/>
  <c r="AE26" i="52" s="1"/>
  <c r="AG26" i="52" s="1"/>
  <c r="U26" i="52"/>
  <c r="W26" i="52" s="1"/>
  <c r="O26" i="52"/>
  <c r="S25" i="52"/>
  <c r="BO25" i="52"/>
  <c r="BS25" i="52" s="1"/>
  <c r="BU25" i="52" s="1"/>
  <c r="BK25" i="52"/>
  <c r="BE25" i="52"/>
  <c r="BI25" i="52" s="1"/>
  <c r="AY25" i="52"/>
  <c r="BA25" i="52" s="1"/>
  <c r="AU25" i="52"/>
  <c r="AE25" i="52"/>
  <c r="AG25" i="52" s="1"/>
  <c r="AA25" i="52"/>
  <c r="S24" i="52"/>
  <c r="BY24" i="52"/>
  <c r="CC24" i="52" s="1"/>
  <c r="CE24" i="52" s="1"/>
  <c r="BS24" i="52"/>
  <c r="BU24" i="52" s="1"/>
  <c r="BO24" i="52"/>
  <c r="BI24" i="52"/>
  <c r="BK24" i="52" s="1"/>
  <c r="BE24" i="52"/>
  <c r="AY24" i="52"/>
  <c r="AU24" i="52"/>
  <c r="AQ24" i="52"/>
  <c r="AK24" i="52"/>
  <c r="AO24" i="52" s="1"/>
  <c r="AG24" i="52"/>
  <c r="AA24" i="52"/>
  <c r="AE24" i="52" s="1"/>
  <c r="U24" i="52"/>
  <c r="W24" i="52" s="1"/>
  <c r="O24" i="52"/>
  <c r="S23" i="52"/>
  <c r="BO23" i="52"/>
  <c r="BS23" i="52" s="1"/>
  <c r="BU23" i="52" s="1"/>
  <c r="BK23" i="52"/>
  <c r="BI23" i="52"/>
  <c r="BE23" i="52"/>
  <c r="AU23" i="52"/>
  <c r="AY23" i="52" s="1"/>
  <c r="BA23" i="52" s="1"/>
  <c r="AE23" i="52"/>
  <c r="AG23" i="52" s="1"/>
  <c r="AA23" i="52"/>
  <c r="S22" i="52"/>
  <c r="CC22" i="52"/>
  <c r="CE22" i="52" s="1"/>
  <c r="BY22" i="52"/>
  <c r="BO22" i="52"/>
  <c r="BS22" i="52" s="1"/>
  <c r="BU22" i="52" s="1"/>
  <c r="BI22" i="52"/>
  <c r="BK22" i="52" s="1"/>
  <c r="BE22" i="52"/>
  <c r="AU22" i="52"/>
  <c r="AQ22" i="52"/>
  <c r="AO22" i="52"/>
  <c r="AK22" i="52"/>
  <c r="AA22" i="52"/>
  <c r="AE22" i="52" s="1"/>
  <c r="AG22" i="52" s="1"/>
  <c r="U22" i="52"/>
  <c r="W22" i="52" s="1"/>
  <c r="O22" i="52"/>
  <c r="S21" i="52"/>
  <c r="BU21" i="52"/>
  <c r="BS21" i="52"/>
  <c r="BO21" i="52"/>
  <c r="BI21" i="52"/>
  <c r="BK21" i="52" s="1"/>
  <c r="BE21" i="52"/>
  <c r="AU21" i="52"/>
  <c r="AY21" i="52" s="1"/>
  <c r="BA21" i="52" s="1"/>
  <c r="AE21" i="52"/>
  <c r="AG21" i="52" s="1"/>
  <c r="AA21" i="52"/>
  <c r="S20" i="52"/>
  <c r="BO20" i="52"/>
  <c r="BS20" i="52" s="1"/>
  <c r="BU20" i="52" s="1"/>
  <c r="BK20" i="52"/>
  <c r="BI20" i="52"/>
  <c r="BE20" i="52"/>
  <c r="BA20" i="52"/>
  <c r="AU20" i="52"/>
  <c r="AY20" i="52" s="1"/>
  <c r="AA20" i="52"/>
  <c r="AE20" i="52" s="1"/>
  <c r="AG20" i="52" s="1"/>
  <c r="S19" i="52"/>
  <c r="BY19" i="52"/>
  <c r="CC19" i="52" s="1"/>
  <c r="CE19" i="52" s="1"/>
  <c r="BU19" i="52"/>
  <c r="BO19" i="52"/>
  <c r="BS19" i="52" s="1"/>
  <c r="BE19" i="52"/>
  <c r="BI19" i="52" s="1"/>
  <c r="BK19" i="52" s="1"/>
  <c r="AU19" i="52"/>
  <c r="AK19" i="52"/>
  <c r="AO19" i="52" s="1"/>
  <c r="AQ19" i="52" s="1"/>
  <c r="AA19" i="52"/>
  <c r="AE19" i="52" s="1"/>
  <c r="AG19" i="52" s="1"/>
  <c r="W19" i="52"/>
  <c r="O19" i="52"/>
  <c r="U19" i="52" s="1"/>
  <c r="S18" i="52"/>
  <c r="BS18" i="52"/>
  <c r="BU18" i="52" s="1"/>
  <c r="BO18" i="52"/>
  <c r="BI18" i="52"/>
  <c r="BK18" i="52" s="1"/>
  <c r="BE18" i="52"/>
  <c r="AY18" i="52"/>
  <c r="BA18" i="52" s="1"/>
  <c r="AU18" i="52"/>
  <c r="AG18" i="52"/>
  <c r="AA18" i="52"/>
  <c r="AE18" i="52" s="1"/>
  <c r="S17" i="52"/>
  <c r="BU17" i="52"/>
  <c r="BS17" i="52"/>
  <c r="BO17" i="52"/>
  <c r="BK17" i="52"/>
  <c r="BE17" i="52"/>
  <c r="BI17" i="52" s="1"/>
  <c r="BA17" i="52"/>
  <c r="AY17" i="52"/>
  <c r="AU17" i="52"/>
  <c r="AE17" i="52"/>
  <c r="AG17" i="52" s="1"/>
  <c r="AA17" i="52"/>
  <c r="S16" i="52"/>
  <c r="BY16" i="52"/>
  <c r="CC16" i="52" s="1"/>
  <c r="CE16" i="52" s="1"/>
  <c r="BS16" i="52"/>
  <c r="BU16" i="52" s="1"/>
  <c r="BO16" i="52"/>
  <c r="BE16" i="52"/>
  <c r="BI16" i="52" s="1"/>
  <c r="BK16" i="52" s="1"/>
  <c r="AU16" i="52"/>
  <c r="AY16" i="52" s="1"/>
  <c r="AK16" i="52"/>
  <c r="AO16" i="52" s="1"/>
  <c r="AQ16" i="52" s="1"/>
  <c r="AE16" i="52"/>
  <c r="AG16" i="52" s="1"/>
  <c r="AA16" i="52"/>
  <c r="O16" i="52"/>
  <c r="U16" i="52" s="1"/>
  <c r="W16" i="52" s="1"/>
  <c r="S15" i="52"/>
  <c r="BO15" i="52"/>
  <c r="BS15" i="52" s="1"/>
  <c r="BU15" i="52" s="1"/>
  <c r="BE15" i="52"/>
  <c r="BI15" i="52" s="1"/>
  <c r="BK15" i="52" s="1"/>
  <c r="AY15" i="52"/>
  <c r="BA15" i="52" s="1"/>
  <c r="AU15" i="52"/>
  <c r="AE15" i="52"/>
  <c r="AG15" i="52" s="1"/>
  <c r="AA15" i="52"/>
  <c r="S14" i="52"/>
  <c r="CE14" i="52"/>
  <c r="BY14" i="52"/>
  <c r="CC14" i="52" s="1"/>
  <c r="BS14" i="52"/>
  <c r="BU14" i="52" s="1"/>
  <c r="BO14" i="52"/>
  <c r="BE14" i="52"/>
  <c r="BI14" i="52" s="1"/>
  <c r="BK14" i="52" s="1"/>
  <c r="AU14" i="52"/>
  <c r="AK14" i="52"/>
  <c r="AO14" i="52" s="1"/>
  <c r="AQ14" i="52" s="1"/>
  <c r="AA14" i="52"/>
  <c r="AE14" i="52" s="1"/>
  <c r="AG14" i="52" s="1"/>
  <c r="W14" i="52"/>
  <c r="O14" i="52"/>
  <c r="U14" i="52" s="1"/>
  <c r="S13" i="52"/>
  <c r="BU13" i="52"/>
  <c r="BS13" i="52"/>
  <c r="BO13" i="52"/>
  <c r="BE13" i="52"/>
  <c r="BI13" i="52" s="1"/>
  <c r="BK13" i="52" s="1"/>
  <c r="AU13" i="52"/>
  <c r="AY13" i="52" s="1"/>
  <c r="BA13" i="52" s="1"/>
  <c r="AE13" i="52"/>
  <c r="AG13" i="52" s="1"/>
  <c r="AA13" i="52"/>
  <c r="S12" i="52"/>
  <c r="CC12" i="52"/>
  <c r="CE12" i="52" s="1"/>
  <c r="BY12" i="52"/>
  <c r="BU12" i="52"/>
  <c r="BO12" i="52"/>
  <c r="BS12" i="52" s="1"/>
  <c r="BE12" i="52"/>
  <c r="BI12" i="52" s="1"/>
  <c r="BK12" i="52" s="1"/>
  <c r="AU12" i="52"/>
  <c r="AO12" i="52"/>
  <c r="AQ12" i="52" s="1"/>
  <c r="AK12" i="52"/>
  <c r="AG12" i="52"/>
  <c r="AA12" i="52"/>
  <c r="AE12" i="52" s="1"/>
  <c r="O12" i="52"/>
  <c r="U12" i="52" s="1"/>
  <c r="W12" i="52" s="1"/>
  <c r="S11" i="52"/>
  <c r="BS11" i="52"/>
  <c r="BU11" i="52" s="1"/>
  <c r="BO11" i="52"/>
  <c r="BI11" i="52"/>
  <c r="BK11" i="52" s="1"/>
  <c r="BE11" i="52"/>
  <c r="BA11" i="52"/>
  <c r="AY11" i="52"/>
  <c r="AU11" i="52"/>
  <c r="AA11" i="52"/>
  <c r="AE11" i="52" s="1"/>
  <c r="AG11" i="52" s="1"/>
  <c r="S10" i="52"/>
  <c r="K10" i="52"/>
  <c r="BY10" i="52"/>
  <c r="CC10" i="52" s="1"/>
  <c r="CE10" i="52" s="1"/>
  <c r="BS10" i="52"/>
  <c r="BU10" i="52" s="1"/>
  <c r="BO10" i="52"/>
  <c r="BE10" i="52"/>
  <c r="BI10" i="52" s="1"/>
  <c r="BK10" i="52" s="1"/>
  <c r="AU10" i="52"/>
  <c r="AQ10" i="52"/>
  <c r="AO10" i="52"/>
  <c r="AK10" i="52"/>
  <c r="AE10" i="52"/>
  <c r="AG10" i="52" s="1"/>
  <c r="AA10" i="52"/>
  <c r="W10" i="52"/>
  <c r="U10" i="52"/>
  <c r="O10" i="52"/>
  <c r="S9" i="52"/>
  <c r="BU9" i="52"/>
  <c r="BO9" i="52"/>
  <c r="BS9" i="52" s="1"/>
  <c r="BK9" i="52"/>
  <c r="BE9" i="52"/>
  <c r="BI9" i="52" s="1"/>
  <c r="BA9" i="52"/>
  <c r="AY9" i="52"/>
  <c r="AU9" i="52"/>
  <c r="AE9" i="52"/>
  <c r="AG9" i="52" s="1"/>
  <c r="AA9" i="52"/>
  <c r="S8" i="52"/>
  <c r="BS8" i="52"/>
  <c r="BU8" i="52" s="1"/>
  <c r="BO8" i="52"/>
  <c r="BI8" i="52"/>
  <c r="BK8" i="52" s="1"/>
  <c r="BE8" i="52"/>
  <c r="BA8" i="52"/>
  <c r="AU8" i="52"/>
  <c r="AY8" i="52" s="1"/>
  <c r="AG8" i="52"/>
  <c r="AA8" i="52"/>
  <c r="AE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AK57" i="55"/>
  <c r="AM57" i="55" s="1"/>
  <c r="S57" i="55"/>
  <c r="K57" i="55"/>
  <c r="AG57" i="55"/>
  <c r="Y57" i="55"/>
  <c r="AC57" i="55" s="1"/>
  <c r="AE57" i="55" s="1"/>
  <c r="O57" i="55"/>
  <c r="AK56" i="55"/>
  <c r="AC56" i="55"/>
  <c r="AE56" i="55" s="1"/>
  <c r="S56" i="55"/>
  <c r="K56" i="55"/>
  <c r="AM56" i="55"/>
  <c r="AG56" i="55"/>
  <c r="Y56" i="55"/>
  <c r="O56" i="55"/>
  <c r="AK55" i="55"/>
  <c r="AM55" i="55" s="1"/>
  <c r="S55" i="55"/>
  <c r="K55" i="55"/>
  <c r="AG55" i="55"/>
  <c r="AE55" i="55"/>
  <c r="Y55" i="55"/>
  <c r="AC55" i="55" s="1"/>
  <c r="O55" i="55"/>
  <c r="AC54" i="55"/>
  <c r="AE54" i="55" s="1"/>
  <c r="S54" i="55"/>
  <c r="K54" i="55"/>
  <c r="AG54" i="55"/>
  <c r="AK54" i="55" s="1"/>
  <c r="AM54" i="55" s="1"/>
  <c r="Y54" i="55"/>
  <c r="O54" i="55"/>
  <c r="AC53" i="55"/>
  <c r="AE53" i="55" s="1"/>
  <c r="S53" i="55"/>
  <c r="K53" i="55"/>
  <c r="AM53" i="55"/>
  <c r="AG53" i="55"/>
  <c r="AK53" i="55" s="1"/>
  <c r="Y53" i="55"/>
  <c r="O53" i="55"/>
  <c r="S52" i="55"/>
  <c r="K52" i="55"/>
  <c r="AG52" i="55"/>
  <c r="AK52" i="55" s="1"/>
  <c r="AM52" i="55" s="1"/>
  <c r="Y52" i="55"/>
  <c r="AC52" i="55" s="1"/>
  <c r="AE52" i="55" s="1"/>
  <c r="O52" i="55"/>
  <c r="AK51" i="55"/>
  <c r="AC51" i="55"/>
  <c r="AE51" i="55" s="1"/>
  <c r="S51" i="55"/>
  <c r="K51" i="55"/>
  <c r="AM51" i="55"/>
  <c r="AG51" i="55"/>
  <c r="Y51" i="55"/>
  <c r="O51" i="55"/>
  <c r="S50" i="55"/>
  <c r="K50" i="55"/>
  <c r="AG50" i="55"/>
  <c r="AK50" i="55" s="1"/>
  <c r="AM50" i="55" s="1"/>
  <c r="Y50" i="55"/>
  <c r="AC50" i="55" s="1"/>
  <c r="AE50" i="55" s="1"/>
  <c r="O50" i="55"/>
  <c r="AC49" i="55"/>
  <c r="AE49" i="55" s="1"/>
  <c r="S49" i="55"/>
  <c r="K49" i="55"/>
  <c r="AG49" i="55"/>
  <c r="AK49" i="55" s="1"/>
  <c r="AM49" i="55" s="1"/>
  <c r="Y49" i="55"/>
  <c r="O49" i="55"/>
  <c r="AC48" i="55"/>
  <c r="AE48" i="55" s="1"/>
  <c r="S48" i="55"/>
  <c r="K48" i="55"/>
  <c r="AG48" i="55"/>
  <c r="AK48" i="55" s="1"/>
  <c r="AM48" i="55" s="1"/>
  <c r="Y48" i="55"/>
  <c r="O48" i="55"/>
  <c r="S47" i="55"/>
  <c r="K47" i="55"/>
  <c r="AG47" i="55"/>
  <c r="AK47" i="55" s="1"/>
  <c r="AM47" i="55" s="1"/>
  <c r="Y47" i="55"/>
  <c r="AC47" i="55" s="1"/>
  <c r="AE47" i="55" s="1"/>
  <c r="O47" i="55"/>
  <c r="AK46" i="55"/>
  <c r="AM46" i="55" s="1"/>
  <c r="S46" i="55"/>
  <c r="K46" i="55"/>
  <c r="AG46" i="55"/>
  <c r="AE46" i="55"/>
  <c r="Y46" i="55"/>
  <c r="AC46" i="55" s="1"/>
  <c r="O46" i="55"/>
  <c r="AK45" i="55"/>
  <c r="S45" i="55"/>
  <c r="K45" i="55"/>
  <c r="AM45" i="55"/>
  <c r="AG45" i="55"/>
  <c r="AE45" i="55"/>
  <c r="Y45" i="55"/>
  <c r="AC45" i="55" s="1"/>
  <c r="O45" i="55"/>
  <c r="AK44" i="55"/>
  <c r="AM44" i="55" s="1"/>
  <c r="AC44" i="55"/>
  <c r="AE44" i="55" s="1"/>
  <c r="S44" i="55"/>
  <c r="K44" i="55"/>
  <c r="AG44" i="55"/>
  <c r="Y44" i="55"/>
  <c r="O44" i="55"/>
  <c r="S43" i="55"/>
  <c r="K43" i="55"/>
  <c r="AG43" i="55"/>
  <c r="AK43" i="55" s="1"/>
  <c r="AM43" i="55" s="1"/>
  <c r="Y43" i="55"/>
  <c r="AC43" i="55" s="1"/>
  <c r="AE43" i="55" s="1"/>
  <c r="O43" i="55"/>
  <c r="AK42" i="55"/>
  <c r="AM42" i="55" s="1"/>
  <c r="S42" i="55"/>
  <c r="K42" i="55"/>
  <c r="AG42" i="55"/>
  <c r="Y42" i="55"/>
  <c r="AC42" i="55" s="1"/>
  <c r="AE42" i="55" s="1"/>
  <c r="O42" i="55"/>
  <c r="G41" i="55"/>
  <c r="AK40" i="55"/>
  <c r="AC40" i="55"/>
  <c r="S40" i="55"/>
  <c r="K40" i="55"/>
  <c r="AM40" i="55"/>
  <c r="AG40" i="55"/>
  <c r="AE40" i="55"/>
  <c r="Y40" i="55"/>
  <c r="O40" i="55"/>
  <c r="AK39" i="55"/>
  <c r="AM39" i="55" s="1"/>
  <c r="AC39" i="55"/>
  <c r="AE39" i="55" s="1"/>
  <c r="S39" i="55"/>
  <c r="K39" i="55"/>
  <c r="AG39" i="55"/>
  <c r="Y39" i="55"/>
  <c r="O39" i="55"/>
  <c r="AK38" i="55"/>
  <c r="AM38" i="55" s="1"/>
  <c r="S38" i="55"/>
  <c r="K38" i="55"/>
  <c r="AG38" i="55"/>
  <c r="Y38" i="55"/>
  <c r="AC38" i="55" s="1"/>
  <c r="AE38" i="55" s="1"/>
  <c r="O38" i="55"/>
  <c r="AC37" i="55"/>
  <c r="AE37" i="55" s="1"/>
  <c r="S37" i="55"/>
  <c r="K37" i="55"/>
  <c r="AM37" i="55"/>
  <c r="AG37" i="55"/>
  <c r="AK37" i="55" s="1"/>
  <c r="Y37" i="55"/>
  <c r="O37" i="55"/>
  <c r="AK36" i="55"/>
  <c r="AC36" i="55"/>
  <c r="S36" i="55"/>
  <c r="K36" i="55"/>
  <c r="AM36" i="55"/>
  <c r="AG36" i="55"/>
  <c r="AE36" i="55"/>
  <c r="Y36" i="55"/>
  <c r="O36" i="55"/>
  <c r="AK35" i="55"/>
  <c r="S35" i="55"/>
  <c r="K35" i="55"/>
  <c r="AM35" i="55"/>
  <c r="AG35" i="55"/>
  <c r="Y35" i="55"/>
  <c r="AC35" i="55" s="1"/>
  <c r="AE35" i="55" s="1"/>
  <c r="O35" i="55"/>
  <c r="S34" i="55"/>
  <c r="K34" i="55"/>
  <c r="AG34" i="55"/>
  <c r="AK34" i="55" s="1"/>
  <c r="AM34" i="55" s="1"/>
  <c r="AE34" i="55"/>
  <c r="Y34" i="55"/>
  <c r="AC34" i="55" s="1"/>
  <c r="O34" i="55"/>
  <c r="AC33" i="55"/>
  <c r="S33" i="55"/>
  <c r="K33" i="55"/>
  <c r="AG33" i="55"/>
  <c r="AK33" i="55" s="1"/>
  <c r="AM33" i="55" s="1"/>
  <c r="AE33" i="55"/>
  <c r="Y33" i="55"/>
  <c r="O33" i="55"/>
  <c r="AC32" i="55"/>
  <c r="S32" i="55"/>
  <c r="K32" i="55"/>
  <c r="AM32" i="55"/>
  <c r="AG32" i="55"/>
  <c r="AK32" i="55" s="1"/>
  <c r="AE32" i="55"/>
  <c r="Y32" i="55"/>
  <c r="O32" i="55"/>
  <c r="AK31" i="55"/>
  <c r="S31" i="55"/>
  <c r="K31" i="55"/>
  <c r="AM31" i="55"/>
  <c r="AG31" i="55"/>
  <c r="Y31" i="55"/>
  <c r="AC31" i="55" s="1"/>
  <c r="AE31" i="55" s="1"/>
  <c r="O31" i="55"/>
  <c r="AK30" i="55"/>
  <c r="AM30" i="55" s="1"/>
  <c r="S30" i="55"/>
  <c r="K30" i="55"/>
  <c r="AG30" i="55"/>
  <c r="Y30" i="55"/>
  <c r="AC30" i="55" s="1"/>
  <c r="AE30" i="55" s="1"/>
  <c r="O30" i="55"/>
  <c r="S29" i="55"/>
  <c r="K29" i="55"/>
  <c r="AG29" i="55"/>
  <c r="AK29" i="55" s="1"/>
  <c r="AM29" i="55" s="1"/>
  <c r="AE29" i="55"/>
  <c r="Y29" i="55"/>
  <c r="AC29" i="55" s="1"/>
  <c r="O29" i="55"/>
  <c r="AK28" i="55"/>
  <c r="AM28" i="55" s="1"/>
  <c r="S28" i="55"/>
  <c r="K28" i="55"/>
  <c r="AG28" i="55"/>
  <c r="Y28" i="55"/>
  <c r="AC28" i="55" s="1"/>
  <c r="AE28" i="55" s="1"/>
  <c r="O28" i="55"/>
  <c r="AC27" i="55"/>
  <c r="S27" i="55"/>
  <c r="K27" i="55"/>
  <c r="AG27" i="55"/>
  <c r="AK27" i="55" s="1"/>
  <c r="AM27" i="55" s="1"/>
  <c r="AE27" i="55"/>
  <c r="Y27" i="55"/>
  <c r="O27" i="55"/>
  <c r="AC26" i="55"/>
  <c r="S26" i="55"/>
  <c r="K26" i="55"/>
  <c r="AG26" i="55"/>
  <c r="AK26" i="55" s="1"/>
  <c r="AM26" i="55" s="1"/>
  <c r="AE26" i="55"/>
  <c r="Y26" i="55"/>
  <c r="O26" i="55"/>
  <c r="AK25" i="55"/>
  <c r="AC25" i="55"/>
  <c r="AE25" i="55" s="1"/>
  <c r="S25" i="55"/>
  <c r="K25" i="55"/>
  <c r="AM25" i="55"/>
  <c r="AG25" i="55"/>
  <c r="Y25" i="55"/>
  <c r="O25" i="55"/>
  <c r="AC24" i="55"/>
  <c r="AE24" i="55" s="1"/>
  <c r="S24" i="55"/>
  <c r="K24" i="55"/>
  <c r="AG24" i="55"/>
  <c r="AK24" i="55" s="1"/>
  <c r="AM24" i="55" s="1"/>
  <c r="Y24" i="55"/>
  <c r="O24" i="55"/>
  <c r="AC23" i="55"/>
  <c r="AE23" i="55" s="1"/>
  <c r="S23" i="55"/>
  <c r="K23" i="55"/>
  <c r="AG23" i="55"/>
  <c r="AK23" i="55" s="1"/>
  <c r="AM23" i="55" s="1"/>
  <c r="Y23" i="55"/>
  <c r="O23" i="55"/>
  <c r="AC22" i="55"/>
  <c r="S22" i="55"/>
  <c r="K22" i="55"/>
  <c r="AM22" i="55"/>
  <c r="AG22" i="55"/>
  <c r="AK22" i="55" s="1"/>
  <c r="AE22" i="55"/>
  <c r="Y22" i="55"/>
  <c r="O22" i="55"/>
  <c r="AK21" i="55"/>
  <c r="AM21" i="55" s="1"/>
  <c r="S21" i="55"/>
  <c r="K21" i="55"/>
  <c r="AG21" i="55"/>
  <c r="Y21" i="55"/>
  <c r="AC21" i="55" s="1"/>
  <c r="AE21" i="55" s="1"/>
  <c r="O21" i="55"/>
  <c r="AK20" i="55"/>
  <c r="S20" i="55"/>
  <c r="K20" i="55"/>
  <c r="AM20" i="55"/>
  <c r="AG20" i="55"/>
  <c r="Y20" i="55"/>
  <c r="AC20" i="55" s="1"/>
  <c r="AE20" i="55" s="1"/>
  <c r="O20" i="55"/>
  <c r="AK19" i="55"/>
  <c r="AC19" i="55"/>
  <c r="AE19" i="55" s="1"/>
  <c r="S19" i="55"/>
  <c r="K19" i="55"/>
  <c r="AM19" i="55"/>
  <c r="AG19" i="55"/>
  <c r="Y19" i="55"/>
  <c r="O19" i="55"/>
  <c r="AK18" i="55"/>
  <c r="AC18" i="55"/>
  <c r="S18" i="55"/>
  <c r="K18" i="55"/>
  <c r="AM18" i="55"/>
  <c r="AG18" i="55"/>
  <c r="AE18" i="55"/>
  <c r="Y18" i="55"/>
  <c r="O18" i="55"/>
  <c r="AC17" i="55"/>
  <c r="S17" i="55"/>
  <c r="K17" i="55"/>
  <c r="AM17" i="55"/>
  <c r="AG17" i="55"/>
  <c r="AK17" i="55" s="1"/>
  <c r="AE17" i="55"/>
  <c r="Y17" i="55"/>
  <c r="O17" i="55"/>
  <c r="AK16" i="55"/>
  <c r="AM16" i="55" s="1"/>
  <c r="AC16" i="55"/>
  <c r="AE16" i="55" s="1"/>
  <c r="S16" i="55"/>
  <c r="K16" i="55"/>
  <c r="AG16" i="55"/>
  <c r="Y16" i="55"/>
  <c r="O16" i="55"/>
  <c r="AK15" i="55"/>
  <c r="S15" i="55"/>
  <c r="K15" i="55"/>
  <c r="AM15" i="55"/>
  <c r="AG15" i="55"/>
  <c r="Y15" i="55"/>
  <c r="AC15" i="55" s="1"/>
  <c r="AE15" i="55" s="1"/>
  <c r="O15" i="55"/>
  <c r="AK14" i="55"/>
  <c r="AM14" i="55" s="1"/>
  <c r="AC14" i="55"/>
  <c r="AE14" i="55" s="1"/>
  <c r="S14" i="55"/>
  <c r="K14" i="55"/>
  <c r="AG14" i="55"/>
  <c r="Y14" i="55"/>
  <c r="O14" i="55"/>
  <c r="AK13" i="55"/>
  <c r="S13" i="55"/>
  <c r="K13" i="55"/>
  <c r="AM13" i="55"/>
  <c r="AG13" i="55"/>
  <c r="Y13" i="55"/>
  <c r="AC13" i="55" s="1"/>
  <c r="AE13" i="55" s="1"/>
  <c r="O13" i="55"/>
  <c r="AC12" i="55"/>
  <c r="S12" i="55"/>
  <c r="K12" i="55"/>
  <c r="AM12" i="55"/>
  <c r="AG12" i="55"/>
  <c r="AK12" i="55" s="1"/>
  <c r="AE12" i="55"/>
  <c r="Y12" i="55"/>
  <c r="O12" i="55"/>
  <c r="AC11" i="55"/>
  <c r="AE11" i="55" s="1"/>
  <c r="S11" i="55"/>
  <c r="K11" i="55"/>
  <c r="AG11" i="55"/>
  <c r="AK11" i="55" s="1"/>
  <c r="AM11" i="55" s="1"/>
  <c r="Y11" i="55"/>
  <c r="O11" i="55"/>
  <c r="AK10" i="55"/>
  <c r="AC10" i="55"/>
  <c r="S10" i="55"/>
  <c r="K10" i="55"/>
  <c r="AM10" i="55"/>
  <c r="AG10" i="55"/>
  <c r="AE10" i="55"/>
  <c r="Y10" i="55"/>
  <c r="O10" i="55"/>
  <c r="S9" i="55"/>
  <c r="K9" i="55"/>
  <c r="AG9" i="55"/>
  <c r="AK9" i="55" s="1"/>
  <c r="AM9" i="55" s="1"/>
  <c r="AE9" i="55"/>
  <c r="Y9" i="55"/>
  <c r="AC9" i="55" s="1"/>
  <c r="O9" i="55"/>
  <c r="S8" i="55"/>
  <c r="K8" i="55"/>
  <c r="AG8" i="55"/>
  <c r="AK8" i="55" s="1"/>
  <c r="AM8" i="55" s="1"/>
  <c r="AM41" i="55" s="1"/>
  <c r="I15" i="8" s="1"/>
  <c r="Y8" i="55"/>
  <c r="AC8" i="55" s="1"/>
  <c r="AE8" i="55" s="1"/>
  <c r="AE41" i="55" s="1"/>
  <c r="I11" i="8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AE63" i="56"/>
  <c r="S63" i="56"/>
  <c r="AK63" i="56"/>
  <c r="AG63" i="56"/>
  <c r="AA63" i="56"/>
  <c r="O63" i="56"/>
  <c r="AE62" i="56"/>
  <c r="AG62" i="56" s="1"/>
  <c r="S62" i="56"/>
  <c r="AK62" i="56"/>
  <c r="AO62" i="56" s="1"/>
  <c r="AQ62" i="56" s="1"/>
  <c r="AA62" i="56"/>
  <c r="O62" i="56"/>
  <c r="S61" i="56"/>
  <c r="AK61" i="56"/>
  <c r="AO61" i="56" s="1"/>
  <c r="AQ61" i="56" s="1"/>
  <c r="AA61" i="56"/>
  <c r="AE61" i="56" s="1"/>
  <c r="AG61" i="56" s="1"/>
  <c r="O61" i="56"/>
  <c r="AE60" i="56"/>
  <c r="S60" i="56"/>
  <c r="AK60" i="56"/>
  <c r="AO60" i="56" s="1"/>
  <c r="AQ60" i="56" s="1"/>
  <c r="AG60" i="56"/>
  <c r="AA60" i="56"/>
  <c r="O60" i="56"/>
  <c r="AE59" i="56"/>
  <c r="AG59" i="56" s="1"/>
  <c r="S59" i="56"/>
  <c r="AK59" i="56"/>
  <c r="AO59" i="56" s="1"/>
  <c r="AQ59" i="56" s="1"/>
  <c r="AA59" i="56"/>
  <c r="O59" i="56"/>
  <c r="AO58" i="56"/>
  <c r="S58" i="56"/>
  <c r="AQ58" i="56"/>
  <c r="AK58" i="56"/>
  <c r="AA58" i="56"/>
  <c r="AE58" i="56" s="1"/>
  <c r="AG58" i="56" s="1"/>
  <c r="O58" i="56"/>
  <c r="AE57" i="56"/>
  <c r="S57" i="56"/>
  <c r="AQ57" i="56"/>
  <c r="AK57" i="56"/>
  <c r="AO57" i="56" s="1"/>
  <c r="AG57" i="56"/>
  <c r="AA57" i="56"/>
  <c r="O57" i="56"/>
  <c r="AE56" i="56"/>
  <c r="AG56" i="56" s="1"/>
  <c r="S56" i="56"/>
  <c r="AQ56" i="56"/>
  <c r="AK56" i="56"/>
  <c r="AO56" i="56" s="1"/>
  <c r="AA56" i="56"/>
  <c r="O56" i="56"/>
  <c r="S55" i="56"/>
  <c r="AK55" i="56"/>
  <c r="AO55" i="56" s="1"/>
  <c r="AQ55" i="56" s="1"/>
  <c r="AG55" i="56"/>
  <c r="AA55" i="56"/>
  <c r="AE55" i="56" s="1"/>
  <c r="O55" i="56"/>
  <c r="AO54" i="56"/>
  <c r="AE54" i="56"/>
  <c r="S54" i="56"/>
  <c r="AQ54" i="56"/>
  <c r="AK54" i="56"/>
  <c r="AG54" i="56"/>
  <c r="AA54" i="56"/>
  <c r="O54" i="56"/>
  <c r="S53" i="56"/>
  <c r="AK53" i="56"/>
  <c r="AO53" i="56" s="1"/>
  <c r="AQ53" i="56" s="1"/>
  <c r="AA53" i="56"/>
  <c r="AE53" i="56" s="1"/>
  <c r="AG53" i="56" s="1"/>
  <c r="O53" i="56"/>
  <c r="AE52" i="56"/>
  <c r="AG52" i="56" s="1"/>
  <c r="S52" i="56"/>
  <c r="AK52" i="56"/>
  <c r="AO52" i="56" s="1"/>
  <c r="AQ52" i="56" s="1"/>
  <c r="AA52" i="56"/>
  <c r="O52" i="56"/>
  <c r="AO51" i="56"/>
  <c r="AQ51" i="56" s="1"/>
  <c r="S51" i="56"/>
  <c r="AK51" i="56"/>
  <c r="AA51" i="56"/>
  <c r="AE51" i="56" s="1"/>
  <c r="AG51" i="56" s="1"/>
  <c r="O51" i="56"/>
  <c r="AE50" i="56"/>
  <c r="AG50" i="56" s="1"/>
  <c r="S50" i="56"/>
  <c r="AK50" i="56"/>
  <c r="AO50" i="56" s="1"/>
  <c r="AQ50" i="56" s="1"/>
  <c r="AA50" i="56"/>
  <c r="O50" i="56"/>
  <c r="S49" i="56"/>
  <c r="AK49" i="56"/>
  <c r="AO49" i="56" s="1"/>
  <c r="AQ49" i="56" s="1"/>
  <c r="AA49" i="56"/>
  <c r="AE49" i="56" s="1"/>
  <c r="AG49" i="56" s="1"/>
  <c r="O49" i="56"/>
  <c r="AE48" i="56"/>
  <c r="S48" i="56"/>
  <c r="AK48" i="56"/>
  <c r="AO48" i="56" s="1"/>
  <c r="AQ48" i="56" s="1"/>
  <c r="AG48" i="56"/>
  <c r="AA48" i="56"/>
  <c r="O48" i="56"/>
  <c r="S47" i="56"/>
  <c r="AQ47" i="56"/>
  <c r="AK47" i="56"/>
  <c r="AO47" i="56" s="1"/>
  <c r="AA47" i="56"/>
  <c r="AE47" i="56" s="1"/>
  <c r="AG47" i="56" s="1"/>
  <c r="O47" i="56"/>
  <c r="AO46" i="56"/>
  <c r="AE46" i="56"/>
  <c r="S46" i="56"/>
  <c r="AQ46" i="56"/>
  <c r="AK46" i="56"/>
  <c r="AG46" i="56"/>
  <c r="AA46" i="56"/>
  <c r="O46" i="56"/>
  <c r="AE45" i="56"/>
  <c r="S45" i="56"/>
  <c r="AK45" i="56"/>
  <c r="AO45" i="56" s="1"/>
  <c r="AQ45" i="56" s="1"/>
  <c r="AG45" i="56"/>
  <c r="AA45" i="56"/>
  <c r="O45" i="56"/>
  <c r="AO44" i="56"/>
  <c r="AQ44" i="56" s="1"/>
  <c r="AE44" i="56"/>
  <c r="AG44" i="56" s="1"/>
  <c r="S44" i="56"/>
  <c r="AK44" i="56"/>
  <c r="AA44" i="56"/>
  <c r="O44" i="56"/>
  <c r="AO43" i="56"/>
  <c r="S43" i="56"/>
  <c r="AQ43" i="56"/>
  <c r="AK43" i="56"/>
  <c r="AA43" i="56"/>
  <c r="AE43" i="56" s="1"/>
  <c r="AG43" i="56" s="1"/>
  <c r="O43" i="56"/>
  <c r="AE42" i="56"/>
  <c r="AG42" i="56" s="1"/>
  <c r="S42" i="56"/>
  <c r="AK42" i="56"/>
  <c r="AO42" i="56" s="1"/>
  <c r="AQ42" i="56" s="1"/>
  <c r="AA42" i="56"/>
  <c r="O42" i="56"/>
  <c r="S41" i="56"/>
  <c r="AK41" i="56"/>
  <c r="AO41" i="56" s="1"/>
  <c r="AQ41" i="56" s="1"/>
  <c r="AA41" i="56"/>
  <c r="AE41" i="56" s="1"/>
  <c r="AG41" i="56" s="1"/>
  <c r="O41" i="56"/>
  <c r="AO40" i="56"/>
  <c r="AQ40" i="56" s="1"/>
  <c r="S40" i="56"/>
  <c r="AK40" i="56"/>
  <c r="AA40" i="56"/>
  <c r="AE40" i="56" s="1"/>
  <c r="AG40" i="56" s="1"/>
  <c r="O40" i="56"/>
  <c r="AO39" i="56"/>
  <c r="S39" i="56"/>
  <c r="AQ39" i="56"/>
  <c r="AK39" i="56"/>
  <c r="AG39" i="56"/>
  <c r="AA39" i="56"/>
  <c r="AE39" i="56" s="1"/>
  <c r="O39" i="56"/>
  <c r="AO38" i="56"/>
  <c r="AQ38" i="56" s="1"/>
  <c r="S38" i="56"/>
  <c r="AK38" i="56"/>
  <c r="AA38" i="56"/>
  <c r="AE38" i="56" s="1"/>
  <c r="AG38" i="56" s="1"/>
  <c r="O38" i="56"/>
  <c r="AO37" i="56"/>
  <c r="S37" i="56"/>
  <c r="AQ37" i="56"/>
  <c r="AK37" i="56"/>
  <c r="AA37" i="56"/>
  <c r="AE37" i="56" s="1"/>
  <c r="AG37" i="56" s="1"/>
  <c r="O37" i="56"/>
  <c r="AO36" i="56"/>
  <c r="AE36" i="56"/>
  <c r="AG36" i="56" s="1"/>
  <c r="S36" i="56"/>
  <c r="AQ36" i="56"/>
  <c r="AK36" i="56"/>
  <c r="AA36" i="56"/>
  <c r="O36" i="56"/>
  <c r="AO35" i="56"/>
  <c r="AQ35" i="56" s="1"/>
  <c r="S35" i="56"/>
  <c r="AK35" i="56"/>
  <c r="AA35" i="56"/>
  <c r="AE35" i="56" s="1"/>
  <c r="AG35" i="56" s="1"/>
  <c r="O35" i="56"/>
  <c r="AE34" i="56"/>
  <c r="AG34" i="56" s="1"/>
  <c r="S34" i="56"/>
  <c r="AQ34" i="56"/>
  <c r="AK34" i="56"/>
  <c r="AO34" i="56" s="1"/>
  <c r="AA34" i="56"/>
  <c r="O34" i="56"/>
  <c r="AO33" i="56"/>
  <c r="AQ33" i="56" s="1"/>
  <c r="AE33" i="56"/>
  <c r="S33" i="56"/>
  <c r="AK33" i="56"/>
  <c r="AG33" i="56"/>
  <c r="AA33" i="56"/>
  <c r="O33" i="56"/>
  <c r="AE32" i="56"/>
  <c r="S32" i="56"/>
  <c r="AK32" i="56"/>
  <c r="AO32" i="56" s="1"/>
  <c r="AQ32" i="56" s="1"/>
  <c r="AG32" i="56"/>
  <c r="AA32" i="56"/>
  <c r="O32" i="56"/>
  <c r="AE31" i="56"/>
  <c r="AG31" i="56" s="1"/>
  <c r="S31" i="56"/>
  <c r="AK31" i="56"/>
  <c r="AO31" i="56" s="1"/>
  <c r="AQ31" i="56" s="1"/>
  <c r="AA31" i="56"/>
  <c r="O31" i="56"/>
  <c r="AO30" i="56"/>
  <c r="AQ30" i="56" s="1"/>
  <c r="S30" i="56"/>
  <c r="AK30" i="56"/>
  <c r="AA30" i="56"/>
  <c r="AE30" i="56" s="1"/>
  <c r="AG30" i="56" s="1"/>
  <c r="O30" i="56"/>
  <c r="AO29" i="56"/>
  <c r="S29" i="56"/>
  <c r="AQ29" i="56"/>
  <c r="AK29" i="56"/>
  <c r="AA29" i="56"/>
  <c r="AE29" i="56" s="1"/>
  <c r="AG29" i="56" s="1"/>
  <c r="O29" i="56"/>
  <c r="S28" i="56"/>
  <c r="AK28" i="56"/>
  <c r="AO28" i="56" s="1"/>
  <c r="AQ28" i="56" s="1"/>
  <c r="AA28" i="56"/>
  <c r="AE28" i="56" s="1"/>
  <c r="AG28" i="56" s="1"/>
  <c r="O28" i="56"/>
  <c r="S27" i="56"/>
  <c r="AQ27" i="56"/>
  <c r="AK27" i="56"/>
  <c r="AO27" i="56" s="1"/>
  <c r="AA27" i="56"/>
  <c r="AE27" i="56" s="1"/>
  <c r="AG27" i="56" s="1"/>
  <c r="O27" i="56"/>
  <c r="S26" i="56"/>
  <c r="AQ26" i="56"/>
  <c r="AK26" i="56"/>
  <c r="AO26" i="56" s="1"/>
  <c r="AA26" i="56"/>
  <c r="AE26" i="56" s="1"/>
  <c r="AG26" i="56" s="1"/>
  <c r="O26" i="56"/>
  <c r="AO25" i="56"/>
  <c r="AQ25" i="56" s="1"/>
  <c r="AE25" i="56"/>
  <c r="S25" i="56"/>
  <c r="AK25" i="56"/>
  <c r="AG25" i="56"/>
  <c r="AA25" i="56"/>
  <c r="O25" i="56"/>
  <c r="AO24" i="56"/>
  <c r="AE24" i="56"/>
  <c r="AG24" i="56" s="1"/>
  <c r="S24" i="56"/>
  <c r="AQ24" i="56"/>
  <c r="AK24" i="56"/>
  <c r="AA24" i="56"/>
  <c r="O24" i="56"/>
  <c r="AO23" i="56"/>
  <c r="AQ23" i="56" s="1"/>
  <c r="S23" i="56"/>
  <c r="AK23" i="56"/>
  <c r="AA23" i="56"/>
  <c r="AE23" i="56" s="1"/>
  <c r="AG23" i="56" s="1"/>
  <c r="O23" i="56"/>
  <c r="S22" i="56"/>
  <c r="AK22" i="56"/>
  <c r="AO22" i="56" s="1"/>
  <c r="AQ22" i="56" s="1"/>
  <c r="AA22" i="56"/>
  <c r="AE22" i="56" s="1"/>
  <c r="AG22" i="56" s="1"/>
  <c r="O22" i="56"/>
  <c r="AE21" i="56"/>
  <c r="AG21" i="56" s="1"/>
  <c r="S21" i="56"/>
  <c r="AQ21" i="56"/>
  <c r="AK21" i="56"/>
  <c r="AO21" i="56" s="1"/>
  <c r="AA21" i="56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S16" i="56"/>
  <c r="AQ16" i="56"/>
  <c r="AK16" i="56"/>
  <c r="AO16" i="56" s="1"/>
  <c r="AG16" i="56"/>
  <c r="AA16" i="56"/>
  <c r="AE16" i="56" s="1"/>
  <c r="O16" i="56"/>
  <c r="AO15" i="56"/>
  <c r="AQ15" i="56" s="1"/>
  <c r="S15" i="56"/>
  <c r="AK15" i="56"/>
  <c r="AG15" i="56"/>
  <c r="AA15" i="56"/>
  <c r="AE15" i="56" s="1"/>
  <c r="O15" i="56"/>
  <c r="S14" i="56"/>
  <c r="AQ14" i="56"/>
  <c r="AK14" i="56"/>
  <c r="AO14" i="56" s="1"/>
  <c r="AA14" i="56"/>
  <c r="AE14" i="56" s="1"/>
  <c r="AG14" i="56" s="1"/>
  <c r="O14" i="56"/>
  <c r="AE13" i="56"/>
  <c r="AG13" i="56" s="1"/>
  <c r="S13" i="56"/>
  <c r="AK13" i="56"/>
  <c r="AO13" i="56" s="1"/>
  <c r="AQ13" i="56" s="1"/>
  <c r="AA13" i="56"/>
  <c r="O13" i="56"/>
  <c r="AO12" i="56"/>
  <c r="AQ12" i="56" s="1"/>
  <c r="AE12" i="56"/>
  <c r="S12" i="56"/>
  <c r="AK12" i="56"/>
  <c r="AG12" i="56"/>
  <c r="AA12" i="56"/>
  <c r="O12" i="56"/>
  <c r="AE11" i="56"/>
  <c r="S11" i="56"/>
  <c r="AK11" i="56"/>
  <c r="AO11" i="56" s="1"/>
  <c r="AQ11" i="56" s="1"/>
  <c r="AG11" i="56"/>
  <c r="AA11" i="56"/>
  <c r="O11" i="56"/>
  <c r="AO10" i="56"/>
  <c r="AQ10" i="56" s="1"/>
  <c r="S10" i="56"/>
  <c r="AK10" i="56"/>
  <c r="AA10" i="56"/>
  <c r="AE10" i="56" s="1"/>
  <c r="AG10" i="56" s="1"/>
  <c r="O10" i="56"/>
  <c r="AO9" i="56"/>
  <c r="AQ9" i="56" s="1"/>
  <c r="S9" i="56"/>
  <c r="K9" i="56"/>
  <c r="AK9" i="56"/>
  <c r="AA9" i="56"/>
  <c r="AE9" i="56" s="1"/>
  <c r="AG9" i="56" s="1"/>
  <c r="O9" i="56"/>
  <c r="AO8" i="56"/>
  <c r="AQ8" i="56" s="1"/>
  <c r="S8" i="56"/>
  <c r="AK8" i="56"/>
  <c r="AG8" i="56"/>
  <c r="AA8" i="56"/>
  <c r="AE8" i="56" s="1"/>
  <c r="O8" i="56"/>
  <c r="E23" i="57"/>
  <c r="E21" i="57"/>
  <c r="E20" i="57"/>
  <c r="F19" i="57"/>
  <c r="E19" i="57"/>
  <c r="F18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I10" i="62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23" i="86" s="1"/>
  <c r="E13" i="86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6" i="98"/>
  <c r="I35" i="98"/>
  <c r="G35" i="98"/>
  <c r="E35" i="98"/>
  <c r="E34" i="98"/>
  <c r="E29" i="98"/>
  <c r="E25" i="98"/>
  <c r="E14" i="98"/>
  <c r="AW41" i="99"/>
  <c r="AU41" i="99"/>
  <c r="AY41" i="99" s="1"/>
  <c r="AM41" i="99"/>
  <c r="AK41" i="99"/>
  <c r="AI41" i="99"/>
  <c r="AA41" i="99"/>
  <c r="Y41" i="99"/>
  <c r="W41" i="99"/>
  <c r="M41" i="99"/>
  <c r="K41" i="99"/>
  <c r="O41" i="99" s="1"/>
  <c r="I41" i="99"/>
  <c r="I25" i="3" s="1"/>
  <c r="G924" i="1" s="1"/>
  <c r="G41" i="99"/>
  <c r="E41" i="99"/>
  <c r="AY40" i="99"/>
  <c r="AW40" i="99"/>
  <c r="AU40" i="99"/>
  <c r="AK40" i="99"/>
  <c r="AI40" i="99"/>
  <c r="Y40" i="99"/>
  <c r="W40" i="99"/>
  <c r="M40" i="99"/>
  <c r="O40" i="99" s="1"/>
  <c r="K40" i="99"/>
  <c r="G40" i="99"/>
  <c r="E40" i="99"/>
  <c r="AW39" i="99"/>
  <c r="AU39" i="99"/>
  <c r="AY39" i="99" s="1"/>
  <c r="AK39" i="99"/>
  <c r="AI39" i="99"/>
  <c r="AM39" i="99" s="1"/>
  <c r="Y39" i="99"/>
  <c r="AA39" i="99" s="1"/>
  <c r="W39" i="99"/>
  <c r="M39" i="99"/>
  <c r="K39" i="99"/>
  <c r="O39" i="99" s="1"/>
  <c r="I39" i="99"/>
  <c r="I23" i="3" s="1"/>
  <c r="G866" i="1" s="1"/>
  <c r="G39" i="99"/>
  <c r="E39" i="99"/>
  <c r="AW38" i="99"/>
  <c r="AU38" i="99"/>
  <c r="AK38" i="99"/>
  <c r="AI38" i="99"/>
  <c r="AM38" i="99" s="1"/>
  <c r="AA38" i="99"/>
  <c r="Y38" i="99"/>
  <c r="W38" i="99"/>
  <c r="M38" i="99"/>
  <c r="K38" i="99"/>
  <c r="G38" i="99"/>
  <c r="I38" i="99" s="1"/>
  <c r="I22" i="3" s="1"/>
  <c r="G837" i="1" s="1"/>
  <c r="E38" i="99"/>
  <c r="AW37" i="99"/>
  <c r="AU37" i="99"/>
  <c r="AY37" i="99" s="1"/>
  <c r="AK37" i="99"/>
  <c r="AI37" i="99"/>
  <c r="AM37" i="99" s="1"/>
  <c r="Y37" i="99"/>
  <c r="W37" i="99"/>
  <c r="O37" i="99"/>
  <c r="M37" i="99"/>
  <c r="K37" i="99"/>
  <c r="I37" i="99"/>
  <c r="I21" i="3" s="1"/>
  <c r="G808" i="1" s="1"/>
  <c r="G37" i="99"/>
  <c r="E37" i="99"/>
  <c r="AY36" i="99"/>
  <c r="AW36" i="99"/>
  <c r="AU36" i="99"/>
  <c r="AK36" i="99"/>
  <c r="AI36" i="99"/>
  <c r="AM36" i="99" s="1"/>
  <c r="AA36" i="99"/>
  <c r="Y36" i="99"/>
  <c r="W36" i="99"/>
  <c r="M36" i="99"/>
  <c r="K36" i="99"/>
  <c r="O36" i="99" s="1"/>
  <c r="I36" i="99"/>
  <c r="I20" i="3" s="1"/>
  <c r="G779" i="1" s="1"/>
  <c r="G36" i="99"/>
  <c r="E36" i="99"/>
  <c r="AW35" i="99"/>
  <c r="AU35" i="99"/>
  <c r="AY35" i="99" s="1"/>
  <c r="AK35" i="99"/>
  <c r="AI35" i="99"/>
  <c r="Y35" i="99"/>
  <c r="W35" i="99"/>
  <c r="M35" i="99"/>
  <c r="K35" i="99"/>
  <c r="O35" i="99" s="1"/>
  <c r="I35" i="99"/>
  <c r="I19" i="3" s="1"/>
  <c r="G750" i="1" s="1"/>
  <c r="G35" i="99"/>
  <c r="E35" i="99"/>
  <c r="AY34" i="99"/>
  <c r="AW34" i="99"/>
  <c r="AU34" i="99"/>
  <c r="AK34" i="99"/>
  <c r="AI34" i="99"/>
  <c r="AA34" i="99"/>
  <c r="Y34" i="99"/>
  <c r="W34" i="99"/>
  <c r="O34" i="99"/>
  <c r="M34" i="99"/>
  <c r="K34" i="99"/>
  <c r="G34" i="99"/>
  <c r="E34" i="99"/>
  <c r="I34" i="99" s="1"/>
  <c r="I18" i="3" s="1"/>
  <c r="G721" i="1" s="1"/>
  <c r="AW33" i="99"/>
  <c r="AU33" i="99"/>
  <c r="AK33" i="99"/>
  <c r="AM33" i="99" s="1"/>
  <c r="AI33" i="99"/>
  <c r="Y33" i="99"/>
  <c r="W33" i="99"/>
  <c r="M33" i="99"/>
  <c r="O33" i="99" s="1"/>
  <c r="K33" i="99"/>
  <c r="I33" i="99"/>
  <c r="I17" i="3" s="1"/>
  <c r="G692" i="1" s="1"/>
  <c r="G33" i="99"/>
  <c r="E33" i="99"/>
  <c r="AW32" i="99"/>
  <c r="AU32" i="99"/>
  <c r="AK32" i="99"/>
  <c r="AI32" i="99"/>
  <c r="AM32" i="99" s="1"/>
  <c r="Y32" i="99"/>
  <c r="W32" i="99"/>
  <c r="O32" i="99"/>
  <c r="M32" i="99"/>
  <c r="K32" i="99"/>
  <c r="G32" i="99"/>
  <c r="E32" i="99"/>
  <c r="I32" i="99" s="1"/>
  <c r="I16" i="3" s="1"/>
  <c r="G663" i="1" s="1"/>
  <c r="AY31" i="99"/>
  <c r="AW31" i="99"/>
  <c r="AU31" i="99"/>
  <c r="AM31" i="99"/>
  <c r="AK31" i="99"/>
  <c r="AI31" i="99"/>
  <c r="Y31" i="99"/>
  <c r="W31" i="99"/>
  <c r="AA31" i="99" s="1"/>
  <c r="M31" i="99"/>
  <c r="K31" i="99"/>
  <c r="G31" i="99"/>
  <c r="I31" i="99" s="1"/>
  <c r="I15" i="3" s="1"/>
  <c r="G634" i="1" s="1"/>
  <c r="E31" i="99"/>
  <c r="AW30" i="99"/>
  <c r="AY30" i="99" s="1"/>
  <c r="AU30" i="99"/>
  <c r="AK30" i="99"/>
  <c r="AI30" i="99"/>
  <c r="Y30" i="99"/>
  <c r="AA30" i="99" s="1"/>
  <c r="W30" i="99"/>
  <c r="O30" i="99"/>
  <c r="M30" i="99"/>
  <c r="K30" i="99"/>
  <c r="I30" i="99"/>
  <c r="I14" i="3" s="1"/>
  <c r="G605" i="1" s="1"/>
  <c r="G30" i="99"/>
  <c r="E30" i="99"/>
  <c r="AW29" i="99"/>
  <c r="AU29" i="99"/>
  <c r="AY29" i="99" s="1"/>
  <c r="AM29" i="99"/>
  <c r="AK29" i="99"/>
  <c r="AI29" i="99"/>
  <c r="Y29" i="99"/>
  <c r="W29" i="99"/>
  <c r="AA29" i="99" s="1"/>
  <c r="O29" i="99"/>
  <c r="M29" i="99"/>
  <c r="K29" i="99"/>
  <c r="I29" i="99"/>
  <c r="I13" i="3" s="1"/>
  <c r="G576" i="1" s="1"/>
  <c r="G29" i="99"/>
  <c r="E29" i="99"/>
  <c r="AW28" i="99"/>
  <c r="AU28" i="99"/>
  <c r="AY28" i="99" s="1"/>
  <c r="AK28" i="99"/>
  <c r="AM28" i="99" s="1"/>
  <c r="AI28" i="99"/>
  <c r="Y28" i="99"/>
  <c r="W28" i="99"/>
  <c r="AA28" i="99" s="1"/>
  <c r="M28" i="99"/>
  <c r="K28" i="99"/>
  <c r="O28" i="99" s="1"/>
  <c r="G28" i="99"/>
  <c r="E28" i="99"/>
  <c r="I28" i="99" s="1"/>
  <c r="I12" i="3" s="1"/>
  <c r="G547" i="1" s="1"/>
  <c r="AW27" i="99"/>
  <c r="AU27" i="99"/>
  <c r="AY27" i="99" s="1"/>
  <c r="AK27" i="99"/>
  <c r="AM27" i="99" s="1"/>
  <c r="AI27" i="99"/>
  <c r="AA27" i="99"/>
  <c r="Y27" i="99"/>
  <c r="W27" i="99"/>
  <c r="M27" i="99"/>
  <c r="O27" i="99" s="1"/>
  <c r="K27" i="99"/>
  <c r="G27" i="99"/>
  <c r="E27" i="99"/>
  <c r="I27" i="99" s="1"/>
  <c r="I11" i="3" s="1"/>
  <c r="G518" i="1" s="1"/>
  <c r="AW26" i="99"/>
  <c r="AU26" i="99"/>
  <c r="AY26" i="99" s="1"/>
  <c r="AK26" i="99"/>
  <c r="AI26" i="99"/>
  <c r="AM26" i="99" s="1"/>
  <c r="Y26" i="99"/>
  <c r="AA26" i="99" s="1"/>
  <c r="W26" i="99"/>
  <c r="M26" i="99"/>
  <c r="K26" i="99"/>
  <c r="O26" i="99" s="1"/>
  <c r="I26" i="99"/>
  <c r="I10" i="3" s="1"/>
  <c r="G489" i="1" s="1"/>
  <c r="G26" i="99"/>
  <c r="E26" i="99"/>
  <c r="AW25" i="99"/>
  <c r="AY25" i="99" s="1"/>
  <c r="AU25" i="99"/>
  <c r="AM25" i="99"/>
  <c r="AK25" i="99"/>
  <c r="AI25" i="99"/>
  <c r="Y25" i="99"/>
  <c r="W25" i="99"/>
  <c r="AA25" i="99" s="1"/>
  <c r="M25" i="99"/>
  <c r="K25" i="99"/>
  <c r="O25" i="99" s="1"/>
  <c r="I25" i="99"/>
  <c r="I9" i="3" s="1"/>
  <c r="G460" i="1" s="1"/>
  <c r="G25" i="99"/>
  <c r="E25" i="99"/>
  <c r="AW24" i="99"/>
  <c r="AU24" i="99"/>
  <c r="AY24" i="99" s="1"/>
  <c r="AK24" i="99"/>
  <c r="AM24" i="99" s="1"/>
  <c r="AI24" i="99"/>
  <c r="Y24" i="99"/>
  <c r="W24" i="99"/>
  <c r="AA24" i="99" s="1"/>
  <c r="O24" i="99"/>
  <c r="M24" i="99"/>
  <c r="K24" i="99"/>
  <c r="G24" i="99"/>
  <c r="E24" i="99"/>
  <c r="AY23" i="99"/>
  <c r="AW23" i="99"/>
  <c r="AU23" i="99"/>
  <c r="AM23" i="99"/>
  <c r="AK23" i="99"/>
  <c r="AI23" i="99"/>
  <c r="Y23" i="99"/>
  <c r="AA23" i="99" s="1"/>
  <c r="W23" i="99"/>
  <c r="O23" i="99"/>
  <c r="M23" i="99"/>
  <c r="K23" i="99"/>
  <c r="G23" i="99"/>
  <c r="E23" i="99"/>
  <c r="I23" i="99" s="1"/>
  <c r="AW22" i="99"/>
  <c r="AU22" i="99"/>
  <c r="AY22" i="99" s="1"/>
  <c r="AM22" i="99"/>
  <c r="AK22" i="99"/>
  <c r="AI22" i="99"/>
  <c r="Y22" i="99"/>
  <c r="W22" i="99"/>
  <c r="AA22" i="99" s="1"/>
  <c r="O22" i="99"/>
  <c r="M22" i="99"/>
  <c r="K22" i="99"/>
  <c r="G22" i="99"/>
  <c r="E22" i="99"/>
  <c r="I22" i="99" s="1"/>
  <c r="AW21" i="99"/>
  <c r="AU21" i="99"/>
  <c r="AK21" i="99"/>
  <c r="AI21" i="99"/>
  <c r="AM21" i="99" s="1"/>
  <c r="Y21" i="99"/>
  <c r="W21" i="99"/>
  <c r="AA21" i="99" s="1"/>
  <c r="O21" i="99"/>
  <c r="M21" i="99"/>
  <c r="K21" i="99"/>
  <c r="I21" i="99"/>
  <c r="G21" i="99"/>
  <c r="E21" i="99"/>
  <c r="AW20" i="99"/>
  <c r="AU20" i="99"/>
  <c r="AM20" i="99"/>
  <c r="AK20" i="99"/>
  <c r="AI20" i="99"/>
  <c r="AA20" i="99"/>
  <c r="Y20" i="99"/>
  <c r="W20" i="99"/>
  <c r="O20" i="99"/>
  <c r="M20" i="99"/>
  <c r="K20" i="99"/>
  <c r="G20" i="99"/>
  <c r="I20" i="99" s="1"/>
  <c r="E20" i="99"/>
  <c r="AY19" i="99"/>
  <c r="AW19" i="99"/>
  <c r="AU19" i="99"/>
  <c r="AK19" i="99"/>
  <c r="AI19" i="99"/>
  <c r="Y19" i="99"/>
  <c r="W19" i="99"/>
  <c r="AA19" i="99" s="1"/>
  <c r="M19" i="99"/>
  <c r="K19" i="99"/>
  <c r="O19" i="99" s="1"/>
  <c r="I19" i="99"/>
  <c r="G19" i="99"/>
  <c r="E19" i="99"/>
  <c r="AW18" i="99"/>
  <c r="AU18" i="99"/>
  <c r="AY18" i="99" s="1"/>
  <c r="AK18" i="99"/>
  <c r="AM18" i="99" s="1"/>
  <c r="AI18" i="99"/>
  <c r="Y18" i="99"/>
  <c r="W18" i="99"/>
  <c r="AA18" i="99" s="1"/>
  <c r="O18" i="99"/>
  <c r="M18" i="99"/>
  <c r="K18" i="99"/>
  <c r="G18" i="99"/>
  <c r="E18" i="99"/>
  <c r="AW17" i="99"/>
  <c r="AY17" i="99" s="1"/>
  <c r="AU17" i="99"/>
  <c r="AM17" i="99"/>
  <c r="AK17" i="99"/>
  <c r="AI17" i="99"/>
  <c r="Y17" i="99"/>
  <c r="W17" i="99"/>
  <c r="O17" i="99"/>
  <c r="M17" i="99"/>
  <c r="K17" i="99"/>
  <c r="I17" i="99"/>
  <c r="G17" i="99"/>
  <c r="E17" i="99"/>
  <c r="AW16" i="99"/>
  <c r="AU16" i="99"/>
  <c r="AY16" i="99" s="1"/>
  <c r="AM16" i="99"/>
  <c r="AK16" i="99"/>
  <c r="AI16" i="99"/>
  <c r="Y16" i="99"/>
  <c r="W16" i="99"/>
  <c r="AA16" i="99" s="1"/>
  <c r="O16" i="99"/>
  <c r="M16" i="99"/>
  <c r="K16" i="99"/>
  <c r="I16" i="99"/>
  <c r="G16" i="99"/>
  <c r="E16" i="99"/>
  <c r="AW15" i="99"/>
  <c r="AU15" i="99"/>
  <c r="AY15" i="99" s="1"/>
  <c r="AM15" i="99"/>
  <c r="AK15" i="99"/>
  <c r="AI15" i="99"/>
  <c r="Y15" i="99"/>
  <c r="AA15" i="99" s="1"/>
  <c r="W15" i="99"/>
  <c r="M15" i="99"/>
  <c r="K15" i="99"/>
  <c r="G15" i="99"/>
  <c r="E15" i="99"/>
  <c r="I15" i="99" s="1"/>
  <c r="AW14" i="99"/>
  <c r="AU14" i="99"/>
  <c r="AY14" i="99" s="1"/>
  <c r="AM14" i="99"/>
  <c r="AK14" i="99"/>
  <c r="AI14" i="99"/>
  <c r="AA14" i="99"/>
  <c r="Y14" i="99"/>
  <c r="W14" i="99"/>
  <c r="O14" i="99"/>
  <c r="M14" i="99"/>
  <c r="K14" i="99"/>
  <c r="G14" i="99"/>
  <c r="E14" i="99"/>
  <c r="AW13" i="99"/>
  <c r="AU13" i="99"/>
  <c r="AY13" i="99" s="1"/>
  <c r="AM13" i="99"/>
  <c r="AK13" i="99"/>
  <c r="AI13" i="99"/>
  <c r="Y13" i="99"/>
  <c r="AA13" i="99" s="1"/>
  <c r="W13" i="99"/>
  <c r="O13" i="99"/>
  <c r="M13" i="99"/>
  <c r="K13" i="99"/>
  <c r="G13" i="99"/>
  <c r="E13" i="99"/>
  <c r="I13" i="99" s="1"/>
  <c r="AY12" i="99"/>
  <c r="AW12" i="99"/>
  <c r="AU12" i="99"/>
  <c r="AM12" i="99"/>
  <c r="AK12" i="99"/>
  <c r="AI12" i="99"/>
  <c r="Y12" i="99"/>
  <c r="W12" i="99"/>
  <c r="AA12" i="99" s="1"/>
  <c r="O12" i="99"/>
  <c r="M12" i="99"/>
  <c r="K12" i="99"/>
  <c r="G12" i="99"/>
  <c r="E12" i="99"/>
  <c r="I12" i="99" s="1"/>
  <c r="AW11" i="99"/>
  <c r="AU11" i="99"/>
  <c r="AY11" i="99" s="1"/>
  <c r="AM11" i="99"/>
  <c r="AK11" i="99"/>
  <c r="AI11" i="99"/>
  <c r="AA11" i="99"/>
  <c r="Y11" i="99"/>
  <c r="W11" i="99"/>
  <c r="O11" i="99"/>
  <c r="M11" i="99"/>
  <c r="K11" i="99"/>
  <c r="G11" i="99"/>
  <c r="I11" i="99" s="1"/>
  <c r="E11" i="99"/>
  <c r="AY10" i="99"/>
  <c r="AW10" i="99"/>
  <c r="AU10" i="99"/>
  <c r="AK10" i="99"/>
  <c r="AM10" i="99" s="1"/>
  <c r="AI10" i="99"/>
  <c r="AA10" i="99"/>
  <c r="Y10" i="99"/>
  <c r="W10" i="99"/>
  <c r="M10" i="99"/>
  <c r="K10" i="99"/>
  <c r="O10" i="99" s="1"/>
  <c r="I10" i="99"/>
  <c r="G10" i="99"/>
  <c r="E10" i="99"/>
  <c r="AY9" i="99"/>
  <c r="AW9" i="99"/>
  <c r="AU9" i="99"/>
  <c r="AK9" i="99"/>
  <c r="AI9" i="99"/>
  <c r="Y9" i="99"/>
  <c r="W9" i="99"/>
  <c r="O9" i="99"/>
  <c r="M9" i="99"/>
  <c r="K9" i="99"/>
  <c r="I9" i="99"/>
  <c r="G9" i="99"/>
  <c r="E9" i="99"/>
  <c r="AW8" i="99"/>
  <c r="AU8" i="99"/>
  <c r="AY8" i="99" s="1"/>
  <c r="AM8" i="99"/>
  <c r="AK8" i="99"/>
  <c r="AI8" i="99"/>
  <c r="Y8" i="99"/>
  <c r="W8" i="99"/>
  <c r="AA8" i="99" s="1"/>
  <c r="M8" i="99"/>
  <c r="K8" i="99"/>
  <c r="O8" i="99" s="1"/>
  <c r="G8" i="99"/>
  <c r="E8" i="99"/>
  <c r="E53" i="100"/>
  <c r="E49" i="100"/>
  <c r="E45" i="100"/>
  <c r="E40" i="100"/>
  <c r="E39" i="100"/>
  <c r="E38" i="100"/>
  <c r="E42" i="100" s="1"/>
  <c r="E18" i="2" s="1"/>
  <c r="G961" i="1" s="1"/>
  <c r="E29" i="100"/>
  <c r="E28" i="100"/>
  <c r="E27" i="100"/>
  <c r="E26" i="100"/>
  <c r="E23" i="100"/>
  <c r="E15" i="2" s="1"/>
  <c r="G958" i="1" s="1"/>
  <c r="E18" i="100"/>
  <c r="E33" i="100" s="1"/>
  <c r="E17" i="100"/>
  <c r="E24" i="100" s="1"/>
  <c r="E16" i="2" s="1"/>
  <c r="G959" i="1" s="1"/>
  <c r="E16" i="100"/>
  <c r="E15" i="100"/>
  <c r="E50" i="100" s="1"/>
  <c r="E11" i="100"/>
  <c r="E10" i="100"/>
  <c r="E9" i="100"/>
  <c r="E8" i="100"/>
  <c r="E13" i="100" s="1"/>
  <c r="G40" i="101"/>
  <c r="I40" i="101" s="1"/>
  <c r="E40" i="101"/>
  <c r="I39" i="101"/>
  <c r="G39" i="101"/>
  <c r="E39" i="101"/>
  <c r="I38" i="101"/>
  <c r="G38" i="101"/>
  <c r="E38" i="101"/>
  <c r="I37" i="101"/>
  <c r="G37" i="101"/>
  <c r="E37" i="101"/>
  <c r="G35" i="101"/>
  <c r="I35" i="101" s="1"/>
  <c r="E35" i="101"/>
  <c r="I34" i="101"/>
  <c r="G34" i="101"/>
  <c r="E34" i="101"/>
  <c r="I33" i="101"/>
  <c r="I78" i="95" s="1"/>
  <c r="G33" i="101"/>
  <c r="E33" i="101"/>
  <c r="G32" i="101"/>
  <c r="I32" i="101" s="1"/>
  <c r="E32" i="101"/>
  <c r="G31" i="101"/>
  <c r="E31" i="101"/>
  <c r="G30" i="101"/>
  <c r="E30" i="101"/>
  <c r="I30" i="101" s="1"/>
  <c r="I28" i="95" s="1"/>
  <c r="G29" i="101"/>
  <c r="I29" i="101" s="1"/>
  <c r="E29" i="101"/>
  <c r="I28" i="101"/>
  <c r="I73" i="95" s="1"/>
  <c r="G28" i="101"/>
  <c r="E28" i="101"/>
  <c r="I25" i="101"/>
  <c r="G25" i="101"/>
  <c r="E25" i="101"/>
  <c r="G24" i="101"/>
  <c r="E24" i="101"/>
  <c r="I24" i="101" s="1"/>
  <c r="G23" i="101"/>
  <c r="E23" i="101"/>
  <c r="I22" i="101"/>
  <c r="I74" i="95" s="1"/>
  <c r="G22" i="101"/>
  <c r="E22" i="101"/>
  <c r="G21" i="101"/>
  <c r="E21" i="101"/>
  <c r="I20" i="101"/>
  <c r="G20" i="101"/>
  <c r="E20" i="101"/>
  <c r="G19" i="101"/>
  <c r="I19" i="101" s="1"/>
  <c r="I25" i="95" s="1"/>
  <c r="E19" i="101"/>
  <c r="I18" i="101"/>
  <c r="I24" i="95" s="1"/>
  <c r="G18" i="101"/>
  <c r="E18" i="101"/>
  <c r="I17" i="101"/>
  <c r="I23" i="95" s="1"/>
  <c r="G17" i="101"/>
  <c r="E17" i="101"/>
  <c r="G16" i="101"/>
  <c r="E16" i="101"/>
  <c r="I15" i="101"/>
  <c r="I21" i="95" s="1"/>
  <c r="G15" i="101"/>
  <c r="E15" i="101"/>
  <c r="G14" i="101"/>
  <c r="E14" i="101"/>
  <c r="I14" i="101" s="1"/>
  <c r="I20" i="95" s="1"/>
  <c r="I13" i="101"/>
  <c r="G13" i="101"/>
  <c r="E13" i="101"/>
  <c r="G12" i="101"/>
  <c r="E12" i="101"/>
  <c r="I12" i="101" s="1"/>
  <c r="G11" i="101"/>
  <c r="E11" i="101"/>
  <c r="G10" i="101"/>
  <c r="I10" i="101" s="1"/>
  <c r="I14" i="95" s="1"/>
  <c r="E10" i="101"/>
  <c r="G9" i="101"/>
  <c r="I9" i="101" s="1"/>
  <c r="I9" i="94" s="1"/>
  <c r="E9" i="101"/>
  <c r="G8" i="101"/>
  <c r="E8" i="101"/>
  <c r="I8" i="101" s="1"/>
  <c r="I8" i="94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S26" i="102" s="1"/>
  <c r="Q16" i="102"/>
  <c r="O16" i="102"/>
  <c r="K16" i="102"/>
  <c r="I16" i="102"/>
  <c r="G16" i="102"/>
  <c r="AE15" i="102"/>
  <c r="AC15" i="102"/>
  <c r="AA15" i="102"/>
  <c r="Y15" i="102"/>
  <c r="W15" i="102"/>
  <c r="W26" i="102" s="1"/>
  <c r="U15" i="102"/>
  <c r="S15" i="102"/>
  <c r="Q15" i="102"/>
  <c r="O15" i="102"/>
  <c r="M15" i="102"/>
  <c r="I15" i="102"/>
  <c r="G15" i="102"/>
  <c r="AC14" i="102"/>
  <c r="AC26" i="102" s="1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S30" i="102" s="1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S28" i="102"/>
  <c r="Q26" i="102"/>
  <c r="E21" i="102"/>
  <c r="S21" i="102" s="1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E41" i="104"/>
  <c r="E40" i="104"/>
  <c r="E39" i="104"/>
  <c r="E33" i="104"/>
  <c r="E31" i="104"/>
  <c r="E25" i="104"/>
  <c r="E23" i="104"/>
  <c r="E21" i="104"/>
  <c r="E15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19" i="105"/>
  <c r="E18" i="105"/>
  <c r="E17" i="105"/>
  <c r="E22" i="105" s="1"/>
  <c r="E24" i="105" s="1"/>
  <c r="E12" i="105"/>
  <c r="E19" i="110"/>
  <c r="E12" i="110"/>
  <c r="E20" i="110" s="1"/>
  <c r="E11" i="110"/>
  <c r="E10" i="110"/>
  <c r="E17" i="110" s="1"/>
  <c r="E9" i="110"/>
  <c r="E13" i="110" s="1"/>
  <c r="E8" i="110"/>
  <c r="G13" i="111"/>
  <c r="G12" i="111"/>
  <c r="G11" i="111"/>
  <c r="G10" i="111"/>
  <c r="G9" i="111"/>
  <c r="G8" i="111"/>
  <c r="E24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55" i="113"/>
  <c r="E154" i="113"/>
  <c r="E131" i="113"/>
  <c r="E130" i="113"/>
  <c r="E129" i="113"/>
  <c r="E116" i="113"/>
  <c r="E115" i="113"/>
  <c r="E104" i="113"/>
  <c r="E103" i="113"/>
  <c r="E94" i="113"/>
  <c r="E93" i="113"/>
  <c r="E89" i="113"/>
  <c r="E80" i="113"/>
  <c r="E79" i="113"/>
  <c r="E77" i="113"/>
  <c r="E67" i="113"/>
  <c r="E66" i="113"/>
  <c r="E51" i="113"/>
  <c r="E40" i="113"/>
  <c r="E39" i="113"/>
  <c r="E26" i="113"/>
  <c r="E25" i="113"/>
  <c r="E15" i="113"/>
  <c r="E14" i="113"/>
  <c r="E13" i="113"/>
  <c r="E9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E89" i="114"/>
  <c r="E87" i="114"/>
  <c r="E86" i="114"/>
  <c r="E81" i="114"/>
  <c r="E77" i="114"/>
  <c r="E76" i="114"/>
  <c r="E71" i="114"/>
  <c r="E67" i="114"/>
  <c r="E65" i="114"/>
  <c r="E58" i="114"/>
  <c r="E48" i="114"/>
  <c r="E46" i="114"/>
  <c r="E45" i="114"/>
  <c r="E40" i="114"/>
  <c r="E39" i="114"/>
  <c r="E38" i="114"/>
  <c r="E36" i="114"/>
  <c r="E28" i="114"/>
  <c r="E24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80" i="115"/>
  <c r="E82" i="115" s="1"/>
  <c r="E75" i="115"/>
  <c r="G75" i="115" s="1"/>
  <c r="G78" i="98" s="1"/>
  <c r="E73" i="115"/>
  <c r="E69" i="115"/>
  <c r="E42" i="115"/>
  <c r="E51" i="115" s="1"/>
  <c r="E37" i="115"/>
  <c r="E26" i="115"/>
  <c r="E20" i="115"/>
  <c r="E14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2" i="116"/>
  <c r="E81" i="116"/>
  <c r="E80" i="116"/>
  <c r="E76" i="116"/>
  <c r="E73" i="116"/>
  <c r="E75" i="116" s="1"/>
  <c r="G75" i="116" s="1"/>
  <c r="E78" i="98" s="1"/>
  <c r="E72" i="116"/>
  <c r="E74" i="116" s="1"/>
  <c r="E63" i="116"/>
  <c r="E60" i="116"/>
  <c r="E54" i="116"/>
  <c r="E51" i="116"/>
  <c r="E47" i="116"/>
  <c r="E46" i="116"/>
  <c r="E43" i="116"/>
  <c r="E52" i="116" s="1"/>
  <c r="E42" i="116"/>
  <c r="E36" i="116"/>
  <c r="E34" i="116"/>
  <c r="E33" i="116"/>
  <c r="E29" i="116"/>
  <c r="E28" i="116"/>
  <c r="E23" i="116"/>
  <c r="E22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58" i="117"/>
  <c r="E55" i="117"/>
  <c r="E54" i="117"/>
  <c r="E47" i="117"/>
  <c r="E39" i="117"/>
  <c r="E38" i="117"/>
  <c r="E32" i="117"/>
  <c r="E31" i="117"/>
  <c r="E22" i="117"/>
  <c r="E8" i="117"/>
  <c r="E23" i="118"/>
  <c r="E14" i="118"/>
  <c r="E12" i="118"/>
  <c r="E30" i="119"/>
  <c r="E29" i="119"/>
  <c r="E22" i="119"/>
  <c r="E19" i="119"/>
  <c r="E18" i="119"/>
  <c r="E9" i="119"/>
  <c r="E18" i="93" s="1"/>
  <c r="E23" i="93" s="1"/>
  <c r="E8" i="119"/>
  <c r="E9" i="120"/>
  <c r="G9" i="120" s="1"/>
  <c r="E9" i="98" s="1"/>
  <c r="E8" i="120"/>
  <c r="G12" i="120"/>
  <c r="G11" i="120"/>
  <c r="G10" i="120"/>
  <c r="G8" i="120"/>
  <c r="E8" i="98" s="1"/>
  <c r="E15" i="121"/>
  <c r="E14" i="121"/>
  <c r="G16" i="121"/>
  <c r="G13" i="121"/>
  <c r="G12" i="121"/>
  <c r="G11" i="121"/>
  <c r="G10" i="121"/>
  <c r="G14" i="121" s="1"/>
  <c r="E51" i="122"/>
  <c r="E48" i="98" s="1"/>
  <c r="E50" i="122"/>
  <c r="E47" i="98" s="1"/>
  <c r="E49" i="122"/>
  <c r="E46" i="98" s="1"/>
  <c r="I38" i="122"/>
  <c r="G38" i="122"/>
  <c r="K38" i="122" s="1"/>
  <c r="G44" i="98" s="1"/>
  <c r="E37" i="122"/>
  <c r="E43" i="98" s="1"/>
  <c r="E36" i="122"/>
  <c r="E42" i="98" s="1"/>
  <c r="E45" i="98" s="1"/>
  <c r="I35" i="122"/>
  <c r="G35" i="122"/>
  <c r="E35" i="122"/>
  <c r="E40" i="98" s="1"/>
  <c r="I34" i="122"/>
  <c r="G34" i="122"/>
  <c r="K34" i="122" s="1"/>
  <c r="E62" i="115" s="1"/>
  <c r="E34" i="122"/>
  <c r="E62" i="116" s="1"/>
  <c r="I33" i="122"/>
  <c r="G33" i="122"/>
  <c r="K33" i="122" s="1"/>
  <c r="G36" i="98" s="1"/>
  <c r="I36" i="98" s="1"/>
  <c r="E33" i="122"/>
  <c r="I31" i="122"/>
  <c r="G31" i="122"/>
  <c r="E31" i="122"/>
  <c r="I30" i="122"/>
  <c r="G30" i="122"/>
  <c r="K30" i="122" s="1"/>
  <c r="G33" i="98" s="1"/>
  <c r="E30" i="122"/>
  <c r="E33" i="98" s="1"/>
  <c r="I29" i="122"/>
  <c r="K29" i="122" s="1"/>
  <c r="G32" i="98" s="1"/>
  <c r="G29" i="122"/>
  <c r="E29" i="122"/>
  <c r="E32" i="98" s="1"/>
  <c r="I28" i="122"/>
  <c r="G28" i="122"/>
  <c r="E28" i="122"/>
  <c r="E31" i="98" s="1"/>
  <c r="I27" i="122"/>
  <c r="G27" i="122"/>
  <c r="K27" i="122" s="1"/>
  <c r="G30" i="98" s="1"/>
  <c r="E27" i="122"/>
  <c r="E30" i="98" s="1"/>
  <c r="I26" i="122"/>
  <c r="G26" i="122"/>
  <c r="E26" i="122"/>
  <c r="I25" i="122"/>
  <c r="G25" i="122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K22" i="122" s="1"/>
  <c r="G25" i="98" s="1"/>
  <c r="E22" i="122"/>
  <c r="I21" i="122"/>
  <c r="G21" i="122"/>
  <c r="E21" i="122"/>
  <c r="E23" i="98" s="1"/>
  <c r="I20" i="122"/>
  <c r="K20" i="122" s="1"/>
  <c r="G22" i="98" s="1"/>
  <c r="G24" i="98" s="1"/>
  <c r="G20" i="122"/>
  <c r="E20" i="122"/>
  <c r="E22" i="98" s="1"/>
  <c r="E24" i="98" s="1"/>
  <c r="I19" i="122"/>
  <c r="G19" i="122"/>
  <c r="E19" i="122"/>
  <c r="E21" i="98" s="1"/>
  <c r="I18" i="122"/>
  <c r="G18" i="122"/>
  <c r="E18" i="122"/>
  <c r="E20" i="98" s="1"/>
  <c r="I17" i="122"/>
  <c r="G17" i="122"/>
  <c r="K17" i="122" s="1"/>
  <c r="G19" i="98" s="1"/>
  <c r="E17" i="122"/>
  <c r="E19" i="98" s="1"/>
  <c r="I16" i="122"/>
  <c r="G16" i="122"/>
  <c r="E16" i="122"/>
  <c r="E18" i="98" s="1"/>
  <c r="I15" i="122"/>
  <c r="K15" i="122" s="1"/>
  <c r="G17" i="98" s="1"/>
  <c r="G15" i="122"/>
  <c r="E15" i="122"/>
  <c r="E17" i="98" s="1"/>
  <c r="I14" i="122"/>
  <c r="K14" i="122" s="1"/>
  <c r="G16" i="98" s="1"/>
  <c r="G14" i="122"/>
  <c r="E14" i="122"/>
  <c r="E16" i="98" s="1"/>
  <c r="I13" i="122"/>
  <c r="G13" i="122"/>
  <c r="K13" i="122" s="1"/>
  <c r="G15" i="98" s="1"/>
  <c r="E13" i="122"/>
  <c r="E15" i="98" s="1"/>
  <c r="I12" i="122"/>
  <c r="G12" i="122"/>
  <c r="K12" i="122" s="1"/>
  <c r="G14" i="98" s="1"/>
  <c r="I14" i="98" s="1"/>
  <c r="E12" i="122"/>
  <c r="I11" i="122"/>
  <c r="G11" i="122"/>
  <c r="E11" i="122"/>
  <c r="E13" i="98" s="1"/>
  <c r="I10" i="122"/>
  <c r="G10" i="122"/>
  <c r="K10" i="122" s="1"/>
  <c r="G12" i="98" s="1"/>
  <c r="E10" i="122"/>
  <c r="E12" i="98" s="1"/>
  <c r="I9" i="122"/>
  <c r="G9" i="122"/>
  <c r="E9" i="122"/>
  <c r="E8" i="122"/>
  <c r="E10" i="98" s="1"/>
  <c r="K50" i="122"/>
  <c r="G47" i="98" s="1"/>
  <c r="K49" i="122"/>
  <c r="I48" i="122"/>
  <c r="G48" i="122"/>
  <c r="E48" i="122"/>
  <c r="K47" i="122"/>
  <c r="E72" i="115" s="1"/>
  <c r="E74" i="115" s="1"/>
  <c r="K46" i="122"/>
  <c r="E81" i="115" s="1"/>
  <c r="K45" i="122"/>
  <c r="K44" i="122"/>
  <c r="E54" i="115" s="1"/>
  <c r="K43" i="122"/>
  <c r="E36" i="115" s="1"/>
  <c r="K42" i="122"/>
  <c r="E76" i="115" s="1"/>
  <c r="K41" i="122"/>
  <c r="K40" i="122"/>
  <c r="I39" i="122"/>
  <c r="I52" i="122" s="1"/>
  <c r="K35" i="122"/>
  <c r="G40" i="98" s="1"/>
  <c r="K32" i="122"/>
  <c r="K31" i="122"/>
  <c r="G34" i="98" s="1"/>
  <c r="K28" i="122"/>
  <c r="G31" i="98" s="1"/>
  <c r="K25" i="122"/>
  <c r="G28" i="98" s="1"/>
  <c r="K24" i="122"/>
  <c r="G27" i="98" s="1"/>
  <c r="K21" i="122"/>
  <c r="G23" i="98" s="1"/>
  <c r="K19" i="122"/>
  <c r="G21" i="98" s="1"/>
  <c r="K18" i="122"/>
  <c r="G20" i="98" s="1"/>
  <c r="K9" i="122"/>
  <c r="G11" i="98" s="1"/>
  <c r="I51" i="122"/>
  <c r="G51" i="122"/>
  <c r="I50" i="122"/>
  <c r="G50" i="122"/>
  <c r="I49" i="122"/>
  <c r="G49" i="122"/>
  <c r="E38" i="122"/>
  <c r="I37" i="122"/>
  <c r="G37" i="122"/>
  <c r="K37" i="122" s="1"/>
  <c r="I36" i="122"/>
  <c r="G36" i="122"/>
  <c r="K36" i="122" s="1"/>
  <c r="I8" i="122"/>
  <c r="K8" i="122" s="1"/>
  <c r="G8" i="122"/>
  <c r="W35" i="123"/>
  <c r="S35" i="123"/>
  <c r="O35" i="123"/>
  <c r="K35" i="123"/>
  <c r="G35" i="123"/>
  <c r="W34" i="123"/>
  <c r="S34" i="123"/>
  <c r="O34" i="123"/>
  <c r="K34" i="123"/>
  <c r="G34" i="123"/>
  <c r="AA34" i="123" s="1"/>
  <c r="E49" i="112" s="1"/>
  <c r="W33" i="123"/>
  <c r="S33" i="123"/>
  <c r="O33" i="123"/>
  <c r="K33" i="123"/>
  <c r="G33" i="123"/>
  <c r="W31" i="123"/>
  <c r="S31" i="123"/>
  <c r="O31" i="123"/>
  <c r="K31" i="123"/>
  <c r="G31" i="123"/>
  <c r="AA31" i="123" s="1"/>
  <c r="E46" i="112" s="1"/>
  <c r="W30" i="123"/>
  <c r="S30" i="123"/>
  <c r="O30" i="123"/>
  <c r="K30" i="123"/>
  <c r="G30" i="123"/>
  <c r="AA30" i="123" s="1"/>
  <c r="E45" i="112" s="1"/>
  <c r="W29" i="123"/>
  <c r="S29" i="123"/>
  <c r="O29" i="123"/>
  <c r="K29" i="123"/>
  <c r="G29" i="123"/>
  <c r="AA29" i="123" s="1"/>
  <c r="E44" i="112" s="1"/>
  <c r="W28" i="123"/>
  <c r="S28" i="123"/>
  <c r="O28" i="123"/>
  <c r="K28" i="123"/>
  <c r="G28" i="123"/>
  <c r="AA28" i="123" s="1"/>
  <c r="E43" i="112" s="1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AA21" i="123" s="1"/>
  <c r="E36" i="112" s="1"/>
  <c r="W20" i="123"/>
  <c r="S20" i="123"/>
  <c r="O20" i="123"/>
  <c r="K20" i="123"/>
  <c r="G20" i="123"/>
  <c r="AA20" i="123" s="1"/>
  <c r="E35" i="112" s="1"/>
  <c r="W19" i="123"/>
  <c r="S19" i="123"/>
  <c r="O19" i="123"/>
  <c r="K19" i="123"/>
  <c r="G19" i="123"/>
  <c r="AA19" i="123" s="1"/>
  <c r="E34" i="112" s="1"/>
  <c r="W18" i="123"/>
  <c r="S18" i="123"/>
  <c r="O18" i="123"/>
  <c r="K18" i="123"/>
  <c r="G18" i="123"/>
  <c r="AA18" i="123" s="1"/>
  <c r="E33" i="112" s="1"/>
  <c r="W17" i="123"/>
  <c r="S17" i="123"/>
  <c r="O17" i="123"/>
  <c r="K17" i="123"/>
  <c r="G17" i="123"/>
  <c r="AA17" i="123" s="1"/>
  <c r="E32" i="112" s="1"/>
  <c r="W16" i="123"/>
  <c r="S16" i="123"/>
  <c r="O16" i="123"/>
  <c r="K16" i="123"/>
  <c r="G16" i="123"/>
  <c r="W15" i="123"/>
  <c r="S15" i="123"/>
  <c r="O15" i="123"/>
  <c r="K15" i="123"/>
  <c r="G15" i="123"/>
  <c r="AA15" i="123" s="1"/>
  <c r="E30" i="112" s="1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O36" i="123" s="1"/>
  <c r="K9" i="123"/>
  <c r="K36" i="123" s="1"/>
  <c r="G9" i="123"/>
  <c r="AA9" i="123" s="1"/>
  <c r="E24" i="112" s="1"/>
  <c r="W8" i="123"/>
  <c r="S8" i="123"/>
  <c r="O8" i="123"/>
  <c r="K8" i="123"/>
  <c r="G8" i="123"/>
  <c r="Y36" i="123"/>
  <c r="W36" i="123"/>
  <c r="U36" i="123"/>
  <c r="Q36" i="123"/>
  <c r="M36" i="123"/>
  <c r="I36" i="123"/>
  <c r="E36" i="123"/>
  <c r="AA35" i="123"/>
  <c r="E50" i="112" s="1"/>
  <c r="AA33" i="123"/>
  <c r="E48" i="112" s="1"/>
  <c r="AA32" i="123"/>
  <c r="E47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16" i="123"/>
  <c r="E31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W34" i="124"/>
  <c r="S34" i="124"/>
  <c r="O34" i="124"/>
  <c r="K34" i="124"/>
  <c r="G34" i="124"/>
  <c r="AA34" i="124" s="1"/>
  <c r="E40" i="111" s="1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AA28" i="124" s="1"/>
  <c r="E34" i="111" s="1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AA25" i="124" s="1"/>
  <c r="E31" i="111" s="1"/>
  <c r="W24" i="124"/>
  <c r="S24" i="124"/>
  <c r="O24" i="124"/>
  <c r="K24" i="124"/>
  <c r="G24" i="124"/>
  <c r="AA24" i="124" s="1"/>
  <c r="E30" i="111" s="1"/>
  <c r="W23" i="124"/>
  <c r="S23" i="124"/>
  <c r="O23" i="124"/>
  <c r="K23" i="124"/>
  <c r="G23" i="124"/>
  <c r="AA23" i="124" s="1"/>
  <c r="E29" i="111" s="1"/>
  <c r="W22" i="124"/>
  <c r="S22" i="124"/>
  <c r="O22" i="124"/>
  <c r="K22" i="124"/>
  <c r="G22" i="124"/>
  <c r="W21" i="124"/>
  <c r="S21" i="124"/>
  <c r="O21" i="124"/>
  <c r="K21" i="124"/>
  <c r="G21" i="124"/>
  <c r="AA21" i="124" s="1"/>
  <c r="E27" i="111" s="1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AA18" i="124" s="1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AA13" i="124" s="1"/>
  <c r="E19" i="111" s="1"/>
  <c r="W12" i="124"/>
  <c r="S12" i="124"/>
  <c r="O12" i="124"/>
  <c r="K12" i="124"/>
  <c r="G12" i="124"/>
  <c r="AA12" i="124" s="1"/>
  <c r="E18" i="111" s="1"/>
  <c r="W11" i="124"/>
  <c r="S11" i="124"/>
  <c r="O11" i="124"/>
  <c r="K11" i="124"/>
  <c r="G11" i="124"/>
  <c r="W10" i="124"/>
  <c r="S10" i="124"/>
  <c r="O10" i="124"/>
  <c r="K10" i="124"/>
  <c r="G10" i="124"/>
  <c r="W9" i="124"/>
  <c r="S9" i="124"/>
  <c r="O9" i="124"/>
  <c r="K9" i="124"/>
  <c r="K35" i="124" s="1"/>
  <c r="G9" i="124"/>
  <c r="AA9" i="124" s="1"/>
  <c r="E15" i="111" s="1"/>
  <c r="W8" i="124"/>
  <c r="S8" i="124"/>
  <c r="S35" i="124" s="1"/>
  <c r="O8" i="124"/>
  <c r="O35" i="124" s="1"/>
  <c r="K8" i="124"/>
  <c r="G8" i="124"/>
  <c r="AA8" i="124" s="1"/>
  <c r="Y35" i="124"/>
  <c r="W35" i="124"/>
  <c r="U35" i="124"/>
  <c r="Q35" i="124"/>
  <c r="M35" i="124"/>
  <c r="I35" i="124"/>
  <c r="E35" i="124"/>
  <c r="AA33" i="124"/>
  <c r="E39" i="111" s="1"/>
  <c r="AA32" i="124"/>
  <c r="E38" i="111" s="1"/>
  <c r="AA31" i="124"/>
  <c r="E37" i="111" s="1"/>
  <c r="AA30" i="124"/>
  <c r="E36" i="111" s="1"/>
  <c r="AA29" i="124"/>
  <c r="E35" i="111" s="1"/>
  <c r="AA27" i="124"/>
  <c r="E33" i="111" s="1"/>
  <c r="AA26" i="124"/>
  <c r="E32" i="111" s="1"/>
  <c r="AA22" i="124"/>
  <c r="E28" i="111" s="1"/>
  <c r="AA20" i="124"/>
  <c r="E26" i="111" s="1"/>
  <c r="AA19" i="124"/>
  <c r="E25" i="111" s="1"/>
  <c r="AA17" i="124"/>
  <c r="E23" i="111" s="1"/>
  <c r="AA16" i="124"/>
  <c r="E22" i="111" s="1"/>
  <c r="AA15" i="124"/>
  <c r="E21" i="111" s="1"/>
  <c r="AA14" i="124"/>
  <c r="E20" i="111" s="1"/>
  <c r="AA11" i="124"/>
  <c r="E17" i="111" s="1"/>
  <c r="AA10" i="124"/>
  <c r="E16" i="111" s="1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52" i="114" s="1"/>
  <c r="AA46" i="125"/>
  <c r="AA45" i="125"/>
  <c r="AA44" i="125"/>
  <c r="E66" i="114" s="1"/>
  <c r="AA43" i="125"/>
  <c r="AA42" i="125"/>
  <c r="E64" i="114" s="1"/>
  <c r="AA41" i="125"/>
  <c r="E63" i="114" s="1"/>
  <c r="AA40" i="125"/>
  <c r="E62" i="114" s="1"/>
  <c r="AA39" i="125"/>
  <c r="E61" i="114" s="1"/>
  <c r="AA38" i="125"/>
  <c r="E60" i="114" s="1"/>
  <c r="AA37" i="125"/>
  <c r="E59" i="114" s="1"/>
  <c r="AA36" i="125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AA27" i="125"/>
  <c r="AA26" i="125"/>
  <c r="AA25" i="125"/>
  <c r="E37" i="114" s="1"/>
  <c r="AA24" i="125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AA15" i="125"/>
  <c r="Y14" i="125"/>
  <c r="U14" i="125"/>
  <c r="S14" i="125"/>
  <c r="Q14" i="125"/>
  <c r="O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Q12" i="125"/>
  <c r="O12" i="125"/>
  <c r="M12" i="125"/>
  <c r="K12" i="125"/>
  <c r="K14" i="125" s="1"/>
  <c r="I12" i="125"/>
  <c r="G12" i="125"/>
  <c r="E12" i="125"/>
  <c r="AA11" i="125"/>
  <c r="AA12" i="125" s="1"/>
  <c r="AA10" i="125"/>
  <c r="AA13" i="125" s="1"/>
  <c r="E18" i="114" s="1"/>
  <c r="AA9" i="125"/>
  <c r="AA8" i="125"/>
  <c r="M50" i="126"/>
  <c r="K50" i="126"/>
  <c r="G50" i="126"/>
  <c r="E50" i="126"/>
  <c r="M49" i="126"/>
  <c r="K49" i="126"/>
  <c r="G49" i="126"/>
  <c r="E49" i="126"/>
  <c r="O48" i="126"/>
  <c r="E83" i="115" s="1"/>
  <c r="I48" i="126"/>
  <c r="O47" i="126"/>
  <c r="E65" i="115" s="1"/>
  <c r="E70" i="115" s="1"/>
  <c r="I47" i="126"/>
  <c r="E65" i="116" s="1"/>
  <c r="E70" i="116" s="1"/>
  <c r="O46" i="126"/>
  <c r="E64" i="115" s="1"/>
  <c r="I46" i="126"/>
  <c r="E64" i="116" s="1"/>
  <c r="E69" i="116" s="1"/>
  <c r="O45" i="126"/>
  <c r="E63" i="115" s="1"/>
  <c r="E68" i="115" s="1"/>
  <c r="I45" i="126"/>
  <c r="O44" i="126"/>
  <c r="I44" i="126"/>
  <c r="O43" i="126"/>
  <c r="E77" i="115" s="1"/>
  <c r="E78" i="115" s="1"/>
  <c r="I43" i="126"/>
  <c r="E77" i="116" s="1"/>
  <c r="E78" i="116" s="1"/>
  <c r="O42" i="126"/>
  <c r="E56" i="115" s="1"/>
  <c r="E60" i="115" s="1"/>
  <c r="I42" i="126"/>
  <c r="E56" i="116" s="1"/>
  <c r="O41" i="126"/>
  <c r="E55" i="115" s="1"/>
  <c r="I41" i="126"/>
  <c r="E55" i="116" s="1"/>
  <c r="O40" i="126"/>
  <c r="E43" i="115" s="1"/>
  <c r="E52" i="115" s="1"/>
  <c r="I40" i="126"/>
  <c r="O39" i="126"/>
  <c r="I39" i="126"/>
  <c r="O38" i="126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O34" i="126"/>
  <c r="I34" i="126"/>
  <c r="E37" i="116" s="1"/>
  <c r="M33" i="126"/>
  <c r="K33" i="126"/>
  <c r="G33" i="126"/>
  <c r="E33" i="126"/>
  <c r="O32" i="126"/>
  <c r="E34" i="115" s="1"/>
  <c r="I32" i="126"/>
  <c r="O31" i="126"/>
  <c r="E33" i="115" s="1"/>
  <c r="I31" i="126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O26" i="126"/>
  <c r="E28" i="115" s="1"/>
  <c r="I26" i="126"/>
  <c r="O25" i="126"/>
  <c r="E27" i="115" s="1"/>
  <c r="I25" i="126"/>
  <c r="E27" i="116" s="1"/>
  <c r="O24" i="126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O20" i="126"/>
  <c r="E22" i="115" s="1"/>
  <c r="I20" i="126"/>
  <c r="O19" i="126"/>
  <c r="E21" i="115" s="1"/>
  <c r="I19" i="126"/>
  <c r="E21" i="116" s="1"/>
  <c r="O18" i="126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E17" i="115" s="1"/>
  <c r="I15" i="126"/>
  <c r="E17" i="116" s="1"/>
  <c r="M13" i="126"/>
  <c r="K13" i="126"/>
  <c r="G13" i="126"/>
  <c r="G14" i="126" s="1"/>
  <c r="E13" i="126"/>
  <c r="E14" i="126" s="1"/>
  <c r="O12" i="126"/>
  <c r="E11" i="115" s="1"/>
  <c r="M12" i="126"/>
  <c r="M14" i="126" s="1"/>
  <c r="K12" i="126"/>
  <c r="K14" i="126" s="1"/>
  <c r="I12" i="126"/>
  <c r="E11" i="116" s="1"/>
  <c r="G12" i="126"/>
  <c r="E12" i="126"/>
  <c r="O11" i="126"/>
  <c r="I11" i="126"/>
  <c r="O10" i="126"/>
  <c r="I10" i="126"/>
  <c r="O9" i="126"/>
  <c r="I9" i="126"/>
  <c r="O8" i="126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59" i="117" s="1"/>
  <c r="AA46" i="127"/>
  <c r="E41" i="117" s="1"/>
  <c r="AA45" i="127"/>
  <c r="E16" i="117" s="1"/>
  <c r="AA44" i="127"/>
  <c r="AA43" i="127"/>
  <c r="E57" i="117" s="1"/>
  <c r="AA42" i="127"/>
  <c r="G31" i="105" s="1"/>
  <c r="AA41" i="127"/>
  <c r="E31" i="105" s="1"/>
  <c r="AA40" i="127"/>
  <c r="E53" i="117" s="1"/>
  <c r="AA39" i="127"/>
  <c r="E52" i="117" s="1"/>
  <c r="AA38" i="127"/>
  <c r="AA37" i="127"/>
  <c r="E50" i="117" s="1"/>
  <c r="AA36" i="127"/>
  <c r="E49" i="117" s="1"/>
  <c r="AA35" i="127"/>
  <c r="E48" i="117" s="1"/>
  <c r="AA34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AA31" i="127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AA24" i="127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Y14" i="127"/>
  <c r="U14" i="127"/>
  <c r="S14" i="127"/>
  <c r="S50" i="127" s="1"/>
  <c r="Q14" i="127"/>
  <c r="M14" i="127"/>
  <c r="I14" i="127"/>
  <c r="G14" i="127"/>
  <c r="G50" i="127" s="1"/>
  <c r="E14" i="127"/>
  <c r="Y13" i="127"/>
  <c r="W13" i="127"/>
  <c r="U13" i="127"/>
  <c r="S13" i="127"/>
  <c r="Q13" i="127"/>
  <c r="O13" i="127"/>
  <c r="M13" i="127"/>
  <c r="K13" i="127"/>
  <c r="K14" i="127" s="1"/>
  <c r="K50" i="127" s="1"/>
  <c r="I13" i="127"/>
  <c r="G13" i="127"/>
  <c r="E13" i="127"/>
  <c r="Y12" i="127"/>
  <c r="W12" i="127"/>
  <c r="W14" i="127" s="1"/>
  <c r="W50" i="127" s="1"/>
  <c r="U12" i="127"/>
  <c r="S12" i="127"/>
  <c r="Q12" i="127"/>
  <c r="O12" i="127"/>
  <c r="O14" i="127" s="1"/>
  <c r="O50" i="127" s="1"/>
  <c r="M12" i="127"/>
  <c r="K12" i="127"/>
  <c r="I12" i="127"/>
  <c r="G12" i="127"/>
  <c r="E12" i="127"/>
  <c r="AA11" i="127"/>
  <c r="AA10" i="127"/>
  <c r="AA13" i="127" s="1"/>
  <c r="AA9" i="127"/>
  <c r="AA12" i="127" s="1"/>
  <c r="AA8" i="127"/>
  <c r="AA51" i="128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O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AA44" i="128"/>
  <c r="E42" i="104" s="1"/>
  <c r="AA43" i="128"/>
  <c r="AA42" i="128"/>
  <c r="I16" i="26" s="1"/>
  <c r="M16" i="26" s="1"/>
  <c r="AA41" i="128"/>
  <c r="I16" i="27" s="1"/>
  <c r="M16" i="27" s="1"/>
  <c r="AA40" i="128"/>
  <c r="AA39" i="128"/>
  <c r="AA38" i="128"/>
  <c r="AA37" i="128"/>
  <c r="AA36" i="128"/>
  <c r="AA35" i="128"/>
  <c r="I8" i="23" s="1"/>
  <c r="AA34" i="128"/>
  <c r="AA49" i="128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AA30" i="128"/>
  <c r="AA29" i="128"/>
  <c r="AA28" i="128"/>
  <c r="AA27" i="128"/>
  <c r="AA26" i="128"/>
  <c r="I8" i="35" s="1"/>
  <c r="AA25" i="128"/>
  <c r="AA24" i="128"/>
  <c r="I8" i="37" s="1"/>
  <c r="AA23" i="128"/>
  <c r="I8" i="38" s="1"/>
  <c r="AA22" i="128"/>
  <c r="I8" i="39" s="1"/>
  <c r="AA21" i="128"/>
  <c r="AA20" i="128"/>
  <c r="AA19" i="128"/>
  <c r="AA18" i="128"/>
  <c r="AA17" i="128"/>
  <c r="AA16" i="128"/>
  <c r="I8" i="45" s="1"/>
  <c r="AA15" i="128"/>
  <c r="Y14" i="128"/>
  <c r="U14" i="128"/>
  <c r="Q14" i="128"/>
  <c r="O14" i="128"/>
  <c r="M14" i="128"/>
  <c r="I14" i="128"/>
  <c r="G14" i="128"/>
  <c r="G50" i="128" s="1"/>
  <c r="E14" i="128"/>
  <c r="Y13" i="128"/>
  <c r="W13" i="128"/>
  <c r="U13" i="128"/>
  <c r="S13" i="128"/>
  <c r="S14" i="128" s="1"/>
  <c r="S50" i="128" s="1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Q12" i="128"/>
  <c r="O12" i="128"/>
  <c r="M12" i="128"/>
  <c r="K12" i="128"/>
  <c r="I12" i="128"/>
  <c r="G12" i="128"/>
  <c r="E12" i="128"/>
  <c r="AA11" i="128"/>
  <c r="I9" i="52" s="1"/>
  <c r="AA10" i="128"/>
  <c r="AA9" i="128"/>
  <c r="I8" i="52" s="1"/>
  <c r="AA8" i="128"/>
  <c r="CC31" i="129"/>
  <c r="BY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CC30" i="129"/>
  <c r="E90" i="114" s="1"/>
  <c r="CA30" i="129"/>
  <c r="BY30" i="129"/>
  <c r="E88" i="114" s="1"/>
  <c r="CI29" i="129"/>
  <c r="CG29" i="129"/>
  <c r="CE29" i="129"/>
  <c r="E85" i="114" s="1"/>
  <c r="CC29" i="129"/>
  <c r="E84" i="114" s="1"/>
  <c r="CA29" i="129"/>
  <c r="E83" i="114" s="1"/>
  <c r="BY29" i="129"/>
  <c r="E82" i="114" s="1"/>
  <c r="CI28" i="129"/>
  <c r="CG28" i="129"/>
  <c r="E80" i="114" s="1"/>
  <c r="CE28" i="129"/>
  <c r="E79" i="114" s="1"/>
  <c r="CC28" i="129"/>
  <c r="E78" i="114" s="1"/>
  <c r="CA28" i="129"/>
  <c r="BY28" i="129"/>
  <c r="CI27" i="129"/>
  <c r="CG27" i="129"/>
  <c r="CE27" i="129"/>
  <c r="CC27" i="129"/>
  <c r="CA27" i="129"/>
  <c r="E70" i="114" s="1"/>
  <c r="BY27" i="129"/>
  <c r="E69" i="114" s="1"/>
  <c r="BU26" i="129"/>
  <c r="BS26" i="129"/>
  <c r="BQ26" i="129"/>
  <c r="BM26" i="129"/>
  <c r="BK26" i="129"/>
  <c r="BI26" i="129"/>
  <c r="BG26" i="129"/>
  <c r="BE26" i="129"/>
  <c r="BA26" i="129"/>
  <c r="AY26" i="129"/>
  <c r="AW26" i="129"/>
  <c r="AU26" i="129"/>
  <c r="AQ26" i="129"/>
  <c r="AK26" i="129"/>
  <c r="AI26" i="129"/>
  <c r="AE26" i="129"/>
  <c r="AC26" i="129"/>
  <c r="Y26" i="129"/>
  <c r="W26" i="129"/>
  <c r="U26" i="129"/>
  <c r="O26" i="129"/>
  <c r="M26" i="129"/>
  <c r="I26" i="129"/>
  <c r="G26" i="129"/>
  <c r="E26" i="129"/>
  <c r="CE25" i="129"/>
  <c r="CA25" i="129"/>
  <c r="E139" i="113" s="1"/>
  <c r="BY25" i="129"/>
  <c r="E138" i="113" s="1"/>
  <c r="CK24" i="129"/>
  <c r="CI24" i="129"/>
  <c r="E158" i="113" s="1"/>
  <c r="CG24" i="129"/>
  <c r="E157" i="113" s="1"/>
  <c r="CE24" i="129"/>
  <c r="E156" i="113" s="1"/>
  <c r="CC24" i="129"/>
  <c r="CA24" i="129"/>
  <c r="BY24" i="129"/>
  <c r="E153" i="113" s="1"/>
  <c r="CI23" i="129"/>
  <c r="CG23" i="129"/>
  <c r="CE23" i="129"/>
  <c r="E151" i="113" s="1"/>
  <c r="CC23" i="129"/>
  <c r="CA23" i="129"/>
  <c r="BY23" i="129"/>
  <c r="CI22" i="129"/>
  <c r="CG22" i="129"/>
  <c r="CE22" i="129"/>
  <c r="E148" i="113" s="1"/>
  <c r="CC22" i="129"/>
  <c r="CA22" i="129"/>
  <c r="BY22" i="129"/>
  <c r="CI21" i="129"/>
  <c r="E134" i="113" s="1"/>
  <c r="CG21" i="129"/>
  <c r="E133" i="113" s="1"/>
  <c r="CE21" i="129"/>
  <c r="E132" i="113" s="1"/>
  <c r="CC21" i="129"/>
  <c r="CA21" i="129"/>
  <c r="BY21" i="129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CG19" i="129"/>
  <c r="CE19" i="129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CA18" i="129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BY17" i="129"/>
  <c r="CI16" i="129"/>
  <c r="CG16" i="129"/>
  <c r="E88" i="113" s="1"/>
  <c r="CE16" i="129"/>
  <c r="CC16" i="129"/>
  <c r="E86" i="113" s="1"/>
  <c r="CA16" i="129"/>
  <c r="E85" i="113" s="1"/>
  <c r="BY16" i="129"/>
  <c r="E84" i="113" s="1"/>
  <c r="CI15" i="129"/>
  <c r="CG15" i="129"/>
  <c r="CE15" i="129"/>
  <c r="E78" i="113" s="1"/>
  <c r="CC15" i="129"/>
  <c r="CA15" i="129"/>
  <c r="E76" i="113" s="1"/>
  <c r="BY15" i="129"/>
  <c r="E75" i="113" s="1"/>
  <c r="CI14" i="129"/>
  <c r="E71" i="113" s="1"/>
  <c r="CG14" i="129"/>
  <c r="E70" i="113" s="1"/>
  <c r="CE14" i="129"/>
  <c r="E69" i="113" s="1"/>
  <c r="CC14" i="129"/>
  <c r="E68" i="113" s="1"/>
  <c r="CA14" i="129"/>
  <c r="BY14" i="129"/>
  <c r="CI13" i="129"/>
  <c r="E62" i="113" s="1"/>
  <c r="CG13" i="129"/>
  <c r="E61" i="113" s="1"/>
  <c r="CE13" i="129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BY11" i="129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CG9" i="129"/>
  <c r="CE9" i="129"/>
  <c r="CC9" i="129"/>
  <c r="E23" i="113" s="1"/>
  <c r="CA9" i="129"/>
  <c r="E22" i="113" s="1"/>
  <c r="BY9" i="129"/>
  <c r="E21" i="113" s="1"/>
  <c r="CI8" i="129"/>
  <c r="CG8" i="129"/>
  <c r="CE8" i="129"/>
  <c r="CC8" i="129"/>
  <c r="CA8" i="129"/>
  <c r="BY8" i="129"/>
  <c r="E12" i="113" s="1"/>
  <c r="AU25" i="129"/>
  <c r="BW25" i="129"/>
  <c r="BW26" i="129" s="1"/>
  <c r="AG25" i="129"/>
  <c r="AG26" i="129" s="1"/>
  <c r="BI25" i="129"/>
  <c r="S25" i="129"/>
  <c r="CI25" i="129" s="1"/>
  <c r="E143" i="113" s="1"/>
  <c r="Q25" i="129"/>
  <c r="Q26" i="129" s="1"/>
  <c r="BG25" i="129"/>
  <c r="AE25" i="129"/>
  <c r="BU25" i="129"/>
  <c r="AS25" i="129"/>
  <c r="AS26" i="129" s="1"/>
  <c r="M25" i="129"/>
  <c r="CC25" i="129" s="1"/>
  <c r="E140" i="113" s="1"/>
  <c r="BC25" i="129"/>
  <c r="BC26" i="129" s="1"/>
  <c r="AA25" i="129"/>
  <c r="AA26" i="129" s="1"/>
  <c r="BQ25" i="129"/>
  <c r="AO25" i="129"/>
  <c r="AO26" i="129" s="1"/>
  <c r="AM25" i="129"/>
  <c r="AM26" i="129" s="1"/>
  <c r="BO25" i="129"/>
  <c r="BO26" i="129" s="1"/>
  <c r="Y25" i="129"/>
  <c r="BA25" i="129"/>
  <c r="K25" i="129"/>
  <c r="K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S13" i="15" s="1"/>
  <c r="AA62" i="130"/>
  <c r="I12" i="15" s="1"/>
  <c r="M12" i="15" s="1"/>
  <c r="S12" i="15" s="1"/>
  <c r="AA61" i="130"/>
  <c r="I11" i="15" s="1"/>
  <c r="M11" i="15" s="1"/>
  <c r="AA60" i="130"/>
  <c r="I8" i="15" s="1"/>
  <c r="AA59" i="130"/>
  <c r="I10" i="15" s="1"/>
  <c r="M10" i="15" s="1"/>
  <c r="S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S15" i="16" s="1"/>
  <c r="AA54" i="130"/>
  <c r="I14" i="16" s="1"/>
  <c r="M14" i="16" s="1"/>
  <c r="AA53" i="130"/>
  <c r="I13" i="16" s="1"/>
  <c r="M13" i="16" s="1"/>
  <c r="S13" i="16" s="1"/>
  <c r="AA52" i="130"/>
  <c r="I12" i="16" s="1"/>
  <c r="M12" i="16" s="1"/>
  <c r="AA51" i="130"/>
  <c r="I11" i="16" s="1"/>
  <c r="M11" i="16" s="1"/>
  <c r="S11" i="16" s="1"/>
  <c r="AA50" i="130"/>
  <c r="I8" i="16" s="1"/>
  <c r="AA49" i="130"/>
  <c r="I10" i="16" s="1"/>
  <c r="M10" i="16" s="1"/>
  <c r="S10" i="16" s="1"/>
  <c r="AA48" i="130"/>
  <c r="I9" i="16" s="1"/>
  <c r="M9" i="16" s="1"/>
  <c r="S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S16" i="17" s="1"/>
  <c r="AA45" i="130"/>
  <c r="I15" i="17" s="1"/>
  <c r="M15" i="17" s="1"/>
  <c r="AA44" i="130"/>
  <c r="I14" i="17" s="1"/>
  <c r="M14" i="17" s="1"/>
  <c r="S14" i="17" s="1"/>
  <c r="AA43" i="130"/>
  <c r="I13" i="17" s="1"/>
  <c r="M13" i="17" s="1"/>
  <c r="AA42" i="130"/>
  <c r="I12" i="17" s="1"/>
  <c r="M12" i="17" s="1"/>
  <c r="S12" i="17" s="1"/>
  <c r="AA41" i="130"/>
  <c r="I11" i="17" s="1"/>
  <c r="M11" i="17" s="1"/>
  <c r="S11" i="17" s="1"/>
  <c r="AA40" i="130"/>
  <c r="I8" i="17" s="1"/>
  <c r="AA39" i="130"/>
  <c r="I10" i="17" s="1"/>
  <c r="M10" i="17" s="1"/>
  <c r="S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S16" i="18" s="1"/>
  <c r="AA35" i="130"/>
  <c r="I15" i="18" s="1"/>
  <c r="M15" i="18" s="1"/>
  <c r="S15" i="18" s="1"/>
  <c r="AA34" i="130"/>
  <c r="I14" i="18" s="1"/>
  <c r="M14" i="18" s="1"/>
  <c r="AA33" i="130"/>
  <c r="I13" i="18" s="1"/>
  <c r="M13" i="18" s="1"/>
  <c r="S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S10" i="18" s="1"/>
  <c r="AA28" i="130"/>
  <c r="I9" i="18" s="1"/>
  <c r="M9" i="18" s="1"/>
  <c r="S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AA19" i="130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W26" i="131"/>
  <c r="BU26" i="131"/>
  <c r="BS26" i="131"/>
  <c r="BQ26" i="131"/>
  <c r="BM26" i="131"/>
  <c r="BK26" i="131"/>
  <c r="BI26" i="131"/>
  <c r="BE26" i="131"/>
  <c r="BC26" i="131"/>
  <c r="BA26" i="131"/>
  <c r="AW26" i="131"/>
  <c r="AS26" i="131"/>
  <c r="AO26" i="131"/>
  <c r="AM26" i="131"/>
  <c r="AK26" i="131"/>
  <c r="AI26" i="131"/>
  <c r="AG26" i="131"/>
  <c r="AC26" i="131"/>
  <c r="Y26" i="131"/>
  <c r="W26" i="131"/>
  <c r="U26" i="131"/>
  <c r="S26" i="131"/>
  <c r="Q26" i="131"/>
  <c r="O26" i="131"/>
  <c r="M26" i="131"/>
  <c r="I26" i="131"/>
  <c r="CM25" i="131"/>
  <c r="G130" i="11" s="1"/>
  <c r="CM24" i="13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CA26" i="131" s="1"/>
  <c r="BY23" i="131"/>
  <c r="BW23" i="131"/>
  <c r="BM23" i="131"/>
  <c r="BK23" i="131"/>
  <c r="BI23" i="131"/>
  <c r="BG23" i="131"/>
  <c r="AW23" i="131"/>
  <c r="AU23" i="131"/>
  <c r="AS23" i="131"/>
  <c r="AQ23" i="131"/>
  <c r="AQ26" i="131" s="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BY18" i="131"/>
  <c r="BW18" i="131"/>
  <c r="BQ18" i="131"/>
  <c r="BO18" i="131"/>
  <c r="BO26" i="131" s="1"/>
  <c r="BM18" i="131"/>
  <c r="BK18" i="131"/>
  <c r="BI18" i="131"/>
  <c r="BG18" i="131"/>
  <c r="BG26" i="131" s="1"/>
  <c r="BA18" i="131"/>
  <c r="AY18" i="131"/>
  <c r="AW18" i="131"/>
  <c r="AU18" i="131"/>
  <c r="AS18" i="131"/>
  <c r="AQ18" i="131"/>
  <c r="AK18" i="131"/>
  <c r="AI18" i="131"/>
  <c r="AG18" i="131"/>
  <c r="AE18" i="131"/>
  <c r="AE26" i="131" s="1"/>
  <c r="AC18" i="131"/>
  <c r="AA18" i="131"/>
  <c r="AA26" i="131" s="1"/>
  <c r="Q18" i="131"/>
  <c r="O18" i="131"/>
  <c r="M18" i="131"/>
  <c r="K18" i="131"/>
  <c r="K26" i="131" s="1"/>
  <c r="I18" i="131"/>
  <c r="G18" i="131"/>
  <c r="G26" i="131" s="1"/>
  <c r="CK73" i="132"/>
  <c r="CI73" i="132"/>
  <c r="CG73" i="132"/>
  <c r="CC73" i="132"/>
  <c r="CA73" i="132"/>
  <c r="BY73" i="132"/>
  <c r="BW73" i="132"/>
  <c r="BU73" i="132"/>
  <c r="BS73" i="132"/>
  <c r="BQ73" i="132"/>
  <c r="BO73" i="132"/>
  <c r="BM73" i="132"/>
  <c r="BI73" i="132"/>
  <c r="BE73" i="132"/>
  <c r="BC73" i="132"/>
  <c r="BA73" i="132"/>
  <c r="AY73" i="132"/>
  <c r="AW73" i="132"/>
  <c r="AU73" i="132"/>
  <c r="AS73" i="132"/>
  <c r="AO73" i="132"/>
  <c r="AM73" i="132"/>
  <c r="AK73" i="132"/>
  <c r="AG73" i="132"/>
  <c r="AC73" i="132"/>
  <c r="AA73" i="132"/>
  <c r="Y73" i="132"/>
  <c r="W73" i="132"/>
  <c r="U73" i="132"/>
  <c r="S73" i="132"/>
  <c r="Q73" i="132"/>
  <c r="O73" i="132"/>
  <c r="M73" i="132"/>
  <c r="I73" i="132"/>
  <c r="CM72" i="132"/>
  <c r="E17" i="119" s="1"/>
  <c r="I19" i="49" s="1"/>
  <c r="CM71" i="132"/>
  <c r="E16" i="119" s="1"/>
  <c r="I65" i="50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M69" i="132"/>
  <c r="CK69" i="132"/>
  <c r="CI69" i="132"/>
  <c r="CG69" i="132"/>
  <c r="CE69" i="132"/>
  <c r="CC69" i="132"/>
  <c r="BY69" i="132"/>
  <c r="BU69" i="132"/>
  <c r="BS69" i="132"/>
  <c r="BQ69" i="132"/>
  <c r="BO69" i="132"/>
  <c r="BM69" i="132"/>
  <c r="BI69" i="132"/>
  <c r="BE69" i="132"/>
  <c r="BC69" i="132"/>
  <c r="BA69" i="132"/>
  <c r="AY69" i="132"/>
  <c r="AW69" i="132"/>
  <c r="AS69" i="132"/>
  <c r="AO69" i="132"/>
  <c r="AM69" i="132"/>
  <c r="AK69" i="132"/>
  <c r="AG69" i="132"/>
  <c r="AE69" i="132"/>
  <c r="AC69" i="132"/>
  <c r="AA69" i="132"/>
  <c r="Y69" i="132"/>
  <c r="W69" i="132"/>
  <c r="U69" i="132"/>
  <c r="S69" i="132"/>
  <c r="Q69" i="132"/>
  <c r="O69" i="132"/>
  <c r="M69" i="132"/>
  <c r="K69" i="132"/>
  <c r="I69" i="132"/>
  <c r="G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M59" i="132"/>
  <c r="CK59" i="132"/>
  <c r="CI59" i="132"/>
  <c r="CG59" i="132"/>
  <c r="CC59" i="132"/>
  <c r="CA59" i="132"/>
  <c r="BY59" i="132"/>
  <c r="BW59" i="132"/>
  <c r="BU59" i="132"/>
  <c r="BS59" i="132"/>
  <c r="BQ59" i="132"/>
  <c r="BM59" i="132"/>
  <c r="BI59" i="132"/>
  <c r="BE59" i="132"/>
  <c r="BC59" i="132"/>
  <c r="BA59" i="132"/>
  <c r="AY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O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K48" i="132"/>
  <c r="CI48" i="132"/>
  <c r="CG48" i="132"/>
  <c r="CC48" i="132"/>
  <c r="CA48" i="132"/>
  <c r="BY48" i="132"/>
  <c r="BW48" i="132"/>
  <c r="BU48" i="132"/>
  <c r="BS48" i="132"/>
  <c r="BQ48" i="132"/>
  <c r="BO48" i="132"/>
  <c r="BM48" i="132"/>
  <c r="BK48" i="132"/>
  <c r="BI48" i="132"/>
  <c r="BG48" i="132"/>
  <c r="BE48" i="132"/>
  <c r="BC48" i="132"/>
  <c r="BA48" i="132"/>
  <c r="AW48" i="132"/>
  <c r="AU48" i="132"/>
  <c r="AS48" i="132"/>
  <c r="AO48" i="132"/>
  <c r="AM48" i="132"/>
  <c r="AK48" i="132"/>
  <c r="AI48" i="132"/>
  <c r="AG48" i="132"/>
  <c r="AE48" i="132"/>
  <c r="AC48" i="132"/>
  <c r="Y48" i="132"/>
  <c r="W48" i="132"/>
  <c r="U48" i="132"/>
  <c r="S48" i="132"/>
  <c r="Q48" i="132"/>
  <c r="O48" i="132"/>
  <c r="M48" i="132"/>
  <c r="I48" i="132"/>
  <c r="G48" i="132"/>
  <c r="CM47" i="132"/>
  <c r="E21" i="77" s="1"/>
  <c r="CM46" i="132"/>
  <c r="E11" i="12" s="1"/>
  <c r="CM45" i="132"/>
  <c r="CM44" i="132"/>
  <c r="CM43" i="132"/>
  <c r="CK42" i="132"/>
  <c r="CI42" i="132"/>
  <c r="CG42" i="132"/>
  <c r="CE42" i="132"/>
  <c r="CC42" i="132"/>
  <c r="BY42" i="132"/>
  <c r="BU42" i="132"/>
  <c r="BS42" i="132"/>
  <c r="BQ42" i="132"/>
  <c r="BM42" i="132"/>
  <c r="BI42" i="132"/>
  <c r="BE42" i="132"/>
  <c r="BC42" i="132"/>
  <c r="BC70" i="132" s="1"/>
  <c r="BA42" i="132"/>
  <c r="AY42" i="132"/>
  <c r="AW42" i="132"/>
  <c r="AS42" i="132"/>
  <c r="AO42" i="132"/>
  <c r="AM42" i="132"/>
  <c r="AK42" i="132"/>
  <c r="AG42" i="132"/>
  <c r="AE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E26" i="132"/>
  <c r="CE70" i="132" s="1"/>
  <c r="CC26" i="132"/>
  <c r="BY26" i="132"/>
  <c r="BU26" i="132"/>
  <c r="BS26" i="132"/>
  <c r="BS70" i="132" s="1"/>
  <c r="BQ26" i="132"/>
  <c r="BO26" i="132"/>
  <c r="BM26" i="132"/>
  <c r="BI26" i="132"/>
  <c r="BG26" i="132"/>
  <c r="BE26" i="132"/>
  <c r="BC26" i="132"/>
  <c r="BA26" i="132"/>
  <c r="AY26" i="132"/>
  <c r="AY70" i="132" s="1"/>
  <c r="AW26" i="132"/>
  <c r="AS26" i="132"/>
  <c r="AQ26" i="132"/>
  <c r="AO26" i="132"/>
  <c r="AM26" i="132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K26" i="132"/>
  <c r="I26" i="132"/>
  <c r="G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CM18" i="132"/>
  <c r="CM17" i="132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BY72" i="132"/>
  <c r="BW72" i="132"/>
  <c r="BQ72" i="132"/>
  <c r="BO72" i="132"/>
  <c r="BM72" i="132"/>
  <c r="BK72" i="132"/>
  <c r="BK73" i="132" s="1"/>
  <c r="BI72" i="132"/>
  <c r="BG72" i="132"/>
  <c r="BG73" i="132" s="1"/>
  <c r="BA72" i="132"/>
  <c r="AY72" i="132"/>
  <c r="AW72" i="132"/>
  <c r="AU72" i="132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Q72" i="132"/>
  <c r="O72" i="132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U69" i="132" s="1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CA69" i="132" s="1"/>
  <c r="BY64" i="132"/>
  <c r="BW64" i="132"/>
  <c r="BW69" i="132" s="1"/>
  <c r="BQ64" i="132"/>
  <c r="BO64" i="132"/>
  <c r="BM64" i="132"/>
  <c r="BK64" i="132"/>
  <c r="BI64" i="132"/>
  <c r="BG64" i="132"/>
  <c r="BG69" i="132" s="1"/>
  <c r="BA64" i="132"/>
  <c r="AY64" i="132"/>
  <c r="AW64" i="132"/>
  <c r="AU64" i="132"/>
  <c r="AS64" i="132"/>
  <c r="AQ64" i="132"/>
  <c r="AQ69" i="132" s="1"/>
  <c r="AK64" i="132"/>
  <c r="AI64" i="132"/>
  <c r="AI69" i="132" s="1"/>
  <c r="AG64" i="132"/>
  <c r="AE64" i="132"/>
  <c r="AC64" i="132"/>
  <c r="AA64" i="132"/>
  <c r="Q64" i="132"/>
  <c r="O64" i="132"/>
  <c r="M64" i="132"/>
  <c r="K64" i="132"/>
  <c r="I64" i="132"/>
  <c r="G64" i="132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AA59" i="132" s="1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BY53" i="132"/>
  <c r="BW53" i="132"/>
  <c r="BQ53" i="132"/>
  <c r="BO53" i="132"/>
  <c r="BO59" i="132" s="1"/>
  <c r="BM53" i="132"/>
  <c r="BK53" i="132"/>
  <c r="BI53" i="132"/>
  <c r="BG53" i="132"/>
  <c r="BA53" i="132"/>
  <c r="AY53" i="132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Q53" i="132"/>
  <c r="O53" i="132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BY46" i="132"/>
  <c r="BW46" i="132"/>
  <c r="BQ46" i="132"/>
  <c r="BO46" i="132"/>
  <c r="BM46" i="132"/>
  <c r="BK46" i="132"/>
  <c r="BI46" i="132"/>
  <c r="BG46" i="132"/>
  <c r="BA46" i="132"/>
  <c r="AY46" i="132"/>
  <c r="AY48" i="132" s="1"/>
  <c r="AW46" i="132"/>
  <c r="AU46" i="132"/>
  <c r="AS46" i="132"/>
  <c r="AQ46" i="132"/>
  <c r="AK46" i="132"/>
  <c r="AI46" i="132"/>
  <c r="AG46" i="132"/>
  <c r="AE46" i="132"/>
  <c r="AC46" i="132"/>
  <c r="AA46" i="132"/>
  <c r="AA48" i="132" s="1"/>
  <c r="Q46" i="132"/>
  <c r="O46" i="132"/>
  <c r="M46" i="132"/>
  <c r="K46" i="132"/>
  <c r="K48" i="132" s="1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AA42" i="132" s="1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A35" i="132"/>
  <c r="AY35" i="132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C35" i="132"/>
  <c r="AA35" i="132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CA26" i="132" s="1"/>
  <c r="CA70" i="132" s="1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AA26" i="132" s="1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BY19" i="132"/>
  <c r="BW19" i="132"/>
  <c r="BW26" i="132" s="1"/>
  <c r="BW70" i="132" s="1"/>
  <c r="BQ19" i="132"/>
  <c r="BO19" i="132"/>
  <c r="BM19" i="132"/>
  <c r="BK19" i="132"/>
  <c r="BK26" i="132" s="1"/>
  <c r="BI19" i="132"/>
  <c r="BG19" i="132"/>
  <c r="BA19" i="132"/>
  <c r="AY19" i="132"/>
  <c r="AW19" i="132"/>
  <c r="AU19" i="132"/>
  <c r="AU26" i="132" s="1"/>
  <c r="AS19" i="132"/>
  <c r="AQ19" i="132"/>
  <c r="AK19" i="132"/>
  <c r="AI19" i="132"/>
  <c r="AI26" i="132" s="1"/>
  <c r="AG19" i="132"/>
  <c r="AE19" i="132"/>
  <c r="AE26" i="132" s="1"/>
  <c r="AE70" i="132" s="1"/>
  <c r="AC19" i="132"/>
  <c r="AA19" i="132"/>
  <c r="Q19" i="132"/>
  <c r="O19" i="132"/>
  <c r="O26" i="132" s="1"/>
  <c r="O70" i="132" s="1"/>
  <c r="M19" i="132"/>
  <c r="K19" i="132"/>
  <c r="I19" i="132"/>
  <c r="G19" i="132"/>
  <c r="CK69" i="133"/>
  <c r="CG69" i="133"/>
  <c r="CC69" i="133"/>
  <c r="BY69" i="133"/>
  <c r="BU69" i="133"/>
  <c r="BQ69" i="133"/>
  <c r="BM69" i="133"/>
  <c r="BI69" i="133"/>
  <c r="BE69" i="133"/>
  <c r="BC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O68" i="133"/>
  <c r="BM68" i="133"/>
  <c r="BI68" i="133"/>
  <c r="BE68" i="133"/>
  <c r="BC68" i="133"/>
  <c r="BA68" i="133"/>
  <c r="AY68" i="133"/>
  <c r="AW68" i="133"/>
  <c r="AS68" i="133"/>
  <c r="AO68" i="133"/>
  <c r="AM68" i="133"/>
  <c r="AK68" i="133"/>
  <c r="AG68" i="133"/>
  <c r="AC68" i="133"/>
  <c r="AA68" i="133"/>
  <c r="Y68" i="133"/>
  <c r="Y69" i="133" s="1"/>
  <c r="W68" i="133"/>
  <c r="U68" i="133"/>
  <c r="S68" i="133"/>
  <c r="S69" i="133" s="1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CM61" i="133"/>
  <c r="E49" i="114" s="1"/>
  <c r="CM60" i="133"/>
  <c r="CM59" i="133"/>
  <c r="E28" i="75" s="1"/>
  <c r="CM58" i="133"/>
  <c r="E27" i="75" s="1"/>
  <c r="CM57" i="133"/>
  <c r="E47" i="114" s="1"/>
  <c r="CM56" i="133"/>
  <c r="CM55" i="133"/>
  <c r="E26" i="75" s="1"/>
  <c r="CM53" i="133"/>
  <c r="E24" i="75" s="1"/>
  <c r="CM52" i="133"/>
  <c r="CM51" i="133"/>
  <c r="CM50" i="133"/>
  <c r="CM49" i="133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W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AA45" i="133"/>
  <c r="Y45" i="133"/>
  <c r="W45" i="133"/>
  <c r="U45" i="133"/>
  <c r="S45" i="133"/>
  <c r="Q45" i="133"/>
  <c r="O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CM38" i="133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CM28" i="133"/>
  <c r="CM27" i="133"/>
  <c r="E22" i="76" s="1"/>
  <c r="CK26" i="133"/>
  <c r="CI26" i="133"/>
  <c r="CI69" i="133" s="1"/>
  <c r="CG26" i="133"/>
  <c r="CC26" i="133"/>
  <c r="BY26" i="133"/>
  <c r="BU26" i="133"/>
  <c r="BS26" i="133"/>
  <c r="BQ26" i="133"/>
  <c r="BM26" i="133"/>
  <c r="BI26" i="133"/>
  <c r="BE26" i="133"/>
  <c r="BC26" i="133"/>
  <c r="BA26" i="133"/>
  <c r="AY26" i="133"/>
  <c r="AW26" i="133"/>
  <c r="AS26" i="133"/>
  <c r="AO26" i="133"/>
  <c r="AM26" i="133"/>
  <c r="AM69" i="133" s="1"/>
  <c r="AK26" i="133"/>
  <c r="AG26" i="133"/>
  <c r="AE26" i="133"/>
  <c r="AC26" i="133"/>
  <c r="AA26" i="133"/>
  <c r="AA69" i="133" s="1"/>
  <c r="Y26" i="133"/>
  <c r="W26" i="133"/>
  <c r="W69" i="133" s="1"/>
  <c r="U26" i="133"/>
  <c r="S26" i="133"/>
  <c r="Q26" i="133"/>
  <c r="O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CM65" i="133" s="1"/>
  <c r="E26" i="118" s="1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CA68" i="133" s="1"/>
  <c r="BY56" i="133"/>
  <c r="BW56" i="133"/>
  <c r="BM56" i="133"/>
  <c r="BK56" i="133"/>
  <c r="BI56" i="133"/>
  <c r="BG56" i="133"/>
  <c r="AW56" i="133"/>
  <c r="AU56" i="133"/>
  <c r="AU68" i="133" s="1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C54" i="133"/>
  <c r="CA54" i="133"/>
  <c r="BY54" i="133"/>
  <c r="BW54" i="133"/>
  <c r="BQ54" i="133"/>
  <c r="BO54" i="133"/>
  <c r="BM54" i="133"/>
  <c r="BK54" i="133"/>
  <c r="BI54" i="133"/>
  <c r="BG54" i="133"/>
  <c r="BG68" i="133" s="1"/>
  <c r="BA54" i="133"/>
  <c r="AY54" i="133"/>
  <c r="AW54" i="133"/>
  <c r="AU54" i="133"/>
  <c r="AS54" i="133"/>
  <c r="AQ54" i="133"/>
  <c r="AK54" i="133"/>
  <c r="AI54" i="133"/>
  <c r="AI68" i="133" s="1"/>
  <c r="AG54" i="133"/>
  <c r="AE54" i="133"/>
  <c r="AC54" i="133"/>
  <c r="CM54" i="133" s="1"/>
  <c r="E25" i="75" s="1"/>
  <c r="AA54" i="133"/>
  <c r="Q54" i="133"/>
  <c r="O54" i="133"/>
  <c r="O68" i="133" s="1"/>
  <c r="O69" i="133" s="1"/>
  <c r="M54" i="133"/>
  <c r="K54" i="133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U45" i="133" s="1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Y45" i="133" s="1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W31" i="133"/>
  <c r="AU31" i="133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CM31" i="133" s="1"/>
  <c r="E25" i="76" s="1"/>
  <c r="Q31" i="133"/>
  <c r="O31" i="133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CM23" i="133" s="1"/>
  <c r="E10" i="118" s="1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BG26" i="133" s="1"/>
  <c r="BG69" i="133" s="1"/>
  <c r="AW14" i="133"/>
  <c r="AU14" i="133"/>
  <c r="AU26" i="133" s="1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CA69" i="133" s="1"/>
  <c r="BY12" i="133"/>
  <c r="BW12" i="133"/>
  <c r="BQ12" i="133"/>
  <c r="BO12" i="133"/>
  <c r="BO26" i="133" s="1"/>
  <c r="BO69" i="133" s="1"/>
  <c r="BM12" i="133"/>
  <c r="BK12" i="133"/>
  <c r="BK26" i="133" s="1"/>
  <c r="BI12" i="133"/>
  <c r="BG12" i="133"/>
  <c r="BA12" i="133"/>
  <c r="AY12" i="133"/>
  <c r="AW12" i="133"/>
  <c r="AU12" i="133"/>
  <c r="AS12" i="133"/>
  <c r="AQ12" i="133"/>
  <c r="AQ26" i="133" s="1"/>
  <c r="AK12" i="133"/>
  <c r="AI12" i="133"/>
  <c r="AG12" i="133"/>
  <c r="AE12" i="133"/>
  <c r="AC12" i="133"/>
  <c r="AA12" i="133"/>
  <c r="Q12" i="133"/>
  <c r="O12" i="133"/>
  <c r="M12" i="133"/>
  <c r="K12" i="133"/>
  <c r="K26" i="133" s="1"/>
  <c r="I12" i="133"/>
  <c r="G12" i="133"/>
  <c r="G26" i="133" s="1"/>
  <c r="CM90" i="134"/>
  <c r="E15" i="119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3" i="134"/>
  <c r="CM82" i="134"/>
  <c r="G44" i="56" s="1"/>
  <c r="CM81" i="134"/>
  <c r="E16" i="77" s="1"/>
  <c r="CM80" i="134"/>
  <c r="CM79" i="134"/>
  <c r="CM78" i="134"/>
  <c r="E15" i="77" s="1"/>
  <c r="CM77" i="134"/>
  <c r="G40" i="54" s="1"/>
  <c r="CM76" i="134"/>
  <c r="CM74" i="134"/>
  <c r="E9" i="111" s="1"/>
  <c r="CM72" i="134"/>
  <c r="E19" i="112" s="1"/>
  <c r="CM71" i="134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CM63" i="134"/>
  <c r="E13" i="77" s="1"/>
  <c r="CM62" i="134"/>
  <c r="G36" i="54" s="1"/>
  <c r="CM61" i="134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E10" i="74" s="1"/>
  <c r="CM30" i="134"/>
  <c r="CM29" i="134"/>
  <c r="CM28" i="134"/>
  <c r="CM27" i="134"/>
  <c r="E10" i="77" s="1"/>
  <c r="CM26" i="134"/>
  <c r="G14" i="54" s="1"/>
  <c r="CM25" i="134"/>
  <c r="G14" i="56" s="1"/>
  <c r="CM24" i="134"/>
  <c r="CM23" i="134"/>
  <c r="CM22" i="134"/>
  <c r="CM21" i="134"/>
  <c r="G12" i="56" s="1"/>
  <c r="CM20" i="134"/>
  <c r="CM19" i="134"/>
  <c r="CM18" i="134"/>
  <c r="CM17" i="134"/>
  <c r="CM16" i="134"/>
  <c r="CM15" i="134"/>
  <c r="CM14" i="134"/>
  <c r="CM13" i="134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G88" i="134" s="1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Y88" i="134" s="1"/>
  <c r="W74" i="134"/>
  <c r="S74" i="134"/>
  <c r="Q74" i="134"/>
  <c r="O74" i="134"/>
  <c r="O88" i="134" s="1"/>
  <c r="O27" i="131" s="1"/>
  <c r="M74" i="134"/>
  <c r="K74" i="134"/>
  <c r="K88" i="134" s="1"/>
  <c r="I74" i="134"/>
  <c r="G74" i="134"/>
  <c r="CI73" i="134"/>
  <c r="CI88" i="134" s="1"/>
  <c r="CG73" i="134"/>
  <c r="CE73" i="134"/>
  <c r="CE88" i="134" s="1"/>
  <c r="CC73" i="134"/>
  <c r="CA73" i="134"/>
  <c r="BY73" i="134"/>
  <c r="BW73" i="134"/>
  <c r="BW88" i="134" s="1"/>
  <c r="BS73" i="134"/>
  <c r="BS88" i="134" s="1"/>
  <c r="BQ73" i="134"/>
  <c r="BO73" i="134"/>
  <c r="BO88" i="134" s="1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E88" i="134" s="1"/>
  <c r="AC73" i="134"/>
  <c r="AA73" i="134"/>
  <c r="Y73" i="134"/>
  <c r="W73" i="134"/>
  <c r="W88" i="134" s="1"/>
  <c r="S73" i="134"/>
  <c r="S88" i="134" s="1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BC88" i="134" s="1"/>
  <c r="AW55" i="134"/>
  <c r="AU55" i="134"/>
  <c r="AS55" i="134"/>
  <c r="AQ55" i="134"/>
  <c r="AO55" i="134"/>
  <c r="AM55" i="134"/>
  <c r="AM88" i="134" s="1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Q50" i="134"/>
  <c r="O50" i="134"/>
  <c r="M50" i="134"/>
  <c r="K50" i="134"/>
  <c r="I50" i="134"/>
  <c r="G50" i="134"/>
  <c r="CG49" i="134"/>
  <c r="CE49" i="134"/>
  <c r="CC49" i="134"/>
  <c r="CA49" i="134"/>
  <c r="CA88" i="134" s="1"/>
  <c r="CA27" i="131" s="1"/>
  <c r="BY49" i="134"/>
  <c r="BW49" i="134"/>
  <c r="BQ49" i="134"/>
  <c r="BO49" i="134"/>
  <c r="BM49" i="134"/>
  <c r="BK49" i="134"/>
  <c r="BK88" i="134" s="1"/>
  <c r="BI49" i="134"/>
  <c r="BG49" i="134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C49" i="134"/>
  <c r="AA49" i="134"/>
  <c r="CM49" i="134" s="1"/>
  <c r="G32" i="56" s="1"/>
  <c r="Q49" i="134"/>
  <c r="O49" i="134"/>
  <c r="M49" i="134"/>
  <c r="K49" i="134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G25" i="135"/>
  <c r="E25" i="135"/>
  <c r="Q11" i="20" s="1"/>
  <c r="S11" i="20" s="1"/>
  <c r="E19" i="135"/>
  <c r="E13" i="135"/>
  <c r="E8" i="135"/>
  <c r="FA23" i="138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DC23" i="138"/>
  <c r="CW23" i="138"/>
  <c r="CU23" i="138"/>
  <c r="CS23" i="138"/>
  <c r="CQ23" i="138"/>
  <c r="CM23" i="138"/>
  <c r="CO23" i="138" s="1"/>
  <c r="CK23" i="138"/>
  <c r="CI23" i="138"/>
  <c r="CG23" i="138"/>
  <c r="BU23" i="138"/>
  <c r="BW23" i="138" s="1"/>
  <c r="BS23" i="138"/>
  <c r="BQ23" i="138"/>
  <c r="BO23" i="138"/>
  <c r="BA23" i="138"/>
  <c r="AY23" i="138"/>
  <c r="AW23" i="138"/>
  <c r="BC23" i="138" s="1"/>
  <c r="BE23" i="138" s="1"/>
  <c r="AK23" i="138"/>
  <c r="AM23" i="138" s="1"/>
  <c r="AI23" i="138"/>
  <c r="AG23" i="138"/>
  <c r="AE23" i="138"/>
  <c r="Q23" i="138"/>
  <c r="DU23" i="138" s="1"/>
  <c r="O23" i="138"/>
  <c r="DS23" i="138" s="1"/>
  <c r="M23" i="138"/>
  <c r="CY23" i="138" s="1"/>
  <c r="FE22" i="138"/>
  <c r="EY22" i="138"/>
  <c r="EW22" i="138"/>
  <c r="EU22" i="138"/>
  <c r="ES22" i="138"/>
  <c r="EG22" i="138"/>
  <c r="EE22" i="138"/>
  <c r="EC22" i="138"/>
  <c r="EA22" i="138"/>
  <c r="DS22" i="138"/>
  <c r="DO22" i="138"/>
  <c r="DM22" i="138"/>
  <c r="DK22" i="138"/>
  <c r="DI22" i="138"/>
  <c r="DC22" i="138"/>
  <c r="CW22" i="138"/>
  <c r="CU22" i="138"/>
  <c r="CS22" i="138"/>
  <c r="CQ22" i="138"/>
  <c r="CO22" i="138"/>
  <c r="CM22" i="138"/>
  <c r="CK22" i="138"/>
  <c r="CI22" i="138"/>
  <c r="CG22" i="138"/>
  <c r="BU22" i="138"/>
  <c r="BW22" i="138" s="1"/>
  <c r="BS22" i="138"/>
  <c r="BQ22" i="138"/>
  <c r="BO22" i="138"/>
  <c r="BE22" i="138"/>
  <c r="BC22" i="138"/>
  <c r="BA22" i="138"/>
  <c r="AY22" i="138"/>
  <c r="AW22" i="138"/>
  <c r="AK22" i="138"/>
  <c r="AM22" i="138" s="1"/>
  <c r="AI22" i="138"/>
  <c r="EM22" i="138" s="1"/>
  <c r="AG22" i="138"/>
  <c r="EK22" i="138" s="1"/>
  <c r="AE22" i="138"/>
  <c r="CY22" i="138" s="1"/>
  <c r="U22" i="138"/>
  <c r="S22" i="138"/>
  <c r="Q22" i="138"/>
  <c r="O22" i="138"/>
  <c r="M22" i="138"/>
  <c r="FA21" i="138"/>
  <c r="EY21" i="138"/>
  <c r="EW21" i="138"/>
  <c r="EU21" i="138"/>
  <c r="ES21" i="138"/>
  <c r="EG21" i="138"/>
  <c r="EE21" i="138"/>
  <c r="EC21" i="138"/>
  <c r="EA21" i="138"/>
  <c r="DQ21" i="138"/>
  <c r="DO21" i="138"/>
  <c r="DM21" i="138"/>
  <c r="DK21" i="138"/>
  <c r="DI21" i="138"/>
  <c r="CW21" i="138"/>
  <c r="CU21" i="138"/>
  <c r="CS21" i="138"/>
  <c r="CQ21" i="138"/>
  <c r="CO21" i="138"/>
  <c r="CM21" i="138"/>
  <c r="CK21" i="138"/>
  <c r="CI21" i="138"/>
  <c r="CG21" i="138"/>
  <c r="BS21" i="138"/>
  <c r="EM21" i="138" s="1"/>
  <c r="BQ21" i="138"/>
  <c r="BU21" i="138" s="1"/>
  <c r="BW21" i="138" s="1"/>
  <c r="BO21" i="138"/>
  <c r="BE21" i="138"/>
  <c r="BC21" i="138"/>
  <c r="BA21" i="138"/>
  <c r="AY21" i="138"/>
  <c r="AW21" i="138"/>
  <c r="AI21" i="138"/>
  <c r="AG21" i="138"/>
  <c r="DS21" i="138" s="1"/>
  <c r="AE21" i="138"/>
  <c r="EI21" i="138" s="1"/>
  <c r="U21" i="138"/>
  <c r="S21" i="138"/>
  <c r="Q21" i="138"/>
  <c r="DU21" i="138" s="1"/>
  <c r="O21" i="138"/>
  <c r="M21" i="138"/>
  <c r="CY21" i="138" s="1"/>
  <c r="FE20" i="138"/>
  <c r="FC20" i="138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DC20" i="138"/>
  <c r="CW20" i="138"/>
  <c r="CU20" i="138"/>
  <c r="CS20" i="138"/>
  <c r="CQ20" i="138"/>
  <c r="CM20" i="138"/>
  <c r="CO20" i="138" s="1"/>
  <c r="CK20" i="138"/>
  <c r="CI20" i="138"/>
  <c r="CG20" i="138"/>
  <c r="BS20" i="138"/>
  <c r="BQ20" i="138"/>
  <c r="BO20" i="138"/>
  <c r="BU20" i="138" s="1"/>
  <c r="BW20" i="138" s="1"/>
  <c r="BC20" i="138"/>
  <c r="BE20" i="138" s="1"/>
  <c r="BA20" i="138"/>
  <c r="AY20" i="138"/>
  <c r="AW20" i="138"/>
  <c r="AI20" i="138"/>
  <c r="EM20" i="138" s="1"/>
  <c r="AG20" i="138"/>
  <c r="EK20" i="138" s="1"/>
  <c r="AE20" i="138"/>
  <c r="AK20" i="138" s="1"/>
  <c r="AM20" i="138" s="1"/>
  <c r="S20" i="138"/>
  <c r="U20" i="138" s="1"/>
  <c r="Q20" i="138"/>
  <c r="O20" i="138"/>
  <c r="DS20" i="138" s="1"/>
  <c r="M20" i="138"/>
  <c r="CY20" i="138" s="1"/>
  <c r="FA19" i="138"/>
  <c r="FG19" i="138" s="1"/>
  <c r="FI19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BS19" i="138"/>
  <c r="BQ19" i="138"/>
  <c r="BO19" i="138"/>
  <c r="BU19" i="138" s="1"/>
  <c r="BW19" i="138" s="1"/>
  <c r="BA19" i="138"/>
  <c r="AY19" i="138"/>
  <c r="FC19" i="138" s="1"/>
  <c r="AW19" i="138"/>
  <c r="AI19" i="138"/>
  <c r="AG19" i="138"/>
  <c r="AE19" i="138"/>
  <c r="AK19" i="138" s="1"/>
  <c r="AM19" i="138" s="1"/>
  <c r="Q19" i="138"/>
  <c r="EM19" i="138" s="1"/>
  <c r="O19" i="138"/>
  <c r="EK19" i="138" s="1"/>
  <c r="M19" i="138"/>
  <c r="S19" i="138" s="1"/>
  <c r="U19" i="138" s="1"/>
  <c r="EY18" i="138"/>
  <c r="EW18" i="138"/>
  <c r="EU18" i="138"/>
  <c r="ES18" i="138"/>
  <c r="EG18" i="138"/>
  <c r="EE18" i="138"/>
  <c r="EC18" i="138"/>
  <c r="EA18" i="138"/>
  <c r="DU18" i="138"/>
  <c r="DO18" i="138"/>
  <c r="DM18" i="138"/>
  <c r="DK18" i="138"/>
  <c r="DI18" i="138"/>
  <c r="DC18" i="138"/>
  <c r="DA18" i="138"/>
  <c r="CW18" i="138"/>
  <c r="CU18" i="138"/>
  <c r="CS18" i="138"/>
  <c r="CQ18" i="138"/>
  <c r="CK18" i="138"/>
  <c r="CI18" i="138"/>
  <c r="CG18" i="138"/>
  <c r="CM18" i="138" s="1"/>
  <c r="CO18" i="138" s="1"/>
  <c r="BW18" i="138"/>
  <c r="BU18" i="138"/>
  <c r="BS18" i="138"/>
  <c r="BQ18" i="138"/>
  <c r="BO18" i="138"/>
  <c r="BA18" i="138"/>
  <c r="AY18" i="138"/>
  <c r="AW18" i="138"/>
  <c r="BC18" i="138" s="1"/>
  <c r="BE18" i="138" s="1"/>
  <c r="AM18" i="138"/>
  <c r="AK18" i="138"/>
  <c r="AI18" i="138"/>
  <c r="EM18" i="138" s="1"/>
  <c r="AG18" i="138"/>
  <c r="AE18" i="138"/>
  <c r="Q18" i="138"/>
  <c r="FE18" i="138" s="1"/>
  <c r="O18" i="138"/>
  <c r="DS18" i="138" s="1"/>
  <c r="M18" i="138"/>
  <c r="S18" i="138" s="1"/>
  <c r="U18" i="138" s="1"/>
  <c r="FE17" i="138"/>
  <c r="EY17" i="138"/>
  <c r="EW17" i="138"/>
  <c r="EU17" i="138"/>
  <c r="ES17" i="138"/>
  <c r="EM17" i="138"/>
  <c r="EI17" i="138"/>
  <c r="EG17" i="138"/>
  <c r="EE17" i="138"/>
  <c r="EC17" i="138"/>
  <c r="EA17" i="138"/>
  <c r="DQ17" i="138"/>
  <c r="DO17" i="138"/>
  <c r="DM17" i="138"/>
  <c r="DK17" i="138"/>
  <c r="DI17" i="138"/>
  <c r="DC17" i="138"/>
  <c r="CY17" i="138"/>
  <c r="CW17" i="138"/>
  <c r="CU17" i="138"/>
  <c r="CS17" i="138"/>
  <c r="CQ17" i="138"/>
  <c r="CK17" i="138"/>
  <c r="CI17" i="138"/>
  <c r="CG17" i="138"/>
  <c r="CM17" i="138" s="1"/>
  <c r="CO17" i="138" s="1"/>
  <c r="BW17" i="138"/>
  <c r="BU17" i="138"/>
  <c r="BS17" i="138"/>
  <c r="BQ17" i="138"/>
  <c r="BO17" i="138"/>
  <c r="BA17" i="138"/>
  <c r="AY17" i="138"/>
  <c r="AW17" i="138"/>
  <c r="BC17" i="138" s="1"/>
  <c r="BE17" i="138" s="1"/>
  <c r="AM17" i="138"/>
  <c r="AK17" i="138"/>
  <c r="AI17" i="138"/>
  <c r="AG17" i="138"/>
  <c r="AE17" i="138"/>
  <c r="Q17" i="138"/>
  <c r="DU17" i="138" s="1"/>
  <c r="O17" i="138"/>
  <c r="DS17" i="138" s="1"/>
  <c r="DW17" i="138" s="1"/>
  <c r="DY17" i="138" s="1"/>
  <c r="M17" i="138"/>
  <c r="FA17" i="138" s="1"/>
  <c r="EY16" i="138"/>
  <c r="EW16" i="138"/>
  <c r="EU16" i="138"/>
  <c r="ES16" i="138"/>
  <c r="EM16" i="138"/>
  <c r="EI16" i="138"/>
  <c r="EG16" i="138"/>
  <c r="EE16" i="138"/>
  <c r="EC16" i="138"/>
  <c r="EA16" i="138"/>
  <c r="DQ16" i="138"/>
  <c r="DO16" i="138"/>
  <c r="DM16" i="138"/>
  <c r="DK16" i="138"/>
  <c r="DI16" i="138"/>
  <c r="DC16" i="138"/>
  <c r="CY16" i="138"/>
  <c r="CW16" i="138"/>
  <c r="CU16" i="138"/>
  <c r="CS16" i="138"/>
  <c r="CQ16" i="138"/>
  <c r="CK16" i="138"/>
  <c r="CI16" i="138"/>
  <c r="CG16" i="138"/>
  <c r="CM16" i="138" s="1"/>
  <c r="CO16" i="138" s="1"/>
  <c r="BW16" i="138"/>
  <c r="BU16" i="138"/>
  <c r="BS16" i="138"/>
  <c r="BQ16" i="138"/>
  <c r="BO16" i="138"/>
  <c r="BA16" i="138"/>
  <c r="AY16" i="138"/>
  <c r="AW16" i="138"/>
  <c r="BC16" i="138" s="1"/>
  <c r="BE16" i="138" s="1"/>
  <c r="AM16" i="138"/>
  <c r="AK16" i="138"/>
  <c r="AI16" i="138"/>
  <c r="AG16" i="138"/>
  <c r="AE16" i="138"/>
  <c r="Q16" i="138"/>
  <c r="DU16" i="138" s="1"/>
  <c r="O16" i="138"/>
  <c r="DS16" i="138" s="1"/>
  <c r="DW16" i="138" s="1"/>
  <c r="DY16" i="138" s="1"/>
  <c r="M16" i="138"/>
  <c r="S16" i="138" s="1"/>
  <c r="U16" i="138" s="1"/>
  <c r="FE15" i="138"/>
  <c r="EY15" i="138"/>
  <c r="EW15" i="138"/>
  <c r="EU15" i="138"/>
  <c r="ES15" i="138"/>
  <c r="EM15" i="138"/>
  <c r="EK15" i="138"/>
  <c r="EG15" i="138"/>
  <c r="EE15" i="138"/>
  <c r="EC15" i="138"/>
  <c r="EA15" i="138"/>
  <c r="DU15" i="138"/>
  <c r="DO15" i="138"/>
  <c r="DM15" i="138"/>
  <c r="DK15" i="138"/>
  <c r="DI15" i="138"/>
  <c r="DC15" i="138"/>
  <c r="DA15" i="138"/>
  <c r="CW15" i="138"/>
  <c r="CU15" i="138"/>
  <c r="CS15" i="138"/>
  <c r="CQ15" i="138"/>
  <c r="CK15" i="138"/>
  <c r="CI15" i="138"/>
  <c r="CG15" i="138"/>
  <c r="CM15" i="138" s="1"/>
  <c r="CO15" i="138" s="1"/>
  <c r="BU15" i="138"/>
  <c r="BW15" i="138" s="1"/>
  <c r="BS15" i="138"/>
  <c r="BQ15" i="138"/>
  <c r="BO15" i="138"/>
  <c r="BA15" i="138"/>
  <c r="AY15" i="138"/>
  <c r="AW15" i="138"/>
  <c r="BC15" i="138" s="1"/>
  <c r="BE15" i="138" s="1"/>
  <c r="AK15" i="138"/>
  <c r="AM15" i="138" s="1"/>
  <c r="AI15" i="138"/>
  <c r="AG15" i="138"/>
  <c r="AE15" i="138"/>
  <c r="Q15" i="138"/>
  <c r="O15" i="138"/>
  <c r="M15" i="138"/>
  <c r="EI15" i="138" s="1"/>
  <c r="EO15" i="138" s="1"/>
  <c r="EQ15" i="138" s="1"/>
  <c r="EY14" i="138"/>
  <c r="EW14" i="138"/>
  <c r="EU14" i="138"/>
  <c r="ES14" i="138"/>
  <c r="EG14" i="138"/>
  <c r="EE14" i="138"/>
  <c r="EC14" i="138"/>
  <c r="EA14" i="138"/>
  <c r="DS14" i="138"/>
  <c r="DO14" i="138"/>
  <c r="DM14" i="138"/>
  <c r="DK14" i="138"/>
  <c r="DI14" i="138"/>
  <c r="CY14" i="138"/>
  <c r="CW14" i="138"/>
  <c r="CU14" i="138"/>
  <c r="CS14" i="138"/>
  <c r="CQ14" i="138"/>
  <c r="CK14" i="138"/>
  <c r="CI14" i="138"/>
  <c r="CG14" i="138"/>
  <c r="CM14" i="138" s="1"/>
  <c r="CO14" i="138" s="1"/>
  <c r="BS14" i="138"/>
  <c r="BQ14" i="138"/>
  <c r="BO14" i="138"/>
  <c r="BU14" i="138" s="1"/>
  <c r="BW14" i="138" s="1"/>
  <c r="BE14" i="138"/>
  <c r="BC14" i="138"/>
  <c r="BA14" i="138"/>
  <c r="AY14" i="138"/>
  <c r="AW14" i="138"/>
  <c r="AI14" i="138"/>
  <c r="DU14" i="138" s="1"/>
  <c r="AG14" i="138"/>
  <c r="FC14" i="138" s="1"/>
  <c r="AE14" i="138"/>
  <c r="U14" i="138"/>
  <c r="S14" i="138"/>
  <c r="Q14" i="138"/>
  <c r="O14" i="138"/>
  <c r="M14" i="138"/>
  <c r="FA13" i="138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DC13" i="138"/>
  <c r="CW13" i="138"/>
  <c r="CU13" i="138"/>
  <c r="CS13" i="138"/>
  <c r="CQ13" i="138"/>
  <c r="CM13" i="138"/>
  <c r="CO13" i="138" s="1"/>
  <c r="CK13" i="138"/>
  <c r="CI13" i="138"/>
  <c r="CG13" i="138"/>
  <c r="BU13" i="138"/>
  <c r="BW13" i="138" s="1"/>
  <c r="BS13" i="138"/>
  <c r="BQ13" i="138"/>
  <c r="BO13" i="138"/>
  <c r="BA13" i="138"/>
  <c r="AY13" i="138"/>
  <c r="AW13" i="138"/>
  <c r="BC13" i="138" s="1"/>
  <c r="BE13" i="138" s="1"/>
  <c r="AK13" i="138"/>
  <c r="AM13" i="138" s="1"/>
  <c r="AI13" i="138"/>
  <c r="AG13" i="138"/>
  <c r="AE13" i="138"/>
  <c r="Q13" i="138"/>
  <c r="DU13" i="138" s="1"/>
  <c r="O13" i="138"/>
  <c r="DS13" i="138" s="1"/>
  <c r="M13" i="138"/>
  <c r="CY13" i="138" s="1"/>
  <c r="FE12" i="138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O12" i="138"/>
  <c r="CM12" i="138"/>
  <c r="CK12" i="138"/>
  <c r="CI12" i="138"/>
  <c r="CG12" i="138"/>
  <c r="BU12" i="138"/>
  <c r="BW12" i="138" s="1"/>
  <c r="BS12" i="138"/>
  <c r="BQ12" i="138"/>
  <c r="BO12" i="138"/>
  <c r="BE12" i="138"/>
  <c r="BC12" i="138"/>
  <c r="BA12" i="138"/>
  <c r="AY12" i="138"/>
  <c r="AW12" i="138"/>
  <c r="AI12" i="138"/>
  <c r="EM12" i="138" s="1"/>
  <c r="AG12" i="138"/>
  <c r="EK12" i="138" s="1"/>
  <c r="AE12" i="138"/>
  <c r="CY12" i="138" s="1"/>
  <c r="U12" i="138"/>
  <c r="S12" i="138"/>
  <c r="Q12" i="138"/>
  <c r="O12" i="138"/>
  <c r="M12" i="138"/>
  <c r="FA11" i="138"/>
  <c r="EY11" i="138"/>
  <c r="EW11" i="138"/>
  <c r="EU11" i="138"/>
  <c r="ES11" i="138"/>
  <c r="EK11" i="138"/>
  <c r="EG11" i="138"/>
  <c r="EE11" i="138"/>
  <c r="EC11" i="138"/>
  <c r="EA11" i="138"/>
  <c r="DQ11" i="138"/>
  <c r="DO11" i="138"/>
  <c r="DM11" i="138"/>
  <c r="DK11" i="138"/>
  <c r="DI11" i="138"/>
  <c r="CW11" i="138"/>
  <c r="CU11" i="138"/>
  <c r="CS11" i="138"/>
  <c r="CQ11" i="138"/>
  <c r="CO11" i="138"/>
  <c r="CM11" i="138"/>
  <c r="CK11" i="138"/>
  <c r="CI11" i="138"/>
  <c r="CG11" i="138"/>
  <c r="BS11" i="138"/>
  <c r="BQ11" i="138"/>
  <c r="BO11" i="138"/>
  <c r="BU11" i="138" s="1"/>
  <c r="BW11" i="138" s="1"/>
  <c r="BE11" i="138"/>
  <c r="BC11" i="138"/>
  <c r="BA11" i="138"/>
  <c r="AY11" i="138"/>
  <c r="AW11" i="138"/>
  <c r="AI11" i="138"/>
  <c r="EM11" i="138" s="1"/>
  <c r="AG11" i="138"/>
  <c r="DS11" i="138" s="1"/>
  <c r="AE11" i="138"/>
  <c r="EI11" i="138" s="1"/>
  <c r="EO11" i="138" s="1"/>
  <c r="EQ11" i="138" s="1"/>
  <c r="U11" i="138"/>
  <c r="S11" i="138"/>
  <c r="Q11" i="138"/>
  <c r="DU11" i="138" s="1"/>
  <c r="O11" i="138"/>
  <c r="M11" i="138"/>
  <c r="CY11" i="138" s="1"/>
  <c r="FE10" i="138"/>
  <c r="FC10" i="138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DC10" i="138"/>
  <c r="CW10" i="138"/>
  <c r="CU10" i="138"/>
  <c r="CS10" i="138"/>
  <c r="CQ10" i="138"/>
  <c r="CM10" i="138"/>
  <c r="CO10" i="138" s="1"/>
  <c r="CK10" i="138"/>
  <c r="CI10" i="138"/>
  <c r="CG10" i="138"/>
  <c r="BS10" i="138"/>
  <c r="BQ10" i="138"/>
  <c r="BO10" i="138"/>
  <c r="BU10" i="138" s="1"/>
  <c r="BW10" i="138" s="1"/>
  <c r="BC10" i="138"/>
  <c r="BE10" i="138" s="1"/>
  <c r="BA10" i="138"/>
  <c r="AY10" i="138"/>
  <c r="AW10" i="138"/>
  <c r="AI10" i="138"/>
  <c r="EM10" i="138" s="1"/>
  <c r="AG10" i="138"/>
  <c r="EK10" i="138" s="1"/>
  <c r="AE10" i="138"/>
  <c r="AK10" i="138" s="1"/>
  <c r="AM10" i="138" s="1"/>
  <c r="S10" i="138"/>
  <c r="U10" i="138" s="1"/>
  <c r="Q10" i="138"/>
  <c r="O10" i="138"/>
  <c r="DS10" i="138" s="1"/>
  <c r="M10" i="138"/>
  <c r="CY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BS9" i="138"/>
  <c r="BQ9" i="138"/>
  <c r="BO9" i="138"/>
  <c r="BU9" i="138" s="1"/>
  <c r="BW9" i="138" s="1"/>
  <c r="BA9" i="138"/>
  <c r="AY9" i="138"/>
  <c r="FC9" i="138" s="1"/>
  <c r="AW9" i="138"/>
  <c r="AI9" i="138"/>
  <c r="AG9" i="138"/>
  <c r="AE9" i="138"/>
  <c r="AK9" i="138" s="1"/>
  <c r="AM9" i="138" s="1"/>
  <c r="Q9" i="138"/>
  <c r="EM9" i="138" s="1"/>
  <c r="O9" i="138"/>
  <c r="EK9" i="138" s="1"/>
  <c r="M9" i="138"/>
  <c r="S9" i="138" s="1"/>
  <c r="U9" i="138" s="1"/>
  <c r="EY8" i="138"/>
  <c r="EW8" i="138"/>
  <c r="EU8" i="138"/>
  <c r="ES8" i="138"/>
  <c r="EG8" i="138"/>
  <c r="EE8" i="138"/>
  <c r="EC8" i="138"/>
  <c r="EA8" i="138"/>
  <c r="DU8" i="138"/>
  <c r="DO8" i="138"/>
  <c r="DM8" i="138"/>
  <c r="DK8" i="138"/>
  <c r="DI8" i="138"/>
  <c r="DC8" i="138"/>
  <c r="DA8" i="138"/>
  <c r="CW8" i="138"/>
  <c r="CU8" i="138"/>
  <c r="CS8" i="138"/>
  <c r="CQ8" i="138"/>
  <c r="CK8" i="138"/>
  <c r="CI8" i="138"/>
  <c r="CG8" i="138"/>
  <c r="CM8" i="138" s="1"/>
  <c r="CO8" i="138" s="1"/>
  <c r="BW8" i="138"/>
  <c r="BU8" i="138"/>
  <c r="BS8" i="138"/>
  <c r="BQ8" i="138"/>
  <c r="BO8" i="138"/>
  <c r="BA8" i="138"/>
  <c r="AY8" i="138"/>
  <c r="AW8" i="138"/>
  <c r="BC8" i="138" s="1"/>
  <c r="BE8" i="138" s="1"/>
  <c r="AM8" i="138"/>
  <c r="AK8" i="138"/>
  <c r="AI8" i="138"/>
  <c r="EM8" i="138" s="1"/>
  <c r="AG8" i="138"/>
  <c r="AE8" i="138"/>
  <c r="Q8" i="138"/>
  <c r="FE8" i="138" s="1"/>
  <c r="O8" i="138"/>
  <c r="DS8" i="138" s="1"/>
  <c r="M8" i="138"/>
  <c r="S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 s="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S30" i="142"/>
  <c r="Q30" i="142"/>
  <c r="U30" i="142" s="1"/>
  <c r="M30" i="142"/>
  <c r="O30" i="142" s="1"/>
  <c r="K30" i="142"/>
  <c r="G30" i="142"/>
  <c r="E30" i="142"/>
  <c r="AG30" i="142"/>
  <c r="AA30" i="142"/>
  <c r="I30" i="142"/>
  <c r="E22" i="92" s="1"/>
  <c r="AG29" i="142"/>
  <c r="AA29" i="142"/>
  <c r="U29" i="142"/>
  <c r="O29" i="142"/>
  <c r="AI29" i="142" s="1"/>
  <c r="I29" i="142"/>
  <c r="AO29" i="142" s="1"/>
  <c r="AG28" i="142"/>
  <c r="AA28" i="142"/>
  <c r="U28" i="142"/>
  <c r="O28" i="142"/>
  <c r="I28" i="142"/>
  <c r="AK28" i="142" s="1"/>
  <c r="AG27" i="142"/>
  <c r="AA27" i="142"/>
  <c r="U27" i="142"/>
  <c r="O27" i="142"/>
  <c r="I27" i="142"/>
  <c r="E21" i="92" s="1"/>
  <c r="AG26" i="142"/>
  <c r="AA26" i="142"/>
  <c r="U26" i="142"/>
  <c r="O26" i="142"/>
  <c r="AO26" i="142" s="1"/>
  <c r="E20" i="88" s="1"/>
  <c r="I26" i="142"/>
  <c r="E20" i="92" s="1"/>
  <c r="AO25" i="142"/>
  <c r="E19" i="88" s="1"/>
  <c r="AM25" i="142"/>
  <c r="E19" i="89" s="1"/>
  <c r="AG25" i="142"/>
  <c r="AA25" i="142"/>
  <c r="U25" i="142"/>
  <c r="O25" i="142"/>
  <c r="I25" i="142"/>
  <c r="E19" i="92" s="1"/>
  <c r="AM24" i="142"/>
  <c r="E18" i="89" s="1"/>
  <c r="AK24" i="142"/>
  <c r="E18" i="90" s="1"/>
  <c r="AG24" i="142"/>
  <c r="AA24" i="142"/>
  <c r="U24" i="142"/>
  <c r="O24" i="142"/>
  <c r="I24" i="142"/>
  <c r="E18" i="92" s="1"/>
  <c r="AO23" i="142"/>
  <c r="E16" i="88" s="1"/>
  <c r="AM23" i="142"/>
  <c r="E16" i="89" s="1"/>
  <c r="AK23" i="142"/>
  <c r="E16" i="90" s="1"/>
  <c r="AI23" i="142"/>
  <c r="E16" i="91" s="1"/>
  <c r="AG23" i="142"/>
  <c r="AA23" i="142"/>
  <c r="U23" i="142"/>
  <c r="O23" i="142"/>
  <c r="I23" i="142"/>
  <c r="E16" i="92" s="1"/>
  <c r="AM22" i="142"/>
  <c r="E17" i="89" s="1"/>
  <c r="AK22" i="142"/>
  <c r="E17" i="90" s="1"/>
  <c r="AI22" i="142"/>
  <c r="E17" i="91" s="1"/>
  <c r="AG22" i="142"/>
  <c r="AO22" i="142" s="1"/>
  <c r="E17" i="88" s="1"/>
  <c r="AA22" i="142"/>
  <c r="U22" i="142"/>
  <c r="O22" i="142"/>
  <c r="I22" i="142"/>
  <c r="E17" i="92" s="1"/>
  <c r="AK21" i="142"/>
  <c r="E15" i="90" s="1"/>
  <c r="AI21" i="142"/>
  <c r="E15" i="91" s="1"/>
  <c r="AG21" i="142"/>
  <c r="AA21" i="142"/>
  <c r="U21" i="142"/>
  <c r="AO21" i="142" s="1"/>
  <c r="E15" i="88" s="1"/>
  <c r="O21" i="142"/>
  <c r="I21" i="142"/>
  <c r="E15" i="92" s="1"/>
  <c r="AI20" i="142"/>
  <c r="E14" i="91" s="1"/>
  <c r="AG20" i="142"/>
  <c r="AA20" i="142"/>
  <c r="U20" i="142"/>
  <c r="AK20" i="142" s="1"/>
  <c r="E14" i="90" s="1"/>
  <c r="O20" i="142"/>
  <c r="AM20" i="142" s="1"/>
  <c r="E14" i="89" s="1"/>
  <c r="I20" i="142"/>
  <c r="E14" i="92" s="1"/>
  <c r="AE19" i="142"/>
  <c r="AC19" i="142"/>
  <c r="Y19" i="142"/>
  <c r="W19" i="142"/>
  <c r="AA19" i="142" s="1"/>
  <c r="S19" i="142"/>
  <c r="Q19" i="142"/>
  <c r="M19" i="142"/>
  <c r="K19" i="142"/>
  <c r="O19" i="142" s="1"/>
  <c r="G19" i="142"/>
  <c r="I19" i="142" s="1"/>
  <c r="E19" i="142"/>
  <c r="AG19" i="142"/>
  <c r="U19" i="142"/>
  <c r="AG18" i="142"/>
  <c r="AA18" i="142"/>
  <c r="U18" i="142"/>
  <c r="O18" i="142"/>
  <c r="I18" i="142"/>
  <c r="AK18" i="142" s="1"/>
  <c r="AG17" i="142"/>
  <c r="AA17" i="142"/>
  <c r="U17" i="142"/>
  <c r="O17" i="142"/>
  <c r="I17" i="142"/>
  <c r="AO17" i="142" s="1"/>
  <c r="AG16" i="142"/>
  <c r="AA16" i="142"/>
  <c r="U16" i="142"/>
  <c r="O16" i="142"/>
  <c r="AO16" i="142" s="1"/>
  <c r="E12" i="88" s="1"/>
  <c r="I16" i="142"/>
  <c r="E12" i="92" s="1"/>
  <c r="AE15" i="142"/>
  <c r="AC15" i="142"/>
  <c r="AC31" i="142" s="1"/>
  <c r="Y15" i="142"/>
  <c r="W15" i="142"/>
  <c r="AA15" i="142" s="1"/>
  <c r="S15" i="142"/>
  <c r="Q15" i="142"/>
  <c r="M15" i="142"/>
  <c r="K15" i="142"/>
  <c r="O15" i="142" s="1"/>
  <c r="G15" i="142"/>
  <c r="E15" i="142"/>
  <c r="U15" i="142"/>
  <c r="I15" i="142"/>
  <c r="E11" i="92" s="1"/>
  <c r="AM14" i="142"/>
  <c r="AK14" i="142"/>
  <c r="AG14" i="142"/>
  <c r="AA14" i="142"/>
  <c r="U14" i="142"/>
  <c r="O14" i="142"/>
  <c r="I14" i="142"/>
  <c r="AO14" i="142" s="1"/>
  <c r="AO13" i="142"/>
  <c r="AM13" i="142"/>
  <c r="AK13" i="142"/>
  <c r="AI13" i="142"/>
  <c r="AG13" i="142"/>
  <c r="AA13" i="142"/>
  <c r="U13" i="142"/>
  <c r="O13" i="142"/>
  <c r="I13" i="142"/>
  <c r="AM12" i="142"/>
  <c r="E10" i="89" s="1"/>
  <c r="AK12" i="142"/>
  <c r="E10" i="90" s="1"/>
  <c r="AI12" i="142"/>
  <c r="E10" i="91" s="1"/>
  <c r="AG12" i="142"/>
  <c r="AA12" i="142"/>
  <c r="AO12" i="142" s="1"/>
  <c r="E10" i="88" s="1"/>
  <c r="U12" i="142"/>
  <c r="O12" i="142"/>
  <c r="I12" i="142"/>
  <c r="E10" i="92" s="1"/>
  <c r="AE11" i="142"/>
  <c r="AE31" i="142" s="1"/>
  <c r="AC11" i="142"/>
  <c r="Y11" i="142"/>
  <c r="Y31" i="142" s="1"/>
  <c r="W11" i="142"/>
  <c r="W31" i="142" s="1"/>
  <c r="S11" i="142"/>
  <c r="S31" i="142" s="1"/>
  <c r="Q11" i="142"/>
  <c r="U11" i="142" s="1"/>
  <c r="M11" i="142"/>
  <c r="M31" i="142" s="1"/>
  <c r="K11" i="142"/>
  <c r="O11" i="142" s="1"/>
  <c r="G11" i="142"/>
  <c r="G31" i="142" s="1"/>
  <c r="E11" i="142"/>
  <c r="E31" i="142" s="1"/>
  <c r="I31" i="142" s="1"/>
  <c r="AG11" i="142"/>
  <c r="AA11" i="142"/>
  <c r="I11" i="142"/>
  <c r="E9" i="92" s="1"/>
  <c r="AI10" i="142"/>
  <c r="AG10" i="142"/>
  <c r="AA10" i="142"/>
  <c r="U10" i="142"/>
  <c r="AK10" i="142" s="1"/>
  <c r="O10" i="142"/>
  <c r="AM10" i="142" s="1"/>
  <c r="I10" i="142"/>
  <c r="AO10" i="142" s="1"/>
  <c r="AG9" i="142"/>
  <c r="AA9" i="142"/>
  <c r="U9" i="142"/>
  <c r="O9" i="142"/>
  <c r="I9" i="142"/>
  <c r="AM9" i="142" s="1"/>
  <c r="AG8" i="142"/>
  <c r="AA8" i="142"/>
  <c r="U8" i="142"/>
  <c r="O8" i="142"/>
  <c r="I8" i="142"/>
  <c r="E8" i="92" s="1"/>
  <c r="G31" i="143"/>
  <c r="AE30" i="143"/>
  <c r="AC30" i="143"/>
  <c r="AG30" i="143" s="1"/>
  <c r="Y30" i="143"/>
  <c r="W30" i="143"/>
  <c r="S30" i="143"/>
  <c r="Q30" i="143"/>
  <c r="M30" i="143"/>
  <c r="K30" i="143"/>
  <c r="O30" i="143" s="1"/>
  <c r="G30" i="143"/>
  <c r="E30" i="143"/>
  <c r="I30" i="143" s="1"/>
  <c r="AA30" i="143"/>
  <c r="U30" i="143"/>
  <c r="AO29" i="143"/>
  <c r="AG29" i="143"/>
  <c r="AA29" i="143"/>
  <c r="U29" i="143"/>
  <c r="O29" i="143"/>
  <c r="I29" i="143"/>
  <c r="AM29" i="143" s="1"/>
  <c r="AM28" i="143"/>
  <c r="AK28" i="143"/>
  <c r="AI28" i="143"/>
  <c r="AG28" i="143"/>
  <c r="AA28" i="143"/>
  <c r="U28" i="143"/>
  <c r="O28" i="143"/>
  <c r="I28" i="143"/>
  <c r="AO28" i="143" s="1"/>
  <c r="AO27" i="143"/>
  <c r="AM27" i="143"/>
  <c r="AK27" i="143"/>
  <c r="AI27" i="143"/>
  <c r="AG27" i="143"/>
  <c r="AA27" i="143"/>
  <c r="U27" i="143"/>
  <c r="O27" i="143"/>
  <c r="I27" i="143"/>
  <c r="AM26" i="143"/>
  <c r="AK26" i="143"/>
  <c r="AI26" i="143"/>
  <c r="AG26" i="143"/>
  <c r="AA26" i="143"/>
  <c r="AO26" i="143" s="1"/>
  <c r="U26" i="143"/>
  <c r="O26" i="143"/>
  <c r="I26" i="143"/>
  <c r="AK25" i="143"/>
  <c r="AI25" i="143"/>
  <c r="AG25" i="143"/>
  <c r="AA25" i="143"/>
  <c r="AM25" i="143" s="1"/>
  <c r="U25" i="143"/>
  <c r="AO25" i="143" s="1"/>
  <c r="O25" i="143"/>
  <c r="I25" i="143"/>
  <c r="AI24" i="143"/>
  <c r="AG24" i="143"/>
  <c r="AA24" i="143"/>
  <c r="U24" i="143"/>
  <c r="O24" i="143"/>
  <c r="AK24" i="143" s="1"/>
  <c r="I24" i="143"/>
  <c r="AG23" i="143"/>
  <c r="AA23" i="143"/>
  <c r="U23" i="143"/>
  <c r="O23" i="143"/>
  <c r="AI23" i="143" s="1"/>
  <c r="I23" i="143"/>
  <c r="AG22" i="143"/>
  <c r="AA22" i="143"/>
  <c r="U22" i="143"/>
  <c r="O22" i="143"/>
  <c r="I22" i="143"/>
  <c r="AO22" i="143" s="1"/>
  <c r="AG21" i="143"/>
  <c r="AA21" i="143"/>
  <c r="U21" i="143"/>
  <c r="O21" i="143"/>
  <c r="I21" i="143"/>
  <c r="AK21" i="143" s="1"/>
  <c r="AO20" i="143"/>
  <c r="AG20" i="143"/>
  <c r="AA20" i="143"/>
  <c r="U20" i="143"/>
  <c r="O20" i="143"/>
  <c r="AM20" i="143" s="1"/>
  <c r="I20" i="143"/>
  <c r="AK20" i="143" s="1"/>
  <c r="AE19" i="143"/>
  <c r="AC19" i="143"/>
  <c r="AG19" i="143" s="1"/>
  <c r="Y19" i="143"/>
  <c r="W19" i="143"/>
  <c r="AA19" i="143" s="1"/>
  <c r="S19" i="143"/>
  <c r="Q19" i="143"/>
  <c r="M19" i="143"/>
  <c r="K19" i="143"/>
  <c r="O19" i="143" s="1"/>
  <c r="G19" i="143"/>
  <c r="E19" i="143"/>
  <c r="U19" i="143"/>
  <c r="I19" i="143"/>
  <c r="AM18" i="143"/>
  <c r="AK18" i="143"/>
  <c r="AI18" i="143"/>
  <c r="AG18" i="143"/>
  <c r="AA18" i="143"/>
  <c r="U18" i="143"/>
  <c r="O18" i="143"/>
  <c r="I18" i="143"/>
  <c r="AO18" i="143" s="1"/>
  <c r="AO17" i="143"/>
  <c r="AM17" i="143"/>
  <c r="AK17" i="143"/>
  <c r="AI17" i="143"/>
  <c r="AG17" i="143"/>
  <c r="AA17" i="143"/>
  <c r="U17" i="143"/>
  <c r="O17" i="143"/>
  <c r="I17" i="143"/>
  <c r="AK16" i="143"/>
  <c r="AI16" i="143"/>
  <c r="AG16" i="143"/>
  <c r="AA16" i="143"/>
  <c r="AO16" i="143" s="1"/>
  <c r="U16" i="143"/>
  <c r="O16" i="143"/>
  <c r="I16" i="143"/>
  <c r="AE15" i="143"/>
  <c r="AC15" i="143"/>
  <c r="Y15" i="143"/>
  <c r="W15" i="143"/>
  <c r="S15" i="143"/>
  <c r="Q15" i="143"/>
  <c r="M15" i="143"/>
  <c r="K15" i="143"/>
  <c r="O15" i="143" s="1"/>
  <c r="G15" i="143"/>
  <c r="E15" i="143"/>
  <c r="AG15" i="143"/>
  <c r="AA15" i="143"/>
  <c r="U15" i="143"/>
  <c r="I15" i="143"/>
  <c r="AI14" i="143"/>
  <c r="AG14" i="143"/>
  <c r="AA14" i="143"/>
  <c r="U14" i="143"/>
  <c r="AK14" i="143" s="1"/>
  <c r="O14" i="143"/>
  <c r="AM14" i="143" s="1"/>
  <c r="I14" i="143"/>
  <c r="AO14" i="143" s="1"/>
  <c r="AG13" i="143"/>
  <c r="AA13" i="143"/>
  <c r="U13" i="143"/>
  <c r="O13" i="143"/>
  <c r="I13" i="143"/>
  <c r="AM13" i="143" s="1"/>
  <c r="AG12" i="143"/>
  <c r="AA12" i="143"/>
  <c r="U12" i="143"/>
  <c r="O12" i="143"/>
  <c r="I12" i="143"/>
  <c r="AE11" i="143"/>
  <c r="AG11" i="143" s="1"/>
  <c r="AC11" i="143"/>
  <c r="AC31" i="143" s="1"/>
  <c r="Y11" i="143"/>
  <c r="Y31" i="143" s="1"/>
  <c r="W11" i="143"/>
  <c r="W31" i="143" s="1"/>
  <c r="AA31" i="143" s="1"/>
  <c r="S11" i="143"/>
  <c r="S31" i="143" s="1"/>
  <c r="Q11" i="143"/>
  <c r="Q31" i="143" s="1"/>
  <c r="U31" i="143" s="1"/>
  <c r="M11" i="143"/>
  <c r="M31" i="143" s="1"/>
  <c r="K11" i="143"/>
  <c r="K31" i="143" s="1"/>
  <c r="O31" i="143" s="1"/>
  <c r="G11" i="143"/>
  <c r="I11" i="143" s="1"/>
  <c r="E11" i="143"/>
  <c r="E31" i="143" s="1"/>
  <c r="I31" i="143" s="1"/>
  <c r="AA11" i="143"/>
  <c r="U11" i="143"/>
  <c r="AO10" i="143"/>
  <c r="AG10" i="143"/>
  <c r="AA10" i="143"/>
  <c r="U10" i="143"/>
  <c r="O10" i="143"/>
  <c r="AM10" i="143" s="1"/>
  <c r="I10" i="143"/>
  <c r="AK10" i="143" s="1"/>
  <c r="AO9" i="143"/>
  <c r="AM9" i="143"/>
  <c r="AK9" i="143"/>
  <c r="AG9" i="143"/>
  <c r="AA9" i="143"/>
  <c r="U9" i="143"/>
  <c r="O9" i="143"/>
  <c r="I9" i="143"/>
  <c r="AI9" i="143" s="1"/>
  <c r="AM8" i="143"/>
  <c r="AK8" i="143"/>
  <c r="AI8" i="143"/>
  <c r="AG8" i="143"/>
  <c r="AA8" i="143"/>
  <c r="U8" i="143"/>
  <c r="O8" i="143"/>
  <c r="I8" i="143"/>
  <c r="BA26" i="144"/>
  <c r="BC60" i="99" s="1"/>
  <c r="AW26" i="144"/>
  <c r="AO60" i="99" s="1"/>
  <c r="AG26" i="144"/>
  <c r="AE26" i="144"/>
  <c r="AU60" i="99" s="1"/>
  <c r="AY60" i="99" s="1"/>
  <c r="AC26" i="144"/>
  <c r="AW60" i="99" s="1"/>
  <c r="AA26" i="144"/>
  <c r="Y26" i="144"/>
  <c r="AI60" i="99" s="1"/>
  <c r="AM60" i="99" s="1"/>
  <c r="W26" i="144"/>
  <c r="AK60" i="99" s="1"/>
  <c r="S26" i="144"/>
  <c r="W60" i="99" s="1"/>
  <c r="Q26" i="144"/>
  <c r="Y60" i="99" s="1"/>
  <c r="M26" i="144"/>
  <c r="K60" i="99" s="1"/>
  <c r="O60" i="99" s="1"/>
  <c r="K26" i="144"/>
  <c r="M60" i="99" s="1"/>
  <c r="I26" i="144"/>
  <c r="E23" i="87" s="1"/>
  <c r="G26" i="144"/>
  <c r="E60" i="99" s="1"/>
  <c r="I60" i="99" s="1"/>
  <c r="K25" i="3" s="1"/>
  <c r="G925" i="1" s="1"/>
  <c r="E26" i="144"/>
  <c r="G60" i="99" s="1"/>
  <c r="W25" i="144"/>
  <c r="AK59" i="99" s="1"/>
  <c r="M25" i="144"/>
  <c r="K59" i="99" s="1"/>
  <c r="K25" i="144"/>
  <c r="M59" i="99" s="1"/>
  <c r="G25" i="144"/>
  <c r="E59" i="99" s="1"/>
  <c r="I59" i="99" s="1"/>
  <c r="E25" i="144"/>
  <c r="G59" i="99" s="1"/>
  <c r="AO24" i="144"/>
  <c r="AE58" i="99" s="1"/>
  <c r="AK24" i="144"/>
  <c r="Q58" i="99" s="1"/>
  <c r="AE24" i="144"/>
  <c r="AU58" i="99" s="1"/>
  <c r="AC24" i="144"/>
  <c r="AW58" i="99" s="1"/>
  <c r="Y24" i="144"/>
  <c r="AI58" i="99" s="1"/>
  <c r="AM58" i="99" s="1"/>
  <c r="W24" i="144"/>
  <c r="AK58" i="99" s="1"/>
  <c r="U24" i="144"/>
  <c r="S24" i="144"/>
  <c r="W58" i="99" s="1"/>
  <c r="AA58" i="99" s="1"/>
  <c r="Q24" i="144"/>
  <c r="Y58" i="99" s="1"/>
  <c r="O24" i="144"/>
  <c r="M24" i="144"/>
  <c r="K58" i="99" s="1"/>
  <c r="O58" i="99" s="1"/>
  <c r="K24" i="144"/>
  <c r="M58" i="99" s="1"/>
  <c r="G24" i="144"/>
  <c r="E58" i="99" s="1"/>
  <c r="E24" i="144"/>
  <c r="G58" i="99" s="1"/>
  <c r="BC23" i="144"/>
  <c r="BA57" i="99" s="1"/>
  <c r="AG23" i="144"/>
  <c r="AE23" i="144"/>
  <c r="AU57" i="99" s="1"/>
  <c r="AY57" i="99" s="1"/>
  <c r="AC23" i="144"/>
  <c r="AW57" i="99" s="1"/>
  <c r="Y23" i="144"/>
  <c r="AI57" i="99" s="1"/>
  <c r="W23" i="144"/>
  <c r="AK57" i="99" s="1"/>
  <c r="S23" i="144"/>
  <c r="W57" i="99" s="1"/>
  <c r="AA57" i="99" s="1"/>
  <c r="Q23" i="144"/>
  <c r="Y57" i="99" s="1"/>
  <c r="M23" i="144"/>
  <c r="K57" i="99" s="1"/>
  <c r="K23" i="144"/>
  <c r="M57" i="99" s="1"/>
  <c r="I23" i="144"/>
  <c r="G23" i="144"/>
  <c r="E57" i="99" s="1"/>
  <c r="I57" i="99" s="1"/>
  <c r="K23" i="3" s="1"/>
  <c r="G867" i="1" s="1"/>
  <c r="E23" i="144"/>
  <c r="G57" i="99" s="1"/>
  <c r="AU22" i="144"/>
  <c r="AQ56" i="99" s="1"/>
  <c r="AE22" i="144"/>
  <c r="AU56" i="99" s="1"/>
  <c r="AC22" i="144"/>
  <c r="AW56" i="99" s="1"/>
  <c r="Y22" i="144"/>
  <c r="AI56" i="99" s="1"/>
  <c r="AM56" i="99" s="1"/>
  <c r="W22" i="144"/>
  <c r="AK56" i="99" s="1"/>
  <c r="S22" i="144"/>
  <c r="W56" i="99" s="1"/>
  <c r="Q22" i="144"/>
  <c r="Y56" i="99" s="1"/>
  <c r="M22" i="144"/>
  <c r="K56" i="99" s="1"/>
  <c r="O56" i="99" s="1"/>
  <c r="K22" i="144"/>
  <c r="M56" i="99" s="1"/>
  <c r="I22" i="144"/>
  <c r="G22" i="144"/>
  <c r="E56" i="99" s="1"/>
  <c r="I56" i="99" s="1"/>
  <c r="K22" i="3" s="1"/>
  <c r="G838" i="1" s="1"/>
  <c r="E22" i="144"/>
  <c r="G56" i="99" s="1"/>
  <c r="AQ21" i="144"/>
  <c r="AC55" i="99" s="1"/>
  <c r="AG55" i="99" s="1"/>
  <c r="Q21" i="90" s="1"/>
  <c r="AO21" i="144"/>
  <c r="AE55" i="99" s="1"/>
  <c r="AE21" i="144"/>
  <c r="AU55" i="99" s="1"/>
  <c r="AC21" i="144"/>
  <c r="AW55" i="99" s="1"/>
  <c r="Y21" i="144"/>
  <c r="AI55" i="99" s="1"/>
  <c r="W21" i="144"/>
  <c r="AK55" i="99" s="1"/>
  <c r="U21" i="144"/>
  <c r="S21" i="144"/>
  <c r="W55" i="99" s="1"/>
  <c r="AA55" i="99" s="1"/>
  <c r="Q21" i="144"/>
  <c r="Y55" i="99" s="1"/>
  <c r="M21" i="144"/>
  <c r="K55" i="99" s="1"/>
  <c r="K21" i="144"/>
  <c r="M55" i="99" s="1"/>
  <c r="G21" i="144"/>
  <c r="E55" i="99" s="1"/>
  <c r="I55" i="99" s="1"/>
  <c r="E21" i="144"/>
  <c r="G55" i="99" s="1"/>
  <c r="BA20" i="144"/>
  <c r="BC54" i="99" s="1"/>
  <c r="AI20" i="144"/>
  <c r="S54" i="99" s="1"/>
  <c r="AG20" i="144"/>
  <c r="AE20" i="144"/>
  <c r="AU54" i="99" s="1"/>
  <c r="AY54" i="99" s="1"/>
  <c r="AC20" i="144"/>
  <c r="AW54" i="99" s="1"/>
  <c r="Y20" i="144"/>
  <c r="AI54" i="99" s="1"/>
  <c r="W20" i="144"/>
  <c r="AK54" i="99" s="1"/>
  <c r="S20" i="144"/>
  <c r="W54" i="99" s="1"/>
  <c r="Q20" i="144"/>
  <c r="Y54" i="99" s="1"/>
  <c r="M20" i="144"/>
  <c r="K54" i="99" s="1"/>
  <c r="O54" i="99" s="1"/>
  <c r="K20" i="144"/>
  <c r="M54" i="99" s="1"/>
  <c r="G20" i="144"/>
  <c r="E54" i="99" s="1"/>
  <c r="E20" i="144"/>
  <c r="G54" i="99" s="1"/>
  <c r="AW19" i="144"/>
  <c r="AO53" i="99" s="1"/>
  <c r="AE19" i="144"/>
  <c r="AU53" i="99" s="1"/>
  <c r="AC19" i="144"/>
  <c r="AW53" i="99" s="1"/>
  <c r="AA19" i="144"/>
  <c r="Y19" i="144"/>
  <c r="AI53" i="99" s="1"/>
  <c r="AM53" i="99" s="1"/>
  <c r="W19" i="144"/>
  <c r="AK53" i="99" s="1"/>
  <c r="S19" i="144"/>
  <c r="W53" i="99" s="1"/>
  <c r="Q19" i="144"/>
  <c r="Y53" i="99" s="1"/>
  <c r="M19" i="144"/>
  <c r="K53" i="99" s="1"/>
  <c r="K19" i="144"/>
  <c r="M53" i="99" s="1"/>
  <c r="I19" i="144"/>
  <c r="G19" i="144"/>
  <c r="E53" i="99" s="1"/>
  <c r="I53" i="99" s="1"/>
  <c r="E19" i="144"/>
  <c r="G53" i="99" s="1"/>
  <c r="AQ18" i="144"/>
  <c r="AC52" i="99" s="1"/>
  <c r="AO18" i="144"/>
  <c r="AE52" i="99" s="1"/>
  <c r="AE18" i="144"/>
  <c r="AU52" i="99" s="1"/>
  <c r="AC18" i="144"/>
  <c r="AW52" i="99" s="1"/>
  <c r="Y18" i="144"/>
  <c r="AI52" i="99" s="1"/>
  <c r="W18" i="144"/>
  <c r="AK52" i="99" s="1"/>
  <c r="U18" i="144"/>
  <c r="S18" i="144"/>
  <c r="W52" i="99" s="1"/>
  <c r="AA52" i="99" s="1"/>
  <c r="Q18" i="144"/>
  <c r="Y52" i="99" s="1"/>
  <c r="M18" i="144"/>
  <c r="K52" i="99" s="1"/>
  <c r="K18" i="144"/>
  <c r="M52" i="99" s="1"/>
  <c r="G18" i="144"/>
  <c r="E52" i="99" s="1"/>
  <c r="E18" i="144"/>
  <c r="G52" i="99" s="1"/>
  <c r="BC17" i="144"/>
  <c r="BA51" i="99" s="1"/>
  <c r="AK17" i="144"/>
  <c r="Q51" i="99" s="1"/>
  <c r="U51" i="99" s="1"/>
  <c r="Q17" i="91" s="1"/>
  <c r="AI17" i="144"/>
  <c r="S51" i="99" s="1"/>
  <c r="AG17" i="144"/>
  <c r="AE17" i="144"/>
  <c r="AU51" i="99" s="1"/>
  <c r="AY51" i="99" s="1"/>
  <c r="AC17" i="144"/>
  <c r="AW51" i="99" s="1"/>
  <c r="Y17" i="144"/>
  <c r="AI51" i="99" s="1"/>
  <c r="W17" i="144"/>
  <c r="AK51" i="99" s="1"/>
  <c r="S17" i="144"/>
  <c r="W51" i="99" s="1"/>
  <c r="Q17" i="144"/>
  <c r="Y51" i="99" s="1"/>
  <c r="O17" i="144"/>
  <c r="M17" i="144"/>
  <c r="K51" i="99" s="1"/>
  <c r="O51" i="99" s="1"/>
  <c r="K17" i="144"/>
  <c r="M51" i="99" s="1"/>
  <c r="G17" i="144"/>
  <c r="E51" i="99" s="1"/>
  <c r="E17" i="144"/>
  <c r="G51" i="99" s="1"/>
  <c r="AE16" i="144"/>
  <c r="AU50" i="99" s="1"/>
  <c r="AC16" i="144"/>
  <c r="AW50" i="99" s="1"/>
  <c r="AA16" i="144"/>
  <c r="Y16" i="144"/>
  <c r="AI50" i="99" s="1"/>
  <c r="AM50" i="99" s="1"/>
  <c r="W16" i="144"/>
  <c r="AK50" i="99" s="1"/>
  <c r="S16" i="144"/>
  <c r="W50" i="99" s="1"/>
  <c r="Q16" i="144"/>
  <c r="Y50" i="99" s="1"/>
  <c r="M16" i="144"/>
  <c r="K50" i="99" s="1"/>
  <c r="K16" i="144"/>
  <c r="M50" i="99" s="1"/>
  <c r="I16" i="144"/>
  <c r="G16" i="144"/>
  <c r="E50" i="99" s="1"/>
  <c r="I50" i="99" s="1"/>
  <c r="E16" i="144"/>
  <c r="G50" i="99" s="1"/>
  <c r="AQ15" i="144"/>
  <c r="AC49" i="99" s="1"/>
  <c r="AE15" i="144"/>
  <c r="AU49" i="99" s="1"/>
  <c r="AY49" i="99" s="1"/>
  <c r="AC15" i="144"/>
  <c r="AW49" i="99" s="1"/>
  <c r="Y15" i="144"/>
  <c r="AI49" i="99" s="1"/>
  <c r="AM49" i="99" s="1"/>
  <c r="W15" i="144"/>
  <c r="AK49" i="99" s="1"/>
  <c r="U15" i="144"/>
  <c r="S15" i="144"/>
  <c r="W49" i="99" s="1"/>
  <c r="AA49" i="99" s="1"/>
  <c r="Q15" i="144"/>
  <c r="Y49" i="99" s="1"/>
  <c r="M15" i="144"/>
  <c r="K49" i="99" s="1"/>
  <c r="K15" i="144"/>
  <c r="M49" i="99" s="1"/>
  <c r="G15" i="144"/>
  <c r="E49" i="99" s="1"/>
  <c r="E15" i="144"/>
  <c r="G49" i="99" s="1"/>
  <c r="AK14" i="144"/>
  <c r="Q48" i="99" s="1"/>
  <c r="AE14" i="144"/>
  <c r="AU48" i="99" s="1"/>
  <c r="AC14" i="144"/>
  <c r="AW48" i="99" s="1"/>
  <c r="Y14" i="144"/>
  <c r="AI48" i="99" s="1"/>
  <c r="AM48" i="99" s="1"/>
  <c r="W14" i="144"/>
  <c r="AK48" i="99" s="1"/>
  <c r="S14" i="144"/>
  <c r="W48" i="99" s="1"/>
  <c r="Q14" i="144"/>
  <c r="Y48" i="99" s="1"/>
  <c r="O14" i="144"/>
  <c r="M14" i="144"/>
  <c r="K48" i="99" s="1"/>
  <c r="O48" i="99" s="1"/>
  <c r="K14" i="144"/>
  <c r="M48" i="99" s="1"/>
  <c r="G14" i="144"/>
  <c r="E48" i="99" s="1"/>
  <c r="E14" i="144"/>
  <c r="G48" i="99" s="1"/>
  <c r="BA13" i="144"/>
  <c r="BC47" i="99" s="1"/>
  <c r="AI13" i="144"/>
  <c r="S47" i="99" s="1"/>
  <c r="AE13" i="144"/>
  <c r="AU47" i="99" s="1"/>
  <c r="AY47" i="99" s="1"/>
  <c r="AC13" i="144"/>
  <c r="AW47" i="99" s="1"/>
  <c r="Y13" i="144"/>
  <c r="AI47" i="99" s="1"/>
  <c r="W13" i="144"/>
  <c r="AK47" i="99" s="1"/>
  <c r="S13" i="144"/>
  <c r="W47" i="99" s="1"/>
  <c r="AA47" i="99" s="1"/>
  <c r="Q13" i="144"/>
  <c r="Y47" i="99" s="1"/>
  <c r="M13" i="144"/>
  <c r="K47" i="99" s="1"/>
  <c r="O47" i="99" s="1"/>
  <c r="K13" i="144"/>
  <c r="M47" i="99" s="1"/>
  <c r="I13" i="144"/>
  <c r="G13" i="144"/>
  <c r="E47" i="99" s="1"/>
  <c r="I47" i="99" s="1"/>
  <c r="E13" i="144"/>
  <c r="G47" i="99" s="1"/>
  <c r="AE12" i="144"/>
  <c r="AU46" i="99" s="1"/>
  <c r="AC12" i="144"/>
  <c r="AW46" i="99" s="1"/>
  <c r="AA12" i="144"/>
  <c r="Y12" i="144"/>
  <c r="AI46" i="99" s="1"/>
  <c r="AM46" i="99" s="1"/>
  <c r="W12" i="144"/>
  <c r="AK46" i="99" s="1"/>
  <c r="S12" i="144"/>
  <c r="W46" i="99" s="1"/>
  <c r="Q12" i="144"/>
  <c r="Y46" i="99" s="1"/>
  <c r="M12" i="144"/>
  <c r="K46" i="99" s="1"/>
  <c r="O46" i="99" s="1"/>
  <c r="K12" i="144"/>
  <c r="M46" i="99" s="1"/>
  <c r="G12" i="144"/>
  <c r="E46" i="99" s="1"/>
  <c r="E12" i="144"/>
  <c r="G46" i="99" s="1"/>
  <c r="AO11" i="144"/>
  <c r="AE45" i="99" s="1"/>
  <c r="AE11" i="144"/>
  <c r="AU45" i="99" s="1"/>
  <c r="AC11" i="144"/>
  <c r="AW45" i="99" s="1"/>
  <c r="Y11" i="144"/>
  <c r="AI45" i="99" s="1"/>
  <c r="W11" i="144"/>
  <c r="AK45" i="99" s="1"/>
  <c r="S11" i="144"/>
  <c r="W45" i="99" s="1"/>
  <c r="AA45" i="99" s="1"/>
  <c r="Q11" i="144"/>
  <c r="Y45" i="99" s="1"/>
  <c r="M11" i="144"/>
  <c r="K45" i="99" s="1"/>
  <c r="K11" i="144"/>
  <c r="M45" i="99" s="1"/>
  <c r="G11" i="144"/>
  <c r="E45" i="99" s="1"/>
  <c r="I45" i="99" s="1"/>
  <c r="E11" i="144"/>
  <c r="G45" i="99" s="1"/>
  <c r="BC10" i="144"/>
  <c r="BA44" i="99" s="1"/>
  <c r="AK10" i="144"/>
  <c r="Q44" i="99" s="1"/>
  <c r="AI10" i="144"/>
  <c r="S44" i="99" s="1"/>
  <c r="AG10" i="144"/>
  <c r="AE10" i="144"/>
  <c r="AU44" i="99" s="1"/>
  <c r="AY44" i="99" s="1"/>
  <c r="AC10" i="144"/>
  <c r="AW44" i="99" s="1"/>
  <c r="Y10" i="144"/>
  <c r="AI44" i="99" s="1"/>
  <c r="W10" i="144"/>
  <c r="AK44" i="99" s="1"/>
  <c r="S10" i="144"/>
  <c r="W44" i="99" s="1"/>
  <c r="Q10" i="144"/>
  <c r="Y44" i="99" s="1"/>
  <c r="O10" i="144"/>
  <c r="M10" i="144"/>
  <c r="K44" i="99" s="1"/>
  <c r="O44" i="99" s="1"/>
  <c r="K10" i="144"/>
  <c r="M44" i="99" s="1"/>
  <c r="G10" i="144"/>
  <c r="E44" i="99" s="1"/>
  <c r="E10" i="144"/>
  <c r="G44" i="99" s="1"/>
  <c r="AU9" i="144"/>
  <c r="AQ43" i="99" s="1"/>
  <c r="AE9" i="144"/>
  <c r="AU43" i="99" s="1"/>
  <c r="AC9" i="144"/>
  <c r="AW43" i="99" s="1"/>
  <c r="AA9" i="144"/>
  <c r="Y9" i="144"/>
  <c r="AI43" i="99" s="1"/>
  <c r="AM43" i="99" s="1"/>
  <c r="W9" i="144"/>
  <c r="AK43" i="99" s="1"/>
  <c r="S9" i="144"/>
  <c r="W43" i="99" s="1"/>
  <c r="Q9" i="144"/>
  <c r="Y43" i="99" s="1"/>
  <c r="M9" i="144"/>
  <c r="K43" i="99" s="1"/>
  <c r="K9" i="144"/>
  <c r="M43" i="99" s="1"/>
  <c r="G9" i="144"/>
  <c r="E43" i="99" s="1"/>
  <c r="I43" i="99" s="1"/>
  <c r="E9" i="144"/>
  <c r="G43" i="99" s="1"/>
  <c r="AQ8" i="144"/>
  <c r="AC42" i="99" s="1"/>
  <c r="AE8" i="144"/>
  <c r="AU42" i="99" s="1"/>
  <c r="AC8" i="144"/>
  <c r="AW42" i="99" s="1"/>
  <c r="Y8" i="144"/>
  <c r="AI42" i="99" s="1"/>
  <c r="W8" i="144"/>
  <c r="AK42" i="99" s="1"/>
  <c r="U8" i="144"/>
  <c r="S8" i="144"/>
  <c r="W42" i="99" s="1"/>
  <c r="AA42" i="99" s="1"/>
  <c r="Q8" i="144"/>
  <c r="Y42" i="99" s="1"/>
  <c r="M8" i="144"/>
  <c r="K42" i="99" s="1"/>
  <c r="K8" i="144"/>
  <c r="M42" i="99" s="1"/>
  <c r="G8" i="144"/>
  <c r="E42" i="99" s="1"/>
  <c r="E8" i="144"/>
  <c r="G42" i="99" s="1"/>
  <c r="BE26" i="145"/>
  <c r="BC26" i="145"/>
  <c r="BA41" i="99" s="1"/>
  <c r="BE41" i="99" s="1"/>
  <c r="BA26" i="145"/>
  <c r="BC41" i="99" s="1"/>
  <c r="AW26" i="145"/>
  <c r="AO41" i="99" s="1"/>
  <c r="AU26" i="145"/>
  <c r="AQ41" i="99" s="1"/>
  <c r="AQ26" i="145"/>
  <c r="AC41" i="99" s="1"/>
  <c r="AG41" i="99" s="1"/>
  <c r="AO26" i="145"/>
  <c r="AE41" i="99" s="1"/>
  <c r="AK26" i="145"/>
  <c r="Q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AM59" i="99" s="1"/>
  <c r="W25" i="145"/>
  <c r="BA25" i="145" s="1"/>
  <c r="S25" i="145"/>
  <c r="BC25" i="145" s="1"/>
  <c r="Q25" i="145"/>
  <c r="Q25" i="144" s="1"/>
  <c r="M25" i="145"/>
  <c r="K25" i="145"/>
  <c r="G25" i="145"/>
  <c r="AQ25" i="145" s="1"/>
  <c r="E25" i="145"/>
  <c r="AU25" i="145" s="1"/>
  <c r="AY25" i="145" s="1"/>
  <c r="AW25" i="145"/>
  <c r="AK25" i="145"/>
  <c r="AI25" i="145"/>
  <c r="AM25" i="145" s="1"/>
  <c r="AG25" i="145"/>
  <c r="AA25" i="145"/>
  <c r="U25" i="145"/>
  <c r="O25" i="145"/>
  <c r="BC24" i="145"/>
  <c r="BA40" i="99" s="1"/>
  <c r="BA24" i="145"/>
  <c r="BC40" i="99" s="1"/>
  <c r="AW24" i="145"/>
  <c r="AO40" i="99" s="1"/>
  <c r="AU24" i="145"/>
  <c r="AQ40" i="99" s="1"/>
  <c r="AQ24" i="145"/>
  <c r="AC40" i="99" s="1"/>
  <c r="AG40" i="99" s="1"/>
  <c r="AO24" i="145"/>
  <c r="AE40" i="99" s="1"/>
  <c r="AK24" i="145"/>
  <c r="Q40" i="99" s="1"/>
  <c r="AI24" i="145"/>
  <c r="S40" i="99" s="1"/>
  <c r="AG24" i="145"/>
  <c r="AA24" i="145"/>
  <c r="U24" i="145"/>
  <c r="O24" i="145"/>
  <c r="I24" i="145"/>
  <c r="BE23" i="145"/>
  <c r="BC23" i="145"/>
  <c r="BA39" i="99" s="1"/>
  <c r="BE39" i="99" s="1"/>
  <c r="BA23" i="145"/>
  <c r="BC39" i="99" s="1"/>
  <c r="AW23" i="145"/>
  <c r="AO39" i="99" s="1"/>
  <c r="AU23" i="145"/>
  <c r="AQ39" i="99" s="1"/>
  <c r="AQ23" i="145"/>
  <c r="AC39" i="99" s="1"/>
  <c r="AO23" i="145"/>
  <c r="AE39" i="99" s="1"/>
  <c r="AK23" i="145"/>
  <c r="Q39" i="99" s="1"/>
  <c r="U39" i="99" s="1"/>
  <c r="AI23" i="145"/>
  <c r="S39" i="99" s="1"/>
  <c r="AG23" i="145"/>
  <c r="AA23" i="145"/>
  <c r="U23" i="145"/>
  <c r="O23" i="145"/>
  <c r="I23" i="145"/>
  <c r="BC22" i="145"/>
  <c r="BA38" i="99" s="1"/>
  <c r="BA22" i="145"/>
  <c r="BC38" i="99" s="1"/>
  <c r="AY22" i="145"/>
  <c r="AW22" i="145"/>
  <c r="AO38" i="99" s="1"/>
  <c r="AS38" i="99" s="1"/>
  <c r="AU22" i="145"/>
  <c r="AQ38" i="99" s="1"/>
  <c r="AQ22" i="145"/>
  <c r="AC38" i="99" s="1"/>
  <c r="AO22" i="145"/>
  <c r="AE38" i="99" s="1"/>
  <c r="AK22" i="145"/>
  <c r="Q38" i="99" s="1"/>
  <c r="AI22" i="145"/>
  <c r="S38" i="99" s="1"/>
  <c r="AG22" i="145"/>
  <c r="AA22" i="145"/>
  <c r="U22" i="145"/>
  <c r="O22" i="145"/>
  <c r="I22" i="145"/>
  <c r="Q22" i="29" s="1"/>
  <c r="BC21" i="145"/>
  <c r="BA37" i="99" s="1"/>
  <c r="BA21" i="145"/>
  <c r="BC37" i="99" s="1"/>
  <c r="AW21" i="145"/>
  <c r="AO37" i="99" s="1"/>
  <c r="AU21" i="145"/>
  <c r="AQ37" i="99" s="1"/>
  <c r="AS21" i="145"/>
  <c r="AQ21" i="145"/>
  <c r="AC37" i="99" s="1"/>
  <c r="AG37" i="99" s="1"/>
  <c r="AO21" i="145"/>
  <c r="AE37" i="99" s="1"/>
  <c r="AK21" i="145"/>
  <c r="Q37" i="99" s="1"/>
  <c r="AI21" i="145"/>
  <c r="S37" i="99" s="1"/>
  <c r="AG21" i="145"/>
  <c r="AA21" i="145"/>
  <c r="U21" i="145"/>
  <c r="O21" i="145"/>
  <c r="I21" i="145"/>
  <c r="Q21" i="29" s="1"/>
  <c r="BE20" i="145"/>
  <c r="BC20" i="145"/>
  <c r="BA36" i="99" s="1"/>
  <c r="BE36" i="99" s="1"/>
  <c r="BA20" i="145"/>
  <c r="BC36" i="99" s="1"/>
  <c r="AW20" i="145"/>
  <c r="AO36" i="99" s="1"/>
  <c r="AU20" i="145"/>
  <c r="AQ36" i="99" s="1"/>
  <c r="AQ20" i="145"/>
  <c r="AC36" i="99" s="1"/>
  <c r="AO20" i="145"/>
  <c r="AE36" i="99" s="1"/>
  <c r="AM20" i="145"/>
  <c r="AK20" i="145"/>
  <c r="Q36" i="99" s="1"/>
  <c r="U36" i="99" s="1"/>
  <c r="AI20" i="145"/>
  <c r="S36" i="99" s="1"/>
  <c r="AG20" i="145"/>
  <c r="AA20" i="145"/>
  <c r="U20" i="145"/>
  <c r="O20" i="145"/>
  <c r="I20" i="145"/>
  <c r="Q20" i="29" s="1"/>
  <c r="BC19" i="145"/>
  <c r="BA35" i="99" s="1"/>
  <c r="BA19" i="145"/>
  <c r="BC35" i="99" s="1"/>
  <c r="AY19" i="145"/>
  <c r="AW19" i="145"/>
  <c r="AO35" i="99" s="1"/>
  <c r="AS35" i="99" s="1"/>
  <c r="AU19" i="145"/>
  <c r="AQ35" i="99" s="1"/>
  <c r="AQ19" i="145"/>
  <c r="AC35" i="99" s="1"/>
  <c r="AO19" i="145"/>
  <c r="AE35" i="99" s="1"/>
  <c r="AK19" i="145"/>
  <c r="Q35" i="99" s="1"/>
  <c r="AI19" i="145"/>
  <c r="S35" i="99" s="1"/>
  <c r="AG19" i="145"/>
  <c r="AA19" i="145"/>
  <c r="U19" i="145"/>
  <c r="O19" i="145"/>
  <c r="I19" i="145"/>
  <c r="Q19" i="29" s="1"/>
  <c r="BC18" i="145"/>
  <c r="BA34" i="99" s="1"/>
  <c r="BE34" i="99" s="1"/>
  <c r="BA18" i="145"/>
  <c r="BC34" i="99" s="1"/>
  <c r="AW18" i="145"/>
  <c r="AO34" i="99" s="1"/>
  <c r="AU18" i="145"/>
  <c r="AQ34" i="99" s="1"/>
  <c r="AS18" i="145"/>
  <c r="AQ18" i="145"/>
  <c r="AC34" i="99" s="1"/>
  <c r="AG34" i="99" s="1"/>
  <c r="AO18" i="145"/>
  <c r="AE34" i="99" s="1"/>
  <c r="AK18" i="145"/>
  <c r="Q34" i="99" s="1"/>
  <c r="AI18" i="145"/>
  <c r="S34" i="99" s="1"/>
  <c r="AG18" i="145"/>
  <c r="AA18" i="145"/>
  <c r="U18" i="145"/>
  <c r="O18" i="145"/>
  <c r="I18" i="145"/>
  <c r="Q18" i="29" s="1"/>
  <c r="BC17" i="145"/>
  <c r="BA33" i="99" s="1"/>
  <c r="BA17" i="145"/>
  <c r="BC33" i="99" s="1"/>
  <c r="AW17" i="145"/>
  <c r="AO33" i="99" s="1"/>
  <c r="AS33" i="99" s="1"/>
  <c r="AU17" i="145"/>
  <c r="AQ33" i="99" s="1"/>
  <c r="AQ17" i="145"/>
  <c r="AC33" i="99" s="1"/>
  <c r="AO17" i="145"/>
  <c r="AE33" i="99" s="1"/>
  <c r="AM17" i="145"/>
  <c r="AK17" i="145"/>
  <c r="Q33" i="99" s="1"/>
  <c r="U33" i="99" s="1"/>
  <c r="AI17" i="145"/>
  <c r="S33" i="99" s="1"/>
  <c r="AG17" i="145"/>
  <c r="AA17" i="145"/>
  <c r="U17" i="145"/>
  <c r="O17" i="145"/>
  <c r="I17" i="145"/>
  <c r="Q17" i="29" s="1"/>
  <c r="BE16" i="145"/>
  <c r="BC16" i="145"/>
  <c r="BA32" i="99" s="1"/>
  <c r="BE32" i="99" s="1"/>
  <c r="BA16" i="145"/>
  <c r="BC32" i="99" s="1"/>
  <c r="AW16" i="145"/>
  <c r="AO32" i="99" s="1"/>
  <c r="AU16" i="145"/>
  <c r="AQ32" i="99" s="1"/>
  <c r="AQ16" i="145"/>
  <c r="AC32" i="99" s="1"/>
  <c r="AG32" i="99" s="1"/>
  <c r="AO16" i="145"/>
  <c r="AE32" i="99" s="1"/>
  <c r="AK16" i="145"/>
  <c r="Q32" i="99" s="1"/>
  <c r="AI16" i="145"/>
  <c r="S32" i="99" s="1"/>
  <c r="AG16" i="145"/>
  <c r="AA16" i="145"/>
  <c r="U16" i="145"/>
  <c r="O16" i="145"/>
  <c r="I16" i="145"/>
  <c r="BC15" i="145"/>
  <c r="BA31" i="99" s="1"/>
  <c r="BA15" i="145"/>
  <c r="BC31" i="99" s="1"/>
  <c r="AY15" i="145"/>
  <c r="AW15" i="145"/>
  <c r="AO31" i="99" s="1"/>
  <c r="AS31" i="99" s="1"/>
  <c r="AU15" i="145"/>
  <c r="AQ31" i="99" s="1"/>
  <c r="AQ15" i="145"/>
  <c r="AC31" i="99" s="1"/>
  <c r="AO15" i="145"/>
  <c r="AE31" i="99" s="1"/>
  <c r="AK15" i="145"/>
  <c r="Q31" i="99" s="1"/>
  <c r="U31" i="99" s="1"/>
  <c r="AI15" i="145"/>
  <c r="S31" i="99" s="1"/>
  <c r="AG15" i="145"/>
  <c r="AA15" i="145"/>
  <c r="U15" i="145"/>
  <c r="O15" i="145"/>
  <c r="I15" i="145"/>
  <c r="Q15" i="29" s="1"/>
  <c r="BC14" i="145"/>
  <c r="BA30" i="99" s="1"/>
  <c r="BA14" i="145"/>
  <c r="BC30" i="99" s="1"/>
  <c r="AW14" i="145"/>
  <c r="AO30" i="99" s="1"/>
  <c r="AU14" i="145"/>
  <c r="AQ30" i="99" s="1"/>
  <c r="AS14" i="145"/>
  <c r="AQ14" i="145"/>
  <c r="AC30" i="99" s="1"/>
  <c r="AG30" i="99" s="1"/>
  <c r="AO14" i="145"/>
  <c r="AE30" i="99" s="1"/>
  <c r="AK14" i="145"/>
  <c r="Q30" i="99" s="1"/>
  <c r="AI14" i="145"/>
  <c r="S30" i="99" s="1"/>
  <c r="AG14" i="145"/>
  <c r="AA14" i="145"/>
  <c r="U14" i="145"/>
  <c r="O14" i="145"/>
  <c r="I14" i="145"/>
  <c r="BE13" i="145"/>
  <c r="BC13" i="145"/>
  <c r="BA29" i="99" s="1"/>
  <c r="BE29" i="99" s="1"/>
  <c r="BA13" i="145"/>
  <c r="BC29" i="99" s="1"/>
  <c r="AW13" i="145"/>
  <c r="AO29" i="99" s="1"/>
  <c r="AU13" i="145"/>
  <c r="AQ29" i="99" s="1"/>
  <c r="AQ13" i="145"/>
  <c r="AC29" i="99" s="1"/>
  <c r="AO13" i="145"/>
  <c r="AE29" i="99" s="1"/>
  <c r="AM13" i="145"/>
  <c r="AK13" i="145"/>
  <c r="Q29" i="99" s="1"/>
  <c r="U29" i="99" s="1"/>
  <c r="AI13" i="145"/>
  <c r="S29" i="99" s="1"/>
  <c r="AG13" i="145"/>
  <c r="AA13" i="145"/>
  <c r="U13" i="145"/>
  <c r="O13" i="145"/>
  <c r="I13" i="145"/>
  <c r="Q13" i="29" s="1"/>
  <c r="BC12" i="145"/>
  <c r="BA28" i="99" s="1"/>
  <c r="BA12" i="145"/>
  <c r="BC28" i="99" s="1"/>
  <c r="AY12" i="145"/>
  <c r="AW12" i="145"/>
  <c r="AO28" i="99" s="1"/>
  <c r="AS28" i="99" s="1"/>
  <c r="AU12" i="145"/>
  <c r="AQ28" i="99" s="1"/>
  <c r="AQ12" i="145"/>
  <c r="AC28" i="99" s="1"/>
  <c r="AO12" i="145"/>
  <c r="AE28" i="99" s="1"/>
  <c r="AK12" i="145"/>
  <c r="Q28" i="99" s="1"/>
  <c r="AI12" i="145"/>
  <c r="S28" i="99" s="1"/>
  <c r="AG12" i="145"/>
  <c r="AA12" i="145"/>
  <c r="U12" i="145"/>
  <c r="O12" i="145"/>
  <c r="I12" i="145"/>
  <c r="Q12" i="29" s="1"/>
  <c r="BC11" i="145"/>
  <c r="BA27" i="99" s="1"/>
  <c r="BA11" i="145"/>
  <c r="BC27" i="99" s="1"/>
  <c r="AW11" i="145"/>
  <c r="AO27" i="99" s="1"/>
  <c r="AU11" i="145"/>
  <c r="AQ27" i="99" s="1"/>
  <c r="AS11" i="145"/>
  <c r="AQ11" i="145"/>
  <c r="AC27" i="99" s="1"/>
  <c r="AG27" i="99" s="1"/>
  <c r="AO11" i="145"/>
  <c r="AE27" i="99" s="1"/>
  <c r="AK11" i="145"/>
  <c r="Q27" i="99" s="1"/>
  <c r="AI11" i="145"/>
  <c r="S27" i="99" s="1"/>
  <c r="AG11" i="145"/>
  <c r="AA11" i="145"/>
  <c r="U11" i="145"/>
  <c r="O11" i="145"/>
  <c r="I11" i="145"/>
  <c r="Q11" i="29" s="1"/>
  <c r="BE10" i="145"/>
  <c r="BC10" i="145"/>
  <c r="BA26" i="99" s="1"/>
  <c r="BE26" i="99" s="1"/>
  <c r="BA10" i="145"/>
  <c r="BC26" i="99" s="1"/>
  <c r="AW10" i="145"/>
  <c r="AO26" i="99" s="1"/>
  <c r="AU10" i="145"/>
  <c r="AQ26" i="99" s="1"/>
  <c r="AQ10" i="145"/>
  <c r="AC26" i="99" s="1"/>
  <c r="AO10" i="145"/>
  <c r="AE26" i="99" s="1"/>
  <c r="AM10" i="145"/>
  <c r="AK10" i="145"/>
  <c r="Q26" i="99" s="1"/>
  <c r="U26" i="99" s="1"/>
  <c r="AI10" i="145"/>
  <c r="S26" i="99" s="1"/>
  <c r="AG10" i="145"/>
  <c r="AA10" i="145"/>
  <c r="U10" i="145"/>
  <c r="O10" i="145"/>
  <c r="I10" i="145"/>
  <c r="Q10" i="29" s="1"/>
  <c r="BC9" i="145"/>
  <c r="BA25" i="99" s="1"/>
  <c r="BE25" i="99" s="1"/>
  <c r="BA9" i="145"/>
  <c r="BC25" i="99" s="1"/>
  <c r="AY9" i="145"/>
  <c r="AW9" i="145"/>
  <c r="AO25" i="99" s="1"/>
  <c r="AS25" i="99" s="1"/>
  <c r="AU9" i="145"/>
  <c r="AQ25" i="99" s="1"/>
  <c r="AQ9" i="145"/>
  <c r="AC25" i="99" s="1"/>
  <c r="AO9" i="145"/>
  <c r="AE25" i="99" s="1"/>
  <c r="AK9" i="145"/>
  <c r="Q25" i="99" s="1"/>
  <c r="AI9" i="145"/>
  <c r="S25" i="99" s="1"/>
  <c r="AG9" i="145"/>
  <c r="AA9" i="145"/>
  <c r="U9" i="145"/>
  <c r="O9" i="145"/>
  <c r="I9" i="145"/>
  <c r="BC8" i="145"/>
  <c r="BA24" i="99" s="1"/>
  <c r="BE24" i="99" s="1"/>
  <c r="BA8" i="145"/>
  <c r="BC24" i="99" s="1"/>
  <c r="AW8" i="145"/>
  <c r="AO24" i="99" s="1"/>
  <c r="AS24" i="99" s="1"/>
  <c r="AU8" i="145"/>
  <c r="AQ24" i="99" s="1"/>
  <c r="AS8" i="145"/>
  <c r="AQ8" i="145"/>
  <c r="AC24" i="99" s="1"/>
  <c r="AG24" i="99" s="1"/>
  <c r="AO8" i="145"/>
  <c r="AE24" i="99" s="1"/>
  <c r="AK8" i="145"/>
  <c r="Q24" i="99" s="1"/>
  <c r="AI8" i="145"/>
  <c r="S24" i="99" s="1"/>
  <c r="AG8" i="145"/>
  <c r="AA8" i="145"/>
  <c r="U8" i="145"/>
  <c r="O8" i="145"/>
  <c r="I8" i="145"/>
  <c r="Q8" i="29" s="1"/>
  <c r="BC23" i="146"/>
  <c r="BA23" i="99" s="1"/>
  <c r="BA23" i="146"/>
  <c r="BC23" i="99" s="1"/>
  <c r="AW23" i="146"/>
  <c r="AO23" i="99" s="1"/>
  <c r="AS23" i="99" s="1"/>
  <c r="BS23" i="83" s="1"/>
  <c r="AU23" i="146"/>
  <c r="AQ23" i="99" s="1"/>
  <c r="AQ23" i="146"/>
  <c r="AC23" i="99" s="1"/>
  <c r="AG23" i="99" s="1"/>
  <c r="AY23" i="83" s="1"/>
  <c r="AO23" i="146"/>
  <c r="AE23" i="99" s="1"/>
  <c r="AM23" i="146"/>
  <c r="AK23" i="146"/>
  <c r="Q23" i="99" s="1"/>
  <c r="U23" i="99" s="1"/>
  <c r="AE23" i="83" s="1"/>
  <c r="AI23" i="146"/>
  <c r="S23" i="99" s="1"/>
  <c r="AG23" i="146"/>
  <c r="AA23" i="146"/>
  <c r="U23" i="146"/>
  <c r="O23" i="146"/>
  <c r="I23" i="146"/>
  <c r="BC22" i="146"/>
  <c r="BA22" i="99" s="1"/>
  <c r="BE22" i="99" s="1"/>
  <c r="CM22" i="83" s="1"/>
  <c r="BA22" i="146"/>
  <c r="BC22" i="99" s="1"/>
  <c r="AW22" i="146"/>
  <c r="AO22" i="99" s="1"/>
  <c r="AU22" i="146"/>
  <c r="AQ22" i="99" s="1"/>
  <c r="AQ22" i="146"/>
  <c r="AC22" i="99" s="1"/>
  <c r="AG22" i="99" s="1"/>
  <c r="AY22" i="83" s="1"/>
  <c r="AO22" i="146"/>
  <c r="AE22" i="99" s="1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C21" i="146"/>
  <c r="BA21" i="99" s="1"/>
  <c r="BA21" i="146"/>
  <c r="BC21" i="99" s="1"/>
  <c r="AW21" i="146"/>
  <c r="AO21" i="99" s="1"/>
  <c r="AS21" i="99" s="1"/>
  <c r="BS21" i="83" s="1"/>
  <c r="AU21" i="146"/>
  <c r="AQ21" i="99" s="1"/>
  <c r="AQ21" i="146"/>
  <c r="AC21" i="99" s="1"/>
  <c r="AO21" i="146"/>
  <c r="AE21" i="99" s="1"/>
  <c r="AK21" i="146"/>
  <c r="Q21" i="99" s="1"/>
  <c r="U21" i="99" s="1"/>
  <c r="AE21" i="83" s="1"/>
  <c r="AI21" i="146"/>
  <c r="S21" i="99" s="1"/>
  <c r="AG21" i="146"/>
  <c r="AA21" i="146"/>
  <c r="U21" i="146"/>
  <c r="O21" i="146"/>
  <c r="I21" i="146"/>
  <c r="BC20" i="146"/>
  <c r="BA20" i="99" s="1"/>
  <c r="BA20" i="146"/>
  <c r="BC20" i="99" s="1"/>
  <c r="AW20" i="146"/>
  <c r="AO20" i="99" s="1"/>
  <c r="AU20" i="146"/>
  <c r="AQ20" i="99" s="1"/>
  <c r="AQ20" i="146"/>
  <c r="AC20" i="99" s="1"/>
  <c r="AG20" i="99" s="1"/>
  <c r="AY20" i="83" s="1"/>
  <c r="AO20" i="146"/>
  <c r="AE20" i="99" s="1"/>
  <c r="AK20" i="146"/>
  <c r="Q20" i="99" s="1"/>
  <c r="AI20" i="146"/>
  <c r="S20" i="99" s="1"/>
  <c r="AG20" i="146"/>
  <c r="AA20" i="146"/>
  <c r="U20" i="146"/>
  <c r="O20" i="146"/>
  <c r="I20" i="146"/>
  <c r="BE19" i="146"/>
  <c r="BC19" i="146"/>
  <c r="BA19" i="99" s="1"/>
  <c r="BE19" i="99" s="1"/>
  <c r="CM19" i="83" s="1"/>
  <c r="BA19" i="146"/>
  <c r="BC19" i="99" s="1"/>
  <c r="AW19" i="146"/>
  <c r="AO19" i="99" s="1"/>
  <c r="AU19" i="146"/>
  <c r="AQ19" i="99" s="1"/>
  <c r="AQ19" i="146"/>
  <c r="AC19" i="99" s="1"/>
  <c r="AO19" i="146"/>
  <c r="AE19" i="99" s="1"/>
  <c r="AK19" i="146"/>
  <c r="Q19" i="99" s="1"/>
  <c r="U19" i="99" s="1"/>
  <c r="AE19" i="83" s="1"/>
  <c r="AI19" i="146"/>
  <c r="S19" i="99" s="1"/>
  <c r="AG19" i="146"/>
  <c r="AA19" i="146"/>
  <c r="U19" i="146"/>
  <c r="O19" i="146"/>
  <c r="I19" i="146"/>
  <c r="BC18" i="146"/>
  <c r="BA18" i="99" s="1"/>
  <c r="BA18" i="146"/>
  <c r="BC18" i="99" s="1"/>
  <c r="AY18" i="146"/>
  <c r="AW18" i="146"/>
  <c r="AO18" i="99" s="1"/>
  <c r="AS18" i="99" s="1"/>
  <c r="BS18" i="83" s="1"/>
  <c r="AU18" i="146"/>
  <c r="AQ18" i="99" s="1"/>
  <c r="AQ18" i="146"/>
  <c r="AC18" i="99" s="1"/>
  <c r="AO18" i="146"/>
  <c r="AE18" i="99" s="1"/>
  <c r="AK18" i="146"/>
  <c r="Q18" i="99" s="1"/>
  <c r="AI18" i="146"/>
  <c r="S18" i="99" s="1"/>
  <c r="AG18" i="146"/>
  <c r="AA18" i="146"/>
  <c r="U18" i="146"/>
  <c r="O18" i="146"/>
  <c r="I18" i="146"/>
  <c r="BC17" i="146"/>
  <c r="BA17" i="99" s="1"/>
  <c r="BA17" i="146"/>
  <c r="BC17" i="99" s="1"/>
  <c r="AW17" i="146"/>
  <c r="AO17" i="99" s="1"/>
  <c r="AU17" i="146"/>
  <c r="AQ17" i="99" s="1"/>
  <c r="AS17" i="146"/>
  <c r="AQ17" i="146"/>
  <c r="AC17" i="99" s="1"/>
  <c r="AG17" i="99" s="1"/>
  <c r="AY17" i="83" s="1"/>
  <c r="AO17" i="146"/>
  <c r="AE17" i="99" s="1"/>
  <c r="AK17" i="146"/>
  <c r="Q17" i="99" s="1"/>
  <c r="AI17" i="146"/>
  <c r="S17" i="99" s="1"/>
  <c r="AG17" i="146"/>
  <c r="AA17" i="146"/>
  <c r="U17" i="146"/>
  <c r="O17" i="146"/>
  <c r="I17" i="146"/>
  <c r="BE16" i="146"/>
  <c r="BC16" i="146"/>
  <c r="BA16" i="99" s="1"/>
  <c r="BE16" i="99" s="1"/>
  <c r="CM16" i="83" s="1"/>
  <c r="BA16" i="146"/>
  <c r="BC16" i="99" s="1"/>
  <c r="AW16" i="146"/>
  <c r="AO16" i="99" s="1"/>
  <c r="AU16" i="146"/>
  <c r="AQ16" i="99" s="1"/>
  <c r="AQ16" i="146"/>
  <c r="AC16" i="99" s="1"/>
  <c r="AO16" i="146"/>
  <c r="AE16" i="99" s="1"/>
  <c r="AM16" i="146"/>
  <c r="AK16" i="146"/>
  <c r="Q16" i="99" s="1"/>
  <c r="U16" i="99" s="1"/>
  <c r="AE16" i="83" s="1"/>
  <c r="AI16" i="146"/>
  <c r="S16" i="99" s="1"/>
  <c r="AG16" i="146"/>
  <c r="AA16" i="146"/>
  <c r="U16" i="146"/>
  <c r="O16" i="146"/>
  <c r="I16" i="146"/>
  <c r="BC15" i="146"/>
  <c r="BA15" i="99" s="1"/>
  <c r="BA15" i="146"/>
  <c r="BC15" i="99" s="1"/>
  <c r="AY15" i="146"/>
  <c r="AW15" i="146"/>
  <c r="AO15" i="99" s="1"/>
  <c r="AS15" i="99" s="1"/>
  <c r="BS15" i="83" s="1"/>
  <c r="AU15" i="146"/>
  <c r="AQ15" i="99" s="1"/>
  <c r="AQ15" i="146"/>
  <c r="AC15" i="99" s="1"/>
  <c r="AO15" i="146"/>
  <c r="AE15" i="99" s="1"/>
  <c r="AK15" i="146"/>
  <c r="Q15" i="99" s="1"/>
  <c r="AI15" i="146"/>
  <c r="S15" i="99" s="1"/>
  <c r="AG15" i="146"/>
  <c r="AA15" i="146"/>
  <c r="U15" i="146"/>
  <c r="O15" i="146"/>
  <c r="I15" i="146"/>
  <c r="BC14" i="146"/>
  <c r="BA14" i="99" s="1"/>
  <c r="BE14" i="99" s="1"/>
  <c r="CM14" i="83" s="1"/>
  <c r="BA14" i="146"/>
  <c r="BC14" i="99" s="1"/>
  <c r="AW14" i="146"/>
  <c r="AO14" i="99" s="1"/>
  <c r="AU14" i="146"/>
  <c r="AQ14" i="99" s="1"/>
  <c r="AS14" i="146"/>
  <c r="AQ14" i="146"/>
  <c r="AC14" i="99" s="1"/>
  <c r="AG14" i="99" s="1"/>
  <c r="AY14" i="83" s="1"/>
  <c r="AO14" i="146"/>
  <c r="AE14" i="99" s="1"/>
  <c r="AK14" i="146"/>
  <c r="Q14" i="99" s="1"/>
  <c r="AI14" i="146"/>
  <c r="S14" i="99" s="1"/>
  <c r="AG14" i="146"/>
  <c r="AA14" i="146"/>
  <c r="U14" i="146"/>
  <c r="O14" i="146"/>
  <c r="I14" i="146"/>
  <c r="BC13" i="146"/>
  <c r="BA13" i="99" s="1"/>
  <c r="BA13" i="146"/>
  <c r="BC13" i="99" s="1"/>
  <c r="AW13" i="146"/>
  <c r="AO13" i="99" s="1"/>
  <c r="AS13" i="99" s="1"/>
  <c r="BS13" i="83" s="1"/>
  <c r="AU13" i="146"/>
  <c r="AQ13" i="99" s="1"/>
  <c r="AQ13" i="146"/>
  <c r="AC13" i="99" s="1"/>
  <c r="AO13" i="146"/>
  <c r="AE13" i="99" s="1"/>
  <c r="AM13" i="146"/>
  <c r="AK13" i="146"/>
  <c r="Q13" i="99" s="1"/>
  <c r="U13" i="99" s="1"/>
  <c r="AE13" i="83" s="1"/>
  <c r="AI13" i="146"/>
  <c r="S13" i="99" s="1"/>
  <c r="AG13" i="146"/>
  <c r="AA13" i="146"/>
  <c r="U13" i="146"/>
  <c r="O13" i="146"/>
  <c r="I13" i="146"/>
  <c r="BC12" i="146"/>
  <c r="BA12" i="99" s="1"/>
  <c r="BE12" i="99" s="1"/>
  <c r="CM12" i="83" s="1"/>
  <c r="BA12" i="146"/>
  <c r="BC12" i="99" s="1"/>
  <c r="AW12" i="146"/>
  <c r="AO12" i="99" s="1"/>
  <c r="AU12" i="146"/>
  <c r="AQ12" i="99" s="1"/>
  <c r="AQ12" i="146"/>
  <c r="AC12" i="99" s="1"/>
  <c r="AO12" i="146"/>
  <c r="AE12" i="99" s="1"/>
  <c r="AK12" i="146"/>
  <c r="Q12" i="99" s="1"/>
  <c r="AI12" i="146"/>
  <c r="S12" i="99" s="1"/>
  <c r="AG12" i="146"/>
  <c r="AA12" i="146"/>
  <c r="U12" i="146"/>
  <c r="O12" i="146"/>
  <c r="I12" i="146"/>
  <c r="BC11" i="146"/>
  <c r="BA11" i="99" s="1"/>
  <c r="BA11" i="146"/>
  <c r="BC11" i="99" s="1"/>
  <c r="AW11" i="146"/>
  <c r="AO11" i="99" s="1"/>
  <c r="AS11" i="99" s="1"/>
  <c r="BS11" i="83" s="1"/>
  <c r="AU11" i="146"/>
  <c r="AQ11" i="99" s="1"/>
  <c r="AQ11" i="146"/>
  <c r="AC11" i="99" s="1"/>
  <c r="AO11" i="146"/>
  <c r="AE11" i="99" s="1"/>
  <c r="AK11" i="146"/>
  <c r="Q11" i="99" s="1"/>
  <c r="U11" i="99" s="1"/>
  <c r="AE11" i="83" s="1"/>
  <c r="AI11" i="146"/>
  <c r="S11" i="99" s="1"/>
  <c r="AG11" i="146"/>
  <c r="AA11" i="146"/>
  <c r="U11" i="146"/>
  <c r="O11" i="146"/>
  <c r="I11" i="146"/>
  <c r="BC10" i="146"/>
  <c r="BA10" i="99" s="1"/>
  <c r="BA10" i="146"/>
  <c r="BC10" i="99" s="1"/>
  <c r="AW10" i="146"/>
  <c r="AO10" i="99" s="1"/>
  <c r="AU10" i="146"/>
  <c r="AQ10" i="99" s="1"/>
  <c r="AQ10" i="146"/>
  <c r="AC10" i="99" s="1"/>
  <c r="AG10" i="99" s="1"/>
  <c r="AY10" i="83" s="1"/>
  <c r="AO10" i="146"/>
  <c r="AE10" i="99" s="1"/>
  <c r="AK10" i="146"/>
  <c r="Q10" i="99" s="1"/>
  <c r="AI10" i="146"/>
  <c r="S10" i="99" s="1"/>
  <c r="AG10" i="146"/>
  <c r="AA10" i="146"/>
  <c r="U10" i="146"/>
  <c r="O10" i="146"/>
  <c r="I10" i="146"/>
  <c r="BE9" i="146"/>
  <c r="BC9" i="146"/>
  <c r="BA9" i="99" s="1"/>
  <c r="BE9" i="99" s="1"/>
  <c r="CM9" i="83" s="1"/>
  <c r="BA9" i="146"/>
  <c r="BC9" i="99" s="1"/>
  <c r="AW9" i="146"/>
  <c r="AO9" i="99" s="1"/>
  <c r="AU9" i="146"/>
  <c r="AQ9" i="99" s="1"/>
  <c r="AQ9" i="146"/>
  <c r="AC9" i="99" s="1"/>
  <c r="AO9" i="146"/>
  <c r="AE9" i="99" s="1"/>
  <c r="AK9" i="146"/>
  <c r="Q9" i="99" s="1"/>
  <c r="U9" i="99" s="1"/>
  <c r="AE9" i="83" s="1"/>
  <c r="AI9" i="146"/>
  <c r="S9" i="99" s="1"/>
  <c r="AG9" i="146"/>
  <c r="AA9" i="146"/>
  <c r="U9" i="146"/>
  <c r="O9" i="146"/>
  <c r="I9" i="146"/>
  <c r="BC8" i="146"/>
  <c r="BA8" i="99" s="1"/>
  <c r="BA8" i="146"/>
  <c r="BC8" i="99" s="1"/>
  <c r="AY8" i="146"/>
  <c r="AW8" i="146"/>
  <c r="AO8" i="99" s="1"/>
  <c r="AS8" i="99" s="1"/>
  <c r="BS8" i="83" s="1"/>
  <c r="AU8" i="146"/>
  <c r="AQ8" i="99" s="1"/>
  <c r="AQ8" i="146"/>
  <c r="AC8" i="99" s="1"/>
  <c r="AO8" i="146"/>
  <c r="AE8" i="99" s="1"/>
  <c r="AK8" i="146"/>
  <c r="Q8" i="99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2" i="147"/>
  <c r="M61" i="147"/>
  <c r="K61" i="147"/>
  <c r="S61" i="147" s="1"/>
  <c r="I61" i="147"/>
  <c r="G61" i="147"/>
  <c r="E61" i="147"/>
  <c r="Q61" i="147"/>
  <c r="O61" i="147"/>
  <c r="U60" i="147"/>
  <c r="S60" i="147"/>
  <c r="Q60" i="147"/>
  <c r="O60" i="147"/>
  <c r="U59" i="147"/>
  <c r="S59" i="147"/>
  <c r="Q59" i="147"/>
  <c r="O59" i="147"/>
  <c r="M58" i="147"/>
  <c r="K58" i="147"/>
  <c r="K62" i="147" s="1"/>
  <c r="I58" i="147"/>
  <c r="I62" i="147" s="1"/>
  <c r="G58" i="147"/>
  <c r="G62" i="147" s="1"/>
  <c r="E58" i="147"/>
  <c r="U58" i="147" s="1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/>
  <c r="S53" i="147"/>
  <c r="Q53" i="147"/>
  <c r="O53" i="147"/>
  <c r="M52" i="147"/>
  <c r="U52" i="147" s="1"/>
  <c r="K52" i="147"/>
  <c r="I52" i="147"/>
  <c r="G52" i="147"/>
  <c r="E52" i="147"/>
  <c r="S52" i="147"/>
  <c r="Q52" i="147"/>
  <c r="O52" i="147"/>
  <c r="M51" i="147"/>
  <c r="K51" i="147"/>
  <c r="U51" i="147" s="1"/>
  <c r="M54" i="100" s="1"/>
  <c r="I51" i="147"/>
  <c r="G51" i="147"/>
  <c r="E51" i="147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Q27" i="21" s="1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U40" i="147"/>
  <c r="S40" i="147"/>
  <c r="Q40" i="147"/>
  <c r="I12" i="64" s="1"/>
  <c r="H16" i="57" s="1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Q17" i="16" s="1"/>
  <c r="S34" i="147"/>
  <c r="Q34" i="147"/>
  <c r="Q29" i="16" s="1"/>
  <c r="O34" i="147"/>
  <c r="U33" i="147"/>
  <c r="S33" i="147"/>
  <c r="Q33" i="147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Q29" i="147" s="1"/>
  <c r="E29" i="147"/>
  <c r="U29" i="147" s="1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U18" i="147" s="1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O16" i="147"/>
  <c r="E9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AO19" i="143" l="1"/>
  <c r="AM19" i="143"/>
  <c r="I14" i="90"/>
  <c r="I20" i="88"/>
  <c r="CI19" i="83"/>
  <c r="M19" i="88"/>
  <c r="G27" i="131"/>
  <c r="G69" i="133"/>
  <c r="DE22" i="138"/>
  <c r="DG22" i="138" s="1"/>
  <c r="I15" i="88"/>
  <c r="G70" i="132"/>
  <c r="U51" i="56"/>
  <c r="U63" i="56"/>
  <c r="U55" i="56"/>
  <c r="U52" i="56"/>
  <c r="U53" i="56"/>
  <c r="I37" i="100"/>
  <c r="AI11" i="142"/>
  <c r="E9" i="91" s="1"/>
  <c r="AM11" i="142"/>
  <c r="E9" i="89" s="1"/>
  <c r="AO11" i="142"/>
  <c r="E9" i="88" s="1"/>
  <c r="AK11" i="142"/>
  <c r="E9" i="90" s="1"/>
  <c r="M11" i="89"/>
  <c r="BO11" i="83"/>
  <c r="G20" i="83"/>
  <c r="M20" i="92"/>
  <c r="E27" i="118"/>
  <c r="E11" i="104"/>
  <c r="G36" i="101"/>
  <c r="I36" i="101" s="1"/>
  <c r="I83" i="95" s="1"/>
  <c r="Y27" i="131"/>
  <c r="G41" i="101" s="1"/>
  <c r="I41" i="101" s="1"/>
  <c r="K70" i="132"/>
  <c r="AG31" i="142"/>
  <c r="S27" i="131"/>
  <c r="CW20" i="82"/>
  <c r="DA20" i="82" s="1"/>
  <c r="CW20" i="81"/>
  <c r="DA20" i="81" s="1"/>
  <c r="CG20" i="83"/>
  <c r="CG20" i="84"/>
  <c r="AO15" i="143"/>
  <c r="AK15" i="143"/>
  <c r="AI15" i="143"/>
  <c r="AM15" i="143"/>
  <c r="I14" i="71"/>
  <c r="J9" i="57" s="1"/>
  <c r="I14" i="59"/>
  <c r="J21" i="57" s="1"/>
  <c r="K22" i="11" s="1"/>
  <c r="I14" i="72"/>
  <c r="J8" i="57" s="1"/>
  <c r="U24" i="56"/>
  <c r="U21" i="56"/>
  <c r="U49" i="56"/>
  <c r="U22" i="56"/>
  <c r="U11" i="56"/>
  <c r="U15" i="56"/>
  <c r="U8" i="56"/>
  <c r="U33" i="56"/>
  <c r="U30" i="56"/>
  <c r="U12" i="56"/>
  <c r="M37" i="100"/>
  <c r="BA14" i="81"/>
  <c r="BE14" i="81" s="1"/>
  <c r="BA14" i="82"/>
  <c r="BE14" i="82" s="1"/>
  <c r="AS14" i="83"/>
  <c r="AS14" i="84"/>
  <c r="AM30" i="142"/>
  <c r="E22" i="89" s="1"/>
  <c r="AK30" i="142"/>
  <c r="E22" i="90" s="1"/>
  <c r="AI30" i="142"/>
  <c r="E22" i="91" s="1"/>
  <c r="G10" i="83"/>
  <c r="M10" i="92"/>
  <c r="BY14" i="81"/>
  <c r="CC14" i="81" s="1"/>
  <c r="BY14" i="82"/>
  <c r="CC14" i="82" s="1"/>
  <c r="BM14" i="83"/>
  <c r="BM14" i="84"/>
  <c r="E13" i="92"/>
  <c r="AO19" i="142"/>
  <c r="E13" i="88" s="1"/>
  <c r="AI19" i="142"/>
  <c r="E13" i="91" s="1"/>
  <c r="AM19" i="142"/>
  <c r="E13" i="89" s="1"/>
  <c r="AK19" i="142"/>
  <c r="E13" i="90" s="1"/>
  <c r="BA18" i="81"/>
  <c r="BE18" i="81" s="1"/>
  <c r="AS18" i="83"/>
  <c r="AS18" i="84"/>
  <c r="BA18" i="82"/>
  <c r="BE18" i="82" s="1"/>
  <c r="BO70" i="132"/>
  <c r="BO27" i="131" s="1"/>
  <c r="AA31" i="142"/>
  <c r="AI70" i="132"/>
  <c r="AC16" i="81"/>
  <c r="AG16" i="81" s="1"/>
  <c r="AC16" i="82"/>
  <c r="AG16" i="82" s="1"/>
  <c r="Y16" i="84"/>
  <c r="Y16" i="83"/>
  <c r="E36" i="101"/>
  <c r="W27" i="131"/>
  <c r="E41" i="101" s="1"/>
  <c r="Y59" i="99"/>
  <c r="AU25" i="144"/>
  <c r="E23" i="81"/>
  <c r="I23" i="81" s="1"/>
  <c r="E23" i="83"/>
  <c r="E23" i="84"/>
  <c r="E23" i="82"/>
  <c r="I23" i="82" s="1"/>
  <c r="AM31" i="143"/>
  <c r="AK31" i="143"/>
  <c r="AI31" i="143"/>
  <c r="I12" i="88"/>
  <c r="G19" i="83"/>
  <c r="M19" i="92"/>
  <c r="AM27" i="131"/>
  <c r="AU69" i="133"/>
  <c r="E13" i="117"/>
  <c r="E29" i="105"/>
  <c r="AA14" i="127"/>
  <c r="BA15" i="81"/>
  <c r="BE15" i="81" s="1"/>
  <c r="BA15" i="82"/>
  <c r="BE15" i="82" s="1"/>
  <c r="AS15" i="83"/>
  <c r="AS15" i="84"/>
  <c r="G9" i="83"/>
  <c r="M9" i="92"/>
  <c r="BO15" i="83"/>
  <c r="M15" i="89"/>
  <c r="AU16" i="83"/>
  <c r="M16" i="90"/>
  <c r="AU17" i="83"/>
  <c r="M17" i="90"/>
  <c r="G18" i="83"/>
  <c r="M18" i="92"/>
  <c r="AU70" i="132"/>
  <c r="AA70" i="132"/>
  <c r="AW59" i="99"/>
  <c r="AG25" i="144"/>
  <c r="AA14" i="125"/>
  <c r="E13" i="114" s="1"/>
  <c r="E17" i="114"/>
  <c r="DE21" i="138"/>
  <c r="DG21" i="138" s="1"/>
  <c r="E9" i="81"/>
  <c r="I9" i="81" s="1"/>
  <c r="E9" i="82"/>
  <c r="I9" i="82" s="1"/>
  <c r="E9" i="84"/>
  <c r="E9" i="83"/>
  <c r="G16" i="83"/>
  <c r="M16" i="92"/>
  <c r="BE25" i="145"/>
  <c r="CW12" i="82"/>
  <c r="DA12" i="82" s="1"/>
  <c r="CW12" i="81"/>
  <c r="DA12" i="81" s="1"/>
  <c r="CG12" i="84"/>
  <c r="CG12" i="83"/>
  <c r="E22" i="81"/>
  <c r="I22" i="81" s="1"/>
  <c r="E22" i="82"/>
  <c r="I22" i="82" s="1"/>
  <c r="E22" i="83"/>
  <c r="E22" i="84"/>
  <c r="AO30" i="143"/>
  <c r="AM30" i="143"/>
  <c r="AK30" i="143"/>
  <c r="AI30" i="143"/>
  <c r="I17" i="88"/>
  <c r="AY59" i="99"/>
  <c r="CW19" i="81"/>
  <c r="DA19" i="81" s="1"/>
  <c r="CG19" i="83"/>
  <c r="CK19" i="83" s="1"/>
  <c r="CO19" i="83" s="1"/>
  <c r="CW19" i="82"/>
  <c r="DA19" i="82" s="1"/>
  <c r="CG19" i="84"/>
  <c r="BY19" i="81"/>
  <c r="CC19" i="81" s="1"/>
  <c r="BY19" i="82"/>
  <c r="CC19" i="82" s="1"/>
  <c r="BM19" i="83"/>
  <c r="BM19" i="84"/>
  <c r="I10" i="88"/>
  <c r="I14" i="60"/>
  <c r="J20" i="57" s="1"/>
  <c r="CW17" i="82"/>
  <c r="DA17" i="82" s="1"/>
  <c r="CW17" i="81"/>
  <c r="DA17" i="81" s="1"/>
  <c r="CG17" i="83"/>
  <c r="CG17" i="84"/>
  <c r="I14" i="89"/>
  <c r="I32" i="54"/>
  <c r="G32" i="54"/>
  <c r="BC27" i="131"/>
  <c r="CI27" i="131"/>
  <c r="AG13" i="99"/>
  <c r="AY13" i="83" s="1"/>
  <c r="AS20" i="146"/>
  <c r="AG33" i="99"/>
  <c r="I46" i="99"/>
  <c r="AS13" i="146"/>
  <c r="AY18" i="145"/>
  <c r="AW12" i="144"/>
  <c r="AO46" i="99" s="1"/>
  <c r="U14" i="144"/>
  <c r="AY53" i="99"/>
  <c r="AC20" i="81"/>
  <c r="AG20" i="81" s="1"/>
  <c r="Y20" i="83"/>
  <c r="AC20" i="82"/>
  <c r="AG20" i="82" s="1"/>
  <c r="Y20" i="84"/>
  <c r="K42" i="54"/>
  <c r="K44" i="54"/>
  <c r="K38" i="54"/>
  <c r="K36" i="54"/>
  <c r="E8" i="109"/>
  <c r="E10" i="109" s="1"/>
  <c r="G8" i="100"/>
  <c r="E21" i="86"/>
  <c r="K45" i="100"/>
  <c r="E11" i="93"/>
  <c r="K49" i="100"/>
  <c r="AS19" i="146"/>
  <c r="AS23" i="145"/>
  <c r="O9" i="144"/>
  <c r="BA12" i="144"/>
  <c r="AC18" i="81"/>
  <c r="AG18" i="81" s="1"/>
  <c r="AC18" i="82"/>
  <c r="AG18" i="82" s="1"/>
  <c r="Y18" i="83"/>
  <c r="Y18" i="84"/>
  <c r="I16" i="88"/>
  <c r="AK12" i="138"/>
  <c r="AM12" i="138" s="1"/>
  <c r="EI20" i="138"/>
  <c r="EO20" i="138" s="1"/>
  <c r="EQ20" i="138" s="1"/>
  <c r="EK21" i="138"/>
  <c r="EO21" i="138" s="1"/>
  <c r="EQ21" i="138" s="1"/>
  <c r="E20" i="109"/>
  <c r="E22" i="109"/>
  <c r="E21" i="109"/>
  <c r="E19" i="109"/>
  <c r="M49" i="100"/>
  <c r="M45" i="100"/>
  <c r="E22" i="86"/>
  <c r="E12" i="93"/>
  <c r="AS12" i="146"/>
  <c r="U24" i="99"/>
  <c r="AY42" i="99"/>
  <c r="AO13" i="144"/>
  <c r="AM51" i="99"/>
  <c r="I21" i="144"/>
  <c r="AI22" i="144"/>
  <c r="AU24" i="144"/>
  <c r="E8" i="81"/>
  <c r="I8" i="81" s="1"/>
  <c r="E8" i="82"/>
  <c r="I8" i="82" s="1"/>
  <c r="E8" i="83"/>
  <c r="E8" i="84"/>
  <c r="AI13" i="143"/>
  <c r="AI9" i="142"/>
  <c r="AM21" i="142"/>
  <c r="E15" i="89" s="1"/>
  <c r="FC15" i="138"/>
  <c r="FC23" i="138"/>
  <c r="K33" i="100"/>
  <c r="K44" i="100"/>
  <c r="K25" i="100"/>
  <c r="E62" i="147"/>
  <c r="E15" i="80"/>
  <c r="I15" i="80" s="1"/>
  <c r="E15" i="85"/>
  <c r="Q15" i="79" s="1"/>
  <c r="AG18" i="99"/>
  <c r="AY18" i="83" s="1"/>
  <c r="AM8" i="145"/>
  <c r="BE11" i="145"/>
  <c r="U37" i="99"/>
  <c r="AS39" i="99"/>
  <c r="AG8" i="144"/>
  <c r="AY45" i="99"/>
  <c r="AQ13" i="144"/>
  <c r="AC47" i="99" s="1"/>
  <c r="BC15" i="144"/>
  <c r="BA49" i="99" s="1"/>
  <c r="AM54" i="99"/>
  <c r="AK22" i="144"/>
  <c r="Q56" i="99" s="1"/>
  <c r="AW24" i="144"/>
  <c r="AO58" i="99" s="1"/>
  <c r="U26" i="144"/>
  <c r="AK13" i="143"/>
  <c r="AM24" i="143"/>
  <c r="AI28" i="142"/>
  <c r="AK11" i="138"/>
  <c r="AM11" i="138" s="1"/>
  <c r="DC12" i="138"/>
  <c r="S17" i="138"/>
  <c r="U17" i="138" s="1"/>
  <c r="AK21" i="138"/>
  <c r="AM21" i="138" s="1"/>
  <c r="FE23" i="138"/>
  <c r="E9" i="86"/>
  <c r="G15" i="100"/>
  <c r="E13" i="109"/>
  <c r="E22" i="106"/>
  <c r="E20" i="106"/>
  <c r="E19" i="106"/>
  <c r="S38" i="147"/>
  <c r="K34" i="100" s="1"/>
  <c r="K35" i="100" s="1"/>
  <c r="K36" i="100" s="1"/>
  <c r="AM10" i="146"/>
  <c r="AS11" i="146"/>
  <c r="AY12" i="146"/>
  <c r="BE13" i="146"/>
  <c r="E21" i="80"/>
  <c r="I21" i="80" s="1"/>
  <c r="E21" i="85"/>
  <c r="Q21" i="79" s="1"/>
  <c r="AM14" i="145"/>
  <c r="AS15" i="145"/>
  <c r="AY16" i="145"/>
  <c r="BE17" i="145"/>
  <c r="I25" i="145"/>
  <c r="AY26" i="145"/>
  <c r="AK8" i="144"/>
  <c r="Q42" i="99" s="1"/>
  <c r="I10" i="144"/>
  <c r="AW10" i="144"/>
  <c r="AO44" i="99" s="1"/>
  <c r="AI11" i="144"/>
  <c r="U12" i="144"/>
  <c r="K13" i="3"/>
  <c r="G577" i="1" s="1"/>
  <c r="Q13" i="92"/>
  <c r="AU13" i="144"/>
  <c r="AG14" i="144"/>
  <c r="AQ19" i="144"/>
  <c r="AC53" i="99" s="1"/>
  <c r="O21" i="144"/>
  <c r="BC21" i="144"/>
  <c r="BA55" i="99" s="1"/>
  <c r="AO22" i="144"/>
  <c r="AA23" i="144"/>
  <c r="BA24" i="144"/>
  <c r="AI10" i="143"/>
  <c r="AO13" i="143"/>
  <c r="AI20" i="143"/>
  <c r="AM22" i="143"/>
  <c r="E19" i="82"/>
  <c r="I19" i="82" s="1"/>
  <c r="E19" i="81"/>
  <c r="I19" i="81" s="1"/>
  <c r="E19" i="83"/>
  <c r="I19" i="83" s="1"/>
  <c r="E19" i="84"/>
  <c r="AO9" i="142"/>
  <c r="AG15" i="142"/>
  <c r="AO15" i="142" s="1"/>
  <c r="E11" i="88" s="1"/>
  <c r="AI16" i="142"/>
  <c r="E12" i="91" s="1"/>
  <c r="AM18" i="142"/>
  <c r="AI26" i="142"/>
  <c r="E20" i="91" s="1"/>
  <c r="AM28" i="142"/>
  <c r="EI8" i="138"/>
  <c r="EO8" i="138" s="1"/>
  <c r="CY9" i="138"/>
  <c r="DE9" i="138" s="1"/>
  <c r="DG9" i="138" s="1"/>
  <c r="DA11" i="138"/>
  <c r="DE11" i="138" s="1"/>
  <c r="DG11" i="138" s="1"/>
  <c r="DQ13" i="138"/>
  <c r="DW13" i="138" s="1"/>
  <c r="DY13" i="138" s="1"/>
  <c r="DQ14" i="138"/>
  <c r="DW14" i="138" s="1"/>
  <c r="DY14" i="138" s="1"/>
  <c r="EI18" i="138"/>
  <c r="CY19" i="138"/>
  <c r="DE19" i="138" s="1"/>
  <c r="DG19" i="138" s="1"/>
  <c r="DA21" i="138"/>
  <c r="DQ23" i="138"/>
  <c r="DW23" i="138" s="1"/>
  <c r="DY23" i="138" s="1"/>
  <c r="AU23" i="83" s="1"/>
  <c r="I9" i="54"/>
  <c r="G9" i="105"/>
  <c r="E11" i="76"/>
  <c r="E16" i="102"/>
  <c r="M16" i="102" s="1"/>
  <c r="CM42" i="133"/>
  <c r="E16" i="118" s="1"/>
  <c r="I73" i="52"/>
  <c r="E30" i="105"/>
  <c r="I14" i="48"/>
  <c r="E15" i="78"/>
  <c r="CA26" i="129"/>
  <c r="I8" i="32"/>
  <c r="E28" i="104"/>
  <c r="E74" i="74"/>
  <c r="E37" i="104"/>
  <c r="I33" i="126"/>
  <c r="E15" i="116" s="1"/>
  <c r="E16" i="116" s="1"/>
  <c r="G22" i="116" s="1"/>
  <c r="E56" i="98" s="1"/>
  <c r="K9" i="3"/>
  <c r="G461" i="1" s="1"/>
  <c r="Q9" i="92"/>
  <c r="U12" i="99"/>
  <c r="AE12" i="83" s="1"/>
  <c r="U41" i="99"/>
  <c r="AG13" i="144"/>
  <c r="BE8" i="99"/>
  <c r="CM8" i="83" s="1"/>
  <c r="AS27" i="99"/>
  <c r="AS17" i="145"/>
  <c r="AM26" i="145"/>
  <c r="I12" i="144"/>
  <c r="AA51" i="99"/>
  <c r="AA25" i="144"/>
  <c r="I10" i="91"/>
  <c r="M43" i="100"/>
  <c r="M24" i="100"/>
  <c r="M32" i="100"/>
  <c r="AY20" i="146"/>
  <c r="AY24" i="145"/>
  <c r="AO10" i="144"/>
  <c r="K21" i="3"/>
  <c r="G809" i="1" s="1"/>
  <c r="Q21" i="92"/>
  <c r="E13" i="81"/>
  <c r="I13" i="81" s="1"/>
  <c r="E13" i="82"/>
  <c r="I13" i="82" s="1"/>
  <c r="E13" i="83"/>
  <c r="E13" i="84"/>
  <c r="FG23" i="138"/>
  <c r="FI23" i="138" s="1"/>
  <c r="CI23" i="83" s="1"/>
  <c r="I33" i="100"/>
  <c r="I44" i="100"/>
  <c r="I25" i="100"/>
  <c r="O29" i="147"/>
  <c r="AM11" i="146"/>
  <c r="BE14" i="146"/>
  <c r="BE27" i="99"/>
  <c r="AM15" i="145"/>
  <c r="BE18" i="145"/>
  <c r="AS26" i="145"/>
  <c r="AQ10" i="144"/>
  <c r="AC44" i="99" s="1"/>
  <c r="AA14" i="144"/>
  <c r="AA60" i="99"/>
  <c r="E8" i="107"/>
  <c r="E10" i="107" s="1"/>
  <c r="K8" i="100"/>
  <c r="O38" i="147"/>
  <c r="G34" i="100" s="1"/>
  <c r="AY54" i="52"/>
  <c r="E10" i="86"/>
  <c r="I15" i="100"/>
  <c r="E13" i="108"/>
  <c r="U19" i="55"/>
  <c r="U26" i="55"/>
  <c r="U27" i="56"/>
  <c r="I10" i="59"/>
  <c r="F21" i="57" s="1"/>
  <c r="I10" i="71"/>
  <c r="F9" i="57" s="1"/>
  <c r="U28" i="55"/>
  <c r="U41" i="56"/>
  <c r="U17" i="55"/>
  <c r="U56" i="55"/>
  <c r="U37" i="55"/>
  <c r="U15" i="55"/>
  <c r="U10" i="55"/>
  <c r="U46" i="56"/>
  <c r="U39" i="56"/>
  <c r="U18" i="55"/>
  <c r="U36" i="56"/>
  <c r="U33" i="55"/>
  <c r="U57" i="55"/>
  <c r="U55" i="55"/>
  <c r="U49" i="55"/>
  <c r="U11" i="55"/>
  <c r="U51" i="55"/>
  <c r="U59" i="56"/>
  <c r="U56" i="56"/>
  <c r="I10" i="72"/>
  <c r="F8" i="57" s="1"/>
  <c r="U16" i="55"/>
  <c r="E37" i="100"/>
  <c r="Q28" i="17"/>
  <c r="Q20" i="17"/>
  <c r="Q18" i="17"/>
  <c r="U38" i="147"/>
  <c r="M34" i="100" s="1"/>
  <c r="M35" i="100" s="1"/>
  <c r="M36" i="100" s="1"/>
  <c r="E14" i="80"/>
  <c r="I14" i="80" s="1"/>
  <c r="E14" i="85"/>
  <c r="U23" i="80"/>
  <c r="U23" i="85"/>
  <c r="AI23" i="79" s="1"/>
  <c r="M24" i="47" s="1"/>
  <c r="AK11" i="144"/>
  <c r="Q45" i="99" s="1"/>
  <c r="E13" i="87"/>
  <c r="AU13" i="92"/>
  <c r="AW13" i="144"/>
  <c r="AO47" i="99" s="1"/>
  <c r="AI14" i="144"/>
  <c r="K16" i="3"/>
  <c r="G664" i="1" s="1"/>
  <c r="Q16" i="92"/>
  <c r="AU16" i="144"/>
  <c r="AQ22" i="144"/>
  <c r="AC56" i="99" s="1"/>
  <c r="BC24" i="144"/>
  <c r="BA58" i="99" s="1"/>
  <c r="AO25" i="144"/>
  <c r="AI19" i="143"/>
  <c r="AI29" i="143"/>
  <c r="AI15" i="142"/>
  <c r="E11" i="91" s="1"/>
  <c r="AK16" i="142"/>
  <c r="E12" i="90" s="1"/>
  <c r="AO18" i="142"/>
  <c r="I14" i="92"/>
  <c r="AK26" i="142"/>
  <c r="E20" i="90" s="1"/>
  <c r="AO28" i="142"/>
  <c r="K31" i="142"/>
  <c r="O31" i="142" s="1"/>
  <c r="AO31" i="142" s="1"/>
  <c r="EK8" i="138"/>
  <c r="DA9" i="138"/>
  <c r="DA10" i="138"/>
  <c r="DE10" i="138" s="1"/>
  <c r="DG10" i="138" s="1"/>
  <c r="FA12" i="138"/>
  <c r="FG12" i="138" s="1"/>
  <c r="FI12" i="138" s="1"/>
  <c r="EK14" i="138"/>
  <c r="EK18" i="138"/>
  <c r="DA19" i="138"/>
  <c r="DA20" i="138"/>
  <c r="DE20" i="138" s="1"/>
  <c r="DG20" i="138" s="1"/>
  <c r="FA22" i="138"/>
  <c r="FG22" i="138" s="1"/>
  <c r="FI22" i="138" s="1"/>
  <c r="G9" i="135"/>
  <c r="G10" i="56"/>
  <c r="E10" i="102"/>
  <c r="G10" i="102" s="1"/>
  <c r="E10" i="105"/>
  <c r="E11" i="75"/>
  <c r="E17" i="102"/>
  <c r="O17" i="102" s="1"/>
  <c r="AA88" i="134"/>
  <c r="AA27" i="131" s="1"/>
  <c r="CM12" i="133"/>
  <c r="BW68" i="133"/>
  <c r="E13" i="12"/>
  <c r="G107" i="11"/>
  <c r="E16" i="78"/>
  <c r="AY26" i="131"/>
  <c r="E24" i="113"/>
  <c r="CK9" i="129"/>
  <c r="CC26" i="129"/>
  <c r="I10" i="52"/>
  <c r="M10" i="52" s="1"/>
  <c r="E29" i="104"/>
  <c r="I66" i="11"/>
  <c r="E75" i="74"/>
  <c r="E38" i="104"/>
  <c r="I50" i="126"/>
  <c r="AA33" i="125"/>
  <c r="E23" i="114" s="1"/>
  <c r="E25" i="114" s="1"/>
  <c r="E27" i="114"/>
  <c r="E19" i="114"/>
  <c r="E14" i="114"/>
  <c r="E42" i="111"/>
  <c r="I15" i="98"/>
  <c r="K26" i="122"/>
  <c r="G29" i="98" s="1"/>
  <c r="G15" i="121"/>
  <c r="AK17" i="80"/>
  <c r="AK17" i="85"/>
  <c r="BA17" i="79" s="1"/>
  <c r="BA18" i="80"/>
  <c r="BE18" i="80" s="1"/>
  <c r="BA18" i="85"/>
  <c r="BS18" i="79" s="1"/>
  <c r="Q18" i="47" s="1"/>
  <c r="BQ19" i="80"/>
  <c r="BU19" i="80" s="1"/>
  <c r="BQ19" i="85"/>
  <c r="CK19" i="79" s="1"/>
  <c r="AO8" i="144"/>
  <c r="BA10" i="144"/>
  <c r="Q14" i="14"/>
  <c r="S14" i="14" s="1"/>
  <c r="Q10" i="14"/>
  <c r="S10" i="14" s="1"/>
  <c r="Q9" i="14"/>
  <c r="S9" i="14" s="1"/>
  <c r="Q13" i="14"/>
  <c r="S13" i="14" s="1"/>
  <c r="Q8" i="14"/>
  <c r="E16" i="87"/>
  <c r="AU16" i="92"/>
  <c r="AW16" i="144"/>
  <c r="AO50" i="99" s="1"/>
  <c r="K19" i="3"/>
  <c r="G751" i="1" s="1"/>
  <c r="Q19" i="92"/>
  <c r="AU19" i="144"/>
  <c r="AC8" i="81"/>
  <c r="AG8" i="81" s="1"/>
  <c r="AC8" i="82"/>
  <c r="AG8" i="82" s="1"/>
  <c r="Y8" i="83"/>
  <c r="Y8" i="84"/>
  <c r="AK19" i="143"/>
  <c r="E16" i="81"/>
  <c r="I16" i="81" s="1"/>
  <c r="E16" i="82"/>
  <c r="I16" i="82" s="1"/>
  <c r="E16" i="83"/>
  <c r="I16" i="83" s="1"/>
  <c r="E16" i="84"/>
  <c r="AK29" i="143"/>
  <c r="AE31" i="143"/>
  <c r="AG31" i="143" s="1"/>
  <c r="AO31" i="143" s="1"/>
  <c r="AK15" i="142"/>
  <c r="E11" i="90" s="1"/>
  <c r="AM16" i="142"/>
  <c r="E12" i="89" s="1"/>
  <c r="AI24" i="142"/>
  <c r="E18" i="91" s="1"/>
  <c r="AM26" i="142"/>
  <c r="E20" i="89" s="1"/>
  <c r="CY8" i="138"/>
  <c r="DE8" i="138" s="1"/>
  <c r="DC9" i="138"/>
  <c r="FC12" i="138"/>
  <c r="FE14" i="138"/>
  <c r="CY18" i="138"/>
  <c r="DE18" i="138" s="1"/>
  <c r="DG18" i="138" s="1"/>
  <c r="DC19" i="138"/>
  <c r="FC22" i="138"/>
  <c r="I10" i="135"/>
  <c r="G10" i="54"/>
  <c r="E11" i="102"/>
  <c r="I11" i="102" s="1"/>
  <c r="I26" i="102" s="1"/>
  <c r="G10" i="105"/>
  <c r="E12" i="74"/>
  <c r="E18" i="102"/>
  <c r="AC18" i="102" s="1"/>
  <c r="I42" i="56"/>
  <c r="G42" i="56"/>
  <c r="E17" i="12"/>
  <c r="E42" i="117"/>
  <c r="AM70" i="132"/>
  <c r="I21" i="48"/>
  <c r="E17" i="78"/>
  <c r="G118" i="11"/>
  <c r="I118" i="11"/>
  <c r="CE26" i="129"/>
  <c r="I8" i="31"/>
  <c r="E30" i="104"/>
  <c r="I24" i="98"/>
  <c r="I18" i="95"/>
  <c r="I16" i="95"/>
  <c r="E19" i="87"/>
  <c r="AU19" i="92"/>
  <c r="AY19" i="92" s="1"/>
  <c r="BA8" i="81"/>
  <c r="BE8" i="81" s="1"/>
  <c r="BA8" i="82"/>
  <c r="BE8" i="82" s="1"/>
  <c r="AS8" i="84"/>
  <c r="AS8" i="83"/>
  <c r="E10" i="81"/>
  <c r="I10" i="81" s="1"/>
  <c r="E10" i="83"/>
  <c r="E10" i="84"/>
  <c r="E10" i="82"/>
  <c r="I10" i="82" s="1"/>
  <c r="CW14" i="82"/>
  <c r="DA14" i="82" s="1"/>
  <c r="CW14" i="81"/>
  <c r="DA14" i="81" s="1"/>
  <c r="CG14" i="83"/>
  <c r="CG14" i="84"/>
  <c r="AC21" i="81"/>
  <c r="AG21" i="81" s="1"/>
  <c r="AC21" i="82"/>
  <c r="AG21" i="82" s="1"/>
  <c r="Y21" i="83"/>
  <c r="Y21" i="84"/>
  <c r="E23" i="92"/>
  <c r="I8" i="92"/>
  <c r="AM15" i="142"/>
  <c r="E11" i="89" s="1"/>
  <c r="I18" i="90"/>
  <c r="Q31" i="142"/>
  <c r="U31" i="142" s="1"/>
  <c r="BC9" i="138"/>
  <c r="BE9" i="138" s="1"/>
  <c r="EK16" i="138"/>
  <c r="EO16" i="138" s="1"/>
  <c r="EQ16" i="138" s="1"/>
  <c r="EK17" i="138"/>
  <c r="EO17" i="138" s="1"/>
  <c r="EQ17" i="138" s="1"/>
  <c r="BC19" i="138"/>
  <c r="BE19" i="138" s="1"/>
  <c r="K11" i="135"/>
  <c r="G11" i="56"/>
  <c r="E11" i="105"/>
  <c r="G26" i="11"/>
  <c r="E19" i="102"/>
  <c r="AE19" i="102" s="1"/>
  <c r="G42" i="54"/>
  <c r="M42" i="54" s="1"/>
  <c r="I42" i="54"/>
  <c r="CM42" i="132"/>
  <c r="CK29" i="129"/>
  <c r="E40" i="117"/>
  <c r="O33" i="126"/>
  <c r="E15" i="115" s="1"/>
  <c r="E16" i="115" s="1"/>
  <c r="E9" i="118"/>
  <c r="G26" i="115"/>
  <c r="G60" i="98" s="1"/>
  <c r="O26" i="102"/>
  <c r="Y28" i="102"/>
  <c r="I17" i="91"/>
  <c r="I18" i="89"/>
  <c r="I21" i="92"/>
  <c r="FC11" i="138"/>
  <c r="FG11" i="138" s="1"/>
  <c r="FI11" i="138" s="1"/>
  <c r="G14" i="83"/>
  <c r="M14" i="92"/>
  <c r="O14" i="92" s="1"/>
  <c r="EI14" i="138"/>
  <c r="FC21" i="138"/>
  <c r="FG21" i="138" s="1"/>
  <c r="FI21" i="138" s="1"/>
  <c r="M12" i="135"/>
  <c r="G11" i="54"/>
  <c r="G11" i="105"/>
  <c r="I17" i="18"/>
  <c r="M17" i="18" s="1"/>
  <c r="E25" i="105"/>
  <c r="E20" i="102"/>
  <c r="Q20" i="102" s="1"/>
  <c r="Q28" i="102" s="1"/>
  <c r="CM68" i="133"/>
  <c r="BG59" i="132"/>
  <c r="G8" i="48"/>
  <c r="E8" i="78"/>
  <c r="CM73" i="132"/>
  <c r="CK12" i="129"/>
  <c r="CK15" i="129"/>
  <c r="CK18" i="129"/>
  <c r="CK21" i="129"/>
  <c r="G18" i="116"/>
  <c r="E52" i="98" s="1"/>
  <c r="G39" i="122"/>
  <c r="G52" i="122" s="1"/>
  <c r="I16" i="98"/>
  <c r="E11" i="86"/>
  <c r="K15" i="100"/>
  <c r="E15" i="106"/>
  <c r="E14" i="106"/>
  <c r="O50" i="99"/>
  <c r="BA21" i="82"/>
  <c r="BE21" i="82" s="1"/>
  <c r="BA21" i="81"/>
  <c r="BE21" i="81" s="1"/>
  <c r="AS21" i="83"/>
  <c r="AS21" i="84"/>
  <c r="U8" i="99"/>
  <c r="AE8" i="83" s="1"/>
  <c r="AG9" i="99"/>
  <c r="AY9" i="83" s="1"/>
  <c r="AS10" i="99"/>
  <c r="BS10" i="83" s="1"/>
  <c r="BE11" i="99"/>
  <c r="CM11" i="83" s="1"/>
  <c r="AM15" i="146"/>
  <c r="AS16" i="146"/>
  <c r="AY17" i="146"/>
  <c r="BE18" i="146"/>
  <c r="U28" i="99"/>
  <c r="AG29" i="99"/>
  <c r="AS30" i="99"/>
  <c r="BE31" i="99"/>
  <c r="AM19" i="145"/>
  <c r="AS20" i="145"/>
  <c r="AY21" i="145"/>
  <c r="BE22" i="145"/>
  <c r="I42" i="99"/>
  <c r="AU8" i="144"/>
  <c r="AG9" i="144"/>
  <c r="AA44" i="99"/>
  <c r="AS11" i="144"/>
  <c r="AU11" i="90" s="1"/>
  <c r="AY11" i="90" s="1"/>
  <c r="AY46" i="99"/>
  <c r="AQ14" i="144"/>
  <c r="AC48" i="99" s="1"/>
  <c r="O16" i="144"/>
  <c r="BC16" i="144"/>
  <c r="BA50" i="99" s="1"/>
  <c r="AO17" i="144"/>
  <c r="AA18" i="144"/>
  <c r="O53" i="99"/>
  <c r="BA19" i="144"/>
  <c r="AM55" i="99"/>
  <c r="AK23" i="144"/>
  <c r="Q57" i="99" s="1"/>
  <c r="I25" i="144"/>
  <c r="AI26" i="144"/>
  <c r="AO8" i="143"/>
  <c r="O11" i="143"/>
  <c r="AO11" i="143" s="1"/>
  <c r="AC19" i="81"/>
  <c r="AG19" i="81" s="1"/>
  <c r="Y19" i="83"/>
  <c r="AC19" i="82"/>
  <c r="AG19" i="82" s="1"/>
  <c r="Y19" i="84"/>
  <c r="BY21" i="81"/>
  <c r="CC21" i="81" s="1"/>
  <c r="BY21" i="82"/>
  <c r="CC21" i="82" s="1"/>
  <c r="BM21" i="83"/>
  <c r="BM21" i="84"/>
  <c r="I17" i="90"/>
  <c r="O17" i="90"/>
  <c r="AO24" i="142"/>
  <c r="E18" i="88" s="1"/>
  <c r="FA10" i="138"/>
  <c r="FG10" i="138" s="1"/>
  <c r="FI10" i="138" s="1"/>
  <c r="FE11" i="138"/>
  <c r="DQ12" i="138"/>
  <c r="DW12" i="138" s="1"/>
  <c r="DY12" i="138" s="1"/>
  <c r="AK14" i="138"/>
  <c r="AM14" i="138" s="1"/>
  <c r="EM14" i="138"/>
  <c r="CY15" i="138"/>
  <c r="DE15" i="138" s="1"/>
  <c r="DG15" i="138" s="1"/>
  <c r="DA16" i="138"/>
  <c r="DE16" i="138" s="1"/>
  <c r="DG16" i="138" s="1"/>
  <c r="DA17" i="138"/>
  <c r="DE17" i="138" s="1"/>
  <c r="DG17" i="138" s="1"/>
  <c r="FA20" i="138"/>
  <c r="FG20" i="138" s="1"/>
  <c r="FI20" i="138" s="1"/>
  <c r="FE21" i="138"/>
  <c r="DQ22" i="138"/>
  <c r="DW22" i="138" s="1"/>
  <c r="DY22" i="138" s="1"/>
  <c r="Q11" i="19"/>
  <c r="Q14" i="19"/>
  <c r="Q13" i="19"/>
  <c r="Q20" i="24"/>
  <c r="Q8" i="19"/>
  <c r="Q32" i="24"/>
  <c r="Q45" i="25"/>
  <c r="Q37" i="25"/>
  <c r="Q12" i="24"/>
  <c r="Q80" i="25"/>
  <c r="Q76" i="25"/>
  <c r="Q72" i="25"/>
  <c r="Q8" i="24"/>
  <c r="Q33" i="25"/>
  <c r="Q60" i="25"/>
  <c r="Q23" i="24"/>
  <c r="Q87" i="25"/>
  <c r="Q34" i="24"/>
  <c r="Q15" i="24"/>
  <c r="Q83" i="25"/>
  <c r="Q71" i="25"/>
  <c r="Q40" i="25"/>
  <c r="Q36" i="25"/>
  <c r="Q75" i="25"/>
  <c r="Q30" i="24"/>
  <c r="Q20" i="25"/>
  <c r="Q9" i="19"/>
  <c r="Q22" i="24"/>
  <c r="Q47" i="25"/>
  <c r="Q18" i="24"/>
  <c r="Q86" i="25"/>
  <c r="Q43" i="25"/>
  <c r="Q37" i="24"/>
  <c r="Q82" i="25"/>
  <c r="Q78" i="25"/>
  <c r="Q35" i="25"/>
  <c r="Q33" i="24"/>
  <c r="Q10" i="24"/>
  <c r="Q70" i="25"/>
  <c r="Q31" i="25"/>
  <c r="Q25" i="24"/>
  <c r="Q13" i="24"/>
  <c r="Q30" i="25"/>
  <c r="Q42" i="25"/>
  <c r="Q38" i="25"/>
  <c r="Q77" i="25"/>
  <c r="Q85" i="25"/>
  <c r="Q17" i="24"/>
  <c r="Q46" i="25"/>
  <c r="Q81" i="25"/>
  <c r="Q21" i="24"/>
  <c r="M36" i="54"/>
  <c r="AI26" i="133"/>
  <c r="AI69" i="133" s="1"/>
  <c r="AI27" i="131" s="1"/>
  <c r="AE68" i="133"/>
  <c r="CE68" i="133"/>
  <c r="CE69" i="133" s="1"/>
  <c r="CE27" i="131" s="1"/>
  <c r="CM45" i="133"/>
  <c r="G10" i="48"/>
  <c r="E9" i="78"/>
  <c r="AA17" i="130"/>
  <c r="CK22" i="129"/>
  <c r="E147" i="113"/>
  <c r="AA12" i="128"/>
  <c r="E68" i="116"/>
  <c r="E66" i="116"/>
  <c r="E67" i="116" s="1"/>
  <c r="G70" i="116" s="1"/>
  <c r="E39" i="98" s="1"/>
  <c r="Q15" i="21"/>
  <c r="Q18" i="21"/>
  <c r="Q16" i="21"/>
  <c r="U35" i="99"/>
  <c r="AM17" i="144"/>
  <c r="AU17" i="91" s="1"/>
  <c r="AW8" i="144"/>
  <c r="AO42" i="99" s="1"/>
  <c r="AG12" i="144"/>
  <c r="O19" i="144"/>
  <c r="G12" i="54"/>
  <c r="G12" i="105"/>
  <c r="I12" i="105" s="1"/>
  <c r="K12" i="105" s="1"/>
  <c r="I17" i="16"/>
  <c r="M17" i="16" s="1"/>
  <c r="E22" i="102"/>
  <c r="U22" i="102" s="1"/>
  <c r="U28" i="102" s="1"/>
  <c r="I44" i="54"/>
  <c r="G44" i="54"/>
  <c r="BK59" i="132"/>
  <c r="G12" i="48"/>
  <c r="I12" i="48"/>
  <c r="E10" i="78"/>
  <c r="I8" i="20"/>
  <c r="E22" i="78"/>
  <c r="AA27" i="130"/>
  <c r="E141" i="113"/>
  <c r="CK25" i="129"/>
  <c r="CE31" i="129"/>
  <c r="E73" i="114"/>
  <c r="I8" i="46"/>
  <c r="E14" i="104"/>
  <c r="AA33" i="128"/>
  <c r="G29" i="105"/>
  <c r="E14" i="117"/>
  <c r="AA49" i="127"/>
  <c r="E43" i="117" s="1"/>
  <c r="G19" i="116"/>
  <c r="E53" i="98" s="1"/>
  <c r="AY11" i="146"/>
  <c r="E20" i="80"/>
  <c r="E20" i="85"/>
  <c r="Q20" i="79" s="1"/>
  <c r="U15" i="99"/>
  <c r="AE15" i="83" s="1"/>
  <c r="BA22" i="144"/>
  <c r="O59" i="99"/>
  <c r="EM13" i="138"/>
  <c r="G13" i="56"/>
  <c r="E13" i="105"/>
  <c r="I15" i="21"/>
  <c r="M15" i="21" s="1"/>
  <c r="E23" i="102"/>
  <c r="W23" i="102" s="1"/>
  <c r="G38" i="56"/>
  <c r="I38" i="56"/>
  <c r="AY69" i="133"/>
  <c r="AY27" i="131" s="1"/>
  <c r="CM26" i="132"/>
  <c r="I8" i="21"/>
  <c r="E23" i="78"/>
  <c r="I8" i="27"/>
  <c r="E28" i="105"/>
  <c r="I28" i="105" s="1"/>
  <c r="K28" i="105" s="1"/>
  <c r="AA37" i="130"/>
  <c r="CG25" i="129"/>
  <c r="E142" i="113" s="1"/>
  <c r="E74" i="114"/>
  <c r="CG31" i="129"/>
  <c r="CK30" i="129"/>
  <c r="E91" i="114"/>
  <c r="CA31" i="129"/>
  <c r="G19" i="115"/>
  <c r="G53" i="98" s="1"/>
  <c r="G29" i="115"/>
  <c r="G63" i="98" s="1"/>
  <c r="AO14" i="144"/>
  <c r="BE15" i="145"/>
  <c r="AG15" i="99"/>
  <c r="AY15" i="83" s="1"/>
  <c r="BE37" i="99"/>
  <c r="AU14" i="144"/>
  <c r="AG8" i="99"/>
  <c r="AY8" i="83" s="1"/>
  <c r="BE17" i="146"/>
  <c r="AG28" i="99"/>
  <c r="AA53" i="99"/>
  <c r="AQ23" i="144"/>
  <c r="AC57" i="99" s="1"/>
  <c r="AK23" i="143"/>
  <c r="DQ9" i="138"/>
  <c r="DW9" i="138" s="1"/>
  <c r="DY9" i="138" s="1"/>
  <c r="G13" i="54"/>
  <c r="G13" i="105"/>
  <c r="M38" i="54"/>
  <c r="I8" i="19"/>
  <c r="E24" i="78"/>
  <c r="I8" i="26"/>
  <c r="G28" i="105"/>
  <c r="AA47" i="130"/>
  <c r="E60" i="113"/>
  <c r="CK13" i="129"/>
  <c r="CK16" i="129"/>
  <c r="E87" i="113"/>
  <c r="E114" i="113"/>
  <c r="CK19" i="129"/>
  <c r="E75" i="114"/>
  <c r="CI31" i="129"/>
  <c r="I8" i="44"/>
  <c r="E16" i="104"/>
  <c r="G30" i="116"/>
  <c r="E64" i="98" s="1"/>
  <c r="I78" i="98"/>
  <c r="BA8" i="80"/>
  <c r="BA8" i="85"/>
  <c r="BS8" i="79" s="1"/>
  <c r="Q8" i="47" s="1"/>
  <c r="U16" i="85"/>
  <c r="AI16" i="79" s="1"/>
  <c r="M16" i="47" s="1"/>
  <c r="U16" i="80"/>
  <c r="AM9" i="146"/>
  <c r="AS10" i="146"/>
  <c r="BE12" i="146"/>
  <c r="E13" i="80"/>
  <c r="I13" i="80" s="1"/>
  <c r="E13" i="85"/>
  <c r="BE18" i="99"/>
  <c r="CM18" i="83" s="1"/>
  <c r="AS23" i="146"/>
  <c r="BE9" i="145"/>
  <c r="BE38" i="99"/>
  <c r="BC13" i="144"/>
  <c r="BA47" i="99" s="1"/>
  <c r="BE47" i="99" s="1"/>
  <c r="Q13" i="88" s="1"/>
  <c r="AM52" i="99"/>
  <c r="K24" i="3"/>
  <c r="G896" i="1" s="1"/>
  <c r="Q22" i="92"/>
  <c r="S17" i="16"/>
  <c r="AY10" i="146"/>
  <c r="E19" i="80"/>
  <c r="E19" i="85"/>
  <c r="Q19" i="79" s="1"/>
  <c r="AS13" i="145"/>
  <c r="I8" i="144"/>
  <c r="AI9" i="144"/>
  <c r="U10" i="144"/>
  <c r="AU11" i="144"/>
  <c r="BA19" i="81"/>
  <c r="BE19" i="81" s="1"/>
  <c r="AS19" i="83"/>
  <c r="AS19" i="84"/>
  <c r="BA19" i="82"/>
  <c r="BE19" i="82" s="1"/>
  <c r="I14" i="91"/>
  <c r="I11" i="63"/>
  <c r="G17" i="57" s="1"/>
  <c r="I11" i="62"/>
  <c r="G18" i="57" s="1"/>
  <c r="I11" i="61"/>
  <c r="G19" i="57" s="1"/>
  <c r="E14" i="93"/>
  <c r="S51" i="147"/>
  <c r="K54" i="100" s="1"/>
  <c r="BE17" i="99"/>
  <c r="CM17" i="83" s="1"/>
  <c r="AY23" i="146"/>
  <c r="BE8" i="145"/>
  <c r="U34" i="99"/>
  <c r="I11" i="144"/>
  <c r="I48" i="99"/>
  <c r="AG15" i="144"/>
  <c r="AY52" i="99"/>
  <c r="BC22" i="144"/>
  <c r="BA56" i="99" s="1"/>
  <c r="AA24" i="144"/>
  <c r="DW11" i="138"/>
  <c r="DY11" i="138" s="1"/>
  <c r="DW21" i="138"/>
  <c r="DY21" i="138" s="1"/>
  <c r="O18" i="147"/>
  <c r="I12" i="63"/>
  <c r="H17" i="57" s="1"/>
  <c r="I12" i="61"/>
  <c r="H19" i="57" s="1"/>
  <c r="K8" i="50" s="1"/>
  <c r="I12" i="62"/>
  <c r="H18" i="57" s="1"/>
  <c r="E15" i="93"/>
  <c r="U61" i="147"/>
  <c r="BE10" i="99"/>
  <c r="CM10" i="83" s="1"/>
  <c r="AS15" i="146"/>
  <c r="U27" i="99"/>
  <c r="AS29" i="99"/>
  <c r="AM18" i="145"/>
  <c r="O42" i="99"/>
  <c r="AM44" i="99"/>
  <c r="AW14" i="144"/>
  <c r="AO48" i="99" s="1"/>
  <c r="AI15" i="144"/>
  <c r="U16" i="144"/>
  <c r="AU17" i="144"/>
  <c r="AG18" i="144"/>
  <c r="O25" i="144"/>
  <c r="AI12" i="143"/>
  <c r="O16" i="92"/>
  <c r="S16" i="92" s="1"/>
  <c r="I16" i="92"/>
  <c r="AK29" i="142"/>
  <c r="FE9" i="138"/>
  <c r="DQ10" i="138"/>
  <c r="DW10" i="138" s="1"/>
  <c r="DY10" i="138" s="1"/>
  <c r="S13" i="138"/>
  <c r="U13" i="138" s="1"/>
  <c r="EI13" i="138"/>
  <c r="DA14" i="138"/>
  <c r="DE14" i="138" s="1"/>
  <c r="DG14" i="138" s="1"/>
  <c r="DQ19" i="138"/>
  <c r="DW19" i="138" s="1"/>
  <c r="DY19" i="138" s="1"/>
  <c r="FE19" i="138"/>
  <c r="DQ20" i="138"/>
  <c r="DW20" i="138" s="1"/>
  <c r="DY20" i="138" s="1"/>
  <c r="S23" i="138"/>
  <c r="U23" i="138" s="1"/>
  <c r="G23" i="83" s="1"/>
  <c r="EI23" i="138"/>
  <c r="I17" i="15"/>
  <c r="M17" i="15" s="1"/>
  <c r="E24" i="102"/>
  <c r="Y24" i="102" s="1"/>
  <c r="E23" i="76"/>
  <c r="E15" i="118"/>
  <c r="I42" i="100"/>
  <c r="I23" i="100"/>
  <c r="I31" i="100"/>
  <c r="Q18" i="147"/>
  <c r="Q20" i="27"/>
  <c r="S20" i="27" s="1"/>
  <c r="Q18" i="27"/>
  <c r="S18" i="27" s="1"/>
  <c r="Q29" i="27"/>
  <c r="S29" i="27" s="1"/>
  <c r="I13" i="62"/>
  <c r="I18" i="57" s="1"/>
  <c r="I13" i="61"/>
  <c r="I19" i="57" s="1"/>
  <c r="I13" i="63"/>
  <c r="I17" i="57" s="1"/>
  <c r="E16" i="93"/>
  <c r="AC27" i="48"/>
  <c r="AC17" i="48"/>
  <c r="AC22" i="48"/>
  <c r="AC14" i="48"/>
  <c r="AC25" i="48"/>
  <c r="E54" i="100"/>
  <c r="E8" i="2" s="1"/>
  <c r="G951" i="1" s="1"/>
  <c r="Q58" i="147"/>
  <c r="AS8" i="146"/>
  <c r="AY9" i="146"/>
  <c r="BE10" i="146"/>
  <c r="E18" i="80"/>
  <c r="E18" i="85"/>
  <c r="Q18" i="79" s="1"/>
  <c r="U20" i="99"/>
  <c r="AE20" i="83" s="1"/>
  <c r="AG21" i="99"/>
  <c r="AY21" i="83" s="1"/>
  <c r="AS22" i="99"/>
  <c r="BS22" i="83" s="1"/>
  <c r="BE23" i="99"/>
  <c r="CM23" i="83" s="1"/>
  <c r="AM11" i="145"/>
  <c r="AS12" i="145"/>
  <c r="AY13" i="145"/>
  <c r="BE14" i="145"/>
  <c r="U40" i="99"/>
  <c r="O8" i="144"/>
  <c r="BC8" i="144"/>
  <c r="BA42" i="99" s="1"/>
  <c r="AO9" i="144"/>
  <c r="AA10" i="144"/>
  <c r="O45" i="99"/>
  <c r="BA11" i="144"/>
  <c r="AM47" i="99"/>
  <c r="AK15" i="144"/>
  <c r="Q49" i="99" s="1"/>
  <c r="I17" i="144"/>
  <c r="AW17" i="144"/>
  <c r="AO51" i="99" s="1"/>
  <c r="AI18" i="144"/>
  <c r="U19" i="144"/>
  <c r="I54" i="99"/>
  <c r="AU20" i="144"/>
  <c r="AG21" i="144"/>
  <c r="AA56" i="99"/>
  <c r="AY58" i="99"/>
  <c r="AQ26" i="144"/>
  <c r="AC60" i="99" s="1"/>
  <c r="AK12" i="143"/>
  <c r="E12" i="81"/>
  <c r="I12" i="81" s="1"/>
  <c r="E12" i="82"/>
  <c r="I12" i="82" s="1"/>
  <c r="E12" i="83"/>
  <c r="E12" i="84"/>
  <c r="AI21" i="143"/>
  <c r="AM23" i="143"/>
  <c r="E20" i="81"/>
  <c r="I20" i="81" s="1"/>
  <c r="E20" i="82"/>
  <c r="I20" i="82" s="1"/>
  <c r="E20" i="84"/>
  <c r="E20" i="83"/>
  <c r="I20" i="83" s="1"/>
  <c r="M20" i="83" s="1"/>
  <c r="AK8" i="142"/>
  <c r="E8" i="90" s="1"/>
  <c r="I10" i="92"/>
  <c r="O10" i="92"/>
  <c r="AI17" i="142"/>
  <c r="AO20" i="142"/>
  <c r="E14" i="88" s="1"/>
  <c r="AI27" i="142"/>
  <c r="E21" i="91" s="1"/>
  <c r="AM29" i="142"/>
  <c r="FA8" i="138"/>
  <c r="FG8" i="138" s="1"/>
  <c r="FI8" i="138" s="1"/>
  <c r="DS9" i="138"/>
  <c r="DA12" i="138"/>
  <c r="DE12" i="138" s="1"/>
  <c r="DG12" i="138" s="1"/>
  <c r="EK13" i="138"/>
  <c r="DC14" i="138"/>
  <c r="FA18" i="138"/>
  <c r="DS19" i="138"/>
  <c r="DA22" i="138"/>
  <c r="EK23" i="138"/>
  <c r="E18" i="135"/>
  <c r="I17" i="13"/>
  <c r="M17" i="13" s="1"/>
  <c r="E25" i="102"/>
  <c r="AA25" i="102" s="1"/>
  <c r="AA30" i="102" s="1"/>
  <c r="AQ68" i="133"/>
  <c r="AQ69" i="133" s="1"/>
  <c r="I67" i="11"/>
  <c r="G67" i="11"/>
  <c r="E22" i="118"/>
  <c r="CM48" i="132"/>
  <c r="M8" i="18"/>
  <c r="AA57" i="130"/>
  <c r="AA75" i="130"/>
  <c r="CK27" i="129"/>
  <c r="I8" i="43"/>
  <c r="E17" i="104"/>
  <c r="G14" i="125"/>
  <c r="G36" i="123"/>
  <c r="AA8" i="123"/>
  <c r="E11" i="98"/>
  <c r="E39" i="122"/>
  <c r="E52" i="122" s="1"/>
  <c r="E41" i="98"/>
  <c r="U34" i="50"/>
  <c r="U23" i="49"/>
  <c r="U59" i="50"/>
  <c r="U56" i="50"/>
  <c r="U16" i="49"/>
  <c r="U13" i="49"/>
  <c r="U10" i="49"/>
  <c r="U53" i="50"/>
  <c r="U36" i="50"/>
  <c r="U55" i="50"/>
  <c r="U30" i="50"/>
  <c r="U46" i="50"/>
  <c r="U35" i="50"/>
  <c r="U60" i="50"/>
  <c r="U43" i="50"/>
  <c r="U40" i="50"/>
  <c r="U57" i="50"/>
  <c r="U14" i="49"/>
  <c r="U32" i="50"/>
  <c r="U24" i="49"/>
  <c r="U22" i="50"/>
  <c r="U8" i="49"/>
  <c r="U21" i="49"/>
  <c r="U10" i="53"/>
  <c r="U28" i="53"/>
  <c r="U14" i="53"/>
  <c r="U56" i="54"/>
  <c r="U52" i="53"/>
  <c r="U22" i="53"/>
  <c r="U19" i="53"/>
  <c r="U12" i="53"/>
  <c r="U62" i="54"/>
  <c r="U44" i="54"/>
  <c r="U38" i="54"/>
  <c r="U55" i="53"/>
  <c r="U18" i="53"/>
  <c r="U34" i="53"/>
  <c r="U51" i="53"/>
  <c r="U43" i="54"/>
  <c r="U40" i="54"/>
  <c r="U37" i="54"/>
  <c r="U34" i="54"/>
  <c r="U33" i="53"/>
  <c r="U13" i="53"/>
  <c r="U48" i="54"/>
  <c r="U42" i="54"/>
  <c r="U29" i="53"/>
  <c r="U23" i="53"/>
  <c r="U20" i="53"/>
  <c r="AS17" i="99"/>
  <c r="BS17" i="83" s="1"/>
  <c r="AM22" i="146"/>
  <c r="AS37" i="99"/>
  <c r="AY43" i="99"/>
  <c r="AA15" i="144"/>
  <c r="AK20" i="144"/>
  <c r="AI23" i="144"/>
  <c r="G54" i="100"/>
  <c r="I54" i="100"/>
  <c r="AS9" i="146"/>
  <c r="BE11" i="146"/>
  <c r="AY14" i="145"/>
  <c r="K11" i="3"/>
  <c r="G519" i="1" s="1"/>
  <c r="Q11" i="92"/>
  <c r="AQ17" i="144"/>
  <c r="AC51" i="99" s="1"/>
  <c r="AO20" i="144"/>
  <c r="CW21" i="81"/>
  <c r="DA21" i="81" s="1"/>
  <c r="CW21" i="82"/>
  <c r="DA21" i="82" s="1"/>
  <c r="CG21" i="83"/>
  <c r="CG21" i="84"/>
  <c r="I19" i="92"/>
  <c r="O19" i="92"/>
  <c r="S19" i="92" s="1"/>
  <c r="FA9" i="138"/>
  <c r="FG9" i="138" s="1"/>
  <c r="FI9" i="138" s="1"/>
  <c r="DS12" i="138"/>
  <c r="E12" i="80"/>
  <c r="E12" i="85"/>
  <c r="U14" i="99"/>
  <c r="AE14" i="83" s="1"/>
  <c r="AS22" i="146"/>
  <c r="AG35" i="99"/>
  <c r="AK9" i="144"/>
  <c r="Q43" i="99" s="1"/>
  <c r="AI12" i="144"/>
  <c r="AA50" i="99"/>
  <c r="AQ20" i="144"/>
  <c r="AC54" i="99" s="1"/>
  <c r="AO23" i="144"/>
  <c r="EM23" i="138"/>
  <c r="G42" i="100"/>
  <c r="G23" i="100"/>
  <c r="G31" i="100"/>
  <c r="Q18" i="15"/>
  <c r="Q28" i="15"/>
  <c r="O58" i="147"/>
  <c r="AS9" i="99"/>
  <c r="BS9" i="83" s="1"/>
  <c r="AM14" i="146"/>
  <c r="AY16" i="146"/>
  <c r="BE30" i="99"/>
  <c r="AS19" i="145"/>
  <c r="AY20" i="145"/>
  <c r="BE21" i="145"/>
  <c r="AO25" i="145"/>
  <c r="AS25" i="145" s="1"/>
  <c r="BA8" i="144"/>
  <c r="AK12" i="144"/>
  <c r="Q46" i="99" s="1"/>
  <c r="I14" i="144"/>
  <c r="I51" i="99"/>
  <c r="AY55" i="99"/>
  <c r="AO26" i="144"/>
  <c r="AI8" i="142"/>
  <c r="E8" i="91" s="1"/>
  <c r="K31" i="100"/>
  <c r="K23" i="100"/>
  <c r="K42" i="100"/>
  <c r="S18" i="147"/>
  <c r="I14" i="63"/>
  <c r="J17" i="57" s="1"/>
  <c r="I14" i="61"/>
  <c r="J19" i="57" s="1"/>
  <c r="I14" i="62"/>
  <c r="J18" i="57" s="1"/>
  <c r="E17" i="93"/>
  <c r="S58" i="147"/>
  <c r="E11" i="80"/>
  <c r="I11" i="80" s="1"/>
  <c r="E11" i="85"/>
  <c r="Q11" i="79" s="1"/>
  <c r="AM20" i="146"/>
  <c r="AS21" i="146"/>
  <c r="AY22" i="146"/>
  <c r="BE23" i="146"/>
  <c r="AM24" i="145"/>
  <c r="AQ9" i="144"/>
  <c r="AC43" i="99" s="1"/>
  <c r="O11" i="144"/>
  <c r="BC11" i="144"/>
  <c r="BA45" i="99" s="1"/>
  <c r="AO12" i="144"/>
  <c r="AA13" i="144"/>
  <c r="BA14" i="144"/>
  <c r="AK18" i="144"/>
  <c r="Q52" i="99" s="1"/>
  <c r="I20" i="144"/>
  <c r="AW20" i="144"/>
  <c r="AO54" i="99" s="1"/>
  <c r="AI21" i="144"/>
  <c r="U22" i="144"/>
  <c r="AU23" i="144"/>
  <c r="AG24" i="144"/>
  <c r="S25" i="144"/>
  <c r="W59" i="99" s="1"/>
  <c r="AA59" i="99" s="1"/>
  <c r="AM12" i="143"/>
  <c r="E11" i="82"/>
  <c r="I11" i="82" s="1"/>
  <c r="E11" i="81"/>
  <c r="I11" i="81" s="1"/>
  <c r="E11" i="83"/>
  <c r="E11" i="84"/>
  <c r="AO23" i="143"/>
  <c r="AM8" i="142"/>
  <c r="E8" i="89" s="1"/>
  <c r="O9" i="92"/>
  <c r="S9" i="92" s="1"/>
  <c r="I9" i="92"/>
  <c r="AK17" i="142"/>
  <c r="I15" i="92"/>
  <c r="AK27" i="142"/>
  <c r="E21" i="90" s="1"/>
  <c r="FC8" i="138"/>
  <c r="DU9" i="138"/>
  <c r="DU10" i="138"/>
  <c r="DU12" i="138"/>
  <c r="FC18" i="138"/>
  <c r="DU19" i="138"/>
  <c r="DU20" i="138"/>
  <c r="DU22" i="138"/>
  <c r="M8" i="17"/>
  <c r="AA67" i="130"/>
  <c r="M8" i="13"/>
  <c r="AA85" i="130"/>
  <c r="CK10" i="129"/>
  <c r="G8" i="50"/>
  <c r="AA13" i="128"/>
  <c r="E13" i="104" s="1"/>
  <c r="I8" i="42"/>
  <c r="E18" i="104"/>
  <c r="G21" i="116"/>
  <c r="E55" i="98" s="1"/>
  <c r="G31" i="116"/>
  <c r="E65" i="98" s="1"/>
  <c r="E79" i="116"/>
  <c r="G79" i="116" s="1"/>
  <c r="E79" i="98" s="1"/>
  <c r="M28" i="102"/>
  <c r="E15" i="107"/>
  <c r="E14" i="107"/>
  <c r="I14" i="69"/>
  <c r="J11" i="57" s="1"/>
  <c r="AY22" i="52"/>
  <c r="AY39" i="52"/>
  <c r="I14" i="65"/>
  <c r="J15" i="57" s="1"/>
  <c r="I14" i="70"/>
  <c r="J10" i="57" s="1"/>
  <c r="I14" i="66"/>
  <c r="J14" i="57" s="1"/>
  <c r="E12" i="86"/>
  <c r="M15" i="100"/>
  <c r="AG16" i="99"/>
  <c r="AY16" i="83" s="1"/>
  <c r="AY8" i="145"/>
  <c r="AG36" i="99"/>
  <c r="AQ11" i="144"/>
  <c r="AC45" i="99" s="1"/>
  <c r="AG45" i="99" s="1"/>
  <c r="Q11" i="90" s="1"/>
  <c r="O13" i="144"/>
  <c r="BA16" i="144"/>
  <c r="AW22" i="144"/>
  <c r="AO56" i="99" s="1"/>
  <c r="AS56" i="99" s="1"/>
  <c r="BY8" i="81"/>
  <c r="CC8" i="81" s="1"/>
  <c r="BY8" i="82"/>
  <c r="CC8" i="82" s="1"/>
  <c r="BM8" i="84"/>
  <c r="BM8" i="83"/>
  <c r="E15" i="81"/>
  <c r="I15" i="81" s="1"/>
  <c r="E15" i="83"/>
  <c r="E15" i="84"/>
  <c r="E15" i="82"/>
  <c r="I15" i="82" s="1"/>
  <c r="AM8" i="146"/>
  <c r="AM12" i="145"/>
  <c r="BC19" i="144"/>
  <c r="BA53" i="99" s="1"/>
  <c r="AA21" i="144"/>
  <c r="AK26" i="144"/>
  <c r="Q60" i="99" s="1"/>
  <c r="I17" i="89"/>
  <c r="Q42" i="27"/>
  <c r="S42" i="27" s="1"/>
  <c r="Q31" i="27"/>
  <c r="S31" i="27" s="1"/>
  <c r="Q16" i="27"/>
  <c r="S16" i="27" s="1"/>
  <c r="Q34" i="27"/>
  <c r="S34" i="27" s="1"/>
  <c r="Q30" i="27"/>
  <c r="S30" i="27" s="1"/>
  <c r="AS16" i="99"/>
  <c r="BS16" i="83" s="1"/>
  <c r="AM21" i="146"/>
  <c r="AS36" i="99"/>
  <c r="AW11" i="144"/>
  <c r="AO45" i="99" s="1"/>
  <c r="U13" i="144"/>
  <c r="O22" i="144"/>
  <c r="BA25" i="144"/>
  <c r="M31" i="100"/>
  <c r="M23" i="100"/>
  <c r="M42" i="100"/>
  <c r="E25" i="86"/>
  <c r="O40" i="147"/>
  <c r="I11" i="64" s="1"/>
  <c r="G16" i="57" s="1"/>
  <c r="U13" i="80"/>
  <c r="U13" i="85"/>
  <c r="AI13" i="79" s="1"/>
  <c r="M13" i="47" s="1"/>
  <c r="AK14" i="80"/>
  <c r="AO14" i="80" s="1"/>
  <c r="AK14" i="85"/>
  <c r="BA14" i="79" s="1"/>
  <c r="BA15" i="80"/>
  <c r="BE15" i="80" s="1"/>
  <c r="BA15" i="85"/>
  <c r="BS15" i="79" s="1"/>
  <c r="Q15" i="47" s="1"/>
  <c r="BQ16" i="85"/>
  <c r="CK16" i="79" s="1"/>
  <c r="AA9" i="38" s="1"/>
  <c r="BQ16" i="80"/>
  <c r="S8" i="29"/>
  <c r="AQ12" i="144"/>
  <c r="AC46" i="99" s="1"/>
  <c r="BC14" i="144"/>
  <c r="BA48" i="99" s="1"/>
  <c r="AO15" i="144"/>
  <c r="BA17" i="144"/>
  <c r="AK21" i="144"/>
  <c r="Q55" i="99" s="1"/>
  <c r="AW23" i="144"/>
  <c r="AO57" i="99" s="1"/>
  <c r="AI24" i="144"/>
  <c r="AU26" i="144"/>
  <c r="AO12" i="143"/>
  <c r="AM21" i="143"/>
  <c r="E18" i="81"/>
  <c r="I18" i="81" s="1"/>
  <c r="E18" i="83"/>
  <c r="E18" i="84"/>
  <c r="E18" i="82"/>
  <c r="I18" i="82" s="1"/>
  <c r="AO8" i="142"/>
  <c r="E8" i="88" s="1"/>
  <c r="AM17" i="142"/>
  <c r="AI25" i="142"/>
  <c r="E19" i="91" s="1"/>
  <c r="AM27" i="142"/>
  <c r="E21" i="89" s="1"/>
  <c r="I22" i="92"/>
  <c r="I72" i="141"/>
  <c r="E72" i="4" s="1"/>
  <c r="G411" i="1" s="1"/>
  <c r="DQ8" i="138"/>
  <c r="DW8" i="138" s="1"/>
  <c r="DY8" i="138" s="1"/>
  <c r="FA15" i="138"/>
  <c r="FG15" i="138" s="1"/>
  <c r="FI15" i="138" s="1"/>
  <c r="FC16" i="138"/>
  <c r="DQ18" i="138"/>
  <c r="DW18" i="138" s="1"/>
  <c r="DY18" i="138" s="1"/>
  <c r="E23" i="75"/>
  <c r="E24" i="118"/>
  <c r="M40" i="50"/>
  <c r="M8" i="16"/>
  <c r="CK23" i="129"/>
  <c r="E150" i="113"/>
  <c r="I8" i="41"/>
  <c r="E19" i="104"/>
  <c r="AA33" i="127"/>
  <c r="E18" i="117" s="1"/>
  <c r="E20" i="117" s="1"/>
  <c r="G21" i="115"/>
  <c r="G55" i="98" s="1"/>
  <c r="G31" i="115"/>
  <c r="G65" i="98" s="1"/>
  <c r="G70" i="115"/>
  <c r="G39" i="98" s="1"/>
  <c r="K16" i="122"/>
  <c r="G18" i="98" s="1"/>
  <c r="I18" i="98" s="1"/>
  <c r="I26" i="98"/>
  <c r="G41" i="98"/>
  <c r="I46" i="98"/>
  <c r="E44" i="117"/>
  <c r="G33" i="116"/>
  <c r="E67" i="98" s="1"/>
  <c r="E52" i="100"/>
  <c r="E51" i="100"/>
  <c r="G25" i="3"/>
  <c r="G923" i="1" s="1"/>
  <c r="K23" i="83"/>
  <c r="AO21" i="143"/>
  <c r="AI14" i="142"/>
  <c r="AK25" i="142"/>
  <c r="E19" i="90" s="1"/>
  <c r="AO27" i="142"/>
  <c r="E21" i="88" s="1"/>
  <c r="CM9" i="138"/>
  <c r="CO9" i="138" s="1"/>
  <c r="DC11" i="138"/>
  <c r="M12" i="92"/>
  <c r="G12" i="83"/>
  <c r="DA13" i="138"/>
  <c r="DE13" i="138" s="1"/>
  <c r="DG13" i="138" s="1"/>
  <c r="FA14" i="138"/>
  <c r="FG14" i="138" s="1"/>
  <c r="FI14" i="138" s="1"/>
  <c r="FE16" i="138"/>
  <c r="FC17" i="138"/>
  <c r="FG17" i="138" s="1"/>
  <c r="FI17" i="138" s="1"/>
  <c r="CM19" i="138"/>
  <c r="CO19" i="138" s="1"/>
  <c r="DC21" i="138"/>
  <c r="G22" i="83"/>
  <c r="M22" i="92"/>
  <c r="O22" i="92" s="1"/>
  <c r="S22" i="92" s="1"/>
  <c r="DA23" i="138"/>
  <c r="DE23" i="138" s="1"/>
  <c r="DG23" i="138" s="1"/>
  <c r="AA23" i="83" s="1"/>
  <c r="G15" i="56"/>
  <c r="E14" i="105"/>
  <c r="I14" i="105" s="1"/>
  <c r="K14" i="105" s="1"/>
  <c r="E22" i="114"/>
  <c r="E20" i="12" s="1"/>
  <c r="E20" i="77"/>
  <c r="E25" i="118"/>
  <c r="BG42" i="132"/>
  <c r="BG70" i="132"/>
  <c r="BG27" i="131" s="1"/>
  <c r="I9" i="50"/>
  <c r="G9" i="50"/>
  <c r="I8" i="40"/>
  <c r="E20" i="104"/>
  <c r="G32" i="116"/>
  <c r="E66" i="98" s="1"/>
  <c r="E83" i="116"/>
  <c r="I49" i="126"/>
  <c r="I12" i="98"/>
  <c r="K23" i="122"/>
  <c r="G26" i="98" s="1"/>
  <c r="I47" i="98"/>
  <c r="G24" i="100"/>
  <c r="G32" i="100"/>
  <c r="G43" i="100"/>
  <c r="AS34" i="99"/>
  <c r="AA48" i="99"/>
  <c r="AY50" i="99"/>
  <c r="AG52" i="99"/>
  <c r="Q18" i="90" s="1"/>
  <c r="O20" i="144"/>
  <c r="BC20" i="144"/>
  <c r="BA54" i="99" s="1"/>
  <c r="BE54" i="99" s="1"/>
  <c r="Q20" i="88" s="1"/>
  <c r="AA22" i="144"/>
  <c r="O57" i="99"/>
  <c r="BA23" i="144"/>
  <c r="E17" i="82"/>
  <c r="I17" i="82" s="1"/>
  <c r="E17" i="81"/>
  <c r="I17" i="81" s="1"/>
  <c r="E17" i="83"/>
  <c r="E17" i="84"/>
  <c r="I16" i="91"/>
  <c r="I19" i="89"/>
  <c r="EI12" i="138"/>
  <c r="EO12" i="138" s="1"/>
  <c r="EQ12" i="138" s="1"/>
  <c r="EI22" i="138"/>
  <c r="EO22" i="138" s="1"/>
  <c r="EQ22" i="138" s="1"/>
  <c r="CM51" i="134"/>
  <c r="E11" i="77" s="1"/>
  <c r="G15" i="54"/>
  <c r="G14" i="105"/>
  <c r="CM88" i="134"/>
  <c r="G42" i="50"/>
  <c r="M42" i="50" s="1"/>
  <c r="G27" i="105"/>
  <c r="I129" i="11"/>
  <c r="G129" i="11"/>
  <c r="G22" i="115"/>
  <c r="G56" i="98" s="1"/>
  <c r="E41" i="115"/>
  <c r="E50" i="115" s="1"/>
  <c r="O50" i="126"/>
  <c r="E85" i="115"/>
  <c r="E84" i="115"/>
  <c r="I19" i="98"/>
  <c r="I48" i="98"/>
  <c r="E10" i="117"/>
  <c r="E66" i="115"/>
  <c r="E67" i="115" s="1"/>
  <c r="G68" i="115" s="1"/>
  <c r="BQ9" i="80"/>
  <c r="BU9" i="80" s="1"/>
  <c r="BQ9" i="85"/>
  <c r="CK9" i="79" s="1"/>
  <c r="I9" i="144"/>
  <c r="AY14" i="146"/>
  <c r="U44" i="99"/>
  <c r="Q10" i="91" s="1"/>
  <c r="O16" i="90"/>
  <c r="I16" i="90"/>
  <c r="I19" i="88"/>
  <c r="O19" i="88"/>
  <c r="G11" i="83"/>
  <c r="M11" i="92"/>
  <c r="DQ15" i="138"/>
  <c r="M21" i="92"/>
  <c r="O21" i="92" s="1"/>
  <c r="S21" i="92" s="1"/>
  <c r="G21" i="83"/>
  <c r="Q15" i="22"/>
  <c r="Q25" i="22"/>
  <c r="Q10" i="22"/>
  <c r="Q82" i="23"/>
  <c r="Q8" i="22"/>
  <c r="Q87" i="23"/>
  <c r="Q34" i="22"/>
  <c r="Q73" i="23"/>
  <c r="Q28" i="22"/>
  <c r="Q17" i="22"/>
  <c r="Q86" i="23"/>
  <c r="Q30" i="23"/>
  <c r="Q18" i="23"/>
  <c r="Q45" i="23"/>
  <c r="Q41" i="23"/>
  <c r="Q37" i="23"/>
  <c r="Q16" i="22"/>
  <c r="Q76" i="23"/>
  <c r="Q72" i="23"/>
  <c r="Q33" i="23"/>
  <c r="Q11" i="22"/>
  <c r="Q85" i="23"/>
  <c r="Q60" i="23"/>
  <c r="Q80" i="23"/>
  <c r="Q32" i="22"/>
  <c r="Q26" i="22"/>
  <c r="Q75" i="23"/>
  <c r="Q36" i="23"/>
  <c r="Q20" i="22"/>
  <c r="Q71" i="23"/>
  <c r="Q40" i="23"/>
  <c r="Q32" i="23"/>
  <c r="Q37" i="22"/>
  <c r="Q28" i="23"/>
  <c r="Q20" i="23"/>
  <c r="Q13" i="22"/>
  <c r="Q78" i="23"/>
  <c r="Q43" i="23"/>
  <c r="Q31" i="23"/>
  <c r="Q30" i="22"/>
  <c r="Q62" i="23"/>
  <c r="Q83" i="23"/>
  <c r="Q27" i="23"/>
  <c r="Q35" i="23"/>
  <c r="Q47" i="23"/>
  <c r="Q70" i="23"/>
  <c r="G21" i="11"/>
  <c r="E12" i="102"/>
  <c r="E25" i="12"/>
  <c r="I42" i="53"/>
  <c r="E12" i="114"/>
  <c r="E19" i="12" s="1"/>
  <c r="BM67" i="52"/>
  <c r="Y67" i="52"/>
  <c r="AS67" i="52"/>
  <c r="AI67" i="52"/>
  <c r="BW67" i="52"/>
  <c r="AC67" i="52"/>
  <c r="BQ67" i="52"/>
  <c r="BC67" i="52"/>
  <c r="CG67" i="52"/>
  <c r="AM67" i="52"/>
  <c r="Q67" i="52"/>
  <c r="BG67" i="52"/>
  <c r="I43" i="50"/>
  <c r="G43" i="50"/>
  <c r="G26" i="105"/>
  <c r="E72" i="114"/>
  <c r="E8" i="115"/>
  <c r="K48" i="122"/>
  <c r="I27" i="98"/>
  <c r="G69" i="115"/>
  <c r="G38" i="98" s="1"/>
  <c r="G15" i="3"/>
  <c r="G633" i="1" s="1"/>
  <c r="K15" i="83"/>
  <c r="I10" i="65"/>
  <c r="F15" i="57" s="1"/>
  <c r="K65" i="52" s="1"/>
  <c r="M65" i="52" s="1"/>
  <c r="I10" i="69"/>
  <c r="F11" i="57" s="1"/>
  <c r="I10" i="67"/>
  <c r="F13" i="57" s="1"/>
  <c r="I10" i="68"/>
  <c r="F12" i="57" s="1"/>
  <c r="I10" i="66"/>
  <c r="F14" i="57" s="1"/>
  <c r="I10" i="70"/>
  <c r="F10" i="57" s="1"/>
  <c r="I43" i="100"/>
  <c r="I24" i="100"/>
  <c r="I32" i="100"/>
  <c r="I14" i="64"/>
  <c r="J16" i="57" s="1"/>
  <c r="AG26" i="99"/>
  <c r="I49" i="99"/>
  <c r="I12" i="60"/>
  <c r="H20" i="57" s="1"/>
  <c r="BE8" i="146"/>
  <c r="E16" i="80"/>
  <c r="E16" i="85"/>
  <c r="U18" i="99"/>
  <c r="AE18" i="83" s="1"/>
  <c r="AG19" i="99"/>
  <c r="AY19" i="83" s="1"/>
  <c r="AS20" i="99"/>
  <c r="BS20" i="83" s="1"/>
  <c r="BE21" i="99"/>
  <c r="CM21" i="83" s="1"/>
  <c r="AM9" i="145"/>
  <c r="AS10" i="145"/>
  <c r="AY11" i="145"/>
  <c r="BE12" i="145"/>
  <c r="U38" i="99"/>
  <c r="AG39" i="99"/>
  <c r="AS40" i="99"/>
  <c r="AA8" i="144"/>
  <c r="O43" i="99"/>
  <c r="BA9" i="144"/>
  <c r="AM10" i="144"/>
  <c r="AU10" i="91" s="1"/>
  <c r="AY10" i="91" s="1"/>
  <c r="AM45" i="99"/>
  <c r="AK13" i="144"/>
  <c r="I15" i="144"/>
  <c r="AW15" i="144"/>
  <c r="AO49" i="99" s="1"/>
  <c r="AI16" i="144"/>
  <c r="U17" i="144"/>
  <c r="I52" i="99"/>
  <c r="AU18" i="144"/>
  <c r="AG19" i="144"/>
  <c r="AA54" i="99"/>
  <c r="AS21" i="144"/>
  <c r="AU21" i="90" s="1"/>
  <c r="AY56" i="99"/>
  <c r="AQ24" i="144"/>
  <c r="O26" i="144"/>
  <c r="BC26" i="144"/>
  <c r="BA12" i="82"/>
  <c r="BE12" i="82" s="1"/>
  <c r="BA12" i="81"/>
  <c r="BE12" i="81" s="1"/>
  <c r="AS12" i="83"/>
  <c r="AS12" i="84"/>
  <c r="E14" i="83"/>
  <c r="I14" i="83" s="1"/>
  <c r="E14" i="84"/>
  <c r="E14" i="81"/>
  <c r="I14" i="81" s="1"/>
  <c r="E14" i="82"/>
  <c r="I14" i="82" s="1"/>
  <c r="BA20" i="81"/>
  <c r="BE20" i="81" s="1"/>
  <c r="BA20" i="82"/>
  <c r="BE20" i="82" s="1"/>
  <c r="AS20" i="83"/>
  <c r="AS20" i="84"/>
  <c r="I10" i="90"/>
  <c r="O12" i="92"/>
  <c r="I12" i="92"/>
  <c r="I15" i="91"/>
  <c r="I16" i="89"/>
  <c r="O20" i="92"/>
  <c r="I20" i="92"/>
  <c r="DS15" i="138"/>
  <c r="FA16" i="138"/>
  <c r="CM89" i="134"/>
  <c r="E14" i="119" s="1"/>
  <c r="G44" i="50"/>
  <c r="M44" i="50" s="1"/>
  <c r="G30" i="105"/>
  <c r="E16" i="113"/>
  <c r="CG26" i="129"/>
  <c r="S26" i="129"/>
  <c r="I8" i="25"/>
  <c r="E32" i="105"/>
  <c r="E32" i="104"/>
  <c r="AA35" i="124"/>
  <c r="E12" i="111" s="1"/>
  <c r="K51" i="122"/>
  <c r="E50" i="114"/>
  <c r="E21" i="12" s="1"/>
  <c r="AM19" i="146"/>
  <c r="AW9" i="144"/>
  <c r="AO43" i="99" s="1"/>
  <c r="AS43" i="99" s="1"/>
  <c r="Q9" i="89" s="1"/>
  <c r="BE15" i="146"/>
  <c r="AM16" i="145"/>
  <c r="I13" i="60"/>
  <c r="I20" i="57" s="1"/>
  <c r="AM22" i="145"/>
  <c r="U20" i="144"/>
  <c r="G16" i="56"/>
  <c r="M16" i="56" s="1"/>
  <c r="E15" i="105"/>
  <c r="M34" i="54"/>
  <c r="CM73" i="134"/>
  <c r="E8" i="111" s="1"/>
  <c r="E11" i="111" s="1"/>
  <c r="E14" i="12" s="1"/>
  <c r="BQ69" i="52"/>
  <c r="AC69" i="52"/>
  <c r="AI69" i="52"/>
  <c r="BM69" i="52"/>
  <c r="Q69" i="52"/>
  <c r="BG69" i="52"/>
  <c r="BC69" i="52"/>
  <c r="CG69" i="52"/>
  <c r="BW69" i="52"/>
  <c r="AS69" i="52"/>
  <c r="AM69" i="52"/>
  <c r="Y69" i="52"/>
  <c r="E17" i="113"/>
  <c r="CI26" i="129"/>
  <c r="CK28" i="129"/>
  <c r="I8" i="36"/>
  <c r="E24" i="104"/>
  <c r="E51" i="117"/>
  <c r="E61" i="117" s="1"/>
  <c r="AA51" i="127"/>
  <c r="G24" i="116"/>
  <c r="E58" i="98" s="1"/>
  <c r="AA49" i="125"/>
  <c r="E51" i="114" s="1"/>
  <c r="E41" i="111"/>
  <c r="E56" i="117"/>
  <c r="E15" i="110"/>
  <c r="E22" i="110"/>
  <c r="E14" i="110"/>
  <c r="G12" i="3"/>
  <c r="G546" i="1" s="1"/>
  <c r="K12" i="83"/>
  <c r="I13" i="64"/>
  <c r="I16" i="57" s="1"/>
  <c r="E10" i="85"/>
  <c r="E10" i="80"/>
  <c r="I10" i="80" s="1"/>
  <c r="AY21" i="146"/>
  <c r="AS24" i="145"/>
  <c r="K43" i="100"/>
  <c r="K24" i="100"/>
  <c r="K32" i="100"/>
  <c r="U25" i="99"/>
  <c r="AG16" i="144"/>
  <c r="O23" i="144"/>
  <c r="AA11" i="144"/>
  <c r="I18" i="144"/>
  <c r="I10" i="89"/>
  <c r="AG25" i="99"/>
  <c r="BC12" i="144"/>
  <c r="BA46" i="99" s="1"/>
  <c r="U23" i="144"/>
  <c r="G8" i="56"/>
  <c r="E8" i="105"/>
  <c r="G16" i="54"/>
  <c r="G15" i="105"/>
  <c r="BK68" i="133"/>
  <c r="BK69" i="133" s="1"/>
  <c r="BS69" i="133"/>
  <c r="BS27" i="131" s="1"/>
  <c r="AQ48" i="132"/>
  <c r="AQ70" i="132" s="1"/>
  <c r="BK69" i="132"/>
  <c r="CK8" i="129"/>
  <c r="CK11" i="129"/>
  <c r="CK14" i="129"/>
  <c r="CK17" i="129"/>
  <c r="CK20" i="129"/>
  <c r="I9" i="25"/>
  <c r="M9" i="25" s="1"/>
  <c r="E34" i="104"/>
  <c r="G34" i="115"/>
  <c r="G68" i="98" s="1"/>
  <c r="S36" i="123"/>
  <c r="E44" i="116"/>
  <c r="E45" i="116" s="1"/>
  <c r="G48" i="116" s="1"/>
  <c r="E71" i="98" s="1"/>
  <c r="E79" i="115"/>
  <c r="G79" i="115" s="1"/>
  <c r="G79" i="98" s="1"/>
  <c r="E17" i="80"/>
  <c r="E17" i="85"/>
  <c r="AS14" i="99"/>
  <c r="BS14" i="83" s="1"/>
  <c r="U11" i="144"/>
  <c r="AM12" i="146"/>
  <c r="I10" i="58"/>
  <c r="F23" i="57" s="1"/>
  <c r="E23" i="80"/>
  <c r="E23" i="85"/>
  <c r="AM42" i="99"/>
  <c r="AS18" i="144"/>
  <c r="AU18" i="90" s="1"/>
  <c r="AY18" i="90" s="1"/>
  <c r="AM18" i="146"/>
  <c r="AI19" i="144"/>
  <c r="I15" i="90"/>
  <c r="O49" i="99"/>
  <c r="AK9" i="48"/>
  <c r="AK12" i="48"/>
  <c r="I10" i="60"/>
  <c r="F20" i="57" s="1"/>
  <c r="AS19" i="99"/>
  <c r="BS19" i="83" s="1"/>
  <c r="AG38" i="99"/>
  <c r="O52" i="99"/>
  <c r="G22" i="11"/>
  <c r="M22" i="11" s="1"/>
  <c r="E14" i="102"/>
  <c r="I8" i="34"/>
  <c r="E26" i="104"/>
  <c r="I9" i="23"/>
  <c r="M9" i="23" s="1"/>
  <c r="E35" i="104"/>
  <c r="G32" i="105"/>
  <c r="I14" i="126"/>
  <c r="E9" i="116" s="1"/>
  <c r="E10" i="116" s="1"/>
  <c r="G12" i="116" s="1"/>
  <c r="E50" i="98" s="1"/>
  <c r="G25" i="116"/>
  <c r="E59" i="98" s="1"/>
  <c r="E59" i="116"/>
  <c r="G59" i="116" s="1"/>
  <c r="E57" i="116"/>
  <c r="E58" i="116" s="1"/>
  <c r="G60" i="116" s="1"/>
  <c r="E77" i="98" s="1"/>
  <c r="O49" i="126"/>
  <c r="E19" i="117"/>
  <c r="G46" i="116"/>
  <c r="E26" i="86"/>
  <c r="E27" i="86"/>
  <c r="BE15" i="99"/>
  <c r="CM15" i="83" s="1"/>
  <c r="BE22" i="146"/>
  <c r="U32" i="99"/>
  <c r="BE35" i="99"/>
  <c r="AM23" i="145"/>
  <c r="AU12" i="144"/>
  <c r="E19" i="86"/>
  <c r="E24" i="86" s="1"/>
  <c r="E9" i="93"/>
  <c r="E24" i="93" s="1"/>
  <c r="G45" i="100"/>
  <c r="G49" i="100"/>
  <c r="I11" i="60"/>
  <c r="G20" i="57" s="1"/>
  <c r="BE28" i="99"/>
  <c r="BE19" i="145"/>
  <c r="AY9" i="144"/>
  <c r="AU9" i="89" s="1"/>
  <c r="AY9" i="89" s="1"/>
  <c r="AU15" i="144"/>
  <c r="Y12" i="83"/>
  <c r="AC12" i="81"/>
  <c r="AG12" i="81" s="1"/>
  <c r="AC12" i="82"/>
  <c r="AG12" i="82" s="1"/>
  <c r="Y12" i="84"/>
  <c r="E20" i="86"/>
  <c r="I49" i="100"/>
  <c r="E10" i="93"/>
  <c r="E25" i="93" s="1"/>
  <c r="I45" i="100"/>
  <c r="G25" i="100"/>
  <c r="G33" i="100"/>
  <c r="G44" i="100"/>
  <c r="E9" i="80"/>
  <c r="I9" i="80" s="1"/>
  <c r="E9" i="85"/>
  <c r="AG12" i="99"/>
  <c r="AY12" i="83" s="1"/>
  <c r="BE21" i="146"/>
  <c r="BC9" i="144"/>
  <c r="BA43" i="99" s="1"/>
  <c r="AK16" i="144"/>
  <c r="Q50" i="99" s="1"/>
  <c r="AW18" i="144"/>
  <c r="AO52" i="99" s="1"/>
  <c r="AU21" i="144"/>
  <c r="AG22" i="144"/>
  <c r="AM16" i="143"/>
  <c r="BY20" i="81"/>
  <c r="CC20" i="81" s="1"/>
  <c r="BY20" i="82"/>
  <c r="CC20" i="82" s="1"/>
  <c r="BM20" i="83"/>
  <c r="BM20" i="84"/>
  <c r="O11" i="92"/>
  <c r="I11" i="92"/>
  <c r="EI10" i="138"/>
  <c r="EO10" i="138" s="1"/>
  <c r="EQ10" i="138" s="1"/>
  <c r="I12" i="67"/>
  <c r="H13" i="57" s="1"/>
  <c r="K44" i="52" s="1"/>
  <c r="I12" i="68"/>
  <c r="H12" i="57" s="1"/>
  <c r="E8" i="108"/>
  <c r="E10" i="108" s="1"/>
  <c r="E21" i="108" s="1"/>
  <c r="I8" i="100"/>
  <c r="Q17" i="18"/>
  <c r="S17" i="18" s="1"/>
  <c r="Q28" i="18"/>
  <c r="Q18" i="18"/>
  <c r="AY13" i="146"/>
  <c r="E22" i="80"/>
  <c r="E22" i="85"/>
  <c r="Q22" i="79" s="1"/>
  <c r="AS26" i="99"/>
  <c r="AS16" i="145"/>
  <c r="AY17" i="145"/>
  <c r="O12" i="144"/>
  <c r="BA15" i="144"/>
  <c r="AK19" i="144"/>
  <c r="Q53" i="99" s="1"/>
  <c r="AW21" i="144"/>
  <c r="AO55" i="99" s="1"/>
  <c r="I58" i="99"/>
  <c r="I18" i="92"/>
  <c r="O18" i="92"/>
  <c r="EI9" i="138"/>
  <c r="EO9" i="138" s="1"/>
  <c r="EQ9" i="138" s="1"/>
  <c r="FC13" i="138"/>
  <c r="FG13" i="138" s="1"/>
  <c r="FI13" i="138" s="1"/>
  <c r="EI19" i="138"/>
  <c r="EO19" i="138" s="1"/>
  <c r="EQ19" i="138" s="1"/>
  <c r="E20" i="108"/>
  <c r="E22" i="108"/>
  <c r="E19" i="108"/>
  <c r="U17" i="99"/>
  <c r="AE17" i="83" s="1"/>
  <c r="BE20" i="99"/>
  <c r="CM20" i="83" s="1"/>
  <c r="AS9" i="145"/>
  <c r="AY10" i="145"/>
  <c r="BE40" i="99"/>
  <c r="AA43" i="99"/>
  <c r="O15" i="144"/>
  <c r="AO16" i="144"/>
  <c r="AA17" i="144"/>
  <c r="BA18" i="144"/>
  <c r="I24" i="144"/>
  <c r="AI25" i="144"/>
  <c r="AI22" i="143"/>
  <c r="E21" i="81"/>
  <c r="I21" i="81" s="1"/>
  <c r="E21" i="83"/>
  <c r="I21" i="83" s="1"/>
  <c r="M21" i="83" s="1"/>
  <c r="E21" i="82"/>
  <c r="I21" i="82" s="1"/>
  <c r="E21" i="84"/>
  <c r="AK9" i="142"/>
  <c r="AI18" i="142"/>
  <c r="FE13" i="138"/>
  <c r="E24" i="135"/>
  <c r="G8" i="54"/>
  <c r="G8" i="105"/>
  <c r="E20" i="112"/>
  <c r="E18" i="12" s="1"/>
  <c r="AE69" i="133"/>
  <c r="AE27" i="131" s="1"/>
  <c r="E16" i="12"/>
  <c r="E17" i="117"/>
  <c r="I71" i="52"/>
  <c r="E27" i="105"/>
  <c r="I27" i="105" s="1"/>
  <c r="K27" i="105" s="1"/>
  <c r="M33" i="100"/>
  <c r="M25" i="100"/>
  <c r="M44" i="100"/>
  <c r="I14" i="67"/>
  <c r="J13" i="57" s="1"/>
  <c r="I14" i="68"/>
  <c r="J12" i="57" s="1"/>
  <c r="M8" i="100"/>
  <c r="E8" i="106"/>
  <c r="E20" i="107"/>
  <c r="E18" i="107"/>
  <c r="E22" i="107"/>
  <c r="E21" i="107"/>
  <c r="E19" i="107"/>
  <c r="S29" i="147"/>
  <c r="Q38" i="147"/>
  <c r="I34" i="100" s="1"/>
  <c r="I35" i="100" s="1"/>
  <c r="I36" i="100" s="1"/>
  <c r="E8" i="85"/>
  <c r="E8" i="80"/>
  <c r="I8" i="80" s="1"/>
  <c r="U10" i="99"/>
  <c r="AE10" i="83" s="1"/>
  <c r="AG11" i="99"/>
  <c r="AY11" i="83" s="1"/>
  <c r="AS12" i="99"/>
  <c r="BS12" i="83" s="1"/>
  <c r="BE13" i="99"/>
  <c r="CM13" i="83" s="1"/>
  <c r="AM17" i="146"/>
  <c r="AS18" i="146"/>
  <c r="AY19" i="146"/>
  <c r="BE20" i="146"/>
  <c r="U30" i="99"/>
  <c r="AG31" i="99"/>
  <c r="AS32" i="99"/>
  <c r="BE33" i="99"/>
  <c r="AM21" i="145"/>
  <c r="AS22" i="145"/>
  <c r="AY23" i="145"/>
  <c r="BE24" i="145"/>
  <c r="AS41" i="99"/>
  <c r="AI8" i="144"/>
  <c r="U9" i="144"/>
  <c r="I44" i="99"/>
  <c r="AU10" i="144"/>
  <c r="AG11" i="144"/>
  <c r="AA46" i="99"/>
  <c r="AY48" i="99"/>
  <c r="AQ16" i="144"/>
  <c r="AC50" i="99" s="1"/>
  <c r="O18" i="144"/>
  <c r="BC18" i="144"/>
  <c r="BA52" i="99" s="1"/>
  <c r="AO19" i="144"/>
  <c r="AA20" i="144"/>
  <c r="O55" i="99"/>
  <c r="BA21" i="144"/>
  <c r="AM57" i="99"/>
  <c r="AK25" i="144"/>
  <c r="Q59" i="99" s="1"/>
  <c r="AK22" i="143"/>
  <c r="AO24" i="143"/>
  <c r="I17" i="92"/>
  <c r="AO30" i="142"/>
  <c r="E22" i="88" s="1"/>
  <c r="S15" i="138"/>
  <c r="U15" i="138" s="1"/>
  <c r="I9" i="56"/>
  <c r="E9" i="105"/>
  <c r="I9" i="105" s="1"/>
  <c r="K9" i="105" s="1"/>
  <c r="E11" i="74"/>
  <c r="E15" i="102"/>
  <c r="K15" i="102" s="1"/>
  <c r="G40" i="56"/>
  <c r="I40" i="56"/>
  <c r="BW26" i="133"/>
  <c r="BW69" i="133" s="1"/>
  <c r="BW27" i="131" s="1"/>
  <c r="K68" i="133"/>
  <c r="K69" i="133" s="1"/>
  <c r="K27" i="131" s="1"/>
  <c r="I72" i="52"/>
  <c r="E26" i="105"/>
  <c r="I26" i="105" s="1"/>
  <c r="K26" i="105" s="1"/>
  <c r="AU26" i="131"/>
  <c r="AU27" i="131" s="1"/>
  <c r="BY26" i="129"/>
  <c r="I8" i="33"/>
  <c r="E27" i="104"/>
  <c r="E73" i="74"/>
  <c r="E76" i="74"/>
  <c r="E36" i="104"/>
  <c r="E44" i="104" s="1"/>
  <c r="I31" i="105"/>
  <c r="K31" i="105" s="1"/>
  <c r="O13" i="126"/>
  <c r="G25" i="115"/>
  <c r="G59" i="98" s="1"/>
  <c r="E59" i="115"/>
  <c r="E57" i="115"/>
  <c r="E58" i="115" s="1"/>
  <c r="G60" i="115" s="1"/>
  <c r="G77" i="98" s="1"/>
  <c r="I21" i="98"/>
  <c r="CG66" i="52"/>
  <c r="AS66" i="52"/>
  <c r="BQ66" i="52"/>
  <c r="Q66" i="52"/>
  <c r="BM66" i="52"/>
  <c r="BC66" i="52"/>
  <c r="AM66" i="52"/>
  <c r="BW66" i="52"/>
  <c r="AI66" i="52"/>
  <c r="AC66" i="52"/>
  <c r="Y66" i="52"/>
  <c r="BG66" i="52"/>
  <c r="M39" i="50"/>
  <c r="I131" i="11"/>
  <c r="E29" i="12"/>
  <c r="K11" i="122"/>
  <c r="G13" i="98" s="1"/>
  <c r="AA28" i="102"/>
  <c r="E27" i="101"/>
  <c r="I34" i="95"/>
  <c r="I33" i="95"/>
  <c r="I32" i="95"/>
  <c r="I31" i="95"/>
  <c r="I64" i="95"/>
  <c r="I40" i="94"/>
  <c r="I39" i="94"/>
  <c r="I65" i="95"/>
  <c r="E43" i="100"/>
  <c r="E19" i="2" s="1"/>
  <c r="G962" i="1" s="1"/>
  <c r="I8" i="99"/>
  <c r="AM19" i="99"/>
  <c r="AM30" i="99"/>
  <c r="I40" i="99"/>
  <c r="I24" i="3" s="1"/>
  <c r="G895" i="1" s="1"/>
  <c r="AY17" i="91"/>
  <c r="CM26" i="131"/>
  <c r="G35" i="124"/>
  <c r="I28" i="98"/>
  <c r="E14" i="111"/>
  <c r="E16" i="110"/>
  <c r="Y26" i="102"/>
  <c r="E44" i="115"/>
  <c r="E45" i="115" s="1"/>
  <c r="E18" i="110"/>
  <c r="E20" i="100"/>
  <c r="E32" i="100"/>
  <c r="AY13" i="92"/>
  <c r="Q30" i="102"/>
  <c r="E14" i="100"/>
  <c r="G9" i="3"/>
  <c r="G459" i="1" s="1"/>
  <c r="K9" i="83"/>
  <c r="I29" i="98"/>
  <c r="E20" i="119"/>
  <c r="E21" i="119" s="1"/>
  <c r="E23" i="119" s="1"/>
  <c r="G51" i="116"/>
  <c r="E74" i="98" s="1"/>
  <c r="E26" i="101"/>
  <c r="I17" i="98"/>
  <c r="E21" i="110"/>
  <c r="E23" i="105"/>
  <c r="U30" i="102"/>
  <c r="I11" i="101"/>
  <c r="I15" i="95" s="1"/>
  <c r="G26" i="101"/>
  <c r="I26" i="101" s="1"/>
  <c r="AY21" i="99"/>
  <c r="W30" i="102"/>
  <c r="I80" i="95"/>
  <c r="I79" i="95"/>
  <c r="E41" i="100"/>
  <c r="E19" i="100"/>
  <c r="E21" i="100"/>
  <c r="G10" i="3"/>
  <c r="G488" i="1" s="1"/>
  <c r="K10" i="83"/>
  <c r="AY16" i="92"/>
  <c r="I30" i="98"/>
  <c r="G27" i="101"/>
  <c r="G11" i="3"/>
  <c r="G517" i="1" s="1"/>
  <c r="K11" i="83"/>
  <c r="I14" i="99"/>
  <c r="O38" i="99"/>
  <c r="E21" i="105"/>
  <c r="G13" i="3"/>
  <c r="G575" i="1" s="1"/>
  <c r="K13" i="83"/>
  <c r="I68" i="11"/>
  <c r="G68" i="11"/>
  <c r="I78" i="52"/>
  <c r="I79" i="52" s="1"/>
  <c r="CE76" i="52"/>
  <c r="G98" i="52"/>
  <c r="BK76" i="52"/>
  <c r="AQ76" i="52"/>
  <c r="AG76" i="52"/>
  <c r="AG79" i="52" s="1"/>
  <c r="BU78" i="52"/>
  <c r="G76" i="52"/>
  <c r="G79" i="52" s="1"/>
  <c r="W76" i="52"/>
  <c r="M76" i="52"/>
  <c r="AG78" i="52"/>
  <c r="BU76" i="52"/>
  <c r="M8" i="39"/>
  <c r="E46" i="115"/>
  <c r="AC28" i="102"/>
  <c r="U26" i="102"/>
  <c r="E22" i="100"/>
  <c r="E46" i="100"/>
  <c r="I18" i="99"/>
  <c r="G20" i="3"/>
  <c r="G778" i="1" s="1"/>
  <c r="K20" i="83"/>
  <c r="M49" i="50"/>
  <c r="I122" i="11"/>
  <c r="G122" i="11"/>
  <c r="K14" i="128"/>
  <c r="K50" i="128" s="1"/>
  <c r="M8" i="38"/>
  <c r="G28" i="115"/>
  <c r="G62" i="98" s="1"/>
  <c r="E31" i="100"/>
  <c r="G24" i="3"/>
  <c r="G894" i="1" s="1"/>
  <c r="K22" i="83"/>
  <c r="M8" i="37"/>
  <c r="E22" i="104"/>
  <c r="I17" i="95"/>
  <c r="I19" i="95"/>
  <c r="G16" i="3"/>
  <c r="G662" i="1" s="1"/>
  <c r="K16" i="83"/>
  <c r="G17" i="3"/>
  <c r="G691" i="1" s="1"/>
  <c r="K17" i="83"/>
  <c r="G21" i="3"/>
  <c r="G807" i="1" s="1"/>
  <c r="K21" i="83"/>
  <c r="O31" i="99"/>
  <c r="E13" i="102"/>
  <c r="AC13" i="102" s="1"/>
  <c r="AC30" i="102" s="1"/>
  <c r="O28" i="102"/>
  <c r="G19" i="3"/>
  <c r="G749" i="1" s="1"/>
  <c r="K19" i="83"/>
  <c r="AA32" i="99"/>
  <c r="AA33" i="99"/>
  <c r="AA37" i="99"/>
  <c r="I76" i="95"/>
  <c r="I77" i="95"/>
  <c r="AM9" i="99"/>
  <c r="AM35" i="99"/>
  <c r="I31" i="98"/>
  <c r="O30" i="102"/>
  <c r="I20" i="98"/>
  <c r="I62" i="95"/>
  <c r="I37" i="94"/>
  <c r="E30" i="100"/>
  <c r="AA17" i="99"/>
  <c r="AG26" i="51"/>
  <c r="AG29" i="51"/>
  <c r="O87" i="52"/>
  <c r="U87" i="52" s="1"/>
  <c r="O71" i="52"/>
  <c r="U71" i="52" s="1"/>
  <c r="O17" i="51"/>
  <c r="U17" i="51" s="1"/>
  <c r="AK90" i="52"/>
  <c r="AK94" i="52"/>
  <c r="O11" i="51"/>
  <c r="U11" i="51" s="1"/>
  <c r="AG9" i="51"/>
  <c r="O49" i="52"/>
  <c r="U49" i="52" s="1"/>
  <c r="O25" i="52"/>
  <c r="U25" i="52" s="1"/>
  <c r="O21" i="51"/>
  <c r="U21" i="51" s="1"/>
  <c r="AK71" i="52"/>
  <c r="O94" i="52"/>
  <c r="U94" i="52" s="1"/>
  <c r="AK87" i="52"/>
  <c r="O29" i="51"/>
  <c r="U29" i="51" s="1"/>
  <c r="AK91" i="52"/>
  <c r="O9" i="51"/>
  <c r="U9" i="51" s="1"/>
  <c r="O25" i="51"/>
  <c r="U25" i="51" s="1"/>
  <c r="AK51" i="52"/>
  <c r="AK15" i="52"/>
  <c r="O29" i="52"/>
  <c r="U29" i="52" s="1"/>
  <c r="AK46" i="52"/>
  <c r="O16" i="51"/>
  <c r="U16" i="51" s="1"/>
  <c r="AK72" i="52"/>
  <c r="O50" i="52"/>
  <c r="U50" i="52" s="1"/>
  <c r="AK35" i="52"/>
  <c r="AK31" i="52"/>
  <c r="O31" i="52"/>
  <c r="U31" i="52" s="1"/>
  <c r="O35" i="52"/>
  <c r="U35" i="52" s="1"/>
  <c r="AK25" i="52"/>
  <c r="AK29" i="52"/>
  <c r="O48" i="52"/>
  <c r="U48" i="52" s="1"/>
  <c r="AK27" i="52"/>
  <c r="AK49" i="52"/>
  <c r="W28" i="102"/>
  <c r="Y30" i="102"/>
  <c r="E12" i="100"/>
  <c r="G47" i="116"/>
  <c r="E70" i="98" s="1"/>
  <c r="I23" i="101"/>
  <c r="I75" i="95" s="1"/>
  <c r="E25" i="100"/>
  <c r="E17" i="2" s="1"/>
  <c r="G960" i="1" s="1"/>
  <c r="E44" i="100"/>
  <c r="E20" i="2" s="1"/>
  <c r="G963" i="1" s="1"/>
  <c r="I10" i="98"/>
  <c r="I34" i="98"/>
  <c r="G45" i="98"/>
  <c r="I16" i="101"/>
  <c r="I22" i="95" s="1"/>
  <c r="I31" i="101"/>
  <c r="I63" i="95"/>
  <c r="I38" i="94"/>
  <c r="I17" i="17"/>
  <c r="G25" i="105"/>
  <c r="I36" i="56"/>
  <c r="G36" i="56"/>
  <c r="M8" i="30"/>
  <c r="I13" i="98"/>
  <c r="AY32" i="99"/>
  <c r="AY33" i="99"/>
  <c r="AY38" i="99"/>
  <c r="G14" i="77"/>
  <c r="I14" i="77" s="1"/>
  <c r="G17" i="77"/>
  <c r="I17" i="77" s="1"/>
  <c r="G16" i="77"/>
  <c r="I16" i="77" s="1"/>
  <c r="G13" i="77"/>
  <c r="I13" i="77" s="1"/>
  <c r="G12" i="77"/>
  <c r="I12" i="77" s="1"/>
  <c r="G15" i="77"/>
  <c r="I15" i="77" s="1"/>
  <c r="G10" i="77"/>
  <c r="I10" i="77" s="1"/>
  <c r="G11" i="77"/>
  <c r="I11" i="77" s="1"/>
  <c r="K15" i="77"/>
  <c r="M15" i="77" s="1"/>
  <c r="K16" i="77"/>
  <c r="M16" i="77" s="1"/>
  <c r="K14" i="77"/>
  <c r="M14" i="77" s="1"/>
  <c r="K10" i="77"/>
  <c r="M10" i="77" s="1"/>
  <c r="K13" i="77"/>
  <c r="M13" i="77" s="1"/>
  <c r="K17" i="77"/>
  <c r="M17" i="77" s="1"/>
  <c r="K12" i="77"/>
  <c r="M12" i="77" s="1"/>
  <c r="K11" i="77"/>
  <c r="M11" i="77" s="1"/>
  <c r="I25" i="98"/>
  <c r="BM68" i="52"/>
  <c r="BQ68" i="52"/>
  <c r="AS68" i="52"/>
  <c r="CG68" i="52"/>
  <c r="Y68" i="52"/>
  <c r="BW68" i="52"/>
  <c r="BG68" i="52"/>
  <c r="AM68" i="52"/>
  <c r="AI68" i="52"/>
  <c r="AC68" i="52"/>
  <c r="Q68" i="52"/>
  <c r="BC68" i="52"/>
  <c r="M8" i="15"/>
  <c r="I15" i="14"/>
  <c r="M8" i="14"/>
  <c r="M15" i="14" s="1"/>
  <c r="E30" i="10" s="1"/>
  <c r="M8" i="52"/>
  <c r="M8" i="45"/>
  <c r="AY20" i="99"/>
  <c r="AA40" i="99"/>
  <c r="M83" i="52"/>
  <c r="M8" i="35"/>
  <c r="M8" i="23"/>
  <c r="I21" i="101"/>
  <c r="AA9" i="99"/>
  <c r="O15" i="99"/>
  <c r="AA35" i="99"/>
  <c r="G26" i="102"/>
  <c r="AM34" i="99"/>
  <c r="AM40" i="99"/>
  <c r="AA26" i="102"/>
  <c r="I24" i="99"/>
  <c r="I8" i="3" s="1"/>
  <c r="G431" i="1" s="1"/>
  <c r="G20" i="85"/>
  <c r="I20" i="85" s="1"/>
  <c r="K20" i="85" s="1"/>
  <c r="M20" i="85" s="1"/>
  <c r="O20" i="85" s="1"/>
  <c r="Q20" i="85" s="1"/>
  <c r="G15" i="85"/>
  <c r="I15" i="85" s="1"/>
  <c r="K15" i="85" s="1"/>
  <c r="M15" i="85" s="1"/>
  <c r="O15" i="85" s="1"/>
  <c r="Q15" i="85" s="1"/>
  <c r="G18" i="85"/>
  <c r="I18" i="85" s="1"/>
  <c r="K18" i="85" s="1"/>
  <c r="M18" i="85" s="1"/>
  <c r="O18" i="85" s="1"/>
  <c r="Q18" i="85" s="1"/>
  <c r="G11" i="85"/>
  <c r="I11" i="85" s="1"/>
  <c r="K11" i="85" s="1"/>
  <c r="M11" i="85" s="1"/>
  <c r="O11" i="85" s="1"/>
  <c r="Q11" i="85" s="1"/>
  <c r="G21" i="85"/>
  <c r="I21" i="85" s="1"/>
  <c r="K21" i="85" s="1"/>
  <c r="M21" i="85" s="1"/>
  <c r="O21" i="85" s="1"/>
  <c r="Q21" i="85" s="1"/>
  <c r="G19" i="85"/>
  <c r="I19" i="85" s="1"/>
  <c r="K19" i="85" s="1"/>
  <c r="M19" i="85" s="1"/>
  <c r="O19" i="85" s="1"/>
  <c r="Q19" i="85" s="1"/>
  <c r="I18" i="80"/>
  <c r="I17" i="80"/>
  <c r="I16" i="80"/>
  <c r="I19" i="80"/>
  <c r="AQ19" i="56"/>
  <c r="Y23" i="80"/>
  <c r="I20" i="80"/>
  <c r="AO17" i="80"/>
  <c r="I22" i="80"/>
  <c r="U28" i="56"/>
  <c r="BU16" i="80"/>
  <c r="U29" i="56"/>
  <c r="BE8" i="80"/>
  <c r="Y13" i="80"/>
  <c r="K10" i="56"/>
  <c r="U10" i="56"/>
  <c r="I12" i="80"/>
  <c r="AY21" i="90"/>
  <c r="I23" i="80"/>
  <c r="U26" i="53"/>
  <c r="U13" i="56"/>
  <c r="U42" i="56"/>
  <c r="K54" i="56"/>
  <c r="U14" i="55"/>
  <c r="U22" i="55"/>
  <c r="U39" i="55"/>
  <c r="U52" i="55"/>
  <c r="O45" i="52"/>
  <c r="U45" i="52" s="1"/>
  <c r="AK45" i="52"/>
  <c r="K45" i="52"/>
  <c r="AM58" i="55"/>
  <c r="M15" i="8" s="1"/>
  <c r="U26" i="56"/>
  <c r="U34" i="55"/>
  <c r="K45" i="56"/>
  <c r="U9" i="55"/>
  <c r="U31" i="54"/>
  <c r="U51" i="54"/>
  <c r="U9" i="56"/>
  <c r="U12" i="55"/>
  <c r="U25" i="55"/>
  <c r="K23" i="56"/>
  <c r="U23" i="56"/>
  <c r="U43" i="56"/>
  <c r="K10" i="54"/>
  <c r="K26" i="56"/>
  <c r="U62" i="56"/>
  <c r="U20" i="55"/>
  <c r="Y16" i="80"/>
  <c r="U16" i="56"/>
  <c r="U34" i="56"/>
  <c r="U31" i="56"/>
  <c r="U53" i="55"/>
  <c r="U44" i="55"/>
  <c r="U45" i="54"/>
  <c r="K59" i="56"/>
  <c r="K25" i="54"/>
  <c r="K39" i="50"/>
  <c r="K50" i="50"/>
  <c r="M50" i="50" s="1"/>
  <c r="K46" i="50"/>
  <c r="M46" i="50" s="1"/>
  <c r="K45" i="50"/>
  <c r="M45" i="50" s="1"/>
  <c r="K14" i="56"/>
  <c r="M14" i="56" s="1"/>
  <c r="K37" i="56"/>
  <c r="U47" i="56"/>
  <c r="U47" i="55"/>
  <c r="U31" i="53"/>
  <c r="U50" i="56"/>
  <c r="U30" i="55"/>
  <c r="U48" i="55"/>
  <c r="K12" i="56"/>
  <c r="M12" i="56" s="1"/>
  <c r="U60" i="56"/>
  <c r="U46" i="53"/>
  <c r="U35" i="56"/>
  <c r="U36" i="55"/>
  <c r="AG19" i="56"/>
  <c r="U21" i="55"/>
  <c r="AE58" i="55"/>
  <c r="M11" i="8" s="1"/>
  <c r="U39" i="53"/>
  <c r="U14" i="56"/>
  <c r="U44" i="56"/>
  <c r="U54" i="56"/>
  <c r="U32" i="53"/>
  <c r="U48" i="56"/>
  <c r="K21" i="54"/>
  <c r="K32" i="54"/>
  <c r="U57" i="54"/>
  <c r="U15" i="53"/>
  <c r="U21" i="53"/>
  <c r="U13" i="55"/>
  <c r="U27" i="54"/>
  <c r="U16" i="53"/>
  <c r="U27" i="53"/>
  <c r="U44" i="53"/>
  <c r="K61" i="56"/>
  <c r="U61" i="53"/>
  <c r="AK33" i="52"/>
  <c r="O33" i="52"/>
  <c r="U33" i="52" s="1"/>
  <c r="K33" i="52"/>
  <c r="K32" i="56"/>
  <c r="M32" i="56" s="1"/>
  <c r="U61" i="56"/>
  <c r="U45" i="55"/>
  <c r="K22" i="54"/>
  <c r="U11" i="53"/>
  <c r="K14" i="52"/>
  <c r="K22" i="56"/>
  <c r="U32" i="56"/>
  <c r="U24" i="55"/>
  <c r="K33" i="54"/>
  <c r="U17" i="53"/>
  <c r="U32" i="55"/>
  <c r="U46" i="55"/>
  <c r="U37" i="56"/>
  <c r="U40" i="56"/>
  <c r="K28" i="54"/>
  <c r="K34" i="54"/>
  <c r="U59" i="54"/>
  <c r="K59" i="54"/>
  <c r="O43" i="52"/>
  <c r="U43" i="52" s="1"/>
  <c r="K43" i="52"/>
  <c r="AK43" i="52"/>
  <c r="U50" i="55"/>
  <c r="K60" i="56"/>
  <c r="U54" i="55"/>
  <c r="U60" i="54"/>
  <c r="U57" i="53"/>
  <c r="U57" i="56"/>
  <c r="U47" i="54"/>
  <c r="U45" i="56"/>
  <c r="U40" i="55"/>
  <c r="U24" i="53"/>
  <c r="U47" i="53"/>
  <c r="K34" i="56"/>
  <c r="M34" i="56" s="1"/>
  <c r="U58" i="56"/>
  <c r="U58" i="53"/>
  <c r="K23" i="52"/>
  <c r="U61" i="54"/>
  <c r="K16" i="56"/>
  <c r="U42" i="55"/>
  <c r="U8" i="55"/>
  <c r="U35" i="55"/>
  <c r="U14" i="54"/>
  <c r="K27" i="52"/>
  <c r="K30" i="56"/>
  <c r="K44" i="56"/>
  <c r="M44" i="56" s="1"/>
  <c r="U27" i="55"/>
  <c r="U29" i="55"/>
  <c r="U43" i="55"/>
  <c r="K14" i="54"/>
  <c r="M14" i="54" s="1"/>
  <c r="U9" i="53"/>
  <c r="U36" i="53"/>
  <c r="U25" i="56"/>
  <c r="U31" i="55"/>
  <c r="K37" i="54"/>
  <c r="U30" i="53"/>
  <c r="U40" i="53"/>
  <c r="AY19" i="52"/>
  <c r="U23" i="55"/>
  <c r="K23" i="54"/>
  <c r="U48" i="53"/>
  <c r="U54" i="53"/>
  <c r="K93" i="52"/>
  <c r="K58" i="50"/>
  <c r="AG98" i="52"/>
  <c r="E12" i="8" s="1"/>
  <c r="U38" i="56"/>
  <c r="K42" i="56"/>
  <c r="U39" i="54"/>
  <c r="U50" i="53"/>
  <c r="AY32" i="52"/>
  <c r="AK48" i="52"/>
  <c r="O47" i="52"/>
  <c r="U47" i="52" s="1"/>
  <c r="K47" i="52"/>
  <c r="AK47" i="52"/>
  <c r="U52" i="54"/>
  <c r="U54" i="54"/>
  <c r="K57" i="54"/>
  <c r="AY10" i="52"/>
  <c r="K32" i="52"/>
  <c r="AY53" i="52"/>
  <c r="K49" i="56"/>
  <c r="K28" i="52"/>
  <c r="U38" i="55"/>
  <c r="K40" i="54"/>
  <c r="M40" i="54" s="1"/>
  <c r="U8" i="53"/>
  <c r="U25" i="53"/>
  <c r="U45" i="53"/>
  <c r="K43" i="54"/>
  <c r="U35" i="54"/>
  <c r="U41" i="54"/>
  <c r="K61" i="54"/>
  <c r="O27" i="52"/>
  <c r="U27" i="52" s="1"/>
  <c r="K58" i="52"/>
  <c r="U55" i="54"/>
  <c r="U35" i="53"/>
  <c r="U56" i="53"/>
  <c r="O23" i="52"/>
  <c r="U23" i="52" s="1"/>
  <c r="AK23" i="52"/>
  <c r="K46" i="52"/>
  <c r="K70" i="52"/>
  <c r="M70" i="52" s="1"/>
  <c r="BU98" i="52"/>
  <c r="E20" i="8" s="1"/>
  <c r="U38" i="53"/>
  <c r="K9" i="52"/>
  <c r="M9" i="52" s="1"/>
  <c r="K15" i="52"/>
  <c r="K34" i="52"/>
  <c r="K15" i="54"/>
  <c r="K41" i="54"/>
  <c r="U53" i="53"/>
  <c r="K8" i="52"/>
  <c r="U36" i="54"/>
  <c r="U42" i="53"/>
  <c r="K31" i="52"/>
  <c r="BK31" i="51"/>
  <c r="M20" i="8" s="1"/>
  <c r="M22" i="8" s="1"/>
  <c r="AY64" i="52"/>
  <c r="K88" i="52"/>
  <c r="K92" i="52"/>
  <c r="O92" i="52"/>
  <c r="U92" i="52" s="1"/>
  <c r="K39" i="52"/>
  <c r="U59" i="53"/>
  <c r="K12" i="52"/>
  <c r="AK50" i="52"/>
  <c r="K62" i="52"/>
  <c r="O26" i="51"/>
  <c r="U26" i="51" s="1"/>
  <c r="U46" i="54"/>
  <c r="O15" i="52"/>
  <c r="U15" i="52" s="1"/>
  <c r="AY12" i="52"/>
  <c r="O46" i="52"/>
  <c r="U46" i="52" s="1"/>
  <c r="AY55" i="52"/>
  <c r="K73" i="52"/>
  <c r="K56" i="54"/>
  <c r="AY14" i="52"/>
  <c r="K26" i="52"/>
  <c r="K48" i="52"/>
  <c r="AS18" i="51"/>
  <c r="O91" i="52"/>
  <c r="U91" i="52" s="1"/>
  <c r="K89" i="52"/>
  <c r="K19" i="48"/>
  <c r="AY28" i="52"/>
  <c r="O51" i="52"/>
  <c r="U51" i="52" s="1"/>
  <c r="AY56" i="52"/>
  <c r="O95" i="52"/>
  <c r="U95" i="52" s="1"/>
  <c r="K83" i="52"/>
  <c r="AK92" i="52"/>
  <c r="K39" i="54"/>
  <c r="U37" i="53"/>
  <c r="U49" i="53"/>
  <c r="BC24" i="51"/>
  <c r="I18" i="8" s="1"/>
  <c r="K16" i="54"/>
  <c r="K29" i="54"/>
  <c r="U58" i="54"/>
  <c r="U21" i="50"/>
  <c r="AG25" i="51"/>
  <c r="K44" i="50"/>
  <c r="U61" i="50"/>
  <c r="U22" i="49"/>
  <c r="AK13" i="48"/>
  <c r="AG8" i="51"/>
  <c r="AG28" i="51"/>
  <c r="O28" i="51"/>
  <c r="U28" i="51" s="1"/>
  <c r="AK93" i="52"/>
  <c r="O93" i="52"/>
  <c r="U93" i="52" s="1"/>
  <c r="K28" i="50"/>
  <c r="U28" i="50"/>
  <c r="K62" i="50"/>
  <c r="U9" i="49"/>
  <c r="AK10" i="48"/>
  <c r="AC16" i="48"/>
  <c r="AC24" i="48"/>
  <c r="AE24" i="51"/>
  <c r="I12" i="8" s="1"/>
  <c r="I14" i="8" s="1"/>
  <c r="O20" i="51"/>
  <c r="U20" i="51" s="1"/>
  <c r="AG20" i="51"/>
  <c r="U45" i="50"/>
  <c r="O72" i="52"/>
  <c r="U72" i="52" s="1"/>
  <c r="AK95" i="52"/>
  <c r="U29" i="50"/>
  <c r="AK89" i="52"/>
  <c r="U12" i="50"/>
  <c r="U17" i="50"/>
  <c r="U23" i="50"/>
  <c r="K29" i="50"/>
  <c r="AC20" i="48"/>
  <c r="O73" i="52"/>
  <c r="U73" i="52" s="1"/>
  <c r="BC77" i="52"/>
  <c r="AS77" i="52"/>
  <c r="K85" i="52"/>
  <c r="M85" i="52" s="1"/>
  <c r="K17" i="50"/>
  <c r="U47" i="50"/>
  <c r="U65" i="50"/>
  <c r="AM29" i="48"/>
  <c r="E25" i="8" s="1"/>
  <c r="AC21" i="48"/>
  <c r="AY40" i="52"/>
  <c r="O10" i="51"/>
  <c r="U10" i="51" s="1"/>
  <c r="AG10" i="51"/>
  <c r="U8" i="50"/>
  <c r="K38" i="50"/>
  <c r="M38" i="50" s="1"/>
  <c r="BW77" i="52"/>
  <c r="U17" i="49"/>
  <c r="K81" i="52"/>
  <c r="M81" i="52" s="1"/>
  <c r="AG14" i="51"/>
  <c r="O14" i="51"/>
  <c r="U14" i="51" s="1"/>
  <c r="AS27" i="51"/>
  <c r="K18" i="50"/>
  <c r="K11" i="48"/>
  <c r="W29" i="48"/>
  <c r="E24" i="8" s="1"/>
  <c r="K25" i="46"/>
  <c r="Y77" i="52"/>
  <c r="U48" i="50"/>
  <c r="AC18" i="48"/>
  <c r="O15" i="51"/>
  <c r="U15" i="51" s="1"/>
  <c r="BC31" i="51"/>
  <c r="M18" i="8" s="1"/>
  <c r="U25" i="50"/>
  <c r="K9" i="50"/>
  <c r="K49" i="50"/>
  <c r="U58" i="50"/>
  <c r="U19" i="49"/>
  <c r="AK8" i="48"/>
  <c r="K61" i="52"/>
  <c r="AI77" i="52"/>
  <c r="O90" i="52"/>
  <c r="U90" i="52" s="1"/>
  <c r="AG17" i="51"/>
  <c r="K32" i="50"/>
  <c r="K41" i="50"/>
  <c r="M41" i="50" s="1"/>
  <c r="AE28" i="48"/>
  <c r="E23" i="8" s="1"/>
  <c r="K27" i="46"/>
  <c r="K86" i="52"/>
  <c r="AG15" i="51"/>
  <c r="U20" i="50"/>
  <c r="AK73" i="52"/>
  <c r="K33" i="50"/>
  <c r="K42" i="50"/>
  <c r="U42" i="50"/>
  <c r="K13" i="46"/>
  <c r="O89" i="52"/>
  <c r="U89" i="52" s="1"/>
  <c r="O8" i="51"/>
  <c r="U8" i="51" s="1"/>
  <c r="K51" i="50"/>
  <c r="M51" i="50" s="1"/>
  <c r="U18" i="50"/>
  <c r="K21" i="50"/>
  <c r="K48" i="50"/>
  <c r="M48" i="50" s="1"/>
  <c r="K16" i="48"/>
  <c r="K10" i="46"/>
  <c r="AA10" i="45"/>
  <c r="U51" i="50"/>
  <c r="K32" i="44"/>
  <c r="AC15" i="48"/>
  <c r="AC19" i="48"/>
  <c r="AC26" i="48"/>
  <c r="K54" i="50"/>
  <c r="U12" i="49"/>
  <c r="U15" i="49"/>
  <c r="K24" i="48"/>
  <c r="K16" i="50"/>
  <c r="AC23" i="48"/>
  <c r="U9" i="50"/>
  <c r="U19" i="50"/>
  <c r="K40" i="50"/>
  <c r="U63" i="50"/>
  <c r="K13" i="48"/>
  <c r="U33" i="50"/>
  <c r="K43" i="50"/>
  <c r="K61" i="50" s="1"/>
  <c r="K15" i="45"/>
  <c r="K25" i="45"/>
  <c r="AE31" i="51"/>
  <c r="M12" i="8" s="1"/>
  <c r="U41" i="50"/>
  <c r="K16" i="44"/>
  <c r="AG21" i="51"/>
  <c r="K22" i="50"/>
  <c r="U44" i="50"/>
  <c r="AG11" i="51"/>
  <c r="U49" i="50"/>
  <c r="K52" i="50"/>
  <c r="U26" i="49"/>
  <c r="K26" i="48"/>
  <c r="AA21" i="45"/>
  <c r="K21" i="45"/>
  <c r="U38" i="50"/>
  <c r="K28" i="46"/>
  <c r="K20" i="48"/>
  <c r="K30" i="46"/>
  <c r="K47" i="50"/>
  <c r="M47" i="50" s="1"/>
  <c r="AA9" i="45"/>
  <c r="U31" i="50"/>
  <c r="U50" i="50"/>
  <c r="AK11" i="48"/>
  <c r="K53" i="50"/>
  <c r="U11" i="49"/>
  <c r="K59" i="52"/>
  <c r="U39" i="50"/>
  <c r="K14" i="45"/>
  <c r="K18" i="43"/>
  <c r="K31" i="44"/>
  <c r="AA46" i="43"/>
  <c r="AG16" i="51"/>
  <c r="K32" i="45"/>
  <c r="AA37" i="43"/>
  <c r="K31" i="45"/>
  <c r="K9" i="44"/>
  <c r="K28" i="44"/>
  <c r="K14" i="42"/>
  <c r="K15" i="40"/>
  <c r="K15" i="43"/>
  <c r="K9" i="42"/>
  <c r="K27" i="42"/>
  <c r="AA13" i="45"/>
  <c r="K30" i="44"/>
  <c r="K28" i="42"/>
  <c r="K14" i="44"/>
  <c r="K11" i="46"/>
  <c r="K31" i="46"/>
  <c r="K19" i="44"/>
  <c r="K9" i="40"/>
  <c r="AA33" i="39"/>
  <c r="AA10" i="38"/>
  <c r="K10" i="38"/>
  <c r="K32" i="40"/>
  <c r="AA19" i="43"/>
  <c r="AA42" i="43"/>
  <c r="K27" i="40"/>
  <c r="K10" i="41"/>
  <c r="K17" i="40"/>
  <c r="K11" i="45"/>
  <c r="AA16" i="43"/>
  <c r="K13" i="42"/>
  <c r="K17" i="42"/>
  <c r="K14" i="43"/>
  <c r="AA14" i="43"/>
  <c r="AA36" i="43"/>
  <c r="AA18" i="43"/>
  <c r="K32" i="42"/>
  <c r="K17" i="41"/>
  <c r="AA11" i="39"/>
  <c r="K11" i="39"/>
  <c r="AA39" i="43"/>
  <c r="K14" i="41"/>
  <c r="K30" i="40"/>
  <c r="AA15" i="43"/>
  <c r="K31" i="43"/>
  <c r="K11" i="43"/>
  <c r="K13" i="40"/>
  <c r="K15" i="39"/>
  <c r="AA29" i="35"/>
  <c r="K29" i="35"/>
  <c r="AA37" i="39"/>
  <c r="K31" i="41"/>
  <c r="G48" i="40"/>
  <c r="K14" i="39"/>
  <c r="AA38" i="43"/>
  <c r="K25" i="40"/>
  <c r="K29" i="41"/>
  <c r="K28" i="41"/>
  <c r="AA15" i="39"/>
  <c r="AA31" i="39"/>
  <c r="AA8" i="40"/>
  <c r="AA17" i="39"/>
  <c r="K17" i="39"/>
  <c r="AA34" i="40"/>
  <c r="AA21" i="38"/>
  <c r="K21" i="38"/>
  <c r="K25" i="39"/>
  <c r="K21" i="40"/>
  <c r="K32" i="39"/>
  <c r="K16" i="39"/>
  <c r="AA46" i="39"/>
  <c r="K28" i="37"/>
  <c r="AA38" i="39"/>
  <c r="AA45" i="39"/>
  <c r="AA27" i="39"/>
  <c r="K27" i="39"/>
  <c r="K11" i="38"/>
  <c r="K9" i="38"/>
  <c r="K25" i="37"/>
  <c r="AA32" i="39"/>
  <c r="K21" i="37"/>
  <c r="AA30" i="36"/>
  <c r="K30" i="38"/>
  <c r="AA31" i="36"/>
  <c r="K31" i="36"/>
  <c r="AA30" i="35"/>
  <c r="K19" i="34"/>
  <c r="K29" i="38"/>
  <c r="K9" i="36"/>
  <c r="K28" i="38"/>
  <c r="AA27" i="36"/>
  <c r="K30" i="41"/>
  <c r="K10" i="37"/>
  <c r="AA24" i="37"/>
  <c r="K32" i="37"/>
  <c r="K28" i="36"/>
  <c r="K9" i="37"/>
  <c r="AA34" i="37"/>
  <c r="K10" i="36"/>
  <c r="K19" i="38"/>
  <c r="K15" i="37"/>
  <c r="AA26" i="37"/>
  <c r="AA40" i="36"/>
  <c r="K14" i="35"/>
  <c r="AA14" i="35"/>
  <c r="K17" i="38"/>
  <c r="AA45" i="36"/>
  <c r="AA18" i="39"/>
  <c r="K13" i="37"/>
  <c r="K30" i="36"/>
  <c r="K25" i="34"/>
  <c r="AA25" i="34"/>
  <c r="K29" i="36"/>
  <c r="AA29" i="36"/>
  <c r="K25" i="33"/>
  <c r="K29" i="32"/>
  <c r="AA11" i="34"/>
  <c r="K11" i="34"/>
  <c r="K19" i="33"/>
  <c r="K11" i="32"/>
  <c r="AA37" i="36"/>
  <c r="AA19" i="35"/>
  <c r="AA36" i="36"/>
  <c r="AA39" i="36"/>
  <c r="K14" i="33"/>
  <c r="AA38" i="36"/>
  <c r="AA13" i="35"/>
  <c r="AA36" i="35"/>
  <c r="AA42" i="35"/>
  <c r="AA9" i="35"/>
  <c r="K9" i="35"/>
  <c r="K9" i="34"/>
  <c r="AA19" i="34"/>
  <c r="K16" i="36"/>
  <c r="AA28" i="35"/>
  <c r="AA12" i="35"/>
  <c r="AA16" i="35"/>
  <c r="AA25" i="35"/>
  <c r="AA15" i="34"/>
  <c r="K15" i="36"/>
  <c r="AA28" i="34"/>
  <c r="K28" i="34"/>
  <c r="AA41" i="36"/>
  <c r="AA11" i="36"/>
  <c r="K18" i="32"/>
  <c r="K27" i="32"/>
  <c r="AA29" i="32"/>
  <c r="AA41" i="34"/>
  <c r="K10" i="33"/>
  <c r="AA25" i="33"/>
  <c r="K25" i="32"/>
  <c r="K27" i="34"/>
  <c r="AA27" i="34"/>
  <c r="AA37" i="32"/>
  <c r="K27" i="31"/>
  <c r="K29" i="30"/>
  <c r="K16" i="33"/>
  <c r="K21" i="31"/>
  <c r="K15" i="30"/>
  <c r="AA31" i="32"/>
  <c r="K31" i="33"/>
  <c r="AA37" i="33"/>
  <c r="AA28" i="32"/>
  <c r="AA42" i="34"/>
  <c r="AA15" i="33"/>
  <c r="AA11" i="33"/>
  <c r="AA39" i="33"/>
  <c r="K17" i="34"/>
  <c r="AA32" i="34"/>
  <c r="AA17" i="33"/>
  <c r="K9" i="32"/>
  <c r="AA14" i="33"/>
  <c r="G48" i="33"/>
  <c r="AA38" i="33"/>
  <c r="AA40" i="34"/>
  <c r="AA16" i="33"/>
  <c r="AA32" i="33"/>
  <c r="K14" i="32"/>
  <c r="AA18" i="32"/>
  <c r="K21" i="33"/>
  <c r="AA36" i="32"/>
  <c r="K10" i="31"/>
  <c r="AA10" i="31"/>
  <c r="K17" i="31"/>
  <c r="AA46" i="34"/>
  <c r="K27" i="33"/>
  <c r="AA31" i="33"/>
  <c r="AA18" i="31"/>
  <c r="K18" i="31"/>
  <c r="AA17" i="34"/>
  <c r="K18" i="33"/>
  <c r="AA15" i="32"/>
  <c r="AA17" i="32"/>
  <c r="AA19" i="32"/>
  <c r="K21" i="32"/>
  <c r="AA42" i="31"/>
  <c r="Q24" i="29"/>
  <c r="K10" i="30"/>
  <c r="K19" i="18"/>
  <c r="Q19" i="18"/>
  <c r="K28" i="30"/>
  <c r="AA31" i="31"/>
  <c r="K31" i="31"/>
  <c r="AA41" i="31"/>
  <c r="K16" i="31"/>
  <c r="AA30" i="31"/>
  <c r="AA33" i="31"/>
  <c r="K18" i="30"/>
  <c r="K13" i="30"/>
  <c r="AA45" i="31"/>
  <c r="K14" i="31"/>
  <c r="AA21" i="31"/>
  <c r="S50" i="27"/>
  <c r="I31" i="8" s="1"/>
  <c r="AA17" i="31"/>
  <c r="AA39" i="31"/>
  <c r="AA43" i="31"/>
  <c r="G48" i="30"/>
  <c r="AA43" i="32"/>
  <c r="AA16" i="31"/>
  <c r="K16" i="30"/>
  <c r="Q14" i="29"/>
  <c r="K28" i="25"/>
  <c r="K29" i="23"/>
  <c r="AA40" i="32"/>
  <c r="AA11" i="31"/>
  <c r="K11" i="31"/>
  <c r="Q23" i="29"/>
  <c r="K14" i="25"/>
  <c r="Q27" i="25"/>
  <c r="Q88" i="25"/>
  <c r="K17" i="23"/>
  <c r="Q9" i="29"/>
  <c r="Q46" i="23"/>
  <c r="K21" i="27"/>
  <c r="Q21" i="27"/>
  <c r="S21" i="27" s="1"/>
  <c r="K29" i="27"/>
  <c r="K23" i="26"/>
  <c r="K32" i="25"/>
  <c r="Q25" i="29"/>
  <c r="Q18" i="25"/>
  <c r="K22" i="27"/>
  <c r="Q69" i="25"/>
  <c r="K69" i="25"/>
  <c r="K61" i="23"/>
  <c r="K13" i="32"/>
  <c r="AA46" i="32"/>
  <c r="K17" i="26"/>
  <c r="Q16" i="24"/>
  <c r="Q35" i="22"/>
  <c r="K37" i="23"/>
  <c r="K33" i="27"/>
  <c r="K18" i="26"/>
  <c r="K49" i="25"/>
  <c r="Q38" i="23"/>
  <c r="K38" i="23"/>
  <c r="K78" i="23"/>
  <c r="Q16" i="29"/>
  <c r="K33" i="26"/>
  <c r="K40" i="26"/>
  <c r="K24" i="25"/>
  <c r="Q61" i="25"/>
  <c r="K26" i="23"/>
  <c r="K32" i="30"/>
  <c r="K35" i="27"/>
  <c r="K81" i="23"/>
  <c r="K17" i="27"/>
  <c r="K20" i="26"/>
  <c r="K38" i="25"/>
  <c r="K13" i="23"/>
  <c r="K36" i="27"/>
  <c r="Q36" i="27"/>
  <c r="S36" i="27" s="1"/>
  <c r="S43" i="26"/>
  <c r="K30" i="33"/>
  <c r="K21" i="26"/>
  <c r="K26" i="25"/>
  <c r="Q28" i="24"/>
  <c r="K83" i="23"/>
  <c r="Q12" i="19"/>
  <c r="Q18" i="22"/>
  <c r="K84" i="23"/>
  <c r="K18" i="27"/>
  <c r="K38" i="27"/>
  <c r="K81" i="25"/>
  <c r="K39" i="23"/>
  <c r="K28" i="23"/>
  <c r="K62" i="23"/>
  <c r="Q29" i="22"/>
  <c r="Q42" i="23"/>
  <c r="K42" i="23"/>
  <c r="Q24" i="24"/>
  <c r="K74" i="23"/>
  <c r="Q12" i="22"/>
  <c r="S16" i="16"/>
  <c r="K41" i="25"/>
  <c r="K62" i="25"/>
  <c r="Q9" i="24"/>
  <c r="Q19" i="23"/>
  <c r="K43" i="23"/>
  <c r="Q88" i="23"/>
  <c r="K31" i="23"/>
  <c r="K77" i="23"/>
  <c r="Q35" i="24"/>
  <c r="K21" i="23"/>
  <c r="Q23" i="22"/>
  <c r="K23" i="27"/>
  <c r="Q32" i="27"/>
  <c r="S32" i="27" s="1"/>
  <c r="Q26" i="24"/>
  <c r="Q84" i="25"/>
  <c r="Q34" i="23"/>
  <c r="K34" i="23"/>
  <c r="Q69" i="23"/>
  <c r="S8" i="16"/>
  <c r="K20" i="13"/>
  <c r="K21" i="11"/>
  <c r="Q8" i="20"/>
  <c r="S8" i="20" s="1"/>
  <c r="S12" i="18"/>
  <c r="S15" i="15"/>
  <c r="Q34" i="25"/>
  <c r="Q73" i="25"/>
  <c r="Q36" i="24"/>
  <c r="K21" i="21"/>
  <c r="K18" i="16"/>
  <c r="K29" i="26"/>
  <c r="Q62" i="25"/>
  <c r="Q89" i="25"/>
  <c r="Q14" i="22"/>
  <c r="S16" i="15"/>
  <c r="K26" i="11"/>
  <c r="Q39" i="23"/>
  <c r="Q74" i="23"/>
  <c r="Q19" i="22"/>
  <c r="K22" i="21"/>
  <c r="Q9" i="20"/>
  <c r="S9" i="20" s="1"/>
  <c r="K22" i="18"/>
  <c r="K22" i="17"/>
  <c r="S9" i="15"/>
  <c r="K29" i="13"/>
  <c r="Q19" i="25"/>
  <c r="K19" i="25"/>
  <c r="Q29" i="24"/>
  <c r="Q9" i="22"/>
  <c r="Q23" i="18"/>
  <c r="K23" i="18"/>
  <c r="K26" i="27"/>
  <c r="K16" i="23"/>
  <c r="Q79" i="23"/>
  <c r="K24" i="18"/>
  <c r="Q20" i="16"/>
  <c r="Q23" i="27"/>
  <c r="S23" i="27" s="1"/>
  <c r="Q39" i="25"/>
  <c r="Q74" i="25"/>
  <c r="K23" i="21"/>
  <c r="S14" i="18"/>
  <c r="S13" i="17"/>
  <c r="K10" i="11"/>
  <c r="Q38" i="27"/>
  <c r="S38" i="27" s="1"/>
  <c r="K12" i="25"/>
  <c r="Q28" i="25"/>
  <c r="Q32" i="25"/>
  <c r="Q84" i="23"/>
  <c r="K21" i="16"/>
  <c r="K31" i="11"/>
  <c r="K19" i="26"/>
  <c r="Q44" i="23"/>
  <c r="S12" i="16"/>
  <c r="Q21" i="22"/>
  <c r="K26" i="17"/>
  <c r="S11" i="15"/>
  <c r="K14" i="11"/>
  <c r="K34" i="11"/>
  <c r="Q79" i="25"/>
  <c r="Q11" i="24"/>
  <c r="Q29" i="23"/>
  <c r="Q12" i="20"/>
  <c r="S12" i="20" s="1"/>
  <c r="Q44" i="25"/>
  <c r="K44" i="25"/>
  <c r="Q19" i="24"/>
  <c r="Q27" i="22"/>
  <c r="Q33" i="22"/>
  <c r="Q17" i="27"/>
  <c r="S17" i="27" s="1"/>
  <c r="S43" i="27" s="1"/>
  <c r="E31" i="8" s="1"/>
  <c r="Q41" i="25"/>
  <c r="K41" i="23"/>
  <c r="Q22" i="22"/>
  <c r="K26" i="21"/>
  <c r="Q26" i="21"/>
  <c r="Q29" i="18"/>
  <c r="K25" i="16"/>
  <c r="Q27" i="24"/>
  <c r="Q61" i="23"/>
  <c r="K86" i="23"/>
  <c r="Q13" i="20"/>
  <c r="S13" i="20" s="1"/>
  <c r="K24" i="26"/>
  <c r="Q29" i="25"/>
  <c r="Q77" i="23"/>
  <c r="Q81" i="23"/>
  <c r="S11" i="18"/>
  <c r="S9" i="17"/>
  <c r="K39" i="11"/>
  <c r="K39" i="26"/>
  <c r="K76" i="25"/>
  <c r="K84" i="25"/>
  <c r="K69" i="23"/>
  <c r="Q19" i="21"/>
  <c r="K19" i="21"/>
  <c r="Q14" i="20"/>
  <c r="S14" i="20" s="1"/>
  <c r="Q17" i="17"/>
  <c r="S14" i="15"/>
  <c r="K40" i="11"/>
  <c r="K15" i="11"/>
  <c r="K82" i="11"/>
  <c r="Q29" i="17"/>
  <c r="Q28" i="16"/>
  <c r="K28" i="16"/>
  <c r="K22" i="13"/>
  <c r="K32" i="11"/>
  <c r="K41" i="11"/>
  <c r="K51" i="11"/>
  <c r="K101" i="11"/>
  <c r="K121" i="11"/>
  <c r="M121" i="11" s="1"/>
  <c r="Q25" i="16"/>
  <c r="Q11" i="14"/>
  <c r="S11" i="14" s="1"/>
  <c r="K52" i="11"/>
  <c r="K102" i="11"/>
  <c r="K54" i="11"/>
  <c r="K125" i="11"/>
  <c r="M125" i="11" s="1"/>
  <c r="S15" i="17"/>
  <c r="S14" i="16"/>
  <c r="K25" i="11"/>
  <c r="K44" i="11"/>
  <c r="K55" i="11"/>
  <c r="K87" i="11"/>
  <c r="Q20" i="15"/>
  <c r="Q12" i="14"/>
  <c r="S12" i="14" s="1"/>
  <c r="S30" i="13"/>
  <c r="K56" i="11"/>
  <c r="K88" i="11"/>
  <c r="Q21" i="21"/>
  <c r="Q24" i="18"/>
  <c r="K35" i="11"/>
  <c r="K19" i="17"/>
  <c r="K109" i="11"/>
  <c r="Q10" i="20"/>
  <c r="S10" i="20" s="1"/>
  <c r="Q18" i="16"/>
  <c r="K27" i="11"/>
  <c r="K91" i="11"/>
  <c r="K128" i="11"/>
  <c r="M128" i="11" s="1"/>
  <c r="Q20" i="18"/>
  <c r="K11" i="11"/>
  <c r="K19" i="11"/>
  <c r="K28" i="18"/>
  <c r="Q17" i="15"/>
  <c r="S17" i="15" s="1"/>
  <c r="K112" i="11"/>
  <c r="K130" i="11"/>
  <c r="M130" i="11" s="1"/>
  <c r="Q24" i="22"/>
  <c r="K25" i="15"/>
  <c r="K12" i="11"/>
  <c r="M12" i="11" s="1"/>
  <c r="Q89" i="23"/>
  <c r="Q10" i="19"/>
  <c r="K24" i="17"/>
  <c r="Q29" i="15"/>
  <c r="K25" i="18"/>
  <c r="K78" i="11"/>
  <c r="K116" i="11"/>
  <c r="M116" i="11" s="1"/>
  <c r="Q14" i="24"/>
  <c r="K21" i="13"/>
  <c r="Q36" i="22"/>
  <c r="K120" i="11"/>
  <c r="M120" i="11" s="1"/>
  <c r="E25" i="119" l="1"/>
  <c r="E27" i="119" s="1"/>
  <c r="E31" i="119" s="1"/>
  <c r="E87" i="95" s="1"/>
  <c r="G87" i="95" s="1"/>
  <c r="E24" i="119"/>
  <c r="E26" i="119" s="1"/>
  <c r="E28" i="119" s="1"/>
  <c r="E32" i="119" s="1"/>
  <c r="E42" i="94" s="1"/>
  <c r="G42" i="94" s="1"/>
  <c r="Q46" i="50"/>
  <c r="Y46" i="50" s="1"/>
  <c r="Q47" i="50"/>
  <c r="Y47" i="50" s="1"/>
  <c r="AC81" i="52"/>
  <c r="AI81" i="52"/>
  <c r="BQ81" i="52"/>
  <c r="BW81" i="52" s="1"/>
  <c r="Q48" i="50"/>
  <c r="Y48" i="50" s="1"/>
  <c r="AC34" i="56"/>
  <c r="AI34" i="56" s="1"/>
  <c r="Q34" i="56"/>
  <c r="Y34" i="56" s="1"/>
  <c r="AM34" i="56"/>
  <c r="AS34" i="56" s="1"/>
  <c r="BC9" i="89"/>
  <c r="M17" i="17"/>
  <c r="AO29" i="52"/>
  <c r="BY29" i="52"/>
  <c r="CC29" i="52" s="1"/>
  <c r="Q49" i="50"/>
  <c r="Y49" i="50" s="1"/>
  <c r="I29" i="95"/>
  <c r="I26" i="95"/>
  <c r="I81" i="95"/>
  <c r="I10" i="95"/>
  <c r="I12" i="95"/>
  <c r="G48" i="115"/>
  <c r="G71" i="98" s="1"/>
  <c r="G51" i="115"/>
  <c r="G74" i="98" s="1"/>
  <c r="G47" i="115"/>
  <c r="G70" i="98" s="1"/>
  <c r="CW18" i="81"/>
  <c r="DA18" i="81" s="1"/>
  <c r="CG18" i="83"/>
  <c r="CG18" i="84"/>
  <c r="CW18" i="82"/>
  <c r="DA18" i="82" s="1"/>
  <c r="AA45" i="32"/>
  <c r="AA30" i="32"/>
  <c r="AA33" i="32"/>
  <c r="AA39" i="32"/>
  <c r="AA38" i="32"/>
  <c r="AA42" i="32"/>
  <c r="AA41" i="32"/>
  <c r="AA20" i="32"/>
  <c r="AA16" i="32"/>
  <c r="AA25" i="32"/>
  <c r="AA32" i="32"/>
  <c r="AA14" i="32"/>
  <c r="AA27" i="32"/>
  <c r="K22" i="47"/>
  <c r="AA11" i="32"/>
  <c r="Q10" i="79"/>
  <c r="G10" i="85"/>
  <c r="I10" i="85" s="1"/>
  <c r="K10" i="85" s="1"/>
  <c r="M10" i="85" s="1"/>
  <c r="O10" i="85" s="1"/>
  <c r="Q10" i="85" s="1"/>
  <c r="U14" i="81"/>
  <c r="M14" i="81"/>
  <c r="Q47" i="99"/>
  <c r="U47" i="99" s="1"/>
  <c r="Q13" i="91" s="1"/>
  <c r="AM13" i="144"/>
  <c r="AU13" i="91" s="1"/>
  <c r="AY13" i="91" s="1"/>
  <c r="BQ8" i="80"/>
  <c r="BU8" i="80" s="1"/>
  <c r="BQ8" i="85"/>
  <c r="CK8" i="79" s="1"/>
  <c r="AA12" i="45"/>
  <c r="S9" i="47"/>
  <c r="Q18" i="84"/>
  <c r="I18" i="84"/>
  <c r="CW23" i="81"/>
  <c r="DA23" i="81" s="1"/>
  <c r="CW23" i="82"/>
  <c r="DA23" i="82" s="1"/>
  <c r="CG23" i="83"/>
  <c r="CK23" i="83" s="1"/>
  <c r="CO23" i="83" s="1"/>
  <c r="CG23" i="84"/>
  <c r="U22" i="82"/>
  <c r="M22" i="82"/>
  <c r="AG23" i="80"/>
  <c r="AI23" i="80" s="1"/>
  <c r="AC23" i="80"/>
  <c r="AC8" i="52"/>
  <c r="BM8" i="52"/>
  <c r="AW8" i="52"/>
  <c r="BQ8" i="52"/>
  <c r="BG8" i="52"/>
  <c r="AO71" i="52"/>
  <c r="BY71" i="52"/>
  <c r="CC71" i="52" s="1"/>
  <c r="Q10" i="80"/>
  <c r="S10" i="80" s="1"/>
  <c r="M10" i="80"/>
  <c r="AW14" i="80"/>
  <c r="AY14" i="80" s="1"/>
  <c r="AS14" i="80"/>
  <c r="BO16" i="83"/>
  <c r="M16" i="89"/>
  <c r="O16" i="89" s="1"/>
  <c r="AI44" i="56"/>
  <c r="AM44" i="56"/>
  <c r="AS44" i="56" s="1"/>
  <c r="AC44" i="56"/>
  <c r="Q44" i="56"/>
  <c r="Y44" i="56"/>
  <c r="Q41" i="50"/>
  <c r="Y41" i="50" s="1"/>
  <c r="AC12" i="56"/>
  <c r="AI12" i="56" s="1"/>
  <c r="AM12" i="56"/>
  <c r="AS12" i="56" s="1"/>
  <c r="Y12" i="56"/>
  <c r="Q12" i="56"/>
  <c r="G22" i="85"/>
  <c r="I22" i="85" s="1"/>
  <c r="K22" i="85" s="1"/>
  <c r="M22" i="85" s="1"/>
  <c r="O22" i="85" s="1"/>
  <c r="Q22" i="85" s="1"/>
  <c r="BY25" i="52"/>
  <c r="CC25" i="52" s="1"/>
  <c r="AO25" i="52"/>
  <c r="BA17" i="82"/>
  <c r="BE17" i="82" s="1"/>
  <c r="BA17" i="81"/>
  <c r="BE17" i="81" s="1"/>
  <c r="AS17" i="84"/>
  <c r="AS17" i="83"/>
  <c r="AW17" i="83" s="1"/>
  <c r="BA17" i="83" s="1"/>
  <c r="I77" i="98"/>
  <c r="U19" i="85"/>
  <c r="AI19" i="79" s="1"/>
  <c r="U19" i="80"/>
  <c r="Y19" i="80" s="1"/>
  <c r="Q44" i="50"/>
  <c r="W44" i="50" s="1"/>
  <c r="Q14" i="84"/>
  <c r="I14" i="84"/>
  <c r="BY9" i="80"/>
  <c r="CC9" i="80"/>
  <c r="CE9" i="80" s="1"/>
  <c r="BC57" i="99"/>
  <c r="BE57" i="99" s="1"/>
  <c r="BE23" i="144"/>
  <c r="AQ55" i="99"/>
  <c r="AY21" i="144"/>
  <c r="AU21" i="89" s="1"/>
  <c r="AY21" i="89" s="1"/>
  <c r="AM17" i="89"/>
  <c r="AC17" i="89"/>
  <c r="Y51" i="50"/>
  <c r="Q51" i="50"/>
  <c r="G21" i="79"/>
  <c r="S21" i="85"/>
  <c r="AU21" i="3" s="1"/>
  <c r="G827" i="1" s="1"/>
  <c r="E18" i="108"/>
  <c r="BA13" i="80"/>
  <c r="BE13" i="80" s="1"/>
  <c r="BA13" i="85"/>
  <c r="BS13" i="79" s="1"/>
  <c r="Q13" i="47" s="1"/>
  <c r="E76" i="98"/>
  <c r="G61" i="116"/>
  <c r="U12" i="85"/>
  <c r="AI12" i="79" s="1"/>
  <c r="M12" i="47" s="1"/>
  <c r="U12" i="80"/>
  <c r="Y12" i="80" s="1"/>
  <c r="M14" i="83"/>
  <c r="BC10" i="91"/>
  <c r="K15" i="3"/>
  <c r="G635" i="1" s="1"/>
  <c r="Q15" i="92"/>
  <c r="CI17" i="83"/>
  <c r="M17" i="88"/>
  <c r="O17" i="88" s="1"/>
  <c r="I11" i="88"/>
  <c r="AK17" i="51"/>
  <c r="BM17" i="51"/>
  <c r="BQ17" i="51" s="1"/>
  <c r="BQ9" i="52"/>
  <c r="BW9" i="52" s="1"/>
  <c r="BG9" i="52"/>
  <c r="BM9" i="52" s="1"/>
  <c r="AW9" i="52"/>
  <c r="BC9" i="52" s="1"/>
  <c r="AI9" i="52"/>
  <c r="AC9" i="52"/>
  <c r="AC16" i="80"/>
  <c r="AG16" i="80"/>
  <c r="AI16" i="80" s="1"/>
  <c r="BY45" i="52"/>
  <c r="CC45" i="52" s="1"/>
  <c r="AO45" i="52"/>
  <c r="AC13" i="80"/>
  <c r="AG13" i="80"/>
  <c r="AI13" i="80" s="1"/>
  <c r="G11" i="79"/>
  <c r="S11" i="85"/>
  <c r="AU11" i="3" s="1"/>
  <c r="G537" i="1" s="1"/>
  <c r="Q8" i="35"/>
  <c r="S8" i="15"/>
  <c r="AK9" i="51"/>
  <c r="BM9" i="51"/>
  <c r="BQ9" i="51" s="1"/>
  <c r="G8" i="96"/>
  <c r="G32" i="96"/>
  <c r="BQ21" i="80"/>
  <c r="BU21" i="80" s="1"/>
  <c r="BQ21" i="85"/>
  <c r="CK21" i="79" s="1"/>
  <c r="I59" i="98"/>
  <c r="G19" i="56"/>
  <c r="AG18" i="56"/>
  <c r="M18" i="56"/>
  <c r="AQ18" i="56"/>
  <c r="G17" i="56"/>
  <c r="G20" i="56" s="1"/>
  <c r="G64" i="56" s="1"/>
  <c r="AG17" i="56"/>
  <c r="AQ17" i="56"/>
  <c r="AQ20" i="56" s="1"/>
  <c r="AQ64" i="56" s="1"/>
  <c r="E15" i="8" s="1"/>
  <c r="Y34" i="54"/>
  <c r="Q34" i="54"/>
  <c r="E24" i="12"/>
  <c r="E36" i="12" s="1"/>
  <c r="I65" i="54"/>
  <c r="G71" i="115"/>
  <c r="G37" i="98"/>
  <c r="AK23" i="80"/>
  <c r="AO23" i="80" s="1"/>
  <c r="I12" i="58"/>
  <c r="H23" i="57" s="1"/>
  <c r="AK23" i="85"/>
  <c r="BA23" i="79" s="1"/>
  <c r="AA20" i="83"/>
  <c r="M20" i="91"/>
  <c r="AC23" i="81"/>
  <c r="AG23" i="81" s="1"/>
  <c r="Y23" i="83"/>
  <c r="AC23" i="83" s="1"/>
  <c r="AG23" i="83" s="1"/>
  <c r="Y23" i="84"/>
  <c r="AC23" i="82"/>
  <c r="AG23" i="82" s="1"/>
  <c r="AK21" i="51"/>
  <c r="BM21" i="51"/>
  <c r="BQ21" i="51" s="1"/>
  <c r="W51" i="50"/>
  <c r="BQ85" i="52"/>
  <c r="BW85" i="52" s="1"/>
  <c r="AC85" i="52"/>
  <c r="AI85" i="52" s="1"/>
  <c r="G18" i="79"/>
  <c r="S18" i="85"/>
  <c r="AU18" i="3" s="1"/>
  <c r="G740" i="1" s="1"/>
  <c r="BY31" i="52"/>
  <c r="CC31" i="52" s="1"/>
  <c r="AO31" i="52"/>
  <c r="G18" i="3"/>
  <c r="G720" i="1" s="1"/>
  <c r="K18" i="83"/>
  <c r="G14" i="3"/>
  <c r="G604" i="1" s="1"/>
  <c r="K14" i="83"/>
  <c r="BC55" i="99"/>
  <c r="BE21" i="144"/>
  <c r="AU21" i="88" s="1"/>
  <c r="AY21" i="88" s="1"/>
  <c r="Q21" i="84"/>
  <c r="I21" i="84"/>
  <c r="AE14" i="102"/>
  <c r="AE26" i="102" s="1"/>
  <c r="E26" i="102"/>
  <c r="I15" i="105"/>
  <c r="K15" i="105" s="1"/>
  <c r="K11" i="54"/>
  <c r="K12" i="54"/>
  <c r="K13" i="54"/>
  <c r="K8" i="54"/>
  <c r="M14" i="88"/>
  <c r="CI14" i="83"/>
  <c r="CW10" i="81"/>
  <c r="DA10" i="81" s="1"/>
  <c r="CG10" i="83"/>
  <c r="CG10" i="84"/>
  <c r="CW10" i="82"/>
  <c r="DA10" i="82" s="1"/>
  <c r="U8" i="80"/>
  <c r="Y8" i="80" s="1"/>
  <c r="U8" i="85"/>
  <c r="AI8" i="79" s="1"/>
  <c r="M8" i="47" s="1"/>
  <c r="AA43" i="36"/>
  <c r="AA19" i="36"/>
  <c r="AA20" i="36"/>
  <c r="AA25" i="36"/>
  <c r="AA46" i="36"/>
  <c r="AA32" i="36"/>
  <c r="AA42" i="36"/>
  <c r="AA16" i="36"/>
  <c r="AA15" i="36"/>
  <c r="AA17" i="36"/>
  <c r="AA33" i="36"/>
  <c r="K18" i="47"/>
  <c r="AA28" i="36"/>
  <c r="AA14" i="36"/>
  <c r="AA18" i="36"/>
  <c r="G16" i="87"/>
  <c r="I16" i="87" s="1"/>
  <c r="AY16" i="3" s="1"/>
  <c r="G684" i="1" s="1"/>
  <c r="W16" i="92"/>
  <c r="I39" i="98"/>
  <c r="BC11" i="90"/>
  <c r="G28" i="48"/>
  <c r="BQ19" i="84"/>
  <c r="BY19" i="84"/>
  <c r="DM20" i="82"/>
  <c r="DE20" i="82"/>
  <c r="AO35" i="52"/>
  <c r="BY35" i="52"/>
  <c r="CC35" i="52" s="1"/>
  <c r="BY94" i="52"/>
  <c r="CC94" i="52" s="1"/>
  <c r="AO94" i="52"/>
  <c r="G10" i="74"/>
  <c r="I10" i="74" s="1"/>
  <c r="G65" i="96"/>
  <c r="G24" i="96"/>
  <c r="G66" i="96"/>
  <c r="E10" i="106"/>
  <c r="E18" i="106"/>
  <c r="M21" i="82"/>
  <c r="U21" i="82"/>
  <c r="Q9" i="79"/>
  <c r="G9" i="85"/>
  <c r="I9" i="85" s="1"/>
  <c r="K9" i="85" s="1"/>
  <c r="M9" i="85" s="1"/>
  <c r="O9" i="85" s="1"/>
  <c r="Q9" i="85" s="1"/>
  <c r="Q17" i="79"/>
  <c r="G17" i="85"/>
  <c r="I17" i="85" s="1"/>
  <c r="K17" i="85" s="1"/>
  <c r="M17" i="85" s="1"/>
  <c r="O17" i="85" s="1"/>
  <c r="Q17" i="85" s="1"/>
  <c r="AC16" i="56"/>
  <c r="Q16" i="56"/>
  <c r="Y16" i="56" s="1"/>
  <c r="AI16" i="56"/>
  <c r="AS16" i="56"/>
  <c r="AM16" i="56"/>
  <c r="BQ12" i="81"/>
  <c r="BI12" i="81"/>
  <c r="M8" i="40"/>
  <c r="AQ60" i="99"/>
  <c r="AS60" i="99" s="1"/>
  <c r="AY26" i="144"/>
  <c r="AQ27" i="131"/>
  <c r="E23" i="90"/>
  <c r="I8" i="90"/>
  <c r="BK70" i="132"/>
  <c r="BK27" i="131" s="1"/>
  <c r="BM20" i="51"/>
  <c r="BQ20" i="51" s="1"/>
  <c r="AK20" i="51"/>
  <c r="BY92" i="52"/>
  <c r="CC92" i="52" s="1"/>
  <c r="AO92" i="52"/>
  <c r="M19" i="80"/>
  <c r="Q19" i="80"/>
  <c r="S19" i="80" s="1"/>
  <c r="G20" i="79"/>
  <c r="S20" i="85"/>
  <c r="AU20" i="3" s="1"/>
  <c r="G798" i="1" s="1"/>
  <c r="AC83" i="52"/>
  <c r="AI83" i="52" s="1"/>
  <c r="BQ83" i="52"/>
  <c r="BW83" i="52" s="1"/>
  <c r="AK8" i="30"/>
  <c r="Q8" i="30"/>
  <c r="S8" i="30"/>
  <c r="AU8" i="30"/>
  <c r="BA8" i="30"/>
  <c r="AE8" i="30"/>
  <c r="AO90" i="52"/>
  <c r="BY90" i="52"/>
  <c r="CC90" i="52" s="1"/>
  <c r="M13" i="100"/>
  <c r="M14" i="100"/>
  <c r="M12" i="100"/>
  <c r="U21" i="83"/>
  <c r="W21" i="83" s="1"/>
  <c r="Q21" i="83"/>
  <c r="I14" i="100"/>
  <c r="I12" i="100"/>
  <c r="I13" i="100"/>
  <c r="Q9" i="80"/>
  <c r="S9" i="80" s="1"/>
  <c r="M9" i="80"/>
  <c r="CK26" i="129"/>
  <c r="E10" i="113" s="1"/>
  <c r="E11" i="113" s="1"/>
  <c r="G17" i="113" s="1"/>
  <c r="AC20" i="92"/>
  <c r="AM20" i="92"/>
  <c r="BQ12" i="82"/>
  <c r="BI12" i="82"/>
  <c r="M9" i="50"/>
  <c r="S58" i="99"/>
  <c r="U58" i="99" s="1"/>
  <c r="AM24" i="144"/>
  <c r="I15" i="84"/>
  <c r="Q15" i="84"/>
  <c r="I11" i="98"/>
  <c r="S15" i="20"/>
  <c r="E41" i="8" s="1"/>
  <c r="BM8" i="51"/>
  <c r="BQ8" i="51" s="1"/>
  <c r="AK8" i="51"/>
  <c r="BY43" i="52"/>
  <c r="CC43" i="52" s="1"/>
  <c r="AO43" i="52"/>
  <c r="BM8" i="80"/>
  <c r="BO8" i="80" s="1"/>
  <c r="BI8" i="80"/>
  <c r="BY72" i="52"/>
  <c r="CC72" i="52" s="1"/>
  <c r="AO72" i="52"/>
  <c r="AE53" i="99"/>
  <c r="AS19" i="144"/>
  <c r="AU19" i="90" s="1"/>
  <c r="AY19" i="90" s="1"/>
  <c r="M21" i="81"/>
  <c r="U21" i="81"/>
  <c r="BO19" i="83"/>
  <c r="M19" i="89"/>
  <c r="O19" i="89" s="1"/>
  <c r="E17" i="108"/>
  <c r="E16" i="108"/>
  <c r="AQ46" i="99"/>
  <c r="AY12" i="144"/>
  <c r="AU12" i="89" s="1"/>
  <c r="AY12" i="89" s="1"/>
  <c r="AC10" i="89"/>
  <c r="AM10" i="89"/>
  <c r="BA60" i="99"/>
  <c r="BE60" i="99" s="1"/>
  <c r="BE26" i="144"/>
  <c r="G49" i="115"/>
  <c r="G72" i="98" s="1"/>
  <c r="BC59" i="99"/>
  <c r="BI19" i="81"/>
  <c r="BQ19" i="81"/>
  <c r="BQ12" i="85"/>
  <c r="CK12" i="79" s="1"/>
  <c r="BQ12" i="80"/>
  <c r="BU12" i="80" s="1"/>
  <c r="BM18" i="80"/>
  <c r="BO18" i="80" s="1"/>
  <c r="BI18" i="80"/>
  <c r="Q23" i="79"/>
  <c r="G23" i="85"/>
  <c r="I23" i="85" s="1"/>
  <c r="K23" i="85" s="1"/>
  <c r="M23" i="85" s="1"/>
  <c r="O23" i="85" s="1"/>
  <c r="Q23" i="85" s="1"/>
  <c r="BQ20" i="80"/>
  <c r="BU20" i="80" s="1"/>
  <c r="BQ20" i="85"/>
  <c r="CK20" i="79" s="1"/>
  <c r="K15" i="50"/>
  <c r="K14" i="50"/>
  <c r="K20" i="52"/>
  <c r="K18" i="52"/>
  <c r="AC17" i="82"/>
  <c r="AG17" i="82" s="1"/>
  <c r="AC17" i="81"/>
  <c r="AG17" i="81" s="1"/>
  <c r="Y17" i="84"/>
  <c r="Y17" i="83"/>
  <c r="M13" i="88"/>
  <c r="CI13" i="83"/>
  <c r="K75" i="52"/>
  <c r="M75" i="52" s="1"/>
  <c r="K74" i="52"/>
  <c r="M74" i="52" s="1"/>
  <c r="Q11" i="80"/>
  <c r="S11" i="80" s="1"/>
  <c r="M11" i="80"/>
  <c r="AK8" i="80"/>
  <c r="AO8" i="80" s="1"/>
  <c r="AK8" i="85"/>
  <c r="BA8" i="79" s="1"/>
  <c r="AQ51" i="99"/>
  <c r="AS51" i="99" s="1"/>
  <c r="Q17" i="89" s="1"/>
  <c r="AY17" i="144"/>
  <c r="AU17" i="89" s="1"/>
  <c r="AY17" i="89" s="1"/>
  <c r="AQ45" i="99"/>
  <c r="AS45" i="99" s="1"/>
  <c r="Q11" i="89" s="1"/>
  <c r="AY11" i="144"/>
  <c r="AU11" i="89" s="1"/>
  <c r="AY11" i="89" s="1"/>
  <c r="AK10" i="80"/>
  <c r="AO10" i="80" s="1"/>
  <c r="AK10" i="85"/>
  <c r="BA10" i="79" s="1"/>
  <c r="M22" i="90"/>
  <c r="AU22" i="83"/>
  <c r="I25" i="105"/>
  <c r="K25" i="105" s="1"/>
  <c r="AA10" i="83"/>
  <c r="M10" i="91"/>
  <c r="O10" i="91" s="1"/>
  <c r="S10" i="91" s="1"/>
  <c r="AA22" i="83"/>
  <c r="M22" i="91"/>
  <c r="BC17" i="91"/>
  <c r="Y39" i="50"/>
  <c r="Q39" i="50"/>
  <c r="BA19" i="80"/>
  <c r="BE19" i="80" s="1"/>
  <c r="BA19" i="85"/>
  <c r="BS19" i="79" s="1"/>
  <c r="S59" i="99"/>
  <c r="U59" i="99" s="1"/>
  <c r="Q22" i="91" s="1"/>
  <c r="AM25" i="144"/>
  <c r="AU22" i="91" s="1"/>
  <c r="AY22" i="91" s="1"/>
  <c r="M9" i="89"/>
  <c r="O9" i="89" s="1"/>
  <c r="S9" i="89" s="1"/>
  <c r="BO9" i="83"/>
  <c r="I71" i="98"/>
  <c r="AU18" i="92"/>
  <c r="AY18" i="92" s="1"/>
  <c r="E18" i="87"/>
  <c r="AM16" i="89"/>
  <c r="AC16" i="89"/>
  <c r="AC58" i="99"/>
  <c r="AG58" i="99" s="1"/>
  <c r="AS24" i="144"/>
  <c r="G21" i="87"/>
  <c r="W21" i="92"/>
  <c r="M15" i="54"/>
  <c r="AU18" i="83"/>
  <c r="M18" i="90"/>
  <c r="O18" i="90" s="1"/>
  <c r="S18" i="90" s="1"/>
  <c r="I13" i="68"/>
  <c r="I12" i="57" s="1"/>
  <c r="I13" i="66"/>
  <c r="I14" i="57" s="1"/>
  <c r="I13" i="67"/>
  <c r="I13" i="57" s="1"/>
  <c r="I13" i="69"/>
  <c r="I11" i="57" s="1"/>
  <c r="I13" i="65"/>
  <c r="I15" i="57" s="1"/>
  <c r="I13" i="70"/>
  <c r="I10" i="57" s="1"/>
  <c r="Q12" i="79"/>
  <c r="G12" i="85"/>
  <c r="I12" i="85" s="1"/>
  <c r="K12" i="85" s="1"/>
  <c r="M12" i="85" s="1"/>
  <c r="O12" i="85" s="1"/>
  <c r="Q12" i="85" s="1"/>
  <c r="Q54" i="99"/>
  <c r="U54" i="99" s="1"/>
  <c r="Q20" i="91" s="1"/>
  <c r="AM20" i="144"/>
  <c r="AU20" i="91" s="1"/>
  <c r="AY20" i="91" s="1"/>
  <c r="M20" i="81"/>
  <c r="U20" i="81"/>
  <c r="BC45" i="99"/>
  <c r="BE11" i="144"/>
  <c r="AU11" i="88" s="1"/>
  <c r="AY11" i="88" s="1"/>
  <c r="I12" i="72"/>
  <c r="H8" i="57" s="1"/>
  <c r="I12" i="59"/>
  <c r="H21" i="57" s="1"/>
  <c r="I12" i="71"/>
  <c r="H9" i="57" s="1"/>
  <c r="I12" i="65"/>
  <c r="H15" i="57" s="1"/>
  <c r="I12" i="66"/>
  <c r="H14" i="57" s="1"/>
  <c r="I12" i="69"/>
  <c r="H11" i="57" s="1"/>
  <c r="I12" i="70"/>
  <c r="H10" i="57" s="1"/>
  <c r="AC70" i="52"/>
  <c r="BQ70" i="52"/>
  <c r="BM70" i="52"/>
  <c r="Q70" i="52"/>
  <c r="BG70" i="52"/>
  <c r="AM70" i="52"/>
  <c r="BY73" i="52"/>
  <c r="CC73" i="52" s="1"/>
  <c r="AO73" i="52"/>
  <c r="AM32" i="56"/>
  <c r="AS32" i="56" s="1"/>
  <c r="Q32" i="56"/>
  <c r="W32" i="56" s="1"/>
  <c r="Y32" i="56"/>
  <c r="AC32" i="56"/>
  <c r="AI32" i="56" s="1"/>
  <c r="AM14" i="56"/>
  <c r="AS14" i="56" s="1"/>
  <c r="AI14" i="56"/>
  <c r="AC14" i="56"/>
  <c r="Q14" i="56"/>
  <c r="Y14" i="56" s="1"/>
  <c r="BY16" i="80"/>
  <c r="CC16" i="80"/>
  <c r="CE16" i="80" s="1"/>
  <c r="M16" i="80"/>
  <c r="Q16" i="80"/>
  <c r="S16" i="80" s="1"/>
  <c r="BC16" i="92"/>
  <c r="AC15" i="91"/>
  <c r="AM15" i="91"/>
  <c r="DW15" i="138"/>
  <c r="DY15" i="138" s="1"/>
  <c r="E21" i="117"/>
  <c r="AQ57" i="99"/>
  <c r="AY23" i="144"/>
  <c r="BY16" i="81"/>
  <c r="CC16" i="81" s="1"/>
  <c r="BY16" i="82"/>
  <c r="CC16" i="82" s="1"/>
  <c r="BM16" i="83"/>
  <c r="BQ16" i="83" s="1"/>
  <c r="BU16" i="83" s="1"/>
  <c r="BM16" i="84"/>
  <c r="M8" i="26"/>
  <c r="M8" i="21"/>
  <c r="CW9" i="81"/>
  <c r="DA9" i="81" s="1"/>
  <c r="CW9" i="82"/>
  <c r="DA9" i="82" s="1"/>
  <c r="CG9" i="84"/>
  <c r="CG9" i="83"/>
  <c r="AK8" i="81"/>
  <c r="AS8" i="81"/>
  <c r="BY89" i="52"/>
  <c r="CC89" i="52" s="1"/>
  <c r="AO89" i="52"/>
  <c r="S17" i="17"/>
  <c r="K26" i="50"/>
  <c r="AO48" i="52"/>
  <c r="BY48" i="52"/>
  <c r="CC48" i="52" s="1"/>
  <c r="W44" i="56"/>
  <c r="Q45" i="50"/>
  <c r="W45" i="50" s="1"/>
  <c r="AO15" i="52"/>
  <c r="BY15" i="52"/>
  <c r="CC15" i="52" s="1"/>
  <c r="BM26" i="51"/>
  <c r="BQ26" i="51" s="1"/>
  <c r="AK26" i="51"/>
  <c r="AC11" i="92"/>
  <c r="AM11" i="92"/>
  <c r="CI15" i="83"/>
  <c r="M15" i="88"/>
  <c r="O15" i="88" s="1"/>
  <c r="M10" i="48"/>
  <c r="AA17" i="83"/>
  <c r="M17" i="91"/>
  <c r="O17" i="91" s="1"/>
  <c r="S17" i="91" s="1"/>
  <c r="M8" i="31"/>
  <c r="Y42" i="50"/>
  <c r="Q42" i="50"/>
  <c r="W42" i="50" s="1"/>
  <c r="Y38" i="50"/>
  <c r="Q38" i="50"/>
  <c r="W38" i="50" s="1"/>
  <c r="W14" i="56"/>
  <c r="Q22" i="80"/>
  <c r="S22" i="80" s="1"/>
  <c r="M22" i="80"/>
  <c r="Q17" i="80"/>
  <c r="S17" i="80" s="1"/>
  <c r="M17" i="80"/>
  <c r="Q8" i="39"/>
  <c r="E12" i="115"/>
  <c r="G12" i="115" s="1"/>
  <c r="G50" i="98" s="1"/>
  <c r="I50" i="98" s="1"/>
  <c r="O14" i="126"/>
  <c r="E9" i="115" s="1"/>
  <c r="E10" i="115" s="1"/>
  <c r="G11" i="115" s="1"/>
  <c r="G12" i="74"/>
  <c r="G53" i="96"/>
  <c r="G19" i="96"/>
  <c r="G54" i="96"/>
  <c r="K84" i="52"/>
  <c r="M84" i="52" s="1"/>
  <c r="K82" i="52"/>
  <c r="M82" i="52" s="1"/>
  <c r="K80" i="52"/>
  <c r="M80" i="52" s="1"/>
  <c r="M43" i="50"/>
  <c r="M8" i="41"/>
  <c r="M8" i="90"/>
  <c r="O8" i="90" s="1"/>
  <c r="S8" i="90" s="1"/>
  <c r="AU8" i="83"/>
  <c r="W46" i="50"/>
  <c r="AA16" i="83"/>
  <c r="M16" i="91"/>
  <c r="O16" i="91" s="1"/>
  <c r="BM16" i="51"/>
  <c r="BQ16" i="51" s="1"/>
  <c r="AK16" i="51"/>
  <c r="AK15" i="51"/>
  <c r="BM15" i="51"/>
  <c r="BQ15" i="51" s="1"/>
  <c r="BY23" i="52"/>
  <c r="CC23" i="52" s="1"/>
  <c r="AO23" i="52"/>
  <c r="Q40" i="54"/>
  <c r="Y40" i="54" s="1"/>
  <c r="BY33" i="52"/>
  <c r="CC33" i="52" s="1"/>
  <c r="AO33" i="52"/>
  <c r="Q50" i="50"/>
  <c r="Y50" i="50"/>
  <c r="I70" i="98"/>
  <c r="S8" i="38"/>
  <c r="Q8" i="38"/>
  <c r="K26" i="102"/>
  <c r="K30" i="102"/>
  <c r="K28" i="102"/>
  <c r="BY20" i="84"/>
  <c r="BQ20" i="84"/>
  <c r="I32" i="105"/>
  <c r="K32" i="105" s="1"/>
  <c r="BC65" i="52"/>
  <c r="CA65" i="52"/>
  <c r="CA76" i="52" s="1"/>
  <c r="BG65" i="52"/>
  <c r="BG76" i="52" s="1"/>
  <c r="BM76" i="52" s="1"/>
  <c r="AW65" i="52"/>
  <c r="AS65" i="52"/>
  <c r="CG65" i="52"/>
  <c r="BQ65" i="52"/>
  <c r="BQ76" i="52" s="1"/>
  <c r="Q65" i="52"/>
  <c r="Q76" i="52" s="1"/>
  <c r="AM65" i="52"/>
  <c r="AM76" i="52" s="1"/>
  <c r="AS76" i="52" s="1"/>
  <c r="AC65" i="52"/>
  <c r="AC76" i="52" s="1"/>
  <c r="AI76" i="52" s="1"/>
  <c r="CW15" i="81"/>
  <c r="DA15" i="81" s="1"/>
  <c r="CG15" i="83"/>
  <c r="CK15" i="83" s="1"/>
  <c r="CO15" i="83" s="1"/>
  <c r="CW15" i="82"/>
  <c r="DA15" i="82" s="1"/>
  <c r="CG15" i="84"/>
  <c r="I65" i="98"/>
  <c r="G19" i="87"/>
  <c r="I19" i="87" s="1"/>
  <c r="AY19" i="3" s="1"/>
  <c r="G771" i="1" s="1"/>
  <c r="W19" i="92"/>
  <c r="U22" i="80"/>
  <c r="Y22" i="80" s="1"/>
  <c r="U22" i="85"/>
  <c r="AI22" i="79" s="1"/>
  <c r="M22" i="47" s="1"/>
  <c r="M8" i="46"/>
  <c r="I56" i="98"/>
  <c r="BM25" i="51"/>
  <c r="BQ25" i="51" s="1"/>
  <c r="AK25" i="51"/>
  <c r="AW17" i="80"/>
  <c r="AY17" i="80" s="1"/>
  <c r="AS17" i="80"/>
  <c r="AQ44" i="99"/>
  <c r="AY10" i="144"/>
  <c r="AU10" i="89" s="1"/>
  <c r="AY10" i="89" s="1"/>
  <c r="U53" i="99"/>
  <c r="Q19" i="91" s="1"/>
  <c r="AC12" i="84"/>
  <c r="AK12" i="84"/>
  <c r="M8" i="25"/>
  <c r="AQ52" i="99"/>
  <c r="AS52" i="99" s="1"/>
  <c r="Q18" i="89" s="1"/>
  <c r="AY18" i="144"/>
  <c r="AU18" i="89" s="1"/>
  <c r="AY18" i="89" s="1"/>
  <c r="G9" i="74"/>
  <c r="I9" i="74" s="1"/>
  <c r="G60" i="96"/>
  <c r="G23" i="96"/>
  <c r="G59" i="96"/>
  <c r="I55" i="98"/>
  <c r="E20" i="87"/>
  <c r="AU20" i="92"/>
  <c r="AY20" i="92" s="1"/>
  <c r="I11" i="66"/>
  <c r="G14" i="57" s="1"/>
  <c r="I11" i="69"/>
  <c r="G11" i="57" s="1"/>
  <c r="I11" i="58"/>
  <c r="G23" i="57" s="1"/>
  <c r="I11" i="65"/>
  <c r="G15" i="57" s="1"/>
  <c r="I11" i="70"/>
  <c r="G10" i="57" s="1"/>
  <c r="I11" i="67"/>
  <c r="G13" i="57" s="1"/>
  <c r="I11" i="68"/>
  <c r="G12" i="57" s="1"/>
  <c r="AM19" i="92"/>
  <c r="AC19" i="92"/>
  <c r="Y38" i="54"/>
  <c r="Q38" i="54"/>
  <c r="G15" i="96"/>
  <c r="G47" i="96"/>
  <c r="G41" i="96"/>
  <c r="Q26" i="29"/>
  <c r="AO50" i="52"/>
  <c r="BY50" i="52"/>
  <c r="CC50" i="52" s="1"/>
  <c r="AO91" i="52"/>
  <c r="BY91" i="52"/>
  <c r="CC91" i="52" s="1"/>
  <c r="G11" i="96"/>
  <c r="G38" i="96"/>
  <c r="G37" i="96"/>
  <c r="K10" i="3"/>
  <c r="G490" i="1" s="1"/>
  <c r="Q10" i="92"/>
  <c r="BC49" i="99"/>
  <c r="BE15" i="144"/>
  <c r="AU15" i="88" s="1"/>
  <c r="AY15" i="88" s="1"/>
  <c r="CG20" i="82"/>
  <c r="CO20" i="82"/>
  <c r="AK12" i="82"/>
  <c r="AS12" i="82"/>
  <c r="E69" i="98"/>
  <c r="S53" i="99"/>
  <c r="AM19" i="144"/>
  <c r="AU19" i="91" s="1"/>
  <c r="AY19" i="91" s="1"/>
  <c r="BE20" i="84"/>
  <c r="AW20" i="84"/>
  <c r="K18" i="3"/>
  <c r="G722" i="1" s="1"/>
  <c r="Q18" i="92"/>
  <c r="AM16" i="90"/>
  <c r="AC16" i="90"/>
  <c r="AM19" i="89"/>
  <c r="AC19" i="89"/>
  <c r="AA11" i="83"/>
  <c r="M11" i="91"/>
  <c r="W49" i="50"/>
  <c r="K35" i="52"/>
  <c r="K51" i="52"/>
  <c r="K42" i="52"/>
  <c r="K52" i="52"/>
  <c r="Y14" i="54"/>
  <c r="Q14" i="54"/>
  <c r="W14" i="54" s="1"/>
  <c r="I19" i="56"/>
  <c r="I18" i="56"/>
  <c r="M9" i="56"/>
  <c r="I20" i="56"/>
  <c r="Q8" i="80"/>
  <c r="S8" i="80" s="1"/>
  <c r="M8" i="80"/>
  <c r="CG20" i="81"/>
  <c r="CO20" i="81"/>
  <c r="U18" i="80"/>
  <c r="Y18" i="80" s="1"/>
  <c r="U18" i="85"/>
  <c r="AI18" i="79" s="1"/>
  <c r="M18" i="47" s="1"/>
  <c r="AM16" i="91"/>
  <c r="AC16" i="91"/>
  <c r="BE74" i="52"/>
  <c r="BI74" i="52" s="1"/>
  <c r="BE75" i="52"/>
  <c r="BI75" i="52" s="1"/>
  <c r="Y40" i="50"/>
  <c r="Q40" i="50"/>
  <c r="M8" i="42"/>
  <c r="I21" i="90"/>
  <c r="AA12" i="83"/>
  <c r="AC12" i="83" s="1"/>
  <c r="AG12" i="83" s="1"/>
  <c r="M12" i="91"/>
  <c r="O12" i="91" s="1"/>
  <c r="I45" i="98"/>
  <c r="O9" i="90"/>
  <c r="I9" i="90"/>
  <c r="BC21" i="90"/>
  <c r="Q18" i="80"/>
  <c r="S18" i="80" s="1"/>
  <c r="M18" i="80"/>
  <c r="G15" i="83"/>
  <c r="M15" i="92"/>
  <c r="O15" i="92" s="1"/>
  <c r="S15" i="92" s="1"/>
  <c r="S42" i="99"/>
  <c r="AM8" i="144"/>
  <c r="AU8" i="91" s="1"/>
  <c r="AY8" i="91" s="1"/>
  <c r="Q8" i="79"/>
  <c r="G8" i="85"/>
  <c r="I8" i="85" s="1"/>
  <c r="K8" i="85" s="1"/>
  <c r="M8" i="85" s="1"/>
  <c r="O8" i="85" s="1"/>
  <c r="Q8" i="85" s="1"/>
  <c r="BC18" i="90"/>
  <c r="G52" i="115"/>
  <c r="G75" i="98" s="1"/>
  <c r="E62" i="117"/>
  <c r="BI20" i="82"/>
  <c r="BQ20" i="82"/>
  <c r="S50" i="99"/>
  <c r="AM16" i="144"/>
  <c r="AU16" i="91" s="1"/>
  <c r="AY16" i="91" s="1"/>
  <c r="Q17" i="84"/>
  <c r="I17" i="84"/>
  <c r="BM15" i="80"/>
  <c r="BO15" i="80" s="1"/>
  <c r="BI15" i="80"/>
  <c r="M14" i="91"/>
  <c r="O14" i="91" s="1"/>
  <c r="AA14" i="83"/>
  <c r="G11" i="116"/>
  <c r="W50" i="50"/>
  <c r="AK11" i="51"/>
  <c r="BM11" i="51"/>
  <c r="BQ11" i="51" s="1"/>
  <c r="W39" i="50"/>
  <c r="K41" i="52"/>
  <c r="Q12" i="80"/>
  <c r="S12" i="80" s="1"/>
  <c r="M12" i="80"/>
  <c r="G19" i="79"/>
  <c r="S19" i="85"/>
  <c r="AU19" i="3" s="1"/>
  <c r="G769" i="1" s="1"/>
  <c r="BU79" i="52"/>
  <c r="M8" i="33"/>
  <c r="I22" i="88"/>
  <c r="AQ49" i="99"/>
  <c r="AY15" i="144"/>
  <c r="AU15" i="89" s="1"/>
  <c r="AY15" i="89" s="1"/>
  <c r="BA21" i="80"/>
  <c r="BE21" i="80" s="1"/>
  <c r="BA21" i="85"/>
  <c r="BS21" i="79" s="1"/>
  <c r="Q21" i="47" s="1"/>
  <c r="W22" i="92"/>
  <c r="G22" i="87"/>
  <c r="BO17" i="83"/>
  <c r="M17" i="89"/>
  <c r="O17" i="89" s="1"/>
  <c r="AW8" i="83"/>
  <c r="BA8" i="83" s="1"/>
  <c r="M21" i="89"/>
  <c r="BO21" i="83"/>
  <c r="BQ21" i="83" s="1"/>
  <c r="BU21" i="83" s="1"/>
  <c r="W16" i="56"/>
  <c r="Q20" i="80"/>
  <c r="S20" i="80" s="1"/>
  <c r="M20" i="80"/>
  <c r="G15" i="79"/>
  <c r="S15" i="85"/>
  <c r="AU15" i="3" s="1"/>
  <c r="G653" i="1" s="1"/>
  <c r="S8" i="45"/>
  <c r="Q8" i="45"/>
  <c r="BY27" i="52"/>
  <c r="CC27" i="52" s="1"/>
  <c r="AO27" i="52"/>
  <c r="BC13" i="92"/>
  <c r="I13" i="72"/>
  <c r="I8" i="57" s="1"/>
  <c r="I13" i="59"/>
  <c r="I21" i="57" s="1"/>
  <c r="I13" i="71"/>
  <c r="I9" i="57" s="1"/>
  <c r="K37" i="100"/>
  <c r="M8" i="54"/>
  <c r="G17" i="54"/>
  <c r="G20" i="54" s="1"/>
  <c r="G64" i="54" s="1"/>
  <c r="G66" i="54" s="1"/>
  <c r="G19" i="54"/>
  <c r="K9" i="48"/>
  <c r="K12" i="48"/>
  <c r="K10" i="48"/>
  <c r="K8" i="48"/>
  <c r="M8" i="48" s="1"/>
  <c r="I8" i="105"/>
  <c r="K8" i="105" s="1"/>
  <c r="E16" i="105"/>
  <c r="M8" i="36"/>
  <c r="M14" i="82"/>
  <c r="U14" i="82"/>
  <c r="E15" i="87"/>
  <c r="AU15" i="92"/>
  <c r="AY15" i="92" s="1"/>
  <c r="U17" i="82"/>
  <c r="M17" i="82"/>
  <c r="I19" i="90"/>
  <c r="BY15" i="81"/>
  <c r="CC15" i="81" s="1"/>
  <c r="BM15" i="83"/>
  <c r="BQ15" i="83" s="1"/>
  <c r="BU15" i="83" s="1"/>
  <c r="BY15" i="82"/>
  <c r="CC15" i="82" s="1"/>
  <c r="BM15" i="84"/>
  <c r="BS20" i="85"/>
  <c r="BU20" i="85" s="1"/>
  <c r="BW20" i="85" s="1"/>
  <c r="BY20" i="85" s="1"/>
  <c r="CA20" i="85" s="1"/>
  <c r="CC20" i="85" s="1"/>
  <c r="BS12" i="85"/>
  <c r="BU12" i="85" s="1"/>
  <c r="BW12" i="85" s="1"/>
  <c r="BY12" i="85" s="1"/>
  <c r="CA12" i="85" s="1"/>
  <c r="CC12" i="85" s="1"/>
  <c r="BS15" i="85"/>
  <c r="BU15" i="85" s="1"/>
  <c r="BW15" i="85" s="1"/>
  <c r="BY15" i="85" s="1"/>
  <c r="CA15" i="85" s="1"/>
  <c r="CC15" i="85" s="1"/>
  <c r="BS19" i="85"/>
  <c r="BU19" i="85" s="1"/>
  <c r="BW19" i="85" s="1"/>
  <c r="BY19" i="85" s="1"/>
  <c r="CA19" i="85" s="1"/>
  <c r="CC19" i="85" s="1"/>
  <c r="BS16" i="85"/>
  <c r="BU16" i="85" s="1"/>
  <c r="BW16" i="85" s="1"/>
  <c r="BY16" i="85" s="1"/>
  <c r="CA16" i="85" s="1"/>
  <c r="CC16" i="85" s="1"/>
  <c r="BS9" i="85"/>
  <c r="BU9" i="85" s="1"/>
  <c r="BW9" i="85" s="1"/>
  <c r="BY9" i="85" s="1"/>
  <c r="CA9" i="85" s="1"/>
  <c r="CC9" i="85" s="1"/>
  <c r="BS21" i="85"/>
  <c r="BU21" i="85" s="1"/>
  <c r="BW21" i="85" s="1"/>
  <c r="BY21" i="85" s="1"/>
  <c r="CA21" i="85" s="1"/>
  <c r="CC21" i="85" s="1"/>
  <c r="BS8" i="85"/>
  <c r="BU8" i="85" s="1"/>
  <c r="BW8" i="85" s="1"/>
  <c r="BY8" i="85" s="1"/>
  <c r="CA8" i="85" s="1"/>
  <c r="CC8" i="85" s="1"/>
  <c r="G49" i="116"/>
  <c r="E72" i="98" s="1"/>
  <c r="U14" i="80"/>
  <c r="Y14" i="80" s="1"/>
  <c r="U14" i="85"/>
  <c r="AI14" i="79" s="1"/>
  <c r="M14" i="47" s="1"/>
  <c r="M9" i="88"/>
  <c r="O9" i="88" s="1"/>
  <c r="CI9" i="83"/>
  <c r="W38" i="54"/>
  <c r="E23" i="112"/>
  <c r="G23" i="112" s="1"/>
  <c r="E32" i="96" s="1"/>
  <c r="AA36" i="123"/>
  <c r="E21" i="112" s="1"/>
  <c r="E22" i="112" s="1"/>
  <c r="U20" i="82"/>
  <c r="M20" i="82"/>
  <c r="BA9" i="80"/>
  <c r="BE9" i="80" s="1"/>
  <c r="BA9" i="85"/>
  <c r="BS9" i="79" s="1"/>
  <c r="Q9" i="47" s="1"/>
  <c r="AU11" i="83"/>
  <c r="M11" i="90"/>
  <c r="Q13" i="80"/>
  <c r="S13" i="80" s="1"/>
  <c r="M13" i="80"/>
  <c r="AK19" i="82"/>
  <c r="AS19" i="82"/>
  <c r="E11" i="78"/>
  <c r="U10" i="81"/>
  <c r="M10" i="81"/>
  <c r="AS8" i="82"/>
  <c r="AK8" i="82"/>
  <c r="K122" i="11"/>
  <c r="M122" i="11" s="1"/>
  <c r="K117" i="11"/>
  <c r="M117" i="11" s="1"/>
  <c r="K106" i="11"/>
  <c r="K111" i="11"/>
  <c r="K110" i="11"/>
  <c r="K115" i="11"/>
  <c r="M115" i="11" s="1"/>
  <c r="K129" i="11"/>
  <c r="M129" i="11" s="1"/>
  <c r="K124" i="11"/>
  <c r="M124" i="11" s="1"/>
  <c r="K119" i="11"/>
  <c r="M119" i="11" s="1"/>
  <c r="K114" i="11"/>
  <c r="M114" i="11" s="1"/>
  <c r="K108" i="11"/>
  <c r="K123" i="11"/>
  <c r="M123" i="11" s="1"/>
  <c r="K118" i="11"/>
  <c r="K113" i="11"/>
  <c r="M113" i="11" s="1"/>
  <c r="K107" i="11"/>
  <c r="K22" i="48"/>
  <c r="K25" i="48"/>
  <c r="K14" i="48"/>
  <c r="M14" i="48" s="1"/>
  <c r="K17" i="48"/>
  <c r="K23" i="48"/>
  <c r="K15" i="48"/>
  <c r="K18" i="48"/>
  <c r="K21" i="48"/>
  <c r="K27" i="48"/>
  <c r="BA20" i="80"/>
  <c r="BE20" i="80" s="1"/>
  <c r="BA20" i="85"/>
  <c r="BS20" i="79" s="1"/>
  <c r="Q20" i="47" s="1"/>
  <c r="E18" i="78"/>
  <c r="I12" i="91"/>
  <c r="O15" i="89"/>
  <c r="I15" i="89"/>
  <c r="K12" i="3"/>
  <c r="G548" i="1" s="1"/>
  <c r="Q12" i="92"/>
  <c r="S12" i="92" s="1"/>
  <c r="I22" i="83"/>
  <c r="M22" i="83" s="1"/>
  <c r="AM12" i="88"/>
  <c r="AC12" i="88"/>
  <c r="BY14" i="84"/>
  <c r="BQ14" i="84"/>
  <c r="DM20" i="81"/>
  <c r="DE20" i="81"/>
  <c r="AK19" i="81"/>
  <c r="AS19" i="81"/>
  <c r="BE8" i="84"/>
  <c r="AW8" i="84"/>
  <c r="AA18" i="83"/>
  <c r="M18" i="91"/>
  <c r="AQ25" i="144"/>
  <c r="AC59" i="99" s="1"/>
  <c r="AA22" i="37"/>
  <c r="AA23" i="37"/>
  <c r="AA8" i="37"/>
  <c r="O17" i="47"/>
  <c r="Y17" i="47" s="1"/>
  <c r="M12" i="88"/>
  <c r="O12" i="88" s="1"/>
  <c r="CI12" i="83"/>
  <c r="CK12" i="83" s="1"/>
  <c r="CO12" i="83" s="1"/>
  <c r="S48" i="99"/>
  <c r="U48" i="99" s="1"/>
  <c r="Q14" i="91" s="1"/>
  <c r="AM14" i="144"/>
  <c r="AU14" i="91" s="1"/>
  <c r="AY14" i="91" s="1"/>
  <c r="I30" i="105"/>
  <c r="K30" i="105" s="1"/>
  <c r="S45" i="99"/>
  <c r="AM11" i="144"/>
  <c r="AU11" i="91" s="1"/>
  <c r="AY11" i="91" s="1"/>
  <c r="G14" i="100"/>
  <c r="G12" i="100"/>
  <c r="G13" i="100"/>
  <c r="AK20" i="80"/>
  <c r="AO20" i="80" s="1"/>
  <c r="AK20" i="85"/>
  <c r="BA20" i="79" s="1"/>
  <c r="BQ19" i="83"/>
  <c r="BU19" i="83" s="1"/>
  <c r="M22" i="81"/>
  <c r="U22" i="81"/>
  <c r="BA23" i="81"/>
  <c r="BE23" i="81" s="1"/>
  <c r="AS23" i="83"/>
  <c r="AW23" i="83" s="1"/>
  <c r="BA23" i="83" s="1"/>
  <c r="AS23" i="84"/>
  <c r="BA23" i="82"/>
  <c r="BE23" i="82" s="1"/>
  <c r="CO14" i="82"/>
  <c r="CG14" i="82"/>
  <c r="I9" i="88"/>
  <c r="AC15" i="92"/>
  <c r="AM15" i="92"/>
  <c r="BC48" i="99"/>
  <c r="BE48" i="99" s="1"/>
  <c r="Q14" i="88" s="1"/>
  <c r="BE14" i="144"/>
  <c r="AU14" i="88" s="1"/>
  <c r="AY14" i="88" s="1"/>
  <c r="CS21" i="84"/>
  <c r="CK21" i="84"/>
  <c r="Y15" i="83"/>
  <c r="Y15" i="84"/>
  <c r="AC15" i="82"/>
  <c r="AG15" i="82" s="1"/>
  <c r="AC15" i="81"/>
  <c r="AG15" i="81" s="1"/>
  <c r="U9" i="85"/>
  <c r="AI9" i="79" s="1"/>
  <c r="M9" i="47" s="1"/>
  <c r="U9" i="80"/>
  <c r="Y9" i="80" s="1"/>
  <c r="M8" i="44"/>
  <c r="S15" i="21"/>
  <c r="M20" i="88"/>
  <c r="O20" i="88" s="1"/>
  <c r="S20" i="88" s="1"/>
  <c r="CI20" i="83"/>
  <c r="CK20" i="83" s="1"/>
  <c r="CO20" i="83" s="1"/>
  <c r="BE21" i="84"/>
  <c r="AW21" i="84"/>
  <c r="BQ8" i="82"/>
  <c r="BI8" i="82"/>
  <c r="AQ53" i="99"/>
  <c r="AS53" i="99" s="1"/>
  <c r="Q19" i="89" s="1"/>
  <c r="AY19" i="144"/>
  <c r="AU19" i="89" s="1"/>
  <c r="AY19" i="89" s="1"/>
  <c r="M73" i="52"/>
  <c r="I19" i="84"/>
  <c r="Q19" i="84"/>
  <c r="AS44" i="99"/>
  <c r="Q10" i="89" s="1"/>
  <c r="BE49" i="99"/>
  <c r="Q15" i="88" s="1"/>
  <c r="I8" i="84"/>
  <c r="Q8" i="84"/>
  <c r="E17" i="109"/>
  <c r="E16" i="109"/>
  <c r="CO19" i="82"/>
  <c r="CG19" i="82"/>
  <c r="AA21" i="83"/>
  <c r="M21" i="91"/>
  <c r="O21" i="91" s="1"/>
  <c r="S21" i="91" s="1"/>
  <c r="BY23" i="81"/>
  <c r="CC23" i="81" s="1"/>
  <c r="BY23" i="82"/>
  <c r="CC23" i="82" s="1"/>
  <c r="BM23" i="83"/>
  <c r="BM23" i="84"/>
  <c r="CG14" i="81"/>
  <c r="CO14" i="81"/>
  <c r="I9" i="89"/>
  <c r="BM14" i="51"/>
  <c r="BQ14" i="51" s="1"/>
  <c r="AK14" i="51"/>
  <c r="BM28" i="51"/>
  <c r="BQ28" i="51" s="1"/>
  <c r="AK28" i="51"/>
  <c r="U50" i="99"/>
  <c r="Q16" i="91" s="1"/>
  <c r="AM15" i="90"/>
  <c r="AC15" i="90"/>
  <c r="E23" i="12"/>
  <c r="BQ15" i="80"/>
  <c r="BU15" i="80" s="1"/>
  <c r="BQ15" i="85"/>
  <c r="CK15" i="79" s="1"/>
  <c r="FG16" i="138"/>
  <c r="FI16" i="138" s="1"/>
  <c r="BE12" i="84"/>
  <c r="AW12" i="84"/>
  <c r="BC43" i="99"/>
  <c r="BE43" i="99" s="1"/>
  <c r="Q9" i="88" s="1"/>
  <c r="BE9" i="144"/>
  <c r="AU9" i="88" s="1"/>
  <c r="AY9" i="88" s="1"/>
  <c r="E85" i="116"/>
  <c r="G85" i="116" s="1"/>
  <c r="E80" i="98" s="1"/>
  <c r="E84" i="116"/>
  <c r="AS57" i="99"/>
  <c r="M15" i="82"/>
  <c r="U15" i="82"/>
  <c r="Q12" i="84"/>
  <c r="I12" i="84"/>
  <c r="AE43" i="99"/>
  <c r="AS9" i="144"/>
  <c r="AU9" i="90" s="1"/>
  <c r="AY9" i="90" s="1"/>
  <c r="S49" i="99"/>
  <c r="AM15" i="144"/>
  <c r="AU15" i="91" s="1"/>
  <c r="AY15" i="91" s="1"/>
  <c r="S43" i="99"/>
  <c r="AM9" i="144"/>
  <c r="AU9" i="91" s="1"/>
  <c r="AY9" i="91" s="1"/>
  <c r="M13" i="54"/>
  <c r="CM70" i="132"/>
  <c r="I13" i="105"/>
  <c r="K13" i="105" s="1"/>
  <c r="CW8" i="82"/>
  <c r="DA8" i="82" s="1"/>
  <c r="CW8" i="81"/>
  <c r="DA8" i="81" s="1"/>
  <c r="CG8" i="84"/>
  <c r="CG8" i="83"/>
  <c r="AQ42" i="99"/>
  <c r="AY8" i="144"/>
  <c r="AU8" i="89" s="1"/>
  <c r="AY8" i="89" s="1"/>
  <c r="M11" i="54"/>
  <c r="AM18" i="90"/>
  <c r="AC18" i="90"/>
  <c r="BI8" i="81"/>
  <c r="BQ8" i="81"/>
  <c r="CG10" i="52"/>
  <c r="AS10" i="52"/>
  <c r="BQ10" i="52"/>
  <c r="AI10" i="52"/>
  <c r="CA10" i="52"/>
  <c r="BW10" i="52"/>
  <c r="AC10" i="52"/>
  <c r="BM10" i="52"/>
  <c r="Q10" i="52"/>
  <c r="BG10" i="52"/>
  <c r="BC10" i="52"/>
  <c r="AW10" i="52"/>
  <c r="BA10" i="52" s="1"/>
  <c r="AM10" i="52"/>
  <c r="Y10" i="52"/>
  <c r="E15" i="108"/>
  <c r="E14" i="108"/>
  <c r="BQ14" i="80"/>
  <c r="BU14" i="80" s="1"/>
  <c r="BQ14" i="85"/>
  <c r="CK14" i="79" s="1"/>
  <c r="AM10" i="91"/>
  <c r="AC10" i="91"/>
  <c r="M26" i="102"/>
  <c r="M30" i="102"/>
  <c r="M19" i="83"/>
  <c r="E10" i="87"/>
  <c r="AU10" i="92"/>
  <c r="AY10" i="92" s="1"/>
  <c r="E15" i="109"/>
  <c r="E14" i="109"/>
  <c r="AG47" i="99"/>
  <c r="Q13" i="90" s="1"/>
  <c r="CG19" i="81"/>
  <c r="CO19" i="81"/>
  <c r="CS12" i="84"/>
  <c r="CK12" i="84"/>
  <c r="G17" i="114"/>
  <c r="I17" i="51" s="1"/>
  <c r="M17" i="51" s="1"/>
  <c r="K13" i="56"/>
  <c r="K11" i="56"/>
  <c r="K15" i="56"/>
  <c r="M15" i="56" s="1"/>
  <c r="K8" i="56"/>
  <c r="M8" i="56" s="1"/>
  <c r="I9" i="91"/>
  <c r="AE46" i="99"/>
  <c r="AS12" i="144"/>
  <c r="AU12" i="90" s="1"/>
  <c r="AY12" i="90" s="1"/>
  <c r="DM21" i="82"/>
  <c r="DE21" i="82"/>
  <c r="FG18" i="138"/>
  <c r="FI18" i="138" s="1"/>
  <c r="I12" i="83"/>
  <c r="M12" i="83" s="1"/>
  <c r="EO23" i="138"/>
  <c r="EQ23" i="138" s="1"/>
  <c r="BO23" i="83" s="1"/>
  <c r="K14" i="3"/>
  <c r="G606" i="1" s="1"/>
  <c r="Q14" i="92"/>
  <c r="S14" i="92" s="1"/>
  <c r="AU8" i="92"/>
  <c r="AY8" i="92" s="1"/>
  <c r="E8" i="87"/>
  <c r="AU9" i="83"/>
  <c r="M9" i="90"/>
  <c r="M13" i="56"/>
  <c r="S60" i="99"/>
  <c r="AM26" i="144"/>
  <c r="K8" i="3"/>
  <c r="G432" i="1" s="1"/>
  <c r="Q8" i="92"/>
  <c r="BQ21" i="81"/>
  <c r="BI21" i="81"/>
  <c r="M23" i="135"/>
  <c r="M17" i="135"/>
  <c r="G33" i="115"/>
  <c r="G67" i="98" s="1"/>
  <c r="I67" i="98" s="1"/>
  <c r="G23" i="115"/>
  <c r="G57" i="98" s="1"/>
  <c r="G30" i="115"/>
  <c r="G64" i="98" s="1"/>
  <c r="I64" i="98" s="1"/>
  <c r="G18" i="115"/>
  <c r="G52" i="98" s="1"/>
  <c r="I52" i="98" s="1"/>
  <c r="O11" i="89"/>
  <c r="I11" i="89"/>
  <c r="I30" i="100"/>
  <c r="I41" i="100"/>
  <c r="I46" i="100"/>
  <c r="I22" i="100"/>
  <c r="I21" i="100"/>
  <c r="I50" i="100"/>
  <c r="I20" i="100"/>
  <c r="I19" i="100"/>
  <c r="U11" i="80"/>
  <c r="Y11" i="80" s="1"/>
  <c r="U11" i="85"/>
  <c r="AI11" i="79" s="1"/>
  <c r="M11" i="47" s="1"/>
  <c r="M19" i="81"/>
  <c r="U19" i="81"/>
  <c r="U42" i="99"/>
  <c r="Q8" i="91" s="1"/>
  <c r="G21" i="100"/>
  <c r="G19" i="100"/>
  <c r="G30" i="100"/>
  <c r="G41" i="100"/>
  <c r="G46" i="100"/>
  <c r="G22" i="100"/>
  <c r="G50" i="100"/>
  <c r="G20" i="100"/>
  <c r="U8" i="82"/>
  <c r="M8" i="82"/>
  <c r="M20" i="89"/>
  <c r="BO20" i="83"/>
  <c r="BQ20" i="83" s="1"/>
  <c r="BU20" i="83" s="1"/>
  <c r="CK19" i="84"/>
  <c r="CS19" i="84"/>
  <c r="DM12" i="81"/>
  <c r="DE12" i="81"/>
  <c r="E15" i="114"/>
  <c r="E16" i="114" s="1"/>
  <c r="G18" i="114" s="1"/>
  <c r="I15" i="49" s="1"/>
  <c r="M15" i="49" s="1"/>
  <c r="Q15" i="49" s="1"/>
  <c r="M23" i="82"/>
  <c r="U23" i="82"/>
  <c r="BY75" i="52"/>
  <c r="CC75" i="52" s="1"/>
  <c r="BY74" i="52"/>
  <c r="CC74" i="52" s="1"/>
  <c r="BC51" i="99"/>
  <c r="BE51" i="99" s="1"/>
  <c r="Q17" i="88" s="1"/>
  <c r="BE17" i="144"/>
  <c r="AU17" i="88" s="1"/>
  <c r="AY17" i="88" s="1"/>
  <c r="I15" i="83"/>
  <c r="M15" i="83" s="1"/>
  <c r="AC9" i="92"/>
  <c r="AM9" i="92"/>
  <c r="BE45" i="99"/>
  <c r="Q11" i="88" s="1"/>
  <c r="DM21" i="81"/>
  <c r="DE21" i="81"/>
  <c r="M12" i="82"/>
  <c r="U12" i="82"/>
  <c r="E11" i="87"/>
  <c r="AU11" i="92"/>
  <c r="AY11" i="92" s="1"/>
  <c r="BA16" i="81"/>
  <c r="BE16" i="81" s="1"/>
  <c r="BA16" i="82"/>
  <c r="BE16" i="82" s="1"/>
  <c r="AS16" i="83"/>
  <c r="AW16" i="83" s="1"/>
  <c r="BA16" i="83" s="1"/>
  <c r="AS16" i="84"/>
  <c r="G141" i="113"/>
  <c r="G68" i="116"/>
  <c r="AA15" i="83"/>
  <c r="M15" i="91"/>
  <c r="O15" i="91" s="1"/>
  <c r="AW25" i="144"/>
  <c r="AO59" i="99" s="1"/>
  <c r="BQ21" i="82"/>
  <c r="BI21" i="82"/>
  <c r="CI21" i="83"/>
  <c r="CK21" i="83" s="1"/>
  <c r="CO21" i="83" s="1"/>
  <c r="M21" i="88"/>
  <c r="G27" i="115"/>
  <c r="G61" i="98" s="1"/>
  <c r="AM8" i="92"/>
  <c r="AC8" i="92"/>
  <c r="BU8" i="92"/>
  <c r="BA8" i="3" s="1"/>
  <c r="G453" i="1" s="1"/>
  <c r="BC19" i="92"/>
  <c r="DG8" i="138"/>
  <c r="G20" i="115"/>
  <c r="G54" i="98" s="1"/>
  <c r="U45" i="99"/>
  <c r="Q11" i="91" s="1"/>
  <c r="I11" i="59"/>
  <c r="G21" i="57" s="1"/>
  <c r="I11" i="71"/>
  <c r="G9" i="57" s="1"/>
  <c r="I11" i="72"/>
  <c r="G8" i="57" s="1"/>
  <c r="G37" i="100"/>
  <c r="M19" i="82"/>
  <c r="U19" i="82"/>
  <c r="W20" i="85"/>
  <c r="Y20" i="85" s="1"/>
  <c r="AA20" i="85" s="1"/>
  <c r="AC20" i="85" s="1"/>
  <c r="AE20" i="85" s="1"/>
  <c r="AG20" i="85" s="1"/>
  <c r="W16" i="85"/>
  <c r="Y16" i="85" s="1"/>
  <c r="AA16" i="85" s="1"/>
  <c r="AC16" i="85" s="1"/>
  <c r="AE16" i="85" s="1"/>
  <c r="AG16" i="85" s="1"/>
  <c r="W11" i="85"/>
  <c r="Y11" i="85" s="1"/>
  <c r="AA11" i="85" s="1"/>
  <c r="AC11" i="85" s="1"/>
  <c r="AE11" i="85" s="1"/>
  <c r="AG11" i="85" s="1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15" i="85"/>
  <c r="Y15" i="85" s="1"/>
  <c r="AA15" i="85" s="1"/>
  <c r="AC15" i="85" s="1"/>
  <c r="AE15" i="85" s="1"/>
  <c r="AG15" i="85" s="1"/>
  <c r="W9" i="85"/>
  <c r="Y9" i="85" s="1"/>
  <c r="AA9" i="85" s="1"/>
  <c r="AC9" i="85" s="1"/>
  <c r="AE9" i="85" s="1"/>
  <c r="AG9" i="85" s="1"/>
  <c r="W21" i="85"/>
  <c r="Y21" i="85" s="1"/>
  <c r="AA21" i="85" s="1"/>
  <c r="AC21" i="85" s="1"/>
  <c r="AE21" i="85" s="1"/>
  <c r="AG21" i="85" s="1"/>
  <c r="W8" i="85"/>
  <c r="Y8" i="85" s="1"/>
  <c r="AA8" i="85" s="1"/>
  <c r="AC8" i="85" s="1"/>
  <c r="AE8" i="85" s="1"/>
  <c r="AG8" i="85" s="1"/>
  <c r="W14" i="85"/>
  <c r="Y14" i="85" s="1"/>
  <c r="AA14" i="85" s="1"/>
  <c r="AC14" i="85" s="1"/>
  <c r="AE14" i="85" s="1"/>
  <c r="AG14" i="85" s="1"/>
  <c r="W19" i="85"/>
  <c r="Y19" i="85" s="1"/>
  <c r="AA19" i="85" s="1"/>
  <c r="AC19" i="85" s="1"/>
  <c r="AE19" i="85" s="1"/>
  <c r="AG19" i="85" s="1"/>
  <c r="W13" i="85"/>
  <c r="Y13" i="85" s="1"/>
  <c r="AA13" i="85" s="1"/>
  <c r="AC13" i="85" s="1"/>
  <c r="AE13" i="85" s="1"/>
  <c r="AG13" i="85" s="1"/>
  <c r="W18" i="85"/>
  <c r="Y18" i="85" s="1"/>
  <c r="AA18" i="85" s="1"/>
  <c r="AC18" i="85" s="1"/>
  <c r="AE18" i="85" s="1"/>
  <c r="AG18" i="85" s="1"/>
  <c r="W12" i="85"/>
  <c r="Y12" i="85" s="1"/>
  <c r="AA12" i="85" s="1"/>
  <c r="AC12" i="85" s="1"/>
  <c r="AE12" i="85" s="1"/>
  <c r="AG12" i="85" s="1"/>
  <c r="U8" i="81"/>
  <c r="M8" i="81"/>
  <c r="DM19" i="82"/>
  <c r="DE19" i="82"/>
  <c r="DE12" i="82"/>
  <c r="DM12" i="82"/>
  <c r="I23" i="84"/>
  <c r="Q23" i="84"/>
  <c r="I22" i="91"/>
  <c r="O22" i="91"/>
  <c r="K23" i="11"/>
  <c r="K28" i="11"/>
  <c r="K33" i="11"/>
  <c r="K20" i="17"/>
  <c r="K50" i="23"/>
  <c r="K25" i="23"/>
  <c r="K30" i="11"/>
  <c r="K18" i="15"/>
  <c r="K28" i="17"/>
  <c r="K13" i="11"/>
  <c r="K29" i="11"/>
  <c r="K18" i="21"/>
  <c r="K20" i="18"/>
  <c r="K28" i="15"/>
  <c r="K20" i="15"/>
  <c r="K9" i="11"/>
  <c r="K18" i="17"/>
  <c r="K24" i="11"/>
  <c r="K16" i="11"/>
  <c r="K8" i="11"/>
  <c r="K18" i="13"/>
  <c r="K20" i="16"/>
  <c r="K18" i="18"/>
  <c r="K22" i="23"/>
  <c r="K14" i="23"/>
  <c r="K25" i="25"/>
  <c r="K21" i="25"/>
  <c r="K49" i="23"/>
  <c r="K17" i="25"/>
  <c r="K48" i="25"/>
  <c r="K13" i="25"/>
  <c r="K20" i="27"/>
  <c r="K16" i="21"/>
  <c r="K48" i="23"/>
  <c r="K16" i="25"/>
  <c r="K21" i="30"/>
  <c r="K24" i="23"/>
  <c r="K12" i="23"/>
  <c r="K23" i="25"/>
  <c r="K15" i="25"/>
  <c r="K50" i="25"/>
  <c r="K22" i="25"/>
  <c r="K23" i="23"/>
  <c r="K15" i="23"/>
  <c r="K13" i="31"/>
  <c r="K9" i="30"/>
  <c r="K9" i="31"/>
  <c r="K13" i="34"/>
  <c r="K13" i="33"/>
  <c r="K10" i="32"/>
  <c r="K9" i="33"/>
  <c r="K21" i="34"/>
  <c r="K13" i="36"/>
  <c r="K10" i="35"/>
  <c r="K10" i="34"/>
  <c r="K21" i="36"/>
  <c r="K21" i="35"/>
  <c r="K13" i="38"/>
  <c r="K13" i="35"/>
  <c r="K21" i="39"/>
  <c r="K13" i="41"/>
  <c r="K13" i="39"/>
  <c r="K9" i="39"/>
  <c r="K10" i="40"/>
  <c r="K10" i="39"/>
  <c r="K21" i="44"/>
  <c r="K10" i="43"/>
  <c r="K9" i="43"/>
  <c r="K13" i="43"/>
  <c r="K21" i="42"/>
  <c r="K21" i="46"/>
  <c r="K21" i="41"/>
  <c r="K10" i="42"/>
  <c r="K10" i="44"/>
  <c r="K13" i="45"/>
  <c r="K9" i="41"/>
  <c r="K21" i="43"/>
  <c r="K13" i="44"/>
  <c r="K10" i="50"/>
  <c r="K9" i="45"/>
  <c r="K11" i="50"/>
  <c r="K9" i="46"/>
  <c r="K96" i="52"/>
  <c r="K10" i="45"/>
  <c r="K24" i="50"/>
  <c r="K13" i="50"/>
  <c r="K21" i="52"/>
  <c r="K13" i="52"/>
  <c r="K17" i="52"/>
  <c r="K11" i="52"/>
  <c r="K22" i="52"/>
  <c r="K24" i="56"/>
  <c r="K36" i="52"/>
  <c r="K49" i="54"/>
  <c r="K26" i="54"/>
  <c r="K30" i="54"/>
  <c r="K24" i="54"/>
  <c r="K21" i="56"/>
  <c r="K28" i="56"/>
  <c r="K25" i="56"/>
  <c r="K29" i="56"/>
  <c r="K33" i="56"/>
  <c r="AE49" i="99"/>
  <c r="AG49" i="99" s="1"/>
  <c r="Q15" i="90" s="1"/>
  <c r="AS15" i="144"/>
  <c r="AU15" i="90" s="1"/>
  <c r="AY15" i="90" s="1"/>
  <c r="M15" i="81"/>
  <c r="U15" i="81"/>
  <c r="G64" i="50"/>
  <c r="M8" i="50"/>
  <c r="G9" i="87"/>
  <c r="W9" i="92"/>
  <c r="I8" i="91"/>
  <c r="E23" i="91"/>
  <c r="AE54" i="99"/>
  <c r="AG54" i="99" s="1"/>
  <c r="Q20" i="90" s="1"/>
  <c r="AS20" i="144"/>
  <c r="AU20" i="90" s="1"/>
  <c r="AY20" i="90" s="1"/>
  <c r="M8" i="43"/>
  <c r="M12" i="81"/>
  <c r="U12" i="81"/>
  <c r="M20" i="90"/>
  <c r="AU20" i="83"/>
  <c r="AW20" i="83" s="1"/>
  <c r="BA20" i="83" s="1"/>
  <c r="AA29" i="31"/>
  <c r="AA19" i="31"/>
  <c r="AA45" i="35"/>
  <c r="AA39" i="35"/>
  <c r="AA15" i="31"/>
  <c r="AA36" i="31"/>
  <c r="AA37" i="31"/>
  <c r="AA32" i="31"/>
  <c r="AA25" i="31"/>
  <c r="AA46" i="31"/>
  <c r="AA38" i="31"/>
  <c r="AA27" i="31"/>
  <c r="AA20" i="31"/>
  <c r="AA28" i="31"/>
  <c r="AA40" i="31"/>
  <c r="AA41" i="35"/>
  <c r="AA14" i="31"/>
  <c r="AA18" i="35"/>
  <c r="AA11" i="35"/>
  <c r="AA27" i="35"/>
  <c r="AA46" i="35"/>
  <c r="AA20" i="35"/>
  <c r="AA37" i="35"/>
  <c r="AA43" i="35"/>
  <c r="AA38" i="35"/>
  <c r="AA31" i="35"/>
  <c r="AA15" i="35"/>
  <c r="AA32" i="35"/>
  <c r="AA33" i="35"/>
  <c r="AA40" i="35"/>
  <c r="AA17" i="35"/>
  <c r="K23" i="47"/>
  <c r="K19" i="47"/>
  <c r="E22" i="87"/>
  <c r="AU22" i="92"/>
  <c r="AY22" i="92" s="1"/>
  <c r="EO14" i="138"/>
  <c r="EQ14" i="138" s="1"/>
  <c r="G17" i="115"/>
  <c r="I20" i="89"/>
  <c r="O20" i="89"/>
  <c r="AM17" i="85"/>
  <c r="AO17" i="85" s="1"/>
  <c r="AQ17" i="85" s="1"/>
  <c r="AS17" i="85" s="1"/>
  <c r="AU17" i="85" s="1"/>
  <c r="AW17" i="85" s="1"/>
  <c r="AM23" i="85"/>
  <c r="AO23" i="85" s="1"/>
  <c r="AQ23" i="85" s="1"/>
  <c r="AS23" i="85" s="1"/>
  <c r="AU23" i="85" s="1"/>
  <c r="AW23" i="85" s="1"/>
  <c r="AM10" i="85"/>
  <c r="AO10" i="85" s="1"/>
  <c r="AQ10" i="85" s="1"/>
  <c r="AS10" i="85" s="1"/>
  <c r="AU10" i="85" s="1"/>
  <c r="AW10" i="85" s="1"/>
  <c r="AM14" i="85"/>
  <c r="AO14" i="85" s="1"/>
  <c r="AQ14" i="85" s="1"/>
  <c r="AS14" i="85" s="1"/>
  <c r="AU14" i="85" s="1"/>
  <c r="AW14" i="85" s="1"/>
  <c r="AM20" i="85"/>
  <c r="AO20" i="85" s="1"/>
  <c r="AQ20" i="85" s="1"/>
  <c r="AS20" i="85" s="1"/>
  <c r="AU20" i="85" s="1"/>
  <c r="AW20" i="85" s="1"/>
  <c r="AM8" i="85"/>
  <c r="AO8" i="85" s="1"/>
  <c r="AQ8" i="85" s="1"/>
  <c r="AS8" i="85" s="1"/>
  <c r="AU8" i="85" s="1"/>
  <c r="AW8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BE20" i="144"/>
  <c r="AU20" i="88" s="1"/>
  <c r="AY20" i="88" s="1"/>
  <c r="I19" i="54"/>
  <c r="I18" i="54"/>
  <c r="I20" i="54" s="1"/>
  <c r="M9" i="54"/>
  <c r="BY17" i="81"/>
  <c r="CC17" i="81" s="1"/>
  <c r="BY17" i="82"/>
  <c r="CC17" i="82" s="1"/>
  <c r="BM17" i="83"/>
  <c r="BQ17" i="83" s="1"/>
  <c r="BU17" i="83" s="1"/>
  <c r="BM17" i="84"/>
  <c r="AQ58" i="99"/>
  <c r="AS58" i="99" s="1"/>
  <c r="AY24" i="144"/>
  <c r="AM16" i="88"/>
  <c r="AC16" i="88"/>
  <c r="CW19" i="83"/>
  <c r="CY19" i="83" s="1"/>
  <c r="CS19" i="83"/>
  <c r="I23" i="83"/>
  <c r="M23" i="83" s="1"/>
  <c r="I22" i="90"/>
  <c r="O22" i="90"/>
  <c r="I8" i="89"/>
  <c r="E23" i="89"/>
  <c r="AG43" i="99"/>
  <c r="Q9" i="90" s="1"/>
  <c r="AE60" i="99"/>
  <c r="AG60" i="99" s="1"/>
  <c r="AS26" i="144"/>
  <c r="AG51" i="99"/>
  <c r="Q17" i="90" s="1"/>
  <c r="S17" i="90" s="1"/>
  <c r="W42" i="54"/>
  <c r="BA10" i="81"/>
  <c r="BE10" i="81" s="1"/>
  <c r="AS10" i="83"/>
  <c r="AS10" i="84"/>
  <c r="BA10" i="82"/>
  <c r="BE10" i="82" s="1"/>
  <c r="BC56" i="99"/>
  <c r="BE56" i="99" s="1"/>
  <c r="BE22" i="144"/>
  <c r="M118" i="11"/>
  <c r="O18" i="91"/>
  <c r="I18" i="91"/>
  <c r="I20" i="90"/>
  <c r="O20" i="90"/>
  <c r="Y14" i="83"/>
  <c r="AC14" i="83" s="1"/>
  <c r="AG14" i="83" s="1"/>
  <c r="Y14" i="84"/>
  <c r="AC14" i="82"/>
  <c r="AG14" i="82" s="1"/>
  <c r="AC14" i="81"/>
  <c r="AG14" i="81" s="1"/>
  <c r="S56" i="99"/>
  <c r="U56" i="99" s="1"/>
  <c r="AM22" i="144"/>
  <c r="M32" i="54"/>
  <c r="DM19" i="81"/>
  <c r="DE19" i="81"/>
  <c r="U23" i="81"/>
  <c r="M23" i="81"/>
  <c r="I22" i="89"/>
  <c r="O22" i="89"/>
  <c r="AM31" i="142"/>
  <c r="I9" i="95"/>
  <c r="I8" i="95"/>
  <c r="I85" i="95"/>
  <c r="I84" i="95"/>
  <c r="AG46" i="99"/>
  <c r="Q12" i="90" s="1"/>
  <c r="BY8" i="84"/>
  <c r="BQ8" i="84"/>
  <c r="CW16" i="81"/>
  <c r="DA16" i="81" s="1"/>
  <c r="CW16" i="82"/>
  <c r="DA16" i="82" s="1"/>
  <c r="CG16" i="83"/>
  <c r="CG16" i="84"/>
  <c r="AE57" i="99"/>
  <c r="AG57" i="99" s="1"/>
  <c r="AS23" i="144"/>
  <c r="CK31" i="129"/>
  <c r="E53" i="114" s="1"/>
  <c r="E54" i="114" s="1"/>
  <c r="E55" i="114" s="1"/>
  <c r="M19" i="90"/>
  <c r="O19" i="90" s="1"/>
  <c r="S19" i="90" s="1"/>
  <c r="AU19" i="83"/>
  <c r="AW19" i="83" s="1"/>
  <c r="BA19" i="83" s="1"/>
  <c r="I13" i="58"/>
  <c r="I23" i="57" s="1"/>
  <c r="BA23" i="80"/>
  <c r="BE23" i="80" s="1"/>
  <c r="BA23" i="85"/>
  <c r="BS23" i="79" s="1"/>
  <c r="Q24" i="47" s="1"/>
  <c r="BA10" i="80"/>
  <c r="BE10" i="80" s="1"/>
  <c r="BA10" i="85"/>
  <c r="BS10" i="79" s="1"/>
  <c r="Q10" i="47" s="1"/>
  <c r="G114" i="113"/>
  <c r="Q36" i="54"/>
  <c r="Y36" i="54" s="1"/>
  <c r="M12" i="90"/>
  <c r="O12" i="90" s="1"/>
  <c r="S12" i="90" s="1"/>
  <c r="AU12" i="83"/>
  <c r="AW12" i="83" s="1"/>
  <c r="BA12" i="83" s="1"/>
  <c r="AY22" i="144"/>
  <c r="AK21" i="84"/>
  <c r="AC21" i="84"/>
  <c r="I12" i="89"/>
  <c r="O12" i="89"/>
  <c r="S12" i="89" s="1"/>
  <c r="S8" i="14"/>
  <c r="S15" i="14" s="1"/>
  <c r="E35" i="8" s="1"/>
  <c r="AM14" i="92"/>
  <c r="AC14" i="92"/>
  <c r="E12" i="87"/>
  <c r="AU12" i="92"/>
  <c r="AY12" i="92" s="1"/>
  <c r="G23" i="116"/>
  <c r="E57" i="98" s="1"/>
  <c r="G34" i="116"/>
  <c r="E68" i="98" s="1"/>
  <c r="G28" i="116"/>
  <c r="E62" i="98" s="1"/>
  <c r="E21" i="87"/>
  <c r="AU21" i="92"/>
  <c r="AY21" i="92" s="1"/>
  <c r="AK18" i="84"/>
  <c r="AC18" i="84"/>
  <c r="G27" i="116"/>
  <c r="E61" i="98" s="1"/>
  <c r="AQ59" i="99"/>
  <c r="AY25" i="144"/>
  <c r="AU22" i="89" s="1"/>
  <c r="AY22" i="89" s="1"/>
  <c r="BI18" i="82"/>
  <c r="BQ18" i="82"/>
  <c r="BE14" i="84"/>
  <c r="AW14" i="84"/>
  <c r="AI31" i="142"/>
  <c r="AM22" i="92"/>
  <c r="AC22" i="92"/>
  <c r="BA8" i="7"/>
  <c r="U21" i="80"/>
  <c r="Y21" i="80" s="1"/>
  <c r="U21" i="85"/>
  <c r="AI21" i="79" s="1"/>
  <c r="M21" i="47" s="1"/>
  <c r="CG8" i="82"/>
  <c r="CO8" i="82"/>
  <c r="I79" i="98"/>
  <c r="I11" i="84"/>
  <c r="Q11" i="84"/>
  <c r="K17" i="3"/>
  <c r="G693" i="1" s="1"/>
  <c r="Q17" i="92"/>
  <c r="CI8" i="83"/>
  <c r="M8" i="88"/>
  <c r="G87" i="113"/>
  <c r="BQ17" i="85"/>
  <c r="CK17" i="79" s="1"/>
  <c r="BQ17" i="80"/>
  <c r="BU17" i="80" s="1"/>
  <c r="AA33" i="34"/>
  <c r="AA39" i="34"/>
  <c r="AA45" i="34"/>
  <c r="AA38" i="34"/>
  <c r="AA18" i="34"/>
  <c r="AA20" i="34"/>
  <c r="AA29" i="34"/>
  <c r="AA43" i="34"/>
  <c r="AA31" i="34"/>
  <c r="AA37" i="34"/>
  <c r="AA36" i="34"/>
  <c r="AA16" i="34"/>
  <c r="AA30" i="34"/>
  <c r="AA14" i="34"/>
  <c r="K20" i="47"/>
  <c r="E12" i="104"/>
  <c r="AA14" i="128"/>
  <c r="CI11" i="83"/>
  <c r="M11" i="88"/>
  <c r="O11" i="88" s="1"/>
  <c r="S11" i="88" s="1"/>
  <c r="AC21" i="83"/>
  <c r="AG21" i="83" s="1"/>
  <c r="M21" i="48"/>
  <c r="O11" i="90"/>
  <c r="S11" i="90" s="1"/>
  <c r="I11" i="90"/>
  <c r="G24" i="113"/>
  <c r="G26" i="116"/>
  <c r="E60" i="98" s="1"/>
  <c r="AA19" i="83"/>
  <c r="AC19" i="83" s="1"/>
  <c r="AG19" i="83" s="1"/>
  <c r="M19" i="91"/>
  <c r="AC18" i="83"/>
  <c r="AG18" i="83" s="1"/>
  <c r="AC20" i="84"/>
  <c r="AK20" i="84"/>
  <c r="AW15" i="84"/>
  <c r="BE15" i="84"/>
  <c r="U25" i="144"/>
  <c r="AW18" i="84"/>
  <c r="BE18" i="84"/>
  <c r="AK31" i="142"/>
  <c r="G52" i="116"/>
  <c r="E75" i="98" s="1"/>
  <c r="W15" i="49"/>
  <c r="AK10" i="51"/>
  <c r="BM10" i="51"/>
  <c r="BQ10" i="51" s="1"/>
  <c r="M14" i="8"/>
  <c r="AO46" i="52"/>
  <c r="BY46" i="52"/>
  <c r="CC46" i="52" s="1"/>
  <c r="Q8" i="37"/>
  <c r="AK18" i="80"/>
  <c r="AO18" i="80" s="1"/>
  <c r="AK18" i="85"/>
  <c r="BA18" i="79" s="1"/>
  <c r="S18" i="92"/>
  <c r="K71" i="52"/>
  <c r="M71" i="52" s="1"/>
  <c r="K72" i="52"/>
  <c r="K95" i="52" s="1"/>
  <c r="BO22" i="83"/>
  <c r="M22" i="89"/>
  <c r="CO8" i="81"/>
  <c r="CG8" i="81"/>
  <c r="G29" i="116"/>
  <c r="E63" i="98" s="1"/>
  <c r="I11" i="83"/>
  <c r="M11" i="83" s="1"/>
  <c r="I14" i="58"/>
  <c r="J23" i="57" s="1"/>
  <c r="BQ23" i="80"/>
  <c r="BU23" i="80" s="1"/>
  <c r="BQ23" i="85"/>
  <c r="CK23" i="79" s="1"/>
  <c r="E14" i="87"/>
  <c r="AU14" i="92"/>
  <c r="AY14" i="92" s="1"/>
  <c r="EO13" i="138"/>
  <c r="EQ13" i="138" s="1"/>
  <c r="AK15" i="80"/>
  <c r="AO15" i="80" s="1"/>
  <c r="AK15" i="85"/>
  <c r="BA15" i="79" s="1"/>
  <c r="M10" i="88"/>
  <c r="O10" i="88" s="1"/>
  <c r="CI10" i="83"/>
  <c r="K20" i="100"/>
  <c r="K50" i="100"/>
  <c r="K30" i="100"/>
  <c r="K41" i="100"/>
  <c r="K46" i="100"/>
  <c r="K22" i="100"/>
  <c r="K21" i="100"/>
  <c r="K19" i="100"/>
  <c r="AK21" i="82"/>
  <c r="AS21" i="82"/>
  <c r="Q14" i="79"/>
  <c r="G14" i="85"/>
  <c r="I14" i="85" s="1"/>
  <c r="K14" i="85" s="1"/>
  <c r="M14" i="85" s="1"/>
  <c r="O14" i="85" s="1"/>
  <c r="Q14" i="85" s="1"/>
  <c r="Q13" i="84"/>
  <c r="I13" i="84"/>
  <c r="EO18" i="138"/>
  <c r="EQ18" i="138" s="1"/>
  <c r="BC58" i="99"/>
  <c r="BE24" i="144"/>
  <c r="AE47" i="99"/>
  <c r="AS13" i="144"/>
  <c r="AU13" i="90" s="1"/>
  <c r="AY13" i="90" s="1"/>
  <c r="AK18" i="82"/>
  <c r="AS18" i="82"/>
  <c r="AK20" i="82"/>
  <c r="AS20" i="82"/>
  <c r="AM14" i="89"/>
  <c r="AC14" i="89"/>
  <c r="AI11" i="143"/>
  <c r="AW18" i="83"/>
  <c r="BA18" i="83" s="1"/>
  <c r="BQ14" i="82"/>
  <c r="BI14" i="82"/>
  <c r="G32" i="115"/>
  <c r="G66" i="98" s="1"/>
  <c r="AK29" i="51"/>
  <c r="BM29" i="51"/>
  <c r="BQ29" i="51" s="1"/>
  <c r="I27" i="101"/>
  <c r="I74" i="98"/>
  <c r="U17" i="80"/>
  <c r="Y17" i="80" s="1"/>
  <c r="U17" i="85"/>
  <c r="AI17" i="79" s="1"/>
  <c r="M17" i="47" s="1"/>
  <c r="BC52" i="99"/>
  <c r="BE52" i="99" s="1"/>
  <c r="Q18" i="88" s="1"/>
  <c r="BE18" i="144"/>
  <c r="AU18" i="88" s="1"/>
  <c r="AY18" i="88" s="1"/>
  <c r="AC18" i="92"/>
  <c r="AM18" i="92"/>
  <c r="BO10" i="83"/>
  <c r="M10" i="89"/>
  <c r="O10" i="89" s="1"/>
  <c r="S10" i="89" s="1"/>
  <c r="K31" i="30"/>
  <c r="K25" i="30"/>
  <c r="K28" i="31"/>
  <c r="K29" i="31"/>
  <c r="K30" i="30"/>
  <c r="K27" i="30"/>
  <c r="K30" i="31"/>
  <c r="K32" i="31"/>
  <c r="K32" i="35"/>
  <c r="K25" i="31"/>
  <c r="K29" i="34"/>
  <c r="K32" i="32"/>
  <c r="K30" i="34"/>
  <c r="K30" i="32"/>
  <c r="K28" i="33"/>
  <c r="K29" i="33"/>
  <c r="K31" i="34"/>
  <c r="K32" i="34"/>
  <c r="K28" i="32"/>
  <c r="K31" i="32"/>
  <c r="K32" i="33"/>
  <c r="K32" i="36"/>
  <c r="K31" i="35"/>
  <c r="K25" i="35"/>
  <c r="K27" i="35"/>
  <c r="K28" i="35"/>
  <c r="K25" i="36"/>
  <c r="K29" i="37"/>
  <c r="K30" i="37"/>
  <c r="K31" i="37"/>
  <c r="K25" i="38"/>
  <c r="K27" i="36"/>
  <c r="K27" i="38"/>
  <c r="K30" i="35"/>
  <c r="K31" i="38"/>
  <c r="K30" i="39"/>
  <c r="K29" i="39"/>
  <c r="K29" i="40"/>
  <c r="K27" i="41"/>
  <c r="K31" i="39"/>
  <c r="K31" i="40"/>
  <c r="K28" i="39"/>
  <c r="K27" i="37"/>
  <c r="K32" i="41"/>
  <c r="K27" i="43"/>
  <c r="K25" i="41"/>
  <c r="K31" i="42"/>
  <c r="K32" i="43"/>
  <c r="K25" i="43"/>
  <c r="K32" i="38"/>
  <c r="K28" i="40"/>
  <c r="K25" i="42"/>
  <c r="K29" i="42"/>
  <c r="K30" i="42"/>
  <c r="K28" i="43"/>
  <c r="K29" i="43"/>
  <c r="K27" i="44"/>
  <c r="K27" i="45"/>
  <c r="K28" i="45"/>
  <c r="K29" i="45"/>
  <c r="K30" i="45"/>
  <c r="K25" i="44"/>
  <c r="K29" i="44"/>
  <c r="K32" i="46"/>
  <c r="K30" i="43"/>
  <c r="K29" i="46"/>
  <c r="K60" i="52"/>
  <c r="K57" i="52"/>
  <c r="K55" i="52"/>
  <c r="AM12" i="92"/>
  <c r="AC12" i="92"/>
  <c r="K31" i="50"/>
  <c r="K35" i="50"/>
  <c r="K30" i="50"/>
  <c r="K34" i="50"/>
  <c r="K50" i="52"/>
  <c r="K49" i="52"/>
  <c r="BO12" i="83"/>
  <c r="M12" i="89"/>
  <c r="O21" i="89"/>
  <c r="S21" i="89" s="1"/>
  <c r="I21" i="89"/>
  <c r="U11" i="81"/>
  <c r="M11" i="81"/>
  <c r="BA22" i="80"/>
  <c r="BE22" i="80" s="1"/>
  <c r="BA22" i="85"/>
  <c r="BS22" i="79" s="1"/>
  <c r="Q22" i="47" s="1"/>
  <c r="S46" i="99"/>
  <c r="U46" i="99" s="1"/>
  <c r="Q12" i="91" s="1"/>
  <c r="AM12" i="144"/>
  <c r="AU12" i="91" s="1"/>
  <c r="AY12" i="91" s="1"/>
  <c r="BQ11" i="80"/>
  <c r="BU11" i="80" s="1"/>
  <c r="BQ11" i="85"/>
  <c r="CK11" i="79" s="1"/>
  <c r="W34" i="54"/>
  <c r="I21" i="91"/>
  <c r="G13" i="83"/>
  <c r="M13" i="92"/>
  <c r="AQ48" i="99"/>
  <c r="AS48" i="99" s="1"/>
  <c r="Q14" i="89" s="1"/>
  <c r="AY14" i="144"/>
  <c r="AU14" i="89" s="1"/>
  <c r="AY14" i="89" s="1"/>
  <c r="G142" i="113"/>
  <c r="BA11" i="80"/>
  <c r="BE11" i="80" s="1"/>
  <c r="BA11" i="85"/>
  <c r="BS11" i="79" s="1"/>
  <c r="Q11" i="47" s="1"/>
  <c r="G147" i="113"/>
  <c r="I18" i="88"/>
  <c r="BC53" i="99"/>
  <c r="BE53" i="99" s="1"/>
  <c r="Q19" i="88" s="1"/>
  <c r="S19" i="88" s="1"/>
  <c r="BE19" i="144"/>
  <c r="AU19" i="88" s="1"/>
  <c r="AY19" i="88" s="1"/>
  <c r="AM21" i="92"/>
  <c r="AC21" i="92"/>
  <c r="Y42" i="54"/>
  <c r="Q42" i="54"/>
  <c r="AK21" i="81"/>
  <c r="AS21" i="81"/>
  <c r="M42" i="56"/>
  <c r="I12" i="90"/>
  <c r="Q14" i="80"/>
  <c r="S14" i="80" s="1"/>
  <c r="M14" i="80"/>
  <c r="G35" i="100"/>
  <c r="G36" i="100" s="1"/>
  <c r="I13" i="83"/>
  <c r="M13" i="83" s="1"/>
  <c r="AU14" i="83"/>
  <c r="AW14" i="83" s="1"/>
  <c r="BA14" i="83" s="1"/>
  <c r="M14" i="90"/>
  <c r="O14" i="90" s="1"/>
  <c r="AA30" i="33"/>
  <c r="AA43" i="33"/>
  <c r="AA36" i="33"/>
  <c r="AA33" i="33"/>
  <c r="AA18" i="33"/>
  <c r="AA45" i="33"/>
  <c r="AA40" i="33"/>
  <c r="AA46" i="33"/>
  <c r="AA27" i="33"/>
  <c r="AA19" i="33"/>
  <c r="AA20" i="33"/>
  <c r="AA41" i="33"/>
  <c r="AA28" i="33"/>
  <c r="AA42" i="33"/>
  <c r="AA29" i="33"/>
  <c r="K21" i="47"/>
  <c r="AA29" i="39"/>
  <c r="AA42" i="39"/>
  <c r="AA41" i="39"/>
  <c r="AA43" i="39"/>
  <c r="AA28" i="39"/>
  <c r="AA40" i="39"/>
  <c r="AA36" i="39"/>
  <c r="AA30" i="39"/>
  <c r="AA39" i="39"/>
  <c r="AA14" i="39"/>
  <c r="AA19" i="39"/>
  <c r="AA20" i="39"/>
  <c r="AA16" i="39"/>
  <c r="AA25" i="39"/>
  <c r="K15" i="47"/>
  <c r="AK18" i="81"/>
  <c r="AS18" i="81"/>
  <c r="AC20" i="83"/>
  <c r="AG20" i="83" s="1"/>
  <c r="U8" i="138"/>
  <c r="AK11" i="143"/>
  <c r="BQ15" i="82"/>
  <c r="BI15" i="82"/>
  <c r="BI18" i="81"/>
  <c r="BQ18" i="81"/>
  <c r="BQ14" i="81"/>
  <c r="BI14" i="81"/>
  <c r="G50" i="116"/>
  <c r="E73" i="98" s="1"/>
  <c r="M43" i="104"/>
  <c r="M33" i="104"/>
  <c r="M38" i="104"/>
  <c r="M41" i="104"/>
  <c r="M32" i="104"/>
  <c r="M40" i="104"/>
  <c r="M39" i="104"/>
  <c r="M37" i="104"/>
  <c r="M36" i="104"/>
  <c r="M44" i="104"/>
  <c r="M35" i="104"/>
  <c r="M34" i="104"/>
  <c r="M42" i="104"/>
  <c r="AM20" i="88"/>
  <c r="AC20" i="88"/>
  <c r="I19" i="91"/>
  <c r="O19" i="91"/>
  <c r="S19" i="91" s="1"/>
  <c r="AA12" i="38"/>
  <c r="AA13" i="38"/>
  <c r="S16" i="47"/>
  <c r="BC50" i="99"/>
  <c r="BE50" i="99" s="1"/>
  <c r="Q16" i="88" s="1"/>
  <c r="BE16" i="144"/>
  <c r="AU16" i="88" s="1"/>
  <c r="AY16" i="88" s="1"/>
  <c r="M11" i="82"/>
  <c r="U11" i="82"/>
  <c r="AK21" i="80"/>
  <c r="AO21" i="80" s="1"/>
  <c r="AK21" i="85"/>
  <c r="BA21" i="79" s="1"/>
  <c r="BC42" i="99"/>
  <c r="BE42" i="99" s="1"/>
  <c r="Q8" i="88" s="1"/>
  <c r="BE8" i="144"/>
  <c r="AU8" i="88" s="1"/>
  <c r="AY8" i="88" s="1"/>
  <c r="U43" i="99"/>
  <c r="Q9" i="91" s="1"/>
  <c r="AK9" i="80"/>
  <c r="AO9" i="80" s="1"/>
  <c r="AK9" i="85"/>
  <c r="BA9" i="79" s="1"/>
  <c r="I14" i="88"/>
  <c r="O14" i="88"/>
  <c r="AQ54" i="99"/>
  <c r="AS54" i="99" s="1"/>
  <c r="Q20" i="89" s="1"/>
  <c r="AY20" i="144"/>
  <c r="AU20" i="89" s="1"/>
  <c r="AY20" i="89" s="1"/>
  <c r="AU10" i="83"/>
  <c r="M10" i="90"/>
  <c r="O10" i="90" s="1"/>
  <c r="G60" i="113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5" i="85"/>
  <c r="BE15" i="85" s="1"/>
  <c r="BG15" i="85" s="1"/>
  <c r="BI15" i="85" s="1"/>
  <c r="BK15" i="85" s="1"/>
  <c r="BM15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CK14" i="84"/>
  <c r="CS14" i="84"/>
  <c r="I16" i="84"/>
  <c r="Q16" i="84"/>
  <c r="I10" i="105"/>
  <c r="K10" i="105" s="1"/>
  <c r="O11" i="91"/>
  <c r="S11" i="91" s="1"/>
  <c r="I11" i="91"/>
  <c r="K13" i="100"/>
  <c r="K12" i="100"/>
  <c r="K14" i="100"/>
  <c r="U13" i="82"/>
  <c r="M13" i="82"/>
  <c r="AU13" i="83"/>
  <c r="M13" i="90"/>
  <c r="AE56" i="99"/>
  <c r="AS22" i="144"/>
  <c r="Q21" i="80"/>
  <c r="S21" i="80" s="1"/>
  <c r="M21" i="80"/>
  <c r="M17" i="92"/>
  <c r="O17" i="92" s="1"/>
  <c r="G17" i="83"/>
  <c r="I17" i="83" s="1"/>
  <c r="M17" i="83" s="1"/>
  <c r="Q15" i="80"/>
  <c r="S15" i="80" s="1"/>
  <c r="M15" i="80"/>
  <c r="AK20" i="81"/>
  <c r="AS20" i="81"/>
  <c r="CS17" i="84"/>
  <c r="CK17" i="84"/>
  <c r="AC17" i="88"/>
  <c r="AM17" i="88"/>
  <c r="AM11" i="143"/>
  <c r="BQ15" i="81"/>
  <c r="BI15" i="81"/>
  <c r="E29" i="118"/>
  <c r="E33" i="75" s="1"/>
  <c r="G69" i="116"/>
  <c r="E38" i="98" s="1"/>
  <c r="W48" i="50"/>
  <c r="BY93" i="52"/>
  <c r="CC93" i="52" s="1"/>
  <c r="AO93" i="52"/>
  <c r="Q23" i="80"/>
  <c r="S23" i="80" s="1"/>
  <c r="M23" i="80"/>
  <c r="AO51" i="52"/>
  <c r="BY51" i="52"/>
  <c r="CC51" i="52" s="1"/>
  <c r="E48" i="100"/>
  <c r="E47" i="100"/>
  <c r="AE50" i="99"/>
  <c r="AG50" i="99" s="1"/>
  <c r="Q16" i="90" s="1"/>
  <c r="S16" i="90" s="1"/>
  <c r="AS16" i="144"/>
  <c r="AU16" i="90" s="1"/>
  <c r="AY16" i="90" s="1"/>
  <c r="AS55" i="99"/>
  <c r="Q21" i="89" s="1"/>
  <c r="S11" i="92"/>
  <c r="U27" i="50"/>
  <c r="U37" i="50"/>
  <c r="U26" i="50"/>
  <c r="U53" i="54"/>
  <c r="U50" i="54"/>
  <c r="U63" i="54"/>
  <c r="BQ22" i="85"/>
  <c r="CK22" i="79" s="1"/>
  <c r="BQ22" i="80"/>
  <c r="BU22" i="80" s="1"/>
  <c r="M8" i="34"/>
  <c r="E13" i="111"/>
  <c r="G14" i="111" s="1"/>
  <c r="E33" i="96" s="1"/>
  <c r="AC10" i="90"/>
  <c r="AM10" i="90"/>
  <c r="AM19" i="88"/>
  <c r="AC19" i="88"/>
  <c r="G85" i="115"/>
  <c r="G80" i="98" s="1"/>
  <c r="AA13" i="83"/>
  <c r="M13" i="91"/>
  <c r="BY10" i="81"/>
  <c r="CC10" i="81" s="1"/>
  <c r="BY10" i="82"/>
  <c r="CC10" i="82" s="1"/>
  <c r="BM10" i="83"/>
  <c r="BQ10" i="83" s="1"/>
  <c r="BU10" i="83" s="1"/>
  <c r="BM10" i="84"/>
  <c r="U20" i="80"/>
  <c r="Y20" i="80" s="1"/>
  <c r="U20" i="85"/>
  <c r="AI20" i="79" s="1"/>
  <c r="M20" i="47" s="1"/>
  <c r="W40" i="54"/>
  <c r="I41" i="98"/>
  <c r="K20" i="3"/>
  <c r="G780" i="1" s="1"/>
  <c r="Q20" i="92"/>
  <c r="S20" i="92" s="1"/>
  <c r="E25" i="78"/>
  <c r="AC17" i="90"/>
  <c r="AM17" i="90"/>
  <c r="AC18" i="89"/>
  <c r="AM18" i="89"/>
  <c r="M26" i="11"/>
  <c r="CK14" i="83"/>
  <c r="CO14" i="83" s="1"/>
  <c r="M16" i="83"/>
  <c r="G19" i="114"/>
  <c r="E70" i="96" s="1"/>
  <c r="M107" i="11"/>
  <c r="E16" i="107"/>
  <c r="E17" i="107"/>
  <c r="U13" i="81"/>
  <c r="M13" i="81"/>
  <c r="M8" i="32"/>
  <c r="BE55" i="99"/>
  <c r="Q21" i="88" s="1"/>
  <c r="BQ13" i="80"/>
  <c r="BU13" i="80" s="1"/>
  <c r="BQ13" i="85"/>
  <c r="CK13" i="79" s="1"/>
  <c r="S62" i="147"/>
  <c r="O62" i="147"/>
  <c r="U62" i="147"/>
  <c r="Q62" i="147"/>
  <c r="AK12" i="80"/>
  <c r="AO12" i="80" s="1"/>
  <c r="AK12" i="85"/>
  <c r="BA12" i="79" s="1"/>
  <c r="BC46" i="99"/>
  <c r="BE46" i="99" s="1"/>
  <c r="Q12" i="88" s="1"/>
  <c r="BE12" i="144"/>
  <c r="AU12" i="88" s="1"/>
  <c r="AY12" i="88" s="1"/>
  <c r="CK17" i="83"/>
  <c r="CO17" i="83" s="1"/>
  <c r="W12" i="56"/>
  <c r="BY11" i="81"/>
  <c r="CC11" i="81" s="1"/>
  <c r="BY11" i="82"/>
  <c r="CC11" i="82" s="1"/>
  <c r="BM11" i="83"/>
  <c r="BQ11" i="83" s="1"/>
  <c r="BU11" i="83" s="1"/>
  <c r="BM11" i="84"/>
  <c r="K39" i="122"/>
  <c r="K52" i="122" s="1"/>
  <c r="I8" i="88"/>
  <c r="E23" i="88"/>
  <c r="O8" i="88"/>
  <c r="S8" i="17"/>
  <c r="AA41" i="43"/>
  <c r="AA27" i="43"/>
  <c r="AA17" i="43"/>
  <c r="AA28" i="43"/>
  <c r="AA43" i="43"/>
  <c r="AA29" i="43"/>
  <c r="AA20" i="43"/>
  <c r="AA30" i="43"/>
  <c r="AA31" i="43"/>
  <c r="AA32" i="43"/>
  <c r="AA25" i="43"/>
  <c r="AA33" i="43"/>
  <c r="AA11" i="43"/>
  <c r="AA40" i="43"/>
  <c r="AA45" i="43"/>
  <c r="K11" i="47"/>
  <c r="AK22" i="80"/>
  <c r="AO22" i="80" s="1"/>
  <c r="AK22" i="85"/>
  <c r="BA22" i="79" s="1"/>
  <c r="S8" i="18"/>
  <c r="S10" i="92"/>
  <c r="I53" i="98"/>
  <c r="M8" i="20"/>
  <c r="M12" i="54"/>
  <c r="BY21" i="84"/>
  <c r="BQ21" i="84"/>
  <c r="AE51" i="99"/>
  <c r="AS17" i="144"/>
  <c r="AU17" i="90" s="1"/>
  <c r="AY17" i="90" s="1"/>
  <c r="BQ18" i="80"/>
  <c r="BU18" i="80" s="1"/>
  <c r="BQ18" i="85"/>
  <c r="CK18" i="79" s="1"/>
  <c r="AM17" i="91"/>
  <c r="AC17" i="91"/>
  <c r="I11" i="105"/>
  <c r="K11" i="105" s="1"/>
  <c r="DM14" i="81"/>
  <c r="DE14" i="81"/>
  <c r="I12" i="74"/>
  <c r="I20" i="52" s="1"/>
  <c r="M20" i="52" s="1"/>
  <c r="K12" i="74"/>
  <c r="I15" i="50" s="1"/>
  <c r="M15" i="50" s="1"/>
  <c r="U16" i="82"/>
  <c r="M16" i="82"/>
  <c r="BC44" i="99"/>
  <c r="BE44" i="99" s="1"/>
  <c r="Q10" i="88" s="1"/>
  <c r="BE10" i="144"/>
  <c r="AU10" i="88" s="1"/>
  <c r="AY10" i="88" s="1"/>
  <c r="G27" i="114"/>
  <c r="I41" i="46" s="1"/>
  <c r="M41" i="46" s="1"/>
  <c r="M10" i="56"/>
  <c r="AC13" i="82"/>
  <c r="AG13" i="82" s="1"/>
  <c r="AC13" i="81"/>
  <c r="AG13" i="81" s="1"/>
  <c r="Y13" i="84"/>
  <c r="Y13" i="83"/>
  <c r="AA9" i="83"/>
  <c r="M9" i="91"/>
  <c r="O9" i="91" s="1"/>
  <c r="S9" i="91" s="1"/>
  <c r="BA12" i="80"/>
  <c r="BE12" i="80" s="1"/>
  <c r="BA12" i="85"/>
  <c r="BS12" i="79" s="1"/>
  <c r="Q12" i="47" s="1"/>
  <c r="E27" i="93"/>
  <c r="DM17" i="81"/>
  <c r="DE17" i="81"/>
  <c r="AC22" i="81"/>
  <c r="AG22" i="81" s="1"/>
  <c r="AC22" i="82"/>
  <c r="AG22" i="82" s="1"/>
  <c r="Y22" i="83"/>
  <c r="AC22" i="83" s="1"/>
  <c r="AG22" i="83" s="1"/>
  <c r="Y22" i="84"/>
  <c r="I9" i="83"/>
  <c r="M9" i="83" s="1"/>
  <c r="E9" i="117"/>
  <c r="E11" i="117" s="1"/>
  <c r="E12" i="117" s="1"/>
  <c r="G16" i="117" s="1"/>
  <c r="E69" i="96" s="1"/>
  <c r="AA50" i="127"/>
  <c r="AC16" i="83"/>
  <c r="AG16" i="83" s="1"/>
  <c r="I13" i="90"/>
  <c r="O13" i="90"/>
  <c r="S13" i="90" s="1"/>
  <c r="AC11" i="81"/>
  <c r="AG11" i="81" s="1"/>
  <c r="AC11" i="82"/>
  <c r="AG11" i="82" s="1"/>
  <c r="Y11" i="83"/>
  <c r="AC11" i="83" s="1"/>
  <c r="AG11" i="83" s="1"/>
  <c r="Y11" i="84"/>
  <c r="G50" i="115"/>
  <c r="G73" i="98" s="1"/>
  <c r="M18" i="82"/>
  <c r="U18" i="82"/>
  <c r="AA26" i="40"/>
  <c r="O14" i="47"/>
  <c r="Y14" i="47" s="1"/>
  <c r="AA22" i="40"/>
  <c r="AA24" i="40"/>
  <c r="AA23" i="40"/>
  <c r="S57" i="99"/>
  <c r="U57" i="99" s="1"/>
  <c r="AM23" i="144"/>
  <c r="AM10" i="92"/>
  <c r="AC10" i="92"/>
  <c r="S52" i="99"/>
  <c r="U52" i="99" s="1"/>
  <c r="Q18" i="91" s="1"/>
  <c r="AM18" i="144"/>
  <c r="AU18" i="91" s="1"/>
  <c r="AY18" i="91" s="1"/>
  <c r="AC16" i="92"/>
  <c r="AM16" i="92"/>
  <c r="K23" i="50"/>
  <c r="K27" i="50"/>
  <c r="K36" i="50"/>
  <c r="K37" i="50"/>
  <c r="AM14" i="91"/>
  <c r="AC14" i="91"/>
  <c r="AE48" i="99"/>
  <c r="AG48" i="99" s="1"/>
  <c r="Q14" i="90" s="1"/>
  <c r="AS14" i="144"/>
  <c r="AU14" i="90" s="1"/>
  <c r="AY14" i="90" s="1"/>
  <c r="E45" i="117"/>
  <c r="E46" i="117" s="1"/>
  <c r="BA17" i="80"/>
  <c r="BE17" i="80" s="1"/>
  <c r="BA17" i="85"/>
  <c r="BS17" i="79" s="1"/>
  <c r="Q17" i="47" s="1"/>
  <c r="M11" i="56"/>
  <c r="DM14" i="82"/>
  <c r="DE14" i="82"/>
  <c r="M16" i="81"/>
  <c r="U16" i="81"/>
  <c r="AE42" i="99"/>
  <c r="AG42" i="99" s="1"/>
  <c r="Q8" i="90" s="1"/>
  <c r="AS8" i="144"/>
  <c r="AU8" i="90" s="1"/>
  <c r="AY8" i="90" s="1"/>
  <c r="E26" i="114"/>
  <c r="G20" i="135"/>
  <c r="G24" i="135" s="1"/>
  <c r="G14" i="135"/>
  <c r="G18" i="135" s="1"/>
  <c r="AE59" i="99"/>
  <c r="AS25" i="144"/>
  <c r="AU22" i="90" s="1"/>
  <c r="AY22" i="90" s="1"/>
  <c r="EQ8" i="138"/>
  <c r="AG53" i="99"/>
  <c r="Q19" i="90" s="1"/>
  <c r="AK11" i="80"/>
  <c r="AO11" i="80" s="1"/>
  <c r="AK11" i="85"/>
  <c r="BA11" i="79" s="1"/>
  <c r="DM17" i="82"/>
  <c r="DE17" i="82"/>
  <c r="BA22" i="81"/>
  <c r="BE22" i="81" s="1"/>
  <c r="BA22" i="82"/>
  <c r="BE22" i="82" s="1"/>
  <c r="AS22" i="84"/>
  <c r="AS22" i="83"/>
  <c r="AW22" i="83" s="1"/>
  <c r="BA22" i="83" s="1"/>
  <c r="Q9" i="84"/>
  <c r="I9" i="84"/>
  <c r="I29" i="105"/>
  <c r="K29" i="105" s="1"/>
  <c r="AK16" i="84"/>
  <c r="AC16" i="84"/>
  <c r="I13" i="89"/>
  <c r="BA11" i="81"/>
  <c r="BE11" i="81" s="1"/>
  <c r="AS11" i="83"/>
  <c r="AW11" i="83" s="1"/>
  <c r="BA11" i="83" s="1"/>
  <c r="AS11" i="84"/>
  <c r="BA11" i="82"/>
  <c r="BE11" i="82" s="1"/>
  <c r="AM14" i="90"/>
  <c r="AC14" i="90"/>
  <c r="G14" i="117"/>
  <c r="CO21" i="82"/>
  <c r="CG21" i="82"/>
  <c r="AK16" i="80"/>
  <c r="AO16" i="80" s="1"/>
  <c r="AK16" i="85"/>
  <c r="BA16" i="79" s="1"/>
  <c r="K16" i="135"/>
  <c r="K18" i="135" s="1"/>
  <c r="K22" i="135"/>
  <c r="K24" i="135" s="1"/>
  <c r="U10" i="82"/>
  <c r="M10" i="82"/>
  <c r="BA13" i="81"/>
  <c r="BE13" i="81" s="1"/>
  <c r="BA13" i="82"/>
  <c r="BE13" i="82" s="1"/>
  <c r="AS13" i="83"/>
  <c r="AW13" i="83" s="1"/>
  <c r="BA13" i="83" s="1"/>
  <c r="AS13" i="84"/>
  <c r="CI22" i="83"/>
  <c r="M22" i="88"/>
  <c r="O22" i="88" s="1"/>
  <c r="S22" i="88" s="1"/>
  <c r="BE58" i="99"/>
  <c r="U10" i="80"/>
  <c r="Y10" i="80" s="1"/>
  <c r="U10" i="85"/>
  <c r="AI10" i="79" s="1"/>
  <c r="M10" i="47" s="1"/>
  <c r="BY18" i="81"/>
  <c r="CC18" i="81" s="1"/>
  <c r="BY18" i="82"/>
  <c r="CC18" i="82" s="1"/>
  <c r="BM18" i="83"/>
  <c r="BM18" i="84"/>
  <c r="AK19" i="80"/>
  <c r="AO19" i="80" s="1"/>
  <c r="AK19" i="85"/>
  <c r="BA19" i="79" s="1"/>
  <c r="AS46" i="99"/>
  <c r="Q12" i="89" s="1"/>
  <c r="BY22" i="81"/>
  <c r="CC22" i="81" s="1"/>
  <c r="BY22" i="82"/>
  <c r="CC22" i="82" s="1"/>
  <c r="BM22" i="83"/>
  <c r="BQ22" i="83" s="1"/>
  <c r="BU22" i="83" s="1"/>
  <c r="BM22" i="84"/>
  <c r="U9" i="82"/>
  <c r="M9" i="82"/>
  <c r="E15" i="117"/>
  <c r="AS16" i="82"/>
  <c r="AK16" i="82"/>
  <c r="O13" i="91"/>
  <c r="S13" i="91" s="1"/>
  <c r="I13" i="91"/>
  <c r="CW11" i="81"/>
  <c r="DA11" i="81" s="1"/>
  <c r="CG11" i="83"/>
  <c r="CK11" i="83" s="1"/>
  <c r="CO11" i="83" s="1"/>
  <c r="CW11" i="82"/>
  <c r="DA11" i="82" s="1"/>
  <c r="CG11" i="84"/>
  <c r="BY13" i="81"/>
  <c r="CC13" i="81" s="1"/>
  <c r="BY13" i="82"/>
  <c r="CC13" i="82" s="1"/>
  <c r="BM13" i="83"/>
  <c r="BM13" i="84"/>
  <c r="E28" i="102"/>
  <c r="AE12" i="102"/>
  <c r="BA14" i="80"/>
  <c r="BE14" i="80" s="1"/>
  <c r="BA14" i="85"/>
  <c r="BS14" i="79" s="1"/>
  <c r="Q14" i="47" s="1"/>
  <c r="I18" i="83"/>
  <c r="M18" i="83" s="1"/>
  <c r="W40" i="50"/>
  <c r="U20" i="83"/>
  <c r="W20" i="83" s="1"/>
  <c r="Q20" i="83"/>
  <c r="E17" i="87"/>
  <c r="AU17" i="92"/>
  <c r="AY17" i="92" s="1"/>
  <c r="AC10" i="81"/>
  <c r="AG10" i="81" s="1"/>
  <c r="AC10" i="82"/>
  <c r="AG10" i="82" s="1"/>
  <c r="Y10" i="83"/>
  <c r="AC10" i="83" s="1"/>
  <c r="AG10" i="83" s="1"/>
  <c r="Y10" i="84"/>
  <c r="BI19" i="82"/>
  <c r="BQ19" i="82"/>
  <c r="G27" i="74"/>
  <c r="I27" i="74" s="1"/>
  <c r="G31" i="74"/>
  <c r="I31" i="74" s="1"/>
  <c r="G32" i="74"/>
  <c r="I32" i="74" s="1"/>
  <c r="G33" i="74"/>
  <c r="I33" i="74" s="1"/>
  <c r="G30" i="74"/>
  <c r="I30" i="74" s="1"/>
  <c r="G29" i="74"/>
  <c r="I29" i="74" s="1"/>
  <c r="G28" i="74"/>
  <c r="I28" i="74" s="1"/>
  <c r="M12" i="48"/>
  <c r="AS42" i="99"/>
  <c r="Q8" i="89" s="1"/>
  <c r="CG21" i="81"/>
  <c r="CO21" i="81"/>
  <c r="U15" i="80"/>
  <c r="Y15" i="80" s="1"/>
  <c r="U15" i="85"/>
  <c r="AI15" i="79" s="1"/>
  <c r="M15" i="47" s="1"/>
  <c r="Q10" i="84"/>
  <c r="I10" i="84"/>
  <c r="M10" i="54"/>
  <c r="AC8" i="84"/>
  <c r="AK8" i="84"/>
  <c r="AA9" i="31"/>
  <c r="AA12" i="31"/>
  <c r="AA13" i="31"/>
  <c r="AA10" i="35"/>
  <c r="AA21" i="35"/>
  <c r="S23" i="47"/>
  <c r="S19" i="47"/>
  <c r="E18" i="74"/>
  <c r="CM26" i="133"/>
  <c r="CM69" i="133" s="1"/>
  <c r="CM27" i="131" s="1"/>
  <c r="E8" i="12" s="1"/>
  <c r="AG56" i="99"/>
  <c r="AE44" i="99"/>
  <c r="AS10" i="144"/>
  <c r="AU10" i="90" s="1"/>
  <c r="AY10" i="90" s="1"/>
  <c r="I20" i="91"/>
  <c r="O20" i="91"/>
  <c r="S20" i="91" s="1"/>
  <c r="AQ47" i="99"/>
  <c r="AS47" i="99" s="1"/>
  <c r="Q13" i="89" s="1"/>
  <c r="AY13" i="144"/>
  <c r="AU13" i="89" s="1"/>
  <c r="AY13" i="89" s="1"/>
  <c r="CW22" i="81"/>
  <c r="DA22" i="81" s="1"/>
  <c r="CW22" i="82"/>
  <c r="DA22" i="82" s="1"/>
  <c r="CG22" i="83"/>
  <c r="CK22" i="83" s="1"/>
  <c r="CO22" i="83" s="1"/>
  <c r="CG22" i="84"/>
  <c r="U9" i="81"/>
  <c r="M9" i="81"/>
  <c r="AK16" i="81"/>
  <c r="AS16" i="81"/>
  <c r="O13" i="88"/>
  <c r="S13" i="88" s="1"/>
  <c r="I13" i="88"/>
  <c r="CS20" i="84"/>
  <c r="CK20" i="84"/>
  <c r="AC15" i="88"/>
  <c r="AM15" i="88"/>
  <c r="G20" i="116"/>
  <c r="E54" i="98" s="1"/>
  <c r="CW13" i="81"/>
  <c r="DA13" i="81" s="1"/>
  <c r="CW13" i="82"/>
  <c r="DA13" i="82" s="1"/>
  <c r="CG13" i="84"/>
  <c r="CG13" i="83"/>
  <c r="CK13" i="83" s="1"/>
  <c r="CO13" i="83" s="1"/>
  <c r="W41" i="50"/>
  <c r="W47" i="50"/>
  <c r="BY95" i="52"/>
  <c r="CC95" i="52" s="1"/>
  <c r="AO95" i="52"/>
  <c r="W36" i="54"/>
  <c r="BY47" i="52"/>
  <c r="CC47" i="52" s="1"/>
  <c r="AO47" i="52"/>
  <c r="W34" i="56"/>
  <c r="AO49" i="52"/>
  <c r="BY49" i="52"/>
  <c r="CC49" i="52" s="1"/>
  <c r="AO87" i="52"/>
  <c r="BY87" i="52"/>
  <c r="CC87" i="52" s="1"/>
  <c r="G46" i="115"/>
  <c r="G8" i="3"/>
  <c r="G430" i="1" s="1"/>
  <c r="K8" i="83"/>
  <c r="G59" i="115"/>
  <c r="AM17" i="92"/>
  <c r="AC17" i="92"/>
  <c r="G16" i="105"/>
  <c r="E9" i="102" s="1"/>
  <c r="I9" i="102" s="1"/>
  <c r="I30" i="102" s="1"/>
  <c r="BY12" i="81"/>
  <c r="CC12" i="81" s="1"/>
  <c r="BY12" i="82"/>
  <c r="CC12" i="82" s="1"/>
  <c r="BM12" i="84"/>
  <c r="BM12" i="83"/>
  <c r="BQ12" i="83" s="1"/>
  <c r="BU12" i="83" s="1"/>
  <c r="AK12" i="81"/>
  <c r="AS12" i="81"/>
  <c r="M16" i="54"/>
  <c r="BI20" i="81"/>
  <c r="BQ20" i="81"/>
  <c r="AS49" i="99"/>
  <c r="Q15" i="89" s="1"/>
  <c r="Q16" i="79"/>
  <c r="G16" i="85"/>
  <c r="I16" i="85" s="1"/>
  <c r="K16" i="85" s="1"/>
  <c r="M16" i="85" s="1"/>
  <c r="O16" i="85" s="1"/>
  <c r="Q16" i="85" s="1"/>
  <c r="G133" i="11"/>
  <c r="G132" i="11"/>
  <c r="M21" i="11"/>
  <c r="M132" i="11" s="1"/>
  <c r="AU9" i="92"/>
  <c r="AY9" i="92" s="1"/>
  <c r="E9" i="87"/>
  <c r="M17" i="81"/>
  <c r="U17" i="81"/>
  <c r="I21" i="88"/>
  <c r="O21" i="88"/>
  <c r="U18" i="81"/>
  <c r="M18" i="81"/>
  <c r="U60" i="99"/>
  <c r="M41" i="100"/>
  <c r="M21" i="100"/>
  <c r="M19" i="100"/>
  <c r="M22" i="100"/>
  <c r="M30" i="100"/>
  <c r="M46" i="100"/>
  <c r="M50" i="100"/>
  <c r="M20" i="100"/>
  <c r="S55" i="99"/>
  <c r="U55" i="99" s="1"/>
  <c r="Q21" i="91" s="1"/>
  <c r="AM21" i="144"/>
  <c r="AU21" i="91" s="1"/>
  <c r="AY21" i="91" s="1"/>
  <c r="BA16" i="80"/>
  <c r="BE16" i="80" s="1"/>
  <c r="BA16" i="85"/>
  <c r="BS16" i="79" s="1"/>
  <c r="Q16" i="47" s="1"/>
  <c r="Q20" i="84"/>
  <c r="I20" i="84"/>
  <c r="U49" i="99"/>
  <c r="Q15" i="91" s="1"/>
  <c r="BQ10" i="80"/>
  <c r="BU10" i="80" s="1"/>
  <c r="BQ10" i="85"/>
  <c r="CK10" i="79" s="1"/>
  <c r="BC25" i="144"/>
  <c r="BA59" i="99" s="1"/>
  <c r="BE59" i="99" s="1"/>
  <c r="Q22" i="88" s="1"/>
  <c r="AU21" i="83"/>
  <c r="AW21" i="83" s="1"/>
  <c r="BA21" i="83" s="1"/>
  <c r="M21" i="90"/>
  <c r="O21" i="90" s="1"/>
  <c r="S21" i="90" s="1"/>
  <c r="AW19" i="84"/>
  <c r="BE19" i="84"/>
  <c r="Q13" i="79"/>
  <c r="G13" i="85"/>
  <c r="I13" i="85" s="1"/>
  <c r="K13" i="85" s="1"/>
  <c r="M13" i="85" s="1"/>
  <c r="O13" i="85" s="1"/>
  <c r="Q13" i="85" s="1"/>
  <c r="M8" i="19"/>
  <c r="S8" i="19" s="1"/>
  <c r="M8" i="27"/>
  <c r="E10" i="104"/>
  <c r="E17" i="118"/>
  <c r="E19" i="118" s="1"/>
  <c r="E33" i="76" s="1"/>
  <c r="M44" i="54"/>
  <c r="AC19" i="84"/>
  <c r="AK19" i="84"/>
  <c r="BE13" i="144"/>
  <c r="AU13" i="88" s="1"/>
  <c r="AY13" i="88" s="1"/>
  <c r="I10" i="83"/>
  <c r="M10" i="83" s="1"/>
  <c r="G17" i="116"/>
  <c r="I21" i="135"/>
  <c r="I15" i="135"/>
  <c r="CC19" i="80"/>
  <c r="CE19" i="80" s="1"/>
  <c r="BY19" i="80"/>
  <c r="AQ50" i="99"/>
  <c r="AS50" i="99" s="1"/>
  <c r="Q16" i="89" s="1"/>
  <c r="AY16" i="144"/>
  <c r="AU16" i="89" s="1"/>
  <c r="AY16" i="89" s="1"/>
  <c r="K23" i="13"/>
  <c r="K19" i="16"/>
  <c r="K96" i="11"/>
  <c r="K49" i="11"/>
  <c r="K85" i="11"/>
  <c r="K38" i="11"/>
  <c r="K17" i="11"/>
  <c r="K90" i="11"/>
  <c r="K43" i="11"/>
  <c r="K95" i="11"/>
  <c r="K48" i="11"/>
  <c r="K100" i="11"/>
  <c r="K53" i="11"/>
  <c r="K84" i="11"/>
  <c r="K58" i="11"/>
  <c r="K89" i="11"/>
  <c r="K94" i="11"/>
  <c r="K80" i="23"/>
  <c r="K83" i="11"/>
  <c r="K57" i="11"/>
  <c r="K36" i="11"/>
  <c r="K20" i="11"/>
  <c r="K93" i="11"/>
  <c r="K77" i="11"/>
  <c r="K46" i="11"/>
  <c r="K92" i="11"/>
  <c r="K86" i="11"/>
  <c r="K75" i="23"/>
  <c r="K22" i="15"/>
  <c r="K21" i="18"/>
  <c r="K82" i="23"/>
  <c r="K23" i="16"/>
  <c r="K25" i="13"/>
  <c r="K76" i="11"/>
  <c r="K47" i="11"/>
  <c r="K37" i="11"/>
  <c r="K21" i="15"/>
  <c r="K28" i="13"/>
  <c r="K24" i="13"/>
  <c r="K26" i="16"/>
  <c r="K22" i="16"/>
  <c r="K23" i="17"/>
  <c r="K45" i="11"/>
  <c r="K24" i="15"/>
  <c r="K17" i="21"/>
  <c r="K18" i="11"/>
  <c r="K85" i="25"/>
  <c r="K60" i="25"/>
  <c r="K35" i="25"/>
  <c r="K19" i="13"/>
  <c r="K42" i="11"/>
  <c r="K23" i="15"/>
  <c r="K19" i="15"/>
  <c r="K26" i="18"/>
  <c r="K24" i="16"/>
  <c r="K25" i="17"/>
  <c r="K21" i="17"/>
  <c r="K50" i="11"/>
  <c r="K26" i="13"/>
  <c r="K30" i="23"/>
  <c r="K80" i="25"/>
  <c r="K72" i="25"/>
  <c r="K37" i="25"/>
  <c r="K33" i="25"/>
  <c r="K39" i="27"/>
  <c r="K18" i="23"/>
  <c r="K29" i="25"/>
  <c r="K35" i="26"/>
  <c r="K24" i="27"/>
  <c r="K76" i="23"/>
  <c r="K33" i="23"/>
  <c r="K85" i="23"/>
  <c r="K72" i="23"/>
  <c r="K60" i="23"/>
  <c r="K83" i="25"/>
  <c r="K40" i="25"/>
  <c r="K36" i="25"/>
  <c r="K27" i="26"/>
  <c r="K79" i="25"/>
  <c r="K75" i="25"/>
  <c r="K71" i="25"/>
  <c r="K38" i="26"/>
  <c r="K27" i="27"/>
  <c r="K20" i="25"/>
  <c r="K24" i="21"/>
  <c r="K71" i="23"/>
  <c r="K44" i="23"/>
  <c r="K40" i="23"/>
  <c r="K36" i="23"/>
  <c r="K86" i="25"/>
  <c r="K43" i="25"/>
  <c r="K19" i="27"/>
  <c r="K32" i="23"/>
  <c r="K82" i="25"/>
  <c r="K78" i="25"/>
  <c r="K74" i="25"/>
  <c r="K70" i="25"/>
  <c r="K39" i="25"/>
  <c r="K31" i="25"/>
  <c r="K37" i="26"/>
  <c r="K26" i="26"/>
  <c r="K79" i="23"/>
  <c r="K20" i="23"/>
  <c r="K27" i="25"/>
  <c r="K22" i="26"/>
  <c r="K37" i="27"/>
  <c r="K26" i="15"/>
  <c r="K35" i="23"/>
  <c r="K70" i="23"/>
  <c r="K42" i="25"/>
  <c r="K20" i="21"/>
  <c r="K73" i="23"/>
  <c r="K19" i="23"/>
  <c r="K27" i="23"/>
  <c r="K73" i="25"/>
  <c r="K61" i="25"/>
  <c r="K25" i="27"/>
  <c r="K25" i="26"/>
  <c r="K34" i="25"/>
  <c r="K40" i="27"/>
  <c r="K18" i="25"/>
  <c r="K30" i="25"/>
  <c r="K77" i="25"/>
  <c r="K11" i="30"/>
  <c r="K19" i="31"/>
  <c r="K17" i="30"/>
  <c r="K36" i="26"/>
  <c r="K15" i="31"/>
  <c r="K14" i="30"/>
  <c r="K19" i="30"/>
  <c r="K17" i="32"/>
  <c r="K16" i="34"/>
  <c r="K19" i="32"/>
  <c r="K15" i="32"/>
  <c r="K15" i="33"/>
  <c r="K16" i="32"/>
  <c r="K17" i="33"/>
  <c r="K11" i="33"/>
  <c r="K11" i="36"/>
  <c r="K15" i="35"/>
  <c r="K14" i="36"/>
  <c r="K16" i="35"/>
  <c r="K17" i="36"/>
  <c r="K14" i="34"/>
  <c r="K17" i="35"/>
  <c r="K18" i="36"/>
  <c r="K19" i="36"/>
  <c r="K18" i="35"/>
  <c r="K11" i="35"/>
  <c r="K15" i="34"/>
  <c r="K19" i="35"/>
  <c r="K18" i="34"/>
  <c r="K14" i="38"/>
  <c r="K15" i="38"/>
  <c r="K14" i="37"/>
  <c r="K16" i="38"/>
  <c r="K18" i="38"/>
  <c r="K16" i="37"/>
  <c r="K17" i="37"/>
  <c r="K18" i="37"/>
  <c r="K11" i="37"/>
  <c r="K19" i="37"/>
  <c r="K19" i="41"/>
  <c r="K18" i="41"/>
  <c r="K11" i="41"/>
  <c r="K14" i="40"/>
  <c r="K16" i="40"/>
  <c r="K18" i="39"/>
  <c r="K18" i="40"/>
  <c r="K19" i="39"/>
  <c r="K11" i="40"/>
  <c r="K19" i="40"/>
  <c r="K16" i="41"/>
  <c r="K15" i="42"/>
  <c r="K11" i="42"/>
  <c r="K16" i="42"/>
  <c r="K16" i="43"/>
  <c r="K17" i="43"/>
  <c r="K18" i="42"/>
  <c r="K19" i="43"/>
  <c r="K19" i="42"/>
  <c r="K56" i="50"/>
  <c r="K15" i="44"/>
  <c r="K60" i="50"/>
  <c r="K87" i="52"/>
  <c r="K17" i="44"/>
  <c r="K11" i="44"/>
  <c r="K16" i="45"/>
  <c r="K17" i="45"/>
  <c r="K18" i="44"/>
  <c r="K15" i="41"/>
  <c r="K18" i="46"/>
  <c r="K59" i="50"/>
  <c r="K19" i="46"/>
  <c r="K14" i="46"/>
  <c r="K55" i="50"/>
  <c r="K15" i="46"/>
  <c r="K19" i="50"/>
  <c r="K16" i="46"/>
  <c r="K57" i="50"/>
  <c r="K19" i="45"/>
  <c r="K17" i="46"/>
  <c r="K20" i="50"/>
  <c r="K94" i="52"/>
  <c r="K18" i="45"/>
  <c r="K29" i="52"/>
  <c r="K12" i="50"/>
  <c r="K91" i="52"/>
  <c r="K30" i="52"/>
  <c r="K90" i="52"/>
  <c r="K27" i="54"/>
  <c r="K35" i="54"/>
  <c r="K58" i="54"/>
  <c r="K24" i="52"/>
  <c r="K16" i="52"/>
  <c r="K31" i="54"/>
  <c r="K54" i="54"/>
  <c r="K45" i="54"/>
  <c r="K25" i="52"/>
  <c r="K56" i="56"/>
  <c r="K27" i="56"/>
  <c r="K41" i="56"/>
  <c r="K60" i="54"/>
  <c r="K38" i="56"/>
  <c r="M38" i="56" s="1"/>
  <c r="K35" i="56"/>
  <c r="K58" i="56"/>
  <c r="K39" i="56"/>
  <c r="K43" i="56"/>
  <c r="K36" i="56"/>
  <c r="M36" i="56" s="1"/>
  <c r="K40" i="56"/>
  <c r="M40" i="56" s="1"/>
  <c r="K31" i="56"/>
  <c r="K57" i="56"/>
  <c r="AG44" i="99"/>
  <c r="Q10" i="90" s="1"/>
  <c r="E18" i="109"/>
  <c r="E26" i="93"/>
  <c r="AK13" i="80"/>
  <c r="AO13" i="80" s="1"/>
  <c r="AK13" i="85"/>
  <c r="BA13" i="79" s="1"/>
  <c r="AM10" i="88"/>
  <c r="AC10" i="88"/>
  <c r="I22" i="84"/>
  <c r="Q22" i="84"/>
  <c r="G24" i="115"/>
  <c r="G58" i="98" s="1"/>
  <c r="O13" i="92"/>
  <c r="S13" i="92" s="1"/>
  <c r="I13" i="92"/>
  <c r="I23" i="92" s="1"/>
  <c r="G68" i="114" l="1"/>
  <c r="E68" i="96" s="1"/>
  <c r="G67" i="114"/>
  <c r="E17" i="97" s="1"/>
  <c r="G87" i="114"/>
  <c r="G86" i="114"/>
  <c r="G85" i="114"/>
  <c r="G63" i="114"/>
  <c r="I47" i="27" s="1"/>
  <c r="M47" i="27" s="1"/>
  <c r="G56" i="114"/>
  <c r="I15" i="24" s="1"/>
  <c r="M15" i="24" s="1"/>
  <c r="S15" i="24" s="1"/>
  <c r="G57" i="114"/>
  <c r="I15" i="22" s="1"/>
  <c r="M15" i="22" s="1"/>
  <c r="S15" i="22" s="1"/>
  <c r="G81" i="114"/>
  <c r="G88" i="114"/>
  <c r="G76" i="114"/>
  <c r="G59" i="114"/>
  <c r="I17" i="22" s="1"/>
  <c r="M17" i="22" s="1"/>
  <c r="S17" i="22" s="1"/>
  <c r="G82" i="114"/>
  <c r="G65" i="114"/>
  <c r="I154" i="11" s="1"/>
  <c r="G69" i="114"/>
  <c r="G70" i="114"/>
  <c r="G78" i="114"/>
  <c r="G66" i="114"/>
  <c r="I152" i="11" s="1"/>
  <c r="G93" i="114"/>
  <c r="G101" i="114" s="1"/>
  <c r="I29" i="22" s="1"/>
  <c r="M29" i="22" s="1"/>
  <c r="S29" i="22" s="1"/>
  <c r="G71" i="114"/>
  <c r="G92" i="114"/>
  <c r="G77" i="114"/>
  <c r="G79" i="114"/>
  <c r="G90" i="114"/>
  <c r="G62" i="114"/>
  <c r="I150" i="11" s="1"/>
  <c r="G83" i="114"/>
  <c r="G61" i="114"/>
  <c r="G80" i="114"/>
  <c r="G96" i="114" s="1"/>
  <c r="I26" i="22" s="1"/>
  <c r="M26" i="22" s="1"/>
  <c r="S26" i="22" s="1"/>
  <c r="G58" i="114"/>
  <c r="I17" i="24" s="1"/>
  <c r="M17" i="24" s="1"/>
  <c r="S17" i="24" s="1"/>
  <c r="G60" i="114"/>
  <c r="G64" i="114"/>
  <c r="I47" i="26" s="1"/>
  <c r="M47" i="26" s="1"/>
  <c r="G89" i="114"/>
  <c r="G84" i="114"/>
  <c r="G72" i="114"/>
  <c r="E76" i="96" s="1"/>
  <c r="G75" i="114"/>
  <c r="G95" i="114" s="1"/>
  <c r="I27" i="24" s="1"/>
  <c r="M27" i="24" s="1"/>
  <c r="S27" i="24" s="1"/>
  <c r="G91" i="114"/>
  <c r="G73" i="114"/>
  <c r="G102" i="114" s="1"/>
  <c r="I30" i="24" s="1"/>
  <c r="M30" i="24" s="1"/>
  <c r="S30" i="24" s="1"/>
  <c r="G74" i="114"/>
  <c r="G94" i="114" s="1"/>
  <c r="I26" i="24" s="1"/>
  <c r="M26" i="24" s="1"/>
  <c r="S26" i="24" s="1"/>
  <c r="W17" i="90"/>
  <c r="CW20" i="83"/>
  <c r="CY20" i="83" s="1"/>
  <c r="CS20" i="83"/>
  <c r="S12" i="91"/>
  <c r="AO12" i="83"/>
  <c r="AQ12" i="83" s="1"/>
  <c r="AK12" i="83"/>
  <c r="BI14" i="83"/>
  <c r="BK14" i="83" s="1"/>
  <c r="BE14" i="83"/>
  <c r="G14" i="87"/>
  <c r="I14" i="87" s="1"/>
  <c r="AY14" i="3" s="1"/>
  <c r="G626" i="1" s="1"/>
  <c r="W14" i="92"/>
  <c r="S9" i="88"/>
  <c r="W16" i="90"/>
  <c r="CW21" i="83"/>
  <c r="CY21" i="83" s="1"/>
  <c r="CS21" i="83"/>
  <c r="E44" i="10"/>
  <c r="AI40" i="56"/>
  <c r="AS40" i="56"/>
  <c r="AM40" i="56"/>
  <c r="AC40" i="56"/>
  <c r="Y40" i="56"/>
  <c r="Q40" i="56"/>
  <c r="W40" i="56" s="1"/>
  <c r="AS36" i="56"/>
  <c r="Q36" i="56"/>
  <c r="W36" i="56" s="1"/>
  <c r="Y36" i="56"/>
  <c r="AI36" i="56"/>
  <c r="AC36" i="56"/>
  <c r="AM36" i="56"/>
  <c r="W11" i="88"/>
  <c r="BE12" i="83"/>
  <c r="BI12" i="83"/>
  <c r="BK12" i="83" s="1"/>
  <c r="W12" i="90"/>
  <c r="BI20" i="83"/>
  <c r="BK20" i="83" s="1"/>
  <c r="BE20" i="83"/>
  <c r="AI14" i="48"/>
  <c r="AA14" i="48"/>
  <c r="Q14" i="48"/>
  <c r="U17" i="83"/>
  <c r="W17" i="83" s="1"/>
  <c r="Q17" i="83"/>
  <c r="W9" i="89"/>
  <c r="K11" i="92"/>
  <c r="K20" i="92"/>
  <c r="K14" i="92"/>
  <c r="K9" i="92"/>
  <c r="K21" i="92"/>
  <c r="K16" i="92"/>
  <c r="K8" i="92"/>
  <c r="K18" i="92"/>
  <c r="K17" i="92"/>
  <c r="K15" i="92"/>
  <c r="K12" i="92"/>
  <c r="K10" i="92"/>
  <c r="K23" i="92"/>
  <c r="K22" i="92"/>
  <c r="K19" i="92"/>
  <c r="K13" i="92"/>
  <c r="AI38" i="56"/>
  <c r="AC38" i="56"/>
  <c r="AS38" i="56"/>
  <c r="AM38" i="56"/>
  <c r="Y38" i="56"/>
  <c r="Q38" i="56"/>
  <c r="W38" i="56" s="1"/>
  <c r="W9" i="91"/>
  <c r="AI8" i="48"/>
  <c r="AA8" i="48"/>
  <c r="Q8" i="48"/>
  <c r="CC21" i="83"/>
  <c r="CE21" i="83" s="1"/>
  <c r="BY21" i="83"/>
  <c r="AM8" i="56"/>
  <c r="AS8" i="56" s="1"/>
  <c r="Y8" i="56"/>
  <c r="AI8" i="56"/>
  <c r="AC8" i="56"/>
  <c r="Q8" i="56"/>
  <c r="W8" i="56" s="1"/>
  <c r="M19" i="56"/>
  <c r="M17" i="56"/>
  <c r="AM15" i="56"/>
  <c r="AC15" i="56"/>
  <c r="AI15" i="56" s="1"/>
  <c r="Q15" i="56"/>
  <c r="W15" i="56" s="1"/>
  <c r="AS15" i="56"/>
  <c r="CS12" i="83"/>
  <c r="CW12" i="83"/>
  <c r="CY12" i="83" s="1"/>
  <c r="G12" i="87"/>
  <c r="I12" i="87" s="1"/>
  <c r="AY12" i="3" s="1"/>
  <c r="G568" i="1" s="1"/>
  <c r="W12" i="92"/>
  <c r="BW8" i="90"/>
  <c r="W8" i="90"/>
  <c r="BI21" i="83"/>
  <c r="BK21" i="83" s="1"/>
  <c r="BE21" i="83"/>
  <c r="BI19" i="83"/>
  <c r="BK19" i="83" s="1"/>
  <c r="BE19" i="83"/>
  <c r="AO19" i="83"/>
  <c r="AQ19" i="83" s="1"/>
  <c r="AK19" i="83"/>
  <c r="CC20" i="83"/>
  <c r="CE20" i="83" s="1"/>
  <c r="BY20" i="83"/>
  <c r="W21" i="91"/>
  <c r="W21" i="90"/>
  <c r="W22" i="88"/>
  <c r="G20" i="87"/>
  <c r="I20" i="87" s="1"/>
  <c r="AY20" i="3" s="1"/>
  <c r="G800" i="1" s="1"/>
  <c r="W20" i="92"/>
  <c r="W19" i="88"/>
  <c r="BG71" i="52"/>
  <c r="AS71" i="52"/>
  <c r="AM71" i="52"/>
  <c r="CA71" i="52"/>
  <c r="CG71" i="52" s="1"/>
  <c r="AI71" i="52"/>
  <c r="BM71" i="52"/>
  <c r="Q71" i="52"/>
  <c r="W71" i="52" s="1"/>
  <c r="BW71" i="52"/>
  <c r="BQ71" i="52"/>
  <c r="AW71" i="52"/>
  <c r="BC71" i="52" s="1"/>
  <c r="AC71" i="52"/>
  <c r="W19" i="90"/>
  <c r="K23" i="104"/>
  <c r="K27" i="104"/>
  <c r="K16" i="104"/>
  <c r="K24" i="104"/>
  <c r="K15" i="104"/>
  <c r="K31" i="104"/>
  <c r="K22" i="104"/>
  <c r="K14" i="104"/>
  <c r="K30" i="104"/>
  <c r="K29" i="104"/>
  <c r="K21" i="104"/>
  <c r="K28" i="104"/>
  <c r="K20" i="104"/>
  <c r="K19" i="104"/>
  <c r="K26" i="104"/>
  <c r="K18" i="104"/>
  <c r="K25" i="104"/>
  <c r="K17" i="104"/>
  <c r="AO11" i="83"/>
  <c r="AQ11" i="83" s="1"/>
  <c r="AK11" i="83"/>
  <c r="U22" i="84"/>
  <c r="M22" i="84"/>
  <c r="AG17" i="92"/>
  <c r="AC13" i="91"/>
  <c r="AM13" i="91"/>
  <c r="W13" i="91"/>
  <c r="AG16" i="92"/>
  <c r="AW22" i="80"/>
  <c r="AY22" i="80" s="1"/>
  <c r="AS22" i="80"/>
  <c r="AC11" i="91"/>
  <c r="AM11" i="91"/>
  <c r="BC16" i="89"/>
  <c r="G76" i="98"/>
  <c r="G61" i="115"/>
  <c r="I23" i="88"/>
  <c r="BU8" i="88"/>
  <c r="AC8" i="88"/>
  <c r="AM8" i="88"/>
  <c r="AA23" i="41"/>
  <c r="AA24" i="41"/>
  <c r="AA8" i="41"/>
  <c r="AA34" i="41"/>
  <c r="AA26" i="41"/>
  <c r="O13" i="47"/>
  <c r="Y13" i="47" s="1"/>
  <c r="AA22" i="41"/>
  <c r="AA42" i="41"/>
  <c r="AA45" i="41"/>
  <c r="AA43" i="41"/>
  <c r="AA36" i="41"/>
  <c r="AA30" i="41"/>
  <c r="AA38" i="41"/>
  <c r="AA33" i="41"/>
  <c r="AA18" i="41"/>
  <c r="AA11" i="41"/>
  <c r="AA41" i="41"/>
  <c r="AA19" i="41"/>
  <c r="AA20" i="41"/>
  <c r="AA28" i="41"/>
  <c r="K13" i="47"/>
  <c r="AA32" i="41"/>
  <c r="AA39" i="41"/>
  <c r="AA15" i="41"/>
  <c r="AA46" i="41"/>
  <c r="AA27" i="41"/>
  <c r="AA31" i="41"/>
  <c r="AA14" i="41"/>
  <c r="AA29" i="41"/>
  <c r="AA40" i="41"/>
  <c r="AA37" i="41"/>
  <c r="AA16" i="41"/>
  <c r="AA25" i="41"/>
  <c r="AA17" i="41"/>
  <c r="G16" i="79"/>
  <c r="S16" i="85"/>
  <c r="AU16" i="3" s="1"/>
  <c r="G682" i="1" s="1"/>
  <c r="G69" i="98"/>
  <c r="G53" i="115"/>
  <c r="Q9" i="81"/>
  <c r="Y9" i="81"/>
  <c r="AA9" i="81" s="1"/>
  <c r="I11" i="27"/>
  <c r="M11" i="27" s="1"/>
  <c r="K29" i="74"/>
  <c r="I11" i="26" s="1"/>
  <c r="M11" i="26" s="1"/>
  <c r="G13" i="117"/>
  <c r="BE13" i="84"/>
  <c r="AW13" i="84"/>
  <c r="BQ11" i="82"/>
  <c r="BI11" i="82"/>
  <c r="AG10" i="92"/>
  <c r="AO16" i="83"/>
  <c r="AQ16" i="83" s="1"/>
  <c r="AK16" i="83"/>
  <c r="AS13" i="82"/>
  <c r="AK13" i="82"/>
  <c r="CC21" i="84"/>
  <c r="BU21" i="84"/>
  <c r="CC11" i="83"/>
  <c r="CE11" i="83" s="1"/>
  <c r="BY11" i="83"/>
  <c r="E27" i="78"/>
  <c r="E28" i="78"/>
  <c r="E26" i="78"/>
  <c r="U16" i="84"/>
  <c r="M16" i="84"/>
  <c r="AA22" i="75"/>
  <c r="AC22" i="75" s="1"/>
  <c r="AA15" i="75"/>
  <c r="AA24" i="75"/>
  <c r="AC24" i="75" s="1"/>
  <c r="AA10" i="75"/>
  <c r="AA20" i="75"/>
  <c r="AA32" i="75"/>
  <c r="AC32" i="75" s="1"/>
  <c r="AA29" i="75"/>
  <c r="AC29" i="75" s="1"/>
  <c r="AA13" i="75"/>
  <c r="AA17" i="75"/>
  <c r="AA27" i="75"/>
  <c r="AC27" i="75" s="1"/>
  <c r="AA14" i="75"/>
  <c r="AA25" i="75"/>
  <c r="AC25" i="75" s="1"/>
  <c r="AA30" i="75"/>
  <c r="AC30" i="75" s="1"/>
  <c r="AA8" i="75"/>
  <c r="AA18" i="75"/>
  <c r="AA23" i="75"/>
  <c r="AC23" i="75" s="1"/>
  <c r="AA9" i="75"/>
  <c r="AA28" i="75"/>
  <c r="AC28" i="75" s="1"/>
  <c r="AA33" i="75"/>
  <c r="AA21" i="75"/>
  <c r="AA26" i="75"/>
  <c r="AC26" i="75" s="1"/>
  <c r="AA11" i="75"/>
  <c r="AC11" i="75" s="1"/>
  <c r="AA19" i="75"/>
  <c r="AA16" i="75"/>
  <c r="AA12" i="75"/>
  <c r="AA31" i="75"/>
  <c r="AC31" i="75" s="1"/>
  <c r="AM12" i="90"/>
  <c r="AC12" i="90"/>
  <c r="AG21" i="92"/>
  <c r="AM21" i="91"/>
  <c r="AC21" i="91"/>
  <c r="I68" i="98"/>
  <c r="CC8" i="84"/>
  <c r="BU8" i="84"/>
  <c r="AS14" i="82"/>
  <c r="AK14" i="82"/>
  <c r="AW10" i="83"/>
  <c r="BA10" i="83" s="1"/>
  <c r="AQ16" i="88"/>
  <c r="AM15" i="85"/>
  <c r="AO15" i="85" s="1"/>
  <c r="AQ15" i="85" s="1"/>
  <c r="AS15" i="85" s="1"/>
  <c r="AU15" i="85" s="1"/>
  <c r="AW15" i="85" s="1"/>
  <c r="AC22" i="91"/>
  <c r="AM22" i="91"/>
  <c r="W10" i="85"/>
  <c r="Y10" i="85" s="1"/>
  <c r="AA10" i="85" s="1"/>
  <c r="AC10" i="85" s="1"/>
  <c r="AE10" i="85" s="1"/>
  <c r="AG10" i="85" s="1"/>
  <c r="BC11" i="92"/>
  <c r="Q21" i="25"/>
  <c r="Q25" i="25"/>
  <c r="Q17" i="25"/>
  <c r="Q13" i="25"/>
  <c r="Q16" i="25"/>
  <c r="Q12" i="25"/>
  <c r="Q50" i="25"/>
  <c r="Q15" i="25"/>
  <c r="M18" i="135"/>
  <c r="Q49" i="25"/>
  <c r="Q23" i="25"/>
  <c r="Q48" i="25"/>
  <c r="Q24" i="25"/>
  <c r="Q26" i="25"/>
  <c r="Q22" i="25"/>
  <c r="Q14" i="25"/>
  <c r="CS19" i="81"/>
  <c r="CU19" i="81" s="1"/>
  <c r="CK19" i="81"/>
  <c r="AA9" i="39"/>
  <c r="AA10" i="39"/>
  <c r="AA12" i="39"/>
  <c r="AA13" i="39"/>
  <c r="S15" i="47"/>
  <c r="AA21" i="39"/>
  <c r="AW20" i="80"/>
  <c r="AY20" i="80" s="1"/>
  <c r="AS20" i="80"/>
  <c r="I72" i="98"/>
  <c r="CO15" i="81"/>
  <c r="CG15" i="81"/>
  <c r="BC15" i="92"/>
  <c r="AM22" i="88"/>
  <c r="AC22" i="88"/>
  <c r="S14" i="91"/>
  <c r="AQ16" i="90"/>
  <c r="BC20" i="92"/>
  <c r="BA8" i="46"/>
  <c r="AE8" i="46"/>
  <c r="AK8" i="46"/>
  <c r="Q8" i="46"/>
  <c r="AU8" i="46"/>
  <c r="BM65" i="52"/>
  <c r="G49" i="98"/>
  <c r="G13" i="115"/>
  <c r="AK17" i="81"/>
  <c r="AS17" i="81"/>
  <c r="Y9" i="50"/>
  <c r="Q9" i="50"/>
  <c r="W9" i="50" s="1"/>
  <c r="BM12" i="81"/>
  <c r="BU12" i="81"/>
  <c r="BW12" i="81" s="1"/>
  <c r="I17" i="52"/>
  <c r="M17" i="52" s="1"/>
  <c r="K10" i="74"/>
  <c r="I13" i="50" s="1"/>
  <c r="M13" i="50" s="1"/>
  <c r="BU19" i="84"/>
  <c r="CC19" i="84"/>
  <c r="K26" i="30"/>
  <c r="K23" i="31"/>
  <c r="K26" i="32"/>
  <c r="K23" i="34"/>
  <c r="K23" i="33"/>
  <c r="K23" i="35"/>
  <c r="K26" i="35"/>
  <c r="K23" i="36"/>
  <c r="K26" i="34"/>
  <c r="K23" i="38"/>
  <c r="K26" i="41"/>
  <c r="K26" i="40"/>
  <c r="K23" i="41"/>
  <c r="K23" i="43"/>
  <c r="K26" i="43"/>
  <c r="K23" i="44"/>
  <c r="K26" i="45"/>
  <c r="K26" i="44"/>
  <c r="K23" i="46"/>
  <c r="K26" i="46"/>
  <c r="K53" i="52"/>
  <c r="K26" i="31"/>
  <c r="K23" i="40"/>
  <c r="K26" i="37"/>
  <c r="K23" i="42"/>
  <c r="K23" i="37"/>
  <c r="K26" i="33"/>
  <c r="K23" i="30"/>
  <c r="K23" i="32"/>
  <c r="K23" i="39"/>
  <c r="K26" i="39"/>
  <c r="K26" i="38"/>
  <c r="K56" i="52"/>
  <c r="K26" i="42"/>
  <c r="K26" i="36"/>
  <c r="K23" i="45"/>
  <c r="M23" i="47"/>
  <c r="M19" i="47"/>
  <c r="CS21" i="81"/>
  <c r="CU21" i="81" s="1"/>
  <c r="CK21" i="81"/>
  <c r="DI14" i="82"/>
  <c r="DQ14" i="82"/>
  <c r="DS14" i="82" s="1"/>
  <c r="AW13" i="80"/>
  <c r="AY13" i="80" s="1"/>
  <c r="AS13" i="80"/>
  <c r="AA32" i="38"/>
  <c r="AA27" i="38"/>
  <c r="AA40" i="38"/>
  <c r="AA41" i="38"/>
  <c r="AA43" i="38"/>
  <c r="AA16" i="38"/>
  <c r="AA18" i="38"/>
  <c r="AA19" i="38"/>
  <c r="AA15" i="38"/>
  <c r="AA17" i="38"/>
  <c r="K16" i="47"/>
  <c r="AA31" i="38"/>
  <c r="AA37" i="38"/>
  <c r="AA11" i="38"/>
  <c r="AA20" i="38"/>
  <c r="AA28" i="38"/>
  <c r="AA29" i="38"/>
  <c r="AA14" i="38"/>
  <c r="AA33" i="38"/>
  <c r="AA38" i="38"/>
  <c r="AA25" i="38"/>
  <c r="AA45" i="38"/>
  <c r="AA30" i="38"/>
  <c r="AA39" i="38"/>
  <c r="AA36" i="38"/>
  <c r="AA46" i="38"/>
  <c r="AA42" i="38"/>
  <c r="I12" i="27"/>
  <c r="M12" i="27" s="1"/>
  <c r="K30" i="74"/>
  <c r="I12" i="26" s="1"/>
  <c r="M12" i="26" s="1"/>
  <c r="BM14" i="80"/>
  <c r="BO14" i="80" s="1"/>
  <c r="BI14" i="80"/>
  <c r="Y9" i="82"/>
  <c r="AA9" i="82" s="1"/>
  <c r="Q9" i="82"/>
  <c r="BI13" i="83"/>
  <c r="BK13" i="83" s="1"/>
  <c r="BE13" i="83"/>
  <c r="BE11" i="84"/>
  <c r="AW11" i="84"/>
  <c r="BO8" i="83"/>
  <c r="BQ8" i="83" s="1"/>
  <c r="BU8" i="83" s="1"/>
  <c r="M8" i="89"/>
  <c r="O8" i="89" s="1"/>
  <c r="S8" i="89" s="1"/>
  <c r="AM10" i="56"/>
  <c r="AS10" i="56" s="1"/>
  <c r="AC10" i="56"/>
  <c r="AI10" i="56" s="1"/>
  <c r="Q10" i="56"/>
  <c r="W10" i="56" s="1"/>
  <c r="CO11" i="82"/>
  <c r="CG11" i="82"/>
  <c r="AQ19" i="88"/>
  <c r="BC16" i="90"/>
  <c r="Y11" i="82"/>
  <c r="AA11" i="82" s="1"/>
  <c r="Q11" i="82"/>
  <c r="AM24" i="75"/>
  <c r="AO24" i="75" s="1"/>
  <c r="I33" i="27" s="1"/>
  <c r="M33" i="27" s="1"/>
  <c r="AM17" i="75"/>
  <c r="AM32" i="75"/>
  <c r="AO32" i="75" s="1"/>
  <c r="I41" i="27" s="1"/>
  <c r="M41" i="27" s="1"/>
  <c r="AM18" i="75"/>
  <c r="AM30" i="75"/>
  <c r="AO30" i="75" s="1"/>
  <c r="I39" i="27" s="1"/>
  <c r="M39" i="27" s="1"/>
  <c r="AM16" i="75"/>
  <c r="AM12" i="75"/>
  <c r="AM23" i="75"/>
  <c r="AO23" i="75" s="1"/>
  <c r="I32" i="27" s="1"/>
  <c r="M32" i="27" s="1"/>
  <c r="AM8" i="75"/>
  <c r="AM28" i="75"/>
  <c r="AO28" i="75" s="1"/>
  <c r="I37" i="27" s="1"/>
  <c r="M37" i="27" s="1"/>
  <c r="AM25" i="75"/>
  <c r="AO25" i="75" s="1"/>
  <c r="I34" i="27" s="1"/>
  <c r="M34" i="27" s="1"/>
  <c r="AM20" i="75"/>
  <c r="AM14" i="75"/>
  <c r="AM9" i="75"/>
  <c r="AM15" i="75"/>
  <c r="AM10" i="75"/>
  <c r="AM21" i="75"/>
  <c r="AM31" i="75"/>
  <c r="AO31" i="75" s="1"/>
  <c r="I40" i="27" s="1"/>
  <c r="M40" i="27" s="1"/>
  <c r="AM19" i="75"/>
  <c r="AM29" i="75"/>
  <c r="AO29" i="75" s="1"/>
  <c r="I38" i="27" s="1"/>
  <c r="M38" i="27" s="1"/>
  <c r="AM22" i="75"/>
  <c r="AO22" i="75" s="1"/>
  <c r="I31" i="27" s="1"/>
  <c r="AM11" i="75"/>
  <c r="AO11" i="75" s="1"/>
  <c r="I20" i="27" s="1"/>
  <c r="M20" i="27" s="1"/>
  <c r="AM27" i="75"/>
  <c r="AO27" i="75" s="1"/>
  <c r="I36" i="27" s="1"/>
  <c r="M36" i="27" s="1"/>
  <c r="AM26" i="75"/>
  <c r="AO26" i="75" s="1"/>
  <c r="I35" i="27" s="1"/>
  <c r="M35" i="27" s="1"/>
  <c r="AM13" i="75"/>
  <c r="AM33" i="75"/>
  <c r="M44" i="97"/>
  <c r="AQ21" i="92"/>
  <c r="CC17" i="80"/>
  <c r="CE17" i="80" s="1"/>
  <c r="BY17" i="80"/>
  <c r="I57" i="98"/>
  <c r="AK14" i="84"/>
  <c r="AC14" i="84"/>
  <c r="BQ10" i="81"/>
  <c r="BI10" i="81"/>
  <c r="AQ10" i="79"/>
  <c r="AY10" i="85"/>
  <c r="AI11" i="85"/>
  <c r="Y11" i="79"/>
  <c r="CA8" i="92"/>
  <c r="BG8" i="3" s="1"/>
  <c r="G456" i="1" s="1"/>
  <c r="AQ8" i="92"/>
  <c r="Q50" i="23"/>
  <c r="Q15" i="23"/>
  <c r="Q22" i="23"/>
  <c r="Q25" i="23"/>
  <c r="Q21" i="23"/>
  <c r="S21" i="23" s="1"/>
  <c r="Q17" i="23"/>
  <c r="Q48" i="23"/>
  <c r="Q16" i="23"/>
  <c r="Q12" i="23"/>
  <c r="Q23" i="23"/>
  <c r="M24" i="135"/>
  <c r="Q49" i="23"/>
  <c r="Q14" i="23"/>
  <c r="Q13" i="23"/>
  <c r="Q26" i="23"/>
  <c r="Q24" i="23"/>
  <c r="U12" i="83"/>
  <c r="W12" i="83" s="1"/>
  <c r="Q12" i="83"/>
  <c r="CC8" i="89"/>
  <c r="AY23" i="89"/>
  <c r="BC8" i="89"/>
  <c r="BY15" i="80"/>
  <c r="CC15" i="80"/>
  <c r="CE15" i="80" s="1"/>
  <c r="CS19" i="82"/>
  <c r="CU19" i="82" s="1"/>
  <c r="CK19" i="82"/>
  <c r="BC14" i="88"/>
  <c r="BA8" i="84"/>
  <c r="BI8" i="84"/>
  <c r="AC12" i="91"/>
  <c r="AM12" i="91"/>
  <c r="CA8" i="79"/>
  <c r="CE8" i="85"/>
  <c r="W15" i="92"/>
  <c r="G15" i="87"/>
  <c r="I15" i="87" s="1"/>
  <c r="AY15" i="3" s="1"/>
  <c r="G655" i="1" s="1"/>
  <c r="G32" i="117"/>
  <c r="G31" i="117"/>
  <c r="G35" i="117"/>
  <c r="G33" i="117"/>
  <c r="G37" i="117"/>
  <c r="G39" i="117"/>
  <c r="G34" i="117"/>
  <c r="G24" i="117"/>
  <c r="G23" i="117"/>
  <c r="G41" i="117"/>
  <c r="E14" i="97" s="1"/>
  <c r="G29" i="117"/>
  <c r="G26" i="117"/>
  <c r="G25" i="117"/>
  <c r="G30" i="117"/>
  <c r="G27" i="117"/>
  <c r="G22" i="117"/>
  <c r="G36" i="117"/>
  <c r="G38" i="117"/>
  <c r="G28" i="117"/>
  <c r="Q20" i="81"/>
  <c r="Y20" i="81"/>
  <c r="AA20" i="81" s="1"/>
  <c r="AK17" i="82"/>
  <c r="AS17" i="82"/>
  <c r="BU12" i="82"/>
  <c r="BW12" i="82" s="1"/>
  <c r="BM12" i="82"/>
  <c r="AS23" i="80"/>
  <c r="AW23" i="80"/>
  <c r="AY23" i="80" s="1"/>
  <c r="Y18" i="56"/>
  <c r="AS18" i="56"/>
  <c r="AI18" i="56"/>
  <c r="AQ17" i="89"/>
  <c r="DM11" i="81"/>
  <c r="DE11" i="81"/>
  <c r="I15" i="27"/>
  <c r="M15" i="27" s="1"/>
  <c r="K33" i="74"/>
  <c r="I15" i="26" s="1"/>
  <c r="M15" i="26" s="1"/>
  <c r="BQ13" i="82"/>
  <c r="BI13" i="82"/>
  <c r="CO14" i="84"/>
  <c r="CW14" i="84"/>
  <c r="W10" i="89"/>
  <c r="BO18" i="83"/>
  <c r="M18" i="89"/>
  <c r="O18" i="89" s="1"/>
  <c r="S18" i="89" s="1"/>
  <c r="BI18" i="84"/>
  <c r="BA18" i="84"/>
  <c r="AA10" i="37"/>
  <c r="AA9" i="37"/>
  <c r="S17" i="47"/>
  <c r="AA12" i="37"/>
  <c r="AA13" i="37"/>
  <c r="AA21" i="37"/>
  <c r="BC12" i="92"/>
  <c r="AO14" i="83"/>
  <c r="AQ14" i="83" s="1"/>
  <c r="AK14" i="83"/>
  <c r="AM12" i="85"/>
  <c r="AO12" i="85" s="1"/>
  <c r="AQ12" i="85" s="1"/>
  <c r="AS12" i="85" s="1"/>
  <c r="AU12" i="85" s="1"/>
  <c r="AW12" i="85" s="1"/>
  <c r="BC20" i="90"/>
  <c r="U23" i="84"/>
  <c r="M23" i="84"/>
  <c r="W17" i="85"/>
  <c r="Y17" i="85" s="1"/>
  <c r="AA17" i="85" s="1"/>
  <c r="AC17" i="85" s="1"/>
  <c r="AE17" i="85" s="1"/>
  <c r="AG17" i="85" s="1"/>
  <c r="BM21" i="81"/>
  <c r="BU21" i="81"/>
  <c r="BW21" i="81" s="1"/>
  <c r="CI18" i="83"/>
  <c r="M18" i="88"/>
  <c r="O18" i="88" s="1"/>
  <c r="S18" i="88" s="1"/>
  <c r="W20" i="88"/>
  <c r="E19" i="78"/>
  <c r="E20" i="78"/>
  <c r="E21" i="78"/>
  <c r="CE21" i="85"/>
  <c r="CA21" i="79"/>
  <c r="Q8" i="33"/>
  <c r="AQ11" i="92"/>
  <c r="AU15" i="83"/>
  <c r="AW15" i="83" s="1"/>
  <c r="BA15" i="83" s="1"/>
  <c r="M15" i="90"/>
  <c r="O15" i="90" s="1"/>
  <c r="S15" i="90" s="1"/>
  <c r="BC20" i="91"/>
  <c r="AA24" i="44"/>
  <c r="O10" i="47"/>
  <c r="Y10" i="47" s="1"/>
  <c r="AA23" i="44"/>
  <c r="AA8" i="44"/>
  <c r="AA26" i="44"/>
  <c r="AA34" i="44"/>
  <c r="AA22" i="44"/>
  <c r="I66" i="98"/>
  <c r="CK23" i="84"/>
  <c r="CS23" i="84"/>
  <c r="BE22" i="84"/>
  <c r="AW22" i="84"/>
  <c r="AQ17" i="91"/>
  <c r="BC21" i="91"/>
  <c r="AG10" i="80"/>
  <c r="AI10" i="80" s="1"/>
  <c r="AC10" i="80"/>
  <c r="Q65" i="25"/>
  <c r="Q68" i="25"/>
  <c r="Q56" i="25"/>
  <c r="Q52" i="25"/>
  <c r="Q9" i="25"/>
  <c r="S9" i="25" s="1"/>
  <c r="Q67" i="25"/>
  <c r="Q55" i="25"/>
  <c r="Q51" i="25"/>
  <c r="Q8" i="25"/>
  <c r="S8" i="25" s="1"/>
  <c r="Q11" i="25"/>
  <c r="Q58" i="25"/>
  <c r="Q64" i="25"/>
  <c r="Q59" i="25"/>
  <c r="Q66" i="25"/>
  <c r="I18" i="135"/>
  <c r="Q57" i="25"/>
  <c r="S57" i="25" s="1"/>
  <c r="Q10" i="25"/>
  <c r="Q54" i="25"/>
  <c r="Q53" i="25"/>
  <c r="Q63" i="25"/>
  <c r="S63" i="25" s="1"/>
  <c r="BI19" i="84"/>
  <c r="BA19" i="84"/>
  <c r="CK22" i="84"/>
  <c r="CS22" i="84"/>
  <c r="BI11" i="83"/>
  <c r="BK11" i="83" s="1"/>
  <c r="BE11" i="83"/>
  <c r="BA41" i="46"/>
  <c r="AE41" i="46"/>
  <c r="AU41" i="46"/>
  <c r="AK41" i="46"/>
  <c r="S41" i="46"/>
  <c r="CG11" i="81"/>
  <c r="CO11" i="81"/>
  <c r="AQ18" i="75"/>
  <c r="AQ31" i="75"/>
  <c r="AS31" i="75" s="1"/>
  <c r="I40" i="26" s="1"/>
  <c r="M40" i="26" s="1"/>
  <c r="AQ27" i="75"/>
  <c r="AS27" i="75" s="1"/>
  <c r="I36" i="26" s="1"/>
  <c r="M36" i="26" s="1"/>
  <c r="AQ13" i="75"/>
  <c r="AQ16" i="75"/>
  <c r="AQ14" i="75"/>
  <c r="AQ20" i="75"/>
  <c r="AQ19" i="75"/>
  <c r="AQ22" i="75"/>
  <c r="AS22" i="75" s="1"/>
  <c r="I31" i="26" s="1"/>
  <c r="AQ21" i="75"/>
  <c r="AQ29" i="75"/>
  <c r="AS29" i="75" s="1"/>
  <c r="I38" i="26" s="1"/>
  <c r="M38" i="26" s="1"/>
  <c r="AQ28" i="75"/>
  <c r="AS28" i="75" s="1"/>
  <c r="I37" i="26" s="1"/>
  <c r="M37" i="26" s="1"/>
  <c r="AQ32" i="75"/>
  <c r="AS32" i="75" s="1"/>
  <c r="I41" i="26" s="1"/>
  <c r="M41" i="26" s="1"/>
  <c r="AQ25" i="75"/>
  <c r="AS25" i="75" s="1"/>
  <c r="I34" i="26" s="1"/>
  <c r="AQ30" i="75"/>
  <c r="AS30" i="75" s="1"/>
  <c r="I39" i="26" s="1"/>
  <c r="M39" i="26" s="1"/>
  <c r="AQ9" i="75"/>
  <c r="AQ23" i="75"/>
  <c r="AS23" i="75" s="1"/>
  <c r="I32" i="26" s="1"/>
  <c r="M32" i="26" s="1"/>
  <c r="AQ15" i="75"/>
  <c r="AQ10" i="75"/>
  <c r="AQ11" i="75"/>
  <c r="AS11" i="75" s="1"/>
  <c r="I20" i="26" s="1"/>
  <c r="M20" i="26" s="1"/>
  <c r="AQ33" i="75"/>
  <c r="AQ26" i="75"/>
  <c r="AS26" i="75" s="1"/>
  <c r="I35" i="26" s="1"/>
  <c r="M35" i="26" s="1"/>
  <c r="AQ12" i="75"/>
  <c r="AQ24" i="75"/>
  <c r="AS24" i="75" s="1"/>
  <c r="I33" i="26" s="1"/>
  <c r="M33" i="26" s="1"/>
  <c r="AQ17" i="75"/>
  <c r="AQ8" i="75"/>
  <c r="M45" i="97"/>
  <c r="Q65" i="23"/>
  <c r="Q57" i="23"/>
  <c r="Q53" i="23"/>
  <c r="Q10" i="23"/>
  <c r="Q68" i="23"/>
  <c r="Q52" i="23"/>
  <c r="Q67" i="23"/>
  <c r="Q55" i="23"/>
  <c r="Q51" i="23"/>
  <c r="Q58" i="23"/>
  <c r="Q66" i="23"/>
  <c r="Q8" i="23"/>
  <c r="S8" i="23" s="1"/>
  <c r="I24" i="135"/>
  <c r="Q59" i="23"/>
  <c r="Q9" i="23"/>
  <c r="S9" i="23" s="1"/>
  <c r="Q11" i="23"/>
  <c r="Q64" i="23"/>
  <c r="Q63" i="23"/>
  <c r="Q56" i="23"/>
  <c r="Q54" i="23"/>
  <c r="CW22" i="83"/>
  <c r="CY22" i="83" s="1"/>
  <c r="CS22" i="83"/>
  <c r="I14" i="27"/>
  <c r="M14" i="27" s="1"/>
  <c r="K32" i="74"/>
  <c r="I14" i="26" s="1"/>
  <c r="M14" i="26" s="1"/>
  <c r="BY22" i="84"/>
  <c r="BQ22" i="84"/>
  <c r="BI13" i="81"/>
  <c r="BQ13" i="81"/>
  <c r="BI11" i="81"/>
  <c r="BQ11" i="81"/>
  <c r="G53" i="117"/>
  <c r="G57" i="117"/>
  <c r="I153" i="11" s="1"/>
  <c r="G58" i="117"/>
  <c r="I151" i="11" s="1"/>
  <c r="G52" i="117"/>
  <c r="E36" i="103" s="1"/>
  <c r="G47" i="117"/>
  <c r="G49" i="117"/>
  <c r="G48" i="117"/>
  <c r="G59" i="117"/>
  <c r="E16" i="97" s="1"/>
  <c r="G60" i="117"/>
  <c r="E67" i="96" s="1"/>
  <c r="G50" i="117"/>
  <c r="G55" i="117"/>
  <c r="G54" i="117"/>
  <c r="AQ10" i="92"/>
  <c r="U9" i="83"/>
  <c r="W9" i="83" s="1"/>
  <c r="Q9" i="83"/>
  <c r="BC10" i="88"/>
  <c r="S17" i="92"/>
  <c r="BO8" i="85"/>
  <c r="BI8" i="79"/>
  <c r="BC16" i="88"/>
  <c r="G32" i="75"/>
  <c r="I32" i="75" s="1"/>
  <c r="I87" i="25" s="1"/>
  <c r="M87" i="25" s="1"/>
  <c r="S87" i="25" s="1"/>
  <c r="G25" i="75"/>
  <c r="I25" i="75" s="1"/>
  <c r="I66" i="25" s="1"/>
  <c r="G26" i="75"/>
  <c r="I26" i="75" s="1"/>
  <c r="I69" i="25" s="1"/>
  <c r="M69" i="25" s="1"/>
  <c r="S69" i="25" s="1"/>
  <c r="G24" i="75"/>
  <c r="I24" i="75" s="1"/>
  <c r="I60" i="25" s="1"/>
  <c r="M60" i="25" s="1"/>
  <c r="S60" i="25" s="1"/>
  <c r="G9" i="75"/>
  <c r="G19" i="75"/>
  <c r="G18" i="75"/>
  <c r="G17" i="75"/>
  <c r="G23" i="75"/>
  <c r="I23" i="75" s="1"/>
  <c r="I57" i="25" s="1"/>
  <c r="M57" i="25" s="1"/>
  <c r="G22" i="75"/>
  <c r="I22" i="75" s="1"/>
  <c r="I54" i="25" s="1"/>
  <c r="G21" i="75"/>
  <c r="G20" i="75"/>
  <c r="G30" i="75"/>
  <c r="I30" i="75" s="1"/>
  <c r="I81" i="25" s="1"/>
  <c r="M81" i="25" s="1"/>
  <c r="S81" i="25" s="1"/>
  <c r="G10" i="75"/>
  <c r="G31" i="75"/>
  <c r="I31" i="75" s="1"/>
  <c r="I84" i="25" s="1"/>
  <c r="M84" i="25" s="1"/>
  <c r="S84" i="25" s="1"/>
  <c r="G16" i="75"/>
  <c r="G11" i="75"/>
  <c r="I11" i="75" s="1"/>
  <c r="I21" i="25" s="1"/>
  <c r="M21" i="25" s="1"/>
  <c r="G29" i="75"/>
  <c r="I29" i="75" s="1"/>
  <c r="I78" i="25" s="1"/>
  <c r="M78" i="25" s="1"/>
  <c r="S78" i="25" s="1"/>
  <c r="G12" i="75"/>
  <c r="G27" i="75"/>
  <c r="I27" i="75" s="1"/>
  <c r="I72" i="25" s="1"/>
  <c r="M72" i="25" s="1"/>
  <c r="S72" i="25" s="1"/>
  <c r="G13" i="75"/>
  <c r="G14" i="75"/>
  <c r="G28" i="75"/>
  <c r="I28" i="75" s="1"/>
  <c r="I75" i="25" s="1"/>
  <c r="M75" i="25" s="1"/>
  <c r="S75" i="25" s="1"/>
  <c r="G15" i="75"/>
  <c r="G33" i="75"/>
  <c r="G8" i="75"/>
  <c r="M38" i="97"/>
  <c r="U13" i="84"/>
  <c r="M13" i="84"/>
  <c r="AG22" i="92"/>
  <c r="BM10" i="80"/>
  <c r="BO10" i="80" s="1"/>
  <c r="BI10" i="80"/>
  <c r="AQ23" i="79"/>
  <c r="AY23" i="85"/>
  <c r="Y16" i="79"/>
  <c r="AI16" i="85"/>
  <c r="CK8" i="83"/>
  <c r="CO8" i="83" s="1"/>
  <c r="AG15" i="90"/>
  <c r="BS22" i="85"/>
  <c r="BU22" i="85" s="1"/>
  <c r="BW22" i="85" s="1"/>
  <c r="BY22" i="85" s="1"/>
  <c r="CA22" i="85" s="1"/>
  <c r="CC22" i="85" s="1"/>
  <c r="Y14" i="82"/>
  <c r="AA14" i="82" s="1"/>
  <c r="Q14" i="82"/>
  <c r="AM21" i="90"/>
  <c r="AC21" i="90"/>
  <c r="Q9" i="56"/>
  <c r="W9" i="56" s="1"/>
  <c r="W18" i="56" s="1"/>
  <c r="AI9" i="56"/>
  <c r="AM9" i="56"/>
  <c r="AS9" i="56"/>
  <c r="Y9" i="56"/>
  <c r="AC9" i="56"/>
  <c r="AG22" i="80"/>
  <c r="AI22" i="80" s="1"/>
  <c r="AC22" i="80"/>
  <c r="BW65" i="52"/>
  <c r="AG11" i="92"/>
  <c r="AG16" i="89"/>
  <c r="AW10" i="80"/>
  <c r="AY10" i="80" s="1"/>
  <c r="AS10" i="80"/>
  <c r="G23" i="79"/>
  <c r="S23" i="85"/>
  <c r="AU25" i="3" s="1"/>
  <c r="G943" i="1" s="1"/>
  <c r="AQ43" i="43"/>
  <c r="AQ29" i="43"/>
  <c r="AQ30" i="43"/>
  <c r="AQ38" i="43"/>
  <c r="AQ31" i="43"/>
  <c r="AQ32" i="43"/>
  <c r="AQ45" i="43"/>
  <c r="AQ33" i="43"/>
  <c r="AQ11" i="43"/>
  <c r="AQ41" i="43"/>
  <c r="AQ15" i="43"/>
  <c r="AQ16" i="43"/>
  <c r="AQ27" i="43"/>
  <c r="AQ18" i="43"/>
  <c r="AQ17" i="43"/>
  <c r="AQ36" i="43"/>
  <c r="AQ14" i="43"/>
  <c r="AQ39" i="43"/>
  <c r="AQ46" i="43"/>
  <c r="AQ28" i="43"/>
  <c r="AQ40" i="43"/>
  <c r="AQ19" i="43"/>
  <c r="AQ25" i="43"/>
  <c r="AQ20" i="43"/>
  <c r="AQ37" i="43"/>
  <c r="AQ42" i="43"/>
  <c r="BI17" i="83"/>
  <c r="BK17" i="83" s="1"/>
  <c r="BE17" i="83"/>
  <c r="CW23" i="83"/>
  <c r="CY23" i="83" s="1"/>
  <c r="CS23" i="83"/>
  <c r="BC22" i="90"/>
  <c r="CW17" i="83"/>
  <c r="CY17" i="83" s="1"/>
  <c r="CS17" i="83"/>
  <c r="AQ10" i="90"/>
  <c r="BI9" i="79"/>
  <c r="BO9" i="85"/>
  <c r="S10" i="90"/>
  <c r="AU32" i="75"/>
  <c r="AW32" i="75" s="1"/>
  <c r="I104" i="11" s="1"/>
  <c r="AU25" i="75"/>
  <c r="AW25" i="75" s="1"/>
  <c r="I80" i="11" s="1"/>
  <c r="AU29" i="75"/>
  <c r="AW29" i="75" s="1"/>
  <c r="I92" i="11" s="1"/>
  <c r="M92" i="11" s="1"/>
  <c r="AU21" i="75"/>
  <c r="AU26" i="75"/>
  <c r="AW26" i="75" s="1"/>
  <c r="I83" i="11" s="1"/>
  <c r="M83" i="11" s="1"/>
  <c r="AU15" i="75"/>
  <c r="AU14" i="75"/>
  <c r="AU13" i="75"/>
  <c r="AU20" i="75"/>
  <c r="AU18" i="75"/>
  <c r="AU12" i="75"/>
  <c r="AU24" i="75"/>
  <c r="AW24" i="75" s="1"/>
  <c r="I77" i="11" s="1"/>
  <c r="M77" i="11" s="1"/>
  <c r="AU23" i="75"/>
  <c r="AW23" i="75" s="1"/>
  <c r="I70" i="11" s="1"/>
  <c r="AU22" i="75"/>
  <c r="AW22" i="75" s="1"/>
  <c r="I64" i="11" s="1"/>
  <c r="AU8" i="75"/>
  <c r="AU30" i="75"/>
  <c r="AW30" i="75" s="1"/>
  <c r="I95" i="11" s="1"/>
  <c r="M95" i="11" s="1"/>
  <c r="AU28" i="75"/>
  <c r="AW28" i="75" s="1"/>
  <c r="I89" i="11" s="1"/>
  <c r="M89" i="11" s="1"/>
  <c r="AU10" i="75"/>
  <c r="AU33" i="75"/>
  <c r="AU11" i="75"/>
  <c r="AW11" i="75" s="1"/>
  <c r="I24" i="11" s="1"/>
  <c r="M24" i="11" s="1"/>
  <c r="AU31" i="75"/>
  <c r="AW31" i="75" s="1"/>
  <c r="I101" i="11" s="1"/>
  <c r="M101" i="11" s="1"/>
  <c r="AU27" i="75"/>
  <c r="AW27" i="75" s="1"/>
  <c r="I86" i="11" s="1"/>
  <c r="M86" i="11" s="1"/>
  <c r="AU17" i="75"/>
  <c r="AU16" i="75"/>
  <c r="M46" i="97"/>
  <c r="AU9" i="75"/>
  <c r="AU19" i="75"/>
  <c r="BC19" i="88"/>
  <c r="AA21" i="43"/>
  <c r="AA13" i="43"/>
  <c r="AA12" i="43"/>
  <c r="AA10" i="43"/>
  <c r="AA9" i="43"/>
  <c r="S11" i="47"/>
  <c r="AQ18" i="92"/>
  <c r="AA24" i="39"/>
  <c r="AA22" i="39"/>
  <c r="AA8" i="39"/>
  <c r="O15" i="47"/>
  <c r="Y15" i="47" s="1"/>
  <c r="AA26" i="39"/>
  <c r="AA23" i="39"/>
  <c r="AA34" i="39"/>
  <c r="E11" i="118"/>
  <c r="E13" i="118" s="1"/>
  <c r="E26" i="74" s="1"/>
  <c r="AA50" i="128"/>
  <c r="E8" i="104" s="1"/>
  <c r="E9" i="104"/>
  <c r="AQ22" i="92"/>
  <c r="S20" i="90"/>
  <c r="AM22" i="85"/>
  <c r="AO22" i="85" s="1"/>
  <c r="AQ22" i="85" s="1"/>
  <c r="AS22" i="85" s="1"/>
  <c r="AU22" i="85" s="1"/>
  <c r="AW22" i="85" s="1"/>
  <c r="DQ12" i="82"/>
  <c r="DS12" i="82" s="1"/>
  <c r="DI12" i="82"/>
  <c r="Y20" i="79"/>
  <c r="AI20" i="85"/>
  <c r="Y12" i="82"/>
  <c r="AA12" i="82" s="1"/>
  <c r="Q12" i="82"/>
  <c r="Q23" i="82"/>
  <c r="Y23" i="82"/>
  <c r="AA23" i="82" s="1"/>
  <c r="Q19" i="81"/>
  <c r="Y19" i="81"/>
  <c r="AA19" i="81" s="1"/>
  <c r="AG11" i="80"/>
  <c r="AI11" i="80" s="1"/>
  <c r="AC11" i="80"/>
  <c r="CS8" i="84"/>
  <c r="CK8" i="84"/>
  <c r="AQ15" i="92"/>
  <c r="BC11" i="91"/>
  <c r="AO19" i="81"/>
  <c r="AW19" i="81"/>
  <c r="AY19" i="81" s="1"/>
  <c r="BM20" i="80"/>
  <c r="BO20" i="80" s="1"/>
  <c r="BI20" i="80"/>
  <c r="BS23" i="85"/>
  <c r="BU23" i="85" s="1"/>
  <c r="BW23" i="85" s="1"/>
  <c r="BY23" i="85" s="1"/>
  <c r="CA23" i="85" s="1"/>
  <c r="CC23" i="85" s="1"/>
  <c r="Q8" i="36"/>
  <c r="U17" i="84"/>
  <c r="M17" i="84"/>
  <c r="G12" i="79"/>
  <c r="S12" i="85"/>
  <c r="AU12" i="3" s="1"/>
  <c r="G566" i="1" s="1"/>
  <c r="AQ16" i="89"/>
  <c r="BC11" i="89"/>
  <c r="AA31" i="30"/>
  <c r="AA20" i="30"/>
  <c r="E27" i="28"/>
  <c r="AA27" i="30"/>
  <c r="AA39" i="30"/>
  <c r="AA45" i="30"/>
  <c r="AA32" i="30"/>
  <c r="AA29" i="30"/>
  <c r="AA16" i="30"/>
  <c r="AA11" i="30"/>
  <c r="AA40" i="30"/>
  <c r="AA38" i="30"/>
  <c r="AA17" i="30"/>
  <c r="K24" i="47"/>
  <c r="AA18" i="30"/>
  <c r="AA14" i="30"/>
  <c r="AA30" i="30"/>
  <c r="AA19" i="30"/>
  <c r="AA37" i="30"/>
  <c r="AA36" i="30"/>
  <c r="AA25" i="30"/>
  <c r="AA41" i="30"/>
  <c r="AA15" i="30"/>
  <c r="AA33" i="30"/>
  <c r="AA28" i="30"/>
  <c r="AA46" i="30"/>
  <c r="U21" i="84"/>
  <c r="M21" i="84"/>
  <c r="BC21" i="89"/>
  <c r="BE17" i="84"/>
  <c r="AW17" i="84"/>
  <c r="DM23" i="82"/>
  <c r="DE23" i="82"/>
  <c r="DM22" i="81"/>
  <c r="DE22" i="81"/>
  <c r="CO22" i="82"/>
  <c r="CG22" i="82"/>
  <c r="AM13" i="89"/>
  <c r="AC13" i="89"/>
  <c r="AO22" i="83"/>
  <c r="AQ22" i="83" s="1"/>
  <c r="AK22" i="83"/>
  <c r="Y16" i="82"/>
  <c r="AA16" i="82" s="1"/>
  <c r="Q16" i="82"/>
  <c r="Q12" i="54"/>
  <c r="Y12" i="54" s="1"/>
  <c r="BC12" i="88"/>
  <c r="BI10" i="79"/>
  <c r="BO10" i="85"/>
  <c r="AI30" i="75"/>
  <c r="AK30" i="75" s="1"/>
  <c r="I94" i="11" s="1"/>
  <c r="M94" i="11" s="1"/>
  <c r="AI23" i="75"/>
  <c r="AK23" i="75" s="1"/>
  <c r="I69" i="11" s="1"/>
  <c r="AI21" i="75"/>
  <c r="AI13" i="75"/>
  <c r="AI29" i="75"/>
  <c r="AK29" i="75" s="1"/>
  <c r="I91" i="11" s="1"/>
  <c r="M91" i="11" s="1"/>
  <c r="AI18" i="75"/>
  <c r="AI8" i="75"/>
  <c r="AI20" i="75"/>
  <c r="AI27" i="75"/>
  <c r="AK27" i="75" s="1"/>
  <c r="I85" i="11" s="1"/>
  <c r="M85" i="11" s="1"/>
  <c r="AI32" i="75"/>
  <c r="AK32" i="75" s="1"/>
  <c r="I103" i="11" s="1"/>
  <c r="AI25" i="75"/>
  <c r="AK25" i="75" s="1"/>
  <c r="I79" i="11" s="1"/>
  <c r="AI15" i="75"/>
  <c r="AI9" i="75"/>
  <c r="AI28" i="75"/>
  <c r="AK28" i="75" s="1"/>
  <c r="I88" i="11" s="1"/>
  <c r="M88" i="11" s="1"/>
  <c r="AI10" i="75"/>
  <c r="AI31" i="75"/>
  <c r="AK31" i="75" s="1"/>
  <c r="I100" i="11" s="1"/>
  <c r="M100" i="11" s="1"/>
  <c r="AI12" i="75"/>
  <c r="AI19" i="75"/>
  <c r="AI24" i="75"/>
  <c r="AK24" i="75" s="1"/>
  <c r="I76" i="11" s="1"/>
  <c r="M76" i="11" s="1"/>
  <c r="AI33" i="75"/>
  <c r="AK33" i="75" s="1"/>
  <c r="I97" i="11" s="1"/>
  <c r="AI17" i="75"/>
  <c r="AI16" i="75"/>
  <c r="AI11" i="75"/>
  <c r="AK11" i="75" s="1"/>
  <c r="I23" i="11" s="1"/>
  <c r="M23" i="11" s="1"/>
  <c r="AI22" i="75"/>
  <c r="AK22" i="75" s="1"/>
  <c r="I63" i="11" s="1"/>
  <c r="AI14" i="75"/>
  <c r="AI26" i="75"/>
  <c r="AK26" i="75" s="1"/>
  <c r="I82" i="11" s="1"/>
  <c r="M82" i="11" s="1"/>
  <c r="M43" i="97"/>
  <c r="BY11" i="80"/>
  <c r="CC11" i="80"/>
  <c r="CE11" i="80" s="1"/>
  <c r="BU14" i="82"/>
  <c r="BW14" i="82" s="1"/>
  <c r="BM14" i="82"/>
  <c r="AW15" i="80"/>
  <c r="AY15" i="80" s="1"/>
  <c r="AS15" i="80"/>
  <c r="BI15" i="84"/>
  <c r="BA15" i="84"/>
  <c r="BM23" i="80"/>
  <c r="BO23" i="80" s="1"/>
  <c r="BI23" i="80"/>
  <c r="AC20" i="90"/>
  <c r="AM20" i="90"/>
  <c r="BY17" i="84"/>
  <c r="BQ17" i="84"/>
  <c r="AQ17" i="79"/>
  <c r="AY17" i="85"/>
  <c r="AM8" i="91"/>
  <c r="AC8" i="91"/>
  <c r="BU8" i="91"/>
  <c r="I23" i="91"/>
  <c r="DQ19" i="82"/>
  <c r="DS19" i="82" s="1"/>
  <c r="DI19" i="82"/>
  <c r="BC10" i="92"/>
  <c r="DM8" i="81"/>
  <c r="DE8" i="81"/>
  <c r="AG15" i="92"/>
  <c r="DQ20" i="81"/>
  <c r="DS20" i="81" s="1"/>
  <c r="DI20" i="81"/>
  <c r="CA9" i="79"/>
  <c r="CE9" i="85"/>
  <c r="Q8" i="42"/>
  <c r="S8" i="39"/>
  <c r="AW8" i="81"/>
  <c r="AY8" i="81" s="1"/>
  <c r="AO8" i="81"/>
  <c r="AA20" i="42"/>
  <c r="AA40" i="42"/>
  <c r="AA30" i="42"/>
  <c r="AA31" i="42"/>
  <c r="AA38" i="42"/>
  <c r="AA43" i="42"/>
  <c r="AA17" i="42"/>
  <c r="AA36" i="42"/>
  <c r="K12" i="47"/>
  <c r="AA15" i="42"/>
  <c r="AA37" i="42"/>
  <c r="AA33" i="42"/>
  <c r="AA41" i="42"/>
  <c r="AA29" i="42"/>
  <c r="AA14" i="42"/>
  <c r="AA39" i="42"/>
  <c r="AA28" i="42"/>
  <c r="AA27" i="42"/>
  <c r="AA18" i="42"/>
  <c r="AA32" i="42"/>
  <c r="AA46" i="42"/>
  <c r="AA45" i="42"/>
  <c r="AA19" i="42"/>
  <c r="AA42" i="42"/>
  <c r="AA11" i="42"/>
  <c r="AA25" i="42"/>
  <c r="AA16" i="42"/>
  <c r="AQ10" i="89"/>
  <c r="AQ20" i="92"/>
  <c r="AQ30" i="34"/>
  <c r="AQ20" i="34"/>
  <c r="AQ43" i="34"/>
  <c r="AQ37" i="34"/>
  <c r="AQ45" i="34"/>
  <c r="AQ46" i="34"/>
  <c r="AQ39" i="34"/>
  <c r="AQ33" i="34"/>
  <c r="AQ40" i="34"/>
  <c r="AQ18" i="34"/>
  <c r="AQ32" i="34"/>
  <c r="AQ31" i="34"/>
  <c r="AQ17" i="34"/>
  <c r="AQ15" i="34"/>
  <c r="AQ11" i="34"/>
  <c r="AQ25" i="34"/>
  <c r="AQ29" i="34"/>
  <c r="AQ41" i="34"/>
  <c r="AQ28" i="34"/>
  <c r="AQ42" i="34"/>
  <c r="AQ36" i="34"/>
  <c r="AQ27" i="34"/>
  <c r="AQ19" i="34"/>
  <c r="AQ38" i="34"/>
  <c r="AQ16" i="34"/>
  <c r="AQ14" i="34"/>
  <c r="U14" i="83"/>
  <c r="W14" i="83" s="1"/>
  <c r="Q14" i="83"/>
  <c r="BI17" i="81"/>
  <c r="BQ17" i="81"/>
  <c r="DM23" i="81"/>
  <c r="DE23" i="81"/>
  <c r="Q16" i="54"/>
  <c r="Y16" i="54" s="1"/>
  <c r="AA21" i="44"/>
  <c r="AA10" i="44"/>
  <c r="S10" i="47"/>
  <c r="AA13" i="44"/>
  <c r="AA9" i="44"/>
  <c r="AA12" i="44"/>
  <c r="U16" i="83"/>
  <c r="W16" i="83" s="1"/>
  <c r="Q16" i="83"/>
  <c r="AG10" i="90"/>
  <c r="K26" i="75"/>
  <c r="M26" i="75" s="1"/>
  <c r="I69" i="23" s="1"/>
  <c r="M69" i="23" s="1"/>
  <c r="S69" i="23" s="1"/>
  <c r="K19" i="75"/>
  <c r="K21" i="75"/>
  <c r="K29" i="75"/>
  <c r="M29" i="75" s="1"/>
  <c r="I78" i="23" s="1"/>
  <c r="M78" i="23" s="1"/>
  <c r="S78" i="23" s="1"/>
  <c r="K18" i="75"/>
  <c r="K23" i="75"/>
  <c r="M23" i="75" s="1"/>
  <c r="I57" i="23" s="1"/>
  <c r="M57" i="23" s="1"/>
  <c r="K17" i="75"/>
  <c r="K15" i="75"/>
  <c r="K13" i="75"/>
  <c r="K22" i="75"/>
  <c r="M22" i="75" s="1"/>
  <c r="I54" i="23" s="1"/>
  <c r="K28" i="75"/>
  <c r="M28" i="75" s="1"/>
  <c r="I75" i="23" s="1"/>
  <c r="M75" i="23" s="1"/>
  <c r="S75" i="23" s="1"/>
  <c r="K27" i="75"/>
  <c r="M27" i="75" s="1"/>
  <c r="I72" i="23" s="1"/>
  <c r="M72" i="23" s="1"/>
  <c r="S72" i="23" s="1"/>
  <c r="K25" i="75"/>
  <c r="M25" i="75" s="1"/>
  <c r="I66" i="23" s="1"/>
  <c r="K24" i="75"/>
  <c r="M24" i="75" s="1"/>
  <c r="I60" i="23" s="1"/>
  <c r="M60" i="23" s="1"/>
  <c r="S60" i="23" s="1"/>
  <c r="K33" i="75"/>
  <c r="K10" i="75"/>
  <c r="K9" i="75"/>
  <c r="K31" i="75"/>
  <c r="M31" i="75" s="1"/>
  <c r="I84" i="23" s="1"/>
  <c r="M84" i="23" s="1"/>
  <c r="S84" i="23" s="1"/>
  <c r="K16" i="75"/>
  <c r="K11" i="75"/>
  <c r="M11" i="75" s="1"/>
  <c r="I21" i="23" s="1"/>
  <c r="M21" i="23" s="1"/>
  <c r="K32" i="75"/>
  <c r="M32" i="75" s="1"/>
  <c r="I87" i="23" s="1"/>
  <c r="M87" i="23" s="1"/>
  <c r="S87" i="23" s="1"/>
  <c r="K20" i="75"/>
  <c r="K8" i="75"/>
  <c r="K12" i="75"/>
  <c r="K30" i="75"/>
  <c r="M30" i="75" s="1"/>
  <c r="I81" i="23" s="1"/>
  <c r="M81" i="23" s="1"/>
  <c r="S81" i="23" s="1"/>
  <c r="K14" i="75"/>
  <c r="M39" i="97"/>
  <c r="AC18" i="88"/>
  <c r="AM18" i="88"/>
  <c r="BC12" i="91"/>
  <c r="AG18" i="92"/>
  <c r="G14" i="79"/>
  <c r="S14" i="85"/>
  <c r="AU14" i="3" s="1"/>
  <c r="G624" i="1" s="1"/>
  <c r="BO13" i="83"/>
  <c r="M13" i="89"/>
  <c r="O13" i="89" s="1"/>
  <c r="S13" i="89" s="1"/>
  <c r="G18" i="87"/>
  <c r="I18" i="87" s="1"/>
  <c r="AY18" i="3" s="1"/>
  <c r="G742" i="1" s="1"/>
  <c r="W18" i="92"/>
  <c r="AG14" i="92"/>
  <c r="AM18" i="91"/>
  <c r="AC18" i="91"/>
  <c r="BY17" i="83"/>
  <c r="CC17" i="83"/>
  <c r="CE17" i="83" s="1"/>
  <c r="AM11" i="85"/>
  <c r="AO11" i="85" s="1"/>
  <c r="AQ11" i="85" s="1"/>
  <c r="AS11" i="85" s="1"/>
  <c r="AU11" i="85" s="1"/>
  <c r="AW11" i="85" s="1"/>
  <c r="Q19" i="82"/>
  <c r="Y19" i="82"/>
  <c r="AA19" i="82" s="1"/>
  <c r="BM21" i="82"/>
  <c r="BU21" i="82"/>
  <c r="BW21" i="82" s="1"/>
  <c r="DI12" i="81"/>
  <c r="DQ12" i="81"/>
  <c r="DS12" i="81" s="1"/>
  <c r="DQ21" i="82"/>
  <c r="DS21" i="82" s="1"/>
  <c r="DI21" i="82"/>
  <c r="DE8" i="82"/>
  <c r="DM8" i="82"/>
  <c r="AQ15" i="90"/>
  <c r="U8" i="84"/>
  <c r="M8" i="84"/>
  <c r="BS10" i="85"/>
  <c r="BU10" i="85" s="1"/>
  <c r="BW10" i="85" s="1"/>
  <c r="BY10" i="85" s="1"/>
  <c r="CA10" i="85" s="1"/>
  <c r="CC10" i="85" s="1"/>
  <c r="E8" i="102"/>
  <c r="I16" i="105"/>
  <c r="K16" i="105" s="1"/>
  <c r="BA20" i="84"/>
  <c r="BI20" i="84"/>
  <c r="AW76" i="52"/>
  <c r="BA65" i="52"/>
  <c r="BA76" i="52" s="1"/>
  <c r="CK9" i="83"/>
  <c r="CO9" i="83" s="1"/>
  <c r="AQ15" i="91"/>
  <c r="G56" i="117"/>
  <c r="E39" i="103" s="1"/>
  <c r="AA21" i="34"/>
  <c r="AA10" i="34"/>
  <c r="AA13" i="34"/>
  <c r="AA9" i="34"/>
  <c r="S20" i="47"/>
  <c r="AA12" i="34"/>
  <c r="AG10" i="89"/>
  <c r="AG20" i="92"/>
  <c r="AG8" i="80"/>
  <c r="AI8" i="80" s="1"/>
  <c r="AC8" i="80"/>
  <c r="BC21" i="88"/>
  <c r="AA9" i="33"/>
  <c r="AA12" i="33"/>
  <c r="AA21" i="33"/>
  <c r="AA13" i="33"/>
  <c r="S21" i="47"/>
  <c r="AA10" i="33"/>
  <c r="AG12" i="80"/>
  <c r="AI12" i="80" s="1"/>
  <c r="AC12" i="80"/>
  <c r="BQ17" i="82"/>
  <c r="BI17" i="82"/>
  <c r="U18" i="84"/>
  <c r="M18" i="84"/>
  <c r="AO8" i="84"/>
  <c r="AG8" i="84"/>
  <c r="DM13" i="82"/>
  <c r="DE13" i="82"/>
  <c r="BI11" i="79"/>
  <c r="BO11" i="85"/>
  <c r="BQ13" i="83"/>
  <c r="BU13" i="83" s="1"/>
  <c r="AO16" i="84"/>
  <c r="AG16" i="84"/>
  <c r="Y15" i="50"/>
  <c r="Q15" i="50"/>
  <c r="O12" i="47"/>
  <c r="Y12" i="47" s="1"/>
  <c r="AA34" i="42"/>
  <c r="AA24" i="42"/>
  <c r="AA26" i="42"/>
  <c r="AA22" i="42"/>
  <c r="AA23" i="42"/>
  <c r="AA8" i="42"/>
  <c r="I38" i="98"/>
  <c r="BI12" i="79"/>
  <c r="BO12" i="85"/>
  <c r="BC20" i="75"/>
  <c r="BC33" i="75"/>
  <c r="BC13" i="75"/>
  <c r="BC21" i="75"/>
  <c r="BC19" i="75"/>
  <c r="BC8" i="75"/>
  <c r="BC11" i="75"/>
  <c r="BE11" i="75" s="1"/>
  <c r="E37" i="74" s="1"/>
  <c r="BC14" i="75"/>
  <c r="BC24" i="75"/>
  <c r="BE24" i="75" s="1"/>
  <c r="E50" i="74" s="1"/>
  <c r="BC23" i="75"/>
  <c r="BE23" i="75" s="1"/>
  <c r="E49" i="74" s="1"/>
  <c r="BC22" i="75"/>
  <c r="BE22" i="75" s="1"/>
  <c r="E48" i="74" s="1"/>
  <c r="BC30" i="75"/>
  <c r="BE30" i="75" s="1"/>
  <c r="E56" i="74" s="1"/>
  <c r="BC29" i="75"/>
  <c r="BE29" i="75" s="1"/>
  <c r="E55" i="74" s="1"/>
  <c r="BC26" i="75"/>
  <c r="BE26" i="75" s="1"/>
  <c r="E52" i="74" s="1"/>
  <c r="BC10" i="75"/>
  <c r="BC31" i="75"/>
  <c r="BE31" i="75" s="1"/>
  <c r="E57" i="74" s="1"/>
  <c r="BC32" i="75"/>
  <c r="BE32" i="75" s="1"/>
  <c r="E58" i="74" s="1"/>
  <c r="BC9" i="75"/>
  <c r="BC25" i="75"/>
  <c r="BE25" i="75" s="1"/>
  <c r="E51" i="74" s="1"/>
  <c r="BC15" i="75"/>
  <c r="BC28" i="75"/>
  <c r="BE28" i="75" s="1"/>
  <c r="E54" i="74" s="1"/>
  <c r="BC16" i="75"/>
  <c r="BC12" i="75"/>
  <c r="BC17" i="75"/>
  <c r="BC18" i="75"/>
  <c r="BC27" i="75"/>
  <c r="BE27" i="75" s="1"/>
  <c r="E53" i="74" s="1"/>
  <c r="M48" i="97"/>
  <c r="BI18" i="83"/>
  <c r="BK18" i="83" s="1"/>
  <c r="BE18" i="83"/>
  <c r="AA33" i="40"/>
  <c r="AA11" i="40"/>
  <c r="AA27" i="40"/>
  <c r="AA45" i="40"/>
  <c r="AA19" i="40"/>
  <c r="AA42" i="40"/>
  <c r="AA29" i="40"/>
  <c r="AA14" i="40"/>
  <c r="AA36" i="40"/>
  <c r="AA15" i="40"/>
  <c r="AA38" i="40"/>
  <c r="K14" i="47"/>
  <c r="AA37" i="40"/>
  <c r="AA16" i="40"/>
  <c r="AA31" i="40"/>
  <c r="AA46" i="40"/>
  <c r="AA28" i="40"/>
  <c r="AA18" i="40"/>
  <c r="AA40" i="40"/>
  <c r="AA30" i="40"/>
  <c r="AA20" i="40"/>
  <c r="AA17" i="40"/>
  <c r="AA25" i="40"/>
  <c r="AA32" i="40"/>
  <c r="AA39" i="40"/>
  <c r="AA43" i="40"/>
  <c r="AA41" i="40"/>
  <c r="AA22" i="36"/>
  <c r="O18" i="47"/>
  <c r="Y18" i="47" s="1"/>
  <c r="AA34" i="36"/>
  <c r="AA26" i="36"/>
  <c r="AA23" i="36"/>
  <c r="AA24" i="36"/>
  <c r="AA8" i="36"/>
  <c r="AO20" i="84"/>
  <c r="AG20" i="84"/>
  <c r="S18" i="91"/>
  <c r="CO17" i="82"/>
  <c r="CG17" i="82"/>
  <c r="AM16" i="85"/>
  <c r="AO16" i="85" s="1"/>
  <c r="AQ16" i="85" s="1"/>
  <c r="AS16" i="85" s="1"/>
  <c r="AU16" i="85" s="1"/>
  <c r="AW16" i="85" s="1"/>
  <c r="Q8" i="81"/>
  <c r="Y8" i="81"/>
  <c r="AA8" i="81" s="1"/>
  <c r="I52" i="100"/>
  <c r="I51" i="100"/>
  <c r="U19" i="83"/>
  <c r="W19" i="83" s="1"/>
  <c r="Q19" i="83"/>
  <c r="Y15" i="82"/>
  <c r="AA15" i="82" s="1"/>
  <c r="Q15" i="82"/>
  <c r="S8" i="44"/>
  <c r="Q8" i="44"/>
  <c r="AM9" i="88"/>
  <c r="AC9" i="88"/>
  <c r="CA16" i="79"/>
  <c r="CE16" i="85"/>
  <c r="I24" i="56"/>
  <c r="M24" i="56" s="1"/>
  <c r="K9" i="74"/>
  <c r="I24" i="54" s="1"/>
  <c r="M24" i="54" s="1"/>
  <c r="CS9" i="84"/>
  <c r="CK9" i="84"/>
  <c r="AG15" i="91"/>
  <c r="AI70" i="52"/>
  <c r="BC17" i="89"/>
  <c r="O8" i="47"/>
  <c r="AA24" i="46"/>
  <c r="AC24" i="46" s="1"/>
  <c r="AA8" i="46"/>
  <c r="AC8" i="46" s="1"/>
  <c r="AA34" i="46"/>
  <c r="AC34" i="46" s="1"/>
  <c r="AA23" i="46"/>
  <c r="AC23" i="46" s="1"/>
  <c r="AA26" i="46"/>
  <c r="AC26" i="46" s="1"/>
  <c r="AA22" i="46"/>
  <c r="AC22" i="46" s="1"/>
  <c r="CC20" i="80"/>
  <c r="CE20" i="80" s="1"/>
  <c r="BY20" i="80"/>
  <c r="BY12" i="80"/>
  <c r="CC12" i="80"/>
  <c r="CE12" i="80" s="1"/>
  <c r="BC12" i="89"/>
  <c r="DM10" i="82"/>
  <c r="DE10" i="82"/>
  <c r="CC21" i="80"/>
  <c r="CE21" i="80" s="1"/>
  <c r="BY21" i="80"/>
  <c r="AK22" i="84"/>
  <c r="AC22" i="84"/>
  <c r="Q10" i="83"/>
  <c r="U10" i="83"/>
  <c r="W10" i="83" s="1"/>
  <c r="CS13" i="84"/>
  <c r="CK13" i="84"/>
  <c r="AU67" i="52"/>
  <c r="AU69" i="52"/>
  <c r="AU66" i="52"/>
  <c r="AU70" i="52"/>
  <c r="AU68" i="52"/>
  <c r="W20" i="91"/>
  <c r="BI14" i="84"/>
  <c r="BA14" i="84"/>
  <c r="AM21" i="85"/>
  <c r="AO21" i="85" s="1"/>
  <c r="AQ21" i="85" s="1"/>
  <c r="AS21" i="85" s="1"/>
  <c r="AU21" i="85" s="1"/>
  <c r="AW21" i="85" s="1"/>
  <c r="BC12" i="90"/>
  <c r="CC14" i="84"/>
  <c r="BU14" i="84"/>
  <c r="BI9" i="80"/>
  <c r="BM9" i="80"/>
  <c r="BO9" i="80" s="1"/>
  <c r="AQ46" i="31"/>
  <c r="AQ32" i="31"/>
  <c r="AQ37" i="31"/>
  <c r="AQ38" i="31"/>
  <c r="AQ11" i="31"/>
  <c r="AQ27" i="31"/>
  <c r="AQ19" i="31"/>
  <c r="AQ28" i="31"/>
  <c r="AQ39" i="31"/>
  <c r="AQ29" i="31"/>
  <c r="AQ40" i="31"/>
  <c r="AQ30" i="31"/>
  <c r="AQ31" i="31"/>
  <c r="AQ16" i="31"/>
  <c r="AQ20" i="35"/>
  <c r="AQ38" i="35"/>
  <c r="AQ43" i="35"/>
  <c r="AQ15" i="35"/>
  <c r="AQ31" i="35"/>
  <c r="AQ39" i="35"/>
  <c r="AQ32" i="35"/>
  <c r="AQ17" i="35"/>
  <c r="AQ45" i="35"/>
  <c r="AQ11" i="35"/>
  <c r="AQ41" i="35"/>
  <c r="AQ46" i="35"/>
  <c r="AQ28" i="35"/>
  <c r="AQ19" i="35"/>
  <c r="AQ27" i="35"/>
  <c r="AQ18" i="31"/>
  <c r="AQ29" i="35"/>
  <c r="AQ33" i="35"/>
  <c r="AQ33" i="31"/>
  <c r="AQ41" i="31"/>
  <c r="AQ25" i="31"/>
  <c r="AQ36" i="31"/>
  <c r="AQ18" i="35"/>
  <c r="AQ43" i="31"/>
  <c r="AQ14" i="35"/>
  <c r="AQ40" i="35"/>
  <c r="AQ14" i="31"/>
  <c r="AQ17" i="31"/>
  <c r="AQ20" i="31"/>
  <c r="AQ45" i="31"/>
  <c r="AQ15" i="31"/>
  <c r="AQ16" i="35"/>
  <c r="AQ42" i="35"/>
  <c r="AQ37" i="35"/>
  <c r="AQ25" i="35"/>
  <c r="AQ30" i="35"/>
  <c r="AQ36" i="35"/>
  <c r="AQ42" i="31"/>
  <c r="BC16" i="91"/>
  <c r="I58" i="98"/>
  <c r="BC18" i="89"/>
  <c r="AI65" i="52"/>
  <c r="DM9" i="82"/>
  <c r="DE9" i="82"/>
  <c r="BC18" i="92"/>
  <c r="AW8" i="80"/>
  <c r="AY8" i="80" s="1"/>
  <c r="AS8" i="80"/>
  <c r="AA21" i="42"/>
  <c r="AA10" i="42"/>
  <c r="AA13" i="42"/>
  <c r="S12" i="47"/>
  <c r="AA9" i="42"/>
  <c r="AA12" i="42"/>
  <c r="G79" i="113"/>
  <c r="G78" i="113"/>
  <c r="G83" i="113" s="1"/>
  <c r="I15" i="29" s="1"/>
  <c r="M15" i="29" s="1"/>
  <c r="S15" i="29" s="1"/>
  <c r="BA15" i="7" s="1"/>
  <c r="G77" i="113"/>
  <c r="G131" i="113"/>
  <c r="G116" i="113"/>
  <c r="G118" i="113" s="1"/>
  <c r="I43" i="35" s="1"/>
  <c r="M43" i="35" s="1"/>
  <c r="G26" i="113"/>
  <c r="G41" i="113"/>
  <c r="G40" i="113"/>
  <c r="G25" i="113"/>
  <c r="G27" i="113" s="1"/>
  <c r="I42" i="45" s="1"/>
  <c r="M42" i="45" s="1"/>
  <c r="G129" i="113"/>
  <c r="G39" i="113"/>
  <c r="G13" i="113"/>
  <c r="G58" i="113"/>
  <c r="G140" i="113"/>
  <c r="G21" i="113"/>
  <c r="G94" i="113"/>
  <c r="G43" i="113"/>
  <c r="G45" i="113" s="1"/>
  <c r="I42" i="43" s="1"/>
  <c r="M42" i="43" s="1"/>
  <c r="G23" i="113"/>
  <c r="G103" i="113"/>
  <c r="G50" i="113"/>
  <c r="G30" i="113"/>
  <c r="G31" i="113"/>
  <c r="G156" i="113"/>
  <c r="G57" i="113"/>
  <c r="G65" i="113" s="1"/>
  <c r="I13" i="29" s="1"/>
  <c r="M13" i="29" s="1"/>
  <c r="S13" i="29" s="1"/>
  <c r="BA13" i="7" s="1"/>
  <c r="G33" i="113"/>
  <c r="G38" i="113" s="1"/>
  <c r="I10" i="29" s="1"/>
  <c r="M10" i="29" s="1"/>
  <c r="S10" i="29" s="1"/>
  <c r="BA10" i="7" s="1"/>
  <c r="G96" i="113"/>
  <c r="G101" i="113" s="1"/>
  <c r="I17" i="29" s="1"/>
  <c r="M17" i="29" s="1"/>
  <c r="S17" i="29" s="1"/>
  <c r="BA17" i="7" s="1"/>
  <c r="G84" i="113"/>
  <c r="G92" i="113" s="1"/>
  <c r="I16" i="29" s="1"/>
  <c r="M16" i="29" s="1"/>
  <c r="S16" i="29" s="1"/>
  <c r="BA16" i="7" s="1"/>
  <c r="G59" i="113"/>
  <c r="G53" i="113"/>
  <c r="G111" i="113"/>
  <c r="G119" i="113" s="1"/>
  <c r="I19" i="29" s="1"/>
  <c r="M19" i="29" s="1"/>
  <c r="S19" i="29" s="1"/>
  <c r="BA19" i="7" s="1"/>
  <c r="G86" i="113"/>
  <c r="G34" i="113"/>
  <c r="G151" i="113"/>
  <c r="G154" i="113"/>
  <c r="G66" i="113"/>
  <c r="G107" i="113"/>
  <c r="G109" i="113" s="1"/>
  <c r="I43" i="36" s="1"/>
  <c r="M43" i="36" s="1"/>
  <c r="G113" i="113"/>
  <c r="G134" i="113"/>
  <c r="G136" i="113" s="1"/>
  <c r="I43" i="33" s="1"/>
  <c r="M43" i="33" s="1"/>
  <c r="G138" i="113"/>
  <c r="G35" i="113"/>
  <c r="G37" i="113" s="1"/>
  <c r="I43" i="44" s="1"/>
  <c r="M43" i="44" s="1"/>
  <c r="G22" i="113"/>
  <c r="G139" i="113"/>
  <c r="G104" i="113"/>
  <c r="G61" i="113"/>
  <c r="G12" i="113"/>
  <c r="G121" i="113"/>
  <c r="G49" i="113"/>
  <c r="G67" i="113"/>
  <c r="G143" i="113"/>
  <c r="G88" i="113"/>
  <c r="G120" i="113"/>
  <c r="G32" i="113"/>
  <c r="G105" i="113"/>
  <c r="G85" i="113"/>
  <c r="G62" i="113"/>
  <c r="G64" i="113" s="1"/>
  <c r="I43" i="41" s="1"/>
  <c r="M43" i="41" s="1"/>
  <c r="G132" i="113"/>
  <c r="G112" i="113"/>
  <c r="G148" i="113"/>
  <c r="G149" i="113" s="1"/>
  <c r="I22" i="29" s="1"/>
  <c r="M22" i="29" s="1"/>
  <c r="S22" i="29" s="1"/>
  <c r="BA22" i="7" s="1"/>
  <c r="G157" i="113"/>
  <c r="G52" i="113"/>
  <c r="G54" i="113" s="1"/>
  <c r="I42" i="42" s="1"/>
  <c r="M42" i="42" s="1"/>
  <c r="G106" i="113"/>
  <c r="G133" i="113"/>
  <c r="G135" i="113" s="1"/>
  <c r="I42" i="33" s="1"/>
  <c r="M42" i="33" s="1"/>
  <c r="G93" i="113"/>
  <c r="G15" i="113"/>
  <c r="G124" i="113"/>
  <c r="G126" i="113" s="1"/>
  <c r="I42" i="34" s="1"/>
  <c r="M42" i="34" s="1"/>
  <c r="G71" i="113"/>
  <c r="G158" i="113"/>
  <c r="G160" i="113" s="1"/>
  <c r="I43" i="31" s="1"/>
  <c r="M43" i="31" s="1"/>
  <c r="G115" i="113"/>
  <c r="G70" i="113"/>
  <c r="G72" i="113" s="1"/>
  <c r="I42" i="40" s="1"/>
  <c r="M42" i="40" s="1"/>
  <c r="G97" i="113"/>
  <c r="G99" i="113" s="1"/>
  <c r="I42" i="37" s="1"/>
  <c r="M42" i="37" s="1"/>
  <c r="G68" i="113"/>
  <c r="G95" i="113"/>
  <c r="G130" i="113"/>
  <c r="G122" i="113"/>
  <c r="G48" i="113"/>
  <c r="G75" i="113"/>
  <c r="G80" i="113"/>
  <c r="G82" i="113" s="1"/>
  <c r="I43" i="39" s="1"/>
  <c r="M43" i="39" s="1"/>
  <c r="G102" i="113"/>
  <c r="G42" i="113"/>
  <c r="G47" i="113" s="1"/>
  <c r="I11" i="29" s="1"/>
  <c r="M11" i="29" s="1"/>
  <c r="S11" i="29" s="1"/>
  <c r="BA11" i="7" s="1"/>
  <c r="G69" i="113"/>
  <c r="G89" i="113"/>
  <c r="G91" i="113" s="1"/>
  <c r="I43" i="38" s="1"/>
  <c r="M43" i="38" s="1"/>
  <c r="G123" i="113"/>
  <c r="G128" i="113" s="1"/>
  <c r="I20" i="29" s="1"/>
  <c r="M20" i="29" s="1"/>
  <c r="S20" i="29" s="1"/>
  <c r="BA20" i="7" s="1"/>
  <c r="G14" i="113"/>
  <c r="G19" i="113" s="1"/>
  <c r="I43" i="46" s="1"/>
  <c r="M43" i="46" s="1"/>
  <c r="G51" i="113"/>
  <c r="G44" i="113"/>
  <c r="G46" i="113" s="1"/>
  <c r="I43" i="43" s="1"/>
  <c r="M43" i="43" s="1"/>
  <c r="G155" i="113"/>
  <c r="G98" i="113"/>
  <c r="G100" i="113" s="1"/>
  <c r="I43" i="37" s="1"/>
  <c r="M43" i="37" s="1"/>
  <c r="G125" i="113"/>
  <c r="G153" i="113"/>
  <c r="G76" i="113"/>
  <c r="CK10" i="84"/>
  <c r="CS10" i="84"/>
  <c r="S16" i="89"/>
  <c r="E51" i="98"/>
  <c r="G35" i="116"/>
  <c r="BU20" i="81"/>
  <c r="BW20" i="81" s="1"/>
  <c r="BM20" i="81"/>
  <c r="CW13" i="83"/>
  <c r="CY13" i="83" s="1"/>
  <c r="CS13" i="83"/>
  <c r="DM22" i="82"/>
  <c r="DE22" i="82"/>
  <c r="I13" i="27"/>
  <c r="M13" i="27" s="1"/>
  <c r="K31" i="74"/>
  <c r="I13" i="26" s="1"/>
  <c r="M13" i="26" s="1"/>
  <c r="AE30" i="102"/>
  <c r="AE28" i="102"/>
  <c r="AE29" i="102" s="1"/>
  <c r="CC22" i="83"/>
  <c r="CE22" i="83" s="1"/>
  <c r="BY22" i="83"/>
  <c r="Y10" i="82"/>
  <c r="AA10" i="82" s="1"/>
  <c r="Q10" i="82"/>
  <c r="BC14" i="90"/>
  <c r="I9" i="27"/>
  <c r="K27" i="74"/>
  <c r="I9" i="26" s="1"/>
  <c r="Y29" i="102"/>
  <c r="AA29" i="102"/>
  <c r="E29" i="102"/>
  <c r="AC29" i="102"/>
  <c r="W29" i="102"/>
  <c r="U29" i="102"/>
  <c r="S29" i="102"/>
  <c r="Q29" i="102"/>
  <c r="O29" i="102"/>
  <c r="M29" i="102"/>
  <c r="K29" i="102"/>
  <c r="BC13" i="88"/>
  <c r="Q18" i="81"/>
  <c r="Y18" i="81"/>
  <c r="AA18" i="81" s="1"/>
  <c r="BC13" i="89"/>
  <c r="Q10" i="54"/>
  <c r="Y10" i="54" s="1"/>
  <c r="BY13" i="84"/>
  <c r="BQ13" i="84"/>
  <c r="CO22" i="81"/>
  <c r="CG22" i="81"/>
  <c r="AG14" i="91"/>
  <c r="AK22" i="82"/>
  <c r="AS22" i="82"/>
  <c r="BC20" i="89"/>
  <c r="BY10" i="80"/>
  <c r="CC10" i="80"/>
  <c r="CE10" i="80" s="1"/>
  <c r="AW12" i="81"/>
  <c r="AY12" i="81" s="1"/>
  <c r="AO12" i="81"/>
  <c r="DM13" i="81"/>
  <c r="DE13" i="81"/>
  <c r="U10" i="84"/>
  <c r="M10" i="84"/>
  <c r="E10" i="79" s="1"/>
  <c r="BU19" i="82"/>
  <c r="BW19" i="82" s="1"/>
  <c r="BM19" i="82"/>
  <c r="AK22" i="81"/>
  <c r="AS22" i="81"/>
  <c r="CW14" i="83"/>
  <c r="CY14" i="83" s="1"/>
  <c r="CS14" i="83"/>
  <c r="BY67" i="52"/>
  <c r="BY69" i="52"/>
  <c r="BY66" i="52"/>
  <c r="BY70" i="52"/>
  <c r="BY68" i="52"/>
  <c r="AO19" i="84"/>
  <c r="AG19" i="84"/>
  <c r="S21" i="88"/>
  <c r="CC12" i="83"/>
  <c r="CE12" i="83" s="1"/>
  <c r="BY12" i="83"/>
  <c r="I54" i="98"/>
  <c r="AC10" i="84"/>
  <c r="AK10" i="84"/>
  <c r="CO13" i="82"/>
  <c r="CG13" i="82"/>
  <c r="AA34" i="31"/>
  <c r="AA23" i="35"/>
  <c r="AA24" i="35"/>
  <c r="AA8" i="35"/>
  <c r="AA34" i="35"/>
  <c r="O23" i="47"/>
  <c r="Y23" i="47" s="1"/>
  <c r="O19" i="47"/>
  <c r="Y19" i="47" s="1"/>
  <c r="AA22" i="35"/>
  <c r="AA22" i="31"/>
  <c r="AA26" i="31"/>
  <c r="AA24" i="31"/>
  <c r="AA8" i="31"/>
  <c r="AA26" i="35"/>
  <c r="AA23" i="31"/>
  <c r="AA23" i="38"/>
  <c r="AA22" i="38"/>
  <c r="O16" i="47"/>
  <c r="Y16" i="47" s="1"/>
  <c r="AA8" i="38"/>
  <c r="AA24" i="38"/>
  <c r="AA34" i="38"/>
  <c r="AA26" i="38"/>
  <c r="G36" i="114"/>
  <c r="I41" i="37" s="1"/>
  <c r="M41" i="37" s="1"/>
  <c r="G45" i="114"/>
  <c r="E15" i="97" s="1"/>
  <c r="G37" i="114"/>
  <c r="I41" i="36" s="1"/>
  <c r="M41" i="36" s="1"/>
  <c r="G33" i="114"/>
  <c r="I41" i="40" s="1"/>
  <c r="M41" i="40" s="1"/>
  <c r="G34" i="114"/>
  <c r="I41" i="39" s="1"/>
  <c r="M41" i="39" s="1"/>
  <c r="G32" i="114"/>
  <c r="I41" i="41" s="1"/>
  <c r="M41" i="41" s="1"/>
  <c r="G42" i="114"/>
  <c r="I19" i="51" s="1"/>
  <c r="M19" i="51" s="1"/>
  <c r="G28" i="114"/>
  <c r="I41" i="45" s="1"/>
  <c r="M41" i="45" s="1"/>
  <c r="G31" i="114"/>
  <c r="I41" i="42" s="1"/>
  <c r="M41" i="42" s="1"/>
  <c r="G30" i="114"/>
  <c r="I41" i="43" s="1"/>
  <c r="M41" i="43" s="1"/>
  <c r="G29" i="114"/>
  <c r="I41" i="44" s="1"/>
  <c r="M41" i="44" s="1"/>
  <c r="G44" i="114"/>
  <c r="I41" i="30" s="1"/>
  <c r="M41" i="30" s="1"/>
  <c r="G35" i="114"/>
  <c r="I41" i="38" s="1"/>
  <c r="M41" i="38" s="1"/>
  <c r="G39" i="114"/>
  <c r="I41" i="34" s="1"/>
  <c r="M41" i="34" s="1"/>
  <c r="G38" i="114"/>
  <c r="I41" i="35" s="1"/>
  <c r="M41" i="35" s="1"/>
  <c r="G43" i="114"/>
  <c r="I41" i="31" s="1"/>
  <c r="M41" i="31" s="1"/>
  <c r="G41" i="114"/>
  <c r="I41" i="32" s="1"/>
  <c r="M41" i="32" s="1"/>
  <c r="G40" i="114"/>
  <c r="I41" i="33" s="1"/>
  <c r="M41" i="33" s="1"/>
  <c r="AQ14" i="91"/>
  <c r="DQ17" i="81"/>
  <c r="DS17" i="81" s="1"/>
  <c r="DI17" i="81"/>
  <c r="BG20" i="52"/>
  <c r="BM20" i="52" s="1"/>
  <c r="AI20" i="52"/>
  <c r="AC20" i="52"/>
  <c r="BQ20" i="52"/>
  <c r="BW20" i="52" s="1"/>
  <c r="AW20" i="52"/>
  <c r="BC20" i="52" s="1"/>
  <c r="AW12" i="80"/>
  <c r="AY12" i="80" s="1"/>
  <c r="AS12" i="80"/>
  <c r="G36" i="111"/>
  <c r="I145" i="11" s="1"/>
  <c r="G29" i="111"/>
  <c r="I31" i="16" s="1"/>
  <c r="G35" i="111"/>
  <c r="G30" i="111"/>
  <c r="E57" i="96" s="1"/>
  <c r="G24" i="111"/>
  <c r="E51" i="96" s="1"/>
  <c r="G21" i="111"/>
  <c r="E42" i="96" s="1"/>
  <c r="G25" i="111"/>
  <c r="G41" i="111" s="1"/>
  <c r="E53" i="96" s="1"/>
  <c r="G39" i="111"/>
  <c r="G33" i="111"/>
  <c r="E59" i="96" s="1"/>
  <c r="G19" i="111"/>
  <c r="E40" i="96" s="1"/>
  <c r="G38" i="111"/>
  <c r="E63" i="96" s="1"/>
  <c r="G27" i="111"/>
  <c r="E12" i="97" s="1"/>
  <c r="G31" i="111"/>
  <c r="I29" i="21" s="1"/>
  <c r="G40" i="111"/>
  <c r="I147" i="11" s="1"/>
  <c r="G37" i="111"/>
  <c r="E61" i="96" s="1"/>
  <c r="G15" i="111"/>
  <c r="E35" i="96" s="1"/>
  <c r="G28" i="111"/>
  <c r="I31" i="13" s="1"/>
  <c r="G26" i="111"/>
  <c r="G16" i="111"/>
  <c r="E37" i="96" s="1"/>
  <c r="G23" i="111"/>
  <c r="I135" i="11" s="1"/>
  <c r="G32" i="111"/>
  <c r="I143" i="11" s="1"/>
  <c r="G18" i="111"/>
  <c r="E44" i="96" s="1"/>
  <c r="G17" i="111"/>
  <c r="E39" i="96" s="1"/>
  <c r="G22" i="111"/>
  <c r="E49" i="96" s="1"/>
  <c r="G34" i="111"/>
  <c r="G20" i="111"/>
  <c r="E41" i="96" s="1"/>
  <c r="AC33" i="75"/>
  <c r="I33" i="75"/>
  <c r="I63" i="25" s="1"/>
  <c r="M63" i="25" s="1"/>
  <c r="AO33" i="75"/>
  <c r="I42" i="27" s="1"/>
  <c r="M42" i="27" s="1"/>
  <c r="Q33" i="75"/>
  <c r="I64" i="25" s="1"/>
  <c r="M64" i="25" s="1"/>
  <c r="BE33" i="75"/>
  <c r="E59" i="74" s="1"/>
  <c r="AW33" i="75"/>
  <c r="I98" i="11" s="1"/>
  <c r="AS33" i="75"/>
  <c r="I42" i="26" s="1"/>
  <c r="M42" i="26" s="1"/>
  <c r="M33" i="75"/>
  <c r="I63" i="23" s="1"/>
  <c r="M63" i="23" s="1"/>
  <c r="BI13" i="79"/>
  <c r="BO13" i="85"/>
  <c r="S14" i="88"/>
  <c r="W19" i="91"/>
  <c r="I73" i="98"/>
  <c r="BC18" i="88"/>
  <c r="AS18" i="80"/>
  <c r="AW18" i="80"/>
  <c r="AY18" i="80" s="1"/>
  <c r="AO18" i="83"/>
  <c r="AQ18" i="83" s="1"/>
  <c r="AK18" i="83"/>
  <c r="AQ14" i="92"/>
  <c r="CG17" i="81"/>
  <c r="CO17" i="81"/>
  <c r="AS59" i="99"/>
  <c r="Q22" i="89" s="1"/>
  <c r="S22" i="89" s="1"/>
  <c r="DQ21" i="81"/>
  <c r="DS21" i="81" s="1"/>
  <c r="DI21" i="81"/>
  <c r="BS11" i="85"/>
  <c r="BU11" i="85" s="1"/>
  <c r="BW11" i="85" s="1"/>
  <c r="BY11" i="85" s="1"/>
  <c r="CA11" i="85" s="1"/>
  <c r="CC11" i="85" s="1"/>
  <c r="M20" i="84"/>
  <c r="U20" i="84"/>
  <c r="AC21" i="88"/>
  <c r="AM21" i="88"/>
  <c r="BY12" i="84"/>
  <c r="BQ12" i="84"/>
  <c r="AM20" i="91"/>
  <c r="AC20" i="91"/>
  <c r="AO10" i="83"/>
  <c r="AQ10" i="83" s="1"/>
  <c r="AK10" i="83"/>
  <c r="CO13" i="81"/>
  <c r="CG13" i="81"/>
  <c r="AW19" i="80"/>
  <c r="AY19" i="80" s="1"/>
  <c r="AS19" i="80"/>
  <c r="AW16" i="80"/>
  <c r="AY16" i="80" s="1"/>
  <c r="AS16" i="80"/>
  <c r="AY23" i="90"/>
  <c r="BC8" i="90"/>
  <c r="CC8" i="90"/>
  <c r="DI14" i="81"/>
  <c r="DQ14" i="81"/>
  <c r="DS14" i="81" s="1"/>
  <c r="AQ18" i="89"/>
  <c r="Q8" i="34"/>
  <c r="BM15" i="81"/>
  <c r="BU15" i="81"/>
  <c r="BW15" i="81" s="1"/>
  <c r="BC14" i="85"/>
  <c r="BE14" i="85" s="1"/>
  <c r="BG14" i="85" s="1"/>
  <c r="BI14" i="85" s="1"/>
  <c r="BK14" i="85" s="1"/>
  <c r="BM14" i="85" s="1"/>
  <c r="AC14" i="88"/>
  <c r="AM14" i="88"/>
  <c r="AC19" i="91"/>
  <c r="AM19" i="91"/>
  <c r="BM14" i="81"/>
  <c r="BU14" i="81"/>
  <c r="BW14" i="81" s="1"/>
  <c r="AC9" i="82"/>
  <c r="AG9" i="82" s="1"/>
  <c r="AC9" i="81"/>
  <c r="AG9" i="81" s="1"/>
  <c r="Y9" i="84"/>
  <c r="Y9" i="83"/>
  <c r="AC9" i="83" s="1"/>
  <c r="AG9" i="83" s="1"/>
  <c r="AO21" i="82"/>
  <c r="AW21" i="82"/>
  <c r="AY21" i="82" s="1"/>
  <c r="Q9" i="54"/>
  <c r="Y9" i="54"/>
  <c r="I9" i="87"/>
  <c r="AY9" i="3" s="1"/>
  <c r="G481" i="1" s="1"/>
  <c r="Y12" i="79"/>
  <c r="AI12" i="85"/>
  <c r="S15" i="91"/>
  <c r="CW19" i="84"/>
  <c r="CO19" i="84"/>
  <c r="G16" i="96"/>
  <c r="G42" i="96"/>
  <c r="G48" i="96"/>
  <c r="AG9" i="80"/>
  <c r="AI9" i="80" s="1"/>
  <c r="AC9" i="80"/>
  <c r="BC14" i="91"/>
  <c r="Q20" i="82"/>
  <c r="Y20" i="82"/>
  <c r="AA20" i="82" s="1"/>
  <c r="BS17" i="85"/>
  <c r="BU17" i="85" s="1"/>
  <c r="BW17" i="85" s="1"/>
  <c r="BY17" i="85" s="1"/>
  <c r="CA17" i="85" s="1"/>
  <c r="CC17" i="85" s="1"/>
  <c r="G150" i="113"/>
  <c r="S8" i="31"/>
  <c r="Q8" i="31"/>
  <c r="DM9" i="81"/>
  <c r="DE9" i="81"/>
  <c r="AS70" i="52"/>
  <c r="I23" i="90"/>
  <c r="AM8" i="90"/>
  <c r="BU8" i="90"/>
  <c r="AC8" i="90"/>
  <c r="G17" i="79"/>
  <c r="S17" i="85"/>
  <c r="AU17" i="3" s="1"/>
  <c r="G711" i="1" s="1"/>
  <c r="CK10" i="83"/>
  <c r="CO10" i="83" s="1"/>
  <c r="I76" i="98"/>
  <c r="BW8" i="52"/>
  <c r="BY18" i="84"/>
  <c r="BQ18" i="84"/>
  <c r="Y13" i="82"/>
  <c r="AA13" i="82" s="1"/>
  <c r="Q13" i="82"/>
  <c r="AG12" i="92"/>
  <c r="S20" i="89"/>
  <c r="Q8" i="50"/>
  <c r="Y8" i="50" s="1"/>
  <c r="Y18" i="79"/>
  <c r="AI18" i="85"/>
  <c r="I48" i="100"/>
  <c r="I47" i="100"/>
  <c r="AC13" i="56"/>
  <c r="AM13" i="56"/>
  <c r="AS13" i="56"/>
  <c r="Q13" i="56"/>
  <c r="W13" i="56" s="1"/>
  <c r="AI13" i="56"/>
  <c r="AC9" i="91"/>
  <c r="AM9" i="91"/>
  <c r="I80" i="98"/>
  <c r="AM9" i="89"/>
  <c r="AC9" i="89"/>
  <c r="U19" i="84"/>
  <c r="M19" i="84"/>
  <c r="CS14" i="82"/>
  <c r="CU14" i="82" s="1"/>
  <c r="CK14" i="82"/>
  <c r="AO8" i="82"/>
  <c r="AW8" i="82"/>
  <c r="AY8" i="82" s="1"/>
  <c r="BS18" i="85"/>
  <c r="BU18" i="85" s="1"/>
  <c r="BW18" i="85" s="1"/>
  <c r="BY18" i="85" s="1"/>
  <c r="CA18" i="85" s="1"/>
  <c r="CC18" i="85" s="1"/>
  <c r="BE8" i="83"/>
  <c r="BI8" i="83"/>
  <c r="BK8" i="83" s="1"/>
  <c r="BC19" i="91"/>
  <c r="CK15" i="84"/>
  <c r="CS15" i="84"/>
  <c r="BU19" i="81"/>
  <c r="BW19" i="81" s="1"/>
  <c r="BM19" i="81"/>
  <c r="O97" i="52"/>
  <c r="U97" i="52" s="1"/>
  <c r="AK97" i="52"/>
  <c r="O42" i="52"/>
  <c r="U42" i="52" s="1"/>
  <c r="AK41" i="52"/>
  <c r="AK52" i="52"/>
  <c r="AK37" i="52"/>
  <c r="O41" i="52"/>
  <c r="U41" i="52" s="1"/>
  <c r="O9" i="52"/>
  <c r="O44" i="52"/>
  <c r="U44" i="52" s="1"/>
  <c r="AK42" i="52"/>
  <c r="AK8" i="52"/>
  <c r="O8" i="52"/>
  <c r="AK44" i="52"/>
  <c r="O52" i="52"/>
  <c r="U52" i="52" s="1"/>
  <c r="O37" i="52"/>
  <c r="U37" i="52" s="1"/>
  <c r="AK9" i="52"/>
  <c r="AA16" i="37"/>
  <c r="AA17" i="37"/>
  <c r="AA37" i="37"/>
  <c r="AA18" i="37"/>
  <c r="AA19" i="37"/>
  <c r="AA38" i="37"/>
  <c r="AA42" i="37"/>
  <c r="AA27" i="37"/>
  <c r="AA20" i="37"/>
  <c r="AA39" i="37"/>
  <c r="AA29" i="37"/>
  <c r="AA30" i="37"/>
  <c r="AA36" i="37"/>
  <c r="AA40" i="37"/>
  <c r="K17" i="47"/>
  <c r="AA41" i="37"/>
  <c r="AA15" i="37"/>
  <c r="AA31" i="37"/>
  <c r="AA25" i="37"/>
  <c r="AA46" i="37"/>
  <c r="AA14" i="37"/>
  <c r="AA28" i="37"/>
  <c r="AA32" i="37"/>
  <c r="AA11" i="37"/>
  <c r="AA43" i="37"/>
  <c r="AA33" i="37"/>
  <c r="AA45" i="37"/>
  <c r="DM10" i="81"/>
  <c r="DE10" i="81"/>
  <c r="G16" i="113"/>
  <c r="G18" i="113" s="1"/>
  <c r="I42" i="46" s="1"/>
  <c r="M42" i="46" s="1"/>
  <c r="AQ33" i="33"/>
  <c r="AQ40" i="33"/>
  <c r="AQ45" i="33"/>
  <c r="AQ46" i="33"/>
  <c r="AQ27" i="33"/>
  <c r="AQ20" i="33"/>
  <c r="AQ42" i="33"/>
  <c r="AQ30" i="33"/>
  <c r="AQ15" i="33"/>
  <c r="AQ43" i="33"/>
  <c r="AQ36" i="33"/>
  <c r="AQ31" i="33"/>
  <c r="AQ37" i="33"/>
  <c r="AQ16" i="33"/>
  <c r="AQ14" i="33"/>
  <c r="AQ17" i="33"/>
  <c r="AQ19" i="33"/>
  <c r="AQ32" i="33"/>
  <c r="AQ18" i="33"/>
  <c r="AQ28" i="33"/>
  <c r="AQ29" i="33"/>
  <c r="AQ39" i="33"/>
  <c r="AQ25" i="33"/>
  <c r="AQ11" i="33"/>
  <c r="AQ41" i="33"/>
  <c r="AQ38" i="33"/>
  <c r="G22" i="79"/>
  <c r="S22" i="85"/>
  <c r="AU24" i="3" s="1"/>
  <c r="G914" i="1" s="1"/>
  <c r="CO12" i="82"/>
  <c r="CG12" i="82"/>
  <c r="AQ15" i="88"/>
  <c r="BC10" i="90"/>
  <c r="AC15" i="80"/>
  <c r="AG15" i="80"/>
  <c r="AI15" i="80" s="1"/>
  <c r="AK10" i="82"/>
  <c r="AS10" i="82"/>
  <c r="CK11" i="84"/>
  <c r="CS11" i="84"/>
  <c r="CS21" i="82"/>
  <c r="CU21" i="82" s="1"/>
  <c r="CK21" i="82"/>
  <c r="U9" i="84"/>
  <c r="M9" i="84"/>
  <c r="U10" i="50"/>
  <c r="U15" i="50"/>
  <c r="W15" i="50" s="1"/>
  <c r="U52" i="50"/>
  <c r="U14" i="50"/>
  <c r="U16" i="50"/>
  <c r="U11" i="50"/>
  <c r="U65" i="54"/>
  <c r="U26" i="54"/>
  <c r="U23" i="54"/>
  <c r="U16" i="54"/>
  <c r="W16" i="54" s="1"/>
  <c r="U11" i="54"/>
  <c r="U29" i="54"/>
  <c r="U33" i="54"/>
  <c r="U32" i="54"/>
  <c r="W32" i="54" s="1"/>
  <c r="U13" i="50"/>
  <c r="U21" i="54"/>
  <c r="U13" i="54"/>
  <c r="W13" i="54" s="1"/>
  <c r="U25" i="54"/>
  <c r="U9" i="54"/>
  <c r="W9" i="54" s="1"/>
  <c r="W18" i="54" s="1"/>
  <c r="U15" i="54"/>
  <c r="U49" i="54"/>
  <c r="U10" i="54"/>
  <c r="U22" i="54"/>
  <c r="U8" i="54"/>
  <c r="W8" i="54" s="1"/>
  <c r="U12" i="54"/>
  <c r="W12" i="54" s="1"/>
  <c r="U24" i="54"/>
  <c r="U62" i="50"/>
  <c r="U54" i="50"/>
  <c r="U24" i="50"/>
  <c r="U28" i="54"/>
  <c r="U30" i="54"/>
  <c r="G10" i="87"/>
  <c r="I10" i="87" s="1"/>
  <c r="AY10" i="3" s="1"/>
  <c r="G510" i="1" s="1"/>
  <c r="W10" i="92"/>
  <c r="BG10" i="92" s="1"/>
  <c r="AG20" i="80"/>
  <c r="AI20" i="80" s="1"/>
  <c r="AC20" i="80"/>
  <c r="BI15" i="79"/>
  <c r="BO15" i="85"/>
  <c r="BM22" i="80"/>
  <c r="BO22" i="80" s="1"/>
  <c r="BI22" i="80"/>
  <c r="AG14" i="89"/>
  <c r="BC14" i="92"/>
  <c r="W12" i="89"/>
  <c r="AM13" i="92"/>
  <c r="AM23" i="92" s="1"/>
  <c r="AC13" i="92"/>
  <c r="Q17" i="81"/>
  <c r="Y17" i="81"/>
  <c r="AA17" i="81" s="1"/>
  <c r="CG12" i="81"/>
  <c r="CO12" i="81"/>
  <c r="AG15" i="88"/>
  <c r="AK10" i="81"/>
  <c r="AS10" i="81"/>
  <c r="DM11" i="82"/>
  <c r="DE11" i="82"/>
  <c r="BQ18" i="83"/>
  <c r="BU18" i="83" s="1"/>
  <c r="G40" i="96"/>
  <c r="G14" i="96"/>
  <c r="G46" i="96"/>
  <c r="BY10" i="84"/>
  <c r="BQ10" i="84"/>
  <c r="CC22" i="80"/>
  <c r="CE22" i="80" s="1"/>
  <c r="BY22" i="80"/>
  <c r="BY9" i="81"/>
  <c r="CC9" i="81" s="1"/>
  <c r="BY9" i="82"/>
  <c r="CC9" i="82" s="1"/>
  <c r="BM9" i="84"/>
  <c r="BM9" i="83"/>
  <c r="BQ9" i="83" s="1"/>
  <c r="BU9" i="83" s="1"/>
  <c r="BC16" i="85"/>
  <c r="BE16" i="85" s="1"/>
  <c r="BG16" i="85" s="1"/>
  <c r="BI16" i="85" s="1"/>
  <c r="BK16" i="85" s="1"/>
  <c r="BM16" i="85" s="1"/>
  <c r="S14" i="90"/>
  <c r="Q11" i="81"/>
  <c r="Y11" i="81"/>
  <c r="AA11" i="81" s="1"/>
  <c r="AQ12" i="92"/>
  <c r="AG17" i="80"/>
  <c r="AI17" i="80" s="1"/>
  <c r="AC17" i="80"/>
  <c r="I60" i="98"/>
  <c r="BU18" i="82"/>
  <c r="BW18" i="82" s="1"/>
  <c r="BM18" i="82"/>
  <c r="AC12" i="89"/>
  <c r="AM12" i="89"/>
  <c r="AC22" i="89"/>
  <c r="AM22" i="89"/>
  <c r="I23" i="89"/>
  <c r="BU8" i="89"/>
  <c r="AC8" i="89"/>
  <c r="AM8" i="89"/>
  <c r="AC20" i="89"/>
  <c r="AM20" i="89"/>
  <c r="G66" i="50"/>
  <c r="AI13" i="85"/>
  <c r="Y13" i="79"/>
  <c r="AG10" i="91"/>
  <c r="Y13" i="54"/>
  <c r="Q13" i="54"/>
  <c r="BG73" i="52"/>
  <c r="Q73" i="52"/>
  <c r="W73" i="52" s="1"/>
  <c r="CG73" i="52"/>
  <c r="AM73" i="52"/>
  <c r="AS73" i="52" s="1"/>
  <c r="CA73" i="52"/>
  <c r="CE73" i="52" s="1"/>
  <c r="BW73" i="52"/>
  <c r="AC73" i="52"/>
  <c r="BQ73" i="52"/>
  <c r="BM73" i="52"/>
  <c r="BC73" i="52"/>
  <c r="AW73" i="52"/>
  <c r="AI73" i="52"/>
  <c r="AK15" i="81"/>
  <c r="AS15" i="81"/>
  <c r="AG12" i="88"/>
  <c r="G35" i="112"/>
  <c r="G51" i="112" s="1"/>
  <c r="E54" i="96" s="1"/>
  <c r="G43" i="112"/>
  <c r="E60" i="96" s="1"/>
  <c r="G37" i="112"/>
  <c r="E13" i="97" s="1"/>
  <c r="G31" i="112"/>
  <c r="E48" i="96" s="1"/>
  <c r="G49" i="112"/>
  <c r="G26" i="112"/>
  <c r="E38" i="96" s="1"/>
  <c r="G41" i="112"/>
  <c r="I30" i="21" s="1"/>
  <c r="M30" i="21" s="1"/>
  <c r="S30" i="21" s="1"/>
  <c r="G25" i="112"/>
  <c r="E36" i="96" s="1"/>
  <c r="G24" i="112"/>
  <c r="E34" i="96" s="1"/>
  <c r="G30" i="112"/>
  <c r="E47" i="96" s="1"/>
  <c r="G34" i="112"/>
  <c r="E52" i="96" s="1"/>
  <c r="G36" i="112"/>
  <c r="G46" i="112"/>
  <c r="I146" i="11" s="1"/>
  <c r="G27" i="112"/>
  <c r="E43" i="96" s="1"/>
  <c r="G50" i="112"/>
  <c r="I148" i="11" s="1"/>
  <c r="G48" i="112"/>
  <c r="E64" i="96" s="1"/>
  <c r="G28" i="112"/>
  <c r="E45" i="96" s="1"/>
  <c r="G47" i="112"/>
  <c r="E62" i="96" s="1"/>
  <c r="G42" i="112"/>
  <c r="I144" i="11" s="1"/>
  <c r="G29" i="112"/>
  <c r="E46" i="96" s="1"/>
  <c r="G39" i="112"/>
  <c r="I32" i="16" s="1"/>
  <c r="M32" i="16" s="1"/>
  <c r="S32" i="16" s="1"/>
  <c r="G33" i="112"/>
  <c r="I136" i="11" s="1"/>
  <c r="G45" i="112"/>
  <c r="G40" i="112"/>
  <c r="E58" i="96" s="1"/>
  <c r="G32" i="112"/>
  <c r="E50" i="96" s="1"/>
  <c r="G44" i="112"/>
  <c r="G52" i="112" s="1"/>
  <c r="E66" i="96" s="1"/>
  <c r="G38" i="112"/>
  <c r="I32" i="13" s="1"/>
  <c r="M32" i="13" s="1"/>
  <c r="BS13" i="85"/>
  <c r="BU13" i="85" s="1"/>
  <c r="BW13" i="85" s="1"/>
  <c r="BY13" i="85" s="1"/>
  <c r="CA13" i="85" s="1"/>
  <c r="CC13" i="85" s="1"/>
  <c r="S17" i="89"/>
  <c r="BM20" i="82"/>
  <c r="BU20" i="82"/>
  <c r="BW20" i="82" s="1"/>
  <c r="AG19" i="92"/>
  <c r="BG19" i="92" s="1"/>
  <c r="DM15" i="82"/>
  <c r="DE15" i="82"/>
  <c r="G33" i="73"/>
  <c r="G22" i="73"/>
  <c r="G25" i="73"/>
  <c r="G74" i="74"/>
  <c r="I74" i="74" s="1"/>
  <c r="G17" i="73"/>
  <c r="G10" i="73"/>
  <c r="G28" i="73"/>
  <c r="G13" i="73"/>
  <c r="G27" i="73"/>
  <c r="G12" i="73"/>
  <c r="G26" i="73"/>
  <c r="G18" i="73"/>
  <c r="G32" i="73"/>
  <c r="G9" i="73"/>
  <c r="G24" i="73"/>
  <c r="G76" i="74"/>
  <c r="I76" i="74" s="1"/>
  <c r="K76" i="74" s="1"/>
  <c r="G31" i="73"/>
  <c r="G8" i="73"/>
  <c r="G75" i="74"/>
  <c r="I75" i="74" s="1"/>
  <c r="K75" i="74" s="1"/>
  <c r="G29" i="73"/>
  <c r="G14" i="73"/>
  <c r="G11" i="73"/>
  <c r="G23" i="73"/>
  <c r="G21" i="73"/>
  <c r="G19" i="73"/>
  <c r="G30" i="73"/>
  <c r="G15" i="73"/>
  <c r="G73" i="74"/>
  <c r="I73" i="74" s="1"/>
  <c r="G20" i="73"/>
  <c r="G75" i="96"/>
  <c r="G16" i="73"/>
  <c r="G21" i="96"/>
  <c r="G78" i="96"/>
  <c r="G76" i="96"/>
  <c r="G74" i="96"/>
  <c r="G73" i="96"/>
  <c r="G77" i="96"/>
  <c r="Q43" i="50"/>
  <c r="W43" i="50" s="1"/>
  <c r="Y43" i="50"/>
  <c r="W17" i="91"/>
  <c r="BG17" i="91" s="1"/>
  <c r="Y45" i="50"/>
  <c r="S8" i="21"/>
  <c r="S19" i="89"/>
  <c r="G9" i="79"/>
  <c r="S9" i="85"/>
  <c r="AU9" i="3" s="1"/>
  <c r="G479" i="1" s="1"/>
  <c r="AK23" i="82"/>
  <c r="AS23" i="82"/>
  <c r="AA21" i="46"/>
  <c r="AC21" i="46" s="1"/>
  <c r="S8" i="47"/>
  <c r="AA10" i="46"/>
  <c r="AC10" i="46" s="1"/>
  <c r="AA12" i="46"/>
  <c r="AC12" i="46" s="1"/>
  <c r="AA9" i="46"/>
  <c r="AC9" i="46" s="1"/>
  <c r="AA13" i="46"/>
  <c r="AC13" i="46" s="1"/>
  <c r="G13" i="87"/>
  <c r="I13" i="87" s="1"/>
  <c r="AY13" i="3" s="1"/>
  <c r="G597" i="1" s="1"/>
  <c r="W13" i="92"/>
  <c r="Y44" i="54"/>
  <c r="Q44" i="54"/>
  <c r="W44" i="54" s="1"/>
  <c r="BC17" i="92"/>
  <c r="CW11" i="83"/>
  <c r="CY11" i="83" s="1"/>
  <c r="CS11" i="83"/>
  <c r="CG18" i="82"/>
  <c r="CO18" i="82"/>
  <c r="BI22" i="83"/>
  <c r="BK22" i="83" s="1"/>
  <c r="BE22" i="83"/>
  <c r="Q16" i="81"/>
  <c r="Y16" i="81"/>
  <c r="AA16" i="81" s="1"/>
  <c r="BI12" i="80"/>
  <c r="BM12" i="80"/>
  <c r="BO12" i="80" s="1"/>
  <c r="AG18" i="89"/>
  <c r="CC10" i="83"/>
  <c r="CE10" i="83" s="1"/>
  <c r="BY10" i="83"/>
  <c r="AA21" i="32"/>
  <c r="AA13" i="32"/>
  <c r="S22" i="47"/>
  <c r="AA10" i="32"/>
  <c r="AA9" i="32"/>
  <c r="AA12" i="32"/>
  <c r="BC17" i="85"/>
  <c r="BE17" i="85" s="1"/>
  <c r="BG17" i="85" s="1"/>
  <c r="BI17" i="85" s="1"/>
  <c r="BK17" i="85" s="1"/>
  <c r="BM17" i="85" s="1"/>
  <c r="AG20" i="88"/>
  <c r="BU18" i="81"/>
  <c r="BW18" i="81" s="1"/>
  <c r="BM18" i="81"/>
  <c r="AQ14" i="89"/>
  <c r="AA21" i="30"/>
  <c r="AA9" i="30"/>
  <c r="AA10" i="30"/>
  <c r="S24" i="47"/>
  <c r="AA12" i="30"/>
  <c r="AA13" i="30"/>
  <c r="BC22" i="89"/>
  <c r="AO21" i="84"/>
  <c r="AG21" i="84"/>
  <c r="Q23" i="81"/>
  <c r="Y23" i="81"/>
  <c r="AA23" i="81" s="1"/>
  <c r="BC20" i="88"/>
  <c r="G51" i="98"/>
  <c r="G35" i="115"/>
  <c r="AI19" i="85"/>
  <c r="Y19" i="79"/>
  <c r="AQ9" i="92"/>
  <c r="Q8" i="82"/>
  <c r="Y8" i="82"/>
  <c r="AA8" i="82" s="1"/>
  <c r="AQ10" i="91"/>
  <c r="BC9" i="91"/>
  <c r="AS15" i="82"/>
  <c r="AK15" i="82"/>
  <c r="BI23" i="82"/>
  <c r="BQ23" i="82"/>
  <c r="S12" i="88"/>
  <c r="AQ12" i="88"/>
  <c r="Q10" i="81"/>
  <c r="Y10" i="81"/>
  <c r="AA10" i="81" s="1"/>
  <c r="I32" i="96"/>
  <c r="I8" i="55" s="1"/>
  <c r="CA19" i="79"/>
  <c r="CE19" i="85"/>
  <c r="AG16" i="91"/>
  <c r="G53" i="116"/>
  <c r="AQ19" i="92"/>
  <c r="CW15" i="83"/>
  <c r="CY15" i="83" s="1"/>
  <c r="CS15" i="83"/>
  <c r="CC20" i="84"/>
  <c r="BU20" i="84"/>
  <c r="S16" i="91"/>
  <c r="BQ80" i="52"/>
  <c r="AC80" i="52"/>
  <c r="AI80" i="52" s="1"/>
  <c r="BW80" i="52"/>
  <c r="W18" i="90"/>
  <c r="AA45" i="45"/>
  <c r="AA11" i="45"/>
  <c r="AA33" i="45"/>
  <c r="AA37" i="45"/>
  <c r="AA36" i="45"/>
  <c r="AA39" i="45"/>
  <c r="AA17" i="45"/>
  <c r="AA25" i="45"/>
  <c r="AA43" i="45"/>
  <c r="AA29" i="45"/>
  <c r="AA27" i="45"/>
  <c r="K9" i="47"/>
  <c r="AA28" i="45"/>
  <c r="AA18" i="45"/>
  <c r="AA16" i="45"/>
  <c r="AA42" i="45"/>
  <c r="AA40" i="45"/>
  <c r="AA38" i="45"/>
  <c r="AA30" i="45"/>
  <c r="AA31" i="45"/>
  <c r="AA41" i="45"/>
  <c r="AA14" i="45"/>
  <c r="AA20" i="45"/>
  <c r="AA15" i="45"/>
  <c r="AA46" i="45"/>
  <c r="AA32" i="45"/>
  <c r="AA19" i="45"/>
  <c r="AK23" i="84"/>
  <c r="AC23" i="84"/>
  <c r="AC11" i="88"/>
  <c r="AM11" i="88"/>
  <c r="BM13" i="80"/>
  <c r="BO13" i="80" s="1"/>
  <c r="BI13" i="80"/>
  <c r="BY8" i="80"/>
  <c r="CC8" i="80"/>
  <c r="CE8" i="80" s="1"/>
  <c r="AC11" i="84"/>
  <c r="AK11" i="84"/>
  <c r="AG17" i="91"/>
  <c r="AA13" i="41"/>
  <c r="AA12" i="41"/>
  <c r="AA21" i="41"/>
  <c r="AA9" i="41"/>
  <c r="AA10" i="41"/>
  <c r="S13" i="47"/>
  <c r="AQ17" i="90"/>
  <c r="CG10" i="82"/>
  <c r="CO10" i="82"/>
  <c r="AQ17" i="88"/>
  <c r="BI18" i="79"/>
  <c r="BO18" i="85"/>
  <c r="AA34" i="45"/>
  <c r="AA22" i="45"/>
  <c r="AA23" i="45"/>
  <c r="AA24" i="45"/>
  <c r="AA8" i="45"/>
  <c r="AA26" i="45"/>
  <c r="O9" i="47"/>
  <c r="Y9" i="47" s="1"/>
  <c r="AQ20" i="88"/>
  <c r="BU15" i="82"/>
  <c r="BW15" i="82" s="1"/>
  <c r="BM15" i="82"/>
  <c r="BM11" i="80"/>
  <c r="BO11" i="80" s="1"/>
  <c r="BI11" i="80"/>
  <c r="AC21" i="89"/>
  <c r="AM21" i="89"/>
  <c r="K48" i="100"/>
  <c r="K47" i="100"/>
  <c r="CC23" i="80"/>
  <c r="CE23" i="80" s="1"/>
  <c r="BY23" i="80"/>
  <c r="U11" i="84"/>
  <c r="M11" i="84"/>
  <c r="AQ18" i="79"/>
  <c r="AY18" i="85"/>
  <c r="M14" i="89"/>
  <c r="O14" i="89" s="1"/>
  <c r="S14" i="89" s="1"/>
  <c r="BO14" i="83"/>
  <c r="BQ14" i="83" s="1"/>
  <c r="BU14" i="83" s="1"/>
  <c r="Q15" i="81"/>
  <c r="Y15" i="81"/>
  <c r="AA15" i="81" s="1"/>
  <c r="AI14" i="85"/>
  <c r="Y14" i="79"/>
  <c r="E37" i="98"/>
  <c r="G71" i="116"/>
  <c r="CS14" i="81"/>
  <c r="CU14" i="81" s="1"/>
  <c r="CK14" i="81"/>
  <c r="AK15" i="84"/>
  <c r="AC15" i="84"/>
  <c r="AW23" i="84"/>
  <c r="BE23" i="84"/>
  <c r="CA15" i="79"/>
  <c r="CE15" i="85"/>
  <c r="M17" i="54"/>
  <c r="G51" i="117"/>
  <c r="I69" i="98"/>
  <c r="AO12" i="84"/>
  <c r="AG12" i="84"/>
  <c r="DM15" i="81"/>
  <c r="DE15" i="81"/>
  <c r="AI82" i="52"/>
  <c r="AC82" i="52"/>
  <c r="BQ82" i="52"/>
  <c r="BW82" i="52" s="1"/>
  <c r="AI10" i="48"/>
  <c r="AM10" i="48" s="1"/>
  <c r="AA10" i="48"/>
  <c r="Q10" i="48"/>
  <c r="BC22" i="91"/>
  <c r="BE25" i="144"/>
  <c r="AU22" i="88" s="1"/>
  <c r="AY22" i="88" s="1"/>
  <c r="AK23" i="83"/>
  <c r="AO23" i="83"/>
  <c r="AQ23" i="83" s="1"/>
  <c r="BC13" i="91"/>
  <c r="BQ22" i="82"/>
  <c r="BI22" i="82"/>
  <c r="CC13" i="80"/>
  <c r="CE13" i="80" s="1"/>
  <c r="BY13" i="80"/>
  <c r="CG10" i="81"/>
  <c r="CO10" i="81"/>
  <c r="BI19" i="79"/>
  <c r="BO19" i="85"/>
  <c r="AW9" i="80"/>
  <c r="AY9" i="80" s="1"/>
  <c r="AS9" i="80"/>
  <c r="G144" i="113"/>
  <c r="I42" i="32" s="1"/>
  <c r="M42" i="32" s="1"/>
  <c r="W21" i="89"/>
  <c r="K12" i="31"/>
  <c r="K12" i="30"/>
  <c r="K12" i="36"/>
  <c r="K12" i="38"/>
  <c r="K12" i="39"/>
  <c r="K12" i="41"/>
  <c r="K12" i="42"/>
  <c r="K12" i="44"/>
  <c r="K12" i="43"/>
  <c r="K12" i="35"/>
  <c r="K12" i="33"/>
  <c r="K12" i="40"/>
  <c r="K12" i="34"/>
  <c r="K12" i="45"/>
  <c r="K12" i="37"/>
  <c r="K19" i="52"/>
  <c r="K12" i="32"/>
  <c r="K12" i="46"/>
  <c r="G29" i="113"/>
  <c r="I9" i="29" s="1"/>
  <c r="M9" i="29" s="1"/>
  <c r="S9" i="29" s="1"/>
  <c r="I61" i="98"/>
  <c r="DQ19" i="81"/>
  <c r="DS19" i="81" s="1"/>
  <c r="DI19" i="81"/>
  <c r="AQ19" i="79"/>
  <c r="AY19" i="85"/>
  <c r="BC22" i="92"/>
  <c r="BC15" i="90"/>
  <c r="Y8" i="79"/>
  <c r="AI8" i="85"/>
  <c r="G146" i="113"/>
  <c r="I24" i="29" s="1"/>
  <c r="M24" i="29" s="1"/>
  <c r="S24" i="29" s="1"/>
  <c r="BA24" i="7" s="1"/>
  <c r="AG9" i="92"/>
  <c r="BG9" i="92" s="1"/>
  <c r="AM11" i="89"/>
  <c r="AC11" i="89"/>
  <c r="AY23" i="92"/>
  <c r="BC8" i="92"/>
  <c r="CC8" i="92"/>
  <c r="BI8" i="3" s="1"/>
  <c r="G457" i="1" s="1"/>
  <c r="AA12" i="40"/>
  <c r="AA13" i="40"/>
  <c r="AA21" i="40"/>
  <c r="S14" i="47"/>
  <c r="AA10" i="40"/>
  <c r="AA9" i="40"/>
  <c r="BU8" i="81"/>
  <c r="BW8" i="81" s="1"/>
  <c r="BM8" i="81"/>
  <c r="BC15" i="91"/>
  <c r="BQ23" i="84"/>
  <c r="BY23" i="84"/>
  <c r="AC15" i="83"/>
  <c r="AG15" i="83" s="1"/>
  <c r="BI23" i="83"/>
  <c r="BK23" i="83" s="1"/>
  <c r="BE23" i="83"/>
  <c r="U22" i="83"/>
  <c r="W22" i="83" s="1"/>
  <c r="Q22" i="83"/>
  <c r="E12" i="78"/>
  <c r="G21" i="77" s="1"/>
  <c r="I21" i="77" s="1"/>
  <c r="I9" i="48" s="1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BS14" i="85"/>
  <c r="BU14" i="85" s="1"/>
  <c r="BW14" i="85" s="1"/>
  <c r="BY14" i="85" s="1"/>
  <c r="CA14" i="85" s="1"/>
  <c r="CC14" i="85" s="1"/>
  <c r="I22" i="87"/>
  <c r="AY24" i="3" s="1"/>
  <c r="G916" i="1" s="1"/>
  <c r="AQ16" i="91"/>
  <c r="AG19" i="89"/>
  <c r="CG84" i="52"/>
  <c r="AS84" i="52"/>
  <c r="AI84" i="52"/>
  <c r="BQ84" i="52"/>
  <c r="AC84" i="52"/>
  <c r="BW84" i="52"/>
  <c r="Y84" i="52"/>
  <c r="BM84" i="52"/>
  <c r="BC84" i="52"/>
  <c r="BY16" i="84"/>
  <c r="BQ16" i="84"/>
  <c r="Y15" i="54"/>
  <c r="Q15" i="54"/>
  <c r="W10" i="91"/>
  <c r="CA74" i="52"/>
  <c r="AM74" i="52"/>
  <c r="AS74" i="52" s="1"/>
  <c r="BG74" i="52"/>
  <c r="BM74" i="52" s="1"/>
  <c r="E21" i="2" s="1"/>
  <c r="AW74" i="52"/>
  <c r="BC74" i="52" s="1"/>
  <c r="CG74" i="52"/>
  <c r="AC74" i="52"/>
  <c r="AI74" i="52" s="1"/>
  <c r="BQ74" i="52"/>
  <c r="BW74" i="52" s="1"/>
  <c r="Q74" i="52"/>
  <c r="Y74" i="52" s="1"/>
  <c r="Q21" i="81"/>
  <c r="Y21" i="81"/>
  <c r="AA21" i="81" s="1"/>
  <c r="Q21" i="82"/>
  <c r="Y21" i="82"/>
  <c r="AA21" i="82" s="1"/>
  <c r="AK23" i="81"/>
  <c r="AS23" i="81"/>
  <c r="CE71" i="52"/>
  <c r="I14" i="49"/>
  <c r="M14" i="49" s="1"/>
  <c r="Q14" i="49" s="1"/>
  <c r="W14" i="49" s="1"/>
  <c r="E10" i="103"/>
  <c r="AC11" i="56"/>
  <c r="Q11" i="56"/>
  <c r="W11" i="56" s="1"/>
  <c r="AI11" i="56"/>
  <c r="AM11" i="56"/>
  <c r="AS11" i="56" s="1"/>
  <c r="AQ16" i="92"/>
  <c r="Q18" i="82"/>
  <c r="Y18" i="82"/>
  <c r="AA18" i="82" s="1"/>
  <c r="AS11" i="82"/>
  <c r="AK11" i="82"/>
  <c r="AA34" i="32"/>
  <c r="AA24" i="32"/>
  <c r="AA26" i="32"/>
  <c r="AA22" i="32"/>
  <c r="AA23" i="32"/>
  <c r="O22" i="47"/>
  <c r="Y22" i="47" s="1"/>
  <c r="AA8" i="32"/>
  <c r="S8" i="88"/>
  <c r="AG17" i="90"/>
  <c r="AG17" i="88"/>
  <c r="BI20" i="79"/>
  <c r="BO20" i="85"/>
  <c r="AY26" i="75"/>
  <c r="BA26" i="75" s="1"/>
  <c r="I84" i="11" s="1"/>
  <c r="M84" i="11" s="1"/>
  <c r="AY19" i="75"/>
  <c r="AY24" i="75"/>
  <c r="BA24" i="75" s="1"/>
  <c r="I78" i="11" s="1"/>
  <c r="M78" i="11" s="1"/>
  <c r="AY31" i="75"/>
  <c r="BA31" i="75" s="1"/>
  <c r="I102" i="11" s="1"/>
  <c r="M102" i="11" s="1"/>
  <c r="AY20" i="75"/>
  <c r="AY15" i="75"/>
  <c r="AY9" i="75"/>
  <c r="AY18" i="75"/>
  <c r="AY17" i="75"/>
  <c r="AY12" i="75"/>
  <c r="AY25" i="75"/>
  <c r="BA25" i="75" s="1"/>
  <c r="I81" i="11" s="1"/>
  <c r="M81" i="11" s="1"/>
  <c r="AY22" i="75"/>
  <c r="BA22" i="75" s="1"/>
  <c r="I65" i="11" s="1"/>
  <c r="AY30" i="75"/>
  <c r="BA30" i="75" s="1"/>
  <c r="I96" i="11" s="1"/>
  <c r="M96" i="11" s="1"/>
  <c r="AY28" i="75"/>
  <c r="BA28" i="75" s="1"/>
  <c r="I90" i="11" s="1"/>
  <c r="M90" i="11" s="1"/>
  <c r="AY27" i="75"/>
  <c r="BA27" i="75" s="1"/>
  <c r="I87" i="11" s="1"/>
  <c r="M87" i="11" s="1"/>
  <c r="AY29" i="75"/>
  <c r="BA29" i="75" s="1"/>
  <c r="I93" i="11" s="1"/>
  <c r="M93" i="11" s="1"/>
  <c r="AY10" i="75"/>
  <c r="AY33" i="75"/>
  <c r="BA33" i="75" s="1"/>
  <c r="I99" i="11" s="1"/>
  <c r="AY32" i="75"/>
  <c r="BA32" i="75" s="1"/>
  <c r="I105" i="11" s="1"/>
  <c r="AY23" i="75"/>
  <c r="BA23" i="75" s="1"/>
  <c r="I71" i="11" s="1"/>
  <c r="AY11" i="75"/>
  <c r="BA11" i="75" s="1"/>
  <c r="I25" i="11" s="1"/>
  <c r="M25" i="11" s="1"/>
  <c r="AY21" i="75"/>
  <c r="AY16" i="75"/>
  <c r="AY13" i="75"/>
  <c r="M47" i="97"/>
  <c r="AY14" i="75"/>
  <c r="AY8" i="75"/>
  <c r="BA9" i="82"/>
  <c r="BE9" i="82" s="1"/>
  <c r="BA9" i="81"/>
  <c r="BE9" i="81" s="1"/>
  <c r="AS9" i="83"/>
  <c r="AW9" i="83" s="1"/>
  <c r="BA9" i="83" s="1"/>
  <c r="AS9" i="84"/>
  <c r="U13" i="83"/>
  <c r="W13" i="83" s="1"/>
  <c r="Q13" i="83"/>
  <c r="AM42" i="56"/>
  <c r="Y42" i="56"/>
  <c r="AS42" i="56"/>
  <c r="AI42" i="56"/>
  <c r="AC42" i="56"/>
  <c r="Q42" i="56"/>
  <c r="W42" i="56" s="1"/>
  <c r="BC14" i="89"/>
  <c r="I82" i="95"/>
  <c r="I11" i="95"/>
  <c r="I13" i="95"/>
  <c r="I30" i="95"/>
  <c r="I27" i="95"/>
  <c r="AO20" i="82"/>
  <c r="AW20" i="82"/>
  <c r="AY20" i="82" s="1"/>
  <c r="U11" i="83"/>
  <c r="W11" i="83" s="1"/>
  <c r="Q11" i="83"/>
  <c r="AM11" i="90"/>
  <c r="AC11" i="90"/>
  <c r="AO18" i="84"/>
  <c r="AG18" i="84"/>
  <c r="AC22" i="90"/>
  <c r="AM22" i="90"/>
  <c r="AM13" i="85"/>
  <c r="AO13" i="85" s="1"/>
  <c r="AQ13" i="85" s="1"/>
  <c r="AS13" i="85" s="1"/>
  <c r="AU13" i="85" s="1"/>
  <c r="AW13" i="85" s="1"/>
  <c r="AI21" i="85"/>
  <c r="Y21" i="79"/>
  <c r="AA8" i="83"/>
  <c r="AC8" i="83" s="1"/>
  <c r="AG8" i="83" s="1"/>
  <c r="M8" i="91"/>
  <c r="O8" i="91" s="1"/>
  <c r="S8" i="91" s="1"/>
  <c r="BE16" i="84"/>
  <c r="AW16" i="84"/>
  <c r="U15" i="83"/>
  <c r="W15" i="83" s="1"/>
  <c r="Q15" i="83"/>
  <c r="G52" i="100"/>
  <c r="G51" i="100"/>
  <c r="S11" i="89"/>
  <c r="CC14" i="80"/>
  <c r="CE14" i="80" s="1"/>
  <c r="BY14" i="80"/>
  <c r="BC9" i="88"/>
  <c r="BQ23" i="83"/>
  <c r="BU23" i="83" s="1"/>
  <c r="BC19" i="89"/>
  <c r="BQ23" i="81"/>
  <c r="BI23" i="81"/>
  <c r="CA12" i="79"/>
  <c r="CE12" i="85"/>
  <c r="AM19" i="90"/>
  <c r="AC19" i="90"/>
  <c r="AO12" i="82"/>
  <c r="AW12" i="82"/>
  <c r="AY12" i="82" s="1"/>
  <c r="CC16" i="83"/>
  <c r="CE16" i="83" s="1"/>
  <c r="BY16" i="83"/>
  <c r="K75" i="11"/>
  <c r="K80" i="11"/>
  <c r="K64" i="11"/>
  <c r="K63" i="11"/>
  <c r="K73" i="11"/>
  <c r="K29" i="15"/>
  <c r="K29" i="16"/>
  <c r="K27" i="21"/>
  <c r="K68" i="25"/>
  <c r="K52" i="25"/>
  <c r="K31" i="26"/>
  <c r="K68" i="23"/>
  <c r="K56" i="23"/>
  <c r="K67" i="25"/>
  <c r="K52" i="23"/>
  <c r="K55" i="25"/>
  <c r="K30" i="26"/>
  <c r="K55" i="23"/>
  <c r="K51" i="23"/>
  <c r="K66" i="25"/>
  <c r="K54" i="23"/>
  <c r="K22" i="36"/>
  <c r="K22" i="37"/>
  <c r="K22" i="38"/>
  <c r="K22" i="39"/>
  <c r="K22" i="45"/>
  <c r="K25" i="50"/>
  <c r="K63" i="50"/>
  <c r="K97" i="52"/>
  <c r="K52" i="54"/>
  <c r="K40" i="52"/>
  <c r="K50" i="54"/>
  <c r="K51" i="54"/>
  <c r="K55" i="56"/>
  <c r="K22" i="46"/>
  <c r="K22" i="41"/>
  <c r="K52" i="56"/>
  <c r="K67" i="23"/>
  <c r="K56" i="25"/>
  <c r="K34" i="27"/>
  <c r="K65" i="11"/>
  <c r="K22" i="31"/>
  <c r="K31" i="27"/>
  <c r="K66" i="23"/>
  <c r="K51" i="56"/>
  <c r="K22" i="32"/>
  <c r="K34" i="26"/>
  <c r="K72" i="11"/>
  <c r="K22" i="33"/>
  <c r="K22" i="43"/>
  <c r="K22" i="40"/>
  <c r="K81" i="11"/>
  <c r="K30" i="27"/>
  <c r="K22" i="34"/>
  <c r="K55" i="54"/>
  <c r="K22" i="44"/>
  <c r="K53" i="23"/>
  <c r="K53" i="25"/>
  <c r="K22" i="35"/>
  <c r="K74" i="11"/>
  <c r="K50" i="56"/>
  <c r="K37" i="52"/>
  <c r="K22" i="42"/>
  <c r="K54" i="25"/>
  <c r="K29" i="17"/>
  <c r="K51" i="25"/>
  <c r="K79" i="11"/>
  <c r="K22" i="30"/>
  <c r="K29" i="18"/>
  <c r="Q23" i="47"/>
  <c r="Q19" i="47"/>
  <c r="BM75" i="52"/>
  <c r="E22" i="2" s="1"/>
  <c r="G965" i="1" s="1"/>
  <c r="Q75" i="52"/>
  <c r="AS75" i="52"/>
  <c r="AI75" i="52"/>
  <c r="CA75" i="52"/>
  <c r="CG75" i="52" s="1"/>
  <c r="AC75" i="52"/>
  <c r="BQ75" i="52"/>
  <c r="BG75" i="52"/>
  <c r="BK75" i="52" s="1"/>
  <c r="BW75" i="52"/>
  <c r="AM75" i="52"/>
  <c r="Y75" i="52"/>
  <c r="AW75" i="52"/>
  <c r="BC75" i="52" s="1"/>
  <c r="BC19" i="90"/>
  <c r="Q8" i="40"/>
  <c r="S8" i="40"/>
  <c r="S8" i="35"/>
  <c r="U14" i="84"/>
  <c r="M14" i="84"/>
  <c r="AQ71" i="52"/>
  <c r="Q14" i="81"/>
  <c r="Y14" i="81"/>
  <c r="AA14" i="81" s="1"/>
  <c r="DM18" i="82"/>
  <c r="DE18" i="82"/>
  <c r="CS16" i="84"/>
  <c r="CK16" i="84"/>
  <c r="Y32" i="54"/>
  <c r="Q32" i="54"/>
  <c r="U23" i="83"/>
  <c r="W23" i="83" s="1"/>
  <c r="Q23" i="83"/>
  <c r="AQ8" i="79"/>
  <c r="AY8" i="85"/>
  <c r="Q12" i="81"/>
  <c r="Y12" i="81"/>
  <c r="AA12" i="81" s="1"/>
  <c r="AI9" i="85"/>
  <c r="Y9" i="79"/>
  <c r="BE16" i="83"/>
  <c r="BI16" i="83"/>
  <c r="BK16" i="83" s="1"/>
  <c r="BC17" i="88"/>
  <c r="BO17" i="51"/>
  <c r="BS17" i="51" s="1"/>
  <c r="AA17" i="51"/>
  <c r="AI17" i="51"/>
  <c r="AM17" i="51" s="1"/>
  <c r="BG17" i="51"/>
  <c r="AY17" i="51"/>
  <c r="Q17" i="51"/>
  <c r="W17" i="51" s="1"/>
  <c r="AQ17" i="51"/>
  <c r="CG23" i="82"/>
  <c r="CO23" i="82"/>
  <c r="AW19" i="82"/>
  <c r="AY19" i="82" s="1"/>
  <c r="AO19" i="82"/>
  <c r="CA20" i="79"/>
  <c r="CE20" i="85"/>
  <c r="Q17" i="82"/>
  <c r="Y17" i="82"/>
  <c r="AA17" i="82" s="1"/>
  <c r="AQ19" i="89"/>
  <c r="BC10" i="89"/>
  <c r="CO16" i="82"/>
  <c r="CG16" i="82"/>
  <c r="Y70" i="52"/>
  <c r="K67" i="11"/>
  <c r="M67" i="11" s="1"/>
  <c r="K68" i="11"/>
  <c r="M68" i="11" s="1"/>
  <c r="BM19" i="80"/>
  <c r="BO19" i="80" s="1"/>
  <c r="BI19" i="80"/>
  <c r="G22" i="96"/>
  <c r="G57" i="96"/>
  <c r="G58" i="96"/>
  <c r="E17" i="106"/>
  <c r="E16" i="106"/>
  <c r="E21" i="106"/>
  <c r="S17" i="88"/>
  <c r="BW76" i="52"/>
  <c r="Q22" i="82"/>
  <c r="Y22" i="82"/>
  <c r="AA22" i="82" s="1"/>
  <c r="CK18" i="84"/>
  <c r="CS18" i="84"/>
  <c r="BC9" i="92"/>
  <c r="CC8" i="88"/>
  <c r="BC8" i="88"/>
  <c r="AY23" i="88"/>
  <c r="W11" i="90"/>
  <c r="AC13" i="83"/>
  <c r="AG13" i="83" s="1"/>
  <c r="BI22" i="79"/>
  <c r="BO22" i="85"/>
  <c r="S14" i="75"/>
  <c r="S27" i="75"/>
  <c r="U27" i="75" s="1"/>
  <c r="I73" i="23" s="1"/>
  <c r="M73" i="23" s="1"/>
  <c r="S73" i="23" s="1"/>
  <c r="S9" i="75"/>
  <c r="S32" i="75"/>
  <c r="U32" i="75" s="1"/>
  <c r="I88" i="23" s="1"/>
  <c r="M88" i="23" s="1"/>
  <c r="S88" i="23" s="1"/>
  <c r="S18" i="75"/>
  <c r="S10" i="75"/>
  <c r="S26" i="75"/>
  <c r="U26" i="75" s="1"/>
  <c r="I70" i="23" s="1"/>
  <c r="M70" i="23" s="1"/>
  <c r="S70" i="23" s="1"/>
  <c r="S25" i="75"/>
  <c r="U25" i="75" s="1"/>
  <c r="I67" i="23" s="1"/>
  <c r="M67" i="23" s="1"/>
  <c r="S23" i="75"/>
  <c r="U23" i="75" s="1"/>
  <c r="I58" i="23" s="1"/>
  <c r="M58" i="23" s="1"/>
  <c r="S30" i="75"/>
  <c r="U30" i="75" s="1"/>
  <c r="I82" i="23" s="1"/>
  <c r="M82" i="23" s="1"/>
  <c r="S82" i="23" s="1"/>
  <c r="S19" i="75"/>
  <c r="S24" i="75"/>
  <c r="U24" i="75" s="1"/>
  <c r="I61" i="23" s="1"/>
  <c r="M61" i="23" s="1"/>
  <c r="S61" i="23" s="1"/>
  <c r="S12" i="75"/>
  <c r="S29" i="75"/>
  <c r="U29" i="75" s="1"/>
  <c r="I79" i="23" s="1"/>
  <c r="M79" i="23" s="1"/>
  <c r="S79" i="23" s="1"/>
  <c r="S13" i="75"/>
  <c r="S22" i="75"/>
  <c r="U22" i="75" s="1"/>
  <c r="I55" i="23" s="1"/>
  <c r="M55" i="23" s="1"/>
  <c r="S17" i="75"/>
  <c r="S20" i="75"/>
  <c r="S28" i="75"/>
  <c r="U28" i="75" s="1"/>
  <c r="I76" i="23" s="1"/>
  <c r="M76" i="23" s="1"/>
  <c r="S76" i="23" s="1"/>
  <c r="S33" i="75"/>
  <c r="U33" i="75" s="1"/>
  <c r="I64" i="23" s="1"/>
  <c r="M64" i="23" s="1"/>
  <c r="S21" i="75"/>
  <c r="S31" i="75"/>
  <c r="U31" i="75" s="1"/>
  <c r="I85" i="23" s="1"/>
  <c r="M85" i="23" s="1"/>
  <c r="S85" i="23" s="1"/>
  <c r="S11" i="75"/>
  <c r="U11" i="75" s="1"/>
  <c r="I22" i="23" s="1"/>
  <c r="M22" i="23" s="1"/>
  <c r="S8" i="75"/>
  <c r="S16" i="75"/>
  <c r="S15" i="75"/>
  <c r="M41" i="97"/>
  <c r="AO20" i="83"/>
  <c r="AQ20" i="83" s="1"/>
  <c r="AK20" i="83"/>
  <c r="AW21" i="81"/>
  <c r="AY21" i="81" s="1"/>
  <c r="AO21" i="81"/>
  <c r="AW18" i="82"/>
  <c r="AY18" i="82" s="1"/>
  <c r="AO18" i="82"/>
  <c r="I63" i="98"/>
  <c r="S8" i="37"/>
  <c r="AA21" i="48"/>
  <c r="AE21" i="48" s="1"/>
  <c r="Q21" i="48"/>
  <c r="AI21" i="48"/>
  <c r="CS8" i="82"/>
  <c r="CU8" i="82" s="1"/>
  <c r="CK8" i="82"/>
  <c r="BC21" i="92"/>
  <c r="AQ20" i="79"/>
  <c r="AY20" i="85"/>
  <c r="AI15" i="85"/>
  <c r="Y15" i="79"/>
  <c r="BQ16" i="82"/>
  <c r="BI16" i="82"/>
  <c r="G47" i="100"/>
  <c r="G48" i="100"/>
  <c r="CW12" i="84"/>
  <c r="CO12" i="84"/>
  <c r="BY12" i="79" s="1"/>
  <c r="AG18" i="90"/>
  <c r="BC9" i="90"/>
  <c r="BA12" i="84"/>
  <c r="AO12" i="79" s="1"/>
  <c r="BI12" i="84"/>
  <c r="CO23" i="81"/>
  <c r="CG23" i="81"/>
  <c r="BU8" i="82"/>
  <c r="BW8" i="82" s="1"/>
  <c r="BM8" i="82"/>
  <c r="Q22" i="81"/>
  <c r="Y22" i="81"/>
  <c r="AA22" i="81" s="1"/>
  <c r="AM15" i="89"/>
  <c r="AC15" i="89"/>
  <c r="BQ15" i="84"/>
  <c r="BY15" i="84"/>
  <c r="M19" i="54"/>
  <c r="Y8" i="54"/>
  <c r="Q8" i="54"/>
  <c r="BM21" i="80"/>
  <c r="BO21" i="80" s="1"/>
  <c r="BI21" i="80"/>
  <c r="S8" i="85"/>
  <c r="AU8" i="3" s="1"/>
  <c r="G450" i="1" s="1"/>
  <c r="G8" i="79"/>
  <c r="AM9" i="90"/>
  <c r="AC9" i="90"/>
  <c r="AG18" i="80"/>
  <c r="AI18" i="80" s="1"/>
  <c r="AC18" i="80"/>
  <c r="CS20" i="82"/>
  <c r="CU20" i="82" s="1"/>
  <c r="CK20" i="82"/>
  <c r="Y65" i="52"/>
  <c r="S15" i="88"/>
  <c r="CO16" i="81"/>
  <c r="CG16" i="81"/>
  <c r="I21" i="87"/>
  <c r="AY21" i="3" s="1"/>
  <c r="G829" i="1" s="1"/>
  <c r="U15" i="84"/>
  <c r="M15" i="84"/>
  <c r="E15" i="79" s="1"/>
  <c r="DI20" i="82"/>
  <c r="DQ20" i="82"/>
  <c r="DS20" i="82" s="1"/>
  <c r="AQ25" i="36"/>
  <c r="AQ32" i="36"/>
  <c r="AQ11" i="36"/>
  <c r="AQ46" i="36"/>
  <c r="AQ14" i="36"/>
  <c r="AQ17" i="36"/>
  <c r="AQ43" i="36"/>
  <c r="AQ19" i="36"/>
  <c r="AQ16" i="36"/>
  <c r="AQ20" i="36"/>
  <c r="AQ42" i="36"/>
  <c r="AQ39" i="36"/>
  <c r="AQ30" i="36"/>
  <c r="AQ27" i="36"/>
  <c r="AQ45" i="36"/>
  <c r="AQ31" i="36"/>
  <c r="AQ37" i="36"/>
  <c r="AQ33" i="36"/>
  <c r="AQ40" i="36"/>
  <c r="AQ18" i="36"/>
  <c r="AQ38" i="36"/>
  <c r="AQ41" i="36"/>
  <c r="AQ28" i="36"/>
  <c r="AQ15" i="36"/>
  <c r="AQ29" i="36"/>
  <c r="AQ36" i="36"/>
  <c r="AG20" i="56"/>
  <c r="AG64" i="56" s="1"/>
  <c r="E11" i="8" s="1"/>
  <c r="E14" i="8" s="1"/>
  <c r="CG76" i="52"/>
  <c r="Y44" i="50"/>
  <c r="AI8" i="52"/>
  <c r="G10" i="79"/>
  <c r="S10" i="85"/>
  <c r="AU10" i="3" s="1"/>
  <c r="G508" i="1" s="1"/>
  <c r="CK18" i="83"/>
  <c r="CO18" i="83" s="1"/>
  <c r="K42" i="94"/>
  <c r="I26" i="49" s="1"/>
  <c r="CW17" i="84"/>
  <c r="CO17" i="84"/>
  <c r="BY17" i="79" s="1"/>
  <c r="M51" i="100"/>
  <c r="M52" i="100"/>
  <c r="AA12" i="48"/>
  <c r="AI12" i="48"/>
  <c r="AM12" i="48" s="1"/>
  <c r="Q12" i="48"/>
  <c r="BC17" i="90"/>
  <c r="AO21" i="83"/>
  <c r="AQ21" i="83" s="1"/>
  <c r="AK21" i="83"/>
  <c r="AI22" i="85"/>
  <c r="Y22" i="79"/>
  <c r="AG14" i="80"/>
  <c r="AI14" i="80" s="1"/>
  <c r="AC14" i="80"/>
  <c r="CO15" i="82"/>
  <c r="CG15" i="82"/>
  <c r="BC15" i="89"/>
  <c r="E49" i="98"/>
  <c r="G13" i="116"/>
  <c r="K8" i="47"/>
  <c r="AA45" i="46"/>
  <c r="AC45" i="46" s="1"/>
  <c r="AC47" i="46" s="1"/>
  <c r="AK8" i="7" s="1"/>
  <c r="AA39" i="46"/>
  <c r="AC39" i="46" s="1"/>
  <c r="AA43" i="46"/>
  <c r="AC43" i="46" s="1"/>
  <c r="AA32" i="46"/>
  <c r="AC32" i="46" s="1"/>
  <c r="AA29" i="46"/>
  <c r="AC29" i="46" s="1"/>
  <c r="AA11" i="46"/>
  <c r="AC11" i="46" s="1"/>
  <c r="AA18" i="46"/>
  <c r="AC18" i="46" s="1"/>
  <c r="AA19" i="46"/>
  <c r="AC19" i="46" s="1"/>
  <c r="AA31" i="46"/>
  <c r="AC31" i="46" s="1"/>
  <c r="AA20" i="46"/>
  <c r="AC20" i="46" s="1"/>
  <c r="AA17" i="46"/>
  <c r="AC17" i="46" s="1"/>
  <c r="AA15" i="46"/>
  <c r="AC15" i="46" s="1"/>
  <c r="AA38" i="46"/>
  <c r="AC38" i="46" s="1"/>
  <c r="AA40" i="46"/>
  <c r="AC40" i="46" s="1"/>
  <c r="AA36" i="46"/>
  <c r="AC36" i="46" s="1"/>
  <c r="AA14" i="46"/>
  <c r="AC14" i="46" s="1"/>
  <c r="AA27" i="46"/>
  <c r="AC27" i="46" s="1"/>
  <c r="AA28" i="46"/>
  <c r="AC28" i="46" s="1"/>
  <c r="AA41" i="46"/>
  <c r="AC41" i="46" s="1"/>
  <c r="AA16" i="46"/>
  <c r="AC16" i="46" s="1"/>
  <c r="AA37" i="46"/>
  <c r="AC37" i="46" s="1"/>
  <c r="AA46" i="46"/>
  <c r="AC46" i="46" s="1"/>
  <c r="AA42" i="46"/>
  <c r="AC42" i="46" s="1"/>
  <c r="AA33" i="46"/>
  <c r="AC33" i="46" s="1"/>
  <c r="AA30" i="46"/>
  <c r="AC30" i="46" s="1"/>
  <c r="AA25" i="46"/>
  <c r="AC25" i="46" s="1"/>
  <c r="S9" i="90"/>
  <c r="AG16" i="90"/>
  <c r="BC15" i="88"/>
  <c r="Q8" i="41"/>
  <c r="BC11" i="88"/>
  <c r="AC17" i="83"/>
  <c r="AG17" i="83" s="1"/>
  <c r="G64" i="96"/>
  <c r="G63" i="96"/>
  <c r="G26" i="96"/>
  <c r="Y76" i="52"/>
  <c r="AG17" i="89"/>
  <c r="AA20" i="44"/>
  <c r="AA39" i="44"/>
  <c r="AA11" i="44"/>
  <c r="AA29" i="44"/>
  <c r="AA18" i="44"/>
  <c r="AA45" i="44"/>
  <c r="AA27" i="44"/>
  <c r="AA14" i="44"/>
  <c r="AA28" i="44"/>
  <c r="AA15" i="44"/>
  <c r="AA46" i="44"/>
  <c r="AA25" i="44"/>
  <c r="K10" i="47"/>
  <c r="AA31" i="44"/>
  <c r="AA30" i="44"/>
  <c r="AA43" i="44"/>
  <c r="AA32" i="44"/>
  <c r="AA33" i="44"/>
  <c r="AA41" i="44"/>
  <c r="AA37" i="44"/>
  <c r="AA38" i="44"/>
  <c r="AA17" i="44"/>
  <c r="AA40" i="44"/>
  <c r="AA19" i="44"/>
  <c r="AA16" i="44"/>
  <c r="AA42" i="44"/>
  <c r="AA36" i="44"/>
  <c r="DM18" i="81"/>
  <c r="DE18" i="81"/>
  <c r="K87" i="95"/>
  <c r="CW20" i="84"/>
  <c r="CO20" i="84"/>
  <c r="BY20" i="79" s="1"/>
  <c r="CO18" i="81"/>
  <c r="CG18" i="81"/>
  <c r="BM16" i="80"/>
  <c r="BO16" i="80" s="1"/>
  <c r="BI16" i="80"/>
  <c r="BQ22" i="81"/>
  <c r="BI22" i="81"/>
  <c r="AQ17" i="92"/>
  <c r="AM13" i="88"/>
  <c r="AC13" i="88"/>
  <c r="AG14" i="90"/>
  <c r="DQ17" i="82"/>
  <c r="DS17" i="82" s="1"/>
  <c r="DI17" i="82"/>
  <c r="AK11" i="81"/>
  <c r="AS11" i="81"/>
  <c r="AA21" i="36"/>
  <c r="AA13" i="36"/>
  <c r="AA10" i="36"/>
  <c r="AA12" i="36"/>
  <c r="AA9" i="36"/>
  <c r="S18" i="47"/>
  <c r="BI21" i="79"/>
  <c r="BO21" i="85"/>
  <c r="O20" i="75"/>
  <c r="O33" i="75"/>
  <c r="O16" i="75"/>
  <c r="O8" i="75"/>
  <c r="O28" i="75"/>
  <c r="Q28" i="75" s="1"/>
  <c r="I76" i="25" s="1"/>
  <c r="M76" i="25" s="1"/>
  <c r="S76" i="25" s="1"/>
  <c r="O17" i="75"/>
  <c r="O22" i="75"/>
  <c r="Q22" i="75" s="1"/>
  <c r="I55" i="25" s="1"/>
  <c r="M55" i="25" s="1"/>
  <c r="O21" i="75"/>
  <c r="O19" i="75"/>
  <c r="O12" i="75"/>
  <c r="O26" i="75"/>
  <c r="Q26" i="75" s="1"/>
  <c r="I70" i="25" s="1"/>
  <c r="M70" i="25" s="1"/>
  <c r="S70" i="25" s="1"/>
  <c r="O32" i="75"/>
  <c r="Q32" i="75" s="1"/>
  <c r="I88" i="25" s="1"/>
  <c r="M88" i="25" s="1"/>
  <c r="S88" i="25" s="1"/>
  <c r="O31" i="75"/>
  <c r="Q31" i="75" s="1"/>
  <c r="I85" i="25" s="1"/>
  <c r="M85" i="25" s="1"/>
  <c r="S85" i="25" s="1"/>
  <c r="O30" i="75"/>
  <c r="Q30" i="75" s="1"/>
  <c r="I82" i="25" s="1"/>
  <c r="M82" i="25" s="1"/>
  <c r="S82" i="25" s="1"/>
  <c r="O29" i="75"/>
  <c r="Q29" i="75" s="1"/>
  <c r="I79" i="25" s="1"/>
  <c r="M79" i="25" s="1"/>
  <c r="S79" i="25" s="1"/>
  <c r="O9" i="75"/>
  <c r="O11" i="75"/>
  <c r="Q11" i="75" s="1"/>
  <c r="I22" i="25" s="1"/>
  <c r="M22" i="25" s="1"/>
  <c r="O24" i="75"/>
  <c r="Q24" i="75" s="1"/>
  <c r="I61" i="25" s="1"/>
  <c r="M61" i="25" s="1"/>
  <c r="S61" i="25" s="1"/>
  <c r="O27" i="75"/>
  <c r="Q27" i="75" s="1"/>
  <c r="I73" i="25" s="1"/>
  <c r="M73" i="25" s="1"/>
  <c r="S73" i="25" s="1"/>
  <c r="O13" i="75"/>
  <c r="O25" i="75"/>
  <c r="Q25" i="75" s="1"/>
  <c r="I67" i="25" s="1"/>
  <c r="O14" i="75"/>
  <c r="O23" i="75"/>
  <c r="Q23" i="75" s="1"/>
  <c r="I58" i="25" s="1"/>
  <c r="M58" i="25" s="1"/>
  <c r="O15" i="75"/>
  <c r="O18" i="75"/>
  <c r="O10" i="75"/>
  <c r="M40" i="97"/>
  <c r="G8" i="83"/>
  <c r="I8" i="83" s="1"/>
  <c r="M8" i="83" s="1"/>
  <c r="M8" i="92"/>
  <c r="O8" i="92" s="1"/>
  <c r="S8" i="92" s="1"/>
  <c r="K51" i="100"/>
  <c r="K52" i="100"/>
  <c r="W13" i="88"/>
  <c r="AW16" i="82"/>
  <c r="AY16" i="82" s="1"/>
  <c r="AO16" i="82"/>
  <c r="AQ14" i="90"/>
  <c r="BM17" i="80"/>
  <c r="BO17" i="80" s="1"/>
  <c r="BI17" i="80"/>
  <c r="BY18" i="80"/>
  <c r="CC18" i="80"/>
  <c r="CE18" i="80" s="1"/>
  <c r="S8" i="32"/>
  <c r="Q8" i="32"/>
  <c r="W11" i="91"/>
  <c r="AG10" i="88"/>
  <c r="Q18" i="83"/>
  <c r="U18" i="83"/>
  <c r="W18" i="83" s="1"/>
  <c r="AA26" i="43"/>
  <c r="AA23" i="43"/>
  <c r="AA24" i="43"/>
  <c r="AA8" i="43"/>
  <c r="AA34" i="43"/>
  <c r="O11" i="47"/>
  <c r="Y11" i="47" s="1"/>
  <c r="AA22" i="43"/>
  <c r="BC18" i="91"/>
  <c r="W13" i="90"/>
  <c r="AK13" i="84"/>
  <c r="AC13" i="84"/>
  <c r="Q13" i="81"/>
  <c r="Y13" i="81"/>
  <c r="AA13" i="81" s="1"/>
  <c r="G45" i="96"/>
  <c r="G44" i="96"/>
  <c r="G43" i="96"/>
  <c r="G13" i="96"/>
  <c r="G12" i="96"/>
  <c r="G39" i="96"/>
  <c r="BC23" i="85"/>
  <c r="BE23" i="85" s="1"/>
  <c r="BG23" i="85" s="1"/>
  <c r="BI23" i="85" s="1"/>
  <c r="BK23" i="85" s="1"/>
  <c r="BM23" i="85" s="1"/>
  <c r="AA23" i="33"/>
  <c r="AA8" i="33"/>
  <c r="AA26" i="33"/>
  <c r="AA22" i="33"/>
  <c r="O21" i="47"/>
  <c r="Y21" i="47" s="1"/>
  <c r="AA24" i="33"/>
  <c r="AA34" i="33"/>
  <c r="AE16" i="75"/>
  <c r="AE29" i="75"/>
  <c r="AG29" i="75" s="1"/>
  <c r="E29" i="73" s="1"/>
  <c r="AE19" i="75"/>
  <c r="AE11" i="75"/>
  <c r="AG11" i="75" s="1"/>
  <c r="E11" i="73" s="1"/>
  <c r="AE26" i="75"/>
  <c r="AG26" i="75" s="1"/>
  <c r="E26" i="73" s="1"/>
  <c r="AE33" i="75"/>
  <c r="AG33" i="75" s="1"/>
  <c r="E32" i="73" s="1"/>
  <c r="AE9" i="75"/>
  <c r="AE22" i="75"/>
  <c r="AG22" i="75" s="1"/>
  <c r="E22" i="73" s="1"/>
  <c r="AE17" i="75"/>
  <c r="AE27" i="75"/>
  <c r="AG27" i="75" s="1"/>
  <c r="E27" i="73" s="1"/>
  <c r="AE20" i="75"/>
  <c r="AE14" i="75"/>
  <c r="AE32" i="75"/>
  <c r="AG32" i="75" s="1"/>
  <c r="E33" i="73" s="1"/>
  <c r="AE25" i="75"/>
  <c r="AG25" i="75" s="1"/>
  <c r="E25" i="73" s="1"/>
  <c r="AE8" i="75"/>
  <c r="AE30" i="75"/>
  <c r="AG30" i="75" s="1"/>
  <c r="E30" i="73" s="1"/>
  <c r="AE18" i="75"/>
  <c r="AE23" i="75"/>
  <c r="AG23" i="75" s="1"/>
  <c r="E23" i="73" s="1"/>
  <c r="AE28" i="75"/>
  <c r="AG28" i="75" s="1"/>
  <c r="E28" i="73" s="1"/>
  <c r="AE15" i="75"/>
  <c r="AE21" i="75"/>
  <c r="AE10" i="75"/>
  <c r="AE31" i="75"/>
  <c r="AG31" i="75" s="1"/>
  <c r="E31" i="73" s="1"/>
  <c r="AE12" i="75"/>
  <c r="AE24" i="75"/>
  <c r="AG24" i="75" s="1"/>
  <c r="E24" i="73" s="1"/>
  <c r="AE13" i="75"/>
  <c r="M42" i="97"/>
  <c r="BC13" i="90"/>
  <c r="CS8" i="81"/>
  <c r="CU8" i="81" s="1"/>
  <c r="CK8" i="81"/>
  <c r="I75" i="98"/>
  <c r="DM16" i="82"/>
  <c r="DE16" i="82"/>
  <c r="BI10" i="82"/>
  <c r="BQ10" i="82"/>
  <c r="AQ14" i="79"/>
  <c r="AY14" i="85"/>
  <c r="Q8" i="43"/>
  <c r="S8" i="43" s="1"/>
  <c r="BQ16" i="81"/>
  <c r="BI16" i="81"/>
  <c r="CE74" i="52"/>
  <c r="AQ18" i="90"/>
  <c r="CW21" i="84"/>
  <c r="CO21" i="84"/>
  <c r="CC19" i="83"/>
  <c r="CE19" i="83" s="1"/>
  <c r="BY19" i="83"/>
  <c r="AG59" i="99"/>
  <c r="Q22" i="90" s="1"/>
  <c r="S22" i="90" s="1"/>
  <c r="S15" i="89"/>
  <c r="AQ10" i="88"/>
  <c r="G13" i="79"/>
  <c r="S13" i="85"/>
  <c r="AU13" i="3" s="1"/>
  <c r="G595" i="1" s="1"/>
  <c r="M47" i="100"/>
  <c r="M48" i="100"/>
  <c r="AO16" i="81"/>
  <c r="AW16" i="81"/>
  <c r="AY16" i="81" s="1"/>
  <c r="I10" i="27"/>
  <c r="M10" i="27" s="1"/>
  <c r="K28" i="74"/>
  <c r="I10" i="26" s="1"/>
  <c r="M10" i="26" s="1"/>
  <c r="AS11" i="80"/>
  <c r="AW11" i="80"/>
  <c r="AY11" i="80" s="1"/>
  <c r="AC13" i="90"/>
  <c r="AM13" i="90"/>
  <c r="AK13" i="81"/>
  <c r="AS13" i="81"/>
  <c r="BQ11" i="84"/>
  <c r="BY11" i="84"/>
  <c r="AG19" i="88"/>
  <c r="G11" i="87"/>
  <c r="I11" i="87" s="1"/>
  <c r="AY11" i="3" s="1"/>
  <c r="G539" i="1" s="1"/>
  <c r="W11" i="92"/>
  <c r="BG11" i="92" s="1"/>
  <c r="AW20" i="81"/>
  <c r="AY20" i="81" s="1"/>
  <c r="AO20" i="81"/>
  <c r="AS21" i="80"/>
  <c r="AW21" i="80"/>
  <c r="AY21" i="80" s="1"/>
  <c r="W28" i="75"/>
  <c r="Y28" i="75" s="1"/>
  <c r="W21" i="75"/>
  <c r="W29" i="75"/>
  <c r="Y29" i="75" s="1"/>
  <c r="W15" i="75"/>
  <c r="W27" i="75"/>
  <c r="Y27" i="75" s="1"/>
  <c r="W26" i="75"/>
  <c r="Y26" i="75" s="1"/>
  <c r="W12" i="75"/>
  <c r="W31" i="75"/>
  <c r="Y31" i="75" s="1"/>
  <c r="W30" i="75"/>
  <c r="Y30" i="75" s="1"/>
  <c r="W33" i="75"/>
  <c r="Y33" i="75" s="1"/>
  <c r="W24" i="75"/>
  <c r="Y24" i="75" s="1"/>
  <c r="W13" i="75"/>
  <c r="W17" i="75"/>
  <c r="W32" i="75"/>
  <c r="Y32" i="75" s="1"/>
  <c r="W20" i="75"/>
  <c r="W14" i="75"/>
  <c r="W25" i="75"/>
  <c r="Y25" i="75" s="1"/>
  <c r="W18" i="75"/>
  <c r="W8" i="75"/>
  <c r="W23" i="75"/>
  <c r="Y23" i="75" s="1"/>
  <c r="W9" i="75"/>
  <c r="W10" i="75"/>
  <c r="W19" i="75"/>
  <c r="W16" i="75"/>
  <c r="W11" i="75"/>
  <c r="Y11" i="75" s="1"/>
  <c r="W22" i="75"/>
  <c r="Y22" i="75" s="1"/>
  <c r="AW18" i="81"/>
  <c r="AY18" i="81" s="1"/>
  <c r="AO18" i="81"/>
  <c r="S10" i="88"/>
  <c r="AG21" i="80"/>
  <c r="AI21" i="80" s="1"/>
  <c r="AC21" i="80"/>
  <c r="I62" i="98"/>
  <c r="DM16" i="81"/>
  <c r="DE16" i="81"/>
  <c r="AK14" i="81"/>
  <c r="AS14" i="81"/>
  <c r="BE10" i="84"/>
  <c r="AW10" i="84"/>
  <c r="AG16" i="88"/>
  <c r="AM9" i="85"/>
  <c r="AO9" i="85" s="1"/>
  <c r="AQ9" i="85" s="1"/>
  <c r="AS9" i="85" s="1"/>
  <c r="AU9" i="85" s="1"/>
  <c r="AW9" i="85" s="1"/>
  <c r="S22" i="91"/>
  <c r="AI23" i="85"/>
  <c r="Y23" i="79"/>
  <c r="AC23" i="92"/>
  <c r="BY8" i="92"/>
  <c r="BE8" i="3" s="1"/>
  <c r="G455" i="1" s="1"/>
  <c r="AG8" i="92"/>
  <c r="Q11" i="54"/>
  <c r="Y11" i="54" s="1"/>
  <c r="M12" i="84"/>
  <c r="E12" i="79" s="1"/>
  <c r="U12" i="84"/>
  <c r="M16" i="88"/>
  <c r="O16" i="88" s="1"/>
  <c r="S16" i="88" s="1"/>
  <c r="CI16" i="83"/>
  <c r="CK16" i="83" s="1"/>
  <c r="CO16" i="83" s="1"/>
  <c r="BI21" i="84"/>
  <c r="BA21" i="84"/>
  <c r="AO21" i="79" s="1"/>
  <c r="AA34" i="34"/>
  <c r="AA26" i="34"/>
  <c r="AA24" i="34"/>
  <c r="O20" i="47"/>
  <c r="Y20" i="47" s="1"/>
  <c r="AA8" i="34"/>
  <c r="AA23" i="34"/>
  <c r="AA22" i="34"/>
  <c r="CC15" i="83"/>
  <c r="CE15" i="83" s="1"/>
  <c r="BY15" i="83"/>
  <c r="M18" i="54"/>
  <c r="Y18" i="54" s="1"/>
  <c r="AQ28" i="39"/>
  <c r="AQ41" i="39"/>
  <c r="AQ30" i="39"/>
  <c r="AQ43" i="39"/>
  <c r="AQ40" i="39"/>
  <c r="AQ29" i="39"/>
  <c r="AQ27" i="39"/>
  <c r="AQ16" i="39"/>
  <c r="AQ42" i="39"/>
  <c r="AQ17" i="39"/>
  <c r="AQ18" i="39"/>
  <c r="AQ14" i="39"/>
  <c r="AQ19" i="39"/>
  <c r="AQ38" i="39"/>
  <c r="AQ20" i="39"/>
  <c r="AQ11" i="39"/>
  <c r="AQ39" i="39"/>
  <c r="AQ15" i="39"/>
  <c r="AQ31" i="39"/>
  <c r="AQ46" i="39"/>
  <c r="AQ32" i="39"/>
  <c r="AQ45" i="39"/>
  <c r="AQ33" i="39"/>
  <c r="AQ37" i="39"/>
  <c r="AQ25" i="39"/>
  <c r="AQ36" i="39"/>
  <c r="CC8" i="91"/>
  <c r="BC8" i="91"/>
  <c r="BC23" i="91" s="1"/>
  <c r="AY23" i="91"/>
  <c r="CS20" i="81"/>
  <c r="CU20" i="81" s="1"/>
  <c r="CK20" i="81"/>
  <c r="BW70" i="52"/>
  <c r="AK17" i="84"/>
  <c r="AC17" i="84"/>
  <c r="M72" i="52"/>
  <c r="O27" i="102"/>
  <c r="W8" i="77" s="1"/>
  <c r="Y8" i="77" s="1"/>
  <c r="E8" i="75" s="1"/>
  <c r="AE27" i="102"/>
  <c r="BC8" i="77" s="1"/>
  <c r="BE8" i="77" s="1"/>
  <c r="I8" i="11" s="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E27" i="102"/>
  <c r="AA34" i="30"/>
  <c r="AA26" i="30"/>
  <c r="AA8" i="30"/>
  <c r="O24" i="47"/>
  <c r="Y24" i="47" s="1"/>
  <c r="AA22" i="30"/>
  <c r="AA23" i="30"/>
  <c r="AA24" i="30"/>
  <c r="AG19" i="80"/>
  <c r="AI19" i="80" s="1"/>
  <c r="AC19" i="80"/>
  <c r="BC8" i="52"/>
  <c r="W22" i="90" l="1"/>
  <c r="I32" i="73"/>
  <c r="I89" i="25" s="1"/>
  <c r="M89" i="25" s="1"/>
  <c r="S89" i="25" s="1"/>
  <c r="G964" i="1"/>
  <c r="E23" i="2"/>
  <c r="CW16" i="83"/>
  <c r="CY16" i="83" s="1"/>
  <c r="CS16" i="83"/>
  <c r="BC17" i="77"/>
  <c r="BE17" i="77" s="1"/>
  <c r="I55" i="11" s="1"/>
  <c r="M55" i="11" s="1"/>
  <c r="BC16" i="77"/>
  <c r="BE16" i="77" s="1"/>
  <c r="I51" i="11" s="1"/>
  <c r="M51" i="11" s="1"/>
  <c r="BC15" i="77"/>
  <c r="BE15" i="77" s="1"/>
  <c r="I47" i="11" s="1"/>
  <c r="M47" i="11" s="1"/>
  <c r="BC11" i="77"/>
  <c r="BE11" i="77" s="1"/>
  <c r="I31" i="11" s="1"/>
  <c r="M31" i="11" s="1"/>
  <c r="BC10" i="77"/>
  <c r="BE10" i="77" s="1"/>
  <c r="I17" i="11" s="1"/>
  <c r="M17" i="11" s="1"/>
  <c r="BC13" i="77"/>
  <c r="BE13" i="77" s="1"/>
  <c r="I39" i="11" s="1"/>
  <c r="M39" i="11" s="1"/>
  <c r="BC14" i="77"/>
  <c r="BE14" i="77" s="1"/>
  <c r="I43" i="11" s="1"/>
  <c r="M43" i="11" s="1"/>
  <c r="BC12" i="77"/>
  <c r="BE12" i="77" s="1"/>
  <c r="I35" i="11" s="1"/>
  <c r="M35" i="11" s="1"/>
  <c r="AE43" i="46"/>
  <c r="BA43" i="46"/>
  <c r="AU43" i="46"/>
  <c r="AK43" i="46"/>
  <c r="S43" i="46"/>
  <c r="W22" i="89"/>
  <c r="I24" i="73"/>
  <c r="I62" i="25" s="1"/>
  <c r="M62" i="25" s="1"/>
  <c r="S62" i="25" s="1"/>
  <c r="E26" i="12"/>
  <c r="I61" i="53"/>
  <c r="M8" i="55"/>
  <c r="AG13" i="92"/>
  <c r="BG13" i="92" s="1"/>
  <c r="AG20" i="91"/>
  <c r="BG20" i="91" s="1"/>
  <c r="W16" i="89"/>
  <c r="BG16" i="89" s="1"/>
  <c r="BC23" i="89"/>
  <c r="M8" i="11"/>
  <c r="I11" i="73"/>
  <c r="I23" i="25" s="1"/>
  <c r="M23" i="25" s="1"/>
  <c r="AW11" i="81"/>
  <c r="AY11" i="81" s="1"/>
  <c r="AO11" i="81"/>
  <c r="CG20" i="79"/>
  <c r="CY20" i="84"/>
  <c r="CI20" i="79" s="1"/>
  <c r="CM20" i="79" s="1"/>
  <c r="CO20" i="79" s="1"/>
  <c r="M87" i="95"/>
  <c r="AK96" i="52"/>
  <c r="AK88" i="52"/>
  <c r="O96" i="52"/>
  <c r="U96" i="52" s="1"/>
  <c r="AK20" i="52"/>
  <c r="AK21" i="52"/>
  <c r="AK13" i="52"/>
  <c r="AK17" i="52"/>
  <c r="O21" i="52"/>
  <c r="U21" i="52" s="1"/>
  <c r="O13" i="52"/>
  <c r="U13" i="52" s="1"/>
  <c r="AK36" i="52"/>
  <c r="O17" i="52"/>
  <c r="U17" i="52" s="1"/>
  <c r="O20" i="52"/>
  <c r="O11" i="52"/>
  <c r="U11" i="52" s="1"/>
  <c r="O36" i="52"/>
  <c r="U36" i="52" s="1"/>
  <c r="AK18" i="52"/>
  <c r="O18" i="52"/>
  <c r="U18" i="52" s="1"/>
  <c r="O88" i="52"/>
  <c r="U88" i="52" s="1"/>
  <c r="AK86" i="52"/>
  <c r="AK11" i="52"/>
  <c r="O86" i="52"/>
  <c r="U86" i="52" s="1"/>
  <c r="E14" i="79"/>
  <c r="AQ73" i="52"/>
  <c r="AQ20" i="89"/>
  <c r="E19" i="79"/>
  <c r="AU41" i="34"/>
  <c r="AK41" i="34"/>
  <c r="AE41" i="34"/>
  <c r="S41" i="34"/>
  <c r="BA41" i="34"/>
  <c r="DQ13" i="81"/>
  <c r="DS13" i="81" s="1"/>
  <c r="DI13" i="81"/>
  <c r="G110" i="113"/>
  <c r="I18" i="29" s="1"/>
  <c r="M18" i="29" s="1"/>
  <c r="S18" i="29" s="1"/>
  <c r="BA18" i="7" s="1"/>
  <c r="G152" i="113"/>
  <c r="I23" i="29" s="1"/>
  <c r="M23" i="29" s="1"/>
  <c r="S23" i="29" s="1"/>
  <c r="BA23" i="7" s="1"/>
  <c r="AY68" i="52"/>
  <c r="AW68" i="52"/>
  <c r="W13" i="89"/>
  <c r="BU17" i="81"/>
  <c r="BW17" i="81" s="1"/>
  <c r="BM17" i="81"/>
  <c r="M64" i="11"/>
  <c r="M13" i="79"/>
  <c r="W13" i="84"/>
  <c r="O13" i="79" s="1"/>
  <c r="S13" i="79" s="1"/>
  <c r="U13" i="79" s="1"/>
  <c r="M54" i="25"/>
  <c r="S58" i="23"/>
  <c r="W15" i="90"/>
  <c r="BG15" i="90" s="1"/>
  <c r="BG20" i="88"/>
  <c r="I40" i="40"/>
  <c r="M40" i="40" s="1"/>
  <c r="E18" i="103"/>
  <c r="Y10" i="56"/>
  <c r="CG17" i="52"/>
  <c r="AS17" i="52"/>
  <c r="AW17" i="52"/>
  <c r="AC17" i="52"/>
  <c r="AI17" i="52"/>
  <c r="AM17" i="52"/>
  <c r="BW17" i="52"/>
  <c r="Y17" i="52"/>
  <c r="BQ17" i="52"/>
  <c r="BM17" i="52"/>
  <c r="BG17" i="52"/>
  <c r="BC17" i="52"/>
  <c r="E16" i="79"/>
  <c r="I16" i="51"/>
  <c r="M16" i="51" s="1"/>
  <c r="E9" i="103"/>
  <c r="G15" i="117"/>
  <c r="BK19" i="76"/>
  <c r="BK22" i="76"/>
  <c r="BM22" i="76" s="1"/>
  <c r="I23" i="32" s="1"/>
  <c r="M23" i="32" s="1"/>
  <c r="BK30" i="76"/>
  <c r="BM30" i="76" s="1"/>
  <c r="I31" i="32" s="1"/>
  <c r="M31" i="32" s="1"/>
  <c r="BK26" i="76"/>
  <c r="BM26" i="76" s="1"/>
  <c r="I27" i="32" s="1"/>
  <c r="M27" i="32" s="1"/>
  <c r="BK24" i="76"/>
  <c r="BM24" i="76" s="1"/>
  <c r="I25" i="32" s="1"/>
  <c r="M25" i="32" s="1"/>
  <c r="BK20" i="76"/>
  <c r="BK18" i="76"/>
  <c r="BK16" i="76"/>
  <c r="BK14" i="76"/>
  <c r="BK12" i="76"/>
  <c r="BK10" i="76"/>
  <c r="BK8" i="76"/>
  <c r="BM8" i="76" s="1"/>
  <c r="I9" i="32" s="1"/>
  <c r="BK33" i="76"/>
  <c r="BM33" i="76" s="1"/>
  <c r="I34" i="32" s="1"/>
  <c r="M34" i="32" s="1"/>
  <c r="BK28" i="76"/>
  <c r="BM28" i="76" s="1"/>
  <c r="I29" i="32" s="1"/>
  <c r="M29" i="32" s="1"/>
  <c r="BK23" i="76"/>
  <c r="BM23" i="76" s="1"/>
  <c r="I24" i="32" s="1"/>
  <c r="M24" i="32" s="1"/>
  <c r="BK13" i="76"/>
  <c r="BK32" i="76"/>
  <c r="BM32" i="76" s="1"/>
  <c r="I33" i="32" s="1"/>
  <c r="M33" i="32" s="1"/>
  <c r="BK27" i="76"/>
  <c r="BM27" i="76" s="1"/>
  <c r="I28" i="32" s="1"/>
  <c r="M28" i="32" s="1"/>
  <c r="BK21" i="76"/>
  <c r="BK11" i="76"/>
  <c r="BM11" i="76" s="1"/>
  <c r="I12" i="32" s="1"/>
  <c r="M12" i="32" s="1"/>
  <c r="BK31" i="76"/>
  <c r="BM31" i="76" s="1"/>
  <c r="I32" i="32" s="1"/>
  <c r="M32" i="32" s="1"/>
  <c r="BK15" i="76"/>
  <c r="BK29" i="76"/>
  <c r="BM29" i="76" s="1"/>
  <c r="I30" i="32" s="1"/>
  <c r="M30" i="32" s="1"/>
  <c r="BK9" i="76"/>
  <c r="BK25" i="76"/>
  <c r="BM25" i="76" s="1"/>
  <c r="I26" i="32" s="1"/>
  <c r="M26" i="32" s="1"/>
  <c r="BK17" i="76"/>
  <c r="BM22" i="81"/>
  <c r="BU22" i="81"/>
  <c r="BW22" i="81" s="1"/>
  <c r="AW24" i="42"/>
  <c r="AW8" i="42"/>
  <c r="AW34" i="42"/>
  <c r="AW22" i="42"/>
  <c r="AW26" i="42"/>
  <c r="AW23" i="42"/>
  <c r="K26" i="73"/>
  <c r="I71" i="23" s="1"/>
  <c r="M71" i="23" s="1"/>
  <c r="S71" i="23" s="1"/>
  <c r="I26" i="73"/>
  <c r="I71" i="25" s="1"/>
  <c r="M71" i="25" s="1"/>
  <c r="S71" i="25" s="1"/>
  <c r="AW11" i="82"/>
  <c r="AY11" i="82" s="1"/>
  <c r="AO11" i="82"/>
  <c r="W14" i="89"/>
  <c r="BG14" i="89" s="1"/>
  <c r="BY41" i="52"/>
  <c r="CC41" i="52" s="1"/>
  <c r="AO41" i="52"/>
  <c r="AU41" i="35"/>
  <c r="AK41" i="35"/>
  <c r="AE41" i="35"/>
  <c r="S41" i="35"/>
  <c r="BA41" i="35"/>
  <c r="M10" i="79"/>
  <c r="W10" i="84"/>
  <c r="O10" i="79" s="1"/>
  <c r="S10" i="79" s="1"/>
  <c r="U10" i="79" s="1"/>
  <c r="AG20" i="90"/>
  <c r="AG8" i="75"/>
  <c r="E8" i="73" s="1"/>
  <c r="Q8" i="75"/>
  <c r="I13" i="25" s="1"/>
  <c r="M13" i="25" s="1"/>
  <c r="U8" i="75"/>
  <c r="I13" i="23" s="1"/>
  <c r="M13" i="23" s="1"/>
  <c r="M8" i="75"/>
  <c r="I12" i="23" s="1"/>
  <c r="M12" i="23" s="1"/>
  <c r="I8" i="75"/>
  <c r="I12" i="25" s="1"/>
  <c r="M12" i="25" s="1"/>
  <c r="AW8" i="75"/>
  <c r="I10" i="11" s="1"/>
  <c r="M10" i="11" s="1"/>
  <c r="AS8" i="75"/>
  <c r="I17" i="26" s="1"/>
  <c r="M17" i="26" s="1"/>
  <c r="AO8" i="75"/>
  <c r="I17" i="27" s="1"/>
  <c r="M17" i="27" s="1"/>
  <c r="AK8" i="75"/>
  <c r="I9" i="11" s="1"/>
  <c r="M9" i="11" s="1"/>
  <c r="AC8" i="75"/>
  <c r="Y8" i="75"/>
  <c r="BA8" i="75"/>
  <c r="I11" i="11" s="1"/>
  <c r="M11" i="11" s="1"/>
  <c r="BE8" i="75"/>
  <c r="E34" i="74" s="1"/>
  <c r="CE75" i="52"/>
  <c r="I31" i="73"/>
  <c r="I86" i="25" s="1"/>
  <c r="M86" i="25" s="1"/>
  <c r="S86" i="25" s="1"/>
  <c r="DI18" i="81"/>
  <c r="DQ18" i="81"/>
  <c r="DS18" i="81" s="1"/>
  <c r="S8" i="41"/>
  <c r="I49" i="98"/>
  <c r="M14" i="79"/>
  <c r="W14" i="84"/>
  <c r="O14" i="79" s="1"/>
  <c r="S14" i="79" s="1"/>
  <c r="U14" i="79" s="1"/>
  <c r="AQ22" i="90"/>
  <c r="BG10" i="91"/>
  <c r="CS10" i="81"/>
  <c r="CU10" i="81" s="1"/>
  <c r="CK10" i="81"/>
  <c r="G62" i="117"/>
  <c r="E75" i="96" s="1"/>
  <c r="E35" i="103"/>
  <c r="E38" i="103" s="1"/>
  <c r="AQ23" i="36"/>
  <c r="AQ22" i="36"/>
  <c r="AQ24" i="36"/>
  <c r="AQ8" i="36"/>
  <c r="AQ26" i="36"/>
  <c r="AQ34" i="36"/>
  <c r="Y73" i="52"/>
  <c r="AQ13" i="92"/>
  <c r="AO97" i="52"/>
  <c r="BY97" i="52"/>
  <c r="CC97" i="52" s="1"/>
  <c r="M19" i="79"/>
  <c r="W19" i="84"/>
  <c r="O19" i="79" s="1"/>
  <c r="S19" i="79" s="1"/>
  <c r="U19" i="79" s="1"/>
  <c r="BY19" i="79"/>
  <c r="S41" i="38"/>
  <c r="G36" i="113"/>
  <c r="I42" i="44" s="1"/>
  <c r="M42" i="44" s="1"/>
  <c r="AY70" i="52"/>
  <c r="AW70" i="52"/>
  <c r="BC70" i="52" s="1"/>
  <c r="DI13" i="82"/>
  <c r="DQ13" i="82"/>
  <c r="DS13" i="82" s="1"/>
  <c r="CW9" i="83"/>
  <c r="CY9" i="83" s="1"/>
  <c r="CS9" i="83"/>
  <c r="DQ23" i="82"/>
  <c r="DS23" i="82" s="1"/>
  <c r="DI23" i="82"/>
  <c r="AQ22" i="79"/>
  <c r="AY22" i="85"/>
  <c r="BM13" i="81"/>
  <c r="BU13" i="81"/>
  <c r="BW13" i="81" s="1"/>
  <c r="BI22" i="84"/>
  <c r="BA22" i="84"/>
  <c r="BI15" i="83"/>
  <c r="BK15" i="83" s="1"/>
  <c r="BE15" i="83"/>
  <c r="DI11" i="81"/>
  <c r="DQ11" i="81"/>
  <c r="DS11" i="81" s="1"/>
  <c r="I40" i="31"/>
  <c r="M40" i="31" s="1"/>
  <c r="E28" i="103"/>
  <c r="AQ23" i="92"/>
  <c r="M16" i="79"/>
  <c r="W16" i="84"/>
  <c r="O16" i="79" s="1"/>
  <c r="S16" i="79" s="1"/>
  <c r="U16" i="79" s="1"/>
  <c r="BG16" i="92"/>
  <c r="AI21" i="76"/>
  <c r="AI24" i="76"/>
  <c r="AK24" i="76" s="1"/>
  <c r="I25" i="39" s="1"/>
  <c r="M25" i="39" s="1"/>
  <c r="AI32" i="76"/>
  <c r="AK32" i="76" s="1"/>
  <c r="I33" i="39" s="1"/>
  <c r="M33" i="39" s="1"/>
  <c r="AI30" i="76"/>
  <c r="AK30" i="76" s="1"/>
  <c r="I31" i="39" s="1"/>
  <c r="M31" i="39" s="1"/>
  <c r="AI26" i="76"/>
  <c r="AK26" i="76" s="1"/>
  <c r="I27" i="39" s="1"/>
  <c r="M27" i="39" s="1"/>
  <c r="AI20" i="76"/>
  <c r="AI14" i="76"/>
  <c r="AI33" i="76"/>
  <c r="AK33" i="76" s="1"/>
  <c r="I34" i="39" s="1"/>
  <c r="M34" i="39" s="1"/>
  <c r="AI29" i="76"/>
  <c r="AK29" i="76" s="1"/>
  <c r="I30" i="39" s="1"/>
  <c r="M30" i="39" s="1"/>
  <c r="AI27" i="76"/>
  <c r="AK27" i="76" s="1"/>
  <c r="I28" i="39" s="1"/>
  <c r="M28" i="39" s="1"/>
  <c r="AI23" i="76"/>
  <c r="AK23" i="76" s="1"/>
  <c r="I24" i="39" s="1"/>
  <c r="M24" i="39" s="1"/>
  <c r="AI17" i="76"/>
  <c r="AI25" i="76"/>
  <c r="AK25" i="76" s="1"/>
  <c r="I26" i="39" s="1"/>
  <c r="M26" i="39" s="1"/>
  <c r="AI15" i="76"/>
  <c r="AI13" i="76"/>
  <c r="AI28" i="76"/>
  <c r="AK28" i="76" s="1"/>
  <c r="I29" i="39" s="1"/>
  <c r="M29" i="39" s="1"/>
  <c r="AI18" i="76"/>
  <c r="AI8" i="76"/>
  <c r="AK8" i="76" s="1"/>
  <c r="I9" i="39" s="1"/>
  <c r="AI31" i="76"/>
  <c r="AK31" i="76" s="1"/>
  <c r="I32" i="39" s="1"/>
  <c r="M32" i="39" s="1"/>
  <c r="AI10" i="76"/>
  <c r="AI22" i="76"/>
  <c r="AK22" i="76" s="1"/>
  <c r="I23" i="39" s="1"/>
  <c r="M23" i="39" s="1"/>
  <c r="AI11" i="76"/>
  <c r="AK11" i="76" s="1"/>
  <c r="I12" i="39" s="1"/>
  <c r="M12" i="39" s="1"/>
  <c r="AI12" i="76"/>
  <c r="AI9" i="76"/>
  <c r="AI16" i="76"/>
  <c r="AI19" i="76"/>
  <c r="BG17" i="90"/>
  <c r="AG23" i="92"/>
  <c r="AQ40" i="41"/>
  <c r="AQ33" i="41"/>
  <c r="AQ45" i="41"/>
  <c r="AQ46" i="41"/>
  <c r="AQ41" i="41"/>
  <c r="AQ27" i="41"/>
  <c r="AQ42" i="41"/>
  <c r="AQ28" i="41"/>
  <c r="AQ43" i="41"/>
  <c r="AQ15" i="41"/>
  <c r="AQ30" i="41"/>
  <c r="AQ37" i="41"/>
  <c r="AQ36" i="41"/>
  <c r="AQ31" i="41"/>
  <c r="AQ20" i="41"/>
  <c r="AQ39" i="41"/>
  <c r="AQ38" i="41"/>
  <c r="AQ19" i="41"/>
  <c r="AQ29" i="41"/>
  <c r="AQ18" i="41"/>
  <c r="AQ32" i="41"/>
  <c r="AQ16" i="41"/>
  <c r="AQ14" i="41"/>
  <c r="AQ11" i="41"/>
  <c r="AQ17" i="41"/>
  <c r="AQ25" i="41"/>
  <c r="I29" i="73"/>
  <c r="I80" i="25" s="1"/>
  <c r="M80" i="25" s="1"/>
  <c r="S80" i="25" s="1"/>
  <c r="AO13" i="84"/>
  <c r="AG13" i="84"/>
  <c r="G8" i="87"/>
  <c r="I8" i="87" s="1"/>
  <c r="AY8" i="3" s="1"/>
  <c r="G452" i="1" s="1"/>
  <c r="S23" i="92"/>
  <c r="BW8" i="92"/>
  <c r="BC8" i="3" s="1"/>
  <c r="G454" i="1" s="1"/>
  <c r="W8" i="92"/>
  <c r="AW10" i="37"/>
  <c r="AW13" i="37"/>
  <c r="AW21" i="37"/>
  <c r="AW12" i="37"/>
  <c r="AW9" i="37"/>
  <c r="AW29" i="39"/>
  <c r="AW42" i="39"/>
  <c r="AW43" i="39"/>
  <c r="AW40" i="39"/>
  <c r="AW41" i="39"/>
  <c r="AW32" i="39"/>
  <c r="AW16" i="39"/>
  <c r="AW39" i="39"/>
  <c r="AW27" i="39"/>
  <c r="AW25" i="39"/>
  <c r="AW31" i="39"/>
  <c r="AW28" i="39"/>
  <c r="AW30" i="39"/>
  <c r="AW19" i="39"/>
  <c r="AW15" i="39"/>
  <c r="I15" i="79"/>
  <c r="K15" i="79" s="1"/>
  <c r="AW17" i="39"/>
  <c r="AW11" i="39"/>
  <c r="AW38" i="39"/>
  <c r="AW14" i="39"/>
  <c r="AW46" i="39"/>
  <c r="AW18" i="39"/>
  <c r="AW37" i="39"/>
  <c r="AW33" i="39"/>
  <c r="AW45" i="39"/>
  <c r="AW36" i="39"/>
  <c r="AW20" i="39"/>
  <c r="CC23" i="83"/>
  <c r="CE23" i="83" s="1"/>
  <c r="BY23" i="83"/>
  <c r="AG22" i="90"/>
  <c r="K17" i="54"/>
  <c r="Y17" i="54"/>
  <c r="Q17" i="54"/>
  <c r="M20" i="54"/>
  <c r="E11" i="79"/>
  <c r="I47" i="96"/>
  <c r="I21" i="55" s="1"/>
  <c r="M21" i="55" s="1"/>
  <c r="K47" i="96"/>
  <c r="I21" i="53" s="1"/>
  <c r="M21" i="53" s="1"/>
  <c r="Q21" i="53" s="1"/>
  <c r="W21" i="53" s="1"/>
  <c r="CG19" i="79"/>
  <c r="CY19" i="84"/>
  <c r="CI19" i="79" s="1"/>
  <c r="CM19" i="79" s="1"/>
  <c r="CO19" i="79" s="1"/>
  <c r="AQ20" i="91"/>
  <c r="M29" i="21"/>
  <c r="I31" i="21"/>
  <c r="BA41" i="30"/>
  <c r="AE41" i="30"/>
  <c r="AU41" i="30"/>
  <c r="AK41" i="30"/>
  <c r="S41" i="30"/>
  <c r="CW10" i="84"/>
  <c r="CO10" i="84"/>
  <c r="AY66" i="52"/>
  <c r="BA66" i="52" s="1"/>
  <c r="AW66" i="52"/>
  <c r="AO15" i="79"/>
  <c r="AQ30" i="42"/>
  <c r="AQ20" i="42"/>
  <c r="AQ40" i="42"/>
  <c r="AQ31" i="42"/>
  <c r="AQ19" i="42"/>
  <c r="AQ15" i="42"/>
  <c r="AQ11" i="42"/>
  <c r="AQ25" i="42"/>
  <c r="AQ33" i="42"/>
  <c r="AQ37" i="42"/>
  <c r="AQ14" i="42"/>
  <c r="AQ18" i="42"/>
  <c r="AQ43" i="42"/>
  <c r="AQ42" i="42"/>
  <c r="AQ38" i="42"/>
  <c r="AQ36" i="42"/>
  <c r="AQ45" i="42"/>
  <c r="AQ29" i="42"/>
  <c r="AQ27" i="42"/>
  <c r="AQ39" i="42"/>
  <c r="AQ41" i="42"/>
  <c r="AQ46" i="42"/>
  <c r="AQ28" i="42"/>
  <c r="AQ17" i="42"/>
  <c r="AQ32" i="42"/>
  <c r="AQ16" i="42"/>
  <c r="W20" i="90"/>
  <c r="CE22" i="85"/>
  <c r="CA22" i="79"/>
  <c r="CC22" i="84"/>
  <c r="BU22" i="84"/>
  <c r="S55" i="23"/>
  <c r="I40" i="32"/>
  <c r="M40" i="32" s="1"/>
  <c r="E26" i="103"/>
  <c r="S21" i="25"/>
  <c r="G30" i="77"/>
  <c r="I30" i="77" s="1"/>
  <c r="I11" i="20" s="1"/>
  <c r="M11" i="20" s="1"/>
  <c r="G33" i="77"/>
  <c r="I33" i="77" s="1"/>
  <c r="I14" i="20" s="1"/>
  <c r="M14" i="20" s="1"/>
  <c r="G32" i="77"/>
  <c r="I32" i="77" s="1"/>
  <c r="I13" i="20" s="1"/>
  <c r="M13" i="20" s="1"/>
  <c r="G31" i="77"/>
  <c r="I31" i="77" s="1"/>
  <c r="I12" i="20" s="1"/>
  <c r="M12" i="20" s="1"/>
  <c r="G29" i="77"/>
  <c r="I29" i="77" s="1"/>
  <c r="I10" i="20" s="1"/>
  <c r="M10" i="20" s="1"/>
  <c r="G28" i="77"/>
  <c r="I28" i="77" s="1"/>
  <c r="I9" i="20" s="1"/>
  <c r="BO33" i="76"/>
  <c r="BQ33" i="76" s="1"/>
  <c r="I64" i="52" s="1"/>
  <c r="M64" i="52" s="1"/>
  <c r="BO13" i="76"/>
  <c r="BO16" i="76"/>
  <c r="BO30" i="76"/>
  <c r="BQ30" i="76" s="1"/>
  <c r="I61" i="52" s="1"/>
  <c r="M61" i="52" s="1"/>
  <c r="BO27" i="76"/>
  <c r="BQ27" i="76" s="1"/>
  <c r="I58" i="52" s="1"/>
  <c r="M58" i="52" s="1"/>
  <c r="BO24" i="76"/>
  <c r="BQ24" i="76" s="1"/>
  <c r="I55" i="52" s="1"/>
  <c r="M55" i="52" s="1"/>
  <c r="BO21" i="76"/>
  <c r="BO18" i="76"/>
  <c r="BO15" i="76"/>
  <c r="BO12" i="76"/>
  <c r="BO9" i="76"/>
  <c r="BO20" i="76"/>
  <c r="BO14" i="76"/>
  <c r="BO10" i="76"/>
  <c r="BO8" i="76"/>
  <c r="BQ8" i="76" s="1"/>
  <c r="I12" i="52" s="1"/>
  <c r="M12" i="52" s="1"/>
  <c r="BO17" i="76"/>
  <c r="BO31" i="76"/>
  <c r="BQ31" i="76" s="1"/>
  <c r="I62" i="52" s="1"/>
  <c r="M62" i="52" s="1"/>
  <c r="BO26" i="76"/>
  <c r="BQ26" i="76" s="1"/>
  <c r="I57" i="52" s="1"/>
  <c r="M57" i="52" s="1"/>
  <c r="BO29" i="76"/>
  <c r="BQ29" i="76" s="1"/>
  <c r="I60" i="52" s="1"/>
  <c r="M60" i="52" s="1"/>
  <c r="BO23" i="76"/>
  <c r="BQ23" i="76" s="1"/>
  <c r="I54" i="52" s="1"/>
  <c r="M54" i="52" s="1"/>
  <c r="BO22" i="76"/>
  <c r="BQ22" i="76" s="1"/>
  <c r="I53" i="52" s="1"/>
  <c r="M53" i="52" s="1"/>
  <c r="BO11" i="76"/>
  <c r="BQ11" i="76" s="1"/>
  <c r="I19" i="52" s="1"/>
  <c r="M19" i="52" s="1"/>
  <c r="BO32" i="76"/>
  <c r="BQ32" i="76" s="1"/>
  <c r="I63" i="52" s="1"/>
  <c r="M63" i="52" s="1"/>
  <c r="BO28" i="76"/>
  <c r="BQ28" i="76" s="1"/>
  <c r="I59" i="52" s="1"/>
  <c r="M59" i="52" s="1"/>
  <c r="BO19" i="76"/>
  <c r="BO25" i="76"/>
  <c r="BQ25" i="76" s="1"/>
  <c r="I56" i="52" s="1"/>
  <c r="M56" i="52" s="1"/>
  <c r="AO13" i="83"/>
  <c r="AQ13" i="83" s="1"/>
  <c r="AK13" i="83"/>
  <c r="M11" i="79"/>
  <c r="W11" i="84"/>
  <c r="O11" i="79" s="1"/>
  <c r="S11" i="79" s="1"/>
  <c r="U11" i="79" s="1"/>
  <c r="W17" i="89"/>
  <c r="BG17" i="89" s="1"/>
  <c r="AG20" i="89"/>
  <c r="CK12" i="82"/>
  <c r="CS12" i="82"/>
  <c r="CU12" i="82" s="1"/>
  <c r="AG9" i="89"/>
  <c r="BG9" i="89" s="1"/>
  <c r="W15" i="91"/>
  <c r="BG15" i="91" s="1"/>
  <c r="AQ19" i="91"/>
  <c r="CC12" i="84"/>
  <c r="BU12" i="84"/>
  <c r="I23" i="97"/>
  <c r="I36" i="43" s="1"/>
  <c r="S41" i="44"/>
  <c r="W21" i="88"/>
  <c r="Q42" i="37"/>
  <c r="G90" i="113"/>
  <c r="I42" i="38" s="1"/>
  <c r="M42" i="38" s="1"/>
  <c r="AY69" i="52"/>
  <c r="BA69" i="52" s="1"/>
  <c r="AW69" i="52"/>
  <c r="Q24" i="54"/>
  <c r="W24" i="54" s="1"/>
  <c r="AQ16" i="40"/>
  <c r="AQ45" i="40"/>
  <c r="AQ29" i="40"/>
  <c r="AQ36" i="40"/>
  <c r="AQ14" i="40"/>
  <c r="AQ30" i="40"/>
  <c r="AQ43" i="40"/>
  <c r="AQ15" i="40"/>
  <c r="AQ37" i="40"/>
  <c r="AQ38" i="40"/>
  <c r="AQ39" i="40"/>
  <c r="AQ11" i="40"/>
  <c r="AQ40" i="40"/>
  <c r="AQ33" i="40"/>
  <c r="AQ46" i="40"/>
  <c r="AQ18" i="40"/>
  <c r="AQ42" i="40"/>
  <c r="AQ31" i="40"/>
  <c r="AQ32" i="40"/>
  <c r="AQ20" i="40"/>
  <c r="AQ17" i="40"/>
  <c r="AQ28" i="40"/>
  <c r="AQ19" i="40"/>
  <c r="AQ25" i="40"/>
  <c r="AQ27" i="40"/>
  <c r="AQ41" i="40"/>
  <c r="AW15" i="79"/>
  <c r="BK15" i="84"/>
  <c r="AY15" i="79" s="1"/>
  <c r="BC15" i="79" s="1"/>
  <c r="BE15" i="79" s="1"/>
  <c r="W8" i="39" s="1"/>
  <c r="BI17" i="84"/>
  <c r="BA17" i="84"/>
  <c r="S67" i="23"/>
  <c r="M34" i="26"/>
  <c r="S64" i="25"/>
  <c r="I40" i="46"/>
  <c r="M40" i="46" s="1"/>
  <c r="G40" i="117"/>
  <c r="E11" i="103" s="1"/>
  <c r="E12" i="103"/>
  <c r="O29" i="77"/>
  <c r="Q29" i="77" s="1"/>
  <c r="I10" i="19" s="1"/>
  <c r="M10" i="19" s="1"/>
  <c r="S10" i="19" s="1"/>
  <c r="O31" i="77"/>
  <c r="Q31" i="77" s="1"/>
  <c r="I12" i="19" s="1"/>
  <c r="M12" i="19" s="1"/>
  <c r="S12" i="19" s="1"/>
  <c r="O30" i="77"/>
  <c r="Q30" i="77" s="1"/>
  <c r="I11" i="19" s="1"/>
  <c r="M11" i="19" s="1"/>
  <c r="S11" i="19" s="1"/>
  <c r="O28" i="77"/>
  <c r="Q28" i="77" s="1"/>
  <c r="I9" i="19" s="1"/>
  <c r="O33" i="77"/>
  <c r="Q33" i="77" s="1"/>
  <c r="I14" i="19" s="1"/>
  <c r="M14" i="19" s="1"/>
  <c r="S14" i="19" s="1"/>
  <c r="O32" i="77"/>
  <c r="Q32" i="77" s="1"/>
  <c r="I13" i="19" s="1"/>
  <c r="M13" i="19" s="1"/>
  <c r="S13" i="19" s="1"/>
  <c r="BS27" i="76"/>
  <c r="BU27" i="76" s="1"/>
  <c r="I28" i="31" s="1"/>
  <c r="M28" i="31" s="1"/>
  <c r="BS30" i="76"/>
  <c r="BU30" i="76" s="1"/>
  <c r="I31" i="31" s="1"/>
  <c r="M31" i="31" s="1"/>
  <c r="BS10" i="76"/>
  <c r="BS17" i="76"/>
  <c r="BS32" i="76"/>
  <c r="BU32" i="76" s="1"/>
  <c r="I33" i="31" s="1"/>
  <c r="M33" i="31" s="1"/>
  <c r="BS22" i="76"/>
  <c r="BU22" i="76" s="1"/>
  <c r="I23" i="31" s="1"/>
  <c r="M23" i="31" s="1"/>
  <c r="BS12" i="76"/>
  <c r="BS31" i="76"/>
  <c r="BU31" i="76" s="1"/>
  <c r="I32" i="31" s="1"/>
  <c r="M32" i="31" s="1"/>
  <c r="BS26" i="76"/>
  <c r="BU26" i="76" s="1"/>
  <c r="I27" i="31" s="1"/>
  <c r="M27" i="31" s="1"/>
  <c r="BS16" i="76"/>
  <c r="BS25" i="76"/>
  <c r="BU25" i="76" s="1"/>
  <c r="I26" i="31" s="1"/>
  <c r="M26" i="31" s="1"/>
  <c r="BS15" i="76"/>
  <c r="BS20" i="76"/>
  <c r="BS24" i="76"/>
  <c r="BU24" i="76" s="1"/>
  <c r="I25" i="31" s="1"/>
  <c r="M25" i="31" s="1"/>
  <c r="BS33" i="76"/>
  <c r="BU33" i="76" s="1"/>
  <c r="I34" i="31" s="1"/>
  <c r="M34" i="31" s="1"/>
  <c r="BS28" i="76"/>
  <c r="BU28" i="76" s="1"/>
  <c r="I29" i="31" s="1"/>
  <c r="M29" i="31" s="1"/>
  <c r="BS18" i="76"/>
  <c r="BS11" i="76"/>
  <c r="BU11" i="76" s="1"/>
  <c r="I12" i="31" s="1"/>
  <c r="M12" i="31" s="1"/>
  <c r="BS8" i="76"/>
  <c r="BU8" i="76" s="1"/>
  <c r="I9" i="31" s="1"/>
  <c r="BS29" i="76"/>
  <c r="BU29" i="76" s="1"/>
  <c r="I30" i="31" s="1"/>
  <c r="M30" i="31" s="1"/>
  <c r="BS9" i="76"/>
  <c r="BS23" i="76"/>
  <c r="BU23" i="76" s="1"/>
  <c r="I24" i="31" s="1"/>
  <c r="M24" i="31" s="1"/>
  <c r="BS21" i="76"/>
  <c r="BS19" i="76"/>
  <c r="BS13" i="76"/>
  <c r="BS14" i="76"/>
  <c r="BE16" i="91"/>
  <c r="BE22" i="91"/>
  <c r="BE8" i="91"/>
  <c r="BE15" i="91"/>
  <c r="BE12" i="91"/>
  <c r="BE21" i="91"/>
  <c r="BE18" i="91"/>
  <c r="BE10" i="91"/>
  <c r="BE20" i="91"/>
  <c r="BE9" i="91"/>
  <c r="BE23" i="91"/>
  <c r="BE14" i="91"/>
  <c r="BE19" i="91"/>
  <c r="BE13" i="91"/>
  <c r="BE17" i="91"/>
  <c r="BE11" i="91"/>
  <c r="AC44" i="46"/>
  <c r="U8" i="7" s="1"/>
  <c r="CK15" i="82"/>
  <c r="CS15" i="82"/>
  <c r="CU15" i="82" s="1"/>
  <c r="CG12" i="79"/>
  <c r="CY12" i="84"/>
  <c r="CI12" i="79" s="1"/>
  <c r="CM12" i="79" s="1"/>
  <c r="CO12" i="79" s="1"/>
  <c r="AQ21" i="34"/>
  <c r="AQ12" i="34"/>
  <c r="AQ10" i="34"/>
  <c r="AQ13" i="34"/>
  <c r="AQ9" i="34"/>
  <c r="W18" i="79"/>
  <c r="AA18" i="79" s="1"/>
  <c r="AC18" i="79" s="1"/>
  <c r="CC16" i="84"/>
  <c r="BU16" i="84"/>
  <c r="AQ12" i="39"/>
  <c r="AQ13" i="39"/>
  <c r="AQ9" i="39"/>
  <c r="AQ21" i="39"/>
  <c r="AQ10" i="39"/>
  <c r="W12" i="88"/>
  <c r="BG12" i="88" s="1"/>
  <c r="CS18" i="82"/>
  <c r="CU18" i="82" s="1"/>
  <c r="CK18" i="82"/>
  <c r="CA13" i="79"/>
  <c r="CE13" i="85"/>
  <c r="CA8" i="89"/>
  <c r="AM23" i="89"/>
  <c r="AQ8" i="89"/>
  <c r="AQ9" i="89"/>
  <c r="W8" i="50"/>
  <c r="K63" i="96"/>
  <c r="I35" i="53" s="1"/>
  <c r="M35" i="53" s="1"/>
  <c r="Q35" i="53" s="1"/>
  <c r="W35" i="53" s="1"/>
  <c r="I63" i="96"/>
  <c r="I35" i="55" s="1"/>
  <c r="M35" i="55" s="1"/>
  <c r="S41" i="43"/>
  <c r="W19" i="79"/>
  <c r="AA19" i="79" s="1"/>
  <c r="AC19" i="79" s="1"/>
  <c r="S42" i="40"/>
  <c r="Q42" i="40"/>
  <c r="G145" i="113"/>
  <c r="I43" i="32" s="1"/>
  <c r="M43" i="32" s="1"/>
  <c r="G55" i="113"/>
  <c r="I43" i="42" s="1"/>
  <c r="M43" i="42" s="1"/>
  <c r="S42" i="45"/>
  <c r="Q42" i="45"/>
  <c r="AY67" i="52"/>
  <c r="AW67" i="52"/>
  <c r="Y24" i="56"/>
  <c r="Q24" i="56"/>
  <c r="W24" i="56" s="1"/>
  <c r="AM24" i="56"/>
  <c r="AS24" i="56" s="1"/>
  <c r="AC24" i="56"/>
  <c r="AI24" i="56" s="1"/>
  <c r="AQ8" i="84"/>
  <c r="BC76" i="52"/>
  <c r="S58" i="25"/>
  <c r="W18" i="88"/>
  <c r="I40" i="41"/>
  <c r="M40" i="41" s="1"/>
  <c r="E17" i="103"/>
  <c r="BG15" i="92"/>
  <c r="AG21" i="91"/>
  <c r="K28" i="77"/>
  <c r="M28" i="77" s="1"/>
  <c r="I9" i="21" s="1"/>
  <c r="K31" i="77"/>
  <c r="M31" i="77" s="1"/>
  <c r="I12" i="21" s="1"/>
  <c r="M12" i="21" s="1"/>
  <c r="S12" i="21" s="1"/>
  <c r="K30" i="77"/>
  <c r="M30" i="77" s="1"/>
  <c r="I11" i="21" s="1"/>
  <c r="M11" i="21" s="1"/>
  <c r="S11" i="21" s="1"/>
  <c r="K29" i="77"/>
  <c r="M29" i="77" s="1"/>
  <c r="I10" i="21" s="1"/>
  <c r="M10" i="21" s="1"/>
  <c r="S10" i="21" s="1"/>
  <c r="K33" i="77"/>
  <c r="M33" i="77" s="1"/>
  <c r="I14" i="21" s="1"/>
  <c r="M14" i="21" s="1"/>
  <c r="S14" i="21" s="1"/>
  <c r="K32" i="77"/>
  <c r="M32" i="77" s="1"/>
  <c r="I13" i="21" s="1"/>
  <c r="M13" i="21" s="1"/>
  <c r="S13" i="21" s="1"/>
  <c r="AQ13" i="91"/>
  <c r="G23" i="76"/>
  <c r="I23" i="76" s="1"/>
  <c r="I24" i="46" s="1"/>
  <c r="M24" i="46" s="1"/>
  <c r="G26" i="76"/>
  <c r="I26" i="76" s="1"/>
  <c r="I27" i="46" s="1"/>
  <c r="M27" i="46" s="1"/>
  <c r="G20" i="76"/>
  <c r="G17" i="76"/>
  <c r="G14" i="76"/>
  <c r="G11" i="76"/>
  <c r="I11" i="76" s="1"/>
  <c r="I12" i="46" s="1"/>
  <c r="M12" i="46" s="1"/>
  <c r="G8" i="76"/>
  <c r="I8" i="76" s="1"/>
  <c r="I9" i="46" s="1"/>
  <c r="G13" i="76"/>
  <c r="G10" i="76"/>
  <c r="G32" i="76"/>
  <c r="I32" i="76" s="1"/>
  <c r="I33" i="46" s="1"/>
  <c r="M33" i="46" s="1"/>
  <c r="G27" i="76"/>
  <c r="I27" i="76" s="1"/>
  <c r="I28" i="46" s="1"/>
  <c r="M28" i="46" s="1"/>
  <c r="G31" i="76"/>
  <c r="I31" i="76" s="1"/>
  <c r="I32" i="46" s="1"/>
  <c r="M32" i="46" s="1"/>
  <c r="G21" i="76"/>
  <c r="G30" i="76"/>
  <c r="I30" i="76" s="1"/>
  <c r="I31" i="46" s="1"/>
  <c r="M31" i="46" s="1"/>
  <c r="G25" i="76"/>
  <c r="I25" i="76" s="1"/>
  <c r="I26" i="46" s="1"/>
  <c r="M26" i="46" s="1"/>
  <c r="G15" i="76"/>
  <c r="G29" i="76"/>
  <c r="I29" i="76" s="1"/>
  <c r="I30" i="46" s="1"/>
  <c r="M30" i="46" s="1"/>
  <c r="G33" i="76"/>
  <c r="I33" i="76" s="1"/>
  <c r="I34" i="46" s="1"/>
  <c r="M34" i="46" s="1"/>
  <c r="G16" i="76"/>
  <c r="G9" i="76"/>
  <c r="G19" i="76"/>
  <c r="G22" i="76"/>
  <c r="I22" i="76" s="1"/>
  <c r="I23" i="46" s="1"/>
  <c r="M23" i="46" s="1"/>
  <c r="G24" i="76"/>
  <c r="I24" i="76" s="1"/>
  <c r="I25" i="46" s="1"/>
  <c r="M25" i="46" s="1"/>
  <c r="G18" i="76"/>
  <c r="G12" i="76"/>
  <c r="G28" i="76"/>
  <c r="I28" i="76" s="1"/>
  <c r="I29" i="46" s="1"/>
  <c r="M29" i="46" s="1"/>
  <c r="Y15" i="56"/>
  <c r="Q19" i="54"/>
  <c r="Y19" i="54"/>
  <c r="K19" i="54"/>
  <c r="I28" i="73"/>
  <c r="I77" i="25" s="1"/>
  <c r="M77" i="25" s="1"/>
  <c r="S77" i="25" s="1"/>
  <c r="K28" i="73"/>
  <c r="I77" i="23" s="1"/>
  <c r="M77" i="23" s="1"/>
  <c r="S77" i="23" s="1"/>
  <c r="M42" i="94"/>
  <c r="CS16" i="81"/>
  <c r="CU16" i="81" s="1"/>
  <c r="CK16" i="81"/>
  <c r="BU15" i="84"/>
  <c r="CC15" i="84"/>
  <c r="AE18" i="79"/>
  <c r="AQ18" i="84"/>
  <c r="AG18" i="79" s="1"/>
  <c r="AK18" i="79" s="1"/>
  <c r="AM18" i="79" s="1"/>
  <c r="AQ22" i="31"/>
  <c r="AQ8" i="31"/>
  <c r="AQ8" i="35"/>
  <c r="AQ34" i="35"/>
  <c r="AQ26" i="31"/>
  <c r="AQ24" i="31"/>
  <c r="AQ34" i="31"/>
  <c r="AQ26" i="35"/>
  <c r="AQ24" i="35"/>
  <c r="AQ22" i="35"/>
  <c r="AQ23" i="35"/>
  <c r="AQ23" i="31"/>
  <c r="BM22" i="82"/>
  <c r="BU22" i="82"/>
  <c r="BW22" i="82" s="1"/>
  <c r="AO11" i="84"/>
  <c r="AG11" i="84"/>
  <c r="W11" i="79" s="1"/>
  <c r="AA11" i="79" s="1"/>
  <c r="AC11" i="79" s="1"/>
  <c r="W16" i="91"/>
  <c r="BG16" i="91" s="1"/>
  <c r="BI17" i="79"/>
  <c r="BO17" i="85"/>
  <c r="AW23" i="82"/>
  <c r="AY23" i="82" s="1"/>
  <c r="AO23" i="82"/>
  <c r="BY8" i="89"/>
  <c r="AG8" i="89"/>
  <c r="AC23" i="89"/>
  <c r="AG19" i="91"/>
  <c r="BG19" i="91" s="1"/>
  <c r="AQ21" i="88"/>
  <c r="I40" i="96"/>
  <c r="I20" i="55" s="1"/>
  <c r="M20" i="55" s="1"/>
  <c r="K40" i="96"/>
  <c r="I20" i="53" s="1"/>
  <c r="M20" i="53" s="1"/>
  <c r="Q20" i="53" s="1"/>
  <c r="W20" i="53" s="1"/>
  <c r="S41" i="42"/>
  <c r="AE19" i="79"/>
  <c r="AQ19" i="84"/>
  <c r="AG19" i="79" s="1"/>
  <c r="AK19" i="79" s="1"/>
  <c r="AM19" i="79" s="1"/>
  <c r="O10" i="77"/>
  <c r="Q10" i="77" s="1"/>
  <c r="E62" i="74" s="1"/>
  <c r="O17" i="77"/>
  <c r="Q17" i="77" s="1"/>
  <c r="E69" i="74" s="1"/>
  <c r="O14" i="77"/>
  <c r="Q14" i="77" s="1"/>
  <c r="E66" i="74" s="1"/>
  <c r="O13" i="77"/>
  <c r="Q13" i="77" s="1"/>
  <c r="E65" i="74" s="1"/>
  <c r="O12" i="77"/>
  <c r="Q12" i="77" s="1"/>
  <c r="E64" i="74" s="1"/>
  <c r="O15" i="77"/>
  <c r="Q15" i="77" s="1"/>
  <c r="E67" i="74" s="1"/>
  <c r="O16" i="77"/>
  <c r="Q16" i="77" s="1"/>
  <c r="E68" i="74" s="1"/>
  <c r="O11" i="77"/>
  <c r="Q11" i="77" s="1"/>
  <c r="E63" i="74" s="1"/>
  <c r="G127" i="113"/>
  <c r="I43" i="34" s="1"/>
  <c r="M43" i="34" s="1"/>
  <c r="G117" i="113"/>
  <c r="I42" i="35" s="1"/>
  <c r="M42" i="35" s="1"/>
  <c r="DQ9" i="82"/>
  <c r="DS9" i="82" s="1"/>
  <c r="DI9" i="82"/>
  <c r="CW13" i="84"/>
  <c r="CO13" i="84"/>
  <c r="BY13" i="79" s="1"/>
  <c r="K13" i="91"/>
  <c r="K22" i="91"/>
  <c r="K17" i="91"/>
  <c r="K12" i="91"/>
  <c r="K18" i="91"/>
  <c r="K11" i="91"/>
  <c r="K8" i="91"/>
  <c r="K20" i="91"/>
  <c r="K9" i="91"/>
  <c r="K14" i="91"/>
  <c r="K19" i="91"/>
  <c r="K23" i="91"/>
  <c r="K16" i="91"/>
  <c r="K10" i="91"/>
  <c r="K21" i="91"/>
  <c r="K15" i="91"/>
  <c r="CO8" i="84"/>
  <c r="CW8" i="84"/>
  <c r="I13" i="104"/>
  <c r="M19" i="97" s="1"/>
  <c r="I12" i="104"/>
  <c r="CW23" i="84"/>
  <c r="CO23" i="84"/>
  <c r="I40" i="38"/>
  <c r="M40" i="38" s="1"/>
  <c r="E20" i="103"/>
  <c r="S23" i="89"/>
  <c r="BW8" i="89"/>
  <c r="W8" i="89"/>
  <c r="AI10" i="85"/>
  <c r="Y10" i="79"/>
  <c r="AQ21" i="91"/>
  <c r="AM23" i="88"/>
  <c r="CA8" i="88"/>
  <c r="AQ8" i="88"/>
  <c r="AM15" i="76"/>
  <c r="AM18" i="76"/>
  <c r="AM31" i="76"/>
  <c r="AO31" i="76" s="1"/>
  <c r="I32" i="38" s="1"/>
  <c r="M32" i="38" s="1"/>
  <c r="AM28" i="76"/>
  <c r="AO28" i="76" s="1"/>
  <c r="I29" i="38" s="1"/>
  <c r="M29" i="38" s="1"/>
  <c r="AM33" i="76"/>
  <c r="AO33" i="76" s="1"/>
  <c r="I34" i="38" s="1"/>
  <c r="M34" i="38" s="1"/>
  <c r="AM29" i="76"/>
  <c r="AO29" i="76" s="1"/>
  <c r="I30" i="38" s="1"/>
  <c r="M30" i="38" s="1"/>
  <c r="AM27" i="76"/>
  <c r="AO27" i="76" s="1"/>
  <c r="I28" i="38" s="1"/>
  <c r="M28" i="38" s="1"/>
  <c r="AM25" i="76"/>
  <c r="AO25" i="76" s="1"/>
  <c r="I26" i="38" s="1"/>
  <c r="M26" i="38" s="1"/>
  <c r="AM23" i="76"/>
  <c r="AO23" i="76" s="1"/>
  <c r="I24" i="38" s="1"/>
  <c r="M24" i="38" s="1"/>
  <c r="AM21" i="76"/>
  <c r="AM19" i="76"/>
  <c r="AM17" i="76"/>
  <c r="AM13" i="76"/>
  <c r="AM11" i="76"/>
  <c r="AO11" i="76" s="1"/>
  <c r="I12" i="38" s="1"/>
  <c r="M12" i="38" s="1"/>
  <c r="AM30" i="76"/>
  <c r="AO30" i="76" s="1"/>
  <c r="I31" i="38" s="1"/>
  <c r="M31" i="38" s="1"/>
  <c r="AM20" i="76"/>
  <c r="AM10" i="76"/>
  <c r="AM24" i="76"/>
  <c r="AO24" i="76" s="1"/>
  <c r="I25" i="38" s="1"/>
  <c r="M25" i="38" s="1"/>
  <c r="AM8" i="76"/>
  <c r="AO8" i="76" s="1"/>
  <c r="I9" i="38" s="1"/>
  <c r="AM32" i="76"/>
  <c r="AO32" i="76" s="1"/>
  <c r="I33" i="38" s="1"/>
  <c r="M33" i="38" s="1"/>
  <c r="AM22" i="76"/>
  <c r="AO22" i="76" s="1"/>
  <c r="I23" i="38" s="1"/>
  <c r="M23" i="38" s="1"/>
  <c r="AM26" i="76"/>
  <c r="AO26" i="76" s="1"/>
  <c r="I27" i="38" s="1"/>
  <c r="M27" i="38" s="1"/>
  <c r="AM14" i="76"/>
  <c r="AM12" i="76"/>
  <c r="AM9" i="76"/>
  <c r="AM16" i="76"/>
  <c r="AM8" i="48"/>
  <c r="BQ9" i="81"/>
  <c r="BI9" i="81"/>
  <c r="CW18" i="83"/>
  <c r="CY18" i="83" s="1"/>
  <c r="CS18" i="83"/>
  <c r="CA14" i="79"/>
  <c r="CE14" i="85"/>
  <c r="BI23" i="84"/>
  <c r="BA23" i="84"/>
  <c r="BU23" i="82"/>
  <c r="BW23" i="82" s="1"/>
  <c r="BM23" i="82"/>
  <c r="W21" i="79"/>
  <c r="AA21" i="79" s="1"/>
  <c r="AC21" i="79" s="1"/>
  <c r="I66" i="96"/>
  <c r="I15" i="51" s="1"/>
  <c r="M15" i="51" s="1"/>
  <c r="K38" i="96"/>
  <c r="I14" i="53" s="1"/>
  <c r="M14" i="53" s="1"/>
  <c r="Q14" i="53" s="1"/>
  <c r="W14" i="53" s="1"/>
  <c r="I38" i="96"/>
  <c r="I14" i="55" s="1"/>
  <c r="M14" i="55" s="1"/>
  <c r="CC18" i="83"/>
  <c r="CE18" i="83" s="1"/>
  <c r="BY18" i="83"/>
  <c r="CW15" i="84"/>
  <c r="CO15" i="84"/>
  <c r="K59" i="96"/>
  <c r="I31" i="53" s="1"/>
  <c r="M31" i="53" s="1"/>
  <c r="Q31" i="53" s="1"/>
  <c r="W31" i="53" s="1"/>
  <c r="I59" i="96"/>
  <c r="I31" i="55" s="1"/>
  <c r="M31" i="55" s="1"/>
  <c r="BA41" i="45"/>
  <c r="AU41" i="45"/>
  <c r="AK41" i="45"/>
  <c r="AE41" i="45"/>
  <c r="S41" i="45"/>
  <c r="CC68" i="52"/>
  <c r="CE68" i="52" s="1"/>
  <c r="CA68" i="52"/>
  <c r="S16" i="77"/>
  <c r="U16" i="77" s="1"/>
  <c r="E17" i="76" s="1"/>
  <c r="S12" i="77"/>
  <c r="U12" i="77" s="1"/>
  <c r="E13" i="76" s="1"/>
  <c r="S14" i="77"/>
  <c r="U14" i="77" s="1"/>
  <c r="E15" i="76" s="1"/>
  <c r="S13" i="77"/>
  <c r="U13" i="77" s="1"/>
  <c r="E14" i="76" s="1"/>
  <c r="S17" i="77"/>
  <c r="U17" i="77" s="1"/>
  <c r="E18" i="76" s="1"/>
  <c r="S15" i="77"/>
  <c r="U15" i="77" s="1"/>
  <c r="E16" i="76" s="1"/>
  <c r="S10" i="77"/>
  <c r="U10" i="77" s="1"/>
  <c r="E10" i="76" s="1"/>
  <c r="S11" i="77"/>
  <c r="U11" i="77" s="1"/>
  <c r="E12" i="76" s="1"/>
  <c r="S43" i="37"/>
  <c r="S43" i="31"/>
  <c r="E18" i="79"/>
  <c r="AW20" i="79"/>
  <c r="BK20" i="84"/>
  <c r="AY20" i="79" s="1"/>
  <c r="BC20" i="79" s="1"/>
  <c r="BE20" i="79" s="1"/>
  <c r="G30" i="104"/>
  <c r="E36" i="97" s="1"/>
  <c r="I36" i="97" s="1"/>
  <c r="I36" i="31" s="1"/>
  <c r="G9" i="104"/>
  <c r="G40" i="104"/>
  <c r="E45" i="97" s="1"/>
  <c r="I45" i="97" s="1"/>
  <c r="I44" i="26" s="1"/>
  <c r="G20" i="104"/>
  <c r="E26" i="97" s="1"/>
  <c r="I26" i="97" s="1"/>
  <c r="I36" i="40" s="1"/>
  <c r="G31" i="104"/>
  <c r="E37" i="97" s="1"/>
  <c r="I37" i="97" s="1"/>
  <c r="I36" i="30" s="1"/>
  <c r="G16" i="104"/>
  <c r="E22" i="97" s="1"/>
  <c r="I22" i="97" s="1"/>
  <c r="I36" i="44" s="1"/>
  <c r="G42" i="104"/>
  <c r="E47" i="97" s="1"/>
  <c r="I47" i="97" s="1"/>
  <c r="I139" i="11" s="1"/>
  <c r="G33" i="104"/>
  <c r="E39" i="97" s="1"/>
  <c r="I39" i="97" s="1"/>
  <c r="I8" i="22" s="1"/>
  <c r="G25" i="104"/>
  <c r="E31" i="97" s="1"/>
  <c r="I31" i="97" s="1"/>
  <c r="I36" i="35" s="1"/>
  <c r="G17" i="104"/>
  <c r="E23" i="97" s="1"/>
  <c r="G41" i="104"/>
  <c r="E46" i="97" s="1"/>
  <c r="I46" i="97" s="1"/>
  <c r="I138" i="11" s="1"/>
  <c r="G32" i="104"/>
  <c r="E38" i="97" s="1"/>
  <c r="I38" i="97" s="1"/>
  <c r="I8" i="24" s="1"/>
  <c r="G24" i="104"/>
  <c r="E30" i="97" s="1"/>
  <c r="I30" i="97" s="1"/>
  <c r="I36" i="36" s="1"/>
  <c r="G23" i="104"/>
  <c r="E29" i="97" s="1"/>
  <c r="I29" i="97" s="1"/>
  <c r="I36" i="37" s="1"/>
  <c r="G15" i="104"/>
  <c r="E21" i="97" s="1"/>
  <c r="I21" i="97" s="1"/>
  <c r="I36" i="45" s="1"/>
  <c r="G39" i="104"/>
  <c r="E44" i="97" s="1"/>
  <c r="I44" i="97" s="1"/>
  <c r="I44" i="27" s="1"/>
  <c r="G22" i="104"/>
  <c r="E28" i="97" s="1"/>
  <c r="I28" i="97" s="1"/>
  <c r="I36" i="38" s="1"/>
  <c r="G14" i="104"/>
  <c r="E20" i="97" s="1"/>
  <c r="I20" i="97" s="1"/>
  <c r="I36" i="46" s="1"/>
  <c r="G38" i="104"/>
  <c r="E43" i="97" s="1"/>
  <c r="I43" i="97" s="1"/>
  <c r="I137" i="11" s="1"/>
  <c r="G13" i="104"/>
  <c r="E19" i="97" s="1"/>
  <c r="I19" i="97" s="1"/>
  <c r="I10" i="49" s="1"/>
  <c r="M10" i="49" s="1"/>
  <c r="Q10" i="49" s="1"/>
  <c r="W10" i="49" s="1"/>
  <c r="G29" i="104"/>
  <c r="E35" i="97" s="1"/>
  <c r="I35" i="97" s="1"/>
  <c r="I12" i="51" s="1"/>
  <c r="M12" i="51" s="1"/>
  <c r="G21" i="104"/>
  <c r="E27" i="97" s="1"/>
  <c r="I27" i="97" s="1"/>
  <c r="I36" i="39" s="1"/>
  <c r="G37" i="104"/>
  <c r="G12" i="104"/>
  <c r="E18" i="97" s="1"/>
  <c r="I18" i="97" s="1"/>
  <c r="I10" i="51" s="1"/>
  <c r="M10" i="51" s="1"/>
  <c r="G36" i="104"/>
  <c r="G28" i="104"/>
  <c r="E34" i="97" s="1"/>
  <c r="I34" i="97" s="1"/>
  <c r="I36" i="32" s="1"/>
  <c r="G11" i="104"/>
  <c r="G44" i="104"/>
  <c r="E42" i="97" s="1"/>
  <c r="I42" i="97" s="1"/>
  <c r="E73" i="96" s="1"/>
  <c r="G19" i="104"/>
  <c r="E25" i="97" s="1"/>
  <c r="I25" i="97" s="1"/>
  <c r="I36" i="41" s="1"/>
  <c r="G27" i="104"/>
  <c r="E33" i="97" s="1"/>
  <c r="I33" i="97" s="1"/>
  <c r="I36" i="33" s="1"/>
  <c r="G10" i="104"/>
  <c r="G43" i="104"/>
  <c r="E48" i="97" s="1"/>
  <c r="I48" i="97" s="1"/>
  <c r="E55" i="96" s="1"/>
  <c r="G35" i="104"/>
  <c r="E41" i="97" s="1"/>
  <c r="I41" i="97" s="1"/>
  <c r="I9" i="22" s="1"/>
  <c r="M9" i="22" s="1"/>
  <c r="S9" i="22" s="1"/>
  <c r="G26" i="104"/>
  <c r="E32" i="97" s="1"/>
  <c r="I32" i="97" s="1"/>
  <c r="I36" i="34" s="1"/>
  <c r="G18" i="104"/>
  <c r="E24" i="97" s="1"/>
  <c r="I24" i="97" s="1"/>
  <c r="I36" i="42" s="1"/>
  <c r="G34" i="104"/>
  <c r="E40" i="97" s="1"/>
  <c r="I40" i="97" s="1"/>
  <c r="I9" i="24" s="1"/>
  <c r="M9" i="24" s="1"/>
  <c r="S9" i="24" s="1"/>
  <c r="CS8" i="83"/>
  <c r="CW8" i="83"/>
  <c r="CY8" i="83" s="1"/>
  <c r="I46" i="27"/>
  <c r="M46" i="27" s="1"/>
  <c r="E40" i="103"/>
  <c r="AO18" i="79"/>
  <c r="I40" i="43"/>
  <c r="M40" i="43" s="1"/>
  <c r="E15" i="103"/>
  <c r="AQ12" i="46"/>
  <c r="AS12" i="46" s="1"/>
  <c r="AQ21" i="46"/>
  <c r="AS21" i="46" s="1"/>
  <c r="AQ9" i="46"/>
  <c r="AS9" i="46" s="1"/>
  <c r="AQ10" i="46"/>
  <c r="AS10" i="46" s="1"/>
  <c r="AQ13" i="46"/>
  <c r="AS13" i="46" s="1"/>
  <c r="S13" i="23"/>
  <c r="CC8" i="83"/>
  <c r="CE8" i="83" s="1"/>
  <c r="BY8" i="83"/>
  <c r="W14" i="91"/>
  <c r="BG14" i="91" s="1"/>
  <c r="BY8" i="88"/>
  <c r="AC23" i="88"/>
  <c r="AG8" i="88"/>
  <c r="AG13" i="91"/>
  <c r="BG13" i="91" s="1"/>
  <c r="BW21" i="76"/>
  <c r="BW24" i="76"/>
  <c r="BY24" i="76" s="1"/>
  <c r="I25" i="30" s="1"/>
  <c r="M25" i="30" s="1"/>
  <c r="BW32" i="76"/>
  <c r="BY32" i="76" s="1"/>
  <c r="I33" i="30" s="1"/>
  <c r="M33" i="30" s="1"/>
  <c r="BW29" i="76"/>
  <c r="BY29" i="76" s="1"/>
  <c r="I30" i="30" s="1"/>
  <c r="M30" i="30" s="1"/>
  <c r="BW26" i="76"/>
  <c r="BY26" i="76" s="1"/>
  <c r="I27" i="30" s="1"/>
  <c r="M27" i="30" s="1"/>
  <c r="BW23" i="76"/>
  <c r="BY23" i="76" s="1"/>
  <c r="I24" i="30" s="1"/>
  <c r="M24" i="30" s="1"/>
  <c r="BW20" i="76"/>
  <c r="BW17" i="76"/>
  <c r="BW14" i="76"/>
  <c r="BW27" i="76"/>
  <c r="BY27" i="76" s="1"/>
  <c r="I28" i="30" s="1"/>
  <c r="M28" i="30" s="1"/>
  <c r="BW22" i="76"/>
  <c r="BY22" i="76" s="1"/>
  <c r="I23" i="30" s="1"/>
  <c r="M23" i="30" s="1"/>
  <c r="BW12" i="76"/>
  <c r="BW25" i="76"/>
  <c r="BY25" i="76" s="1"/>
  <c r="I26" i="30" s="1"/>
  <c r="M26" i="30" s="1"/>
  <c r="BW15" i="76"/>
  <c r="BW10" i="76"/>
  <c r="BW30" i="76"/>
  <c r="BY30" i="76" s="1"/>
  <c r="I31" i="30" s="1"/>
  <c r="M31" i="30" s="1"/>
  <c r="BW33" i="76"/>
  <c r="BY33" i="76" s="1"/>
  <c r="I34" i="30" s="1"/>
  <c r="M34" i="30" s="1"/>
  <c r="BW28" i="76"/>
  <c r="BY28" i="76" s="1"/>
  <c r="I29" i="30" s="1"/>
  <c r="M29" i="30" s="1"/>
  <c r="BW18" i="76"/>
  <c r="BW8" i="76"/>
  <c r="BY8" i="76" s="1"/>
  <c r="I9" i="30" s="1"/>
  <c r="BW9" i="76"/>
  <c r="BW16" i="76"/>
  <c r="BW13" i="76"/>
  <c r="BW19" i="76"/>
  <c r="BW31" i="76"/>
  <c r="BY31" i="76" s="1"/>
  <c r="I32" i="30" s="1"/>
  <c r="M32" i="30" s="1"/>
  <c r="BW11" i="76"/>
  <c r="BY11" i="76" s="1"/>
  <c r="I12" i="30" s="1"/>
  <c r="M12" i="30" s="1"/>
  <c r="I76" i="96"/>
  <c r="I19" i="24" s="1"/>
  <c r="M19" i="24" s="1"/>
  <c r="S19" i="24" s="1"/>
  <c r="BW72" i="52"/>
  <c r="AI72" i="52"/>
  <c r="AC72" i="52"/>
  <c r="AC78" i="52" s="1"/>
  <c r="AC79" i="52" s="1"/>
  <c r="BQ72" i="52"/>
  <c r="BQ78" i="52" s="1"/>
  <c r="BQ79" i="52" s="1"/>
  <c r="Y72" i="52"/>
  <c r="BG72" i="52"/>
  <c r="BG78" i="52" s="1"/>
  <c r="BG79" i="52" s="1"/>
  <c r="BC72" i="52"/>
  <c r="AW72" i="52"/>
  <c r="AS72" i="52"/>
  <c r="CG72" i="52"/>
  <c r="CA72" i="52"/>
  <c r="CE72" i="52" s="1"/>
  <c r="BM72" i="52"/>
  <c r="AM72" i="52"/>
  <c r="Q72" i="52"/>
  <c r="W72" i="52" s="1"/>
  <c r="W78" i="52" s="1"/>
  <c r="W79" i="52" s="1"/>
  <c r="BU11" i="84"/>
  <c r="CC11" i="84"/>
  <c r="BU10" i="82"/>
  <c r="BW10" i="82" s="1"/>
  <c r="BM10" i="82"/>
  <c r="AQ24" i="46"/>
  <c r="AS24" i="46" s="1"/>
  <c r="AQ34" i="46"/>
  <c r="AS34" i="46" s="1"/>
  <c r="AQ23" i="46"/>
  <c r="AS23" i="46" s="1"/>
  <c r="AQ26" i="46"/>
  <c r="AS26" i="46" s="1"/>
  <c r="AQ8" i="46"/>
  <c r="AS8" i="46" s="1"/>
  <c r="AQ22" i="46"/>
  <c r="AS22" i="46" s="1"/>
  <c r="AO15" i="84"/>
  <c r="AG15" i="84"/>
  <c r="BG20" i="79"/>
  <c r="BK20" i="79" s="1"/>
  <c r="BM20" i="79" s="1"/>
  <c r="AW15" i="82"/>
  <c r="AY15" i="82" s="1"/>
  <c r="AO15" i="82"/>
  <c r="AE21" i="79"/>
  <c r="AQ21" i="84"/>
  <c r="AG21" i="79" s="1"/>
  <c r="AK21" i="79" s="1"/>
  <c r="AM21" i="79" s="1"/>
  <c r="DQ11" i="82"/>
  <c r="DS11" i="82" s="1"/>
  <c r="DI11" i="82"/>
  <c r="W10" i="54"/>
  <c r="W19" i="54" s="1"/>
  <c r="AQ42" i="32"/>
  <c r="AQ45" i="32"/>
  <c r="AQ16" i="32"/>
  <c r="AQ17" i="32"/>
  <c r="AQ38" i="32"/>
  <c r="AQ40" i="32"/>
  <c r="AQ30" i="32"/>
  <c r="AQ46" i="32"/>
  <c r="AQ14" i="32"/>
  <c r="AQ19" i="32"/>
  <c r="AQ33" i="32"/>
  <c r="AQ28" i="32"/>
  <c r="AQ39" i="32"/>
  <c r="AQ20" i="32"/>
  <c r="AQ27" i="32"/>
  <c r="AQ18" i="32"/>
  <c r="AQ25" i="32"/>
  <c r="AQ31" i="32"/>
  <c r="AQ36" i="32"/>
  <c r="AQ29" i="32"/>
  <c r="AQ37" i="32"/>
  <c r="AQ15" i="32"/>
  <c r="AQ43" i="32"/>
  <c r="AQ11" i="32"/>
  <c r="AQ32" i="32"/>
  <c r="AQ41" i="32"/>
  <c r="AO9" i="52"/>
  <c r="AQ9" i="52" s="1"/>
  <c r="BY9" i="52"/>
  <c r="AM9" i="52"/>
  <c r="AS9" i="52" s="1"/>
  <c r="W20" i="89"/>
  <c r="BG20" i="89" s="1"/>
  <c r="AQ14" i="88"/>
  <c r="BG19" i="51"/>
  <c r="Q19" i="51"/>
  <c r="AI19" i="51"/>
  <c r="BO19" i="51"/>
  <c r="AY19" i="51"/>
  <c r="AQ19" i="51"/>
  <c r="AU19" i="51" s="1"/>
  <c r="AA19" i="51"/>
  <c r="CC70" i="52"/>
  <c r="CE70" i="52" s="1"/>
  <c r="CA70" i="52"/>
  <c r="CG70" i="52" s="1"/>
  <c r="W17" i="77"/>
  <c r="Y17" i="77" s="1"/>
  <c r="E18" i="75" s="1"/>
  <c r="W10" i="77"/>
  <c r="Y10" i="77" s="1"/>
  <c r="E10" i="75" s="1"/>
  <c r="W11" i="77"/>
  <c r="Y11" i="77" s="1"/>
  <c r="E12" i="75" s="1"/>
  <c r="W14" i="77"/>
  <c r="Y14" i="77" s="1"/>
  <c r="E15" i="75" s="1"/>
  <c r="W15" i="77"/>
  <c r="Y15" i="77" s="1"/>
  <c r="E16" i="75" s="1"/>
  <c r="W12" i="77"/>
  <c r="Y12" i="77" s="1"/>
  <c r="E13" i="75" s="1"/>
  <c r="W13" i="77"/>
  <c r="Y13" i="77" s="1"/>
  <c r="E14" i="75" s="1"/>
  <c r="W16" i="77"/>
  <c r="Y16" i="77" s="1"/>
  <c r="E17" i="75" s="1"/>
  <c r="G73" i="113"/>
  <c r="I43" i="40" s="1"/>
  <c r="M43" i="40" s="1"/>
  <c r="G28" i="113"/>
  <c r="I43" i="45" s="1"/>
  <c r="M43" i="45" s="1"/>
  <c r="AQ12" i="38"/>
  <c r="AQ13" i="38"/>
  <c r="AQ10" i="38"/>
  <c r="AQ21" i="38"/>
  <c r="AQ9" i="38"/>
  <c r="M18" i="79"/>
  <c r="W18" i="84"/>
  <c r="O18" i="79" s="1"/>
  <c r="S18" i="79" s="1"/>
  <c r="U18" i="79" s="1"/>
  <c r="AO20" i="79"/>
  <c r="AG8" i="91"/>
  <c r="BY8" i="91"/>
  <c r="AC23" i="91"/>
  <c r="E21" i="79"/>
  <c r="E17" i="79"/>
  <c r="I46" i="26"/>
  <c r="M46" i="26" s="1"/>
  <c r="E41" i="103"/>
  <c r="AW18" i="79"/>
  <c r="BK18" i="84"/>
  <c r="AY18" i="79" s="1"/>
  <c r="BC18" i="79" s="1"/>
  <c r="BE18" i="79" s="1"/>
  <c r="I40" i="42"/>
  <c r="M40" i="42" s="1"/>
  <c r="E16" i="103"/>
  <c r="BI11" i="84"/>
  <c r="BA11" i="84"/>
  <c r="BG21" i="92"/>
  <c r="K17" i="76"/>
  <c r="K20" i="76"/>
  <c r="K33" i="76"/>
  <c r="M33" i="76" s="1"/>
  <c r="I34" i="45" s="1"/>
  <c r="M34" i="45" s="1"/>
  <c r="K29" i="76"/>
  <c r="M29" i="76" s="1"/>
  <c r="I30" i="45" s="1"/>
  <c r="M30" i="45" s="1"/>
  <c r="K23" i="76"/>
  <c r="M23" i="76" s="1"/>
  <c r="I24" i="45" s="1"/>
  <c r="M24" i="45" s="1"/>
  <c r="K32" i="76"/>
  <c r="M32" i="76" s="1"/>
  <c r="I33" i="45" s="1"/>
  <c r="M33" i="45" s="1"/>
  <c r="K30" i="76"/>
  <c r="M30" i="76" s="1"/>
  <c r="I31" i="45" s="1"/>
  <c r="M31" i="45" s="1"/>
  <c r="K26" i="76"/>
  <c r="M26" i="76" s="1"/>
  <c r="I27" i="45" s="1"/>
  <c r="M27" i="45" s="1"/>
  <c r="K22" i="76"/>
  <c r="M22" i="76" s="1"/>
  <c r="I23" i="45" s="1"/>
  <c r="M23" i="45" s="1"/>
  <c r="K12" i="76"/>
  <c r="K31" i="76"/>
  <c r="M31" i="76" s="1"/>
  <c r="I32" i="45" s="1"/>
  <c r="M32" i="45" s="1"/>
  <c r="K10" i="76"/>
  <c r="K25" i="76"/>
  <c r="M25" i="76" s="1"/>
  <c r="I26" i="45" s="1"/>
  <c r="M26" i="45" s="1"/>
  <c r="K15" i="76"/>
  <c r="K24" i="76"/>
  <c r="M24" i="76" s="1"/>
  <c r="I25" i="45" s="1"/>
  <c r="M25" i="45" s="1"/>
  <c r="K14" i="76"/>
  <c r="K28" i="76"/>
  <c r="M28" i="76" s="1"/>
  <c r="I29" i="45" s="1"/>
  <c r="M29" i="45" s="1"/>
  <c r="K18" i="76"/>
  <c r="K21" i="76"/>
  <c r="K16" i="76"/>
  <c r="K9" i="76"/>
  <c r="K19" i="76"/>
  <c r="K13" i="76"/>
  <c r="K27" i="76"/>
  <c r="M27" i="76" s="1"/>
  <c r="I28" i="45" s="1"/>
  <c r="M28" i="45" s="1"/>
  <c r="K11" i="76"/>
  <c r="M11" i="76" s="1"/>
  <c r="I12" i="45" s="1"/>
  <c r="M12" i="45" s="1"/>
  <c r="K8" i="76"/>
  <c r="M8" i="76" s="1"/>
  <c r="I9" i="45" s="1"/>
  <c r="BG16" i="90"/>
  <c r="AO8" i="83"/>
  <c r="AQ8" i="83" s="1"/>
  <c r="AK8" i="83"/>
  <c r="W8" i="79" s="1"/>
  <c r="AA8" i="79" s="1"/>
  <c r="AC8" i="79" s="1"/>
  <c r="CG17" i="79"/>
  <c r="CY17" i="84"/>
  <c r="CI17" i="79" s="1"/>
  <c r="CM17" i="79" s="1"/>
  <c r="CO17" i="79" s="1"/>
  <c r="AG15" i="89"/>
  <c r="DQ16" i="82"/>
  <c r="DS16" i="82" s="1"/>
  <c r="DI16" i="82"/>
  <c r="AQ15" i="89"/>
  <c r="AG11" i="90"/>
  <c r="BG11" i="90" s="1"/>
  <c r="AQ36" i="45"/>
  <c r="AQ42" i="45"/>
  <c r="AQ43" i="45"/>
  <c r="AQ25" i="45"/>
  <c r="AQ28" i="45"/>
  <c r="AQ27" i="45"/>
  <c r="AQ45" i="45"/>
  <c r="AQ11" i="45"/>
  <c r="AQ16" i="45"/>
  <c r="AQ33" i="45"/>
  <c r="AQ15" i="45"/>
  <c r="AQ14" i="45"/>
  <c r="AQ38" i="45"/>
  <c r="AQ19" i="45"/>
  <c r="AQ46" i="45"/>
  <c r="AQ40" i="45"/>
  <c r="AQ29" i="45"/>
  <c r="AQ20" i="45"/>
  <c r="AQ18" i="45"/>
  <c r="AQ39" i="45"/>
  <c r="AQ31" i="45"/>
  <c r="AQ41" i="45"/>
  <c r="AQ17" i="45"/>
  <c r="AQ32" i="45"/>
  <c r="AQ30" i="45"/>
  <c r="AQ37" i="45"/>
  <c r="AA11" i="77"/>
  <c r="AC11" i="77" s="1"/>
  <c r="I20" i="18" s="1"/>
  <c r="M20" i="18" s="1"/>
  <c r="S20" i="18" s="1"/>
  <c r="AA16" i="77"/>
  <c r="AC16" i="77" s="1"/>
  <c r="I25" i="18" s="1"/>
  <c r="M25" i="18" s="1"/>
  <c r="S25" i="18" s="1"/>
  <c r="AA12" i="77"/>
  <c r="AC12" i="77" s="1"/>
  <c r="I21" i="18" s="1"/>
  <c r="M21" i="18" s="1"/>
  <c r="S21" i="18" s="1"/>
  <c r="AA15" i="77"/>
  <c r="AC15" i="77" s="1"/>
  <c r="I24" i="18" s="1"/>
  <c r="M24" i="18" s="1"/>
  <c r="S24" i="18" s="1"/>
  <c r="AA10" i="77"/>
  <c r="AC10" i="77" s="1"/>
  <c r="I19" i="18" s="1"/>
  <c r="M19" i="18" s="1"/>
  <c r="S19" i="18" s="1"/>
  <c r="AA13" i="77"/>
  <c r="AC13" i="77" s="1"/>
  <c r="I22" i="18" s="1"/>
  <c r="M22" i="18" s="1"/>
  <c r="S22" i="18" s="1"/>
  <c r="AA14" i="77"/>
  <c r="AC14" i="77" s="1"/>
  <c r="I23" i="18" s="1"/>
  <c r="M23" i="18" s="1"/>
  <c r="S23" i="18" s="1"/>
  <c r="AA17" i="77"/>
  <c r="AC17" i="77" s="1"/>
  <c r="I26" i="18" s="1"/>
  <c r="M26" i="18" s="1"/>
  <c r="S26" i="18" s="1"/>
  <c r="S42" i="34"/>
  <c r="Q42" i="34"/>
  <c r="S43" i="35"/>
  <c r="I52" i="74"/>
  <c r="I56" i="56" s="1"/>
  <c r="M56" i="56" s="1"/>
  <c r="G54" i="74"/>
  <c r="I54" i="74" s="1"/>
  <c r="G43" i="74"/>
  <c r="G57" i="74"/>
  <c r="I57" i="74" s="1"/>
  <c r="G46" i="74"/>
  <c r="G35" i="74"/>
  <c r="G55" i="74"/>
  <c r="G58" i="74"/>
  <c r="I58" i="74" s="1"/>
  <c r="G38" i="74"/>
  <c r="G49" i="74"/>
  <c r="G56" i="74"/>
  <c r="G41" i="74"/>
  <c r="G40" i="74"/>
  <c r="G8" i="74"/>
  <c r="I8" i="74" s="1"/>
  <c r="G45" i="74"/>
  <c r="G37" i="74"/>
  <c r="G50" i="74"/>
  <c r="G42" i="74"/>
  <c r="G39" i="74"/>
  <c r="G52" i="74"/>
  <c r="G51" i="74"/>
  <c r="I51" i="74" s="1"/>
  <c r="G36" i="74"/>
  <c r="G48" i="74"/>
  <c r="I48" i="74" s="1"/>
  <c r="G34" i="74"/>
  <c r="G47" i="74"/>
  <c r="G44" i="74"/>
  <c r="G14" i="74"/>
  <c r="I14" i="74" s="1"/>
  <c r="G59" i="74"/>
  <c r="I59" i="74" s="1"/>
  <c r="G53" i="74"/>
  <c r="G55" i="96"/>
  <c r="G50" i="96"/>
  <c r="I50" i="96" s="1"/>
  <c r="G35" i="96"/>
  <c r="I35" i="96" s="1"/>
  <c r="G25" i="96"/>
  <c r="G20" i="96"/>
  <c r="G10" i="96"/>
  <c r="G13" i="74"/>
  <c r="I13" i="74" s="1"/>
  <c r="G33" i="96"/>
  <c r="I33" i="96" s="1"/>
  <c r="G36" i="96"/>
  <c r="I36" i="96" s="1"/>
  <c r="G67" i="96"/>
  <c r="G61" i="96"/>
  <c r="I61" i="96" s="1"/>
  <c r="G18" i="96"/>
  <c r="G71" i="96"/>
  <c r="G17" i="96"/>
  <c r="G31" i="96"/>
  <c r="G9" i="96"/>
  <c r="G68" i="96"/>
  <c r="G52" i="96"/>
  <c r="I52" i="96" s="1"/>
  <c r="G51" i="96"/>
  <c r="G72" i="96"/>
  <c r="G49" i="96"/>
  <c r="G34" i="96"/>
  <c r="I34" i="96" s="1"/>
  <c r="G56" i="96"/>
  <c r="G62" i="96"/>
  <c r="I62" i="96" s="1"/>
  <c r="AY11" i="85"/>
  <c r="AQ11" i="79"/>
  <c r="AQ18" i="88"/>
  <c r="M66" i="23"/>
  <c r="CA8" i="91"/>
  <c r="AM23" i="91"/>
  <c r="AQ8" i="91"/>
  <c r="M79" i="11"/>
  <c r="M21" i="79"/>
  <c r="W21" i="84"/>
  <c r="O21" i="79" s="1"/>
  <c r="S21" i="79" s="1"/>
  <c r="U21" i="79" s="1"/>
  <c r="M17" i="79"/>
  <c r="W17" i="84"/>
  <c r="O17" i="79" s="1"/>
  <c r="S17" i="79" s="1"/>
  <c r="U17" i="79" s="1"/>
  <c r="M66" i="25"/>
  <c r="S66" i="25" s="1"/>
  <c r="I16" i="22"/>
  <c r="M16" i="22" s="1"/>
  <c r="S16" i="22" s="1"/>
  <c r="E34" i="103"/>
  <c r="S57" i="23"/>
  <c r="M31" i="26"/>
  <c r="S55" i="25"/>
  <c r="AI17" i="85"/>
  <c r="Y17" i="79"/>
  <c r="W18" i="89"/>
  <c r="BG18" i="89" s="1"/>
  <c r="I40" i="39"/>
  <c r="M40" i="39" s="1"/>
  <c r="E19" i="103"/>
  <c r="AQ23" i="44"/>
  <c r="AQ24" i="44"/>
  <c r="AQ8" i="44"/>
  <c r="AQ34" i="44"/>
  <c r="AQ22" i="44"/>
  <c r="AQ26" i="44"/>
  <c r="AW17" i="81"/>
  <c r="AY17" i="81" s="1"/>
  <c r="AO17" i="81"/>
  <c r="AG22" i="88"/>
  <c r="S22" i="25"/>
  <c r="AQ22" i="91"/>
  <c r="BG21" i="79"/>
  <c r="BK21" i="79" s="1"/>
  <c r="BM21" i="79" s="1"/>
  <c r="K15" i="88"/>
  <c r="K17" i="88"/>
  <c r="K16" i="88"/>
  <c r="K14" i="88"/>
  <c r="K19" i="88"/>
  <c r="K21" i="88"/>
  <c r="K9" i="88"/>
  <c r="K23" i="88"/>
  <c r="K11" i="88"/>
  <c r="K18" i="88"/>
  <c r="K20" i="88"/>
  <c r="K13" i="88"/>
  <c r="K22" i="88"/>
  <c r="K8" i="88"/>
  <c r="K10" i="88"/>
  <c r="K12" i="88"/>
  <c r="AU23" i="76"/>
  <c r="AW23" i="76" s="1"/>
  <c r="I24" i="36" s="1"/>
  <c r="M24" i="36" s="1"/>
  <c r="AU26" i="76"/>
  <c r="AW26" i="76" s="1"/>
  <c r="I27" i="36" s="1"/>
  <c r="M27" i="36" s="1"/>
  <c r="AU14" i="76"/>
  <c r="AU29" i="76"/>
  <c r="AW29" i="76" s="1"/>
  <c r="I30" i="36" s="1"/>
  <c r="M30" i="36" s="1"/>
  <c r="AU19" i="76"/>
  <c r="AU9" i="76"/>
  <c r="AU28" i="76"/>
  <c r="AW28" i="76" s="1"/>
  <c r="I29" i="36" s="1"/>
  <c r="M29" i="36" s="1"/>
  <c r="AU33" i="76"/>
  <c r="AW33" i="76" s="1"/>
  <c r="I34" i="36" s="1"/>
  <c r="M34" i="36" s="1"/>
  <c r="AU32" i="76"/>
  <c r="AW32" i="76" s="1"/>
  <c r="I33" i="36" s="1"/>
  <c r="M33" i="36" s="1"/>
  <c r="AU22" i="76"/>
  <c r="AW22" i="76" s="1"/>
  <c r="I23" i="36" s="1"/>
  <c r="M23" i="36" s="1"/>
  <c r="AU17" i="76"/>
  <c r="AU12" i="76"/>
  <c r="AU27" i="76"/>
  <c r="AW27" i="76" s="1"/>
  <c r="I28" i="36" s="1"/>
  <c r="M28" i="36" s="1"/>
  <c r="AU31" i="76"/>
  <c r="AW31" i="76" s="1"/>
  <c r="I32" i="36" s="1"/>
  <c r="M32" i="36" s="1"/>
  <c r="AU20" i="76"/>
  <c r="AU25" i="76"/>
  <c r="AW25" i="76" s="1"/>
  <c r="I26" i="36" s="1"/>
  <c r="M26" i="36" s="1"/>
  <c r="AU15" i="76"/>
  <c r="AU30" i="76"/>
  <c r="AW30" i="76" s="1"/>
  <c r="I31" i="36" s="1"/>
  <c r="M31" i="36" s="1"/>
  <c r="AU11" i="76"/>
  <c r="AW11" i="76" s="1"/>
  <c r="I12" i="36" s="1"/>
  <c r="M12" i="36" s="1"/>
  <c r="AU24" i="76"/>
  <c r="AW24" i="76" s="1"/>
  <c r="I25" i="36" s="1"/>
  <c r="M25" i="36" s="1"/>
  <c r="AU18" i="76"/>
  <c r="AU8" i="76"/>
  <c r="AW8" i="76" s="1"/>
  <c r="I9" i="36" s="1"/>
  <c r="AU21" i="76"/>
  <c r="AU16" i="76"/>
  <c r="AU13" i="76"/>
  <c r="AU10" i="76"/>
  <c r="AM17" i="56"/>
  <c r="AS17" i="56" s="1"/>
  <c r="AI17" i="56"/>
  <c r="M20" i="56"/>
  <c r="AC17" i="56"/>
  <c r="K17" i="56"/>
  <c r="Q17" i="56"/>
  <c r="Y17" i="56" s="1"/>
  <c r="W9" i="88"/>
  <c r="CS23" i="81"/>
  <c r="CU23" i="81" s="1"/>
  <c r="CK23" i="81"/>
  <c r="K63" i="56"/>
  <c r="K53" i="56"/>
  <c r="K62" i="56"/>
  <c r="Q22" i="56"/>
  <c r="W22" i="56" s="1"/>
  <c r="AC22" i="56"/>
  <c r="AI22" i="56" s="1"/>
  <c r="AS22" i="56"/>
  <c r="AM22" i="56"/>
  <c r="U8" i="83"/>
  <c r="W8" i="83" s="1"/>
  <c r="Q8" i="83"/>
  <c r="E8" i="79" s="1"/>
  <c r="AW21" i="42"/>
  <c r="AW10" i="42"/>
  <c r="AW12" i="42"/>
  <c r="AW13" i="42"/>
  <c r="AW9" i="42"/>
  <c r="CC12" i="79"/>
  <c r="CE12" i="79" s="1"/>
  <c r="W10" i="88"/>
  <c r="BG10" i="88" s="1"/>
  <c r="AQ23" i="40"/>
  <c r="AQ24" i="40"/>
  <c r="AQ34" i="40"/>
  <c r="AQ26" i="40"/>
  <c r="AQ22" i="40"/>
  <c r="AQ8" i="40"/>
  <c r="I23" i="73"/>
  <c r="I59" i="25" s="1"/>
  <c r="M59" i="25" s="1"/>
  <c r="S59" i="25" s="1"/>
  <c r="K23" i="73"/>
  <c r="I59" i="23" s="1"/>
  <c r="M59" i="23" s="1"/>
  <c r="AW13" i="81"/>
  <c r="AY13" i="81" s="1"/>
  <c r="AO13" i="81"/>
  <c r="W15" i="88"/>
  <c r="BG15" i="88" s="1"/>
  <c r="K62" i="54"/>
  <c r="K63" i="54"/>
  <c r="K53" i="54"/>
  <c r="W11" i="89"/>
  <c r="AQ13" i="90"/>
  <c r="I30" i="73"/>
  <c r="I83" i="25" s="1"/>
  <c r="M83" i="25" s="1"/>
  <c r="S83" i="25" s="1"/>
  <c r="AG13" i="88"/>
  <c r="BG13" i="88" s="1"/>
  <c r="AQ29" i="44"/>
  <c r="AQ45" i="44"/>
  <c r="AQ41" i="44"/>
  <c r="AQ14" i="44"/>
  <c r="AQ33" i="44"/>
  <c r="AQ40" i="44"/>
  <c r="AQ36" i="44"/>
  <c r="AQ25" i="44"/>
  <c r="AQ11" i="44"/>
  <c r="AQ38" i="44"/>
  <c r="AQ18" i="44"/>
  <c r="AQ32" i="44"/>
  <c r="AQ16" i="44"/>
  <c r="AQ30" i="44"/>
  <c r="AQ28" i="44"/>
  <c r="AQ19" i="44"/>
  <c r="AQ43" i="44"/>
  <c r="AQ46" i="44"/>
  <c r="AQ20" i="44"/>
  <c r="AQ37" i="44"/>
  <c r="AQ27" i="44"/>
  <c r="AQ17" i="44"/>
  <c r="AQ15" i="44"/>
  <c r="AQ39" i="44"/>
  <c r="AQ42" i="44"/>
  <c r="AQ31" i="44"/>
  <c r="AI13" i="48"/>
  <c r="AM13" i="48" s="1"/>
  <c r="Q13" i="48"/>
  <c r="AA13" i="48"/>
  <c r="BO20" i="79"/>
  <c r="CE20" i="84"/>
  <c r="BQ20" i="79" s="1"/>
  <c r="BU20" i="79" s="1"/>
  <c r="BW20" i="79" s="1"/>
  <c r="I10" i="25"/>
  <c r="K73" i="74"/>
  <c r="I10" i="23" s="1"/>
  <c r="I58" i="96"/>
  <c r="I32" i="18" s="1"/>
  <c r="M32" i="18" s="1"/>
  <c r="S32" i="18" s="1"/>
  <c r="K58" i="96"/>
  <c r="I32" i="17" s="1"/>
  <c r="M32" i="17" s="1"/>
  <c r="S32" i="17" s="1"/>
  <c r="K48" i="96"/>
  <c r="I23" i="53" s="1"/>
  <c r="M23" i="53" s="1"/>
  <c r="Q23" i="53" s="1"/>
  <c r="W23" i="53" s="1"/>
  <c r="I48" i="96"/>
  <c r="I23" i="55" s="1"/>
  <c r="M23" i="55" s="1"/>
  <c r="K13" i="89"/>
  <c r="K16" i="89"/>
  <c r="K11" i="89"/>
  <c r="K17" i="89"/>
  <c r="K15" i="89"/>
  <c r="K22" i="89"/>
  <c r="K10" i="89"/>
  <c r="K21" i="89"/>
  <c r="K23" i="89"/>
  <c r="K9" i="89"/>
  <c r="K20" i="89"/>
  <c r="K14" i="89"/>
  <c r="K18" i="89"/>
  <c r="K8" i="89"/>
  <c r="K19" i="89"/>
  <c r="K12" i="89"/>
  <c r="AQ9" i="91"/>
  <c r="CW10" i="83"/>
  <c r="CY10" i="83" s="1"/>
  <c r="CS10" i="83"/>
  <c r="AG21" i="88"/>
  <c r="K53" i="96"/>
  <c r="I8" i="49" s="1"/>
  <c r="I53" i="96"/>
  <c r="I8" i="51" s="1"/>
  <c r="S41" i="41"/>
  <c r="CC66" i="52"/>
  <c r="CE66" i="52" s="1"/>
  <c r="CA66" i="52"/>
  <c r="S43" i="43"/>
  <c r="AG9" i="88"/>
  <c r="AQ9" i="79"/>
  <c r="AY9" i="85"/>
  <c r="BY21" i="79"/>
  <c r="AQ13" i="88"/>
  <c r="CS23" i="82"/>
  <c r="CU23" i="82" s="1"/>
  <c r="CK23" i="82"/>
  <c r="AQ11" i="90"/>
  <c r="I28" i="48"/>
  <c r="M9" i="48"/>
  <c r="W19" i="89"/>
  <c r="BG19" i="89" s="1"/>
  <c r="K36" i="97"/>
  <c r="I37" i="31" s="1"/>
  <c r="M37" i="31" s="1"/>
  <c r="K35" i="97"/>
  <c r="I13" i="51" s="1"/>
  <c r="M13" i="51" s="1"/>
  <c r="K24" i="97"/>
  <c r="I37" i="42" s="1"/>
  <c r="M37" i="42" s="1"/>
  <c r="K42" i="97"/>
  <c r="E74" i="96" s="1"/>
  <c r="K31" i="97"/>
  <c r="I37" i="35" s="1"/>
  <c r="M37" i="35" s="1"/>
  <c r="K20" i="97"/>
  <c r="I37" i="46" s="1"/>
  <c r="M37" i="46" s="1"/>
  <c r="K46" i="97"/>
  <c r="I141" i="11" s="1"/>
  <c r="K48" i="97"/>
  <c r="E56" i="96" s="1"/>
  <c r="K45" i="97"/>
  <c r="I45" i="26" s="1"/>
  <c r="M45" i="26" s="1"/>
  <c r="K34" i="97"/>
  <c r="I37" i="32" s="1"/>
  <c r="M37" i="32" s="1"/>
  <c r="K44" i="97"/>
  <c r="I45" i="27" s="1"/>
  <c r="M45" i="27" s="1"/>
  <c r="K37" i="97"/>
  <c r="I37" i="30" s="1"/>
  <c r="M37" i="30" s="1"/>
  <c r="K27" i="97"/>
  <c r="I37" i="39" s="1"/>
  <c r="M37" i="39" s="1"/>
  <c r="K47" i="97"/>
  <c r="I142" i="11" s="1"/>
  <c r="K30" i="97"/>
  <c r="I37" i="36" s="1"/>
  <c r="M37" i="36" s="1"/>
  <c r="K43" i="97"/>
  <c r="I140" i="11" s="1"/>
  <c r="K33" i="97"/>
  <c r="I37" i="33" s="1"/>
  <c r="M37" i="33" s="1"/>
  <c r="K19" i="97"/>
  <c r="I11" i="49" s="1"/>
  <c r="M11" i="49" s="1"/>
  <c r="Q11" i="49" s="1"/>
  <c r="W11" i="49" s="1"/>
  <c r="K29" i="97"/>
  <c r="I37" i="37" s="1"/>
  <c r="M37" i="37" s="1"/>
  <c r="K39" i="97"/>
  <c r="I11" i="22" s="1"/>
  <c r="M11" i="22" s="1"/>
  <c r="S11" i="22" s="1"/>
  <c r="K22" i="97"/>
  <c r="I37" i="44" s="1"/>
  <c r="M37" i="44" s="1"/>
  <c r="K32" i="97"/>
  <c r="I37" i="34" s="1"/>
  <c r="M37" i="34" s="1"/>
  <c r="K25" i="97"/>
  <c r="I37" i="41" s="1"/>
  <c r="M37" i="41" s="1"/>
  <c r="K41" i="97"/>
  <c r="I12" i="22" s="1"/>
  <c r="M12" i="22" s="1"/>
  <c r="S12" i="22" s="1"/>
  <c r="K26" i="97"/>
  <c r="I37" i="40" s="1"/>
  <c r="M37" i="40" s="1"/>
  <c r="K38" i="97"/>
  <c r="I11" i="24" s="1"/>
  <c r="M11" i="24" s="1"/>
  <c r="S11" i="24" s="1"/>
  <c r="K23" i="97"/>
  <c r="I37" i="43" s="1"/>
  <c r="M37" i="43" s="1"/>
  <c r="K21" i="97"/>
  <c r="I37" i="45" s="1"/>
  <c r="M37" i="45" s="1"/>
  <c r="AQ22" i="89"/>
  <c r="W14" i="90"/>
  <c r="BG14" i="90" s="1"/>
  <c r="W15" i="54"/>
  <c r="E9" i="79"/>
  <c r="BC23" i="90"/>
  <c r="M20" i="79"/>
  <c r="W20" i="84"/>
  <c r="O20" i="79" s="1"/>
  <c r="S20" i="79" s="1"/>
  <c r="U20" i="79" s="1"/>
  <c r="K41" i="96"/>
  <c r="I22" i="53" s="1"/>
  <c r="M22" i="53" s="1"/>
  <c r="Q22" i="53" s="1"/>
  <c r="W22" i="53" s="1"/>
  <c r="I41" i="96"/>
  <c r="I22" i="55" s="1"/>
  <c r="M22" i="55" s="1"/>
  <c r="I42" i="96"/>
  <c r="I24" i="55" s="1"/>
  <c r="M24" i="55" s="1"/>
  <c r="K42" i="96"/>
  <c r="I24" i="53" s="1"/>
  <c r="M24" i="53" s="1"/>
  <c r="Q24" i="53" s="1"/>
  <c r="W24" i="53" s="1"/>
  <c r="S41" i="39"/>
  <c r="CC69" i="52"/>
  <c r="CE69" i="52" s="1"/>
  <c r="CA69" i="52"/>
  <c r="AE13" i="77"/>
  <c r="AG13" i="77" s="1"/>
  <c r="I22" i="17" s="1"/>
  <c r="M22" i="17" s="1"/>
  <c r="S22" i="17" s="1"/>
  <c r="AE11" i="77"/>
  <c r="AG11" i="77" s="1"/>
  <c r="I20" i="17" s="1"/>
  <c r="M20" i="17" s="1"/>
  <c r="S20" i="17" s="1"/>
  <c r="AE16" i="77"/>
  <c r="AG16" i="77" s="1"/>
  <c r="I25" i="17" s="1"/>
  <c r="M25" i="17" s="1"/>
  <c r="S25" i="17" s="1"/>
  <c r="AE12" i="77"/>
  <c r="AG12" i="77" s="1"/>
  <c r="I21" i="17" s="1"/>
  <c r="M21" i="17" s="1"/>
  <c r="S21" i="17" s="1"/>
  <c r="AE10" i="77"/>
  <c r="AG10" i="77" s="1"/>
  <c r="I19" i="17" s="1"/>
  <c r="M19" i="17" s="1"/>
  <c r="S19" i="17" s="1"/>
  <c r="AE15" i="77"/>
  <c r="AG15" i="77" s="1"/>
  <c r="I24" i="17" s="1"/>
  <c r="M24" i="17" s="1"/>
  <c r="S24" i="17" s="1"/>
  <c r="AE14" i="77"/>
  <c r="AG14" i="77" s="1"/>
  <c r="I23" i="17" s="1"/>
  <c r="M23" i="17" s="1"/>
  <c r="S23" i="17" s="1"/>
  <c r="AE17" i="77"/>
  <c r="AG17" i="77" s="1"/>
  <c r="I26" i="17" s="1"/>
  <c r="M26" i="17" s="1"/>
  <c r="S26" i="17" s="1"/>
  <c r="G56" i="113"/>
  <c r="I12" i="29" s="1"/>
  <c r="M12" i="29" s="1"/>
  <c r="S12" i="29" s="1"/>
  <c r="BA12" i="7" s="1"/>
  <c r="G20" i="113"/>
  <c r="I8" i="29" s="1"/>
  <c r="G63" i="113"/>
  <c r="I42" i="41" s="1"/>
  <c r="M42" i="41" s="1"/>
  <c r="AO22" i="84"/>
  <c r="AG22" i="84"/>
  <c r="W22" i="79" s="1"/>
  <c r="AA22" i="79" s="1"/>
  <c r="AC22" i="79" s="1"/>
  <c r="I55" i="74"/>
  <c r="I59" i="56" s="1"/>
  <c r="M59" i="56" s="1"/>
  <c r="BU17" i="82"/>
  <c r="BW17" i="82" s="1"/>
  <c r="BM17" i="82"/>
  <c r="E30" i="102"/>
  <c r="G8" i="102"/>
  <c r="G30" i="102" s="1"/>
  <c r="S8" i="42"/>
  <c r="W8" i="36"/>
  <c r="Y8" i="36"/>
  <c r="I67" i="96"/>
  <c r="I37" i="55" s="1"/>
  <c r="M37" i="55" s="1"/>
  <c r="E23" i="79"/>
  <c r="AQ12" i="91"/>
  <c r="BU10" i="81"/>
  <c r="BW10" i="81" s="1"/>
  <c r="BM10" i="81"/>
  <c r="M31" i="27"/>
  <c r="AQ22" i="88"/>
  <c r="AG22" i="91"/>
  <c r="AG12" i="90"/>
  <c r="BO21" i="79"/>
  <c r="CE21" i="84"/>
  <c r="BQ21" i="79" s="1"/>
  <c r="BU21" i="79" s="1"/>
  <c r="BW21" i="79" s="1"/>
  <c r="AQ41" i="38"/>
  <c r="AQ32" i="38"/>
  <c r="AQ16" i="38"/>
  <c r="AQ15" i="38"/>
  <c r="AQ19" i="38"/>
  <c r="AQ36" i="38"/>
  <c r="AQ38" i="38"/>
  <c r="AQ27" i="38"/>
  <c r="AQ14" i="38"/>
  <c r="AQ39" i="38"/>
  <c r="AQ25" i="38"/>
  <c r="AQ18" i="38"/>
  <c r="AQ43" i="38"/>
  <c r="AQ37" i="38"/>
  <c r="AQ11" i="38"/>
  <c r="AQ45" i="38"/>
  <c r="AQ33" i="38"/>
  <c r="AQ31" i="38"/>
  <c r="AQ29" i="38"/>
  <c r="AQ28" i="38"/>
  <c r="AQ17" i="38"/>
  <c r="AQ30" i="38"/>
  <c r="AQ40" i="38"/>
  <c r="AQ42" i="38"/>
  <c r="AQ20" i="38"/>
  <c r="AQ46" i="38"/>
  <c r="O31" i="76"/>
  <c r="Q31" i="76" s="1"/>
  <c r="I32" i="44" s="1"/>
  <c r="M32" i="44" s="1"/>
  <c r="O11" i="76"/>
  <c r="Q11" i="76" s="1"/>
  <c r="I12" i="44" s="1"/>
  <c r="M12" i="44" s="1"/>
  <c r="O14" i="76"/>
  <c r="O28" i="76"/>
  <c r="Q28" i="76" s="1"/>
  <c r="I29" i="44" s="1"/>
  <c r="M29" i="44" s="1"/>
  <c r="O25" i="76"/>
  <c r="Q25" i="76" s="1"/>
  <c r="I26" i="44" s="1"/>
  <c r="M26" i="44" s="1"/>
  <c r="O22" i="76"/>
  <c r="Q22" i="76" s="1"/>
  <c r="I23" i="44" s="1"/>
  <c r="M23" i="44" s="1"/>
  <c r="O19" i="76"/>
  <c r="O16" i="76"/>
  <c r="O13" i="76"/>
  <c r="O10" i="76"/>
  <c r="O32" i="76"/>
  <c r="Q32" i="76" s="1"/>
  <c r="I33" i="44" s="1"/>
  <c r="M33" i="44" s="1"/>
  <c r="O30" i="76"/>
  <c r="Q30" i="76" s="1"/>
  <c r="I31" i="44" s="1"/>
  <c r="M31" i="44" s="1"/>
  <c r="O26" i="76"/>
  <c r="Q26" i="76" s="1"/>
  <c r="I27" i="44" s="1"/>
  <c r="M27" i="44" s="1"/>
  <c r="O24" i="76"/>
  <c r="Q24" i="76" s="1"/>
  <c r="I25" i="44" s="1"/>
  <c r="M25" i="44" s="1"/>
  <c r="O20" i="76"/>
  <c r="O27" i="76"/>
  <c r="Q27" i="76" s="1"/>
  <c r="I28" i="44" s="1"/>
  <c r="M28" i="44" s="1"/>
  <c r="O17" i="76"/>
  <c r="O15" i="76"/>
  <c r="O29" i="76"/>
  <c r="Q29" i="76" s="1"/>
  <c r="I30" i="44" s="1"/>
  <c r="M30" i="44" s="1"/>
  <c r="O33" i="76"/>
  <c r="Q33" i="76" s="1"/>
  <c r="I34" i="44" s="1"/>
  <c r="M34" i="44" s="1"/>
  <c r="O23" i="76"/>
  <c r="Q23" i="76" s="1"/>
  <c r="I24" i="44" s="1"/>
  <c r="M24" i="44" s="1"/>
  <c r="O18" i="76"/>
  <c r="O12" i="76"/>
  <c r="O8" i="76"/>
  <c r="Q8" i="76" s="1"/>
  <c r="I9" i="44" s="1"/>
  <c r="O21" i="76"/>
  <c r="O9" i="76"/>
  <c r="BG14" i="92"/>
  <c r="AO17" i="84"/>
  <c r="AG17" i="84"/>
  <c r="W15" i="89"/>
  <c r="W22" i="91"/>
  <c r="BG22" i="91" s="1"/>
  <c r="BU16" i="82"/>
  <c r="BW16" i="82" s="1"/>
  <c r="BM16" i="82"/>
  <c r="AI11" i="48"/>
  <c r="AM11" i="48" s="1"/>
  <c r="AA11" i="48"/>
  <c r="Q11" i="48"/>
  <c r="BC23" i="92"/>
  <c r="AG13" i="90"/>
  <c r="BG13" i="90" s="1"/>
  <c r="CG21" i="79"/>
  <c r="CY21" i="84"/>
  <c r="CI21" i="79" s="1"/>
  <c r="CM21" i="79" s="1"/>
  <c r="CO21" i="79" s="1"/>
  <c r="I25" i="73"/>
  <c r="I68" i="25" s="1"/>
  <c r="M68" i="25" s="1"/>
  <c r="S68" i="25" s="1"/>
  <c r="M67" i="25"/>
  <c r="S67" i="25" s="1"/>
  <c r="CS16" i="82"/>
  <c r="CU16" i="82" s="1"/>
  <c r="CK16" i="82"/>
  <c r="Y11" i="56"/>
  <c r="AQ21" i="89"/>
  <c r="BG18" i="90"/>
  <c r="I60" i="96"/>
  <c r="I32" i="55" s="1"/>
  <c r="M32" i="55" s="1"/>
  <c r="AW10" i="81"/>
  <c r="AY10" i="81" s="1"/>
  <c r="AO10" i="81"/>
  <c r="M9" i="79"/>
  <c r="W9" i="84"/>
  <c r="O9" i="79" s="1"/>
  <c r="S9" i="79" s="1"/>
  <c r="U9" i="79" s="1"/>
  <c r="AO44" i="52"/>
  <c r="BY44" i="52"/>
  <c r="CC44" i="52" s="1"/>
  <c r="BK74" i="52"/>
  <c r="AQ31" i="37"/>
  <c r="AQ46" i="37"/>
  <c r="AQ20" i="37"/>
  <c r="AQ19" i="37"/>
  <c r="AQ38" i="37"/>
  <c r="AQ42" i="37"/>
  <c r="AQ39" i="37"/>
  <c r="AQ14" i="37"/>
  <c r="AQ29" i="37"/>
  <c r="AQ16" i="37"/>
  <c r="AQ18" i="37"/>
  <c r="AQ33" i="37"/>
  <c r="AQ15" i="37"/>
  <c r="AQ36" i="37"/>
  <c r="AQ27" i="37"/>
  <c r="AQ25" i="37"/>
  <c r="AQ30" i="37"/>
  <c r="AQ17" i="37"/>
  <c r="AQ32" i="37"/>
  <c r="AQ43" i="37"/>
  <c r="AQ40" i="37"/>
  <c r="AQ28" i="37"/>
  <c r="AQ37" i="37"/>
  <c r="AQ45" i="37"/>
  <c r="AQ41" i="37"/>
  <c r="AQ11" i="37"/>
  <c r="AG14" i="88"/>
  <c r="E20" i="79"/>
  <c r="G42" i="111"/>
  <c r="E65" i="96" s="1"/>
  <c r="I51" i="96"/>
  <c r="I27" i="55" s="1"/>
  <c r="M27" i="55" s="1"/>
  <c r="S41" i="40"/>
  <c r="CC67" i="52"/>
  <c r="CA67" i="52"/>
  <c r="AO22" i="82"/>
  <c r="AW22" i="82"/>
  <c r="AY22" i="82" s="1"/>
  <c r="AI12" i="77"/>
  <c r="AK12" i="77" s="1"/>
  <c r="I21" i="16" s="1"/>
  <c r="M21" i="16" s="1"/>
  <c r="S21" i="16" s="1"/>
  <c r="AI15" i="77"/>
  <c r="AK15" i="77" s="1"/>
  <c r="I24" i="16" s="1"/>
  <c r="M24" i="16" s="1"/>
  <c r="S24" i="16" s="1"/>
  <c r="AI14" i="77"/>
  <c r="AK14" i="77" s="1"/>
  <c r="I23" i="16" s="1"/>
  <c r="M23" i="16" s="1"/>
  <c r="S23" i="16" s="1"/>
  <c r="AI11" i="77"/>
  <c r="AK11" i="77" s="1"/>
  <c r="I20" i="16" s="1"/>
  <c r="M20" i="16" s="1"/>
  <c r="S20" i="16" s="1"/>
  <c r="AI13" i="77"/>
  <c r="AK13" i="77" s="1"/>
  <c r="I22" i="16" s="1"/>
  <c r="M22" i="16" s="1"/>
  <c r="S22" i="16" s="1"/>
  <c r="AI16" i="77"/>
  <c r="AK16" i="77" s="1"/>
  <c r="I25" i="16" s="1"/>
  <c r="M25" i="16" s="1"/>
  <c r="S25" i="16" s="1"/>
  <c r="AI17" i="77"/>
  <c r="AK17" i="77" s="1"/>
  <c r="I26" i="16" s="1"/>
  <c r="M26" i="16" s="1"/>
  <c r="S26" i="16" s="1"/>
  <c r="AI10" i="77"/>
  <c r="AK10" i="77" s="1"/>
  <c r="I19" i="16" s="1"/>
  <c r="M19" i="16" s="1"/>
  <c r="S19" i="16" s="1"/>
  <c r="DQ22" i="82"/>
  <c r="DS22" i="82" s="1"/>
  <c r="DI22" i="82"/>
  <c r="G161" i="113"/>
  <c r="I25" i="29" s="1"/>
  <c r="M25" i="29" s="1"/>
  <c r="S25" i="29" s="1"/>
  <c r="BA25" i="7" s="1"/>
  <c r="CE14" i="84"/>
  <c r="AC35" i="46"/>
  <c r="AQ9" i="88"/>
  <c r="AQ16" i="79"/>
  <c r="AY16" i="85"/>
  <c r="I56" i="74"/>
  <c r="I60" i="56" s="1"/>
  <c r="M60" i="56" s="1"/>
  <c r="CA10" i="79"/>
  <c r="CE10" i="85"/>
  <c r="S8" i="36"/>
  <c r="W38" i="97"/>
  <c r="I20" i="24" s="1"/>
  <c r="M20" i="24" s="1"/>
  <c r="S20" i="24" s="1"/>
  <c r="W46" i="97"/>
  <c r="I156" i="11" s="1"/>
  <c r="W41" i="97"/>
  <c r="I22" i="22" s="1"/>
  <c r="M22" i="22" s="1"/>
  <c r="S22" i="22" s="1"/>
  <c r="W39" i="97"/>
  <c r="I20" i="22" s="1"/>
  <c r="M20" i="22" s="1"/>
  <c r="S20" i="22" s="1"/>
  <c r="W44" i="97"/>
  <c r="I48" i="27" s="1"/>
  <c r="M48" i="27" s="1"/>
  <c r="W47" i="97"/>
  <c r="I157" i="11" s="1"/>
  <c r="W42" i="97"/>
  <c r="E77" i="96" s="1"/>
  <c r="W45" i="97"/>
  <c r="I48" i="26" s="1"/>
  <c r="M48" i="26" s="1"/>
  <c r="W48" i="97"/>
  <c r="E71" i="96" s="1"/>
  <c r="W43" i="97"/>
  <c r="I155" i="11" s="1"/>
  <c r="W40" i="97"/>
  <c r="I22" i="24" s="1"/>
  <c r="M22" i="24" s="1"/>
  <c r="S22" i="24" s="1"/>
  <c r="M23" i="79"/>
  <c r="W23" i="84"/>
  <c r="O23" i="79" s="1"/>
  <c r="S23" i="79" s="1"/>
  <c r="U23" i="79" s="1"/>
  <c r="W41" i="30" s="1"/>
  <c r="Y41" i="30" s="1"/>
  <c r="I40" i="45"/>
  <c r="M40" i="45" s="1"/>
  <c r="E13" i="103"/>
  <c r="AG12" i="91"/>
  <c r="G81" i="98"/>
  <c r="G82" i="98"/>
  <c r="AW13" i="82"/>
  <c r="AY13" i="82" s="1"/>
  <c r="AO13" i="82"/>
  <c r="E22" i="79"/>
  <c r="BG25" i="76"/>
  <c r="BI25" i="76" s="1"/>
  <c r="I26" i="33" s="1"/>
  <c r="M26" i="33" s="1"/>
  <c r="BG28" i="76"/>
  <c r="BI28" i="76" s="1"/>
  <c r="I29" i="33" s="1"/>
  <c r="M29" i="33" s="1"/>
  <c r="BG8" i="76"/>
  <c r="BI8" i="76" s="1"/>
  <c r="I9" i="33" s="1"/>
  <c r="BG22" i="76"/>
  <c r="BI22" i="76" s="1"/>
  <c r="I23" i="33" s="1"/>
  <c r="M23" i="33" s="1"/>
  <c r="BG19" i="76"/>
  <c r="BG16" i="76"/>
  <c r="BG13" i="76"/>
  <c r="BG10" i="76"/>
  <c r="BG33" i="76"/>
  <c r="BI33" i="76" s="1"/>
  <c r="I34" i="33" s="1"/>
  <c r="M34" i="33" s="1"/>
  <c r="BG31" i="76"/>
  <c r="BI31" i="76" s="1"/>
  <c r="I32" i="33" s="1"/>
  <c r="M32" i="33" s="1"/>
  <c r="BG29" i="76"/>
  <c r="BI29" i="76" s="1"/>
  <c r="I30" i="33" s="1"/>
  <c r="M30" i="33" s="1"/>
  <c r="BG27" i="76"/>
  <c r="BI27" i="76" s="1"/>
  <c r="I28" i="33" s="1"/>
  <c r="M28" i="33" s="1"/>
  <c r="BG23" i="76"/>
  <c r="BI23" i="76" s="1"/>
  <c r="I24" i="33" s="1"/>
  <c r="M24" i="33" s="1"/>
  <c r="BG21" i="76"/>
  <c r="BG17" i="76"/>
  <c r="BG11" i="76"/>
  <c r="BI11" i="76" s="1"/>
  <c r="I12" i="33" s="1"/>
  <c r="M12" i="33" s="1"/>
  <c r="BG32" i="76"/>
  <c r="BI32" i="76" s="1"/>
  <c r="I33" i="33" s="1"/>
  <c r="M33" i="33" s="1"/>
  <c r="BG30" i="76"/>
  <c r="BI30" i="76" s="1"/>
  <c r="I31" i="33" s="1"/>
  <c r="M31" i="33" s="1"/>
  <c r="BG26" i="76"/>
  <c r="BI26" i="76" s="1"/>
  <c r="I27" i="33" s="1"/>
  <c r="M27" i="33" s="1"/>
  <c r="BG24" i="76"/>
  <c r="BI24" i="76" s="1"/>
  <c r="I25" i="33" s="1"/>
  <c r="M25" i="33" s="1"/>
  <c r="BG20" i="76"/>
  <c r="BG18" i="76"/>
  <c r="BG14" i="76"/>
  <c r="BG15" i="76"/>
  <c r="BG12" i="76"/>
  <c r="BG9" i="76"/>
  <c r="Y19" i="56"/>
  <c r="AI19" i="56"/>
  <c r="K19" i="56"/>
  <c r="AS19" i="56"/>
  <c r="AM19" i="56"/>
  <c r="AC19" i="56"/>
  <c r="Q19" i="56"/>
  <c r="AW22" i="33"/>
  <c r="AW23" i="33"/>
  <c r="AW8" i="33"/>
  <c r="AW24" i="33"/>
  <c r="AW26" i="33"/>
  <c r="AW34" i="33"/>
  <c r="DQ18" i="82"/>
  <c r="DS18" i="82" s="1"/>
  <c r="DI18" i="82"/>
  <c r="DQ16" i="81"/>
  <c r="DS16" i="81" s="1"/>
  <c r="DI16" i="81"/>
  <c r="M15" i="79"/>
  <c r="W15" i="84"/>
  <c r="O15" i="79" s="1"/>
  <c r="S15" i="79" s="1"/>
  <c r="U15" i="79" s="1"/>
  <c r="K33" i="73"/>
  <c r="I65" i="23" s="1"/>
  <c r="M65" i="23" s="1"/>
  <c r="S65" i="23" s="1"/>
  <c r="I33" i="73"/>
  <c r="I65" i="25" s="1"/>
  <c r="M65" i="25" s="1"/>
  <c r="BI23" i="79"/>
  <c r="BO23" i="85"/>
  <c r="AG19" i="90"/>
  <c r="BG19" i="90" s="1"/>
  <c r="BW8" i="88"/>
  <c r="S23" i="88"/>
  <c r="W8" i="88"/>
  <c r="AG11" i="89"/>
  <c r="AG21" i="89"/>
  <c r="BG21" i="89" s="1"/>
  <c r="I54" i="96"/>
  <c r="I9" i="51" s="1"/>
  <c r="M9" i="51" s="1"/>
  <c r="BI16" i="79"/>
  <c r="BO16" i="85"/>
  <c r="U8" i="52"/>
  <c r="W8" i="52" s="1"/>
  <c r="Q8" i="52"/>
  <c r="AG9" i="91"/>
  <c r="BG9" i="91" s="1"/>
  <c r="AC23" i="90"/>
  <c r="BY8" i="90"/>
  <c r="AG8" i="90"/>
  <c r="CA17" i="79"/>
  <c r="CC17" i="79" s="1"/>
  <c r="CE17" i="79" s="1"/>
  <c r="CE17" i="85"/>
  <c r="BI14" i="79"/>
  <c r="BO14" i="85"/>
  <c r="CE11" i="85"/>
  <c r="CA11" i="79"/>
  <c r="K49" i="96"/>
  <c r="I25" i="53" s="1"/>
  <c r="M25" i="53" s="1"/>
  <c r="Q25" i="53" s="1"/>
  <c r="W25" i="53" s="1"/>
  <c r="I49" i="96"/>
  <c r="I25" i="55" s="1"/>
  <c r="M25" i="55" s="1"/>
  <c r="I57" i="96"/>
  <c r="I31" i="18" s="1"/>
  <c r="S41" i="36"/>
  <c r="AM13" i="77"/>
  <c r="AO13" i="77" s="1"/>
  <c r="I20" i="21" s="1"/>
  <c r="M20" i="21" s="1"/>
  <c r="S20" i="21" s="1"/>
  <c r="AM10" i="77"/>
  <c r="AO10" i="77" s="1"/>
  <c r="I17" i="21" s="1"/>
  <c r="M17" i="21" s="1"/>
  <c r="S17" i="21" s="1"/>
  <c r="AM17" i="77"/>
  <c r="AO17" i="77" s="1"/>
  <c r="I24" i="21" s="1"/>
  <c r="M24" i="21" s="1"/>
  <c r="S24" i="21" s="1"/>
  <c r="AM15" i="77"/>
  <c r="AO15" i="77" s="1"/>
  <c r="I22" i="21" s="1"/>
  <c r="M22" i="21" s="1"/>
  <c r="S22" i="21" s="1"/>
  <c r="AM16" i="77"/>
  <c r="AO16" i="77" s="1"/>
  <c r="I23" i="21" s="1"/>
  <c r="M23" i="21" s="1"/>
  <c r="S23" i="21" s="1"/>
  <c r="AM11" i="77"/>
  <c r="AO11" i="77" s="1"/>
  <c r="I18" i="21" s="1"/>
  <c r="M18" i="21" s="1"/>
  <c r="S18" i="21" s="1"/>
  <c r="AM14" i="77"/>
  <c r="AO14" i="77" s="1"/>
  <c r="I21" i="21" s="1"/>
  <c r="M21" i="21" s="1"/>
  <c r="S21" i="21" s="1"/>
  <c r="AM12" i="77"/>
  <c r="AO12" i="77" s="1"/>
  <c r="I19" i="21" s="1"/>
  <c r="M19" i="21" s="1"/>
  <c r="S19" i="21" s="1"/>
  <c r="Q42" i="33"/>
  <c r="S42" i="33" s="1"/>
  <c r="CS17" i="82"/>
  <c r="CU17" i="82" s="1"/>
  <c r="CK17" i="82"/>
  <c r="AG18" i="88"/>
  <c r="M54" i="23"/>
  <c r="S54" i="23" s="1"/>
  <c r="I14" i="22"/>
  <c r="M14" i="22" s="1"/>
  <c r="S14" i="22" s="1"/>
  <c r="E32" i="103"/>
  <c r="CW22" i="84"/>
  <c r="CO22" i="84"/>
  <c r="BG10" i="89"/>
  <c r="I40" i="44"/>
  <c r="M40" i="44" s="1"/>
  <c r="E14" i="103"/>
  <c r="AW8" i="79"/>
  <c r="BK8" i="84"/>
  <c r="AY8" i="79" s="1"/>
  <c r="BC8" i="79" s="1"/>
  <c r="BE8" i="79" s="1"/>
  <c r="S12" i="23"/>
  <c r="AO14" i="84"/>
  <c r="AG14" i="84"/>
  <c r="AY15" i="85"/>
  <c r="AQ15" i="79"/>
  <c r="AQ12" i="90"/>
  <c r="M22" i="79"/>
  <c r="W22" i="84"/>
  <c r="O22" i="79" s="1"/>
  <c r="S22" i="79" s="1"/>
  <c r="U22" i="79" s="1"/>
  <c r="AQ29" i="76"/>
  <c r="AS29" i="76" s="1"/>
  <c r="I30" i="37" s="1"/>
  <c r="M30" i="37" s="1"/>
  <c r="AQ9" i="76"/>
  <c r="AQ32" i="76"/>
  <c r="AS32" i="76" s="1"/>
  <c r="I33" i="37" s="1"/>
  <c r="M33" i="37" s="1"/>
  <c r="AQ12" i="76"/>
  <c r="AQ33" i="76"/>
  <c r="AS33" i="76" s="1"/>
  <c r="I34" i="37" s="1"/>
  <c r="M34" i="37" s="1"/>
  <c r="AQ27" i="76"/>
  <c r="AS27" i="76" s="1"/>
  <c r="I28" i="37" s="1"/>
  <c r="M28" i="37" s="1"/>
  <c r="AQ23" i="76"/>
  <c r="AS23" i="76" s="1"/>
  <c r="I24" i="37" s="1"/>
  <c r="M24" i="37" s="1"/>
  <c r="AQ21" i="76"/>
  <c r="AQ19" i="76"/>
  <c r="AQ17" i="76"/>
  <c r="AQ15" i="76"/>
  <c r="AQ13" i="76"/>
  <c r="AQ11" i="76"/>
  <c r="AS11" i="76" s="1"/>
  <c r="I12" i="37" s="1"/>
  <c r="M12" i="37" s="1"/>
  <c r="AQ24" i="76"/>
  <c r="AS24" i="76" s="1"/>
  <c r="I25" i="37" s="1"/>
  <c r="M25" i="37" s="1"/>
  <c r="AQ14" i="76"/>
  <c r="AQ18" i="76"/>
  <c r="AQ28" i="76"/>
  <c r="AS28" i="76" s="1"/>
  <c r="I29" i="37" s="1"/>
  <c r="M29" i="37" s="1"/>
  <c r="AQ26" i="76"/>
  <c r="AS26" i="76" s="1"/>
  <c r="I27" i="37" s="1"/>
  <c r="M27" i="37" s="1"/>
  <c r="AQ31" i="76"/>
  <c r="AS31" i="76" s="1"/>
  <c r="I32" i="37" s="1"/>
  <c r="M32" i="37" s="1"/>
  <c r="AQ30" i="76"/>
  <c r="AS30" i="76" s="1"/>
  <c r="I31" i="37" s="1"/>
  <c r="M31" i="37" s="1"/>
  <c r="AQ20" i="76"/>
  <c r="AQ10" i="76"/>
  <c r="AQ22" i="76"/>
  <c r="AS22" i="76" s="1"/>
  <c r="I23" i="37" s="1"/>
  <c r="M23" i="37" s="1"/>
  <c r="AQ8" i="76"/>
  <c r="AS8" i="76" s="1"/>
  <c r="I9" i="37" s="1"/>
  <c r="AQ16" i="76"/>
  <c r="AQ25" i="76"/>
  <c r="AS25" i="76" s="1"/>
  <c r="I26" i="37" s="1"/>
  <c r="M26" i="37" s="1"/>
  <c r="BG19" i="88"/>
  <c r="W19" i="56"/>
  <c r="W17" i="56"/>
  <c r="W20" i="56" s="1"/>
  <c r="G97" i="114"/>
  <c r="I27" i="22" s="1"/>
  <c r="M27" i="22" s="1"/>
  <c r="S27" i="22" s="1"/>
  <c r="AO14" i="81"/>
  <c r="AW14" i="81"/>
  <c r="AY14" i="81" s="1"/>
  <c r="BI10" i="84"/>
  <c r="BA10" i="84"/>
  <c r="W9" i="90"/>
  <c r="CW18" i="84"/>
  <c r="CO18" i="84"/>
  <c r="BY18" i="79" s="1"/>
  <c r="CO16" i="84"/>
  <c r="BY16" i="79" s="1"/>
  <c r="CW16" i="84"/>
  <c r="BA16" i="84"/>
  <c r="AO16" i="79" s="1"/>
  <c r="BI16" i="84"/>
  <c r="M65" i="11"/>
  <c r="AQ11" i="89"/>
  <c r="BA9" i="7"/>
  <c r="I37" i="98"/>
  <c r="E82" i="98"/>
  <c r="E81" i="98"/>
  <c r="I11" i="25"/>
  <c r="M11" i="25" s="1"/>
  <c r="S11" i="25" s="1"/>
  <c r="K74" i="74"/>
  <c r="I11" i="23" s="1"/>
  <c r="M11" i="23" s="1"/>
  <c r="I46" i="96"/>
  <c r="I19" i="55" s="1"/>
  <c r="M19" i="55" s="1"/>
  <c r="AG22" i="89"/>
  <c r="BY9" i="83"/>
  <c r="CC9" i="83"/>
  <c r="CE9" i="83" s="1"/>
  <c r="AO8" i="52"/>
  <c r="BY8" i="52"/>
  <c r="AM8" i="52"/>
  <c r="I39" i="96"/>
  <c r="I15" i="55" s="1"/>
  <c r="M15" i="55" s="1"/>
  <c r="AY15" i="77"/>
  <c r="BA15" i="77" s="1"/>
  <c r="E84" i="74" s="1"/>
  <c r="AY11" i="77"/>
  <c r="BA11" i="77" s="1"/>
  <c r="E80" i="74" s="1"/>
  <c r="AY17" i="77"/>
  <c r="BA17" i="77" s="1"/>
  <c r="E86" i="74" s="1"/>
  <c r="AY16" i="77"/>
  <c r="BA16" i="77" s="1"/>
  <c r="E85" i="74" s="1"/>
  <c r="AY10" i="77"/>
  <c r="BA10" i="77" s="1"/>
  <c r="E79" i="74" s="1"/>
  <c r="AY13" i="77"/>
  <c r="BA13" i="77" s="1"/>
  <c r="E82" i="74" s="1"/>
  <c r="AY14" i="77"/>
  <c r="BA14" i="77" s="1"/>
  <c r="E83" i="74" s="1"/>
  <c r="AY12" i="77"/>
  <c r="BA12" i="77" s="1"/>
  <c r="E81" i="74" s="1"/>
  <c r="S43" i="38"/>
  <c r="G108" i="113"/>
  <c r="I42" i="36" s="1"/>
  <c r="M42" i="36" s="1"/>
  <c r="G81" i="113"/>
  <c r="I42" i="39" s="1"/>
  <c r="M42" i="39" s="1"/>
  <c r="W20" i="47"/>
  <c r="W15" i="47"/>
  <c r="W22" i="47"/>
  <c r="W19" i="47"/>
  <c r="W14" i="47"/>
  <c r="W11" i="47"/>
  <c r="W21" i="47"/>
  <c r="W13" i="47"/>
  <c r="W10" i="47"/>
  <c r="W8" i="47"/>
  <c r="W24" i="47"/>
  <c r="W9" i="47"/>
  <c r="Y8" i="47"/>
  <c r="Y25" i="47" s="1"/>
  <c r="W12" i="47"/>
  <c r="W18" i="47"/>
  <c r="W16" i="47"/>
  <c r="W17" i="47"/>
  <c r="W23" i="47"/>
  <c r="I49" i="74"/>
  <c r="I53" i="56" s="1"/>
  <c r="M53" i="56" s="1"/>
  <c r="M8" i="79"/>
  <c r="W8" i="84"/>
  <c r="O8" i="79" s="1"/>
  <c r="S8" i="79" s="1"/>
  <c r="U8" i="79" s="1"/>
  <c r="AG18" i="91"/>
  <c r="AG13" i="89"/>
  <c r="AC8" i="39"/>
  <c r="M80" i="11"/>
  <c r="AQ26" i="30"/>
  <c r="AQ8" i="30"/>
  <c r="AQ34" i="30"/>
  <c r="AQ23" i="30"/>
  <c r="AQ22" i="30"/>
  <c r="AQ24" i="30"/>
  <c r="I16" i="24"/>
  <c r="M16" i="24" s="1"/>
  <c r="S16" i="24" s="1"/>
  <c r="E33" i="103"/>
  <c r="S63" i="23"/>
  <c r="S8" i="33"/>
  <c r="I40" i="34"/>
  <c r="M40" i="34" s="1"/>
  <c r="E24" i="103"/>
  <c r="AO8" i="79"/>
  <c r="S23" i="25"/>
  <c r="S23" i="90"/>
  <c r="AQ34" i="34"/>
  <c r="AQ24" i="34"/>
  <c r="AQ22" i="34"/>
  <c r="AQ26" i="34"/>
  <c r="AQ23" i="34"/>
  <c r="AQ8" i="34"/>
  <c r="AQ19" i="90"/>
  <c r="BE9" i="84"/>
  <c r="AW9" i="84"/>
  <c r="S42" i="32"/>
  <c r="Q42" i="32"/>
  <c r="CK10" i="82"/>
  <c r="CS10" i="82"/>
  <c r="CU10" i="82" s="1"/>
  <c r="AQ11" i="88"/>
  <c r="BY9" i="84"/>
  <c r="BQ9" i="84"/>
  <c r="BY42" i="52"/>
  <c r="CC42" i="52" s="1"/>
  <c r="AO42" i="52"/>
  <c r="AQ8" i="90"/>
  <c r="CA8" i="90"/>
  <c r="AM23" i="90"/>
  <c r="W14" i="88"/>
  <c r="BG14" i="88" s="1"/>
  <c r="K44" i="96"/>
  <c r="I17" i="53" s="1"/>
  <c r="M17" i="53" s="1"/>
  <c r="Q17" i="53" s="1"/>
  <c r="W17" i="53" s="1"/>
  <c r="I44" i="96"/>
  <c r="I17" i="55" s="1"/>
  <c r="M17" i="55" s="1"/>
  <c r="I33" i="16"/>
  <c r="M31" i="16"/>
  <c r="S41" i="37"/>
  <c r="CS22" i="81"/>
  <c r="CU22" i="81" s="1"/>
  <c r="CK22" i="81"/>
  <c r="G74" i="113"/>
  <c r="I14" i="29" s="1"/>
  <c r="M14" i="29" s="1"/>
  <c r="S14" i="29" s="1"/>
  <c r="BA14" i="7" s="1"/>
  <c r="Q42" i="42"/>
  <c r="S43" i="44"/>
  <c r="AQ21" i="79"/>
  <c r="AY21" i="85"/>
  <c r="W18" i="91"/>
  <c r="I50" i="74"/>
  <c r="I54" i="56" s="1"/>
  <c r="M54" i="56" s="1"/>
  <c r="AQ18" i="91"/>
  <c r="AQ22" i="37"/>
  <c r="AQ8" i="37"/>
  <c r="AQ23" i="37"/>
  <c r="AQ24" i="37"/>
  <c r="AQ26" i="37"/>
  <c r="AQ34" i="37"/>
  <c r="I14" i="24"/>
  <c r="M14" i="24" s="1"/>
  <c r="S14" i="24" s="1"/>
  <c r="G61" i="117"/>
  <c r="E30" i="103" s="1"/>
  <c r="E31" i="103"/>
  <c r="S64" i="23"/>
  <c r="AO19" i="79"/>
  <c r="I40" i="30"/>
  <c r="M40" i="30" s="1"/>
  <c r="E29" i="103"/>
  <c r="CS15" i="81"/>
  <c r="CU15" i="81" s="1"/>
  <c r="CK15" i="81"/>
  <c r="W23" i="90"/>
  <c r="AW21" i="79"/>
  <c r="BK21" i="84"/>
  <c r="AY21" i="79" s="1"/>
  <c r="BC21" i="79" s="1"/>
  <c r="BE21" i="79" s="1"/>
  <c r="W8" i="33" s="1"/>
  <c r="BM16" i="81"/>
  <c r="BU16" i="81"/>
  <c r="BW16" i="81" s="1"/>
  <c r="K27" i="73"/>
  <c r="I74" i="23" s="1"/>
  <c r="M74" i="23" s="1"/>
  <c r="S74" i="23" s="1"/>
  <c r="I27" i="73"/>
  <c r="I74" i="25" s="1"/>
  <c r="M74" i="25" s="1"/>
  <c r="S74" i="25" s="1"/>
  <c r="AG9" i="90"/>
  <c r="W8" i="91"/>
  <c r="BW8" i="91"/>
  <c r="S23" i="91"/>
  <c r="BI9" i="83"/>
  <c r="BK9" i="83" s="1"/>
  <c r="BE9" i="83"/>
  <c r="AK15" i="83"/>
  <c r="AO15" i="83"/>
  <c r="AQ15" i="83" s="1"/>
  <c r="BC22" i="88"/>
  <c r="BC23" i="88" s="1"/>
  <c r="CO9" i="82"/>
  <c r="CG9" i="82"/>
  <c r="W13" i="50"/>
  <c r="CW11" i="84"/>
  <c r="CO11" i="84"/>
  <c r="BY11" i="79" s="1"/>
  <c r="Y13" i="56"/>
  <c r="K21" i="90"/>
  <c r="K15" i="90"/>
  <c r="K14" i="90"/>
  <c r="K20" i="90"/>
  <c r="K17" i="90"/>
  <c r="K12" i="90"/>
  <c r="K19" i="90"/>
  <c r="K13" i="90"/>
  <c r="K10" i="90"/>
  <c r="K16" i="90"/>
  <c r="K11" i="90"/>
  <c r="K18" i="90"/>
  <c r="K9" i="90"/>
  <c r="K8" i="90"/>
  <c r="K22" i="90"/>
  <c r="K23" i="90"/>
  <c r="G159" i="113"/>
  <c r="I42" i="31" s="1"/>
  <c r="M42" i="31" s="1"/>
  <c r="AO14" i="79"/>
  <c r="AQ12" i="45"/>
  <c r="AQ10" i="45"/>
  <c r="AQ13" i="45"/>
  <c r="AQ9" i="45"/>
  <c r="AQ21" i="45"/>
  <c r="CC17" i="84"/>
  <c r="BU17" i="84"/>
  <c r="AQ13" i="89"/>
  <c r="W10" i="90"/>
  <c r="BG10" i="90" s="1"/>
  <c r="S11" i="23"/>
  <c r="AW19" i="79"/>
  <c r="BK19" i="84"/>
  <c r="AY19" i="79" s="1"/>
  <c r="BC19" i="79" s="1"/>
  <c r="BE19" i="79" s="1"/>
  <c r="W8" i="35" s="1"/>
  <c r="AC8" i="35" s="1"/>
  <c r="S65" i="25"/>
  <c r="CG14" i="79"/>
  <c r="CY14" i="84"/>
  <c r="CI14" i="79" s="1"/>
  <c r="CM14" i="79" s="1"/>
  <c r="CO14" i="79" s="1"/>
  <c r="I18" i="51"/>
  <c r="M18" i="51" s="1"/>
  <c r="E27" i="103"/>
  <c r="BI10" i="83"/>
  <c r="BK10" i="83" s="1"/>
  <c r="BE10" i="83"/>
  <c r="AQ11" i="91"/>
  <c r="S25" i="76"/>
  <c r="U25" i="76" s="1"/>
  <c r="I26" i="43" s="1"/>
  <c r="M26" i="43" s="1"/>
  <c r="S28" i="76"/>
  <c r="U28" i="76" s="1"/>
  <c r="I29" i="43" s="1"/>
  <c r="M29" i="43" s="1"/>
  <c r="S8" i="76"/>
  <c r="U8" i="76" s="1"/>
  <c r="I9" i="43" s="1"/>
  <c r="S32" i="76"/>
  <c r="U32" i="76" s="1"/>
  <c r="I33" i="43" s="1"/>
  <c r="M33" i="43" s="1"/>
  <c r="S30" i="76"/>
  <c r="U30" i="76" s="1"/>
  <c r="I31" i="43" s="1"/>
  <c r="M31" i="43" s="1"/>
  <c r="S26" i="76"/>
  <c r="U26" i="76" s="1"/>
  <c r="I27" i="43" s="1"/>
  <c r="M27" i="43" s="1"/>
  <c r="S24" i="76"/>
  <c r="U24" i="76" s="1"/>
  <c r="I25" i="43" s="1"/>
  <c r="M25" i="43" s="1"/>
  <c r="S22" i="76"/>
  <c r="U22" i="76" s="1"/>
  <c r="I23" i="43" s="1"/>
  <c r="M23" i="43" s="1"/>
  <c r="S20" i="76"/>
  <c r="S18" i="76"/>
  <c r="S16" i="76"/>
  <c r="S14" i="76"/>
  <c r="S10" i="76"/>
  <c r="S21" i="76"/>
  <c r="S11" i="76"/>
  <c r="U11" i="76" s="1"/>
  <c r="I12" i="43" s="1"/>
  <c r="M12" i="43" s="1"/>
  <c r="S9" i="76"/>
  <c r="S29" i="76"/>
  <c r="U29" i="76" s="1"/>
  <c r="I30" i="43" s="1"/>
  <c r="M30" i="43" s="1"/>
  <c r="S19" i="76"/>
  <c r="S33" i="76"/>
  <c r="U33" i="76" s="1"/>
  <c r="I34" i="43" s="1"/>
  <c r="M34" i="43" s="1"/>
  <c r="S27" i="76"/>
  <c r="U27" i="76" s="1"/>
  <c r="I28" i="43" s="1"/>
  <c r="M28" i="43" s="1"/>
  <c r="S17" i="76"/>
  <c r="S12" i="76"/>
  <c r="S31" i="76"/>
  <c r="U31" i="76" s="1"/>
  <c r="I32" i="43" s="1"/>
  <c r="M32" i="43" s="1"/>
  <c r="S13" i="76"/>
  <c r="S15" i="76"/>
  <c r="S23" i="76"/>
  <c r="U23" i="76" s="1"/>
  <c r="I24" i="43" s="1"/>
  <c r="M24" i="43" s="1"/>
  <c r="BG20" i="92"/>
  <c r="DQ15" i="81"/>
  <c r="DS15" i="81" s="1"/>
  <c r="DI15" i="81"/>
  <c r="I45" i="96"/>
  <c r="I18" i="55" s="1"/>
  <c r="M18" i="55" s="1"/>
  <c r="AO15" i="81"/>
  <c r="AW15" i="81"/>
  <c r="AY15" i="81" s="1"/>
  <c r="AQ12" i="89"/>
  <c r="CG9" i="81"/>
  <c r="CO9" i="81"/>
  <c r="CS12" i="81"/>
  <c r="CU12" i="81" s="1"/>
  <c r="CK12" i="81"/>
  <c r="U9" i="52"/>
  <c r="Q9" i="52"/>
  <c r="Y9" i="52" s="1"/>
  <c r="CA18" i="79"/>
  <c r="CE18" i="85"/>
  <c r="AO9" i="83"/>
  <c r="AQ9" i="83" s="1"/>
  <c r="AK9" i="83"/>
  <c r="Y8" i="34"/>
  <c r="W8" i="34"/>
  <c r="CS13" i="81"/>
  <c r="CU13" i="81" s="1"/>
  <c r="CK13" i="81"/>
  <c r="CS13" i="82"/>
  <c r="CU13" i="82" s="1"/>
  <c r="CK13" i="82"/>
  <c r="AW22" i="81"/>
  <c r="AY22" i="81" s="1"/>
  <c r="AO22" i="81"/>
  <c r="CC13" i="84"/>
  <c r="BU13" i="84"/>
  <c r="AU14" i="77"/>
  <c r="AW14" i="77" s="1"/>
  <c r="I23" i="13" s="1"/>
  <c r="M23" i="13" s="1"/>
  <c r="AU16" i="77"/>
  <c r="AW16" i="77" s="1"/>
  <c r="I25" i="13" s="1"/>
  <c r="M25" i="13" s="1"/>
  <c r="AU11" i="77"/>
  <c r="AW11" i="77" s="1"/>
  <c r="I20" i="13" s="1"/>
  <c r="M20" i="13" s="1"/>
  <c r="AU17" i="77"/>
  <c r="AW17" i="77" s="1"/>
  <c r="I26" i="13" s="1"/>
  <c r="M26" i="13" s="1"/>
  <c r="AU15" i="77"/>
  <c r="AW15" i="77" s="1"/>
  <c r="I24" i="13" s="1"/>
  <c r="M24" i="13" s="1"/>
  <c r="AU10" i="77"/>
  <c r="AW10" i="77" s="1"/>
  <c r="I19" i="13" s="1"/>
  <c r="M19" i="13" s="1"/>
  <c r="AU13" i="77"/>
  <c r="AW13" i="77" s="1"/>
  <c r="I22" i="13" s="1"/>
  <c r="M22" i="13" s="1"/>
  <c r="AU12" i="77"/>
  <c r="AW12" i="77" s="1"/>
  <c r="I21" i="13" s="1"/>
  <c r="M21" i="13" s="1"/>
  <c r="S43" i="33"/>
  <c r="AW14" i="79"/>
  <c r="BK14" i="84"/>
  <c r="AY14" i="79" s="1"/>
  <c r="BC14" i="79" s="1"/>
  <c r="BE14" i="79" s="1"/>
  <c r="W8" i="40" s="1"/>
  <c r="DQ10" i="82"/>
  <c r="DS10" i="82" s="1"/>
  <c r="DI10" i="82"/>
  <c r="W20" i="79"/>
  <c r="AA20" i="79" s="1"/>
  <c r="AC20" i="79" s="1"/>
  <c r="I37" i="74"/>
  <c r="I28" i="56" s="1"/>
  <c r="M28" i="56" s="1"/>
  <c r="M63" i="11"/>
  <c r="AC41" i="30"/>
  <c r="G17" i="87"/>
  <c r="I17" i="87" s="1"/>
  <c r="AY17" i="3" s="1"/>
  <c r="G713" i="1" s="1"/>
  <c r="W17" i="92"/>
  <c r="BG17" i="92" s="1"/>
  <c r="AQ12" i="33"/>
  <c r="AQ13" i="33"/>
  <c r="AQ9" i="33"/>
  <c r="AQ21" i="33"/>
  <c r="AQ10" i="33"/>
  <c r="AQ12" i="79"/>
  <c r="AY12" i="85"/>
  <c r="BY14" i="79"/>
  <c r="I40" i="35"/>
  <c r="M40" i="35" s="1"/>
  <c r="E23" i="103"/>
  <c r="AO14" i="82"/>
  <c r="AW14" i="82"/>
  <c r="AY14" i="82" s="1"/>
  <c r="AY17" i="76"/>
  <c r="AY20" i="76"/>
  <c r="AY14" i="76"/>
  <c r="AY11" i="76"/>
  <c r="BA11" i="76" s="1"/>
  <c r="I12" i="35" s="1"/>
  <c r="M12" i="35" s="1"/>
  <c r="AY8" i="76"/>
  <c r="BA8" i="76" s="1"/>
  <c r="I9" i="35" s="1"/>
  <c r="AY29" i="76"/>
  <c r="BA29" i="76" s="1"/>
  <c r="I30" i="35" s="1"/>
  <c r="M30" i="35" s="1"/>
  <c r="AY19" i="76"/>
  <c r="AY9" i="76"/>
  <c r="AY33" i="76"/>
  <c r="BA33" i="76" s="1"/>
  <c r="I34" i="35" s="1"/>
  <c r="M34" i="35" s="1"/>
  <c r="AY32" i="76"/>
  <c r="BA32" i="76" s="1"/>
  <c r="I33" i="35" s="1"/>
  <c r="M33" i="35" s="1"/>
  <c r="AY22" i="76"/>
  <c r="BA22" i="76" s="1"/>
  <c r="I23" i="35" s="1"/>
  <c r="M23" i="35" s="1"/>
  <c r="AY12" i="76"/>
  <c r="AY27" i="76"/>
  <c r="BA27" i="76" s="1"/>
  <c r="I28" i="35" s="1"/>
  <c r="M28" i="35" s="1"/>
  <c r="AY31" i="76"/>
  <c r="BA31" i="76" s="1"/>
  <c r="I32" i="35" s="1"/>
  <c r="M32" i="35" s="1"/>
  <c r="AY21" i="76"/>
  <c r="AY30" i="76"/>
  <c r="BA30" i="76" s="1"/>
  <c r="I31" i="35" s="1"/>
  <c r="M31" i="35" s="1"/>
  <c r="AY25" i="76"/>
  <c r="BA25" i="76" s="1"/>
  <c r="I26" i="35" s="1"/>
  <c r="M26" i="35" s="1"/>
  <c r="AY24" i="76"/>
  <c r="BA24" i="76" s="1"/>
  <c r="I25" i="35" s="1"/>
  <c r="M25" i="35" s="1"/>
  <c r="AY15" i="76"/>
  <c r="AY18" i="76"/>
  <c r="AY26" i="76"/>
  <c r="BA26" i="76" s="1"/>
  <c r="I27" i="35" s="1"/>
  <c r="M27" i="35" s="1"/>
  <c r="AY16" i="76"/>
  <c r="AY23" i="76"/>
  <c r="BA23" i="76" s="1"/>
  <c r="I24" i="35" s="1"/>
  <c r="M24" i="35" s="1"/>
  <c r="AY28" i="76"/>
  <c r="BA28" i="76" s="1"/>
  <c r="I29" i="35" s="1"/>
  <c r="M29" i="35" s="1"/>
  <c r="AY13" i="76"/>
  <c r="AY10" i="76"/>
  <c r="K22" i="73"/>
  <c r="I56" i="23" s="1"/>
  <c r="M56" i="23" s="1"/>
  <c r="S56" i="23" s="1"/>
  <c r="I22" i="73"/>
  <c r="I56" i="25" s="1"/>
  <c r="M56" i="25" s="1"/>
  <c r="S56" i="25" s="1"/>
  <c r="AQ9" i="90"/>
  <c r="AQ10" i="42"/>
  <c r="AQ12" i="42"/>
  <c r="AQ21" i="42"/>
  <c r="AQ13" i="42"/>
  <c r="AQ9" i="42"/>
  <c r="BI9" i="82"/>
  <c r="BQ9" i="82"/>
  <c r="BU23" i="84"/>
  <c r="CC23" i="84"/>
  <c r="AG11" i="88"/>
  <c r="BG11" i="88" s="1"/>
  <c r="DI15" i="82"/>
  <c r="DQ15" i="82"/>
  <c r="DS15" i="82" s="1"/>
  <c r="I64" i="96"/>
  <c r="I36" i="55" s="1"/>
  <c r="M36" i="55" s="1"/>
  <c r="AG12" i="89"/>
  <c r="AO10" i="82"/>
  <c r="AW10" i="82"/>
  <c r="AY10" i="82" s="1"/>
  <c r="AE42" i="46"/>
  <c r="BA42" i="46"/>
  <c r="AU42" i="46"/>
  <c r="AK42" i="46"/>
  <c r="S42" i="46"/>
  <c r="Q42" i="46"/>
  <c r="AK9" i="84"/>
  <c r="AC9" i="84"/>
  <c r="S8" i="34"/>
  <c r="I37" i="96"/>
  <c r="I13" i="55" s="1"/>
  <c r="M13" i="55" s="1"/>
  <c r="S41" i="33"/>
  <c r="AQ14" i="77"/>
  <c r="AS14" i="77" s="1"/>
  <c r="I23" i="15" s="1"/>
  <c r="M23" i="15" s="1"/>
  <c r="S23" i="15" s="1"/>
  <c r="AQ13" i="77"/>
  <c r="AS13" i="77" s="1"/>
  <c r="I22" i="15" s="1"/>
  <c r="M22" i="15" s="1"/>
  <c r="S22" i="15" s="1"/>
  <c r="AQ15" i="77"/>
  <c r="AS15" i="77" s="1"/>
  <c r="I24" i="15" s="1"/>
  <c r="M24" i="15" s="1"/>
  <c r="S24" i="15" s="1"/>
  <c r="AQ10" i="77"/>
  <c r="AS10" i="77" s="1"/>
  <c r="I19" i="15" s="1"/>
  <c r="M19" i="15" s="1"/>
  <c r="S19" i="15" s="1"/>
  <c r="AQ16" i="77"/>
  <c r="AS16" i="77" s="1"/>
  <c r="I25" i="15" s="1"/>
  <c r="M25" i="15" s="1"/>
  <c r="S25" i="15" s="1"/>
  <c r="AQ11" i="77"/>
  <c r="AS11" i="77" s="1"/>
  <c r="I20" i="15" s="1"/>
  <c r="M20" i="15" s="1"/>
  <c r="S20" i="15" s="1"/>
  <c r="AQ17" i="77"/>
  <c r="AS17" i="77" s="1"/>
  <c r="I26" i="15" s="1"/>
  <c r="M26" i="15" s="1"/>
  <c r="S26" i="15" s="1"/>
  <c r="AQ12" i="77"/>
  <c r="AS12" i="77" s="1"/>
  <c r="I21" i="15" s="1"/>
  <c r="M21" i="15" s="1"/>
  <c r="S21" i="15" s="1"/>
  <c r="S43" i="39"/>
  <c r="Q42" i="43"/>
  <c r="AE20" i="79"/>
  <c r="AQ20" i="84"/>
  <c r="AG20" i="79" s="1"/>
  <c r="AK20" i="79" s="1"/>
  <c r="AM20" i="79" s="1"/>
  <c r="I53" i="74"/>
  <c r="I57" i="56" s="1"/>
  <c r="M57" i="56" s="1"/>
  <c r="W16" i="79"/>
  <c r="AA16" i="79" s="1"/>
  <c r="AC16" i="79" s="1"/>
  <c r="CS22" i="82"/>
  <c r="CU22" i="82" s="1"/>
  <c r="CK22" i="82"/>
  <c r="CA23" i="79"/>
  <c r="CE23" i="85"/>
  <c r="BG22" i="92"/>
  <c r="S59" i="23"/>
  <c r="I40" i="33"/>
  <c r="M40" i="33" s="1"/>
  <c r="E25" i="103"/>
  <c r="CS11" i="82"/>
  <c r="CU11" i="82" s="1"/>
  <c r="CK11" i="82"/>
  <c r="W8" i="46"/>
  <c r="BM11" i="82"/>
  <c r="BU11" i="82"/>
  <c r="BW11" i="82" s="1"/>
  <c r="AG11" i="91"/>
  <c r="BG11" i="91" s="1"/>
  <c r="W19" i="76"/>
  <c r="W22" i="76"/>
  <c r="Y22" i="76" s="1"/>
  <c r="I23" i="42" s="1"/>
  <c r="M23" i="42" s="1"/>
  <c r="W33" i="76"/>
  <c r="Y33" i="76" s="1"/>
  <c r="I34" i="42" s="1"/>
  <c r="M34" i="42" s="1"/>
  <c r="W30" i="76"/>
  <c r="Y30" i="76" s="1"/>
  <c r="I31" i="42" s="1"/>
  <c r="M31" i="42" s="1"/>
  <c r="W27" i="76"/>
  <c r="Y27" i="76" s="1"/>
  <c r="I28" i="42" s="1"/>
  <c r="M28" i="42" s="1"/>
  <c r="W24" i="76"/>
  <c r="Y24" i="76" s="1"/>
  <c r="I25" i="42" s="1"/>
  <c r="M25" i="42" s="1"/>
  <c r="W21" i="76"/>
  <c r="W18" i="76"/>
  <c r="W15" i="76"/>
  <c r="W12" i="76"/>
  <c r="W11" i="76"/>
  <c r="Y11" i="76" s="1"/>
  <c r="I12" i="42" s="1"/>
  <c r="M12" i="42" s="1"/>
  <c r="W31" i="76"/>
  <c r="Y31" i="76" s="1"/>
  <c r="I32" i="42" s="1"/>
  <c r="M32" i="42" s="1"/>
  <c r="W25" i="76"/>
  <c r="Y25" i="76" s="1"/>
  <c r="I26" i="42" s="1"/>
  <c r="M26" i="42" s="1"/>
  <c r="W29" i="76"/>
  <c r="Y29" i="76" s="1"/>
  <c r="I30" i="42" s="1"/>
  <c r="M30" i="42" s="1"/>
  <c r="W9" i="76"/>
  <c r="W14" i="76"/>
  <c r="W23" i="76"/>
  <c r="Y23" i="76" s="1"/>
  <c r="I24" i="42" s="1"/>
  <c r="M24" i="42" s="1"/>
  <c r="W13" i="76"/>
  <c r="W28" i="76"/>
  <c r="Y28" i="76" s="1"/>
  <c r="I29" i="42" s="1"/>
  <c r="M29" i="42" s="1"/>
  <c r="W32" i="76"/>
  <c r="Y32" i="76" s="1"/>
  <c r="I33" i="42" s="1"/>
  <c r="M33" i="42" s="1"/>
  <c r="W17" i="76"/>
  <c r="W10" i="76"/>
  <c r="W20" i="76"/>
  <c r="W26" i="76"/>
  <c r="Y26" i="76" s="1"/>
  <c r="I27" i="42" s="1"/>
  <c r="M27" i="42" s="1"/>
  <c r="W8" i="76"/>
  <c r="Y8" i="76" s="1"/>
  <c r="I9" i="42" s="1"/>
  <c r="W16" i="76"/>
  <c r="M78" i="52"/>
  <c r="W12" i="91"/>
  <c r="BG12" i="91" s="1"/>
  <c r="G98" i="114"/>
  <c r="I28" i="24" s="1"/>
  <c r="M28" i="24" s="1"/>
  <c r="S28" i="24" s="1"/>
  <c r="W17" i="88"/>
  <c r="BG17" i="88" s="1"/>
  <c r="Y22" i="54"/>
  <c r="Q22" i="54"/>
  <c r="W22" i="54" s="1"/>
  <c r="M12" i="79"/>
  <c r="W12" i="84"/>
  <c r="O12" i="79" s="1"/>
  <c r="S12" i="79" s="1"/>
  <c r="U12" i="79" s="1"/>
  <c r="CS18" i="81"/>
  <c r="CU18" i="81" s="1"/>
  <c r="CK18" i="81"/>
  <c r="AO17" i="83"/>
  <c r="AQ17" i="83" s="1"/>
  <c r="AK17" i="83"/>
  <c r="AQ29" i="46"/>
  <c r="AS29" i="46" s="1"/>
  <c r="AQ31" i="46"/>
  <c r="AS31" i="46" s="1"/>
  <c r="AQ43" i="46"/>
  <c r="AS43" i="46" s="1"/>
  <c r="AQ45" i="46"/>
  <c r="AS45" i="46" s="1"/>
  <c r="AS47" i="46" s="1"/>
  <c r="AS8" i="7" s="1"/>
  <c r="AQ32" i="46"/>
  <c r="AS32" i="46" s="1"/>
  <c r="AQ11" i="46"/>
  <c r="AS11" i="46" s="1"/>
  <c r="AQ18" i="46"/>
  <c r="AS18" i="46" s="1"/>
  <c r="AQ36" i="46"/>
  <c r="AS36" i="46" s="1"/>
  <c r="AQ19" i="46"/>
  <c r="AS19" i="46" s="1"/>
  <c r="AQ38" i="46"/>
  <c r="AS38" i="46" s="1"/>
  <c r="AQ33" i="46"/>
  <c r="AS33" i="46" s="1"/>
  <c r="AQ14" i="46"/>
  <c r="AS14" i="46" s="1"/>
  <c r="AQ46" i="46"/>
  <c r="AS46" i="46" s="1"/>
  <c r="AQ28" i="46"/>
  <c r="AS28" i="46" s="1"/>
  <c r="AQ37" i="46"/>
  <c r="AS37" i="46" s="1"/>
  <c r="AQ41" i="46"/>
  <c r="AS41" i="46" s="1"/>
  <c r="AQ16" i="46"/>
  <c r="AS16" i="46" s="1"/>
  <c r="AQ15" i="46"/>
  <c r="AS15" i="46" s="1"/>
  <c r="AQ39" i="46"/>
  <c r="AS39" i="46" s="1"/>
  <c r="AQ25" i="46"/>
  <c r="AS25" i="46" s="1"/>
  <c r="AQ30" i="46"/>
  <c r="AS30" i="46" s="1"/>
  <c r="AQ42" i="46"/>
  <c r="AS42" i="46" s="1"/>
  <c r="AQ20" i="46"/>
  <c r="AS20" i="46" s="1"/>
  <c r="AQ17" i="46"/>
  <c r="AS17" i="46" s="1"/>
  <c r="AQ40" i="46"/>
  <c r="AS40" i="46" s="1"/>
  <c r="AQ27" i="46"/>
  <c r="AS27" i="46" s="1"/>
  <c r="AW12" i="79"/>
  <c r="BK12" i="84"/>
  <c r="AY12" i="79" s="1"/>
  <c r="BC12" i="79" s="1"/>
  <c r="BE12" i="79" s="1"/>
  <c r="W8" i="42" s="1"/>
  <c r="W12" i="79"/>
  <c r="AA12" i="79" s="1"/>
  <c r="AC12" i="79" s="1"/>
  <c r="AO23" i="84"/>
  <c r="AG23" i="84"/>
  <c r="W23" i="79" s="1"/>
  <c r="AA23" i="79" s="1"/>
  <c r="AC23" i="79" s="1"/>
  <c r="AQ9" i="31"/>
  <c r="AQ12" i="31"/>
  <c r="AQ13" i="31"/>
  <c r="AQ21" i="35"/>
  <c r="AQ9" i="35"/>
  <c r="AQ10" i="35"/>
  <c r="AQ12" i="35"/>
  <c r="AQ21" i="31"/>
  <c r="AQ13" i="35"/>
  <c r="AQ10" i="31"/>
  <c r="DQ10" i="81"/>
  <c r="DS10" i="81" s="1"/>
  <c r="DI10" i="81"/>
  <c r="BY37" i="52"/>
  <c r="CC37" i="52" s="1"/>
  <c r="AO37" i="52"/>
  <c r="AK9" i="81"/>
  <c r="AS9" i="81"/>
  <c r="S41" i="32"/>
  <c r="M9" i="26"/>
  <c r="I51" i="98"/>
  <c r="G137" i="113"/>
  <c r="I21" i="29" s="1"/>
  <c r="M21" i="29" s="1"/>
  <c r="S21" i="29" s="1"/>
  <c r="BA21" i="7" s="1"/>
  <c r="S43" i="36"/>
  <c r="AC8" i="36"/>
  <c r="AE16" i="79"/>
  <c r="AQ16" i="84"/>
  <c r="AG16" i="79" s="1"/>
  <c r="AK16" i="79" s="1"/>
  <c r="AM16" i="79" s="1"/>
  <c r="DQ8" i="82"/>
  <c r="DS8" i="82" s="1"/>
  <c r="DI8" i="82"/>
  <c r="BG18" i="92"/>
  <c r="DQ23" i="81"/>
  <c r="DS23" i="81" s="1"/>
  <c r="DI23" i="81"/>
  <c r="AG21" i="90"/>
  <c r="BG21" i="90" s="1"/>
  <c r="I149" i="11"/>
  <c r="E37" i="103"/>
  <c r="S54" i="25"/>
  <c r="O22" i="77"/>
  <c r="Q22" i="77" s="1"/>
  <c r="I22" i="48" s="1"/>
  <c r="M22" i="48" s="1"/>
  <c r="O23" i="77"/>
  <c r="Q23" i="77" s="1"/>
  <c r="I23" i="48" s="1"/>
  <c r="M23" i="48" s="1"/>
  <c r="O26" i="77"/>
  <c r="Q26" i="77" s="1"/>
  <c r="I26" i="48" s="1"/>
  <c r="M26" i="48" s="1"/>
  <c r="O25" i="77"/>
  <c r="Q25" i="77" s="1"/>
  <c r="I25" i="48" s="1"/>
  <c r="M25" i="48" s="1"/>
  <c r="O24" i="77"/>
  <c r="Q24" i="77" s="1"/>
  <c r="I24" i="48" s="1"/>
  <c r="M24" i="48" s="1"/>
  <c r="O27" i="77"/>
  <c r="Q27" i="77" s="1"/>
  <c r="I27" i="48" s="1"/>
  <c r="M27" i="48" s="1"/>
  <c r="BU13" i="82"/>
  <c r="BW13" i="82" s="1"/>
  <c r="BM13" i="82"/>
  <c r="AO17" i="82"/>
  <c r="AW17" i="82"/>
  <c r="AY17" i="82" s="1"/>
  <c r="I40" i="37"/>
  <c r="M40" i="37" s="1"/>
  <c r="E21" i="103"/>
  <c r="S22" i="23"/>
  <c r="BO19" i="79"/>
  <c r="CE19" i="84"/>
  <c r="BQ19" i="79" s="1"/>
  <c r="BU19" i="79" s="1"/>
  <c r="BW19" i="79" s="1"/>
  <c r="S8" i="46"/>
  <c r="S12" i="25"/>
  <c r="BG8" i="79"/>
  <c r="BK8" i="79" s="1"/>
  <c r="BM8" i="79" s="1"/>
  <c r="BC31" i="76"/>
  <c r="BE31" i="76" s="1"/>
  <c r="I32" i="34" s="1"/>
  <c r="M32" i="34" s="1"/>
  <c r="BC11" i="76"/>
  <c r="BE11" i="76" s="1"/>
  <c r="I12" i="34" s="1"/>
  <c r="M12" i="34" s="1"/>
  <c r="BC14" i="76"/>
  <c r="BC13" i="76"/>
  <c r="BC22" i="76"/>
  <c r="BE22" i="76" s="1"/>
  <c r="I23" i="34" s="1"/>
  <c r="M23" i="34" s="1"/>
  <c r="BC32" i="76"/>
  <c r="BE32" i="76" s="1"/>
  <c r="I33" i="34" s="1"/>
  <c r="M33" i="34" s="1"/>
  <c r="BC27" i="76"/>
  <c r="BE27" i="76" s="1"/>
  <c r="I28" i="34" s="1"/>
  <c r="M28" i="34" s="1"/>
  <c r="BC17" i="76"/>
  <c r="BC16" i="76"/>
  <c r="BC26" i="76"/>
  <c r="BE26" i="76" s="1"/>
  <c r="I27" i="34" s="1"/>
  <c r="M27" i="34" s="1"/>
  <c r="BC21" i="76"/>
  <c r="BC30" i="76"/>
  <c r="BE30" i="76" s="1"/>
  <c r="I31" i="34" s="1"/>
  <c r="M31" i="34" s="1"/>
  <c r="BC25" i="76"/>
  <c r="BE25" i="76" s="1"/>
  <c r="I26" i="34" s="1"/>
  <c r="M26" i="34" s="1"/>
  <c r="BC24" i="76"/>
  <c r="BE24" i="76" s="1"/>
  <c r="I25" i="34" s="1"/>
  <c r="M25" i="34" s="1"/>
  <c r="BC19" i="76"/>
  <c r="BC9" i="76"/>
  <c r="BC20" i="76"/>
  <c r="BC33" i="76"/>
  <c r="BE33" i="76" s="1"/>
  <c r="I34" i="34" s="1"/>
  <c r="M34" i="34" s="1"/>
  <c r="BC15" i="76"/>
  <c r="BC18" i="76"/>
  <c r="BC8" i="76"/>
  <c r="BE8" i="76" s="1"/>
  <c r="I9" i="34" s="1"/>
  <c r="BC29" i="76"/>
  <c r="BE29" i="76" s="1"/>
  <c r="I30" i="34" s="1"/>
  <c r="M30" i="34" s="1"/>
  <c r="BC12" i="76"/>
  <c r="BC23" i="76"/>
  <c r="BE23" i="76" s="1"/>
  <c r="I24" i="34" s="1"/>
  <c r="M24" i="34" s="1"/>
  <c r="BC28" i="76"/>
  <c r="BE28" i="76" s="1"/>
  <c r="I29" i="34" s="1"/>
  <c r="M29" i="34" s="1"/>
  <c r="BC10" i="76"/>
  <c r="Y71" i="52"/>
  <c r="BG12" i="92"/>
  <c r="G103" i="114"/>
  <c r="I30" i="22" s="1"/>
  <c r="M30" i="22" s="1"/>
  <c r="S30" i="22" s="1"/>
  <c r="G99" i="114"/>
  <c r="I29" i="24" s="1"/>
  <c r="M29" i="24" s="1"/>
  <c r="S29" i="24" s="1"/>
  <c r="W16" i="88"/>
  <c r="BG16" i="88" s="1"/>
  <c r="BU23" i="81"/>
  <c r="BW23" i="81" s="1"/>
  <c r="BM23" i="81"/>
  <c r="AW23" i="81"/>
  <c r="AY23" i="81" s="1"/>
  <c r="AO23" i="81"/>
  <c r="AE12" i="79"/>
  <c r="AQ12" i="84"/>
  <c r="AG12" i="79" s="1"/>
  <c r="AK12" i="79" s="1"/>
  <c r="AM12" i="79" s="1"/>
  <c r="CC14" i="83"/>
  <c r="CE14" i="83" s="1"/>
  <c r="BY14" i="83"/>
  <c r="BG14" i="79" s="1"/>
  <c r="BK14" i="79" s="1"/>
  <c r="BM14" i="79" s="1"/>
  <c r="K32" i="96"/>
  <c r="I8" i="53" s="1"/>
  <c r="K43" i="96"/>
  <c r="I16" i="53" s="1"/>
  <c r="M16" i="53" s="1"/>
  <c r="Q16" i="53" s="1"/>
  <c r="W16" i="53" s="1"/>
  <c r="I43" i="96"/>
  <c r="I16" i="55" s="1"/>
  <c r="M16" i="55" s="1"/>
  <c r="CC10" i="84"/>
  <c r="BU10" i="84"/>
  <c r="BG10" i="79" s="1"/>
  <c r="BK10" i="79" s="1"/>
  <c r="BM10" i="79" s="1"/>
  <c r="W11" i="54"/>
  <c r="BY52" i="52"/>
  <c r="CC52" i="52" s="1"/>
  <c r="AO52" i="52"/>
  <c r="CC18" i="84"/>
  <c r="BU18" i="84"/>
  <c r="DQ9" i="81"/>
  <c r="DS9" i="81" s="1"/>
  <c r="DI9" i="81"/>
  <c r="AS9" i="82"/>
  <c r="AK9" i="82"/>
  <c r="CS17" i="81"/>
  <c r="CU17" i="81" s="1"/>
  <c r="CK17" i="81"/>
  <c r="M31" i="13"/>
  <c r="M33" i="13" s="1"/>
  <c r="I33" i="13"/>
  <c r="E34" i="12" s="1"/>
  <c r="S41" i="31"/>
  <c r="AO10" i="84"/>
  <c r="AG10" i="84"/>
  <c r="W10" i="79" s="1"/>
  <c r="AA10" i="79" s="1"/>
  <c r="AC10" i="79" s="1"/>
  <c r="AW36" i="44"/>
  <c r="AW39" i="44"/>
  <c r="AW14" i="44"/>
  <c r="AW27" i="44"/>
  <c r="AW45" i="44"/>
  <c r="AW40" i="44"/>
  <c r="AW20" i="44"/>
  <c r="AW15" i="44"/>
  <c r="AW25" i="44"/>
  <c r="AW17" i="44"/>
  <c r="AW46" i="44"/>
  <c r="AW41" i="44"/>
  <c r="AW29" i="44"/>
  <c r="I10" i="79"/>
  <c r="K10" i="79" s="1"/>
  <c r="AW32" i="44"/>
  <c r="AW31" i="44"/>
  <c r="AW42" i="44"/>
  <c r="AW43" i="44"/>
  <c r="AW30" i="44"/>
  <c r="AW33" i="44"/>
  <c r="AW37" i="44"/>
  <c r="AW19" i="44"/>
  <c r="AW38" i="44"/>
  <c r="AW28" i="44"/>
  <c r="AW11" i="44"/>
  <c r="AW16" i="44"/>
  <c r="AW18" i="44"/>
  <c r="M9" i="27"/>
  <c r="S43" i="41"/>
  <c r="CW9" i="84"/>
  <c r="CO9" i="84"/>
  <c r="BY9" i="79" s="1"/>
  <c r="CC13" i="83"/>
  <c r="CE13" i="83" s="1"/>
  <c r="BY13" i="83"/>
  <c r="M41" i="103"/>
  <c r="M40" i="103"/>
  <c r="AQ20" i="90"/>
  <c r="DI22" i="81"/>
  <c r="DQ22" i="81"/>
  <c r="DS22" i="81" s="1"/>
  <c r="AQ21" i="90"/>
  <c r="K24" i="77"/>
  <c r="M24" i="77" s="1"/>
  <c r="I109" i="11" s="1"/>
  <c r="M109" i="11" s="1"/>
  <c r="K26" i="77"/>
  <c r="M26" i="77" s="1"/>
  <c r="I111" i="11" s="1"/>
  <c r="M111" i="11" s="1"/>
  <c r="K25" i="77"/>
  <c r="M25" i="77" s="1"/>
  <c r="I110" i="11" s="1"/>
  <c r="M110" i="11" s="1"/>
  <c r="K23" i="77"/>
  <c r="M23" i="77" s="1"/>
  <c r="I108" i="11" s="1"/>
  <c r="M108" i="11" s="1"/>
  <c r="K22" i="77"/>
  <c r="M22" i="77" s="1"/>
  <c r="I106" i="11" s="1"/>
  <c r="M106" i="11" s="1"/>
  <c r="K27" i="77"/>
  <c r="M27" i="77" s="1"/>
  <c r="I112" i="11" s="1"/>
  <c r="M112" i="11" s="1"/>
  <c r="I40" i="36"/>
  <c r="M40" i="36" s="1"/>
  <c r="E22" i="103"/>
  <c r="BG19" i="79"/>
  <c r="BK19" i="79" s="1"/>
  <c r="BM19" i="79" s="1"/>
  <c r="BO8" i="79"/>
  <c r="CE8" i="84"/>
  <c r="BQ8" i="79" s="1"/>
  <c r="BU8" i="79" s="1"/>
  <c r="BW8" i="79" s="1"/>
  <c r="BI13" i="84"/>
  <c r="BA13" i="84"/>
  <c r="AA33" i="76"/>
  <c r="AC33" i="76" s="1"/>
  <c r="I34" i="41" s="1"/>
  <c r="M34" i="41" s="1"/>
  <c r="AA13" i="76"/>
  <c r="AA16" i="76"/>
  <c r="AA26" i="76"/>
  <c r="AC26" i="76" s="1"/>
  <c r="I27" i="41" s="1"/>
  <c r="M27" i="41" s="1"/>
  <c r="AA30" i="76"/>
  <c r="AC30" i="76" s="1"/>
  <c r="I31" i="41" s="1"/>
  <c r="M31" i="41" s="1"/>
  <c r="AA29" i="76"/>
  <c r="AC29" i="76" s="1"/>
  <c r="I30" i="41" s="1"/>
  <c r="M30" i="41" s="1"/>
  <c r="AA19" i="76"/>
  <c r="AA14" i="76"/>
  <c r="AA9" i="76"/>
  <c r="AA24" i="76"/>
  <c r="AC24" i="76" s="1"/>
  <c r="I25" i="41" s="1"/>
  <c r="M25" i="41" s="1"/>
  <c r="AA23" i="76"/>
  <c r="AC23" i="76" s="1"/>
  <c r="I24" i="41" s="1"/>
  <c r="M24" i="41" s="1"/>
  <c r="AA28" i="76"/>
  <c r="AC28" i="76" s="1"/>
  <c r="I29" i="41" s="1"/>
  <c r="M29" i="41" s="1"/>
  <c r="AA18" i="76"/>
  <c r="AA27" i="76"/>
  <c r="AC27" i="76" s="1"/>
  <c r="I28" i="41" s="1"/>
  <c r="M28" i="41" s="1"/>
  <c r="AA32" i="76"/>
  <c r="AC32" i="76" s="1"/>
  <c r="I33" i="41" s="1"/>
  <c r="M33" i="41" s="1"/>
  <c r="AA22" i="76"/>
  <c r="AC22" i="76" s="1"/>
  <c r="I23" i="41" s="1"/>
  <c r="M23" i="41" s="1"/>
  <c r="AA11" i="76"/>
  <c r="AC11" i="76" s="1"/>
  <c r="I12" i="41" s="1"/>
  <c r="M12" i="41" s="1"/>
  <c r="AA25" i="76"/>
  <c r="AC25" i="76" s="1"/>
  <c r="I26" i="41" s="1"/>
  <c r="M26" i="41" s="1"/>
  <c r="AA17" i="76"/>
  <c r="AA10" i="76"/>
  <c r="AA20" i="76"/>
  <c r="AA15" i="76"/>
  <c r="AA8" i="76"/>
  <c r="AC8" i="76" s="1"/>
  <c r="I9" i="41" s="1"/>
  <c r="AA12" i="76"/>
  <c r="AA21" i="76"/>
  <c r="AA31" i="76"/>
  <c r="AC31" i="76" s="1"/>
  <c r="I32" i="41" s="1"/>
  <c r="M32" i="41" s="1"/>
  <c r="Y48" i="97"/>
  <c r="E72" i="96" s="1"/>
  <c r="Y43" i="97"/>
  <c r="I158" i="11" s="1"/>
  <c r="Y40" i="97"/>
  <c r="I23" i="24" s="1"/>
  <c r="M23" i="24" s="1"/>
  <c r="S23" i="24" s="1"/>
  <c r="Y47" i="97"/>
  <c r="I160" i="11" s="1"/>
  <c r="Y46" i="97"/>
  <c r="I159" i="11" s="1"/>
  <c r="Y39" i="97"/>
  <c r="I21" i="22" s="1"/>
  <c r="M21" i="22" s="1"/>
  <c r="S21" i="22" s="1"/>
  <c r="Y42" i="97"/>
  <c r="E78" i="96" s="1"/>
  <c r="Y45" i="97"/>
  <c r="I49" i="26" s="1"/>
  <c r="M49" i="26" s="1"/>
  <c r="Y38" i="97"/>
  <c r="I21" i="24" s="1"/>
  <c r="M21" i="24" s="1"/>
  <c r="S21" i="24" s="1"/>
  <c r="Y44" i="97"/>
  <c r="I49" i="27" s="1"/>
  <c r="M49" i="27" s="1"/>
  <c r="Y41" i="97"/>
  <c r="I23" i="22" s="1"/>
  <c r="M23" i="22" s="1"/>
  <c r="S23" i="22" s="1"/>
  <c r="AW20" i="42"/>
  <c r="AW43" i="42"/>
  <c r="AW38" i="42"/>
  <c r="AW40" i="42"/>
  <c r="AW31" i="42"/>
  <c r="AW32" i="42"/>
  <c r="AW41" i="42"/>
  <c r="AW28" i="42"/>
  <c r="AW36" i="42"/>
  <c r="AW33" i="42"/>
  <c r="AW18" i="42"/>
  <c r="AW30" i="42"/>
  <c r="I12" i="79"/>
  <c r="K12" i="79" s="1"/>
  <c r="AW19" i="42"/>
  <c r="AW45" i="42"/>
  <c r="AW42" i="42"/>
  <c r="AW39" i="42"/>
  <c r="AW27" i="42"/>
  <c r="AW15" i="42"/>
  <c r="AW14" i="42"/>
  <c r="AW17" i="42"/>
  <c r="AW11" i="42"/>
  <c r="AW25" i="42"/>
  <c r="AW16" i="42"/>
  <c r="AW29" i="42"/>
  <c r="AW37" i="42"/>
  <c r="AW46" i="42"/>
  <c r="AW21" i="34"/>
  <c r="AW10" i="34"/>
  <c r="AW12" i="34"/>
  <c r="AW13" i="34"/>
  <c r="CC20" i="79"/>
  <c r="CE20" i="79" s="1"/>
  <c r="AW9" i="34"/>
  <c r="AQ13" i="79"/>
  <c r="AY13" i="85"/>
  <c r="DQ8" i="81"/>
  <c r="DS8" i="81" s="1"/>
  <c r="DI8" i="81"/>
  <c r="E29" i="28"/>
  <c r="AQ46" i="30"/>
  <c r="AQ45" i="30"/>
  <c r="AQ38" i="30"/>
  <c r="AQ31" i="30"/>
  <c r="AQ37" i="30"/>
  <c r="AQ20" i="30"/>
  <c r="AQ25" i="30"/>
  <c r="AQ32" i="30"/>
  <c r="AQ11" i="30"/>
  <c r="AQ16" i="30"/>
  <c r="AQ40" i="30"/>
  <c r="AQ33" i="30"/>
  <c r="AQ18" i="30"/>
  <c r="AQ19" i="30"/>
  <c r="AQ14" i="30"/>
  <c r="AQ39" i="30"/>
  <c r="AQ27" i="30"/>
  <c r="AQ29" i="30"/>
  <c r="AQ41" i="30"/>
  <c r="AQ15" i="30"/>
  <c r="AQ30" i="30"/>
  <c r="AQ17" i="30"/>
  <c r="AQ36" i="30"/>
  <c r="AQ28" i="30"/>
  <c r="E13" i="79"/>
  <c r="BU11" i="81"/>
  <c r="BW11" i="81" s="1"/>
  <c r="BM11" i="81"/>
  <c r="S66" i="23"/>
  <c r="CS11" i="81"/>
  <c r="CU11" i="81" s="1"/>
  <c r="CK11" i="81"/>
  <c r="G22" i="77"/>
  <c r="I22" i="77" s="1"/>
  <c r="I15" i="48" s="1"/>
  <c r="G26" i="77"/>
  <c r="I26" i="77" s="1"/>
  <c r="I19" i="48" s="1"/>
  <c r="M19" i="48" s="1"/>
  <c r="G23" i="77"/>
  <c r="I23" i="77" s="1"/>
  <c r="I16" i="48" s="1"/>
  <c r="M16" i="48" s="1"/>
  <c r="G25" i="77"/>
  <c r="I25" i="77" s="1"/>
  <c r="I18" i="48" s="1"/>
  <c r="M18" i="48" s="1"/>
  <c r="G24" i="77"/>
  <c r="I24" i="77" s="1"/>
  <c r="I17" i="48" s="1"/>
  <c r="M17" i="48" s="1"/>
  <c r="G27" i="77"/>
  <c r="I27" i="77" s="1"/>
  <c r="I20" i="48" s="1"/>
  <c r="M20" i="48" s="1"/>
  <c r="Q13" i="50"/>
  <c r="Y13" i="50" s="1"/>
  <c r="S13" i="25"/>
  <c r="AE27" i="76"/>
  <c r="AG27" i="76" s="1"/>
  <c r="I28" i="40" s="1"/>
  <c r="M28" i="40" s="1"/>
  <c r="AE30" i="76"/>
  <c r="AG30" i="76" s="1"/>
  <c r="I31" i="40" s="1"/>
  <c r="M31" i="40" s="1"/>
  <c r="AE10" i="76"/>
  <c r="AE32" i="76"/>
  <c r="AG32" i="76" s="1"/>
  <c r="I33" i="40" s="1"/>
  <c r="M33" i="40" s="1"/>
  <c r="AE29" i="76"/>
  <c r="AG29" i="76" s="1"/>
  <c r="I30" i="40" s="1"/>
  <c r="M30" i="40" s="1"/>
  <c r="AE26" i="76"/>
  <c r="AG26" i="76" s="1"/>
  <c r="I27" i="40" s="1"/>
  <c r="M27" i="40" s="1"/>
  <c r="AE23" i="76"/>
  <c r="AG23" i="76" s="1"/>
  <c r="I24" i="40" s="1"/>
  <c r="M24" i="40" s="1"/>
  <c r="AE20" i="76"/>
  <c r="AE24" i="76"/>
  <c r="AG24" i="76" s="1"/>
  <c r="I25" i="40" s="1"/>
  <c r="M25" i="40" s="1"/>
  <c r="AE13" i="76"/>
  <c r="AE33" i="76"/>
  <c r="AG33" i="76" s="1"/>
  <c r="I34" i="40" s="1"/>
  <c r="M34" i="40" s="1"/>
  <c r="AE28" i="76"/>
  <c r="AG28" i="76" s="1"/>
  <c r="I29" i="40" s="1"/>
  <c r="M29" i="40" s="1"/>
  <c r="AE18" i="76"/>
  <c r="AE8" i="76"/>
  <c r="AG8" i="76" s="1"/>
  <c r="I9" i="40" s="1"/>
  <c r="AE16" i="76"/>
  <c r="AE19" i="76"/>
  <c r="AE17" i="76"/>
  <c r="AE22" i="76"/>
  <c r="AG22" i="76" s="1"/>
  <c r="I23" i="40" s="1"/>
  <c r="M23" i="40" s="1"/>
  <c r="AE14" i="76"/>
  <c r="AE11" i="76"/>
  <c r="AG11" i="76" s="1"/>
  <c r="I12" i="40" s="1"/>
  <c r="M12" i="40" s="1"/>
  <c r="AE15" i="76"/>
  <c r="AE12" i="76"/>
  <c r="AE21" i="76"/>
  <c r="AE9" i="76"/>
  <c r="AE31" i="76"/>
  <c r="AG31" i="76" s="1"/>
  <c r="I32" i="40" s="1"/>
  <c r="M32" i="40" s="1"/>
  <c r="AE25" i="76"/>
  <c r="AG25" i="76" s="1"/>
  <c r="I26" i="40" s="1"/>
  <c r="M26" i="40" s="1"/>
  <c r="AE14" i="48"/>
  <c r="G100" i="114"/>
  <c r="I28" i="22" s="1"/>
  <c r="M28" i="22" s="1"/>
  <c r="S28" i="22" s="1"/>
  <c r="I68" i="96"/>
  <c r="I38" i="55" s="1"/>
  <c r="M38" i="55" s="1"/>
  <c r="M9" i="34" l="1"/>
  <c r="M9" i="35"/>
  <c r="M9" i="44"/>
  <c r="I10" i="55"/>
  <c r="M10" i="55" s="1"/>
  <c r="K34" i="96"/>
  <c r="I10" i="53" s="1"/>
  <c r="M10" i="53" s="1"/>
  <c r="Q10" i="53" s="1"/>
  <c r="W10" i="53" s="1"/>
  <c r="I26" i="55"/>
  <c r="M26" i="55" s="1"/>
  <c r="K50" i="96"/>
  <c r="I26" i="53" s="1"/>
  <c r="M26" i="53" s="1"/>
  <c r="Q26" i="53" s="1"/>
  <c r="W26" i="53" s="1"/>
  <c r="M36" i="36"/>
  <c r="I55" i="96"/>
  <c r="I29" i="55" s="1"/>
  <c r="M29" i="55" s="1"/>
  <c r="K55" i="96"/>
  <c r="I29" i="53" s="1"/>
  <c r="M29" i="53" s="1"/>
  <c r="Q29" i="53" s="1"/>
  <c r="W29" i="53" s="1"/>
  <c r="M8" i="24"/>
  <c r="M9" i="38"/>
  <c r="M9" i="40"/>
  <c r="AW31" i="46"/>
  <c r="AY31" i="46" s="1"/>
  <c r="AW43" i="46"/>
  <c r="AY43" i="46" s="1"/>
  <c r="AW32" i="46"/>
  <c r="AY32" i="46" s="1"/>
  <c r="AW46" i="46"/>
  <c r="AY46" i="46" s="1"/>
  <c r="AW45" i="46"/>
  <c r="AY45" i="46" s="1"/>
  <c r="AY47" i="46" s="1"/>
  <c r="AW8" i="7" s="1"/>
  <c r="AW39" i="46"/>
  <c r="AY39" i="46" s="1"/>
  <c r="AW18" i="46"/>
  <c r="AY18" i="46" s="1"/>
  <c r="AW36" i="46"/>
  <c r="AY36" i="46" s="1"/>
  <c r="AW20" i="46"/>
  <c r="AY20" i="46" s="1"/>
  <c r="AW40" i="46"/>
  <c r="AY40" i="46" s="1"/>
  <c r="AW29" i="46"/>
  <c r="AY29" i="46" s="1"/>
  <c r="I8" i="79"/>
  <c r="K8" i="79" s="1"/>
  <c r="AM41" i="46" s="1"/>
  <c r="AO41" i="46" s="1"/>
  <c r="AW33" i="46"/>
  <c r="AY33" i="46" s="1"/>
  <c r="AW41" i="46"/>
  <c r="AY41" i="46" s="1"/>
  <c r="AW17" i="46"/>
  <c r="AY17" i="46" s="1"/>
  <c r="AW37" i="46"/>
  <c r="AY37" i="46" s="1"/>
  <c r="AW27" i="46"/>
  <c r="AY27" i="46" s="1"/>
  <c r="AW28" i="46"/>
  <c r="AY28" i="46" s="1"/>
  <c r="AW19" i="46"/>
  <c r="AY19" i="46" s="1"/>
  <c r="AW16" i="46"/>
  <c r="AY16" i="46" s="1"/>
  <c r="AW15" i="46"/>
  <c r="AY15" i="46" s="1"/>
  <c r="AW25" i="46"/>
  <c r="AY25" i="46" s="1"/>
  <c r="AW14" i="46"/>
  <c r="AY14" i="46" s="1"/>
  <c r="AW30" i="46"/>
  <c r="AY30" i="46" s="1"/>
  <c r="AW42" i="46"/>
  <c r="AY42" i="46" s="1"/>
  <c r="AW11" i="46"/>
  <c r="AY11" i="46" s="1"/>
  <c r="AW38" i="46"/>
  <c r="AY38" i="46" s="1"/>
  <c r="I63" i="56"/>
  <c r="M63" i="56" s="1"/>
  <c r="K59" i="74"/>
  <c r="I63" i="54" s="1"/>
  <c r="M63" i="54" s="1"/>
  <c r="I62" i="56"/>
  <c r="M62" i="56" s="1"/>
  <c r="K58" i="74"/>
  <c r="I62" i="54" s="1"/>
  <c r="M62" i="54" s="1"/>
  <c r="M36" i="33"/>
  <c r="I28" i="55"/>
  <c r="M28" i="55" s="1"/>
  <c r="K52" i="96"/>
  <c r="I28" i="53" s="1"/>
  <c r="M28" i="53" s="1"/>
  <c r="Q28" i="53" s="1"/>
  <c r="W28" i="53" s="1"/>
  <c r="M36" i="41"/>
  <c r="M36" i="35"/>
  <c r="AC8" i="40"/>
  <c r="AE8" i="40"/>
  <c r="Y8" i="40"/>
  <c r="M9" i="37"/>
  <c r="M9" i="36"/>
  <c r="I73" i="96"/>
  <c r="I10" i="24" s="1"/>
  <c r="M10" i="24" s="1"/>
  <c r="S10" i="24" s="1"/>
  <c r="K73" i="96"/>
  <c r="I10" i="22" s="1"/>
  <c r="M10" i="22" s="1"/>
  <c r="S10" i="22" s="1"/>
  <c r="M8" i="22"/>
  <c r="M9" i="43"/>
  <c r="I61" i="56"/>
  <c r="M61" i="56" s="1"/>
  <c r="K57" i="74"/>
  <c r="I61" i="54" s="1"/>
  <c r="M61" i="54" s="1"/>
  <c r="M36" i="32"/>
  <c r="M36" i="44"/>
  <c r="I52" i="56"/>
  <c r="M52" i="56" s="1"/>
  <c r="K48" i="74"/>
  <c r="I52" i="54" s="1"/>
  <c r="M52" i="54" s="1"/>
  <c r="M36" i="30"/>
  <c r="M9" i="39"/>
  <c r="M9" i="41"/>
  <c r="I58" i="56"/>
  <c r="M58" i="56" s="1"/>
  <c r="K54" i="74"/>
  <c r="I58" i="54" s="1"/>
  <c r="M58" i="54" s="1"/>
  <c r="AI10" i="51"/>
  <c r="AM10" i="51" s="1"/>
  <c r="BO10" i="51"/>
  <c r="BS10" i="51" s="1"/>
  <c r="AY10" i="51"/>
  <c r="AQ10" i="51"/>
  <c r="AA10" i="51"/>
  <c r="Q10" i="51"/>
  <c r="W10" i="51" s="1"/>
  <c r="BG10" i="51"/>
  <c r="M36" i="40"/>
  <c r="M9" i="32"/>
  <c r="AE8" i="33"/>
  <c r="AC8" i="33"/>
  <c r="Y8" i="33"/>
  <c r="M9" i="33"/>
  <c r="I55" i="56"/>
  <c r="M55" i="56" s="1"/>
  <c r="K51" i="74"/>
  <c r="I55" i="54" s="1"/>
  <c r="M55" i="54" s="1"/>
  <c r="I50" i="26"/>
  <c r="E31" i="12" s="1"/>
  <c r="E38" i="12" s="1"/>
  <c r="E41" i="12" s="1"/>
  <c r="G52" i="10" s="1"/>
  <c r="G54" i="10" s="1"/>
  <c r="M44" i="26"/>
  <c r="M50" i="26" s="1"/>
  <c r="M9" i="46"/>
  <c r="I33" i="55"/>
  <c r="M33" i="55" s="1"/>
  <c r="K61" i="96"/>
  <c r="I33" i="53" s="1"/>
  <c r="M33" i="53" s="1"/>
  <c r="Q33" i="53" s="1"/>
  <c r="W33" i="53" s="1"/>
  <c r="M36" i="39"/>
  <c r="BO12" i="51"/>
  <c r="AA12" i="51"/>
  <c r="AI12" i="51"/>
  <c r="Q12" i="51"/>
  <c r="AY12" i="51"/>
  <c r="AQ12" i="51"/>
  <c r="AU12" i="51" s="1"/>
  <c r="BG12" i="51"/>
  <c r="M36" i="31"/>
  <c r="AW12" i="52"/>
  <c r="BA12" i="52" s="1"/>
  <c r="Q12" i="52"/>
  <c r="BM12" i="52"/>
  <c r="BG12" i="52"/>
  <c r="AS12" i="52"/>
  <c r="CG12" i="52"/>
  <c r="AM12" i="52"/>
  <c r="BQ12" i="52"/>
  <c r="Y12" i="52"/>
  <c r="CA12" i="52"/>
  <c r="BW12" i="52"/>
  <c r="BC12" i="52"/>
  <c r="AC12" i="52"/>
  <c r="AI12" i="52"/>
  <c r="I12" i="55"/>
  <c r="M12" i="55" s="1"/>
  <c r="K36" i="96"/>
  <c r="I12" i="53" s="1"/>
  <c r="M12" i="53" s="1"/>
  <c r="Q12" i="53" s="1"/>
  <c r="W12" i="53" s="1"/>
  <c r="BE8" i="88"/>
  <c r="BE18" i="88"/>
  <c r="BE10" i="88"/>
  <c r="BE17" i="88"/>
  <c r="BE12" i="88"/>
  <c r="BE20" i="88"/>
  <c r="BE19" i="88"/>
  <c r="BE21" i="88"/>
  <c r="BE14" i="88"/>
  <c r="BE16" i="88"/>
  <c r="BE9" i="88"/>
  <c r="BE11" i="88"/>
  <c r="BE13" i="88"/>
  <c r="BE15" i="88"/>
  <c r="BE22" i="88"/>
  <c r="BE23" i="88"/>
  <c r="I162" i="11"/>
  <c r="I163" i="11" s="1"/>
  <c r="G53" i="10" s="1"/>
  <c r="AE8" i="42"/>
  <c r="AC8" i="42"/>
  <c r="Y8" i="42"/>
  <c r="M36" i="46"/>
  <c r="M36" i="38"/>
  <c r="M9" i="30"/>
  <c r="I50" i="27"/>
  <c r="M44" i="27"/>
  <c r="M50" i="27" s="1"/>
  <c r="G26" i="10" s="1"/>
  <c r="I34" i="55"/>
  <c r="M34" i="55" s="1"/>
  <c r="K62" i="96"/>
  <c r="I34" i="53" s="1"/>
  <c r="M34" i="53" s="1"/>
  <c r="Q34" i="53" s="1"/>
  <c r="W34" i="53" s="1"/>
  <c r="M9" i="45"/>
  <c r="M36" i="42"/>
  <c r="M36" i="45"/>
  <c r="M9" i="42"/>
  <c r="I11" i="55"/>
  <c r="M11" i="55" s="1"/>
  <c r="K35" i="96"/>
  <c r="I11" i="53" s="1"/>
  <c r="M11" i="53" s="1"/>
  <c r="Q11" i="53" s="1"/>
  <c r="W11" i="53" s="1"/>
  <c r="M36" i="34"/>
  <c r="M36" i="37"/>
  <c r="M9" i="31"/>
  <c r="AE28" i="34"/>
  <c r="BA28" i="34"/>
  <c r="AU28" i="34"/>
  <c r="AK28" i="34"/>
  <c r="Q28" i="34"/>
  <c r="S28" i="34"/>
  <c r="K68" i="96"/>
  <c r="I38" i="53" s="1"/>
  <c r="M38" i="53" s="1"/>
  <c r="Q38" i="53" s="1"/>
  <c r="W38" i="53" s="1"/>
  <c r="AI18" i="48"/>
  <c r="Q18" i="48"/>
  <c r="AA18" i="48"/>
  <c r="AE18" i="48" s="1"/>
  <c r="AQ23" i="41"/>
  <c r="AQ34" i="41"/>
  <c r="AQ24" i="41"/>
  <c r="AQ8" i="41"/>
  <c r="AQ26" i="41"/>
  <c r="AQ22" i="41"/>
  <c r="Q23" i="34"/>
  <c r="AA16" i="48"/>
  <c r="AE16" i="48" s="1"/>
  <c r="Q16" i="48"/>
  <c r="AI16" i="48"/>
  <c r="AA24" i="48"/>
  <c r="AE24" i="48" s="1"/>
  <c r="Q24" i="48"/>
  <c r="AI24" i="48"/>
  <c r="W43" i="39"/>
  <c r="W41" i="39"/>
  <c r="AA19" i="48"/>
  <c r="AE19" i="48" s="1"/>
  <c r="Q19" i="48"/>
  <c r="AI19" i="48"/>
  <c r="AO9" i="82"/>
  <c r="AW9" i="82"/>
  <c r="AY9" i="82" s="1"/>
  <c r="M15" i="48"/>
  <c r="I29" i="48"/>
  <c r="Q25" i="41"/>
  <c r="S25" i="41" s="1"/>
  <c r="Q30" i="34"/>
  <c r="S30" i="34" s="1"/>
  <c r="BA30" i="34"/>
  <c r="AU30" i="34"/>
  <c r="AK30" i="34"/>
  <c r="AE30" i="34"/>
  <c r="S33" i="40"/>
  <c r="Q33" i="40"/>
  <c r="I72" i="96"/>
  <c r="I40" i="55" s="1"/>
  <c r="M40" i="55" s="1"/>
  <c r="AI22" i="48"/>
  <c r="AA22" i="48"/>
  <c r="AE22" i="48" s="1"/>
  <c r="Q22" i="48"/>
  <c r="S25" i="42"/>
  <c r="Q25" i="42"/>
  <c r="AI57" i="56"/>
  <c r="AC57" i="56"/>
  <c r="AS57" i="56"/>
  <c r="AM57" i="56"/>
  <c r="Y57" i="56"/>
  <c r="Q57" i="56"/>
  <c r="W57" i="56" s="1"/>
  <c r="AO42" i="46"/>
  <c r="AM42" i="46"/>
  <c r="BO23" i="79"/>
  <c r="CE23" i="84"/>
  <c r="BQ23" i="79" s="1"/>
  <c r="BU23" i="79" s="1"/>
  <c r="BW23" i="79" s="1"/>
  <c r="Q27" i="35"/>
  <c r="S27" i="35" s="1"/>
  <c r="BA28" i="43"/>
  <c r="Q28" i="43"/>
  <c r="AE28" i="43"/>
  <c r="AK28" i="43"/>
  <c r="S28" i="43"/>
  <c r="AU28" i="43"/>
  <c r="BA30" i="37"/>
  <c r="AU30" i="37"/>
  <c r="AK30" i="37"/>
  <c r="AE30" i="37"/>
  <c r="Q30" i="37"/>
  <c r="AG23" i="90"/>
  <c r="BG8" i="90"/>
  <c r="Q23" i="33"/>
  <c r="S23" i="33"/>
  <c r="AQ21" i="44"/>
  <c r="AQ10" i="44"/>
  <c r="AQ12" i="44"/>
  <c r="AQ9" i="44"/>
  <c r="AQ13" i="44"/>
  <c r="AG9" i="33"/>
  <c r="AG13" i="33"/>
  <c r="AG21" i="33"/>
  <c r="AG10" i="33"/>
  <c r="AG12" i="33"/>
  <c r="BG15" i="89"/>
  <c r="AK37" i="36"/>
  <c r="AE37" i="36"/>
  <c r="Q37" i="36"/>
  <c r="AU37" i="36"/>
  <c r="BA37" i="36"/>
  <c r="Q9" i="48"/>
  <c r="Q28" i="48" s="1"/>
  <c r="E12" i="10" s="1"/>
  <c r="AA9" i="48"/>
  <c r="AA28" i="48" s="1"/>
  <c r="E22" i="10" s="1"/>
  <c r="AI9" i="48"/>
  <c r="M28" i="48"/>
  <c r="S25" i="36"/>
  <c r="Q25" i="36"/>
  <c r="AI56" i="56"/>
  <c r="AC56" i="56"/>
  <c r="AS56" i="56"/>
  <c r="AM56" i="56"/>
  <c r="Q56" i="56"/>
  <c r="W56" i="56" s="1"/>
  <c r="S25" i="45"/>
  <c r="Q25" i="45"/>
  <c r="AW11" i="79"/>
  <c r="BK11" i="84"/>
  <c r="AY11" i="79" s="1"/>
  <c r="BC11" i="79" s="1"/>
  <c r="BE11" i="79" s="1"/>
  <c r="W8" i="43" s="1"/>
  <c r="BO11" i="79"/>
  <c r="CE11" i="84"/>
  <c r="BQ11" i="79" s="1"/>
  <c r="BU11" i="79" s="1"/>
  <c r="BW11" i="79" s="1"/>
  <c r="AW13" i="76"/>
  <c r="I14" i="36" s="1"/>
  <c r="M14" i="36" s="1"/>
  <c r="I13" i="76"/>
  <c r="I14" i="46" s="1"/>
  <c r="M14" i="46" s="1"/>
  <c r="AK13" i="76"/>
  <c r="I14" i="39" s="1"/>
  <c r="M14" i="39" s="1"/>
  <c r="BE13" i="76"/>
  <c r="I14" i="34" s="1"/>
  <c r="M14" i="34" s="1"/>
  <c r="AG13" i="76"/>
  <c r="I14" i="40" s="1"/>
  <c r="M14" i="40" s="1"/>
  <c r="AO13" i="76"/>
  <c r="I14" i="38" s="1"/>
  <c r="M14" i="38" s="1"/>
  <c r="AC13" i="76"/>
  <c r="I14" i="41" s="1"/>
  <c r="M14" i="41" s="1"/>
  <c r="BQ13" i="76"/>
  <c r="I24" i="52" s="1"/>
  <c r="M24" i="52" s="1"/>
  <c r="U13" i="76"/>
  <c r="I14" i="43" s="1"/>
  <c r="M14" i="43" s="1"/>
  <c r="Q13" i="76"/>
  <c r="I14" i="44" s="1"/>
  <c r="M14" i="44" s="1"/>
  <c r="M13" i="76"/>
  <c r="I14" i="45" s="1"/>
  <c r="M14" i="45" s="1"/>
  <c r="BY13" i="76"/>
  <c r="I14" i="30" s="1"/>
  <c r="M14" i="30" s="1"/>
  <c r="BU13" i="76"/>
  <c r="I14" i="31" s="1"/>
  <c r="M14" i="31" s="1"/>
  <c r="BM13" i="76"/>
  <c r="I14" i="32" s="1"/>
  <c r="M14" i="32" s="1"/>
  <c r="BI13" i="76"/>
  <c r="I14" i="33" s="1"/>
  <c r="M14" i="33" s="1"/>
  <c r="BA13" i="76"/>
  <c r="I14" i="35" s="1"/>
  <c r="M14" i="35" s="1"/>
  <c r="AS13" i="76"/>
  <c r="I14" i="37" s="1"/>
  <c r="M14" i="37" s="1"/>
  <c r="Y13" i="76"/>
  <c r="I14" i="42" s="1"/>
  <c r="M14" i="42" s="1"/>
  <c r="Q24" i="38"/>
  <c r="S24" i="38"/>
  <c r="BG12" i="79"/>
  <c r="BK12" i="79" s="1"/>
  <c r="BM12" i="79" s="1"/>
  <c r="W13" i="79"/>
  <c r="AA13" i="79" s="1"/>
  <c r="AC13" i="79" s="1"/>
  <c r="S23" i="39"/>
  <c r="Q23" i="39"/>
  <c r="W43" i="35"/>
  <c r="W41" i="31"/>
  <c r="W41" i="35"/>
  <c r="W43" i="31"/>
  <c r="AG12" i="34"/>
  <c r="AG13" i="34"/>
  <c r="AG10" i="34"/>
  <c r="AG9" i="34"/>
  <c r="AG21" i="34"/>
  <c r="AI38" i="55"/>
  <c r="AA38" i="55"/>
  <c r="Q38" i="55"/>
  <c r="W38" i="55" s="1"/>
  <c r="Q33" i="41"/>
  <c r="S33" i="41"/>
  <c r="M8" i="53"/>
  <c r="Q8" i="53" s="1"/>
  <c r="W8" i="53" s="1"/>
  <c r="Q33" i="34"/>
  <c r="AU29" i="34"/>
  <c r="BA29" i="34"/>
  <c r="AK29" i="34"/>
  <c r="AE29" i="34"/>
  <c r="Q29" i="34"/>
  <c r="S29" i="34"/>
  <c r="AO9" i="84"/>
  <c r="AG9" i="84"/>
  <c r="AW23" i="46"/>
  <c r="AY23" i="46" s="1"/>
  <c r="AW8" i="46"/>
  <c r="AY8" i="46" s="1"/>
  <c r="AW24" i="46"/>
  <c r="AY24" i="46" s="1"/>
  <c r="AS8" i="79"/>
  <c r="AU8" i="79" s="1"/>
  <c r="AW34" i="46"/>
  <c r="AY34" i="46" s="1"/>
  <c r="AW22" i="46"/>
  <c r="AY22" i="46" s="1"/>
  <c r="AW26" i="46"/>
  <c r="AY26" i="46" s="1"/>
  <c r="AI19" i="55"/>
  <c r="Q19" i="55"/>
  <c r="W19" i="55" s="1"/>
  <c r="AA19" i="55"/>
  <c r="Q26" i="40"/>
  <c r="S26" i="40"/>
  <c r="S40" i="36"/>
  <c r="Q40" i="36"/>
  <c r="S12" i="34"/>
  <c r="Q12" i="34"/>
  <c r="AM54" i="56"/>
  <c r="AC54" i="56"/>
  <c r="AS54" i="56"/>
  <c r="AI54" i="56"/>
  <c r="Y54" i="56"/>
  <c r="Q54" i="56"/>
  <c r="W54" i="56" s="1"/>
  <c r="BG18" i="79"/>
  <c r="BK18" i="79" s="1"/>
  <c r="BM18" i="79" s="1"/>
  <c r="AE28" i="42"/>
  <c r="Q28" i="42"/>
  <c r="AU28" i="42"/>
  <c r="BA28" i="42"/>
  <c r="AK28" i="42"/>
  <c r="S40" i="33"/>
  <c r="Q40" i="33"/>
  <c r="BG23" i="79"/>
  <c r="BK23" i="79" s="1"/>
  <c r="BM23" i="79" s="1"/>
  <c r="Q34" i="43"/>
  <c r="K38" i="103"/>
  <c r="K37" i="103"/>
  <c r="K36" i="103"/>
  <c r="K35" i="103"/>
  <c r="K34" i="103"/>
  <c r="K33" i="103"/>
  <c r="K32" i="103"/>
  <c r="K31" i="103"/>
  <c r="BG9" i="90"/>
  <c r="AK31" i="37"/>
  <c r="Q31" i="37"/>
  <c r="S31" i="37" s="1"/>
  <c r="BA31" i="37"/>
  <c r="AU31" i="37"/>
  <c r="AE31" i="37"/>
  <c r="W43" i="32"/>
  <c r="W41" i="32"/>
  <c r="K67" i="96"/>
  <c r="I37" i="53" s="1"/>
  <c r="M37" i="53" s="1"/>
  <c r="Q37" i="53" s="1"/>
  <c r="W37" i="53" s="1"/>
  <c r="K55" i="74"/>
  <c r="I59" i="54" s="1"/>
  <c r="M59" i="54" s="1"/>
  <c r="K40" i="97"/>
  <c r="I12" i="24" s="1"/>
  <c r="M12" i="24" s="1"/>
  <c r="S12" i="24" s="1"/>
  <c r="Q12" i="36"/>
  <c r="S43" i="40"/>
  <c r="BG11" i="79"/>
  <c r="BK11" i="79" s="1"/>
  <c r="BM11" i="79" s="1"/>
  <c r="BA12" i="30"/>
  <c r="AU12" i="30"/>
  <c r="AK12" i="30"/>
  <c r="AE12" i="30"/>
  <c r="Q12" i="30"/>
  <c r="AU24" i="30"/>
  <c r="AK24" i="30"/>
  <c r="AE24" i="30"/>
  <c r="Q24" i="30"/>
  <c r="BA24" i="30"/>
  <c r="BU17" i="76"/>
  <c r="I18" i="31" s="1"/>
  <c r="M18" i="31" s="1"/>
  <c r="AG17" i="76"/>
  <c r="I18" i="40" s="1"/>
  <c r="M18" i="40" s="1"/>
  <c r="BA17" i="76"/>
  <c r="I18" i="35" s="1"/>
  <c r="M18" i="35" s="1"/>
  <c r="AC17" i="76"/>
  <c r="I18" i="41" s="1"/>
  <c r="M18" i="41" s="1"/>
  <c r="I17" i="76"/>
  <c r="I18" i="46" s="1"/>
  <c r="M18" i="46" s="1"/>
  <c r="BE17" i="76"/>
  <c r="I18" i="34" s="1"/>
  <c r="M18" i="34" s="1"/>
  <c r="AW17" i="76"/>
  <c r="I18" i="36" s="1"/>
  <c r="M18" i="36" s="1"/>
  <c r="AS17" i="76"/>
  <c r="I18" i="37" s="1"/>
  <c r="M18" i="37" s="1"/>
  <c r="AK17" i="76"/>
  <c r="I18" i="39" s="1"/>
  <c r="M18" i="39" s="1"/>
  <c r="BI17" i="76"/>
  <c r="I18" i="33" s="1"/>
  <c r="M18" i="33" s="1"/>
  <c r="AO17" i="76"/>
  <c r="I18" i="38" s="1"/>
  <c r="M18" i="38" s="1"/>
  <c r="Y17" i="76"/>
  <c r="I18" i="42" s="1"/>
  <c r="M18" i="42" s="1"/>
  <c r="U17" i="76"/>
  <c r="I18" i="43" s="1"/>
  <c r="M18" i="43" s="1"/>
  <c r="Q17" i="76"/>
  <c r="I18" i="44" s="1"/>
  <c r="M18" i="44" s="1"/>
  <c r="M17" i="76"/>
  <c r="I18" i="45" s="1"/>
  <c r="M18" i="45" s="1"/>
  <c r="BY17" i="76"/>
  <c r="I18" i="30" s="1"/>
  <c r="M18" i="30" s="1"/>
  <c r="BQ17" i="76"/>
  <c r="I32" i="52" s="1"/>
  <c r="M32" i="52" s="1"/>
  <c r="BM17" i="76"/>
  <c r="I18" i="32" s="1"/>
  <c r="M18" i="32" s="1"/>
  <c r="AI14" i="55"/>
  <c r="AA14" i="55"/>
  <c r="Q14" i="55"/>
  <c r="W14" i="55" s="1"/>
  <c r="Q26" i="38"/>
  <c r="AG23" i="89"/>
  <c r="AU26" i="46"/>
  <c r="AK26" i="46"/>
  <c r="BA26" i="46"/>
  <c r="AE26" i="46"/>
  <c r="Q26" i="46"/>
  <c r="S26" i="46" s="1"/>
  <c r="W42" i="45"/>
  <c r="Y42" i="45"/>
  <c r="AK42" i="45" s="1"/>
  <c r="Q26" i="31"/>
  <c r="BO12" i="79"/>
  <c r="CE12" i="84"/>
  <c r="BQ12" i="79" s="1"/>
  <c r="BU12" i="79" s="1"/>
  <c r="BW12" i="79" s="1"/>
  <c r="AI21" i="55"/>
  <c r="AA21" i="55"/>
  <c r="Q21" i="55"/>
  <c r="W21" i="55" s="1"/>
  <c r="AE13" i="79"/>
  <c r="AQ13" i="84"/>
  <c r="AG13" i="79" s="1"/>
  <c r="AK13" i="79" s="1"/>
  <c r="AM13" i="79" s="1"/>
  <c r="AG46" i="31"/>
  <c r="AG40" i="31"/>
  <c r="AG25" i="31"/>
  <c r="AG11" i="31"/>
  <c r="AG19" i="31"/>
  <c r="AG27" i="31"/>
  <c r="AG43" i="31"/>
  <c r="AG39" i="31"/>
  <c r="AG28" i="31"/>
  <c r="AG14" i="31"/>
  <c r="AG20" i="35"/>
  <c r="AG43" i="35"/>
  <c r="AG29" i="31"/>
  <c r="AG45" i="35"/>
  <c r="AG32" i="35"/>
  <c r="AG15" i="31"/>
  <c r="AG27" i="35"/>
  <c r="AG41" i="35"/>
  <c r="AG38" i="35"/>
  <c r="AG15" i="35"/>
  <c r="AG39" i="35"/>
  <c r="AG25" i="35"/>
  <c r="AG16" i="35"/>
  <c r="AG17" i="35"/>
  <c r="AG18" i="35"/>
  <c r="AG38" i="31"/>
  <c r="AG45" i="31"/>
  <c r="AG11" i="35"/>
  <c r="AG33" i="35"/>
  <c r="AG42" i="35"/>
  <c r="AG18" i="31"/>
  <c r="AG29" i="35"/>
  <c r="AG46" i="35"/>
  <c r="AG31" i="35"/>
  <c r="AG28" i="35"/>
  <c r="AG37" i="31"/>
  <c r="AG40" i="35"/>
  <c r="AG20" i="31"/>
  <c r="AG32" i="31"/>
  <c r="AG41" i="31"/>
  <c r="AG37" i="35"/>
  <c r="AG14" i="35"/>
  <c r="AG31" i="31"/>
  <c r="AG19" i="35"/>
  <c r="AG17" i="31"/>
  <c r="AG42" i="31"/>
  <c r="AG30" i="35"/>
  <c r="AG33" i="31"/>
  <c r="AG36" i="35"/>
  <c r="AG30" i="31"/>
  <c r="AG36" i="31"/>
  <c r="AG16" i="31"/>
  <c r="I8" i="73"/>
  <c r="I14" i="25" s="1"/>
  <c r="M14" i="25" s="1"/>
  <c r="S14" i="25" s="1"/>
  <c r="K8" i="73"/>
  <c r="I14" i="23" s="1"/>
  <c r="M14" i="23" s="1"/>
  <c r="S14" i="23" s="1"/>
  <c r="Q17" i="52"/>
  <c r="BA68" i="52"/>
  <c r="U20" i="52"/>
  <c r="Q20" i="52"/>
  <c r="Y20" i="52" s="1"/>
  <c r="BG22" i="89"/>
  <c r="AA20" i="48"/>
  <c r="AE20" i="48" s="1"/>
  <c r="AI20" i="48"/>
  <c r="Q20" i="48"/>
  <c r="Q31" i="40"/>
  <c r="BA31" i="40"/>
  <c r="AE31" i="40"/>
  <c r="S31" i="40"/>
  <c r="AU31" i="40"/>
  <c r="AK31" i="40"/>
  <c r="AE32" i="41"/>
  <c r="AK32" i="41"/>
  <c r="AU32" i="41"/>
  <c r="Q32" i="41"/>
  <c r="BA32" i="41"/>
  <c r="AK30" i="41"/>
  <c r="AE30" i="41"/>
  <c r="Q30" i="41"/>
  <c r="BA30" i="41"/>
  <c r="AU30" i="41"/>
  <c r="BO18" i="79"/>
  <c r="CE18" i="84"/>
  <c r="BQ18" i="79" s="1"/>
  <c r="BU18" i="79" s="1"/>
  <c r="BW18" i="79" s="1"/>
  <c r="S34" i="34"/>
  <c r="Q34" i="34"/>
  <c r="Q27" i="42"/>
  <c r="S27" i="42"/>
  <c r="BA31" i="42"/>
  <c r="AU31" i="42"/>
  <c r="AK31" i="42"/>
  <c r="AE31" i="42"/>
  <c r="Q31" i="42"/>
  <c r="BG18" i="91"/>
  <c r="CC9" i="84"/>
  <c r="BU9" i="84"/>
  <c r="S32" i="37"/>
  <c r="Q32" i="37"/>
  <c r="BA32" i="37"/>
  <c r="AU32" i="37"/>
  <c r="AK32" i="37"/>
  <c r="AE32" i="37"/>
  <c r="AG46" i="32"/>
  <c r="AG38" i="32"/>
  <c r="AG42" i="32"/>
  <c r="AG20" i="32"/>
  <c r="AG16" i="32"/>
  <c r="AG25" i="32"/>
  <c r="AG18" i="32"/>
  <c r="AG30" i="32"/>
  <c r="AG15" i="32"/>
  <c r="AG37" i="32"/>
  <c r="AG11" i="32"/>
  <c r="AG32" i="32"/>
  <c r="AG27" i="32"/>
  <c r="AG39" i="32"/>
  <c r="AG33" i="32"/>
  <c r="AG40" i="32"/>
  <c r="AG43" i="32"/>
  <c r="AG45" i="32"/>
  <c r="AG17" i="32"/>
  <c r="AG36" i="32"/>
  <c r="AG31" i="32"/>
  <c r="AG19" i="32"/>
  <c r="AG41" i="32"/>
  <c r="AG14" i="32"/>
  <c r="AG29" i="32"/>
  <c r="AG28" i="32"/>
  <c r="W23" i="88"/>
  <c r="BG8" i="88"/>
  <c r="AK29" i="33"/>
  <c r="Q29" i="33"/>
  <c r="BA29" i="33"/>
  <c r="AE29" i="33"/>
  <c r="AU29" i="33"/>
  <c r="K56" i="74"/>
  <c r="I60" i="54" s="1"/>
  <c r="M60" i="54" s="1"/>
  <c r="W17" i="79"/>
  <c r="AA17" i="79" s="1"/>
  <c r="AC17" i="79" s="1"/>
  <c r="AK28" i="44"/>
  <c r="Q28" i="44"/>
  <c r="BA28" i="44"/>
  <c r="AU28" i="44"/>
  <c r="AE28" i="44"/>
  <c r="AA37" i="55"/>
  <c r="AI37" i="55"/>
  <c r="Q37" i="55"/>
  <c r="W37" i="55" s="1"/>
  <c r="AM59" i="56"/>
  <c r="AS59" i="56"/>
  <c r="AI59" i="56"/>
  <c r="AC59" i="56"/>
  <c r="Y59" i="56"/>
  <c r="Q59" i="56"/>
  <c r="W59" i="56" s="1"/>
  <c r="AI23" i="55"/>
  <c r="Q23" i="55"/>
  <c r="W23" i="55" s="1"/>
  <c r="AA23" i="55"/>
  <c r="AU31" i="36"/>
  <c r="BA31" i="36"/>
  <c r="AK31" i="36"/>
  <c r="AE31" i="36"/>
  <c r="S31" i="36"/>
  <c r="Q31" i="36"/>
  <c r="BG22" i="88"/>
  <c r="I9" i="55"/>
  <c r="K33" i="96"/>
  <c r="I9" i="53" s="1"/>
  <c r="AG21" i="37"/>
  <c r="AG13" i="37"/>
  <c r="AG9" i="37"/>
  <c r="AG12" i="37"/>
  <c r="AG10" i="37"/>
  <c r="Q26" i="45"/>
  <c r="S26" i="45" s="1"/>
  <c r="BE17" i="75"/>
  <c r="E43" i="74" s="1"/>
  <c r="Q17" i="75"/>
  <c r="I40" i="25" s="1"/>
  <c r="M40" i="25" s="1"/>
  <c r="S40" i="25" s="1"/>
  <c r="AW17" i="75"/>
  <c r="I53" i="11" s="1"/>
  <c r="M53" i="11" s="1"/>
  <c r="AC17" i="75"/>
  <c r="AO17" i="75"/>
  <c r="I26" i="27" s="1"/>
  <c r="M26" i="27" s="1"/>
  <c r="AS17" i="75"/>
  <c r="I26" i="26" s="1"/>
  <c r="M26" i="26" s="1"/>
  <c r="AK17" i="75"/>
  <c r="I52" i="11" s="1"/>
  <c r="M52" i="11" s="1"/>
  <c r="AG17" i="75"/>
  <c r="E17" i="73" s="1"/>
  <c r="U17" i="75"/>
  <c r="I40" i="23" s="1"/>
  <c r="M40" i="23" s="1"/>
  <c r="S40" i="23" s="1"/>
  <c r="M17" i="75"/>
  <c r="I39" i="23" s="1"/>
  <c r="M39" i="23" s="1"/>
  <c r="S39" i="23" s="1"/>
  <c r="I17" i="75"/>
  <c r="I39" i="25" s="1"/>
  <c r="M39" i="25" s="1"/>
  <c r="S39" i="25" s="1"/>
  <c r="BA17" i="75"/>
  <c r="I54" i="11" s="1"/>
  <c r="M54" i="11" s="1"/>
  <c r="Y17" i="75"/>
  <c r="BA32" i="30"/>
  <c r="AU32" i="30"/>
  <c r="AK32" i="30"/>
  <c r="AE32" i="30"/>
  <c r="S32" i="30"/>
  <c r="Q32" i="30"/>
  <c r="AU27" i="30"/>
  <c r="AE27" i="30"/>
  <c r="Q27" i="30"/>
  <c r="BA27" i="30"/>
  <c r="AK27" i="30"/>
  <c r="AK28" i="38"/>
  <c r="AE28" i="38"/>
  <c r="Q28" i="38"/>
  <c r="S28" i="38" s="1"/>
  <c r="BA28" i="38"/>
  <c r="AU28" i="38"/>
  <c r="BA31" i="46"/>
  <c r="AU31" i="46"/>
  <c r="AE31" i="46"/>
  <c r="Q31" i="46"/>
  <c r="AK31" i="46"/>
  <c r="Q35" i="55"/>
  <c r="W35" i="55" s="1"/>
  <c r="AI35" i="55"/>
  <c r="AA35" i="55"/>
  <c r="AG10" i="42"/>
  <c r="AG13" i="42"/>
  <c r="AG9" i="42"/>
  <c r="AG12" i="42"/>
  <c r="AG21" i="42"/>
  <c r="BG21" i="88"/>
  <c r="K29" i="73"/>
  <c r="I80" i="23" s="1"/>
  <c r="M80" i="23" s="1"/>
  <c r="S80" i="23" s="1"/>
  <c r="Q32" i="39"/>
  <c r="AK32" i="39"/>
  <c r="AE32" i="39"/>
  <c r="BA32" i="39"/>
  <c r="AU32" i="39"/>
  <c r="W17" i="52"/>
  <c r="Q78" i="52"/>
  <c r="Q79" i="52" s="1"/>
  <c r="Q34" i="42"/>
  <c r="Q25" i="35"/>
  <c r="S25" i="35"/>
  <c r="CS9" i="81"/>
  <c r="CU9" i="81" s="1"/>
  <c r="CK9" i="81"/>
  <c r="BA30" i="43"/>
  <c r="AU30" i="43"/>
  <c r="AK30" i="43"/>
  <c r="AE30" i="43"/>
  <c r="S30" i="43"/>
  <c r="Q30" i="43"/>
  <c r="AW22" i="40"/>
  <c r="AW23" i="40"/>
  <c r="AW24" i="40"/>
  <c r="AW26" i="40"/>
  <c r="AS14" i="79"/>
  <c r="AU14" i="79" s="1"/>
  <c r="AM8" i="40" s="1"/>
  <c r="AW8" i="40"/>
  <c r="AW34" i="40"/>
  <c r="S27" i="37"/>
  <c r="Q27" i="37"/>
  <c r="Q26" i="33"/>
  <c r="K71" i="96"/>
  <c r="I39" i="53" s="1"/>
  <c r="M39" i="53" s="1"/>
  <c r="Q39" i="53" s="1"/>
  <c r="W39" i="53" s="1"/>
  <c r="I71" i="96"/>
  <c r="I39" i="55" s="1"/>
  <c r="M39" i="55" s="1"/>
  <c r="Q60" i="56"/>
  <c r="W60" i="56" s="1"/>
  <c r="Y60" i="56"/>
  <c r="AM60" i="56"/>
  <c r="AS60" i="56"/>
  <c r="AI60" i="56"/>
  <c r="AC60" i="56"/>
  <c r="AE17" i="79"/>
  <c r="AQ17" i="84"/>
  <c r="AG17" i="79" s="1"/>
  <c r="AK17" i="79" s="1"/>
  <c r="AM17" i="79" s="1"/>
  <c r="AU37" i="39"/>
  <c r="Q37" i="39"/>
  <c r="BA37" i="39"/>
  <c r="AK37" i="39"/>
  <c r="AE37" i="39"/>
  <c r="S37" i="39"/>
  <c r="I29" i="56"/>
  <c r="M29" i="56" s="1"/>
  <c r="K13" i="74"/>
  <c r="I29" i="54" s="1"/>
  <c r="M29" i="54" s="1"/>
  <c r="S40" i="42"/>
  <c r="Q40" i="42"/>
  <c r="AO14" i="75"/>
  <c r="I23" i="27" s="1"/>
  <c r="M23" i="27" s="1"/>
  <c r="AG14" i="75"/>
  <c r="E14" i="73" s="1"/>
  <c r="BE14" i="75"/>
  <c r="E40" i="74" s="1"/>
  <c r="M14" i="75"/>
  <c r="I30" i="23" s="1"/>
  <c r="M30" i="23" s="1"/>
  <c r="S30" i="23" s="1"/>
  <c r="AC14" i="75"/>
  <c r="BA14" i="75"/>
  <c r="I42" i="11" s="1"/>
  <c r="M42" i="11" s="1"/>
  <c r="I14" i="75"/>
  <c r="I30" i="25" s="1"/>
  <c r="M30" i="25" s="1"/>
  <c r="S30" i="25" s="1"/>
  <c r="AK14" i="75"/>
  <c r="I40" i="11" s="1"/>
  <c r="M40" i="11" s="1"/>
  <c r="AW14" i="75"/>
  <c r="I41" i="11" s="1"/>
  <c r="M41" i="11" s="1"/>
  <c r="AS14" i="75"/>
  <c r="I23" i="26" s="1"/>
  <c r="M23" i="26" s="1"/>
  <c r="Y14" i="75"/>
  <c r="U14" i="75"/>
  <c r="I31" i="23" s="1"/>
  <c r="M31" i="23" s="1"/>
  <c r="S31" i="23" s="1"/>
  <c r="Q14" i="75"/>
  <c r="I31" i="25" s="1"/>
  <c r="M31" i="25" s="1"/>
  <c r="S31" i="25" s="1"/>
  <c r="BA30" i="30"/>
  <c r="AU30" i="30"/>
  <c r="AK30" i="30"/>
  <c r="AE30" i="30"/>
  <c r="Q30" i="30"/>
  <c r="S30" i="30" s="1"/>
  <c r="K66" i="96"/>
  <c r="I13" i="49" s="1"/>
  <c r="M13" i="49" s="1"/>
  <c r="Q13" i="49" s="1"/>
  <c r="W13" i="49" s="1"/>
  <c r="AE30" i="38"/>
  <c r="BA30" i="38"/>
  <c r="AK30" i="38"/>
  <c r="Q30" i="38"/>
  <c r="AU30" i="38"/>
  <c r="AW9" i="41"/>
  <c r="AW21" i="41"/>
  <c r="AW13" i="41"/>
  <c r="CC13" i="79"/>
  <c r="CE13" i="79" s="1"/>
  <c r="AW10" i="41"/>
  <c r="AW12" i="41"/>
  <c r="AM41" i="42"/>
  <c r="AU41" i="42" s="1"/>
  <c r="Q27" i="31"/>
  <c r="S27" i="31" s="1"/>
  <c r="I27" i="103"/>
  <c r="M35" i="97" s="1"/>
  <c r="I17" i="103"/>
  <c r="M25" i="97" s="1"/>
  <c r="I22" i="103"/>
  <c r="M30" i="97" s="1"/>
  <c r="I12" i="103"/>
  <c r="M20" i="97" s="1"/>
  <c r="I16" i="103"/>
  <c r="M24" i="97" s="1"/>
  <c r="I29" i="103"/>
  <c r="M37" i="97" s="1"/>
  <c r="I28" i="103"/>
  <c r="M36" i="97" s="1"/>
  <c r="I15" i="103"/>
  <c r="M23" i="97" s="1"/>
  <c r="I26" i="103"/>
  <c r="M34" i="97" s="1"/>
  <c r="I14" i="103"/>
  <c r="M22" i="97" s="1"/>
  <c r="I25" i="103"/>
  <c r="M33" i="97" s="1"/>
  <c r="I13" i="103"/>
  <c r="M21" i="97" s="1"/>
  <c r="I24" i="103"/>
  <c r="M32" i="97" s="1"/>
  <c r="I23" i="103"/>
  <c r="M31" i="97" s="1"/>
  <c r="I21" i="103"/>
  <c r="M29" i="97" s="1"/>
  <c r="I20" i="103"/>
  <c r="M28" i="97" s="1"/>
  <c r="I19" i="103"/>
  <c r="M27" i="97" s="1"/>
  <c r="I18" i="103"/>
  <c r="M26" i="97" s="1"/>
  <c r="AO36" i="52"/>
  <c r="BY36" i="52"/>
  <c r="CC36" i="52" s="1"/>
  <c r="Q27" i="41"/>
  <c r="S27" i="41" s="1"/>
  <c r="AG23" i="33"/>
  <c r="AG8" i="33"/>
  <c r="AI8" i="33" s="1"/>
  <c r="AG22" i="33"/>
  <c r="AG26" i="33"/>
  <c r="AG24" i="33"/>
  <c r="AG34" i="33"/>
  <c r="AQ22" i="33"/>
  <c r="AQ23" i="33"/>
  <c r="AQ24" i="33"/>
  <c r="AQ8" i="33"/>
  <c r="AQ26" i="33"/>
  <c r="AQ34" i="33"/>
  <c r="W43" i="46"/>
  <c r="Y43" i="46" s="1"/>
  <c r="W41" i="46"/>
  <c r="Y41" i="46" s="1"/>
  <c r="I82" i="98"/>
  <c r="I81" i="98"/>
  <c r="AO10" i="79"/>
  <c r="S29" i="37"/>
  <c r="AK29" i="37"/>
  <c r="BA29" i="37"/>
  <c r="AU29" i="37"/>
  <c r="AE29" i="37"/>
  <c r="Q29" i="37"/>
  <c r="BY22" i="79"/>
  <c r="S25" i="33"/>
  <c r="Q25" i="33"/>
  <c r="AW39" i="32"/>
  <c r="AW38" i="32"/>
  <c r="AW20" i="32"/>
  <c r="AW42" i="32"/>
  <c r="AW40" i="32"/>
  <c r="AW43" i="32"/>
  <c r="AW41" i="32"/>
  <c r="AW45" i="32"/>
  <c r="AW30" i="32"/>
  <c r="AW46" i="32"/>
  <c r="AW32" i="32"/>
  <c r="AW33" i="32"/>
  <c r="AW15" i="32"/>
  <c r="AW25" i="32"/>
  <c r="AW16" i="32"/>
  <c r="I22" i="79"/>
  <c r="K22" i="79" s="1"/>
  <c r="AW18" i="32"/>
  <c r="AW29" i="32"/>
  <c r="AW28" i="32"/>
  <c r="AW27" i="32"/>
  <c r="AW17" i="32"/>
  <c r="AW14" i="32"/>
  <c r="AW36" i="32"/>
  <c r="AW37" i="32"/>
  <c r="AW31" i="32"/>
  <c r="AW19" i="32"/>
  <c r="AW11" i="32"/>
  <c r="Q25" i="44"/>
  <c r="BA37" i="30"/>
  <c r="AU37" i="30"/>
  <c r="AE37" i="30"/>
  <c r="AK37" i="30"/>
  <c r="Q37" i="30"/>
  <c r="S26" i="36"/>
  <c r="Q26" i="36"/>
  <c r="AQ24" i="43"/>
  <c r="AQ26" i="43"/>
  <c r="AQ8" i="43"/>
  <c r="AQ23" i="43"/>
  <c r="AQ34" i="43"/>
  <c r="AQ22" i="43"/>
  <c r="AK32" i="45"/>
  <c r="AE32" i="45"/>
  <c r="S32" i="45"/>
  <c r="Q32" i="45"/>
  <c r="BA32" i="45"/>
  <c r="AU32" i="45"/>
  <c r="Y13" i="75"/>
  <c r="M13" i="75"/>
  <c r="I27" i="23" s="1"/>
  <c r="M27" i="23" s="1"/>
  <c r="S27" i="23" s="1"/>
  <c r="BA13" i="75"/>
  <c r="I38" i="11" s="1"/>
  <c r="M38" i="11" s="1"/>
  <c r="AO13" i="75"/>
  <c r="I22" i="27" s="1"/>
  <c r="M22" i="27" s="1"/>
  <c r="AK13" i="75"/>
  <c r="I36" i="11" s="1"/>
  <c r="M36" i="11" s="1"/>
  <c r="AC13" i="75"/>
  <c r="Q13" i="75"/>
  <c r="I28" i="25" s="1"/>
  <c r="M28" i="25" s="1"/>
  <c r="S28" i="25" s="1"/>
  <c r="I13" i="75"/>
  <c r="I27" i="25" s="1"/>
  <c r="M27" i="25" s="1"/>
  <c r="S27" i="25" s="1"/>
  <c r="AW13" i="75"/>
  <c r="I37" i="11" s="1"/>
  <c r="M37" i="11" s="1"/>
  <c r="AS13" i="75"/>
  <c r="I22" i="26" s="1"/>
  <c r="M22" i="26" s="1"/>
  <c r="AG13" i="75"/>
  <c r="E13" i="73" s="1"/>
  <c r="U13" i="75"/>
  <c r="I28" i="23" s="1"/>
  <c r="M28" i="23" s="1"/>
  <c r="S28" i="23" s="1"/>
  <c r="BE13" i="75"/>
  <c r="E39" i="74" s="1"/>
  <c r="AQ72" i="52"/>
  <c r="AQ78" i="52" s="1"/>
  <c r="AQ79" i="52" s="1"/>
  <c r="AM78" i="52"/>
  <c r="AM79" i="52" s="1"/>
  <c r="AU33" i="30"/>
  <c r="Q33" i="30"/>
  <c r="BA33" i="30"/>
  <c r="AK33" i="30"/>
  <c r="AE33" i="30"/>
  <c r="S33" i="30"/>
  <c r="AI15" i="51"/>
  <c r="AM15" i="51" s="1"/>
  <c r="BO15" i="51"/>
  <c r="BS15" i="51" s="1"/>
  <c r="Q15" i="51"/>
  <c r="W15" i="51" s="1"/>
  <c r="BG15" i="51"/>
  <c r="AY15" i="51"/>
  <c r="AQ15" i="51"/>
  <c r="AA15" i="51"/>
  <c r="S34" i="38"/>
  <c r="Q34" i="38"/>
  <c r="S40" i="38"/>
  <c r="Q40" i="38"/>
  <c r="CG13" i="79"/>
  <c r="CY13" i="84"/>
  <c r="CI13" i="79" s="1"/>
  <c r="CM13" i="79" s="1"/>
  <c r="CO13" i="79" s="1"/>
  <c r="BA32" i="46"/>
  <c r="AE32" i="46"/>
  <c r="AU32" i="46"/>
  <c r="AK32" i="46"/>
  <c r="S32" i="46"/>
  <c r="Q32" i="46"/>
  <c r="M9" i="21"/>
  <c r="S32" i="31"/>
  <c r="Q32" i="31"/>
  <c r="AU32" i="31"/>
  <c r="AK32" i="31"/>
  <c r="AE32" i="31"/>
  <c r="BA32" i="31"/>
  <c r="AK40" i="46"/>
  <c r="AE40" i="46"/>
  <c r="S40" i="46"/>
  <c r="AU40" i="46"/>
  <c r="BA40" i="46"/>
  <c r="Q40" i="46"/>
  <c r="W43" i="43"/>
  <c r="W41" i="43"/>
  <c r="W41" i="38"/>
  <c r="W43" i="38"/>
  <c r="BA70" i="52"/>
  <c r="K31" i="73"/>
  <c r="I86" i="23" s="1"/>
  <c r="M86" i="23" s="1"/>
  <c r="S86" i="23" s="1"/>
  <c r="K11" i="73"/>
  <c r="I23" i="23" s="1"/>
  <c r="M23" i="23" s="1"/>
  <c r="S23" i="23" s="1"/>
  <c r="AM43" i="46"/>
  <c r="AO43" i="46" s="1"/>
  <c r="AM8" i="46"/>
  <c r="AO8" i="46"/>
  <c r="AO9" i="81"/>
  <c r="AW9" i="81"/>
  <c r="AY9" i="81" s="1"/>
  <c r="Q12" i="43"/>
  <c r="AG19" i="46"/>
  <c r="AI19" i="46" s="1"/>
  <c r="AG29" i="46"/>
  <c r="AI29" i="46" s="1"/>
  <c r="AG43" i="46"/>
  <c r="AI43" i="46" s="1"/>
  <c r="AG16" i="46"/>
  <c r="AI16" i="46" s="1"/>
  <c r="AG45" i="46"/>
  <c r="AI45" i="46" s="1"/>
  <c r="AG11" i="46"/>
  <c r="AI11" i="46" s="1"/>
  <c r="AG18" i="46"/>
  <c r="AI18" i="46" s="1"/>
  <c r="AG20" i="46"/>
  <c r="AI20" i="46" s="1"/>
  <c r="AG14" i="46"/>
  <c r="AI14" i="46" s="1"/>
  <c r="AG46" i="46"/>
  <c r="AI46" i="46" s="1"/>
  <c r="AG42" i="46"/>
  <c r="AI42" i="46" s="1"/>
  <c r="AG27" i="46"/>
  <c r="AI27" i="46" s="1"/>
  <c r="AG40" i="46"/>
  <c r="AI40" i="46" s="1"/>
  <c r="AG41" i="46"/>
  <c r="AI41" i="46" s="1"/>
  <c r="AG32" i="46"/>
  <c r="AI32" i="46" s="1"/>
  <c r="AG15" i="46"/>
  <c r="AI15" i="46" s="1"/>
  <c r="AG33" i="46"/>
  <c r="AI33" i="46" s="1"/>
  <c r="AG25" i="46"/>
  <c r="AI25" i="46" s="1"/>
  <c r="AG37" i="46"/>
  <c r="AI37" i="46" s="1"/>
  <c r="AG39" i="46"/>
  <c r="AI39" i="46" s="1"/>
  <c r="AG28" i="46"/>
  <c r="AI28" i="46" s="1"/>
  <c r="AG30" i="46"/>
  <c r="AI30" i="46" s="1"/>
  <c r="AG36" i="46"/>
  <c r="AI36" i="46" s="1"/>
  <c r="AG38" i="46"/>
  <c r="AI38" i="46" s="1"/>
  <c r="AG31" i="46"/>
  <c r="AI31" i="46" s="1"/>
  <c r="AG17" i="46"/>
  <c r="AI17" i="46" s="1"/>
  <c r="K39" i="96"/>
  <c r="I15" i="53" s="1"/>
  <c r="M15" i="53" s="1"/>
  <c r="Q15" i="53" s="1"/>
  <c r="W15" i="53" s="1"/>
  <c r="AW10" i="79"/>
  <c r="BK10" i="84"/>
  <c r="AY10" i="79" s="1"/>
  <c r="BC10" i="79" s="1"/>
  <c r="BE10" i="79" s="1"/>
  <c r="W8" i="44" s="1"/>
  <c r="CG22" i="79"/>
  <c r="CY22" i="84"/>
  <c r="CI22" i="79" s="1"/>
  <c r="CM22" i="79" s="1"/>
  <c r="CO22" i="79" s="1"/>
  <c r="Y8" i="52"/>
  <c r="Q27" i="33"/>
  <c r="I77" i="96"/>
  <c r="I24" i="24" s="1"/>
  <c r="M24" i="24" s="1"/>
  <c r="S24" i="24" s="1"/>
  <c r="Q27" i="44"/>
  <c r="S27" i="44" s="1"/>
  <c r="AE37" i="45"/>
  <c r="AK37" i="45"/>
  <c r="Q37" i="45"/>
  <c r="BA37" i="45"/>
  <c r="AU37" i="45"/>
  <c r="CA78" i="52"/>
  <c r="CA79" i="52" s="1"/>
  <c r="K30" i="73"/>
  <c r="I83" i="23" s="1"/>
  <c r="M83" i="23" s="1"/>
  <c r="S83" i="23" s="1"/>
  <c r="BG9" i="88"/>
  <c r="I21" i="56"/>
  <c r="K8" i="74"/>
  <c r="I21" i="54" s="1"/>
  <c r="AG22" i="36"/>
  <c r="AG34" i="36"/>
  <c r="AG8" i="36"/>
  <c r="AI8" i="36" s="1"/>
  <c r="AG23" i="36"/>
  <c r="AG24" i="36"/>
  <c r="AG26" i="36"/>
  <c r="BA16" i="75"/>
  <c r="I50" i="11" s="1"/>
  <c r="M50" i="11" s="1"/>
  <c r="M16" i="75"/>
  <c r="I36" i="23" s="1"/>
  <c r="M36" i="23" s="1"/>
  <c r="S36" i="23" s="1"/>
  <c r="U16" i="75"/>
  <c r="I37" i="23" s="1"/>
  <c r="M37" i="23" s="1"/>
  <c r="S37" i="23" s="1"/>
  <c r="AS16" i="75"/>
  <c r="I25" i="26" s="1"/>
  <c r="M25" i="26" s="1"/>
  <c r="I16" i="75"/>
  <c r="I36" i="25" s="1"/>
  <c r="M36" i="25" s="1"/>
  <c r="S36" i="25" s="1"/>
  <c r="BE16" i="75"/>
  <c r="E42" i="74" s="1"/>
  <c r="AW16" i="75"/>
  <c r="I49" i="11" s="1"/>
  <c r="M49" i="11" s="1"/>
  <c r="AK16" i="75"/>
  <c r="I48" i="11" s="1"/>
  <c r="M48" i="11" s="1"/>
  <c r="Q16" i="75"/>
  <c r="I37" i="25" s="1"/>
  <c r="M37" i="25" s="1"/>
  <c r="S37" i="25" s="1"/>
  <c r="AO16" i="75"/>
  <c r="I25" i="27" s="1"/>
  <c r="M25" i="27" s="1"/>
  <c r="AG16" i="75"/>
  <c r="E16" i="73" s="1"/>
  <c r="AC16" i="75"/>
  <c r="Y16" i="75"/>
  <c r="CC9" i="52"/>
  <c r="CA9" i="52"/>
  <c r="CG9" i="52" s="1"/>
  <c r="BA25" i="30"/>
  <c r="AU25" i="30"/>
  <c r="AK25" i="30"/>
  <c r="AE25" i="30"/>
  <c r="S25" i="30"/>
  <c r="Q25" i="30"/>
  <c r="Q40" i="43"/>
  <c r="S40" i="43"/>
  <c r="AK29" i="38"/>
  <c r="BA29" i="38"/>
  <c r="AE29" i="38"/>
  <c r="Q29" i="38"/>
  <c r="AU29" i="38"/>
  <c r="S28" i="46"/>
  <c r="BA28" i="46"/>
  <c r="AU28" i="46"/>
  <c r="AK28" i="46"/>
  <c r="AE28" i="46"/>
  <c r="Q28" i="46"/>
  <c r="AO41" i="44"/>
  <c r="BA41" i="44" s="1"/>
  <c r="AM41" i="44"/>
  <c r="AU41" i="44" s="1"/>
  <c r="AG29" i="43"/>
  <c r="AG16" i="43"/>
  <c r="AG27" i="43"/>
  <c r="AG28" i="43"/>
  <c r="AG20" i="43"/>
  <c r="AG19" i="43"/>
  <c r="AG43" i="43"/>
  <c r="AG30" i="43"/>
  <c r="AG38" i="43"/>
  <c r="AG32" i="43"/>
  <c r="AG39" i="43"/>
  <c r="AG45" i="43"/>
  <c r="AG41" i="43"/>
  <c r="AG25" i="43"/>
  <c r="AG46" i="43"/>
  <c r="AG14" i="43"/>
  <c r="AG42" i="43"/>
  <c r="AG31" i="43"/>
  <c r="AG33" i="43"/>
  <c r="AG40" i="43"/>
  <c r="AG11" i="43"/>
  <c r="AG37" i="43"/>
  <c r="AG15" i="43"/>
  <c r="AG17" i="43"/>
  <c r="AG36" i="43"/>
  <c r="AG18" i="43"/>
  <c r="AW45" i="43"/>
  <c r="AW29" i="43"/>
  <c r="AW30" i="43"/>
  <c r="AW31" i="43"/>
  <c r="AW32" i="43"/>
  <c r="AW39" i="43"/>
  <c r="AW11" i="43"/>
  <c r="AW17" i="43"/>
  <c r="AW42" i="43"/>
  <c r="AW43" i="43"/>
  <c r="AW20" i="43"/>
  <c r="AW28" i="43"/>
  <c r="AW27" i="43"/>
  <c r="AW18" i="43"/>
  <c r="I11" i="79"/>
  <c r="K11" i="79" s="1"/>
  <c r="AM41" i="43" s="1"/>
  <c r="AW36" i="43"/>
  <c r="AW16" i="43"/>
  <c r="AW41" i="43"/>
  <c r="AW33" i="43"/>
  <c r="AW25" i="43"/>
  <c r="AW46" i="43"/>
  <c r="AW19" i="43"/>
  <c r="AW14" i="43"/>
  <c r="AW37" i="43"/>
  <c r="AW15" i="43"/>
  <c r="AW38" i="43"/>
  <c r="AW40" i="43"/>
  <c r="Q29" i="39"/>
  <c r="S29" i="39" s="1"/>
  <c r="AE29" i="39"/>
  <c r="BA29" i="39"/>
  <c r="AU29" i="39"/>
  <c r="AK29" i="39"/>
  <c r="AG27" i="38"/>
  <c r="AG41" i="38"/>
  <c r="AG31" i="38"/>
  <c r="AG16" i="38"/>
  <c r="AG15" i="38"/>
  <c r="AG45" i="38"/>
  <c r="AG46" i="38"/>
  <c r="AG36" i="38"/>
  <c r="AG14" i="38"/>
  <c r="AG20" i="38"/>
  <c r="AG17" i="38"/>
  <c r="AG32" i="38"/>
  <c r="AG19" i="38"/>
  <c r="AG25" i="38"/>
  <c r="AG29" i="38"/>
  <c r="AG42" i="38"/>
  <c r="AG37" i="38"/>
  <c r="AG11" i="38"/>
  <c r="AG33" i="38"/>
  <c r="AG38" i="38"/>
  <c r="AG28" i="38"/>
  <c r="AG30" i="38"/>
  <c r="AG39" i="38"/>
  <c r="AG43" i="38"/>
  <c r="AG18" i="38"/>
  <c r="AG40" i="38"/>
  <c r="I75" i="96"/>
  <c r="I18" i="24" s="1"/>
  <c r="M18" i="24" s="1"/>
  <c r="S18" i="24" s="1"/>
  <c r="W41" i="41"/>
  <c r="W43" i="41"/>
  <c r="Y23" i="90"/>
  <c r="Y18" i="90"/>
  <c r="Y19" i="90"/>
  <c r="Y14" i="90"/>
  <c r="Y21" i="90"/>
  <c r="Y10" i="90"/>
  <c r="Y8" i="90"/>
  <c r="Y22" i="90"/>
  <c r="Y20" i="90"/>
  <c r="Y17" i="90"/>
  <c r="Y12" i="90"/>
  <c r="Y11" i="90"/>
  <c r="Y9" i="90"/>
  <c r="Y13" i="90"/>
  <c r="Y16" i="90"/>
  <c r="Y15" i="90"/>
  <c r="BA31" i="44"/>
  <c r="AU31" i="44"/>
  <c r="AK31" i="44"/>
  <c r="AE31" i="44"/>
  <c r="Q31" i="44"/>
  <c r="S31" i="44"/>
  <c r="AK8" i="36"/>
  <c r="Q37" i="32"/>
  <c r="BA37" i="32"/>
  <c r="AU37" i="32"/>
  <c r="AE37" i="32"/>
  <c r="S37" i="32"/>
  <c r="AK37" i="32"/>
  <c r="M10" i="23"/>
  <c r="BA32" i="36"/>
  <c r="AU32" i="36"/>
  <c r="AK32" i="36"/>
  <c r="AE32" i="36"/>
  <c r="Q32" i="36"/>
  <c r="S32" i="36" s="1"/>
  <c r="Q23" i="45"/>
  <c r="AW34" i="34"/>
  <c r="AW8" i="34"/>
  <c r="AW26" i="34"/>
  <c r="AS20" i="79"/>
  <c r="AU20" i="79" s="1"/>
  <c r="AW23" i="34"/>
  <c r="AW22" i="34"/>
  <c r="AW24" i="34"/>
  <c r="AS15" i="75"/>
  <c r="I24" i="26" s="1"/>
  <c r="M24" i="26" s="1"/>
  <c r="AW15" i="75"/>
  <c r="I45" i="11" s="1"/>
  <c r="M45" i="11" s="1"/>
  <c r="Y15" i="75"/>
  <c r="BE15" i="75"/>
  <c r="E41" i="74" s="1"/>
  <c r="AO15" i="75"/>
  <c r="I24" i="27" s="1"/>
  <c r="M24" i="27" s="1"/>
  <c r="AK15" i="75"/>
  <c r="I44" i="11" s="1"/>
  <c r="M44" i="11" s="1"/>
  <c r="BA15" i="75"/>
  <c r="I46" i="11" s="1"/>
  <c r="M46" i="11" s="1"/>
  <c r="AG15" i="75"/>
  <c r="E15" i="73" s="1"/>
  <c r="U15" i="75"/>
  <c r="I34" i="23" s="1"/>
  <c r="M34" i="23" s="1"/>
  <c r="S34" i="23" s="1"/>
  <c r="Q15" i="75"/>
  <c r="I34" i="25" s="1"/>
  <c r="M34" i="25" s="1"/>
  <c r="S34" i="25" s="1"/>
  <c r="M15" i="75"/>
  <c r="I33" i="23" s="1"/>
  <c r="M33" i="23" s="1"/>
  <c r="S33" i="23" s="1"/>
  <c r="AC15" i="75"/>
  <c r="I15" i="75"/>
  <c r="I33" i="25" s="1"/>
  <c r="M33" i="25" s="1"/>
  <c r="S33" i="25" s="1"/>
  <c r="AW24" i="36"/>
  <c r="AW22" i="36"/>
  <c r="AW23" i="36"/>
  <c r="AS18" i="79"/>
  <c r="AU18" i="79" s="1"/>
  <c r="AW8" i="36"/>
  <c r="AW26" i="36"/>
  <c r="AW34" i="36"/>
  <c r="Q32" i="38"/>
  <c r="BA32" i="38"/>
  <c r="AU32" i="38"/>
  <c r="AK32" i="38"/>
  <c r="AE32" i="38"/>
  <c r="S32" i="38"/>
  <c r="BY23" i="79"/>
  <c r="AE33" i="46"/>
  <c r="BA33" i="46"/>
  <c r="Q33" i="46"/>
  <c r="AU33" i="46"/>
  <c r="AK33" i="46"/>
  <c r="S33" i="46"/>
  <c r="BG21" i="91"/>
  <c r="AG8" i="79"/>
  <c r="AK8" i="79" s="1"/>
  <c r="AM8" i="79" s="1"/>
  <c r="Q23" i="31"/>
  <c r="AS41" i="42"/>
  <c r="M31" i="21"/>
  <c r="G34" i="10" s="1"/>
  <c r="S29" i="21"/>
  <c r="S31" i="21" s="1"/>
  <c r="I37" i="8" s="1"/>
  <c r="K20" i="54"/>
  <c r="Q20" i="54"/>
  <c r="Q26" i="32"/>
  <c r="S26" i="32" s="1"/>
  <c r="Q25" i="32"/>
  <c r="AG45" i="41"/>
  <c r="AG30" i="41"/>
  <c r="AG15" i="41"/>
  <c r="AG16" i="41"/>
  <c r="AG40" i="41"/>
  <c r="AG27" i="41"/>
  <c r="AG41" i="41"/>
  <c r="AG42" i="41"/>
  <c r="AG28" i="41"/>
  <c r="AG43" i="41"/>
  <c r="AG29" i="41"/>
  <c r="AG17" i="41"/>
  <c r="AG33" i="41"/>
  <c r="AG19" i="41"/>
  <c r="AG18" i="41"/>
  <c r="AG11" i="41"/>
  <c r="AG36" i="41"/>
  <c r="AG20" i="41"/>
  <c r="AG38" i="41"/>
  <c r="AG39" i="41"/>
  <c r="AG14" i="41"/>
  <c r="AG32" i="41"/>
  <c r="AG31" i="41"/>
  <c r="AG37" i="41"/>
  <c r="AG25" i="41"/>
  <c r="AG46" i="41"/>
  <c r="AO17" i="52"/>
  <c r="AQ17" i="52" s="1"/>
  <c r="BY17" i="52"/>
  <c r="AI8" i="55"/>
  <c r="Q8" i="55"/>
  <c r="AA8" i="55"/>
  <c r="Q26" i="34"/>
  <c r="AE23" i="79"/>
  <c r="AQ23" i="84"/>
  <c r="AG23" i="79" s="1"/>
  <c r="AK23" i="79" s="1"/>
  <c r="AM23" i="79" s="1"/>
  <c r="BA32" i="35"/>
  <c r="AU32" i="35"/>
  <c r="AK32" i="35"/>
  <c r="AE32" i="35"/>
  <c r="S32" i="35"/>
  <c r="Q32" i="35"/>
  <c r="BA40" i="35"/>
  <c r="AU40" i="35"/>
  <c r="Q40" i="35"/>
  <c r="AK40" i="35"/>
  <c r="AE40" i="35"/>
  <c r="AU42" i="31"/>
  <c r="BA42" i="31"/>
  <c r="AK42" i="31"/>
  <c r="AE42" i="31"/>
  <c r="Q42" i="31"/>
  <c r="M33" i="16"/>
  <c r="G29" i="10" s="1"/>
  <c r="S31" i="16"/>
  <c r="S33" i="16" s="1"/>
  <c r="I34" i="8" s="1"/>
  <c r="AS8" i="52"/>
  <c r="S25" i="37"/>
  <c r="Q25" i="37"/>
  <c r="AQ24" i="39"/>
  <c r="AQ8" i="39"/>
  <c r="AS8" i="39" s="1"/>
  <c r="AQ26" i="39"/>
  <c r="AQ22" i="39"/>
  <c r="AQ34" i="39"/>
  <c r="AQ23" i="39"/>
  <c r="Q33" i="33"/>
  <c r="S33" i="33"/>
  <c r="AQ24" i="38"/>
  <c r="AQ26" i="38"/>
  <c r="AQ22" i="38"/>
  <c r="AQ23" i="38"/>
  <c r="AQ8" i="38"/>
  <c r="AQ34" i="38"/>
  <c r="S33" i="44"/>
  <c r="Q33" i="44"/>
  <c r="BG12" i="90"/>
  <c r="AO41" i="39"/>
  <c r="BA41" i="39" s="1"/>
  <c r="AM41" i="39"/>
  <c r="M10" i="25"/>
  <c r="AE28" i="36"/>
  <c r="BA28" i="36"/>
  <c r="AU28" i="36"/>
  <c r="AK28" i="36"/>
  <c r="Q28" i="36"/>
  <c r="Q27" i="45"/>
  <c r="S27" i="45" s="1"/>
  <c r="W43" i="36"/>
  <c r="W41" i="36"/>
  <c r="BE12" i="75"/>
  <c r="E38" i="74" s="1"/>
  <c r="Q12" i="75"/>
  <c r="I25" i="25" s="1"/>
  <c r="M25" i="25" s="1"/>
  <c r="S25" i="25" s="1"/>
  <c r="AS12" i="75"/>
  <c r="I21" i="26" s="1"/>
  <c r="M21" i="26" s="1"/>
  <c r="AO12" i="75"/>
  <c r="I21" i="27" s="1"/>
  <c r="M21" i="27" s="1"/>
  <c r="U12" i="75"/>
  <c r="I25" i="23" s="1"/>
  <c r="M25" i="23" s="1"/>
  <c r="S25" i="23" s="1"/>
  <c r="M12" i="75"/>
  <c r="I24" i="23" s="1"/>
  <c r="M24" i="23" s="1"/>
  <c r="S24" i="23" s="1"/>
  <c r="I12" i="75"/>
  <c r="I24" i="25" s="1"/>
  <c r="M24" i="25" s="1"/>
  <c r="S24" i="25" s="1"/>
  <c r="BA12" i="75"/>
  <c r="I34" i="11" s="1"/>
  <c r="M34" i="11" s="1"/>
  <c r="AG12" i="75"/>
  <c r="E12" i="73" s="1"/>
  <c r="AW12" i="75"/>
  <c r="I33" i="11" s="1"/>
  <c r="M33" i="11" s="1"/>
  <c r="AK12" i="75"/>
  <c r="I32" i="11" s="1"/>
  <c r="M32" i="11" s="1"/>
  <c r="AC12" i="75"/>
  <c r="Y12" i="75"/>
  <c r="W15" i="79"/>
  <c r="AA15" i="79" s="1"/>
  <c r="AC15" i="79" s="1"/>
  <c r="Q27" i="38"/>
  <c r="S27" i="38"/>
  <c r="CG23" i="79"/>
  <c r="CY23" i="84"/>
  <c r="CI23" i="79" s="1"/>
  <c r="CM23" i="79" s="1"/>
  <c r="CO23" i="79" s="1"/>
  <c r="AE8" i="79"/>
  <c r="S43" i="42"/>
  <c r="Q33" i="31"/>
  <c r="S33" i="31" s="1"/>
  <c r="Y24" i="54"/>
  <c r="S27" i="32"/>
  <c r="Q27" i="32"/>
  <c r="BY13" i="52"/>
  <c r="CC13" i="52" s="1"/>
  <c r="AO13" i="52"/>
  <c r="BU9" i="82"/>
  <c r="BW9" i="82" s="1"/>
  <c r="BM9" i="82"/>
  <c r="Y53" i="56"/>
  <c r="AM53" i="56"/>
  <c r="Q53" i="56"/>
  <c r="W53" i="56" s="1"/>
  <c r="AS53" i="56"/>
  <c r="AC53" i="56"/>
  <c r="AI53" i="56" s="1"/>
  <c r="AE8" i="36"/>
  <c r="S37" i="40"/>
  <c r="BA37" i="40"/>
  <c r="AU37" i="40"/>
  <c r="AK37" i="40"/>
  <c r="AE37" i="40"/>
  <c r="Q37" i="40"/>
  <c r="K56" i="96"/>
  <c r="I30" i="53" s="1"/>
  <c r="M30" i="53" s="1"/>
  <c r="Q30" i="53" s="1"/>
  <c r="W30" i="53" s="1"/>
  <c r="I56" i="96"/>
  <c r="I30" i="55" s="1"/>
  <c r="M30" i="55" s="1"/>
  <c r="W41" i="37"/>
  <c r="W43" i="37"/>
  <c r="Q31" i="45"/>
  <c r="S31" i="45" s="1"/>
  <c r="BA31" i="45"/>
  <c r="AU31" i="45"/>
  <c r="AE31" i="45"/>
  <c r="AK31" i="45"/>
  <c r="AG46" i="36"/>
  <c r="AG25" i="36"/>
  <c r="AG32" i="36"/>
  <c r="AG41" i="36"/>
  <c r="AG42" i="36"/>
  <c r="AG19" i="36"/>
  <c r="AG14" i="36"/>
  <c r="AG43" i="36"/>
  <c r="AG18" i="36"/>
  <c r="AG15" i="36"/>
  <c r="AG11" i="36"/>
  <c r="AG17" i="36"/>
  <c r="AG20" i="36"/>
  <c r="AG29" i="36"/>
  <c r="AG27" i="36"/>
  <c r="AG39" i="36"/>
  <c r="AG45" i="36"/>
  <c r="AG28" i="36"/>
  <c r="AG38" i="36"/>
  <c r="AG33" i="36"/>
  <c r="AG36" i="36"/>
  <c r="AG31" i="36"/>
  <c r="AG40" i="36"/>
  <c r="AG16" i="36"/>
  <c r="AG30" i="36"/>
  <c r="AG37" i="36"/>
  <c r="AS10" i="75"/>
  <c r="I19" i="26" s="1"/>
  <c r="M19" i="26" s="1"/>
  <c r="AO10" i="75"/>
  <c r="I19" i="27" s="1"/>
  <c r="M19" i="27" s="1"/>
  <c r="Y10" i="75"/>
  <c r="BA10" i="75"/>
  <c r="I20" i="11" s="1"/>
  <c r="M20" i="11" s="1"/>
  <c r="AW10" i="75"/>
  <c r="I19" i="11" s="1"/>
  <c r="M19" i="11" s="1"/>
  <c r="AK10" i="75"/>
  <c r="I18" i="11" s="1"/>
  <c r="M18" i="11" s="1"/>
  <c r="U10" i="75"/>
  <c r="I19" i="23" s="1"/>
  <c r="M19" i="23" s="1"/>
  <c r="S19" i="23" s="1"/>
  <c r="Q10" i="75"/>
  <c r="I19" i="25" s="1"/>
  <c r="M19" i="25" s="1"/>
  <c r="S19" i="25" s="1"/>
  <c r="M10" i="75"/>
  <c r="I18" i="23" s="1"/>
  <c r="M18" i="23" s="1"/>
  <c r="S18" i="23" s="1"/>
  <c r="BE10" i="75"/>
  <c r="E36" i="74" s="1"/>
  <c r="AG10" i="75"/>
  <c r="E10" i="73" s="1"/>
  <c r="AC10" i="75"/>
  <c r="I10" i="75"/>
  <c r="I18" i="25" s="1"/>
  <c r="M18" i="25" s="1"/>
  <c r="S18" i="25" s="1"/>
  <c r="AE15" i="79"/>
  <c r="AQ15" i="84"/>
  <c r="AG15" i="79" s="1"/>
  <c r="AK15" i="79" s="1"/>
  <c r="AM15" i="79" s="1"/>
  <c r="Q23" i="38"/>
  <c r="AE43" i="32"/>
  <c r="S43" i="32"/>
  <c r="AW22" i="39"/>
  <c r="AW8" i="39"/>
  <c r="AW26" i="39"/>
  <c r="AW23" i="39"/>
  <c r="AS15" i="79"/>
  <c r="AU15" i="79" s="1"/>
  <c r="AM8" i="39" s="1"/>
  <c r="AW34" i="39"/>
  <c r="AW24" i="39"/>
  <c r="S26" i="39"/>
  <c r="Q26" i="39"/>
  <c r="AQ23" i="32"/>
  <c r="AQ34" i="32"/>
  <c r="AQ26" i="32"/>
  <c r="AQ24" i="32"/>
  <c r="AQ8" i="32"/>
  <c r="AQ22" i="32"/>
  <c r="Q42" i="44"/>
  <c r="AE30" i="32"/>
  <c r="S30" i="32"/>
  <c r="BA30" i="32"/>
  <c r="AU30" i="32"/>
  <c r="AK30" i="32"/>
  <c r="Q30" i="32"/>
  <c r="AE31" i="32"/>
  <c r="BA31" i="32"/>
  <c r="AK31" i="32"/>
  <c r="S31" i="32"/>
  <c r="Q31" i="32"/>
  <c r="AU31" i="32"/>
  <c r="AO21" i="52"/>
  <c r="BY21" i="52"/>
  <c r="CC21" i="52" s="1"/>
  <c r="AE31" i="41"/>
  <c r="AK31" i="41"/>
  <c r="BA31" i="41"/>
  <c r="AU31" i="41"/>
  <c r="Q31" i="41"/>
  <c r="Q23" i="42"/>
  <c r="S23" i="42" s="1"/>
  <c r="S23" i="40"/>
  <c r="Q23" i="40"/>
  <c r="AO41" i="37"/>
  <c r="BA41" i="37" s="1"/>
  <c r="AM41" i="37"/>
  <c r="AU41" i="37" s="1"/>
  <c r="Q15" i="55"/>
  <c r="W15" i="55" s="1"/>
  <c r="AA15" i="55"/>
  <c r="AI15" i="55"/>
  <c r="AE31" i="33"/>
  <c r="AK31" i="33"/>
  <c r="Q31" i="33"/>
  <c r="BA31" i="33"/>
  <c r="AU31" i="33"/>
  <c r="BA37" i="43"/>
  <c r="AU37" i="43"/>
  <c r="AK37" i="43"/>
  <c r="AE37" i="43"/>
  <c r="S37" i="43"/>
  <c r="Q37" i="43"/>
  <c r="AG38" i="42"/>
  <c r="AG30" i="42"/>
  <c r="AG19" i="42"/>
  <c r="AG15" i="42"/>
  <c r="AG20" i="42"/>
  <c r="AG16" i="42"/>
  <c r="AG32" i="42"/>
  <c r="AG39" i="42"/>
  <c r="AG29" i="42"/>
  <c r="AG33" i="42"/>
  <c r="AG25" i="42"/>
  <c r="AG46" i="42"/>
  <c r="AG31" i="42"/>
  <c r="AG17" i="42"/>
  <c r="AG42" i="42"/>
  <c r="AG36" i="42"/>
  <c r="AG18" i="42"/>
  <c r="AG41" i="42"/>
  <c r="AG14" i="42"/>
  <c r="AG37" i="42"/>
  <c r="AG27" i="42"/>
  <c r="AG11" i="42"/>
  <c r="AG45" i="42"/>
  <c r="AG43" i="42"/>
  <c r="AG28" i="42"/>
  <c r="AG40" i="42"/>
  <c r="W42" i="43"/>
  <c r="Y42" i="43"/>
  <c r="AK42" i="43" s="1"/>
  <c r="BA28" i="35"/>
  <c r="S28" i="35"/>
  <c r="AK28" i="35"/>
  <c r="AE28" i="35"/>
  <c r="Q28" i="35"/>
  <c r="AU28" i="35"/>
  <c r="AI18" i="55"/>
  <c r="AA18" i="55"/>
  <c r="Q18" i="55"/>
  <c r="W18" i="55" s="1"/>
  <c r="AO43" i="44"/>
  <c r="BA43" i="44" s="1"/>
  <c r="AM43" i="44"/>
  <c r="AU43" i="44" s="1"/>
  <c r="CC8" i="52"/>
  <c r="CE8" i="52" s="1"/>
  <c r="CA8" i="52"/>
  <c r="Q12" i="37"/>
  <c r="S12" i="37" s="1"/>
  <c r="AS21" i="79"/>
  <c r="AU21" i="79" s="1"/>
  <c r="Q12" i="33"/>
  <c r="S12" i="33" s="1"/>
  <c r="BK78" i="52"/>
  <c r="BK79" i="52" s="1"/>
  <c r="AO13" i="79"/>
  <c r="Q24" i="42"/>
  <c r="S24" i="42" s="1"/>
  <c r="S42" i="43"/>
  <c r="BG12" i="89"/>
  <c r="K37" i="74"/>
  <c r="I28" i="54" s="1"/>
  <c r="M28" i="54" s="1"/>
  <c r="AE8" i="34"/>
  <c r="K45" i="96"/>
  <c r="I18" i="53" s="1"/>
  <c r="M18" i="53" s="1"/>
  <c r="Q18" i="53" s="1"/>
  <c r="W18" i="53" s="1"/>
  <c r="AQ18" i="51"/>
  <c r="AU18" i="51" s="1"/>
  <c r="BG18" i="51"/>
  <c r="Q18" i="51"/>
  <c r="BO18" i="51"/>
  <c r="AY18" i="51"/>
  <c r="AI18" i="51"/>
  <c r="AA18" i="51"/>
  <c r="BO17" i="79"/>
  <c r="CE17" i="84"/>
  <c r="BQ17" i="79" s="1"/>
  <c r="BU17" i="79" s="1"/>
  <c r="BW17" i="79" s="1"/>
  <c r="AA17" i="55"/>
  <c r="AI17" i="55"/>
  <c r="Q17" i="55"/>
  <c r="W17" i="55" s="1"/>
  <c r="K49" i="74"/>
  <c r="I53" i="54" s="1"/>
  <c r="M53" i="54" s="1"/>
  <c r="AQ8" i="52"/>
  <c r="CE67" i="52"/>
  <c r="CE78" i="52" s="1"/>
  <c r="CE79" i="52" s="1"/>
  <c r="AI24" i="55"/>
  <c r="AA24" i="55"/>
  <c r="Q24" i="55"/>
  <c r="W24" i="55" s="1"/>
  <c r="AC8" i="34"/>
  <c r="AG19" i="37"/>
  <c r="AG38" i="37"/>
  <c r="AG20" i="37"/>
  <c r="AG42" i="37"/>
  <c r="AG39" i="37"/>
  <c r="AG29" i="37"/>
  <c r="AG14" i="37"/>
  <c r="AG46" i="37"/>
  <c r="AG36" i="37"/>
  <c r="AG31" i="37"/>
  <c r="AG37" i="37"/>
  <c r="AG17" i="37"/>
  <c r="AG16" i="37"/>
  <c r="AG32" i="37"/>
  <c r="AG33" i="37"/>
  <c r="AG43" i="37"/>
  <c r="AG45" i="37"/>
  <c r="AG27" i="37"/>
  <c r="AG15" i="37"/>
  <c r="AG40" i="37"/>
  <c r="AG30" i="37"/>
  <c r="AG28" i="37"/>
  <c r="AG18" i="37"/>
  <c r="AG11" i="37"/>
  <c r="AG25" i="37"/>
  <c r="AG41" i="37"/>
  <c r="S33" i="45"/>
  <c r="Q33" i="45"/>
  <c r="Y18" i="75"/>
  <c r="M18" i="75"/>
  <c r="I42" i="23" s="1"/>
  <c r="M42" i="23" s="1"/>
  <c r="S42" i="23" s="1"/>
  <c r="BE18" i="75"/>
  <c r="E44" i="74" s="1"/>
  <c r="AS18" i="75"/>
  <c r="I27" i="26" s="1"/>
  <c r="M27" i="26" s="1"/>
  <c r="AO18" i="75"/>
  <c r="I27" i="27" s="1"/>
  <c r="M27" i="27" s="1"/>
  <c r="AG18" i="75"/>
  <c r="E18" i="73" s="1"/>
  <c r="BA18" i="75"/>
  <c r="I58" i="11" s="1"/>
  <c r="M58" i="11" s="1"/>
  <c r="AW18" i="75"/>
  <c r="I57" i="11" s="1"/>
  <c r="M57" i="11" s="1"/>
  <c r="AK18" i="75"/>
  <c r="I56" i="11" s="1"/>
  <c r="M56" i="11" s="1"/>
  <c r="AC18" i="75"/>
  <c r="Q18" i="75"/>
  <c r="I43" i="25" s="1"/>
  <c r="M43" i="25" s="1"/>
  <c r="S43" i="25" s="1"/>
  <c r="I18" i="75"/>
  <c r="I42" i="25" s="1"/>
  <c r="M42" i="25" s="1"/>
  <c r="S42" i="25" s="1"/>
  <c r="U18" i="75"/>
  <c r="I43" i="23" s="1"/>
  <c r="M43" i="23" s="1"/>
  <c r="S43" i="23" s="1"/>
  <c r="AE29" i="30"/>
  <c r="Q29" i="30"/>
  <c r="AK29" i="30"/>
  <c r="S29" i="30"/>
  <c r="BA29" i="30"/>
  <c r="AU29" i="30"/>
  <c r="AG23" i="88"/>
  <c r="Q33" i="38"/>
  <c r="AQ23" i="88"/>
  <c r="Q20" i="55"/>
  <c r="W20" i="55" s="1"/>
  <c r="AI20" i="55"/>
  <c r="AA20" i="55"/>
  <c r="W42" i="40"/>
  <c r="AO17" i="79"/>
  <c r="S40" i="32"/>
  <c r="Q40" i="32"/>
  <c r="I34" i="74"/>
  <c r="I23" i="56" s="1"/>
  <c r="M23" i="56" s="1"/>
  <c r="W41" i="44"/>
  <c r="W43" i="44"/>
  <c r="S23" i="32"/>
  <c r="Q23" i="32"/>
  <c r="BY20" i="52"/>
  <c r="AO20" i="52"/>
  <c r="AQ20" i="52" s="1"/>
  <c r="AM20" i="52"/>
  <c r="AS20" i="52" s="1"/>
  <c r="BE16" i="89"/>
  <c r="BE14" i="89"/>
  <c r="BE9" i="89"/>
  <c r="BE20" i="89"/>
  <c r="BE17" i="89"/>
  <c r="BE11" i="89"/>
  <c r="BE22" i="89"/>
  <c r="BE15" i="89"/>
  <c r="BE8" i="89"/>
  <c r="BE23" i="89"/>
  <c r="BE10" i="89"/>
  <c r="BE12" i="89"/>
  <c r="BE19" i="89"/>
  <c r="BE21" i="89"/>
  <c r="BE18" i="89"/>
  <c r="BE13" i="89"/>
  <c r="AK31" i="35"/>
  <c r="BA31" i="35"/>
  <c r="AU31" i="35"/>
  <c r="AE31" i="35"/>
  <c r="Q31" i="35"/>
  <c r="W43" i="42"/>
  <c r="W41" i="42"/>
  <c r="S26" i="29"/>
  <c r="BE14" i="92"/>
  <c r="BE18" i="92"/>
  <c r="BE22" i="92"/>
  <c r="BE19" i="92"/>
  <c r="BE13" i="92"/>
  <c r="BE8" i="92"/>
  <c r="BE23" i="92"/>
  <c r="BE21" i="92"/>
  <c r="BE10" i="92"/>
  <c r="BE15" i="92"/>
  <c r="BE17" i="92"/>
  <c r="BE12" i="92"/>
  <c r="BE20" i="92"/>
  <c r="BE9" i="92"/>
  <c r="BE11" i="92"/>
  <c r="BE16" i="92"/>
  <c r="Q29" i="42"/>
  <c r="S29" i="42" s="1"/>
  <c r="BA29" i="42"/>
  <c r="AU29" i="42"/>
  <c r="AE29" i="42"/>
  <c r="AK29" i="42"/>
  <c r="BA31" i="34"/>
  <c r="Q31" i="34"/>
  <c r="S31" i="34"/>
  <c r="AU31" i="34"/>
  <c r="AK31" i="34"/>
  <c r="AE31" i="34"/>
  <c r="AQ21" i="30"/>
  <c r="AQ12" i="30"/>
  <c r="AQ13" i="30"/>
  <c r="AQ9" i="30"/>
  <c r="AQ10" i="30"/>
  <c r="BG17" i="79"/>
  <c r="BK17" i="79" s="1"/>
  <c r="BM17" i="79" s="1"/>
  <c r="S26" i="41"/>
  <c r="Q26" i="41"/>
  <c r="AW13" i="79"/>
  <c r="BK13" i="84"/>
  <c r="AY13" i="79" s="1"/>
  <c r="BC13" i="79" s="1"/>
  <c r="BE13" i="79" s="1"/>
  <c r="W8" i="41" s="1"/>
  <c r="BO10" i="79"/>
  <c r="CE10" i="84"/>
  <c r="BQ10" i="79" s="1"/>
  <c r="BU10" i="79" s="1"/>
  <c r="BW10" i="79" s="1"/>
  <c r="S27" i="34"/>
  <c r="Q27" i="34"/>
  <c r="S40" i="37"/>
  <c r="Q40" i="37"/>
  <c r="Q23" i="35"/>
  <c r="AQ24" i="42"/>
  <c r="AQ34" i="42"/>
  <c r="AQ22" i="42"/>
  <c r="AQ8" i="42"/>
  <c r="AQ23" i="42"/>
  <c r="AQ26" i="42"/>
  <c r="Q28" i="56"/>
  <c r="W28" i="56" s="1"/>
  <c r="AM28" i="56"/>
  <c r="AS28" i="56" s="1"/>
  <c r="AC28" i="56"/>
  <c r="AI28" i="56" s="1"/>
  <c r="Y28" i="56"/>
  <c r="AK8" i="34"/>
  <c r="K57" i="96"/>
  <c r="I31" i="17" s="1"/>
  <c r="E8" i="7"/>
  <c r="AC48" i="46"/>
  <c r="Q42" i="41"/>
  <c r="S42" i="41" s="1"/>
  <c r="AA22" i="55"/>
  <c r="AI22" i="55"/>
  <c r="Q22" i="55"/>
  <c r="W22" i="55" s="1"/>
  <c r="K28" i="97"/>
  <c r="I37" i="38" s="1"/>
  <c r="M37" i="38" s="1"/>
  <c r="AK37" i="46"/>
  <c r="AE37" i="46"/>
  <c r="BA37" i="46"/>
  <c r="Q37" i="46"/>
  <c r="AU37" i="46"/>
  <c r="Y22" i="56"/>
  <c r="Q23" i="36"/>
  <c r="S23" i="36"/>
  <c r="W42" i="34"/>
  <c r="S12" i="45"/>
  <c r="Q12" i="45"/>
  <c r="Q24" i="45"/>
  <c r="S24" i="45" s="1"/>
  <c r="AS35" i="46"/>
  <c r="S34" i="30"/>
  <c r="BA34" i="30"/>
  <c r="AE34" i="30"/>
  <c r="Q34" i="30"/>
  <c r="AU34" i="30"/>
  <c r="AK34" i="30"/>
  <c r="AI31" i="55"/>
  <c r="Q31" i="55"/>
  <c r="W31" i="55" s="1"/>
  <c r="AA31" i="55"/>
  <c r="Q42" i="35"/>
  <c r="BA29" i="46"/>
  <c r="AU29" i="46"/>
  <c r="AE29" i="46"/>
  <c r="S29" i="46"/>
  <c r="Q29" i="46"/>
  <c r="AK29" i="46"/>
  <c r="AU12" i="46"/>
  <c r="BA12" i="46"/>
  <c r="AK12" i="46"/>
  <c r="AE12" i="46"/>
  <c r="S12" i="46"/>
  <c r="Q12" i="46"/>
  <c r="S24" i="31"/>
  <c r="Q24" i="31"/>
  <c r="AU31" i="31"/>
  <c r="AE31" i="31"/>
  <c r="AK31" i="31"/>
  <c r="Q31" i="31"/>
  <c r="BA31" i="31"/>
  <c r="AW17" i="79"/>
  <c r="BK17" i="84"/>
  <c r="AY17" i="79" s="1"/>
  <c r="BC17" i="79" s="1"/>
  <c r="BE17" i="79" s="1"/>
  <c r="W8" i="37" s="1"/>
  <c r="BM56" i="52"/>
  <c r="Y56" i="52"/>
  <c r="Q56" i="52"/>
  <c r="AS56" i="52"/>
  <c r="CG56" i="52"/>
  <c r="AI56" i="52"/>
  <c r="BC56" i="52"/>
  <c r="AW56" i="52"/>
  <c r="BA56" i="52" s="1"/>
  <c r="AM56" i="52"/>
  <c r="AC56" i="52"/>
  <c r="CA56" i="52"/>
  <c r="BW56" i="52"/>
  <c r="BQ56" i="52"/>
  <c r="BG56" i="52"/>
  <c r="CA55" i="52"/>
  <c r="BW55" i="52"/>
  <c r="Y55" i="52"/>
  <c r="BQ55" i="52"/>
  <c r="BM55" i="52"/>
  <c r="BG55" i="52"/>
  <c r="AW55" i="52"/>
  <c r="BA55" i="52" s="1"/>
  <c r="AS55" i="52"/>
  <c r="AM55" i="52"/>
  <c r="AI55" i="52"/>
  <c r="CG55" i="52"/>
  <c r="AC55" i="52"/>
  <c r="Q55" i="52"/>
  <c r="BC55" i="52"/>
  <c r="AG13" i="31"/>
  <c r="AG12" i="31"/>
  <c r="AG9" i="31"/>
  <c r="AG21" i="35"/>
  <c r="AG10" i="35"/>
  <c r="AG12" i="35"/>
  <c r="AG9" i="35"/>
  <c r="AG21" i="31"/>
  <c r="AG10" i="31"/>
  <c r="AG13" i="35"/>
  <c r="AI12" i="92"/>
  <c r="AI14" i="92"/>
  <c r="AI9" i="92"/>
  <c r="AI18" i="92"/>
  <c r="AI20" i="92"/>
  <c r="AI11" i="92"/>
  <c r="AI22" i="92"/>
  <c r="AI16" i="92"/>
  <c r="AI19" i="92"/>
  <c r="AI23" i="92"/>
  <c r="AI13" i="92"/>
  <c r="AI8" i="92"/>
  <c r="AI21" i="92"/>
  <c r="AI15" i="92"/>
  <c r="AI10" i="92"/>
  <c r="AI17" i="92"/>
  <c r="Q24" i="39"/>
  <c r="AS8" i="92"/>
  <c r="AS17" i="92"/>
  <c r="AS13" i="92"/>
  <c r="AS20" i="92"/>
  <c r="AS15" i="92"/>
  <c r="AS22" i="92"/>
  <c r="AS19" i="92"/>
  <c r="AS16" i="92"/>
  <c r="AS11" i="92"/>
  <c r="AS23" i="92"/>
  <c r="AS21" i="92"/>
  <c r="AS18" i="92"/>
  <c r="AS10" i="92"/>
  <c r="AS12" i="92"/>
  <c r="AS14" i="92"/>
  <c r="AS9" i="92"/>
  <c r="AG29" i="44"/>
  <c r="AG46" i="44"/>
  <c r="AG45" i="44"/>
  <c r="AG19" i="44"/>
  <c r="AG20" i="44"/>
  <c r="AG38" i="44"/>
  <c r="AG36" i="44"/>
  <c r="AG16" i="44"/>
  <c r="AG32" i="44"/>
  <c r="AG30" i="44"/>
  <c r="AG17" i="44"/>
  <c r="AG42" i="44"/>
  <c r="AG18" i="44"/>
  <c r="AG43" i="44"/>
  <c r="AG28" i="44"/>
  <c r="AG41" i="44"/>
  <c r="AG37" i="44"/>
  <c r="AG33" i="44"/>
  <c r="AG25" i="44"/>
  <c r="AG14" i="44"/>
  <c r="AG15" i="44"/>
  <c r="AG27" i="44"/>
  <c r="AG11" i="44"/>
  <c r="AG40" i="44"/>
  <c r="AG31" i="44"/>
  <c r="AG39" i="44"/>
  <c r="S32" i="32"/>
  <c r="AK32" i="32"/>
  <c r="AE32" i="32"/>
  <c r="BA32" i="32"/>
  <c r="AU32" i="32"/>
  <c r="Q32" i="32"/>
  <c r="Q12" i="40"/>
  <c r="AW12" i="45"/>
  <c r="AW13" i="45"/>
  <c r="CC9" i="79"/>
  <c r="CE9" i="79" s="1"/>
  <c r="AW10" i="45"/>
  <c r="AW9" i="45"/>
  <c r="AW21" i="45"/>
  <c r="Q25" i="34"/>
  <c r="Q33" i="42"/>
  <c r="AE22" i="79"/>
  <c r="AQ22" i="84"/>
  <c r="AG22" i="79" s="1"/>
  <c r="AK22" i="79" s="1"/>
  <c r="AM22" i="79" s="1"/>
  <c r="Q34" i="41"/>
  <c r="S34" i="41" s="1"/>
  <c r="CG9" i="79"/>
  <c r="CY9" i="84"/>
  <c r="CI9" i="79" s="1"/>
  <c r="CM9" i="79" s="1"/>
  <c r="CO9" i="79" s="1"/>
  <c r="AE10" i="79"/>
  <c r="AQ10" i="84"/>
  <c r="AG10" i="79" s="1"/>
  <c r="AK10" i="79" s="1"/>
  <c r="AM10" i="79" s="1"/>
  <c r="AW13" i="40"/>
  <c r="CC14" i="79"/>
  <c r="CE14" i="79" s="1"/>
  <c r="AW9" i="40"/>
  <c r="AW10" i="40"/>
  <c r="AW21" i="40"/>
  <c r="AW12" i="40"/>
  <c r="S12" i="41"/>
  <c r="Q12" i="41"/>
  <c r="AI16" i="55"/>
  <c r="AA16" i="55"/>
  <c r="Q16" i="55"/>
  <c r="W16" i="55" s="1"/>
  <c r="AS44" i="46"/>
  <c r="AC8" i="7" s="1"/>
  <c r="K64" i="96"/>
  <c r="I36" i="53" s="1"/>
  <c r="M36" i="53" s="1"/>
  <c r="Q36" i="53" s="1"/>
  <c r="W36" i="53" s="1"/>
  <c r="Q33" i="35"/>
  <c r="AG21" i="40"/>
  <c r="AG10" i="40"/>
  <c r="AG9" i="40"/>
  <c r="AG13" i="40"/>
  <c r="AG12" i="40"/>
  <c r="W23" i="91"/>
  <c r="BG8" i="91"/>
  <c r="Y42" i="32"/>
  <c r="AK42" i="32" s="1"/>
  <c r="W42" i="32"/>
  <c r="Q42" i="39"/>
  <c r="W14" i="79"/>
  <c r="AA14" i="79" s="1"/>
  <c r="AC14" i="79" s="1"/>
  <c r="I33" i="18"/>
  <c r="M31" i="18"/>
  <c r="Q24" i="33"/>
  <c r="BQ14" i="79"/>
  <c r="BU14" i="79" s="1"/>
  <c r="BW14" i="79" s="1"/>
  <c r="I26" i="29"/>
  <c r="M8" i="29"/>
  <c r="M26" i="29" s="1"/>
  <c r="AU37" i="41"/>
  <c r="AK37" i="41"/>
  <c r="AE37" i="41"/>
  <c r="BA37" i="41"/>
  <c r="Q37" i="41"/>
  <c r="S37" i="41" s="1"/>
  <c r="AE37" i="35"/>
  <c r="S37" i="35"/>
  <c r="AU37" i="35"/>
  <c r="AK37" i="35"/>
  <c r="Q37" i="35"/>
  <c r="BA37" i="35"/>
  <c r="BG11" i="89"/>
  <c r="AM20" i="56"/>
  <c r="AC20" i="56"/>
  <c r="Y20" i="56"/>
  <c r="AS20" i="56"/>
  <c r="K20" i="56"/>
  <c r="Q20" i="56"/>
  <c r="Q33" i="36"/>
  <c r="S33" i="36" s="1"/>
  <c r="W41" i="33"/>
  <c r="W43" i="33"/>
  <c r="BA28" i="45"/>
  <c r="S28" i="45"/>
  <c r="Q28" i="45"/>
  <c r="AU28" i="45"/>
  <c r="AK28" i="45"/>
  <c r="AE28" i="45"/>
  <c r="Q30" i="45"/>
  <c r="BA30" i="45"/>
  <c r="AU30" i="45"/>
  <c r="AE30" i="45"/>
  <c r="AK30" i="45"/>
  <c r="Q31" i="30"/>
  <c r="AK31" i="30"/>
  <c r="BA31" i="30"/>
  <c r="AE31" i="30"/>
  <c r="S31" i="30"/>
  <c r="AU31" i="30"/>
  <c r="Q25" i="38"/>
  <c r="G86" i="74"/>
  <c r="I86" i="74" s="1"/>
  <c r="G67" i="74"/>
  <c r="G61" i="74"/>
  <c r="G24" i="74"/>
  <c r="I24" i="74" s="1"/>
  <c r="G64" i="74"/>
  <c r="G21" i="74"/>
  <c r="I21" i="74" s="1"/>
  <c r="G19" i="74"/>
  <c r="I19" i="74" s="1"/>
  <c r="G87" i="74"/>
  <c r="G72" i="74"/>
  <c r="G17" i="74"/>
  <c r="I17" i="74" s="1"/>
  <c r="G89" i="74"/>
  <c r="G80" i="74"/>
  <c r="I80" i="74" s="1"/>
  <c r="G26" i="74"/>
  <c r="I26" i="74" s="1"/>
  <c r="G18" i="74"/>
  <c r="I18" i="74" s="1"/>
  <c r="G70" i="74"/>
  <c r="G78" i="74"/>
  <c r="G16" i="74"/>
  <c r="I16" i="74" s="1"/>
  <c r="G85" i="74"/>
  <c r="I85" i="74" s="1"/>
  <c r="G69" i="74"/>
  <c r="G23" i="74"/>
  <c r="I23" i="74" s="1"/>
  <c r="G68" i="74"/>
  <c r="I68" i="74" s="1"/>
  <c r="G22" i="74"/>
  <c r="I22" i="74" s="1"/>
  <c r="G65" i="74"/>
  <c r="G83" i="74"/>
  <c r="G25" i="74"/>
  <c r="I25" i="74" s="1"/>
  <c r="G66" i="74"/>
  <c r="G11" i="74"/>
  <c r="I11" i="74" s="1"/>
  <c r="G82" i="74"/>
  <c r="I82" i="74" s="1"/>
  <c r="G81" i="74"/>
  <c r="G79" i="74"/>
  <c r="I79" i="74" s="1"/>
  <c r="G63" i="74"/>
  <c r="G62" i="74"/>
  <c r="G60" i="74"/>
  <c r="I60" i="74" s="1"/>
  <c r="G20" i="74"/>
  <c r="I20" i="74" s="1"/>
  <c r="G88" i="74"/>
  <c r="G15" i="74"/>
  <c r="I15" i="74" s="1"/>
  <c r="G71" i="74"/>
  <c r="G84" i="74"/>
  <c r="I84" i="74" s="1"/>
  <c r="M18" i="97"/>
  <c r="AE43" i="34"/>
  <c r="S43" i="34"/>
  <c r="BA28" i="31"/>
  <c r="AU28" i="31"/>
  <c r="AK28" i="31"/>
  <c r="AE28" i="31"/>
  <c r="Q28" i="31"/>
  <c r="AE8" i="39"/>
  <c r="Y8" i="39"/>
  <c r="BQ58" i="52"/>
  <c r="AC58" i="52"/>
  <c r="CA58" i="52"/>
  <c r="BG58" i="52"/>
  <c r="Y58" i="52"/>
  <c r="Q58" i="52"/>
  <c r="BC58" i="52"/>
  <c r="AW58" i="52"/>
  <c r="BA58" i="52" s="1"/>
  <c r="BW58" i="52"/>
  <c r="BM58" i="52"/>
  <c r="AS58" i="52"/>
  <c r="AM58" i="52"/>
  <c r="AI58" i="52"/>
  <c r="CG58" i="52"/>
  <c r="AE28" i="39"/>
  <c r="AK28" i="39"/>
  <c r="AU28" i="39"/>
  <c r="BA28" i="39"/>
  <c r="Q28" i="39"/>
  <c r="S12" i="32"/>
  <c r="Q12" i="32"/>
  <c r="AM41" i="34"/>
  <c r="AS41" i="34" s="1"/>
  <c r="BY88" i="52"/>
  <c r="CC88" i="52" s="1"/>
  <c r="AO88" i="52"/>
  <c r="AW45" i="41"/>
  <c r="AW33" i="41"/>
  <c r="AW11" i="41"/>
  <c r="AW42" i="41"/>
  <c r="AW36" i="41"/>
  <c r="AW30" i="41"/>
  <c r="AW37" i="41"/>
  <c r="AW38" i="41"/>
  <c r="AW14" i="41"/>
  <c r="AW20" i="41"/>
  <c r="AW16" i="41"/>
  <c r="AW19" i="41"/>
  <c r="I13" i="79"/>
  <c r="K13" i="79" s="1"/>
  <c r="AM41" i="41" s="1"/>
  <c r="AW27" i="41"/>
  <c r="AW28" i="41"/>
  <c r="AW29" i="41"/>
  <c r="AW15" i="41"/>
  <c r="AW25" i="41"/>
  <c r="AW41" i="41"/>
  <c r="AW31" i="41"/>
  <c r="AW43" i="41"/>
  <c r="AW18" i="41"/>
  <c r="AW32" i="41"/>
  <c r="AW40" i="41"/>
  <c r="AW39" i="41"/>
  <c r="AW46" i="41"/>
  <c r="AW17" i="41"/>
  <c r="Q26" i="35"/>
  <c r="S26" i="35"/>
  <c r="S29" i="40"/>
  <c r="AU29" i="40"/>
  <c r="BA29" i="40"/>
  <c r="AK29" i="40"/>
  <c r="AE29" i="40"/>
  <c r="Q29" i="40"/>
  <c r="Q23" i="41"/>
  <c r="S23" i="41"/>
  <c r="AG24" i="42"/>
  <c r="AG8" i="42"/>
  <c r="AI8" i="42" s="1"/>
  <c r="AG23" i="42"/>
  <c r="AG22" i="42"/>
  <c r="AG26" i="42"/>
  <c r="AG34" i="42"/>
  <c r="Q30" i="42"/>
  <c r="S30" i="42" s="1"/>
  <c r="AE30" i="42"/>
  <c r="AK30" i="42"/>
  <c r="AU30" i="42"/>
  <c r="BA30" i="42"/>
  <c r="K37" i="96"/>
  <c r="I13" i="53" s="1"/>
  <c r="M13" i="53" s="1"/>
  <c r="Q13" i="53" s="1"/>
  <c r="W13" i="53" s="1"/>
  <c r="Q36" i="55"/>
  <c r="W36" i="55" s="1"/>
  <c r="AI36" i="55"/>
  <c r="AA36" i="55"/>
  <c r="S34" i="35"/>
  <c r="Q34" i="35"/>
  <c r="Q23" i="43"/>
  <c r="S23" i="43"/>
  <c r="AM42" i="32"/>
  <c r="AU42" i="32" s="1"/>
  <c r="Q42" i="36"/>
  <c r="S42" i="36"/>
  <c r="AW16" i="79"/>
  <c r="BK16" i="84"/>
  <c r="AY16" i="79" s="1"/>
  <c r="BC16" i="79" s="1"/>
  <c r="BE16" i="79" s="1"/>
  <c r="W8" i="38" s="1"/>
  <c r="AE14" i="79"/>
  <c r="AQ14" i="84"/>
  <c r="AG14" i="79" s="1"/>
  <c r="AK14" i="79" s="1"/>
  <c r="AM14" i="79" s="1"/>
  <c r="AA25" i="55"/>
  <c r="Q25" i="55"/>
  <c r="W25" i="55" s="1"/>
  <c r="AI25" i="55"/>
  <c r="Q28" i="33"/>
  <c r="AK28" i="33"/>
  <c r="S28" i="33"/>
  <c r="BA28" i="33"/>
  <c r="AU28" i="33"/>
  <c r="AE28" i="33"/>
  <c r="BO14" i="79"/>
  <c r="S23" i="44"/>
  <c r="Q23" i="44"/>
  <c r="W43" i="34"/>
  <c r="W41" i="34"/>
  <c r="K18" i="97"/>
  <c r="I11" i="51" s="1"/>
  <c r="M11" i="51" s="1"/>
  <c r="I74" i="96"/>
  <c r="I13" i="24" s="1"/>
  <c r="M13" i="24" s="1"/>
  <c r="S13" i="24" s="1"/>
  <c r="AW13" i="33"/>
  <c r="AW12" i="33"/>
  <c r="AW21" i="33"/>
  <c r="AW9" i="33"/>
  <c r="CC21" i="79"/>
  <c r="CE21" i="79" s="1"/>
  <c r="AW10" i="33"/>
  <c r="M8" i="51"/>
  <c r="AS8" i="40"/>
  <c r="Q34" i="36"/>
  <c r="AG33" i="33"/>
  <c r="AG15" i="33"/>
  <c r="AG45" i="33"/>
  <c r="AG19" i="33"/>
  <c r="AG46" i="33"/>
  <c r="AG28" i="33"/>
  <c r="AG29" i="33"/>
  <c r="AG42" i="33"/>
  <c r="AG30" i="33"/>
  <c r="AG43" i="33"/>
  <c r="AG20" i="33"/>
  <c r="AG14" i="33"/>
  <c r="AG41" i="33"/>
  <c r="AG17" i="33"/>
  <c r="AG18" i="33"/>
  <c r="AG36" i="33"/>
  <c r="AG39" i="33"/>
  <c r="AG25" i="33"/>
  <c r="AG16" i="33"/>
  <c r="AG31" i="33"/>
  <c r="AG27" i="33"/>
  <c r="AG38" i="33"/>
  <c r="AG40" i="33"/>
  <c r="AG37" i="33"/>
  <c r="AG11" i="33"/>
  <c r="AG32" i="33"/>
  <c r="I31" i="56"/>
  <c r="M31" i="56" s="1"/>
  <c r="K14" i="74"/>
  <c r="I31" i="54" s="1"/>
  <c r="M31" i="54" s="1"/>
  <c r="Q34" i="45"/>
  <c r="BY15" i="79"/>
  <c r="AO23" i="79"/>
  <c r="I63" i="74"/>
  <c r="I21" i="52" s="1"/>
  <c r="M21" i="52" s="1"/>
  <c r="AE11" i="79"/>
  <c r="AQ11" i="84"/>
  <c r="AG11" i="79" s="1"/>
  <c r="AK11" i="79" s="1"/>
  <c r="AM11" i="79" s="1"/>
  <c r="AQ23" i="89"/>
  <c r="BG16" i="79"/>
  <c r="BK16" i="79" s="1"/>
  <c r="BM16" i="79" s="1"/>
  <c r="BA30" i="31"/>
  <c r="AU30" i="31"/>
  <c r="AE30" i="31"/>
  <c r="S30" i="31"/>
  <c r="Q30" i="31"/>
  <c r="AK30" i="31"/>
  <c r="AG24" i="39"/>
  <c r="AG22" i="39"/>
  <c r="AG23" i="39"/>
  <c r="AG26" i="39"/>
  <c r="AG8" i="39"/>
  <c r="AI8" i="39" s="1"/>
  <c r="AG34" i="39"/>
  <c r="AW59" i="52"/>
  <c r="BA59" i="52" s="1"/>
  <c r="AS59" i="52"/>
  <c r="BQ59" i="52"/>
  <c r="Y59" i="52"/>
  <c r="AI59" i="52"/>
  <c r="Q59" i="52"/>
  <c r="BG59" i="52"/>
  <c r="BC59" i="52"/>
  <c r="AM59" i="52"/>
  <c r="AC59" i="52"/>
  <c r="CG59" i="52"/>
  <c r="CA59" i="52"/>
  <c r="BW59" i="52"/>
  <c r="BM59" i="52"/>
  <c r="BW61" i="52"/>
  <c r="AI61" i="52"/>
  <c r="BM61" i="52"/>
  <c r="AS61" i="52"/>
  <c r="Y61" i="52"/>
  <c r="BG61" i="52"/>
  <c r="BQ61" i="52"/>
  <c r="BC61" i="52"/>
  <c r="AW61" i="52"/>
  <c r="BA61" i="52" s="1"/>
  <c r="AM61" i="52"/>
  <c r="AC61" i="52"/>
  <c r="CA61" i="52"/>
  <c r="CG61" i="52"/>
  <c r="Q61" i="52"/>
  <c r="AW78" i="52"/>
  <c r="AW79" i="52" s="1"/>
  <c r="BA30" i="39"/>
  <c r="AK30" i="39"/>
  <c r="AE30" i="39"/>
  <c r="Q30" i="39"/>
  <c r="S30" i="39" s="1"/>
  <c r="AU30" i="39"/>
  <c r="Q40" i="31"/>
  <c r="AM41" i="38"/>
  <c r="AU41" i="38" s="1"/>
  <c r="AO41" i="38"/>
  <c r="BA41" i="38" s="1"/>
  <c r="W43" i="40"/>
  <c r="W41" i="40"/>
  <c r="AW16" i="40"/>
  <c r="AW38" i="40"/>
  <c r="AW37" i="40"/>
  <c r="AW42" i="40"/>
  <c r="AW29" i="40"/>
  <c r="AW14" i="40"/>
  <c r="AW36" i="40"/>
  <c r="AW15" i="40"/>
  <c r="AW33" i="40"/>
  <c r="AW40" i="40"/>
  <c r="AW45" i="40"/>
  <c r="AW19" i="40"/>
  <c r="I14" i="79"/>
  <c r="K14" i="79" s="1"/>
  <c r="AM42" i="40" s="1"/>
  <c r="AW32" i="40"/>
  <c r="AW43" i="40"/>
  <c r="AW11" i="40"/>
  <c r="AW46" i="40"/>
  <c r="AW28" i="40"/>
  <c r="AW31" i="40"/>
  <c r="AW18" i="40"/>
  <c r="AW39" i="40"/>
  <c r="AW30" i="40"/>
  <c r="AW27" i="40"/>
  <c r="AW20" i="40"/>
  <c r="AW17" i="40"/>
  <c r="AW41" i="40"/>
  <c r="AW25" i="40"/>
  <c r="BY96" i="52"/>
  <c r="CC96" i="52" s="1"/>
  <c r="AO96" i="52"/>
  <c r="K24" i="73"/>
  <c r="I62" i="23" s="1"/>
  <c r="M62" i="23" s="1"/>
  <c r="S62" i="23" s="1"/>
  <c r="AI13" i="55"/>
  <c r="Q13" i="55"/>
  <c r="W13" i="55" s="1"/>
  <c r="AA13" i="55"/>
  <c r="Q25" i="43"/>
  <c r="S25" i="43"/>
  <c r="AW23" i="38"/>
  <c r="AW22" i="38"/>
  <c r="AW26" i="38"/>
  <c r="AW24" i="38"/>
  <c r="AS16" i="79"/>
  <c r="AU16" i="79" s="1"/>
  <c r="AM8" i="38" s="1"/>
  <c r="AW8" i="38"/>
  <c r="AW34" i="38"/>
  <c r="BG9" i="51"/>
  <c r="Q9" i="51"/>
  <c r="W9" i="51" s="1"/>
  <c r="AY9" i="51"/>
  <c r="AQ9" i="51"/>
  <c r="AI9" i="51"/>
  <c r="AM9" i="51" s="1"/>
  <c r="AA9" i="51"/>
  <c r="BO9" i="51"/>
  <c r="BS9" i="51" s="1"/>
  <c r="AK30" i="33"/>
  <c r="Q30" i="33"/>
  <c r="BA30" i="33"/>
  <c r="AU30" i="33"/>
  <c r="AE30" i="33"/>
  <c r="S26" i="44"/>
  <c r="Q26" i="44"/>
  <c r="AG18" i="34"/>
  <c r="AG39" i="34"/>
  <c r="AG33" i="34"/>
  <c r="AG20" i="34"/>
  <c r="AG29" i="34"/>
  <c r="AG36" i="34"/>
  <c r="AG30" i="34"/>
  <c r="AG37" i="34"/>
  <c r="AG32" i="34"/>
  <c r="AG45" i="34"/>
  <c r="AG16" i="34"/>
  <c r="AG43" i="34"/>
  <c r="AG17" i="34"/>
  <c r="AG14" i="34"/>
  <c r="AG11" i="34"/>
  <c r="AG25" i="34"/>
  <c r="AG42" i="34"/>
  <c r="AG31" i="34"/>
  <c r="AG28" i="34"/>
  <c r="AG40" i="34"/>
  <c r="AG38" i="34"/>
  <c r="AG27" i="34"/>
  <c r="AG19" i="34"/>
  <c r="AG15" i="34"/>
  <c r="AG46" i="34"/>
  <c r="AG41" i="34"/>
  <c r="AU37" i="34"/>
  <c r="Q37" i="34"/>
  <c r="BA37" i="34"/>
  <c r="AK37" i="34"/>
  <c r="AE37" i="34"/>
  <c r="BA37" i="42"/>
  <c r="AE37" i="42"/>
  <c r="AK37" i="42"/>
  <c r="S37" i="42"/>
  <c r="Q37" i="42"/>
  <c r="AU37" i="42"/>
  <c r="M8" i="49"/>
  <c r="AU29" i="36"/>
  <c r="AK29" i="36"/>
  <c r="AE29" i="36"/>
  <c r="S29" i="36"/>
  <c r="Q29" i="36"/>
  <c r="BA29" i="36"/>
  <c r="AW38" i="37"/>
  <c r="AW42" i="37"/>
  <c r="AW27" i="37"/>
  <c r="AW20" i="37"/>
  <c r="AW39" i="37"/>
  <c r="AW29" i="37"/>
  <c r="AW43" i="37"/>
  <c r="AW30" i="37"/>
  <c r="AW46" i="37"/>
  <c r="AW16" i="37"/>
  <c r="AW17" i="37"/>
  <c r="AW41" i="37"/>
  <c r="AY41" i="37" s="1"/>
  <c r="AW37" i="37"/>
  <c r="AW33" i="37"/>
  <c r="AW19" i="37"/>
  <c r="AW18" i="37"/>
  <c r="I17" i="79"/>
  <c r="K17" i="79" s="1"/>
  <c r="AM43" i="37" s="1"/>
  <c r="AW15" i="37"/>
  <c r="AW25" i="37"/>
  <c r="AW31" i="37"/>
  <c r="AW32" i="37"/>
  <c r="AW14" i="37"/>
  <c r="AW45" i="37"/>
  <c r="AW28" i="37"/>
  <c r="AW36" i="37"/>
  <c r="AW11" i="37"/>
  <c r="AW40" i="37"/>
  <c r="CG15" i="79"/>
  <c r="CY15" i="84"/>
  <c r="CI15" i="79" s="1"/>
  <c r="CM15" i="79" s="1"/>
  <c r="CO15" i="79" s="1"/>
  <c r="AW23" i="79"/>
  <c r="BK23" i="84"/>
  <c r="AY23" i="79" s="1"/>
  <c r="BC23" i="79" s="1"/>
  <c r="BE23" i="79" s="1"/>
  <c r="W8" i="30" s="1"/>
  <c r="CG8" i="79"/>
  <c r="CY8" i="84"/>
  <c r="CI8" i="79" s="1"/>
  <c r="CM8" i="79" s="1"/>
  <c r="CO8" i="79" s="1"/>
  <c r="BA25" i="46"/>
  <c r="AU25" i="46"/>
  <c r="AK25" i="46"/>
  <c r="AE25" i="46"/>
  <c r="Q25" i="46"/>
  <c r="Q40" i="41"/>
  <c r="S40" i="41"/>
  <c r="BO16" i="79"/>
  <c r="CE16" i="84"/>
  <c r="BQ16" i="79" s="1"/>
  <c r="BU16" i="79" s="1"/>
  <c r="BW16" i="79" s="1"/>
  <c r="M36" i="43"/>
  <c r="CA63" i="52"/>
  <c r="AM63" i="52"/>
  <c r="AI63" i="52"/>
  <c r="BG63" i="52"/>
  <c r="Y63" i="52"/>
  <c r="BC63" i="52"/>
  <c r="AW63" i="52"/>
  <c r="BA63" i="52" s="1"/>
  <c r="AS63" i="52"/>
  <c r="AC63" i="52"/>
  <c r="Q63" i="52"/>
  <c r="BW63" i="52"/>
  <c r="BQ63" i="52"/>
  <c r="BM63" i="52"/>
  <c r="CG63" i="52"/>
  <c r="BG22" i="79"/>
  <c r="BK22" i="79" s="1"/>
  <c r="BM22" i="79" s="1"/>
  <c r="W23" i="92"/>
  <c r="BG8" i="92"/>
  <c r="Q34" i="39"/>
  <c r="AG33" i="40"/>
  <c r="AG11" i="40"/>
  <c r="AG19" i="40"/>
  <c r="AG42" i="40"/>
  <c r="AG29" i="40"/>
  <c r="AG36" i="40"/>
  <c r="AG30" i="40"/>
  <c r="AG15" i="40"/>
  <c r="AG37" i="40"/>
  <c r="AG38" i="40"/>
  <c r="AG31" i="40"/>
  <c r="AG16" i="40"/>
  <c r="AG25" i="40"/>
  <c r="AG32" i="40"/>
  <c r="AG41" i="40"/>
  <c r="AG18" i="40"/>
  <c r="AG28" i="40"/>
  <c r="AG46" i="40"/>
  <c r="AG39" i="40"/>
  <c r="AG40" i="40"/>
  <c r="AG27" i="40"/>
  <c r="AG17" i="40"/>
  <c r="AG20" i="40"/>
  <c r="AG45" i="40"/>
  <c r="AG43" i="40"/>
  <c r="AG14" i="40"/>
  <c r="AS12" i="79"/>
  <c r="AU12" i="79" s="1"/>
  <c r="AM8" i="42" s="1"/>
  <c r="AU28" i="32"/>
  <c r="S28" i="32"/>
  <c r="Q28" i="32"/>
  <c r="BA28" i="32"/>
  <c r="AE28" i="32"/>
  <c r="AK28" i="32"/>
  <c r="G63" i="117"/>
  <c r="E8" i="103"/>
  <c r="AU32" i="42"/>
  <c r="AK32" i="42"/>
  <c r="BA32" i="42"/>
  <c r="Q32" i="42"/>
  <c r="S32" i="42" s="1"/>
  <c r="AE32" i="42"/>
  <c r="Q24" i="43"/>
  <c r="S24" i="43"/>
  <c r="Q27" i="43"/>
  <c r="S27" i="43" s="1"/>
  <c r="AE8" i="35"/>
  <c r="Y8" i="35"/>
  <c r="AW12" i="43"/>
  <c r="AW10" i="43"/>
  <c r="AW9" i="43"/>
  <c r="AW21" i="43"/>
  <c r="CC11" i="79"/>
  <c r="CE11" i="79" s="1"/>
  <c r="AW13" i="43"/>
  <c r="W42" i="42"/>
  <c r="AM43" i="38"/>
  <c r="AU43" i="38" s="1"/>
  <c r="CG16" i="79"/>
  <c r="CY16" i="84"/>
  <c r="CI16" i="79" s="1"/>
  <c r="CM16" i="79" s="1"/>
  <c r="CO16" i="79" s="1"/>
  <c r="S24" i="37"/>
  <c r="Q24" i="37"/>
  <c r="W42" i="33"/>
  <c r="AQ12" i="43"/>
  <c r="AQ10" i="43"/>
  <c r="AQ13" i="43"/>
  <c r="AQ21" i="43"/>
  <c r="AQ9" i="43"/>
  <c r="K54" i="96"/>
  <c r="I9" i="49" s="1"/>
  <c r="M9" i="49" s="1"/>
  <c r="Q9" i="49" s="1"/>
  <c r="W9" i="49" s="1"/>
  <c r="AK32" i="33"/>
  <c r="AE32" i="33"/>
  <c r="Q32" i="33"/>
  <c r="BA32" i="33"/>
  <c r="AU32" i="33"/>
  <c r="W43" i="45"/>
  <c r="W41" i="45"/>
  <c r="AK29" i="44"/>
  <c r="AE29" i="44"/>
  <c r="Q29" i="44"/>
  <c r="AU29" i="44"/>
  <c r="BA29" i="44"/>
  <c r="BE14" i="90"/>
  <c r="BE17" i="90"/>
  <c r="BE16" i="90"/>
  <c r="BE21" i="90"/>
  <c r="BE13" i="90"/>
  <c r="BE22" i="90"/>
  <c r="BE23" i="90"/>
  <c r="BE9" i="90"/>
  <c r="BE18" i="90"/>
  <c r="BE19" i="90"/>
  <c r="BE12" i="90"/>
  <c r="BE15" i="90"/>
  <c r="BE11" i="90"/>
  <c r="BE10" i="90"/>
  <c r="BE8" i="90"/>
  <c r="BE20" i="90"/>
  <c r="AK37" i="44"/>
  <c r="S37" i="44"/>
  <c r="BA37" i="44"/>
  <c r="AU37" i="44"/>
  <c r="AE37" i="44"/>
  <c r="Q37" i="44"/>
  <c r="AQ13" i="51"/>
  <c r="AU13" i="51" s="1"/>
  <c r="AI13" i="51"/>
  <c r="BG13" i="51"/>
  <c r="AY13" i="51"/>
  <c r="AA13" i="51"/>
  <c r="Q13" i="51"/>
  <c r="BO13" i="51"/>
  <c r="AQ22" i="45"/>
  <c r="AQ24" i="45"/>
  <c r="AQ34" i="45"/>
  <c r="AQ26" i="45"/>
  <c r="AQ8" i="45"/>
  <c r="AQ23" i="45"/>
  <c r="AQ23" i="91"/>
  <c r="AU26" i="30"/>
  <c r="BA26" i="30"/>
  <c r="AK26" i="30"/>
  <c r="AE26" i="30"/>
  <c r="Q26" i="30"/>
  <c r="BI12" i="76"/>
  <c r="I13" i="33" s="1"/>
  <c r="M13" i="33" s="1"/>
  <c r="U12" i="76"/>
  <c r="I13" i="43" s="1"/>
  <c r="M13" i="43" s="1"/>
  <c r="AS12" i="76"/>
  <c r="I13" i="37" s="1"/>
  <c r="M13" i="37" s="1"/>
  <c r="AG12" i="76"/>
  <c r="I13" i="40" s="1"/>
  <c r="M13" i="40" s="1"/>
  <c r="BQ12" i="76"/>
  <c r="I22" i="52" s="1"/>
  <c r="M22" i="52" s="1"/>
  <c r="Q12" i="76"/>
  <c r="I13" i="44" s="1"/>
  <c r="M13" i="44" s="1"/>
  <c r="M12" i="76"/>
  <c r="I13" i="45" s="1"/>
  <c r="M13" i="45" s="1"/>
  <c r="BE12" i="76"/>
  <c r="I13" i="34" s="1"/>
  <c r="M13" i="34" s="1"/>
  <c r="I12" i="76"/>
  <c r="I13" i="46" s="1"/>
  <c r="M13" i="46" s="1"/>
  <c r="AW12" i="76"/>
  <c r="I13" i="36" s="1"/>
  <c r="M13" i="36" s="1"/>
  <c r="AO12" i="76"/>
  <c r="I13" i="38" s="1"/>
  <c r="M13" i="38" s="1"/>
  <c r="AK12" i="76"/>
  <c r="I13" i="39" s="1"/>
  <c r="M13" i="39" s="1"/>
  <c r="BY12" i="76"/>
  <c r="I13" i="30" s="1"/>
  <c r="M13" i="30" s="1"/>
  <c r="BU12" i="76"/>
  <c r="I13" i="31" s="1"/>
  <c r="M13" i="31" s="1"/>
  <c r="BM12" i="76"/>
  <c r="I13" i="32" s="1"/>
  <c r="M13" i="32" s="1"/>
  <c r="BA12" i="76"/>
  <c r="I13" i="35" s="1"/>
  <c r="M13" i="35" s="1"/>
  <c r="AC12" i="76"/>
  <c r="I13" i="41" s="1"/>
  <c r="M13" i="41" s="1"/>
  <c r="Y12" i="76"/>
  <c r="I13" i="42" s="1"/>
  <c r="M13" i="42" s="1"/>
  <c r="AU31" i="38"/>
  <c r="AK31" i="38"/>
  <c r="Q31" i="38"/>
  <c r="BA31" i="38"/>
  <c r="AE31" i="38"/>
  <c r="BY8" i="79"/>
  <c r="I67" i="74"/>
  <c r="I29" i="52" s="1"/>
  <c r="M29" i="52" s="1"/>
  <c r="AU23" i="46"/>
  <c r="BA23" i="46"/>
  <c r="AE23" i="46"/>
  <c r="Q23" i="46"/>
  <c r="S23" i="46" s="1"/>
  <c r="AK23" i="46"/>
  <c r="Q27" i="46"/>
  <c r="BA27" i="46"/>
  <c r="AU27" i="46"/>
  <c r="AE27" i="46"/>
  <c r="S27" i="46"/>
  <c r="AK27" i="46"/>
  <c r="S12" i="31"/>
  <c r="Q12" i="31"/>
  <c r="Q42" i="38"/>
  <c r="S42" i="38"/>
  <c r="AW19" i="52"/>
  <c r="BA19" i="52" s="1"/>
  <c r="BM19" i="52"/>
  <c r="AS19" i="52"/>
  <c r="AM19" i="52"/>
  <c r="CG19" i="52"/>
  <c r="AI19" i="52"/>
  <c r="AC19" i="52"/>
  <c r="CA19" i="52"/>
  <c r="BW19" i="52"/>
  <c r="Q19" i="52"/>
  <c r="BQ19" i="52"/>
  <c r="BG19" i="52"/>
  <c r="BC19" i="52"/>
  <c r="Y19" i="52"/>
  <c r="BO22" i="79"/>
  <c r="CE22" i="84"/>
  <c r="BQ22" i="79" s="1"/>
  <c r="BU22" i="79" s="1"/>
  <c r="BW22" i="79" s="1"/>
  <c r="Q33" i="32"/>
  <c r="S33" i="32"/>
  <c r="BY11" i="52"/>
  <c r="CC11" i="52" s="1"/>
  <c r="AO11" i="52"/>
  <c r="G966" i="1"/>
  <c r="E25" i="2"/>
  <c r="G968" i="1" s="1"/>
  <c r="AA17" i="48"/>
  <c r="AE17" i="48" s="1"/>
  <c r="AI17" i="48"/>
  <c r="Q17" i="48"/>
  <c r="AM43" i="39"/>
  <c r="AO43" i="39" s="1"/>
  <c r="S30" i="35"/>
  <c r="AK30" i="35"/>
  <c r="BA30" i="35"/>
  <c r="AU30" i="35"/>
  <c r="AE30" i="35"/>
  <c r="Q30" i="35"/>
  <c r="AQ13" i="36"/>
  <c r="AQ12" i="36"/>
  <c r="AQ21" i="36"/>
  <c r="AQ9" i="36"/>
  <c r="AQ10" i="36"/>
  <c r="AK31" i="43"/>
  <c r="BA31" i="43"/>
  <c r="AU31" i="43"/>
  <c r="AE31" i="43"/>
  <c r="Q31" i="43"/>
  <c r="AG34" i="31"/>
  <c r="AG22" i="31"/>
  <c r="AG24" i="35"/>
  <c r="AG26" i="35"/>
  <c r="AG8" i="35"/>
  <c r="AI8" i="35" s="1"/>
  <c r="AG8" i="31"/>
  <c r="AG23" i="31"/>
  <c r="AG23" i="35"/>
  <c r="AG34" i="35"/>
  <c r="AG26" i="31"/>
  <c r="AG22" i="35"/>
  <c r="AG24" i="31"/>
  <c r="CG11" i="79"/>
  <c r="CY11" i="84"/>
  <c r="CI11" i="79" s="1"/>
  <c r="CM11" i="79" s="1"/>
  <c r="CO11" i="79" s="1"/>
  <c r="AK40" i="30"/>
  <c r="BA40" i="30"/>
  <c r="AU40" i="30"/>
  <c r="AE40" i="30"/>
  <c r="Q40" i="30"/>
  <c r="AQ23" i="90"/>
  <c r="AW13" i="38"/>
  <c r="AW12" i="38"/>
  <c r="CC16" i="79"/>
  <c r="CE16" i="79" s="1"/>
  <c r="AW21" i="38"/>
  <c r="AW10" i="38"/>
  <c r="AW9" i="38"/>
  <c r="S26" i="37"/>
  <c r="Q26" i="37"/>
  <c r="Q28" i="37"/>
  <c r="S28" i="37" s="1"/>
  <c r="AK28" i="37"/>
  <c r="BA28" i="37"/>
  <c r="AU28" i="37"/>
  <c r="AE28" i="37"/>
  <c r="AG24" i="46"/>
  <c r="AI24" i="46" s="1"/>
  <c r="AG8" i="46"/>
  <c r="AI8" i="46" s="1"/>
  <c r="AG34" i="46"/>
  <c r="AI34" i="46" s="1"/>
  <c r="AG26" i="46"/>
  <c r="AI26" i="46" s="1"/>
  <c r="AG23" i="46"/>
  <c r="AI23" i="46" s="1"/>
  <c r="AG22" i="46"/>
  <c r="AI22" i="46" s="1"/>
  <c r="Q34" i="33"/>
  <c r="S34" i="33" s="1"/>
  <c r="AM8" i="36"/>
  <c r="AS8" i="36" s="1"/>
  <c r="AG11" i="45"/>
  <c r="AG33" i="45"/>
  <c r="AG36" i="45"/>
  <c r="AG42" i="45"/>
  <c r="AI42" i="45" s="1"/>
  <c r="AG43" i="45"/>
  <c r="AG28" i="45"/>
  <c r="AG27" i="45"/>
  <c r="AG31" i="45"/>
  <c r="AG46" i="45"/>
  <c r="AG30" i="45"/>
  <c r="AG29" i="45"/>
  <c r="AG45" i="45"/>
  <c r="AG39" i="45"/>
  <c r="AG20" i="45"/>
  <c r="AG17" i="45"/>
  <c r="AG40" i="45"/>
  <c r="AG15" i="45"/>
  <c r="AG19" i="45"/>
  <c r="AG16" i="45"/>
  <c r="AG14" i="45"/>
  <c r="AG32" i="45"/>
  <c r="AG18" i="45"/>
  <c r="AG37" i="45"/>
  <c r="AG41" i="45"/>
  <c r="AG38" i="45"/>
  <c r="AG25" i="45"/>
  <c r="AK37" i="31"/>
  <c r="Q37" i="31"/>
  <c r="AU37" i="31"/>
  <c r="BA37" i="31"/>
  <c r="AE37" i="31"/>
  <c r="S40" i="39"/>
  <c r="Q40" i="39"/>
  <c r="AM42" i="34"/>
  <c r="AO42" i="34" s="1"/>
  <c r="BA42" i="34" s="1"/>
  <c r="AW33" i="33"/>
  <c r="AW45" i="33"/>
  <c r="AW27" i="33"/>
  <c r="AW19" i="33"/>
  <c r="AW20" i="33"/>
  <c r="AW42" i="33"/>
  <c r="AW29" i="33"/>
  <c r="AW36" i="33"/>
  <c r="AW31" i="33"/>
  <c r="AW15" i="33"/>
  <c r="AW37" i="33"/>
  <c r="AW32" i="33"/>
  <c r="AW16" i="33"/>
  <c r="AW30" i="33"/>
  <c r="I21" i="79"/>
  <c r="K21" i="79" s="1"/>
  <c r="AM43" i="33" s="1"/>
  <c r="AW14" i="33"/>
  <c r="AW25" i="33"/>
  <c r="AW43" i="33"/>
  <c r="AW28" i="33"/>
  <c r="AW11" i="33"/>
  <c r="AW18" i="33"/>
  <c r="AW38" i="33"/>
  <c r="AW17" i="33"/>
  <c r="AW39" i="33"/>
  <c r="AW40" i="33"/>
  <c r="AW46" i="33"/>
  <c r="AW41" i="33"/>
  <c r="AG34" i="34"/>
  <c r="AG26" i="34"/>
  <c r="AG8" i="34"/>
  <c r="AI8" i="34" s="1"/>
  <c r="AG23" i="34"/>
  <c r="AG24" i="34"/>
  <c r="AG22" i="34"/>
  <c r="AW10" i="76"/>
  <c r="I11" i="36" s="1"/>
  <c r="M11" i="36" s="1"/>
  <c r="I10" i="76"/>
  <c r="I11" i="46" s="1"/>
  <c r="M11" i="46" s="1"/>
  <c r="AK10" i="76"/>
  <c r="I11" i="39" s="1"/>
  <c r="M11" i="39" s="1"/>
  <c r="AG10" i="76"/>
  <c r="I11" i="40" s="1"/>
  <c r="M11" i="40" s="1"/>
  <c r="M10" i="76"/>
  <c r="I11" i="45" s="1"/>
  <c r="M11" i="45" s="1"/>
  <c r="BE10" i="76"/>
  <c r="I11" i="34" s="1"/>
  <c r="M11" i="34" s="1"/>
  <c r="AC10" i="76"/>
  <c r="I11" i="41" s="1"/>
  <c r="M11" i="41" s="1"/>
  <c r="BY10" i="76"/>
  <c r="I11" i="30" s="1"/>
  <c r="M11" i="30" s="1"/>
  <c r="Q10" i="76"/>
  <c r="I11" i="44" s="1"/>
  <c r="M11" i="44" s="1"/>
  <c r="BU10" i="76"/>
  <c r="I11" i="31" s="1"/>
  <c r="M11" i="31" s="1"/>
  <c r="BQ10" i="76"/>
  <c r="I16" i="52" s="1"/>
  <c r="M16" i="52" s="1"/>
  <c r="BI10" i="76"/>
  <c r="I11" i="33" s="1"/>
  <c r="M11" i="33" s="1"/>
  <c r="AS10" i="76"/>
  <c r="I11" i="37" s="1"/>
  <c r="M11" i="37" s="1"/>
  <c r="AO10" i="76"/>
  <c r="I11" i="38" s="1"/>
  <c r="M11" i="38" s="1"/>
  <c r="Y10" i="76"/>
  <c r="I11" i="42" s="1"/>
  <c r="M11" i="42" s="1"/>
  <c r="U10" i="76"/>
  <c r="I11" i="43" s="1"/>
  <c r="M11" i="43" s="1"/>
  <c r="BM10" i="76"/>
  <c r="I11" i="32" s="1"/>
  <c r="M11" i="32" s="1"/>
  <c r="BA10" i="76"/>
  <c r="I11" i="35" s="1"/>
  <c r="M11" i="35" s="1"/>
  <c r="AQ13" i="40"/>
  <c r="AQ21" i="40"/>
  <c r="AQ10" i="40"/>
  <c r="AQ12" i="40"/>
  <c r="AQ9" i="40"/>
  <c r="Q12" i="38"/>
  <c r="S12" i="38"/>
  <c r="K64" i="74"/>
  <c r="I17" i="50" s="1"/>
  <c r="M17" i="50" s="1"/>
  <c r="I64" i="74"/>
  <c r="I23" i="52" s="1"/>
  <c r="M23" i="52" s="1"/>
  <c r="BO15" i="79"/>
  <c r="CE15" i="84"/>
  <c r="BQ15" i="79" s="1"/>
  <c r="BU15" i="79" s="1"/>
  <c r="BW15" i="79" s="1"/>
  <c r="Q24" i="46"/>
  <c r="AK24" i="46"/>
  <c r="S24" i="46"/>
  <c r="BA24" i="46"/>
  <c r="AU24" i="46"/>
  <c r="AE24" i="46"/>
  <c r="M9" i="19"/>
  <c r="I15" i="19"/>
  <c r="W42" i="37"/>
  <c r="Y42" i="37"/>
  <c r="AK42" i="37" s="1"/>
  <c r="BG53" i="52"/>
  <c r="Q53" i="52"/>
  <c r="AI53" i="52"/>
  <c r="AW53" i="52"/>
  <c r="BA53" i="52" s="1"/>
  <c r="AS53" i="52"/>
  <c r="CG53" i="52"/>
  <c r="CA53" i="52"/>
  <c r="BC53" i="52"/>
  <c r="AC53" i="52"/>
  <c r="BW53" i="52"/>
  <c r="Y53" i="52"/>
  <c r="BQ53" i="52"/>
  <c r="BM53" i="52"/>
  <c r="AM53" i="52"/>
  <c r="BG64" i="52"/>
  <c r="Q64" i="52"/>
  <c r="AS64" i="52"/>
  <c r="BQ64" i="52"/>
  <c r="Y64" i="52"/>
  <c r="AM64" i="52"/>
  <c r="CA64" i="52"/>
  <c r="AC64" i="52"/>
  <c r="BW64" i="52"/>
  <c r="BM64" i="52"/>
  <c r="CG64" i="52"/>
  <c r="BC64" i="52"/>
  <c r="AW64" i="52"/>
  <c r="BA64" i="52" s="1"/>
  <c r="AI64" i="52"/>
  <c r="AQ13" i="32"/>
  <c r="AQ10" i="32"/>
  <c r="AQ9" i="32"/>
  <c r="AQ12" i="32"/>
  <c r="AQ21" i="32"/>
  <c r="G23" i="87"/>
  <c r="I23" i="87" s="1"/>
  <c r="AY25" i="3" s="1"/>
  <c r="G945" i="1" s="1"/>
  <c r="AY16" i="51"/>
  <c r="AA16" i="51"/>
  <c r="AI16" i="51"/>
  <c r="AM16" i="51" s="1"/>
  <c r="Q16" i="51"/>
  <c r="W16" i="51" s="1"/>
  <c r="BO16" i="51"/>
  <c r="BS16" i="51" s="1"/>
  <c r="BG16" i="51"/>
  <c r="AQ16" i="51"/>
  <c r="AO86" i="52"/>
  <c r="BY86" i="52"/>
  <c r="CC86" i="52" s="1"/>
  <c r="AU28" i="40"/>
  <c r="Q28" i="40"/>
  <c r="AK28" i="40"/>
  <c r="AE28" i="40"/>
  <c r="S28" i="40"/>
  <c r="BA28" i="40"/>
  <c r="Q33" i="43"/>
  <c r="S33" i="43"/>
  <c r="AW13" i="36"/>
  <c r="AW12" i="36"/>
  <c r="AW21" i="36"/>
  <c r="CC18" i="79"/>
  <c r="CE18" i="79" s="1"/>
  <c r="AW9" i="36"/>
  <c r="AW10" i="36"/>
  <c r="AI27" i="55"/>
  <c r="AA27" i="55"/>
  <c r="Q27" i="55"/>
  <c r="W27" i="55" s="1"/>
  <c r="Q12" i="44"/>
  <c r="Q37" i="37"/>
  <c r="BA37" i="37"/>
  <c r="AU37" i="37"/>
  <c r="AE37" i="37"/>
  <c r="S37" i="37"/>
  <c r="AK37" i="37"/>
  <c r="AU30" i="36"/>
  <c r="BA30" i="36"/>
  <c r="AK30" i="36"/>
  <c r="AE30" i="36"/>
  <c r="Q30" i="36"/>
  <c r="AU23" i="30"/>
  <c r="AE23" i="30"/>
  <c r="BA23" i="30"/>
  <c r="AK23" i="30"/>
  <c r="S23" i="30"/>
  <c r="Q23" i="30"/>
  <c r="AW46" i="36"/>
  <c r="AW41" i="36"/>
  <c r="AW32" i="36"/>
  <c r="AW11" i="36"/>
  <c r="AW15" i="36"/>
  <c r="AW18" i="36"/>
  <c r="AW19" i="36"/>
  <c r="AW43" i="36"/>
  <c r="AW20" i="36"/>
  <c r="AW25" i="36"/>
  <c r="AW27" i="36"/>
  <c r="AW38" i="36"/>
  <c r="I18" i="79"/>
  <c r="K18" i="79" s="1"/>
  <c r="AM43" i="36" s="1"/>
  <c r="AW29" i="36"/>
  <c r="AW42" i="36"/>
  <c r="AW17" i="36"/>
  <c r="AW16" i="36"/>
  <c r="AW14" i="36"/>
  <c r="AW45" i="36"/>
  <c r="AW39" i="36"/>
  <c r="AW31" i="36"/>
  <c r="AW33" i="36"/>
  <c r="AW40" i="36"/>
  <c r="AW37" i="36"/>
  <c r="AW36" i="36"/>
  <c r="AW28" i="36"/>
  <c r="AW30" i="36"/>
  <c r="AS16" i="76"/>
  <c r="I17" i="37" s="1"/>
  <c r="M17" i="37" s="1"/>
  <c r="AK16" i="76"/>
  <c r="I17" i="39" s="1"/>
  <c r="M17" i="39" s="1"/>
  <c r="AG16" i="76"/>
  <c r="I17" i="40" s="1"/>
  <c r="M17" i="40" s="1"/>
  <c r="BQ16" i="76"/>
  <c r="I30" i="52" s="1"/>
  <c r="M30" i="52" s="1"/>
  <c r="M16" i="76"/>
  <c r="I17" i="45" s="1"/>
  <c r="M17" i="45" s="1"/>
  <c r="BE16" i="76"/>
  <c r="I17" i="34" s="1"/>
  <c r="M17" i="34" s="1"/>
  <c r="I16" i="76"/>
  <c r="I17" i="46" s="1"/>
  <c r="M17" i="46" s="1"/>
  <c r="Y16" i="76"/>
  <c r="I17" i="42" s="1"/>
  <c r="M17" i="42" s="1"/>
  <c r="U16" i="76"/>
  <c r="I17" i="43" s="1"/>
  <c r="M17" i="43" s="1"/>
  <c r="BM16" i="76"/>
  <c r="I17" i="32" s="1"/>
  <c r="M17" i="32" s="1"/>
  <c r="BI16" i="76"/>
  <c r="I17" i="33" s="1"/>
  <c r="M17" i="33" s="1"/>
  <c r="BA16" i="76"/>
  <c r="I17" i="35" s="1"/>
  <c r="M17" i="35" s="1"/>
  <c r="AW16" i="76"/>
  <c r="I17" i="36" s="1"/>
  <c r="M17" i="36" s="1"/>
  <c r="Q16" i="76"/>
  <c r="I17" i="44" s="1"/>
  <c r="M17" i="44" s="1"/>
  <c r="BY16" i="76"/>
  <c r="I17" i="30" s="1"/>
  <c r="M17" i="30" s="1"/>
  <c r="BU16" i="76"/>
  <c r="I17" i="31" s="1"/>
  <c r="M17" i="31" s="1"/>
  <c r="AO16" i="76"/>
  <c r="I17" i="38" s="1"/>
  <c r="M17" i="38" s="1"/>
  <c r="AC16" i="76"/>
  <c r="I17" i="41" s="1"/>
  <c r="M17" i="41" s="1"/>
  <c r="I65" i="74"/>
  <c r="I25" i="52" s="1"/>
  <c r="M25" i="52" s="1"/>
  <c r="K65" i="74"/>
  <c r="I18" i="50" s="1"/>
  <c r="M18" i="50" s="1"/>
  <c r="BG15" i="79"/>
  <c r="BK15" i="79" s="1"/>
  <c r="BM15" i="79" s="1"/>
  <c r="BG18" i="88"/>
  <c r="Q29" i="31"/>
  <c r="S29" i="31" s="1"/>
  <c r="BA29" i="31"/>
  <c r="AU29" i="31"/>
  <c r="AK29" i="31"/>
  <c r="AE29" i="31"/>
  <c r="CA54" i="52"/>
  <c r="AM54" i="52"/>
  <c r="BC54" i="52"/>
  <c r="AW54" i="52"/>
  <c r="BA54" i="52" s="1"/>
  <c r="AC54" i="52"/>
  <c r="CG54" i="52"/>
  <c r="Y54" i="52"/>
  <c r="Q54" i="52"/>
  <c r="BW54" i="52"/>
  <c r="BQ54" i="52"/>
  <c r="BM54" i="52"/>
  <c r="BG54" i="52"/>
  <c r="AS54" i="52"/>
  <c r="AI54" i="52"/>
  <c r="Q27" i="39"/>
  <c r="AW12" i="31"/>
  <c r="AW13" i="31"/>
  <c r="AW9" i="31"/>
  <c r="AW21" i="35"/>
  <c r="AW10" i="35"/>
  <c r="AW13" i="35"/>
  <c r="CC19" i="79"/>
  <c r="CE19" i="79" s="1"/>
  <c r="AW9" i="35"/>
  <c r="AW10" i="31"/>
  <c r="AW12" i="35"/>
  <c r="AW21" i="31"/>
  <c r="Q24" i="32"/>
  <c r="AW32" i="38"/>
  <c r="AW14" i="38"/>
  <c r="AW16" i="38"/>
  <c r="AW15" i="38"/>
  <c r="AW36" i="38"/>
  <c r="AW40" i="38"/>
  <c r="AW18" i="38"/>
  <c r="AW30" i="38"/>
  <c r="AW42" i="38"/>
  <c r="AW29" i="38"/>
  <c r="AW25" i="38"/>
  <c r="AW19" i="38"/>
  <c r="AW41" i="38"/>
  <c r="AY41" i="38" s="1"/>
  <c r="AW28" i="38"/>
  <c r="I16" i="79"/>
  <c r="K16" i="79" s="1"/>
  <c r="AW33" i="38"/>
  <c r="AW46" i="38"/>
  <c r="AW37" i="38"/>
  <c r="AW27" i="38"/>
  <c r="AW11" i="38"/>
  <c r="AW39" i="38"/>
  <c r="AW20" i="38"/>
  <c r="AW31" i="38"/>
  <c r="AW38" i="38"/>
  <c r="AW17" i="38"/>
  <c r="AW43" i="38"/>
  <c r="AW45" i="38"/>
  <c r="Q40" i="40"/>
  <c r="BG13" i="89"/>
  <c r="I78" i="96"/>
  <c r="I25" i="24" s="1"/>
  <c r="M25" i="24" s="1"/>
  <c r="S25" i="24" s="1"/>
  <c r="Y8" i="46"/>
  <c r="AK29" i="41"/>
  <c r="AE29" i="41"/>
  <c r="S29" i="41"/>
  <c r="Q29" i="41"/>
  <c r="BA29" i="41"/>
  <c r="AU29" i="41"/>
  <c r="Q24" i="41"/>
  <c r="S24" i="41"/>
  <c r="AU29" i="35"/>
  <c r="Q29" i="35"/>
  <c r="BA29" i="35"/>
  <c r="AK29" i="35"/>
  <c r="AE29" i="35"/>
  <c r="S29" i="35"/>
  <c r="Q12" i="35"/>
  <c r="W9" i="52"/>
  <c r="BA32" i="43"/>
  <c r="AU32" i="43"/>
  <c r="AK32" i="43"/>
  <c r="AE32" i="43"/>
  <c r="Q32" i="43"/>
  <c r="S32" i="43" s="1"/>
  <c r="CS9" i="82"/>
  <c r="CU9" i="82" s="1"/>
  <c r="CK9" i="82"/>
  <c r="S42" i="42"/>
  <c r="BI9" i="84"/>
  <c r="BA9" i="84"/>
  <c r="K46" i="96"/>
  <c r="I19" i="53" s="1"/>
  <c r="M19" i="53" s="1"/>
  <c r="Q19" i="53" s="1"/>
  <c r="W19" i="53" s="1"/>
  <c r="CG18" i="79"/>
  <c r="CY18" i="84"/>
  <c r="CI18" i="79" s="1"/>
  <c r="CM18" i="79" s="1"/>
  <c r="CO18" i="79" s="1"/>
  <c r="Q40" i="44"/>
  <c r="AG29" i="39"/>
  <c r="AG27" i="39"/>
  <c r="AG36" i="39"/>
  <c r="AG41" i="39"/>
  <c r="AG42" i="39"/>
  <c r="AG43" i="39"/>
  <c r="AG40" i="39"/>
  <c r="AG19" i="39"/>
  <c r="AG17" i="39"/>
  <c r="AG37" i="39"/>
  <c r="AG18" i="39"/>
  <c r="AG25" i="39"/>
  <c r="AG28" i="39"/>
  <c r="AG30" i="39"/>
  <c r="AG38" i="39"/>
  <c r="AG14" i="39"/>
  <c r="AG11" i="39"/>
  <c r="AG15" i="39"/>
  <c r="AG20" i="39"/>
  <c r="AG33" i="39"/>
  <c r="AG46" i="39"/>
  <c r="AG31" i="39"/>
  <c r="AG32" i="39"/>
  <c r="AG45" i="39"/>
  <c r="AG16" i="39"/>
  <c r="AG39" i="39"/>
  <c r="Q40" i="45"/>
  <c r="S40" i="45" s="1"/>
  <c r="K51" i="96"/>
  <c r="I27" i="53" s="1"/>
  <c r="M27" i="53" s="1"/>
  <c r="Q27" i="53" s="1"/>
  <c r="W27" i="53" s="1"/>
  <c r="K25" i="73"/>
  <c r="I68" i="23" s="1"/>
  <c r="M68" i="23" s="1"/>
  <c r="S68" i="23" s="1"/>
  <c r="Q24" i="44"/>
  <c r="S24" i="44" s="1"/>
  <c r="BA32" i="44"/>
  <c r="AE32" i="44"/>
  <c r="AU32" i="44"/>
  <c r="AK32" i="44"/>
  <c r="S32" i="44"/>
  <c r="Q32" i="44"/>
  <c r="AC31" i="102"/>
  <c r="I31" i="102"/>
  <c r="O31" i="102"/>
  <c r="S31" i="102"/>
  <c r="AE31" i="102"/>
  <c r="AA31" i="102"/>
  <c r="Y31" i="102"/>
  <c r="W31" i="102"/>
  <c r="U31" i="102"/>
  <c r="Q31" i="102"/>
  <c r="M31" i="102"/>
  <c r="K31" i="102"/>
  <c r="G31" i="102"/>
  <c r="E31" i="102"/>
  <c r="AK28" i="30"/>
  <c r="Q28" i="30"/>
  <c r="S28" i="30" s="1"/>
  <c r="AU28" i="30"/>
  <c r="AE28" i="30"/>
  <c r="BA28" i="30"/>
  <c r="BE18" i="76"/>
  <c r="I19" i="34" s="1"/>
  <c r="M19" i="34" s="1"/>
  <c r="Q18" i="76"/>
  <c r="I19" i="44" s="1"/>
  <c r="M19" i="44" s="1"/>
  <c r="AS18" i="76"/>
  <c r="I19" i="37" s="1"/>
  <c r="M19" i="37" s="1"/>
  <c r="AG18" i="76"/>
  <c r="I19" i="40" s="1"/>
  <c r="M19" i="40" s="1"/>
  <c r="BQ18" i="76"/>
  <c r="I34" i="52" s="1"/>
  <c r="M34" i="52" s="1"/>
  <c r="M18" i="76"/>
  <c r="I19" i="45" s="1"/>
  <c r="M19" i="45" s="1"/>
  <c r="I18" i="76"/>
  <c r="I19" i="46" s="1"/>
  <c r="M19" i="46" s="1"/>
  <c r="BI18" i="76"/>
  <c r="I19" i="33" s="1"/>
  <c r="M19" i="33" s="1"/>
  <c r="BA18" i="76"/>
  <c r="I19" i="35" s="1"/>
  <c r="M19" i="35" s="1"/>
  <c r="AO18" i="76"/>
  <c r="I19" i="38" s="1"/>
  <c r="M19" i="38" s="1"/>
  <c r="AK18" i="76"/>
  <c r="I19" i="39" s="1"/>
  <c r="M19" i="39" s="1"/>
  <c r="BY18" i="76"/>
  <c r="I19" i="30" s="1"/>
  <c r="M19" i="30" s="1"/>
  <c r="BU18" i="76"/>
  <c r="I19" i="31" s="1"/>
  <c r="M19" i="31" s="1"/>
  <c r="BM18" i="76"/>
  <c r="I19" i="32" s="1"/>
  <c r="M19" i="32" s="1"/>
  <c r="AW18" i="76"/>
  <c r="I19" i="36" s="1"/>
  <c r="M19" i="36" s="1"/>
  <c r="AC18" i="76"/>
  <c r="I19" i="41" s="1"/>
  <c r="M19" i="41" s="1"/>
  <c r="Y18" i="76"/>
  <c r="I19" i="42" s="1"/>
  <c r="M19" i="42" s="1"/>
  <c r="U18" i="76"/>
  <c r="I19" i="43" s="1"/>
  <c r="M19" i="43" s="1"/>
  <c r="I66" i="74"/>
  <c r="I27" i="52" s="1"/>
  <c r="M27" i="52" s="1"/>
  <c r="BA67" i="52"/>
  <c r="BA78" i="52" s="1"/>
  <c r="BA79" i="52" s="1"/>
  <c r="Q34" i="31"/>
  <c r="S34" i="31" s="1"/>
  <c r="S42" i="37"/>
  <c r="Q60" i="52"/>
  <c r="BG60" i="52"/>
  <c r="AW60" i="52"/>
  <c r="BA60" i="52" s="1"/>
  <c r="AI60" i="52"/>
  <c r="AC60" i="52"/>
  <c r="CG60" i="52"/>
  <c r="CA60" i="52"/>
  <c r="Y60" i="52"/>
  <c r="BQ60" i="52"/>
  <c r="BM60" i="52"/>
  <c r="BC60" i="52"/>
  <c r="AS60" i="52"/>
  <c r="AM60" i="52"/>
  <c r="BW60" i="52"/>
  <c r="BY10" i="79"/>
  <c r="AU31" i="39"/>
  <c r="S31" i="39"/>
  <c r="AK31" i="39"/>
  <c r="Q31" i="39"/>
  <c r="BA31" i="39"/>
  <c r="AE31" i="39"/>
  <c r="W8" i="31"/>
  <c r="S29" i="32"/>
  <c r="AU29" i="32"/>
  <c r="Q29" i="32"/>
  <c r="AK29" i="32"/>
  <c r="AE29" i="32"/>
  <c r="BA29" i="32"/>
  <c r="K32" i="73"/>
  <c r="I89" i="23" s="1"/>
  <c r="M89" i="23" s="1"/>
  <c r="S89" i="23" s="1"/>
  <c r="AY41" i="44"/>
  <c r="AU29" i="43"/>
  <c r="AK29" i="43"/>
  <c r="AE29" i="43"/>
  <c r="Q29" i="43"/>
  <c r="S29" i="43" s="1"/>
  <c r="BA29" i="43"/>
  <c r="AI32" i="55"/>
  <c r="Q32" i="55"/>
  <c r="W32" i="55" s="1"/>
  <c r="AA32" i="55"/>
  <c r="S34" i="44"/>
  <c r="Q34" i="44"/>
  <c r="E30" i="28"/>
  <c r="AW20" i="30"/>
  <c r="AW39" i="30"/>
  <c r="AW11" i="30"/>
  <c r="AW46" i="30"/>
  <c r="AW32" i="30"/>
  <c r="AW45" i="30"/>
  <c r="AW40" i="30"/>
  <c r="AW27" i="30"/>
  <c r="AW19" i="30"/>
  <c r="AW28" i="30"/>
  <c r="AW31" i="30"/>
  <c r="I23" i="79"/>
  <c r="K23" i="79" s="1"/>
  <c r="AM41" i="30" s="1"/>
  <c r="AW14" i="30"/>
  <c r="AW33" i="30"/>
  <c r="AW18" i="30"/>
  <c r="AW15" i="30"/>
  <c r="AW37" i="30"/>
  <c r="AW16" i="30"/>
  <c r="AW41" i="30"/>
  <c r="AW25" i="30"/>
  <c r="AW17" i="30"/>
  <c r="AW36" i="30"/>
  <c r="AW29" i="30"/>
  <c r="AW30" i="30"/>
  <c r="AW38" i="30"/>
  <c r="AU37" i="33"/>
  <c r="AK37" i="33"/>
  <c r="Q37" i="33"/>
  <c r="AE37" i="33"/>
  <c r="S37" i="33"/>
  <c r="BA37" i="33"/>
  <c r="AS41" i="44"/>
  <c r="S27" i="36"/>
  <c r="Q27" i="36"/>
  <c r="AU29" i="45"/>
  <c r="Q29" i="45"/>
  <c r="BA29" i="45"/>
  <c r="AK29" i="45"/>
  <c r="AE29" i="45"/>
  <c r="AG23" i="91"/>
  <c r="BU14" i="76"/>
  <c r="I15" i="31" s="1"/>
  <c r="M15" i="31" s="1"/>
  <c r="AG14" i="76"/>
  <c r="I15" i="40" s="1"/>
  <c r="M15" i="40" s="1"/>
  <c r="AC14" i="76"/>
  <c r="I15" i="41" s="1"/>
  <c r="M15" i="41" s="1"/>
  <c r="M14" i="76"/>
  <c r="I15" i="45" s="1"/>
  <c r="M15" i="45" s="1"/>
  <c r="I14" i="76"/>
  <c r="I15" i="46" s="1"/>
  <c r="M15" i="46" s="1"/>
  <c r="Y14" i="76"/>
  <c r="I15" i="42" s="1"/>
  <c r="M15" i="42" s="1"/>
  <c r="U14" i="76"/>
  <c r="I15" i="43" s="1"/>
  <c r="M15" i="43" s="1"/>
  <c r="BY14" i="76"/>
  <c r="I15" i="30" s="1"/>
  <c r="M15" i="30" s="1"/>
  <c r="BA14" i="76"/>
  <c r="I15" i="35" s="1"/>
  <c r="M15" i="35" s="1"/>
  <c r="BE14" i="76"/>
  <c r="I15" i="34" s="1"/>
  <c r="M15" i="34" s="1"/>
  <c r="AW14" i="76"/>
  <c r="I15" i="36" s="1"/>
  <c r="M15" i="36" s="1"/>
  <c r="AS14" i="76"/>
  <c r="I15" i="37" s="1"/>
  <c r="M15" i="37" s="1"/>
  <c r="AO14" i="76"/>
  <c r="I15" i="38" s="1"/>
  <c r="M15" i="38" s="1"/>
  <c r="AK14" i="76"/>
  <c r="I15" i="39" s="1"/>
  <c r="M15" i="39" s="1"/>
  <c r="Q14" i="76"/>
  <c r="I15" i="44" s="1"/>
  <c r="M15" i="44" s="1"/>
  <c r="BQ14" i="76"/>
  <c r="I26" i="52" s="1"/>
  <c r="M26" i="52" s="1"/>
  <c r="BM14" i="76"/>
  <c r="I15" i="32" s="1"/>
  <c r="M15" i="32" s="1"/>
  <c r="BI14" i="76"/>
  <c r="I15" i="33" s="1"/>
  <c r="M15" i="33" s="1"/>
  <c r="I69" i="74"/>
  <c r="I33" i="52" s="1"/>
  <c r="M33" i="52" s="1"/>
  <c r="W17" i="54"/>
  <c r="W20" i="54" s="1"/>
  <c r="S34" i="46"/>
  <c r="BA34" i="46"/>
  <c r="AK34" i="46"/>
  <c r="AU34" i="46"/>
  <c r="AE34" i="46"/>
  <c r="Q34" i="46"/>
  <c r="AQ13" i="41"/>
  <c r="AQ21" i="41"/>
  <c r="AQ12" i="41"/>
  <c r="AQ10" i="41"/>
  <c r="AQ9" i="41"/>
  <c r="Q25" i="31"/>
  <c r="S25" i="31" s="1"/>
  <c r="CG57" i="52"/>
  <c r="AS57" i="52"/>
  <c r="AC57" i="52"/>
  <c r="BC57" i="52"/>
  <c r="AM57" i="52"/>
  <c r="AI57" i="52"/>
  <c r="CA57" i="52"/>
  <c r="Y57" i="52"/>
  <c r="BQ57" i="52"/>
  <c r="BM57" i="52"/>
  <c r="BG57" i="52"/>
  <c r="AW57" i="52"/>
  <c r="BA57" i="52" s="1"/>
  <c r="BW57" i="52"/>
  <c r="Q57" i="52"/>
  <c r="M9" i="20"/>
  <c r="M15" i="20" s="1"/>
  <c r="E35" i="10" s="1"/>
  <c r="I15" i="20"/>
  <c r="CG10" i="79"/>
  <c r="CY10" i="84"/>
  <c r="CI10" i="79" s="1"/>
  <c r="CM10" i="79" s="1"/>
  <c r="CO10" i="79" s="1"/>
  <c r="Q33" i="39"/>
  <c r="AO22" i="79"/>
  <c r="Q34" i="32"/>
  <c r="S34" i="32"/>
  <c r="AO18" i="52"/>
  <c r="BY18" i="52"/>
  <c r="CC18" i="52" s="1"/>
  <c r="S34" i="40"/>
  <c r="Q34" i="40"/>
  <c r="Q26" i="42"/>
  <c r="Q28" i="41"/>
  <c r="AE28" i="41"/>
  <c r="BA28" i="41"/>
  <c r="AU28" i="41"/>
  <c r="AK28" i="41"/>
  <c r="AM8" i="34"/>
  <c r="AS8" i="34" s="1"/>
  <c r="S25" i="40"/>
  <c r="Q25" i="40"/>
  <c r="AM43" i="41"/>
  <c r="AU43" i="41" s="1"/>
  <c r="AI27" i="48"/>
  <c r="AA27" i="48"/>
  <c r="AE27" i="48" s="1"/>
  <c r="Q27" i="48"/>
  <c r="Q12" i="42"/>
  <c r="S12" i="42" s="1"/>
  <c r="S24" i="34"/>
  <c r="Q24" i="34"/>
  <c r="Q34" i="37"/>
  <c r="S34" i="37" s="1"/>
  <c r="Q24" i="40"/>
  <c r="S24" i="40" s="1"/>
  <c r="AA25" i="48"/>
  <c r="AE25" i="48" s="1"/>
  <c r="AI25" i="48"/>
  <c r="Q25" i="48"/>
  <c r="Q27" i="40"/>
  <c r="Q26" i="48"/>
  <c r="AI26" i="48"/>
  <c r="AA26" i="48"/>
  <c r="AE26" i="48" s="1"/>
  <c r="Q24" i="35"/>
  <c r="BG13" i="79"/>
  <c r="BK13" i="79" s="1"/>
  <c r="BM13" i="79" s="1"/>
  <c r="AW34" i="31"/>
  <c r="AW22" i="31"/>
  <c r="AW23" i="31"/>
  <c r="AW23" i="35"/>
  <c r="AW24" i="35"/>
  <c r="AW8" i="35"/>
  <c r="AW26" i="35"/>
  <c r="AS19" i="79"/>
  <c r="AU19" i="79" s="1"/>
  <c r="AW26" i="31"/>
  <c r="AW8" i="31"/>
  <c r="AW24" i="31"/>
  <c r="AW22" i="35"/>
  <c r="AW34" i="35"/>
  <c r="Q40" i="34"/>
  <c r="S40" i="34" s="1"/>
  <c r="I81" i="74"/>
  <c r="I89" i="52" s="1"/>
  <c r="M89" i="52" s="1"/>
  <c r="K81" i="74"/>
  <c r="I55" i="50" s="1"/>
  <c r="M55" i="50" s="1"/>
  <c r="Q23" i="37"/>
  <c r="S23" i="37"/>
  <c r="S33" i="37"/>
  <c r="Q33" i="37"/>
  <c r="I65" i="96"/>
  <c r="I14" i="51" s="1"/>
  <c r="M14" i="51" s="1"/>
  <c r="BA32" i="40"/>
  <c r="AE32" i="40"/>
  <c r="Q32" i="40"/>
  <c r="AU32" i="40"/>
  <c r="AK32" i="40"/>
  <c r="BA30" i="40"/>
  <c r="AU30" i="40"/>
  <c r="AK30" i="40"/>
  <c r="AE30" i="40"/>
  <c r="Q30" i="40"/>
  <c r="S30" i="40" s="1"/>
  <c r="AU32" i="34"/>
  <c r="AK32" i="34"/>
  <c r="Q32" i="34"/>
  <c r="BA32" i="34"/>
  <c r="AE32" i="34"/>
  <c r="AI23" i="48"/>
  <c r="Q23" i="48"/>
  <c r="AA23" i="48"/>
  <c r="AE23" i="48" s="1"/>
  <c r="AM41" i="32"/>
  <c r="AU41" i="32" s="1"/>
  <c r="M79" i="52"/>
  <c r="BE79" i="52"/>
  <c r="AU79" i="52"/>
  <c r="AK79" i="52"/>
  <c r="O79" i="52"/>
  <c r="BY79" i="52"/>
  <c r="K53" i="74"/>
  <c r="I57" i="54" s="1"/>
  <c r="M57" i="54" s="1"/>
  <c r="W42" i="46"/>
  <c r="Y42" i="46" s="1"/>
  <c r="AG23" i="40"/>
  <c r="AG26" i="40"/>
  <c r="AG22" i="40"/>
  <c r="AG8" i="40"/>
  <c r="AI8" i="40" s="1"/>
  <c r="AG24" i="40"/>
  <c r="AG34" i="40"/>
  <c r="BO13" i="79"/>
  <c r="CE13" i="84"/>
  <c r="BQ13" i="79" s="1"/>
  <c r="BU13" i="79" s="1"/>
  <c r="BW13" i="79" s="1"/>
  <c r="Q26" i="43"/>
  <c r="S26" i="43" s="1"/>
  <c r="K50" i="74"/>
  <c r="I54" i="54" s="1"/>
  <c r="M54" i="54" s="1"/>
  <c r="AO8" i="33"/>
  <c r="AY8" i="33" s="1"/>
  <c r="AM8" i="33"/>
  <c r="W25" i="47"/>
  <c r="I83" i="74"/>
  <c r="I91" i="52" s="1"/>
  <c r="M91" i="52" s="1"/>
  <c r="K83" i="74"/>
  <c r="I57" i="50" s="1"/>
  <c r="M57" i="50" s="1"/>
  <c r="AQ9" i="37"/>
  <c r="AQ10" i="37"/>
  <c r="AQ13" i="37"/>
  <c r="AQ12" i="37"/>
  <c r="AQ21" i="37"/>
  <c r="AG11" i="30"/>
  <c r="AG14" i="30"/>
  <c r="AG38" i="30"/>
  <c r="AG20" i="30"/>
  <c r="AG31" i="30"/>
  <c r="E28" i="28"/>
  <c r="AG39" i="30"/>
  <c r="AG46" i="30"/>
  <c r="AG37" i="30"/>
  <c r="AG25" i="30"/>
  <c r="AG40" i="30"/>
  <c r="AG17" i="30"/>
  <c r="AG30" i="30"/>
  <c r="AG27" i="30"/>
  <c r="AG18" i="30"/>
  <c r="AG19" i="30"/>
  <c r="AG36" i="30"/>
  <c r="AG41" i="30"/>
  <c r="AI41" i="30" s="1"/>
  <c r="AG15" i="30"/>
  <c r="AG32" i="30"/>
  <c r="AG16" i="30"/>
  <c r="AG33" i="30"/>
  <c r="AG29" i="30"/>
  <c r="AG45" i="30"/>
  <c r="AG28" i="30"/>
  <c r="AW39" i="34"/>
  <c r="AW30" i="34"/>
  <c r="AW20" i="34"/>
  <c r="AW29" i="34"/>
  <c r="AW43" i="34"/>
  <c r="AW36" i="34"/>
  <c r="AW45" i="34"/>
  <c r="AW33" i="34"/>
  <c r="AW40" i="34"/>
  <c r="AW32" i="34"/>
  <c r="AW16" i="34"/>
  <c r="AW17" i="34"/>
  <c r="AW14" i="34"/>
  <c r="AW38" i="34"/>
  <c r="AW11" i="34"/>
  <c r="AW18" i="34"/>
  <c r="I20" i="79"/>
  <c r="K20" i="79" s="1"/>
  <c r="AW28" i="34"/>
  <c r="AW31" i="34"/>
  <c r="AW46" i="34"/>
  <c r="AW42" i="34"/>
  <c r="AW41" i="34"/>
  <c r="AW15" i="34"/>
  <c r="AW37" i="34"/>
  <c r="AW19" i="34"/>
  <c r="AW27" i="34"/>
  <c r="AW25" i="34"/>
  <c r="K60" i="96"/>
  <c r="I32" i="53" s="1"/>
  <c r="M32" i="53" s="1"/>
  <c r="Q32" i="53" s="1"/>
  <c r="W32" i="53" s="1"/>
  <c r="AK30" i="44"/>
  <c r="AU30" i="44"/>
  <c r="BA30" i="44"/>
  <c r="AE30" i="44"/>
  <c r="Q30" i="44"/>
  <c r="AW27" i="45"/>
  <c r="AW43" i="45"/>
  <c r="AW42" i="45"/>
  <c r="AW45" i="45"/>
  <c r="AW29" i="45"/>
  <c r="AW11" i="45"/>
  <c r="AW33" i="45"/>
  <c r="AW39" i="45"/>
  <c r="AW17" i="45"/>
  <c r="AW38" i="45"/>
  <c r="AW37" i="45"/>
  <c r="AW36" i="45"/>
  <c r="I9" i="79"/>
  <c r="K9" i="79" s="1"/>
  <c r="AM42" i="45" s="1"/>
  <c r="AW46" i="45"/>
  <c r="AW14" i="45"/>
  <c r="AW15" i="45"/>
  <c r="AW40" i="45"/>
  <c r="AW32" i="45"/>
  <c r="AW30" i="45"/>
  <c r="AW19" i="45"/>
  <c r="AW20" i="45"/>
  <c r="AW18" i="45"/>
  <c r="AW16" i="45"/>
  <c r="AW25" i="45"/>
  <c r="AW41" i="45"/>
  <c r="AW28" i="45"/>
  <c r="AW31" i="45"/>
  <c r="Q24" i="36"/>
  <c r="K52" i="74"/>
  <c r="I56" i="54" s="1"/>
  <c r="M56" i="54" s="1"/>
  <c r="AO11" i="79"/>
  <c r="AE43" i="45"/>
  <c r="S43" i="45"/>
  <c r="K76" i="96"/>
  <c r="I19" i="22" s="1"/>
  <c r="M19" i="22" s="1"/>
  <c r="S19" i="22" s="1"/>
  <c r="BI15" i="76"/>
  <c r="I16" i="33" s="1"/>
  <c r="M16" i="33" s="1"/>
  <c r="U15" i="76"/>
  <c r="I16" i="43" s="1"/>
  <c r="M16" i="43" s="1"/>
  <c r="AS15" i="76"/>
  <c r="I16" i="37" s="1"/>
  <c r="M16" i="37" s="1"/>
  <c r="BE15" i="76"/>
  <c r="I16" i="34" s="1"/>
  <c r="M16" i="34" s="1"/>
  <c r="I15" i="76"/>
  <c r="I16" i="46" s="1"/>
  <c r="M16" i="46" s="1"/>
  <c r="AK15" i="76"/>
  <c r="I16" i="39" s="1"/>
  <c r="M16" i="39" s="1"/>
  <c r="AG15" i="76"/>
  <c r="I16" i="40" s="1"/>
  <c r="M16" i="40" s="1"/>
  <c r="AC15" i="76"/>
  <c r="I16" i="41" s="1"/>
  <c r="M16" i="41" s="1"/>
  <c r="BY15" i="76"/>
  <c r="I16" i="30" s="1"/>
  <c r="M16" i="30" s="1"/>
  <c r="BU15" i="76"/>
  <c r="I16" i="31" s="1"/>
  <c r="M16" i="31" s="1"/>
  <c r="M15" i="76"/>
  <c r="I16" i="45" s="1"/>
  <c r="M16" i="45" s="1"/>
  <c r="BQ15" i="76"/>
  <c r="I28" i="52" s="1"/>
  <c r="M28" i="52" s="1"/>
  <c r="BM15" i="76"/>
  <c r="I16" i="32" s="1"/>
  <c r="M16" i="32" s="1"/>
  <c r="BA15" i="76"/>
  <c r="I16" i="35" s="1"/>
  <c r="M16" i="35" s="1"/>
  <c r="AW15" i="76"/>
  <c r="I16" i="36" s="1"/>
  <c r="M16" i="36" s="1"/>
  <c r="AO15" i="76"/>
  <c r="I16" i="38" s="1"/>
  <c r="M16" i="38" s="1"/>
  <c r="Y15" i="76"/>
  <c r="I16" i="42" s="1"/>
  <c r="M16" i="42" s="1"/>
  <c r="Q15" i="76"/>
  <c r="I16" i="44" s="1"/>
  <c r="M16" i="44" s="1"/>
  <c r="BU9" i="81"/>
  <c r="BW9" i="81" s="1"/>
  <c r="BM9" i="81"/>
  <c r="W23" i="89"/>
  <c r="BG8" i="89"/>
  <c r="I62" i="74"/>
  <c r="I15" i="52" s="1"/>
  <c r="M15" i="52" s="1"/>
  <c r="AK30" i="46"/>
  <c r="BA30" i="46"/>
  <c r="AU30" i="46"/>
  <c r="AE30" i="46"/>
  <c r="Q30" i="46"/>
  <c r="BC62" i="52"/>
  <c r="AW62" i="52"/>
  <c r="BA62" i="52" s="1"/>
  <c r="AS62" i="52"/>
  <c r="AC62" i="52"/>
  <c r="BQ62" i="52"/>
  <c r="BG62" i="52"/>
  <c r="AI62" i="52"/>
  <c r="Y62" i="52"/>
  <c r="CG62" i="52"/>
  <c r="Q62" i="52"/>
  <c r="CA62" i="52"/>
  <c r="BW62" i="52"/>
  <c r="BM62" i="52"/>
  <c r="AM62" i="52"/>
  <c r="BG20" i="90"/>
  <c r="Q12" i="39"/>
  <c r="S12" i="39" s="1"/>
  <c r="S25" i="39"/>
  <c r="Q25" i="39"/>
  <c r="AW22" i="79"/>
  <c r="BK22" i="84"/>
  <c r="AY22" i="79" s="1"/>
  <c r="BC22" i="79" s="1"/>
  <c r="BE22" i="79" s="1"/>
  <c r="W8" i="32" s="1"/>
  <c r="AW46" i="31"/>
  <c r="AW32" i="31"/>
  <c r="AW37" i="31"/>
  <c r="AW25" i="31"/>
  <c r="AW11" i="31"/>
  <c r="AW27" i="31"/>
  <c r="AW19" i="31"/>
  <c r="AW20" i="31"/>
  <c r="AW29" i="31"/>
  <c r="AW40" i="31"/>
  <c r="AW15" i="31"/>
  <c r="AW30" i="31"/>
  <c r="AW16" i="31"/>
  <c r="AW36" i="31"/>
  <c r="AW27" i="35"/>
  <c r="AW45" i="35"/>
  <c r="AW31" i="31"/>
  <c r="AW46" i="35"/>
  <c r="AW43" i="35"/>
  <c r="AW31" i="35"/>
  <c r="AW39" i="35"/>
  <c r="AW25" i="35"/>
  <c r="AW17" i="35"/>
  <c r="AW18" i="35"/>
  <c r="AW11" i="35"/>
  <c r="AW20" i="35"/>
  <c r="AW19" i="35"/>
  <c r="AW36" i="35"/>
  <c r="I19" i="79"/>
  <c r="K19" i="79" s="1"/>
  <c r="AM43" i="31" s="1"/>
  <c r="AW45" i="31"/>
  <c r="AW29" i="35"/>
  <c r="AW38" i="31"/>
  <c r="AW42" i="31"/>
  <c r="AW41" i="31"/>
  <c r="AW14" i="31"/>
  <c r="AW38" i="35"/>
  <c r="AW28" i="35"/>
  <c r="AW42" i="35"/>
  <c r="AW32" i="35"/>
  <c r="AW14" i="35"/>
  <c r="AW16" i="35"/>
  <c r="AW41" i="35"/>
  <c r="AW43" i="31"/>
  <c r="AW17" i="31"/>
  <c r="AW30" i="35"/>
  <c r="AW15" i="35"/>
  <c r="AW40" i="35"/>
  <c r="AW39" i="31"/>
  <c r="AW33" i="31"/>
  <c r="AW33" i="35"/>
  <c r="AW18" i="31"/>
  <c r="AW37" i="35"/>
  <c r="AW28" i="31"/>
  <c r="BG22" i="90"/>
  <c r="AM28" i="38" l="1"/>
  <c r="AS28" i="38" s="1"/>
  <c r="AM12" i="42"/>
  <c r="AO25" i="31"/>
  <c r="BA25" i="31" s="1"/>
  <c r="AM25" i="31"/>
  <c r="AM29" i="31"/>
  <c r="AS29" i="31" s="1"/>
  <c r="AO30" i="39"/>
  <c r="AY30" i="39" s="1"/>
  <c r="AM30" i="39"/>
  <c r="AS30" i="39" s="1"/>
  <c r="AU42" i="40"/>
  <c r="AO42" i="40"/>
  <c r="BA42" i="40" s="1"/>
  <c r="AS42" i="40"/>
  <c r="AM33" i="36"/>
  <c r="AM30" i="30"/>
  <c r="AS30" i="30" s="1"/>
  <c r="I92" i="52"/>
  <c r="M92" i="52" s="1"/>
  <c r="K84" i="74"/>
  <c r="I58" i="50" s="1"/>
  <c r="M58" i="50" s="1"/>
  <c r="I93" i="52"/>
  <c r="M93" i="52" s="1"/>
  <c r="K85" i="74"/>
  <c r="I59" i="50" s="1"/>
  <c r="M59" i="50" s="1"/>
  <c r="AM33" i="31"/>
  <c r="AU8" i="42"/>
  <c r="AO8" i="42"/>
  <c r="AO27" i="45"/>
  <c r="BA27" i="45" s="1"/>
  <c r="AM27" i="45"/>
  <c r="AM29" i="39"/>
  <c r="AS29" i="39" s="1"/>
  <c r="AM27" i="41"/>
  <c r="AO26" i="46"/>
  <c r="AM26" i="46"/>
  <c r="AO28" i="37"/>
  <c r="AM28" i="37"/>
  <c r="AS28" i="37" s="1"/>
  <c r="AO23" i="46"/>
  <c r="AM23" i="46"/>
  <c r="AO27" i="31"/>
  <c r="BA27" i="31" s="1"/>
  <c r="AM27" i="31"/>
  <c r="AS43" i="31"/>
  <c r="AU43" i="31"/>
  <c r="AO43" i="31"/>
  <c r="BA43" i="31" s="1"/>
  <c r="I88" i="52"/>
  <c r="M88" i="52" s="1"/>
  <c r="K80" i="74"/>
  <c r="I54" i="50" s="1"/>
  <c r="M54" i="50" s="1"/>
  <c r="BA43" i="39"/>
  <c r="AY43" i="39"/>
  <c r="AM27" i="43"/>
  <c r="AM24" i="42"/>
  <c r="AU24" i="42" s="1"/>
  <c r="I87" i="52"/>
  <c r="M87" i="52" s="1"/>
  <c r="K79" i="74"/>
  <c r="I53" i="50" s="1"/>
  <c r="M53" i="50" s="1"/>
  <c r="AS43" i="33"/>
  <c r="AU43" i="33"/>
  <c r="AO43" i="33"/>
  <c r="BA43" i="33" s="1"/>
  <c r="AO27" i="44"/>
  <c r="AM27" i="44"/>
  <c r="AU42" i="45"/>
  <c r="AO42" i="45"/>
  <c r="BA42" i="45" s="1"/>
  <c r="AS42" i="45"/>
  <c r="AM30" i="42"/>
  <c r="AS30" i="42" s="1"/>
  <c r="AO30" i="42"/>
  <c r="AY30" i="42" s="1"/>
  <c r="I90" i="52"/>
  <c r="M90" i="52" s="1"/>
  <c r="K82" i="74"/>
  <c r="I56" i="50" s="1"/>
  <c r="M56" i="50" s="1"/>
  <c r="AO12" i="33"/>
  <c r="BA12" i="33" s="1"/>
  <c r="AM12" i="33"/>
  <c r="AO32" i="42"/>
  <c r="AY32" i="42" s="1"/>
  <c r="AM32" i="42"/>
  <c r="AS32" i="42" s="1"/>
  <c r="AM27" i="35"/>
  <c r="AO27" i="35" s="1"/>
  <c r="AM37" i="41"/>
  <c r="AS37" i="41" s="1"/>
  <c r="AO12" i="37"/>
  <c r="AM12" i="37"/>
  <c r="AU12" i="37" s="1"/>
  <c r="AM23" i="42"/>
  <c r="AU23" i="42" s="1"/>
  <c r="AO31" i="37"/>
  <c r="AM31" i="37"/>
  <c r="AS31" i="37" s="1"/>
  <c r="AM40" i="34"/>
  <c r="AM34" i="31"/>
  <c r="AO34" i="31"/>
  <c r="BA34" i="31" s="1"/>
  <c r="AO30" i="40"/>
  <c r="AY30" i="40" s="1"/>
  <c r="AM30" i="40"/>
  <c r="AS30" i="40" s="1"/>
  <c r="AO24" i="40"/>
  <c r="BA24" i="40" s="1"/>
  <c r="AM24" i="40"/>
  <c r="AO34" i="33"/>
  <c r="AM34" i="33"/>
  <c r="AU34" i="33" s="1"/>
  <c r="AO28" i="30"/>
  <c r="AM28" i="30"/>
  <c r="AS28" i="30" s="1"/>
  <c r="AO29" i="43"/>
  <c r="AM29" i="43"/>
  <c r="AS29" i="43" s="1"/>
  <c r="AM32" i="43"/>
  <c r="AS32" i="43" s="1"/>
  <c r="AO32" i="43"/>
  <c r="AU43" i="36"/>
  <c r="AS43" i="36"/>
  <c r="AO43" i="36"/>
  <c r="BA43" i="36" s="1"/>
  <c r="AU41" i="41"/>
  <c r="AS41" i="41"/>
  <c r="AO41" i="41"/>
  <c r="BA41" i="41" s="1"/>
  <c r="AS41" i="30"/>
  <c r="AO41" i="30"/>
  <c r="AU43" i="37"/>
  <c r="AS43" i="37"/>
  <c r="AO43" i="37"/>
  <c r="BA43" i="37" s="1"/>
  <c r="AM30" i="34"/>
  <c r="AS30" i="34" s="1"/>
  <c r="AO30" i="34"/>
  <c r="AM42" i="41"/>
  <c r="AO42" i="41"/>
  <c r="BA42" i="41" s="1"/>
  <c r="AM32" i="36"/>
  <c r="AS32" i="36" s="1"/>
  <c r="AO32" i="36"/>
  <c r="AM25" i="41"/>
  <c r="AM31" i="45"/>
  <c r="AS31" i="45" s="1"/>
  <c r="AO31" i="45"/>
  <c r="AU41" i="43"/>
  <c r="AS41" i="43"/>
  <c r="AO41" i="43"/>
  <c r="BA41" i="43" s="1"/>
  <c r="AO40" i="45"/>
  <c r="BA40" i="45" s="1"/>
  <c r="AM40" i="45"/>
  <c r="I31" i="52"/>
  <c r="M31" i="52" s="1"/>
  <c r="K68" i="74"/>
  <c r="I21" i="50" s="1"/>
  <c r="M21" i="50" s="1"/>
  <c r="I94" i="52"/>
  <c r="M94" i="52" s="1"/>
  <c r="K86" i="74"/>
  <c r="I60" i="50" s="1"/>
  <c r="M60" i="50" s="1"/>
  <c r="AO29" i="42"/>
  <c r="AY29" i="42" s="1"/>
  <c r="AM29" i="42"/>
  <c r="AS29" i="42" s="1"/>
  <c r="Q36" i="43"/>
  <c r="Y43" i="40"/>
  <c r="AK43" i="40" s="1"/>
  <c r="AC43" i="40"/>
  <c r="AE16" i="33"/>
  <c r="AK16" i="33"/>
  <c r="Q16" i="33"/>
  <c r="BA16" i="33"/>
  <c r="AU16" i="33"/>
  <c r="AM28" i="40"/>
  <c r="AS28" i="40" s="1"/>
  <c r="BE81" i="52"/>
  <c r="BE83" i="52"/>
  <c r="BE85" i="52"/>
  <c r="BE80" i="52"/>
  <c r="BE82" i="52"/>
  <c r="BE84" i="52"/>
  <c r="S11" i="43"/>
  <c r="Q11" i="43"/>
  <c r="W23" i="37"/>
  <c r="Y23" i="37"/>
  <c r="AK23" i="37" s="1"/>
  <c r="AY41" i="30"/>
  <c r="AK16" i="38"/>
  <c r="BA16" i="38"/>
  <c r="Q16" i="38"/>
  <c r="S16" i="38" s="1"/>
  <c r="AU16" i="38"/>
  <c r="AE16" i="38"/>
  <c r="Y18" i="50"/>
  <c r="Q18" i="50"/>
  <c r="W18" i="50" s="1"/>
  <c r="S13" i="35"/>
  <c r="Q13" i="35"/>
  <c r="AY27" i="31"/>
  <c r="BA16" i="35"/>
  <c r="AU16" i="35"/>
  <c r="AK16" i="35"/>
  <c r="AE16" i="35"/>
  <c r="S16" i="35"/>
  <c r="Q16" i="35"/>
  <c r="W34" i="46"/>
  <c r="Y34" i="46" s="1"/>
  <c r="AU15" i="30"/>
  <c r="AK15" i="30"/>
  <c r="BA15" i="30"/>
  <c r="AE15" i="30"/>
  <c r="S15" i="30"/>
  <c r="Q15" i="30"/>
  <c r="AM27" i="36"/>
  <c r="W29" i="32"/>
  <c r="AC29" i="32" s="1"/>
  <c r="CA34" i="52"/>
  <c r="AM34" i="52"/>
  <c r="AC34" i="52"/>
  <c r="BM34" i="52"/>
  <c r="BC34" i="52"/>
  <c r="AW34" i="52"/>
  <c r="BA34" i="52" s="1"/>
  <c r="AS34" i="52"/>
  <c r="AI34" i="52"/>
  <c r="CG34" i="52"/>
  <c r="Y34" i="52"/>
  <c r="Q34" i="52"/>
  <c r="BG34" i="52"/>
  <c r="BW34" i="52"/>
  <c r="BQ34" i="52"/>
  <c r="AA18" i="77"/>
  <c r="AC18" i="77" s="1"/>
  <c r="I27" i="18" s="1"/>
  <c r="M27" i="18" s="1"/>
  <c r="S27" i="18" s="1"/>
  <c r="AA20" i="77"/>
  <c r="AC20" i="77" s="1"/>
  <c r="I29" i="18" s="1"/>
  <c r="M29" i="18" s="1"/>
  <c r="S29" i="18" s="1"/>
  <c r="AA19" i="77"/>
  <c r="AC19" i="77" s="1"/>
  <c r="I28" i="18" s="1"/>
  <c r="M28" i="18" s="1"/>
  <c r="S28" i="18" s="1"/>
  <c r="AA9" i="77"/>
  <c r="AC9" i="77" s="1"/>
  <c r="I18" i="18" s="1"/>
  <c r="Q17" i="41"/>
  <c r="S17" i="41"/>
  <c r="Q11" i="33"/>
  <c r="S11" i="33" s="1"/>
  <c r="W30" i="35"/>
  <c r="AC30" i="35" s="1"/>
  <c r="W33" i="32"/>
  <c r="W27" i="46"/>
  <c r="Y27" i="46"/>
  <c r="Q13" i="31"/>
  <c r="AS42" i="32"/>
  <c r="W37" i="44"/>
  <c r="AC37" i="44" s="1"/>
  <c r="W24" i="43"/>
  <c r="Y24" i="43" s="1"/>
  <c r="AK24" i="43" s="1"/>
  <c r="AI43" i="40"/>
  <c r="AY43" i="37"/>
  <c r="Y37" i="42"/>
  <c r="W37" i="42"/>
  <c r="AC37" i="42" s="1"/>
  <c r="AU8" i="38"/>
  <c r="AO8" i="38"/>
  <c r="W40" i="31"/>
  <c r="Y23" i="43"/>
  <c r="AK23" i="43" s="1"/>
  <c r="W23" i="43"/>
  <c r="AO43" i="34"/>
  <c r="BA43" i="34" s="1"/>
  <c r="AM43" i="34"/>
  <c r="I50" i="52"/>
  <c r="M50" i="52" s="1"/>
  <c r="K24" i="74"/>
  <c r="I35" i="50" s="1"/>
  <c r="M35" i="50" s="1"/>
  <c r="W24" i="39"/>
  <c r="Y24" i="39" s="1"/>
  <c r="W12" i="46"/>
  <c r="Y12" i="46" s="1"/>
  <c r="AM12" i="45"/>
  <c r="W26" i="41"/>
  <c r="Y26" i="41"/>
  <c r="AK26" i="41" s="1"/>
  <c r="AM40" i="32"/>
  <c r="AO40" i="32" s="1"/>
  <c r="AI17" i="88"/>
  <c r="AI12" i="88"/>
  <c r="AI14" i="88"/>
  <c r="AI23" i="88"/>
  <c r="AI20" i="88"/>
  <c r="AI18" i="88"/>
  <c r="AI13" i="88"/>
  <c r="AI22" i="88"/>
  <c r="AI15" i="88"/>
  <c r="AI8" i="88"/>
  <c r="AI10" i="88"/>
  <c r="AI19" i="88"/>
  <c r="AI21" i="88"/>
  <c r="AI9" i="88"/>
  <c r="AI16" i="88"/>
  <c r="AI11" i="88"/>
  <c r="AW23" i="41"/>
  <c r="AW26" i="41"/>
  <c r="AW24" i="41"/>
  <c r="AS13" i="79"/>
  <c r="AU13" i="79" s="1"/>
  <c r="AM8" i="41" s="1"/>
  <c r="AW8" i="41"/>
  <c r="AW34" i="41"/>
  <c r="AW22" i="41"/>
  <c r="AM41" i="33"/>
  <c r="W30" i="32"/>
  <c r="AC30" i="32" s="1"/>
  <c r="AM26" i="39"/>
  <c r="AU26" i="39" s="1"/>
  <c r="Y41" i="37"/>
  <c r="AK41" i="37" s="1"/>
  <c r="AC41" i="37"/>
  <c r="AE41" i="37"/>
  <c r="AM25" i="37"/>
  <c r="W8" i="55"/>
  <c r="AM25" i="30"/>
  <c r="AS25" i="30" s="1"/>
  <c r="Y41" i="38"/>
  <c r="AK41" i="38" s="1"/>
  <c r="AE41" i="38"/>
  <c r="AC41" i="38"/>
  <c r="Y32" i="31"/>
  <c r="W32" i="31"/>
  <c r="AC32" i="31" s="1"/>
  <c r="AM32" i="45"/>
  <c r="AS32" i="45" s="1"/>
  <c r="S22" i="97"/>
  <c r="I39" i="44" s="1"/>
  <c r="M39" i="44" s="1"/>
  <c r="Q22" i="97"/>
  <c r="I38" i="44" s="1"/>
  <c r="AC29" i="56"/>
  <c r="AI29" i="56" s="1"/>
  <c r="AM29" i="56"/>
  <c r="Q29" i="56"/>
  <c r="W29" i="56" s="1"/>
  <c r="AS29" i="56"/>
  <c r="AU8" i="40"/>
  <c r="AO8" i="40"/>
  <c r="W34" i="42"/>
  <c r="AM32" i="37"/>
  <c r="AS32" i="37" s="1"/>
  <c r="AK18" i="44"/>
  <c r="Q18" i="44"/>
  <c r="S18" i="44"/>
  <c r="AE18" i="44"/>
  <c r="AU18" i="44"/>
  <c r="BA18" i="44"/>
  <c r="W12" i="30"/>
  <c r="AC12" i="30" s="1"/>
  <c r="Q14" i="33"/>
  <c r="Y25" i="45"/>
  <c r="AK25" i="45" s="1"/>
  <c r="W25" i="45"/>
  <c r="Q36" i="40"/>
  <c r="S36" i="40"/>
  <c r="AM33" i="37"/>
  <c r="AO33" i="37"/>
  <c r="BA33" i="37" s="1"/>
  <c r="W28" i="41"/>
  <c r="AC28" i="41" s="1"/>
  <c r="Y28" i="41"/>
  <c r="Y31" i="38"/>
  <c r="W31" i="38"/>
  <c r="AC31" i="38" s="1"/>
  <c r="AG21" i="46"/>
  <c r="AI21" i="46" s="1"/>
  <c r="AG13" i="46"/>
  <c r="AI13" i="46" s="1"/>
  <c r="AG9" i="46"/>
  <c r="AI9" i="46" s="1"/>
  <c r="AG10" i="46"/>
  <c r="AI10" i="46" s="1"/>
  <c r="AG12" i="46"/>
  <c r="AI12" i="46" s="1"/>
  <c r="AM23" i="41"/>
  <c r="AU23" i="41" s="1"/>
  <c r="W29" i="45"/>
  <c r="AC29" i="45" s="1"/>
  <c r="Y29" i="45"/>
  <c r="AI29" i="45" s="1"/>
  <c r="W26" i="42"/>
  <c r="Y26" i="42" s="1"/>
  <c r="Y27" i="40"/>
  <c r="AK27" i="40" s="1"/>
  <c r="W27" i="40"/>
  <c r="W34" i="31"/>
  <c r="Y34" i="31" s="1"/>
  <c r="S17" i="39"/>
  <c r="Q17" i="39"/>
  <c r="AM33" i="32"/>
  <c r="AO33" i="32" s="1"/>
  <c r="AM27" i="46"/>
  <c r="AO27" i="46" s="1"/>
  <c r="AU16" i="42"/>
  <c r="BA16" i="42"/>
  <c r="AK16" i="42"/>
  <c r="AE16" i="42"/>
  <c r="S16" i="42"/>
  <c r="Q16" i="42"/>
  <c r="S27" i="40"/>
  <c r="BA15" i="36"/>
  <c r="AU15" i="36"/>
  <c r="AE15" i="36"/>
  <c r="Q15" i="36"/>
  <c r="AK15" i="36"/>
  <c r="Q19" i="33"/>
  <c r="S19" i="33" s="1"/>
  <c r="BA19" i="33"/>
  <c r="AU19" i="33"/>
  <c r="AK19" i="33"/>
  <c r="AE19" i="33"/>
  <c r="S15" i="34"/>
  <c r="Q15" i="34"/>
  <c r="AK15" i="34"/>
  <c r="AE15" i="34"/>
  <c r="BA15" i="34"/>
  <c r="AU15" i="34"/>
  <c r="O9" i="77"/>
  <c r="Q9" i="77" s="1"/>
  <c r="E61" i="74" s="1"/>
  <c r="O20" i="77"/>
  <c r="Q20" i="77" s="1"/>
  <c r="E72" i="74" s="1"/>
  <c r="O18" i="77"/>
  <c r="Q18" i="77" s="1"/>
  <c r="E70" i="74" s="1"/>
  <c r="O19" i="77"/>
  <c r="Q19" i="77" s="1"/>
  <c r="E71" i="74" s="1"/>
  <c r="W40" i="44"/>
  <c r="W24" i="46"/>
  <c r="Y24" i="46"/>
  <c r="AE42" i="42"/>
  <c r="AC42" i="42"/>
  <c r="AM40" i="41"/>
  <c r="Q16" i="32"/>
  <c r="BA16" i="32"/>
  <c r="AU16" i="32"/>
  <c r="AK16" i="32"/>
  <c r="AE16" i="32"/>
  <c r="S16" i="32"/>
  <c r="AW24" i="43"/>
  <c r="AW23" i="43"/>
  <c r="AW8" i="43"/>
  <c r="AS11" i="79"/>
  <c r="AU11" i="79" s="1"/>
  <c r="AM8" i="43" s="1"/>
  <c r="AW26" i="43"/>
  <c r="AW22" i="43"/>
  <c r="AW34" i="43"/>
  <c r="W24" i="34"/>
  <c r="Y24" i="34"/>
  <c r="AK24" i="34" s="1"/>
  <c r="W25" i="40"/>
  <c r="W34" i="40"/>
  <c r="Q15" i="43"/>
  <c r="BA15" i="43"/>
  <c r="AU15" i="43"/>
  <c r="AE15" i="43"/>
  <c r="AK15" i="43"/>
  <c r="Y34" i="44"/>
  <c r="AK34" i="44" s="1"/>
  <c r="W34" i="44"/>
  <c r="AK19" i="40"/>
  <c r="AE19" i="40"/>
  <c r="Q19" i="40"/>
  <c r="AU19" i="40"/>
  <c r="BA19" i="40"/>
  <c r="AI19" i="77"/>
  <c r="AK19" i="77" s="1"/>
  <c r="I28" i="16" s="1"/>
  <c r="M28" i="16" s="1"/>
  <c r="S28" i="16" s="1"/>
  <c r="AI9" i="77"/>
  <c r="AK9" i="77" s="1"/>
  <c r="I18" i="16" s="1"/>
  <c r="AI20" i="77"/>
  <c r="AK20" i="77" s="1"/>
  <c r="I29" i="16" s="1"/>
  <c r="M29" i="16" s="1"/>
  <c r="S29" i="16" s="1"/>
  <c r="AI18" i="77"/>
  <c r="AK18" i="77" s="1"/>
  <c r="I27" i="16" s="1"/>
  <c r="M27" i="16" s="1"/>
  <c r="S27" i="16" s="1"/>
  <c r="S40" i="44"/>
  <c r="W29" i="41"/>
  <c r="AC29" i="41" s="1"/>
  <c r="Q17" i="38"/>
  <c r="S17" i="38"/>
  <c r="CA23" i="52"/>
  <c r="CE23" i="52" s="1"/>
  <c r="AM23" i="52"/>
  <c r="AQ23" i="52" s="1"/>
  <c r="AI23" i="52"/>
  <c r="BW23" i="52"/>
  <c r="AC23" i="52"/>
  <c r="BQ23" i="52"/>
  <c r="BM23" i="52"/>
  <c r="Q23" i="52"/>
  <c r="W23" i="52" s="1"/>
  <c r="BG23" i="52"/>
  <c r="AW23" i="52"/>
  <c r="BC23" i="52" s="1"/>
  <c r="BM16" i="52"/>
  <c r="Y16" i="52"/>
  <c r="CG16" i="52"/>
  <c r="AM16" i="52"/>
  <c r="Q16" i="52"/>
  <c r="AS16" i="52"/>
  <c r="BQ16" i="52"/>
  <c r="BC16" i="52"/>
  <c r="AW16" i="52"/>
  <c r="BA16" i="52" s="1"/>
  <c r="BW16" i="52"/>
  <c r="CA16" i="52"/>
  <c r="BG16" i="52"/>
  <c r="AC16" i="52"/>
  <c r="AI16" i="52"/>
  <c r="AI23" i="31"/>
  <c r="AU13" i="30"/>
  <c r="AE13" i="30"/>
  <c r="AK13" i="30"/>
  <c r="Q13" i="30"/>
  <c r="BA13" i="30"/>
  <c r="Y40" i="41"/>
  <c r="AK40" i="41" s="1"/>
  <c r="W40" i="41"/>
  <c r="AO37" i="42"/>
  <c r="AY37" i="42" s="1"/>
  <c r="AM37" i="42"/>
  <c r="AS37" i="42" s="1"/>
  <c r="AS43" i="38"/>
  <c r="W12" i="32"/>
  <c r="Y12" i="32" s="1"/>
  <c r="AK12" i="32" s="1"/>
  <c r="S24" i="39"/>
  <c r="AE37" i="38"/>
  <c r="Q37" i="38"/>
  <c r="BA37" i="38"/>
  <c r="AU37" i="38"/>
  <c r="AK37" i="38"/>
  <c r="Y43" i="41"/>
  <c r="AK43" i="41" s="1"/>
  <c r="AC43" i="41"/>
  <c r="AE43" i="41"/>
  <c r="AM32" i="31"/>
  <c r="AS32" i="31" s="1"/>
  <c r="Y34" i="38"/>
  <c r="AK34" i="38" s="1"/>
  <c r="W34" i="38"/>
  <c r="S34" i="97"/>
  <c r="I39" i="32" s="1"/>
  <c r="M39" i="32" s="1"/>
  <c r="Q34" i="97"/>
  <c r="I38" i="32" s="1"/>
  <c r="AI39" i="55"/>
  <c r="AA39" i="55"/>
  <c r="Q39" i="55"/>
  <c r="W39" i="55" s="1"/>
  <c r="S34" i="42"/>
  <c r="AK18" i="43"/>
  <c r="AE18" i="43"/>
  <c r="Q18" i="43"/>
  <c r="BA18" i="43"/>
  <c r="AU18" i="43"/>
  <c r="S12" i="30"/>
  <c r="Y26" i="40"/>
  <c r="AK26" i="40" s="1"/>
  <c r="W26" i="40"/>
  <c r="AY41" i="39"/>
  <c r="Q14" i="32"/>
  <c r="S14" i="32" s="1"/>
  <c r="AM25" i="45"/>
  <c r="Y33" i="40"/>
  <c r="AK33" i="40" s="1"/>
  <c r="W33" i="40"/>
  <c r="Q9" i="45"/>
  <c r="S9" i="45"/>
  <c r="Q36" i="39"/>
  <c r="S36" i="39"/>
  <c r="Q36" i="32"/>
  <c r="Q36" i="35"/>
  <c r="S9" i="40"/>
  <c r="Q9" i="40"/>
  <c r="Q11" i="31"/>
  <c r="S13" i="39"/>
  <c r="Q13" i="39"/>
  <c r="Y23" i="44"/>
  <c r="AK23" i="44" s="1"/>
  <c r="W23" i="44"/>
  <c r="AM29" i="40"/>
  <c r="AS29" i="40" s="1"/>
  <c r="I48" i="52"/>
  <c r="M48" i="52" s="1"/>
  <c r="K22" i="74"/>
  <c r="I33" i="50" s="1"/>
  <c r="M33" i="50" s="1"/>
  <c r="Y40" i="37"/>
  <c r="AK40" i="37" s="1"/>
  <c r="W40" i="37"/>
  <c r="CG8" i="52"/>
  <c r="AS24" i="38"/>
  <c r="W32" i="35"/>
  <c r="AC32" i="35" s="1"/>
  <c r="Y32" i="35"/>
  <c r="AI32" i="35" s="1"/>
  <c r="AI43" i="41"/>
  <c r="Y23" i="31"/>
  <c r="AK23" i="31" s="1"/>
  <c r="W23" i="31"/>
  <c r="Y41" i="41"/>
  <c r="AK41" i="41" s="1"/>
  <c r="AC41" i="41"/>
  <c r="AE41" i="41"/>
  <c r="AY32" i="43"/>
  <c r="AM41" i="36"/>
  <c r="W25" i="33"/>
  <c r="Y25" i="33" s="1"/>
  <c r="S23" i="97"/>
  <c r="I39" i="43" s="1"/>
  <c r="M39" i="43" s="1"/>
  <c r="Q23" i="97"/>
  <c r="I38" i="43" s="1"/>
  <c r="AY24" i="40"/>
  <c r="W34" i="34"/>
  <c r="AE18" i="42"/>
  <c r="BA18" i="42"/>
  <c r="AK18" i="42"/>
  <c r="Q18" i="42"/>
  <c r="AU18" i="42"/>
  <c r="AM43" i="43"/>
  <c r="Y12" i="34"/>
  <c r="AK12" i="34" s="1"/>
  <c r="W12" i="34"/>
  <c r="S14" i="31"/>
  <c r="Q14" i="31"/>
  <c r="AM9" i="48"/>
  <c r="AM28" i="48" s="1"/>
  <c r="E21" i="8" s="1"/>
  <c r="E22" i="8" s="1"/>
  <c r="AI28" i="48"/>
  <c r="E21" i="10" s="1"/>
  <c r="AO28" i="43"/>
  <c r="AM28" i="43"/>
  <c r="AS28" i="43" s="1"/>
  <c r="AM33" i="40"/>
  <c r="AO33" i="40" s="1"/>
  <c r="BA33" i="40" s="1"/>
  <c r="AA15" i="48"/>
  <c r="Q15" i="48"/>
  <c r="Q29" i="48" s="1"/>
  <c r="E17" i="10" s="1"/>
  <c r="AI15" i="48"/>
  <c r="AI29" i="48" s="1"/>
  <c r="E19" i="10" s="1"/>
  <c r="M29" i="48"/>
  <c r="S36" i="41"/>
  <c r="Q36" i="41"/>
  <c r="AO25" i="40"/>
  <c r="BA25" i="40" s="1"/>
  <c r="AM25" i="40"/>
  <c r="AE15" i="46"/>
  <c r="Q15" i="46"/>
  <c r="BA15" i="46"/>
  <c r="AU15" i="46"/>
  <c r="AK15" i="46"/>
  <c r="AQ20" i="77"/>
  <c r="AS20" i="77" s="1"/>
  <c r="I29" i="15" s="1"/>
  <c r="M29" i="15" s="1"/>
  <c r="S29" i="15" s="1"/>
  <c r="AQ9" i="77"/>
  <c r="AS9" i="77" s="1"/>
  <c r="I18" i="15" s="1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Y27" i="39"/>
  <c r="AK27" i="39" s="1"/>
  <c r="W27" i="39"/>
  <c r="S17" i="30"/>
  <c r="Q17" i="30"/>
  <c r="BA17" i="30"/>
  <c r="AU17" i="30"/>
  <c r="AK17" i="30"/>
  <c r="AE17" i="30"/>
  <c r="AM12" i="38"/>
  <c r="AO12" i="38"/>
  <c r="BA12" i="38" s="1"/>
  <c r="Q11" i="44"/>
  <c r="W37" i="31"/>
  <c r="AC37" i="31" s="1"/>
  <c r="AO42" i="38"/>
  <c r="BA42" i="38" s="1"/>
  <c r="AM42" i="38"/>
  <c r="Y23" i="46"/>
  <c r="W23" i="46"/>
  <c r="Q13" i="38"/>
  <c r="S13" i="38"/>
  <c r="W25" i="46"/>
  <c r="Y25" i="46" s="1"/>
  <c r="AY28" i="37"/>
  <c r="W30" i="39"/>
  <c r="AC30" i="39" s="1"/>
  <c r="K47" i="56"/>
  <c r="K46" i="56"/>
  <c r="M46" i="56" s="1"/>
  <c r="K48" i="56"/>
  <c r="W33" i="35"/>
  <c r="Y33" i="35" s="1"/>
  <c r="W12" i="40"/>
  <c r="AE8" i="37"/>
  <c r="AC8" i="37"/>
  <c r="Y8" i="37"/>
  <c r="Y34" i="30"/>
  <c r="W34" i="30"/>
  <c r="AC34" i="30" s="1"/>
  <c r="AO29" i="30"/>
  <c r="AM29" i="30"/>
  <c r="AS29" i="30" s="1"/>
  <c r="AG9" i="30"/>
  <c r="AG21" i="30"/>
  <c r="AG13" i="30"/>
  <c r="AG12" i="30"/>
  <c r="AG10" i="30"/>
  <c r="AO32" i="35"/>
  <c r="AM32" i="35"/>
  <c r="AS32" i="35" s="1"/>
  <c r="CC17" i="52"/>
  <c r="CE17" i="52" s="1"/>
  <c r="CA17" i="52"/>
  <c r="AI28" i="41"/>
  <c r="W26" i="32"/>
  <c r="AM28" i="46"/>
  <c r="AO28" i="46" s="1"/>
  <c r="W12" i="43"/>
  <c r="Y12" i="43" s="1"/>
  <c r="AK12" i="43" s="1"/>
  <c r="AO25" i="33"/>
  <c r="BA25" i="33" s="1"/>
  <c r="AM25" i="33"/>
  <c r="AS34" i="33"/>
  <c r="Q36" i="97"/>
  <c r="I38" i="31" s="1"/>
  <c r="S36" i="97"/>
  <c r="I39" i="31" s="1"/>
  <c r="M39" i="31" s="1"/>
  <c r="AM37" i="39"/>
  <c r="AS37" i="39" s="1"/>
  <c r="W26" i="33"/>
  <c r="Y26" i="33"/>
  <c r="AK26" i="33" s="1"/>
  <c r="W28" i="38"/>
  <c r="AC28" i="38" s="1"/>
  <c r="Y28" i="38"/>
  <c r="AM34" i="34"/>
  <c r="AI43" i="35"/>
  <c r="Q18" i="38"/>
  <c r="BA18" i="38"/>
  <c r="AU18" i="38"/>
  <c r="S18" i="38"/>
  <c r="AK18" i="38"/>
  <c r="AE18" i="38"/>
  <c r="AM12" i="34"/>
  <c r="AO12" i="34"/>
  <c r="S14" i="30"/>
  <c r="Q14" i="30"/>
  <c r="AK14" i="30"/>
  <c r="AE14" i="30"/>
  <c r="BA14" i="30"/>
  <c r="AU14" i="30"/>
  <c r="Y23" i="34"/>
  <c r="AK23" i="34" s="1"/>
  <c r="W23" i="34"/>
  <c r="Q34" i="55"/>
  <c r="W34" i="55" s="1"/>
  <c r="AI34" i="55"/>
  <c r="AA34" i="55"/>
  <c r="AI33" i="55"/>
  <c r="AA33" i="55"/>
  <c r="Q33" i="55"/>
  <c r="W33" i="55" s="1"/>
  <c r="Y61" i="54"/>
  <c r="Q61" i="54"/>
  <c r="W61" i="54" s="1"/>
  <c r="Q9" i="38"/>
  <c r="S9" i="38" s="1"/>
  <c r="W40" i="40"/>
  <c r="Y40" i="40" s="1"/>
  <c r="AW28" i="52"/>
  <c r="BA28" i="52" s="1"/>
  <c r="Q28" i="52"/>
  <c r="Y28" i="52"/>
  <c r="BC28" i="52"/>
  <c r="AS28" i="52"/>
  <c r="CG28" i="52"/>
  <c r="AI28" i="52"/>
  <c r="CA28" i="52"/>
  <c r="AC28" i="52"/>
  <c r="BW28" i="52"/>
  <c r="BQ28" i="52"/>
  <c r="BG28" i="52"/>
  <c r="AM28" i="52"/>
  <c r="BM28" i="52"/>
  <c r="AM24" i="34"/>
  <c r="AO24" i="34"/>
  <c r="BA24" i="34" s="1"/>
  <c r="AK15" i="45"/>
  <c r="AE15" i="45"/>
  <c r="Q15" i="45"/>
  <c r="BA15" i="45"/>
  <c r="AU15" i="45"/>
  <c r="Q11" i="30"/>
  <c r="S11" i="30" s="1"/>
  <c r="BA11" i="30"/>
  <c r="AU11" i="30"/>
  <c r="AK11" i="30"/>
  <c r="AE11" i="30"/>
  <c r="S13" i="36"/>
  <c r="Q13" i="36"/>
  <c r="AS10" i="91"/>
  <c r="AS19" i="91"/>
  <c r="AS21" i="91"/>
  <c r="AS16" i="91"/>
  <c r="AS23" i="91"/>
  <c r="AS13" i="91"/>
  <c r="AS20" i="91"/>
  <c r="AS17" i="91"/>
  <c r="AS12" i="91"/>
  <c r="AS22" i="91"/>
  <c r="AS11" i="91"/>
  <c r="AS15" i="91"/>
  <c r="AS9" i="91"/>
  <c r="AS14" i="91"/>
  <c r="AS8" i="91"/>
  <c r="AS18" i="91"/>
  <c r="AM37" i="44"/>
  <c r="AS37" i="44" s="1"/>
  <c r="AC42" i="33"/>
  <c r="AE42" i="33"/>
  <c r="W32" i="42"/>
  <c r="AC32" i="42" s="1"/>
  <c r="AI27" i="40"/>
  <c r="AI33" i="40"/>
  <c r="AY42" i="40"/>
  <c r="W34" i="36"/>
  <c r="AE8" i="38"/>
  <c r="Y8" i="38"/>
  <c r="AC8" i="38"/>
  <c r="I49" i="52"/>
  <c r="M49" i="52" s="1"/>
  <c r="K23" i="74"/>
  <c r="I34" i="50" s="1"/>
  <c r="M34" i="50" s="1"/>
  <c r="W30" i="45"/>
  <c r="AC30" i="45" s="1"/>
  <c r="Y30" i="45"/>
  <c r="AI30" i="45" s="1"/>
  <c r="G41" i="10"/>
  <c r="BA27" i="7"/>
  <c r="W42" i="39"/>
  <c r="S33" i="35"/>
  <c r="S12" i="40"/>
  <c r="AG23" i="37"/>
  <c r="AI23" i="37" s="1"/>
  <c r="AG8" i="37"/>
  <c r="AI8" i="37" s="1"/>
  <c r="AG24" i="37"/>
  <c r="AG22" i="37"/>
  <c r="AG34" i="37"/>
  <c r="AG26" i="37"/>
  <c r="AC42" i="34"/>
  <c r="AE42" i="34"/>
  <c r="AO26" i="41"/>
  <c r="BA26" i="41" s="1"/>
  <c r="AM26" i="41"/>
  <c r="AU26" i="41" s="1"/>
  <c r="CC20" i="52"/>
  <c r="CE20" i="52" s="1"/>
  <c r="CA20" i="52"/>
  <c r="CG20" i="52" s="1"/>
  <c r="AM30" i="32"/>
  <c r="AS30" i="32" s="1"/>
  <c r="AO27" i="38"/>
  <c r="BA27" i="38" s="1"/>
  <c r="AM27" i="38"/>
  <c r="I38" i="74"/>
  <c r="I33" i="56" s="1"/>
  <c r="M33" i="56" s="1"/>
  <c r="S10" i="25"/>
  <c r="S10" i="23"/>
  <c r="K75" i="96"/>
  <c r="I18" i="22" s="1"/>
  <c r="M18" i="22" s="1"/>
  <c r="S18" i="22" s="1"/>
  <c r="S12" i="43"/>
  <c r="S9" i="21"/>
  <c r="AM34" i="38"/>
  <c r="AU34" i="38" s="1"/>
  <c r="I39" i="74"/>
  <c r="I35" i="56" s="1"/>
  <c r="M35" i="56" s="1"/>
  <c r="AS41" i="38"/>
  <c r="Q37" i="97"/>
  <c r="I38" i="30" s="1"/>
  <c r="S37" i="97"/>
  <c r="I39" i="30" s="1"/>
  <c r="M39" i="30" s="1"/>
  <c r="K17" i="73"/>
  <c r="I41" i="23" s="1"/>
  <c r="M41" i="23" s="1"/>
  <c r="S41" i="23" s="1"/>
  <c r="I17" i="73"/>
  <c r="I41" i="25" s="1"/>
  <c r="M41" i="25" s="1"/>
  <c r="S41" i="25" s="1"/>
  <c r="I41" i="53"/>
  <c r="M9" i="53"/>
  <c r="W29" i="33"/>
  <c r="AC29" i="33" s="1"/>
  <c r="S18" i="33"/>
  <c r="AK18" i="33"/>
  <c r="BA18" i="33"/>
  <c r="AU18" i="33"/>
  <c r="AE18" i="33"/>
  <c r="Q18" i="33"/>
  <c r="S14" i="45"/>
  <c r="Q14" i="45"/>
  <c r="AS61" i="56"/>
  <c r="Y61" i="56"/>
  <c r="Q61" i="56"/>
  <c r="W61" i="56" s="1"/>
  <c r="AM61" i="56"/>
  <c r="AC61" i="56"/>
  <c r="AI61" i="56"/>
  <c r="M31" i="24"/>
  <c r="G32" i="10" s="1"/>
  <c r="S8" i="24"/>
  <c r="S31" i="24" s="1"/>
  <c r="I38" i="8" s="1"/>
  <c r="AO29" i="41"/>
  <c r="AY29" i="41" s="1"/>
  <c r="AM29" i="41"/>
  <c r="AS29" i="41" s="1"/>
  <c r="AU8" i="34"/>
  <c r="BA16" i="30"/>
  <c r="AU16" i="30"/>
  <c r="AK16" i="30"/>
  <c r="AE16" i="30"/>
  <c r="S16" i="30"/>
  <c r="Q16" i="30"/>
  <c r="AG21" i="36"/>
  <c r="AG12" i="36"/>
  <c r="AG10" i="36"/>
  <c r="AG9" i="36"/>
  <c r="AG13" i="36"/>
  <c r="S17" i="36"/>
  <c r="Q17" i="36"/>
  <c r="Y23" i="30"/>
  <c r="W23" i="30"/>
  <c r="AC23" i="30" s="1"/>
  <c r="Q11" i="41"/>
  <c r="AY12" i="38"/>
  <c r="AO30" i="35"/>
  <c r="AY30" i="35" s="1"/>
  <c r="AM30" i="35"/>
  <c r="AS30" i="35" s="1"/>
  <c r="AU13" i="46"/>
  <c r="BA13" i="46"/>
  <c r="AK13" i="46"/>
  <c r="AE13" i="46"/>
  <c r="Q13" i="46"/>
  <c r="S13" i="46" s="1"/>
  <c r="W29" i="44"/>
  <c r="AC29" i="44" s="1"/>
  <c r="Y42" i="33"/>
  <c r="AK42" i="33" s="1"/>
  <c r="S25" i="46"/>
  <c r="AG22" i="38"/>
  <c r="AG24" i="38"/>
  <c r="AG23" i="38"/>
  <c r="AG34" i="38"/>
  <c r="AI34" i="38" s="1"/>
  <c r="AG8" i="38"/>
  <c r="AI8" i="38" s="1"/>
  <c r="AG26" i="38"/>
  <c r="W34" i="35"/>
  <c r="Y34" i="35" s="1"/>
  <c r="S30" i="45"/>
  <c r="S42" i="39"/>
  <c r="Y42" i="34"/>
  <c r="AK42" i="34" s="1"/>
  <c r="W29" i="30"/>
  <c r="AC29" i="30" s="1"/>
  <c r="Y29" i="30"/>
  <c r="W33" i="45"/>
  <c r="Y33" i="45"/>
  <c r="AK33" i="45" s="1"/>
  <c r="W31" i="41"/>
  <c r="AC31" i="41" s="1"/>
  <c r="W23" i="38"/>
  <c r="AA30" i="55"/>
  <c r="AI30" i="55"/>
  <c r="Q30" i="55"/>
  <c r="W30" i="55" s="1"/>
  <c r="Y41" i="36"/>
  <c r="AK41" i="36" s="1"/>
  <c r="AC41" i="36"/>
  <c r="AE41" i="36"/>
  <c r="AS41" i="39"/>
  <c r="AU41" i="39"/>
  <c r="AI41" i="41"/>
  <c r="AY29" i="43"/>
  <c r="AG21" i="32"/>
  <c r="AG9" i="32"/>
  <c r="AG10" i="32"/>
  <c r="AG13" i="32"/>
  <c r="AG12" i="32"/>
  <c r="W32" i="46"/>
  <c r="Y32" i="46" s="1"/>
  <c r="AS8" i="33"/>
  <c r="S24" i="97"/>
  <c r="I39" i="42" s="1"/>
  <c r="M39" i="42" s="1"/>
  <c r="Q24" i="97"/>
  <c r="I38" i="42" s="1"/>
  <c r="W30" i="43"/>
  <c r="AC30" i="43" s="1"/>
  <c r="M9" i="55"/>
  <c r="I41" i="55"/>
  <c r="S29" i="33"/>
  <c r="BG9" i="79"/>
  <c r="BK9" i="79" s="1"/>
  <c r="BM9" i="79" s="1"/>
  <c r="AI15" i="89"/>
  <c r="AI9" i="89"/>
  <c r="AI17" i="89"/>
  <c r="AI14" i="89"/>
  <c r="AI11" i="89"/>
  <c r="AI19" i="89"/>
  <c r="AI12" i="89"/>
  <c r="AI21" i="89"/>
  <c r="AI16" i="89"/>
  <c r="AI23" i="89"/>
  <c r="AI20" i="89"/>
  <c r="AI22" i="89"/>
  <c r="AI8" i="89"/>
  <c r="AI13" i="89"/>
  <c r="AI10" i="89"/>
  <c r="AI18" i="89"/>
  <c r="AK18" i="39"/>
  <c r="Q18" i="39"/>
  <c r="BA18" i="39"/>
  <c r="AU18" i="39"/>
  <c r="AE18" i="39"/>
  <c r="Y59" i="54"/>
  <c r="Q59" i="54"/>
  <c r="W59" i="54" s="1"/>
  <c r="Q14" i="44"/>
  <c r="Y28" i="43"/>
  <c r="W28" i="43"/>
  <c r="AC28" i="43" s="1"/>
  <c r="W25" i="42"/>
  <c r="Y25" i="42"/>
  <c r="AK25" i="42" s="1"/>
  <c r="BA9" i="46"/>
  <c r="AE9" i="46"/>
  <c r="AK9" i="46"/>
  <c r="S9" i="46"/>
  <c r="Q9" i="46"/>
  <c r="AU9" i="46"/>
  <c r="AI28" i="55"/>
  <c r="AA28" i="55"/>
  <c r="Q28" i="55"/>
  <c r="W28" i="55" s="1"/>
  <c r="I31" i="24"/>
  <c r="AM32" i="44"/>
  <c r="AS32" i="44" s="1"/>
  <c r="AO32" i="44"/>
  <c r="AY32" i="44" s="1"/>
  <c r="AY32" i="36"/>
  <c r="Q17" i="44"/>
  <c r="AM34" i="46"/>
  <c r="AO34" i="46" s="1"/>
  <c r="AE18" i="77"/>
  <c r="AG18" i="77" s="1"/>
  <c r="I27" i="17" s="1"/>
  <c r="M27" i="17" s="1"/>
  <c r="S27" i="17" s="1"/>
  <c r="AE20" i="77"/>
  <c r="AG20" i="77" s="1"/>
  <c r="I29" i="17" s="1"/>
  <c r="M29" i="17" s="1"/>
  <c r="S29" i="17" s="1"/>
  <c r="AE9" i="77"/>
  <c r="AG9" i="77" s="1"/>
  <c r="I18" i="17" s="1"/>
  <c r="AE19" i="77"/>
  <c r="AG19" i="77" s="1"/>
  <c r="I28" i="17" s="1"/>
  <c r="M28" i="17" s="1"/>
  <c r="S28" i="17" s="1"/>
  <c r="S27" i="39"/>
  <c r="W34" i="45"/>
  <c r="AO42" i="36"/>
  <c r="BA42" i="36" s="1"/>
  <c r="AM42" i="36"/>
  <c r="AO34" i="35"/>
  <c r="BA34" i="35" s="1"/>
  <c r="AM34" i="35"/>
  <c r="AO26" i="35"/>
  <c r="BA26" i="35" s="1"/>
  <c r="AM26" i="35"/>
  <c r="W28" i="39"/>
  <c r="AC28" i="39" s="1"/>
  <c r="Y33" i="42"/>
  <c r="AK33" i="42" s="1"/>
  <c r="W33" i="42"/>
  <c r="W31" i="31"/>
  <c r="AC31" i="31" s="1"/>
  <c r="AO40" i="37"/>
  <c r="BA40" i="37" s="1"/>
  <c r="AM40" i="37"/>
  <c r="AW22" i="37"/>
  <c r="AW23" i="37"/>
  <c r="AW8" i="37"/>
  <c r="AW26" i="37"/>
  <c r="AS17" i="79"/>
  <c r="AU17" i="79" s="1"/>
  <c r="AM8" i="37" s="1"/>
  <c r="AW24" i="37"/>
  <c r="AW34" i="37"/>
  <c r="AM33" i="45"/>
  <c r="AI42" i="36"/>
  <c r="Y43" i="36"/>
  <c r="AK43" i="36" s="1"/>
  <c r="AC43" i="36"/>
  <c r="AE43" i="36"/>
  <c r="AM33" i="33"/>
  <c r="AO33" i="33"/>
  <c r="BA33" i="33" s="1"/>
  <c r="AO33" i="46"/>
  <c r="AM33" i="46"/>
  <c r="W29" i="38"/>
  <c r="AC29" i="38" s="1"/>
  <c r="AE8" i="44"/>
  <c r="AC8" i="44"/>
  <c r="Y8" i="44"/>
  <c r="AM32" i="46"/>
  <c r="AO32" i="46" s="1"/>
  <c r="I13" i="73"/>
  <c r="I29" i="25" s="1"/>
  <c r="M29" i="25" s="1"/>
  <c r="S29" i="25" s="1"/>
  <c r="W25" i="44"/>
  <c r="Y25" i="44" s="1"/>
  <c r="Q20" i="97"/>
  <c r="I38" i="46" s="1"/>
  <c r="S20" i="97"/>
  <c r="I39" i="46" s="1"/>
  <c r="M39" i="46" s="1"/>
  <c r="W30" i="38"/>
  <c r="AC30" i="38" s="1"/>
  <c r="Y30" i="38"/>
  <c r="AM30" i="43"/>
  <c r="AS30" i="43" s="1"/>
  <c r="BO9" i="79"/>
  <c r="CE9" i="84"/>
  <c r="BQ9" i="79" s="1"/>
  <c r="BU9" i="79" s="1"/>
  <c r="BW9" i="79" s="1"/>
  <c r="Y26" i="38"/>
  <c r="AK26" i="38" s="1"/>
  <c r="W26" i="38"/>
  <c r="AU18" i="37"/>
  <c r="Q18" i="37"/>
  <c r="S18" i="37" s="1"/>
  <c r="AK18" i="37"/>
  <c r="AE18" i="37"/>
  <c r="BA18" i="37"/>
  <c r="Y28" i="42"/>
  <c r="AI28" i="42" s="1"/>
  <c r="W28" i="42"/>
  <c r="AC28" i="42" s="1"/>
  <c r="Y33" i="34"/>
  <c r="AK33" i="34" s="1"/>
  <c r="W33" i="34"/>
  <c r="AI12" i="34"/>
  <c r="S14" i="43"/>
  <c r="Q14" i="43"/>
  <c r="AM25" i="42"/>
  <c r="AO25" i="42"/>
  <c r="Q36" i="33"/>
  <c r="S36" i="33" s="1"/>
  <c r="AY43" i="34"/>
  <c r="W24" i="44"/>
  <c r="W30" i="46"/>
  <c r="Y30" i="46" s="1"/>
  <c r="BC89" i="52"/>
  <c r="BM89" i="52"/>
  <c r="BQ89" i="52"/>
  <c r="BW89" i="52" s="1"/>
  <c r="Q89" i="52"/>
  <c r="W89" i="52" s="1"/>
  <c r="AW89" i="52"/>
  <c r="AS89" i="52"/>
  <c r="AM89" i="52"/>
  <c r="AQ89" i="52" s="1"/>
  <c r="AI89" i="52"/>
  <c r="AC89" i="52"/>
  <c r="CA89" i="52"/>
  <c r="CE89" i="52" s="1"/>
  <c r="BG89" i="52"/>
  <c r="AE19" i="44"/>
  <c r="AK19" i="44"/>
  <c r="S19" i="44"/>
  <c r="AU19" i="44"/>
  <c r="BA19" i="44"/>
  <c r="Q19" i="44"/>
  <c r="AY25" i="35"/>
  <c r="W24" i="35"/>
  <c r="AO8" i="34"/>
  <c r="AY8" i="34" s="1"/>
  <c r="BM27" i="52"/>
  <c r="Y27" i="52"/>
  <c r="AI27" i="52"/>
  <c r="BC27" i="52"/>
  <c r="AC27" i="52"/>
  <c r="CA27" i="52"/>
  <c r="CE27" i="52" s="1"/>
  <c r="BW27" i="52"/>
  <c r="Q27" i="52"/>
  <c r="W27" i="52" s="1"/>
  <c r="BQ27" i="52"/>
  <c r="BG27" i="52"/>
  <c r="AW27" i="52"/>
  <c r="CG27" i="52"/>
  <c r="AS27" i="52"/>
  <c r="AM27" i="52"/>
  <c r="AQ27" i="52" s="1"/>
  <c r="S16" i="41"/>
  <c r="Q16" i="41"/>
  <c r="AK16" i="41"/>
  <c r="AE16" i="41"/>
  <c r="AU16" i="41"/>
  <c r="BA16" i="41"/>
  <c r="AI26" i="40"/>
  <c r="AM37" i="33"/>
  <c r="AS37" i="33" s="1"/>
  <c r="K66" i="74"/>
  <c r="I19" i="50" s="1"/>
  <c r="M19" i="50" s="1"/>
  <c r="AM33" i="43"/>
  <c r="W34" i="39"/>
  <c r="W20" i="77"/>
  <c r="Y20" i="77" s="1"/>
  <c r="E21" i="75" s="1"/>
  <c r="W18" i="77"/>
  <c r="Y18" i="77" s="1"/>
  <c r="E19" i="75" s="1"/>
  <c r="W19" i="77"/>
  <c r="Y19" i="77" s="1"/>
  <c r="E20" i="75" s="1"/>
  <c r="W9" i="77"/>
  <c r="Y9" i="77" s="1"/>
  <c r="E9" i="75" s="1"/>
  <c r="S17" i="33"/>
  <c r="Q17" i="33"/>
  <c r="S11" i="45"/>
  <c r="Q11" i="45"/>
  <c r="AI43" i="45"/>
  <c r="AI35" i="46"/>
  <c r="AS18" i="90"/>
  <c r="AS19" i="90"/>
  <c r="AS14" i="90"/>
  <c r="AS22" i="90"/>
  <c r="AS13" i="90"/>
  <c r="AS21" i="90"/>
  <c r="AS10" i="90"/>
  <c r="AS15" i="90"/>
  <c r="AS8" i="90"/>
  <c r="AS17" i="90"/>
  <c r="AS16" i="90"/>
  <c r="AS20" i="90"/>
  <c r="AS23" i="90"/>
  <c r="AS12" i="90"/>
  <c r="AS11" i="90"/>
  <c r="AS9" i="90"/>
  <c r="K67" i="74"/>
  <c r="I20" i="50" s="1"/>
  <c r="M20" i="50" s="1"/>
  <c r="S13" i="45"/>
  <c r="Q13" i="45"/>
  <c r="AK8" i="35"/>
  <c r="S34" i="39"/>
  <c r="AY31" i="37"/>
  <c r="AM25" i="43"/>
  <c r="W30" i="31"/>
  <c r="AC30" i="31" s="1"/>
  <c r="Y30" i="31"/>
  <c r="AI30" i="31" s="1"/>
  <c r="S34" i="45"/>
  <c r="Y42" i="36"/>
  <c r="AK42" i="36" s="1"/>
  <c r="W42" i="36"/>
  <c r="AM41" i="31"/>
  <c r="W26" i="35"/>
  <c r="S28" i="39"/>
  <c r="I42" i="52"/>
  <c r="M42" i="52" s="1"/>
  <c r="K16" i="74"/>
  <c r="I27" i="50" s="1"/>
  <c r="M27" i="50" s="1"/>
  <c r="W25" i="38"/>
  <c r="AC42" i="32"/>
  <c r="AE42" i="32"/>
  <c r="S33" i="42"/>
  <c r="W29" i="46"/>
  <c r="Y29" i="46" s="1"/>
  <c r="M8" i="7"/>
  <c r="AS48" i="46"/>
  <c r="BG23" i="90"/>
  <c r="Y23" i="32"/>
  <c r="AK23" i="32" s="1"/>
  <c r="W23" i="32"/>
  <c r="S23" i="38"/>
  <c r="Y37" i="40"/>
  <c r="W37" i="40"/>
  <c r="AC37" i="40" s="1"/>
  <c r="Y27" i="38"/>
  <c r="AK27" i="38" s="1"/>
  <c r="W27" i="38"/>
  <c r="AI40" i="41"/>
  <c r="AM37" i="32"/>
  <c r="AS37" i="32" s="1"/>
  <c r="S29" i="38"/>
  <c r="CE9" i="52"/>
  <c r="AG23" i="44"/>
  <c r="AI23" i="44" s="1"/>
  <c r="AG24" i="44"/>
  <c r="AG8" i="44"/>
  <c r="AI8" i="44" s="1"/>
  <c r="AG22" i="44"/>
  <c r="AG26" i="44"/>
  <c r="AG34" i="44"/>
  <c r="Y41" i="43"/>
  <c r="AK41" i="43" s="1"/>
  <c r="AC41" i="43"/>
  <c r="AE41" i="43"/>
  <c r="AS8" i="43"/>
  <c r="S25" i="44"/>
  <c r="AS23" i="33"/>
  <c r="Q30" i="97"/>
  <c r="I38" i="36" s="1"/>
  <c r="S30" i="97"/>
  <c r="I39" i="36" s="1"/>
  <c r="M39" i="36" s="1"/>
  <c r="S30" i="38"/>
  <c r="W37" i="39"/>
  <c r="AC37" i="39" s="1"/>
  <c r="Y37" i="39"/>
  <c r="AI37" i="39" s="1"/>
  <c r="W31" i="36"/>
  <c r="AC31" i="36" s="1"/>
  <c r="AM31" i="40"/>
  <c r="AS31" i="40" s="1"/>
  <c r="BA18" i="36"/>
  <c r="AE18" i="36"/>
  <c r="S18" i="36"/>
  <c r="Q18" i="36"/>
  <c r="AU18" i="36"/>
  <c r="AK18" i="36"/>
  <c r="S28" i="42"/>
  <c r="BG24" i="52"/>
  <c r="Q24" i="52"/>
  <c r="BW24" i="52"/>
  <c r="BC24" i="52"/>
  <c r="AW24" i="52"/>
  <c r="BA24" i="52" s="1"/>
  <c r="AS24" i="52"/>
  <c r="AM24" i="52"/>
  <c r="CG24" i="52"/>
  <c r="AI24" i="52"/>
  <c r="CA24" i="52"/>
  <c r="AC24" i="52"/>
  <c r="Y24" i="52"/>
  <c r="BQ24" i="52"/>
  <c r="BM24" i="52"/>
  <c r="Y56" i="56"/>
  <c r="Y37" i="36"/>
  <c r="AI37" i="36" s="1"/>
  <c r="W37" i="36"/>
  <c r="AC37" i="36" s="1"/>
  <c r="AM23" i="33"/>
  <c r="AU23" i="33" s="1"/>
  <c r="AO23" i="33"/>
  <c r="S23" i="34"/>
  <c r="Q9" i="31"/>
  <c r="AE9" i="30"/>
  <c r="AK9" i="30"/>
  <c r="S9" i="30"/>
  <c r="AU9" i="30"/>
  <c r="Q9" i="30"/>
  <c r="BA9" i="30"/>
  <c r="Q9" i="43"/>
  <c r="S9" i="43"/>
  <c r="Q29" i="55"/>
  <c r="W29" i="55" s="1"/>
  <c r="AI29" i="55"/>
  <c r="AA29" i="55"/>
  <c r="W30" i="44"/>
  <c r="AC30" i="44" s="1"/>
  <c r="Y30" i="44"/>
  <c r="AM29" i="32"/>
  <c r="AS29" i="32" s="1"/>
  <c r="W12" i="35"/>
  <c r="S30" i="44"/>
  <c r="Q19" i="43"/>
  <c r="S19" i="43" s="1"/>
  <c r="AK19" i="43"/>
  <c r="AE19" i="43"/>
  <c r="BA19" i="43"/>
  <c r="AU19" i="43"/>
  <c r="K19" i="77"/>
  <c r="M19" i="77" s="1"/>
  <c r="I30" i="54" s="1"/>
  <c r="M30" i="54" s="1"/>
  <c r="K9" i="77"/>
  <c r="M9" i="77" s="1"/>
  <c r="I25" i="54" s="1"/>
  <c r="M25" i="54" s="1"/>
  <c r="K20" i="77"/>
  <c r="M20" i="77" s="1"/>
  <c r="I51" i="54" s="1"/>
  <c r="M51" i="54" s="1"/>
  <c r="K18" i="77"/>
  <c r="M18" i="77" s="1"/>
  <c r="I47" i="54" s="1"/>
  <c r="M47" i="54" s="1"/>
  <c r="AE42" i="37"/>
  <c r="AC42" i="37"/>
  <c r="Y31" i="43"/>
  <c r="W31" i="43"/>
  <c r="AC31" i="43" s="1"/>
  <c r="Y37" i="34"/>
  <c r="W37" i="34"/>
  <c r="AC37" i="34" s="1"/>
  <c r="I41" i="52"/>
  <c r="M41" i="52" s="1"/>
  <c r="K15" i="74"/>
  <c r="I26" i="50" s="1"/>
  <c r="M26" i="50" s="1"/>
  <c r="AM29" i="46"/>
  <c r="AO29" i="46"/>
  <c r="AM23" i="36"/>
  <c r="W29" i="42"/>
  <c r="AC29" i="42" s="1"/>
  <c r="AE42" i="40"/>
  <c r="AC42" i="40"/>
  <c r="AS41" i="32"/>
  <c r="AI37" i="42"/>
  <c r="S31" i="41"/>
  <c r="W42" i="44"/>
  <c r="W33" i="33"/>
  <c r="Y42" i="31"/>
  <c r="W42" i="31"/>
  <c r="AC42" i="31" s="1"/>
  <c r="W23" i="45"/>
  <c r="AI31" i="38"/>
  <c r="AI43" i="43"/>
  <c r="W27" i="44"/>
  <c r="Y27" i="44"/>
  <c r="AK27" i="44" s="1"/>
  <c r="Y43" i="43"/>
  <c r="AK43" i="43" s="1"/>
  <c r="AC43" i="43"/>
  <c r="AE43" i="43"/>
  <c r="AW13" i="32"/>
  <c r="AW9" i="32"/>
  <c r="AW10" i="32"/>
  <c r="CC22" i="79"/>
  <c r="CE22" i="79" s="1"/>
  <c r="AM12" i="32" s="1"/>
  <c r="AW12" i="32"/>
  <c r="AW21" i="32"/>
  <c r="S25" i="97"/>
  <c r="I39" i="41" s="1"/>
  <c r="M39" i="41" s="1"/>
  <c r="Q25" i="97"/>
  <c r="I38" i="41" s="1"/>
  <c r="S26" i="33"/>
  <c r="W27" i="30"/>
  <c r="AC27" i="30" s="1"/>
  <c r="Y27" i="30"/>
  <c r="AI27" i="30" s="1"/>
  <c r="AM31" i="36"/>
  <c r="AS31" i="36" s="1"/>
  <c r="Y12" i="88"/>
  <c r="Y22" i="88"/>
  <c r="Y16" i="88"/>
  <c r="Y11" i="88"/>
  <c r="Y23" i="88"/>
  <c r="Y21" i="88"/>
  <c r="Y17" i="88"/>
  <c r="Y8" i="88"/>
  <c r="Y18" i="88"/>
  <c r="Y20" i="88"/>
  <c r="Y13" i="88"/>
  <c r="Y15" i="88"/>
  <c r="Y10" i="88"/>
  <c r="Y19" i="88"/>
  <c r="Y14" i="88"/>
  <c r="Y9" i="88"/>
  <c r="BG23" i="88"/>
  <c r="W31" i="42"/>
  <c r="AC31" i="42" s="1"/>
  <c r="W26" i="31"/>
  <c r="AE18" i="34"/>
  <c r="Q18" i="34"/>
  <c r="S18" i="34" s="1"/>
  <c r="AU18" i="34"/>
  <c r="AK18" i="34"/>
  <c r="BA18" i="34"/>
  <c r="AO43" i="40"/>
  <c r="BA43" i="40" s="1"/>
  <c r="AM43" i="40"/>
  <c r="S14" i="41"/>
  <c r="Q14" i="41"/>
  <c r="Q55" i="54"/>
  <c r="W55" i="54" s="1"/>
  <c r="Y55" i="54"/>
  <c r="Q62" i="54"/>
  <c r="W62" i="54" s="1"/>
  <c r="Y62" i="54"/>
  <c r="AE16" i="43"/>
  <c r="Q16" i="43"/>
  <c r="BA16" i="43"/>
  <c r="AU16" i="43"/>
  <c r="AK16" i="43"/>
  <c r="CG26" i="52"/>
  <c r="AS26" i="52"/>
  <c r="BQ26" i="52"/>
  <c r="Y26" i="52"/>
  <c r="AI26" i="52"/>
  <c r="AW26" i="52"/>
  <c r="BA26" i="52" s="1"/>
  <c r="AM26" i="52"/>
  <c r="AC26" i="52"/>
  <c r="CA26" i="52"/>
  <c r="BW26" i="52"/>
  <c r="Q26" i="52"/>
  <c r="BC26" i="52"/>
  <c r="BM26" i="52"/>
  <c r="BG26" i="52"/>
  <c r="AY34" i="31"/>
  <c r="AU15" i="42"/>
  <c r="AK15" i="42"/>
  <c r="AE15" i="42"/>
  <c r="BA15" i="42"/>
  <c r="Q15" i="42"/>
  <c r="AM9" i="77"/>
  <c r="AO9" i="77" s="1"/>
  <c r="I16" i="21" s="1"/>
  <c r="AM18" i="77"/>
  <c r="AO18" i="77" s="1"/>
  <c r="I25" i="21" s="1"/>
  <c r="M25" i="21" s="1"/>
  <c r="S25" i="21" s="1"/>
  <c r="AM20" i="77"/>
  <c r="AO20" i="77" s="1"/>
  <c r="I27" i="21" s="1"/>
  <c r="M27" i="21" s="1"/>
  <c r="S27" i="21" s="1"/>
  <c r="AM19" i="77"/>
  <c r="AO19" i="77" s="1"/>
  <c r="I26" i="21" s="1"/>
  <c r="M26" i="21" s="1"/>
  <c r="S26" i="21" s="1"/>
  <c r="Q17" i="31"/>
  <c r="Q17" i="50"/>
  <c r="W17" i="50" s="1"/>
  <c r="Q56" i="54"/>
  <c r="W56" i="54" s="1"/>
  <c r="AS12" i="37"/>
  <c r="W32" i="40"/>
  <c r="AC32" i="40" s="1"/>
  <c r="S12" i="35"/>
  <c r="AK16" i="31"/>
  <c r="AE16" i="31"/>
  <c r="Q16" i="31"/>
  <c r="S16" i="31"/>
  <c r="BA16" i="31"/>
  <c r="AU16" i="31"/>
  <c r="AY32" i="38"/>
  <c r="AM37" i="37"/>
  <c r="AS37" i="37" s="1"/>
  <c r="Y24" i="36"/>
  <c r="AK24" i="36" s="1"/>
  <c r="W24" i="36"/>
  <c r="W32" i="34"/>
  <c r="AC32" i="34" s="1"/>
  <c r="Y32" i="34"/>
  <c r="AI32" i="34" s="1"/>
  <c r="S24" i="35"/>
  <c r="S32" i="34"/>
  <c r="AY28" i="30"/>
  <c r="AY27" i="38"/>
  <c r="Q17" i="35"/>
  <c r="S17" i="35"/>
  <c r="AM23" i="30"/>
  <c r="AS23" i="30" s="1"/>
  <c r="AU43" i="39"/>
  <c r="AS43" i="39"/>
  <c r="S13" i="34"/>
  <c r="Q13" i="34"/>
  <c r="AE8" i="32"/>
  <c r="AC8" i="32"/>
  <c r="Y8" i="32"/>
  <c r="S15" i="31"/>
  <c r="Q15" i="31"/>
  <c r="BA15" i="31"/>
  <c r="AU15" i="31"/>
  <c r="AK15" i="31"/>
  <c r="AE15" i="31"/>
  <c r="AO9" i="79"/>
  <c r="AK16" i="39"/>
  <c r="BA16" i="39"/>
  <c r="AE16" i="39"/>
  <c r="AU16" i="39"/>
  <c r="Q16" i="39"/>
  <c r="AG21" i="44"/>
  <c r="AG12" i="44"/>
  <c r="AG10" i="44"/>
  <c r="AG9" i="44"/>
  <c r="AG13" i="44"/>
  <c r="W37" i="33"/>
  <c r="AC37" i="33" s="1"/>
  <c r="Q19" i="42"/>
  <c r="BA19" i="42"/>
  <c r="AU19" i="42"/>
  <c r="AK19" i="42"/>
  <c r="AE19" i="42"/>
  <c r="S11" i="40"/>
  <c r="Q11" i="40"/>
  <c r="W40" i="30"/>
  <c r="AC40" i="30" s="1"/>
  <c r="BQ29" i="52"/>
  <c r="AC29" i="52"/>
  <c r="AI29" i="52" s="1"/>
  <c r="AW29" i="52"/>
  <c r="Q29" i="52"/>
  <c r="W29" i="52" s="1"/>
  <c r="CA29" i="52"/>
  <c r="CE29" i="52" s="1"/>
  <c r="BW29" i="52"/>
  <c r="BG29" i="52"/>
  <c r="BC29" i="52"/>
  <c r="BM29" i="52"/>
  <c r="AS29" i="52"/>
  <c r="AM29" i="52"/>
  <c r="AQ29" i="52" s="1"/>
  <c r="CG29" i="52"/>
  <c r="S29" i="44"/>
  <c r="W30" i="33"/>
  <c r="AC30" i="33" s="1"/>
  <c r="AM30" i="31"/>
  <c r="AS30" i="31" s="1"/>
  <c r="AQ8" i="51"/>
  <c r="AY8" i="51"/>
  <c r="BO8" i="51"/>
  <c r="AI8" i="51"/>
  <c r="AA8" i="51"/>
  <c r="Q8" i="51"/>
  <c r="BG8" i="51"/>
  <c r="W25" i="39"/>
  <c r="Y25" i="39" s="1"/>
  <c r="S16" i="46"/>
  <c r="BA16" i="46"/>
  <c r="AK16" i="46"/>
  <c r="AE16" i="46"/>
  <c r="Q16" i="46"/>
  <c r="AU16" i="46"/>
  <c r="K65" i="96"/>
  <c r="I12" i="49" s="1"/>
  <c r="K69" i="74"/>
  <c r="I22" i="50" s="1"/>
  <c r="M22" i="50" s="1"/>
  <c r="AI14" i="91"/>
  <c r="AI23" i="91"/>
  <c r="AI15" i="91"/>
  <c r="AI10" i="91"/>
  <c r="AI22" i="91"/>
  <c r="AI17" i="91"/>
  <c r="AI11" i="91"/>
  <c r="AI8" i="91"/>
  <c r="AI12" i="91"/>
  <c r="AI21" i="91"/>
  <c r="AI18" i="91"/>
  <c r="AI16" i="91"/>
  <c r="AI20" i="91"/>
  <c r="AI9" i="91"/>
  <c r="AI19" i="91"/>
  <c r="AI13" i="91"/>
  <c r="BA19" i="41"/>
  <c r="AK19" i="41"/>
  <c r="AE19" i="41"/>
  <c r="AU19" i="41"/>
  <c r="S19" i="41"/>
  <c r="Q19" i="41"/>
  <c r="AY18" i="77"/>
  <c r="BA18" i="77" s="1"/>
  <c r="E87" i="74" s="1"/>
  <c r="AY19" i="77"/>
  <c r="BA19" i="77" s="1"/>
  <c r="E88" i="74" s="1"/>
  <c r="AY9" i="77"/>
  <c r="BA9" i="77" s="1"/>
  <c r="E78" i="74" s="1"/>
  <c r="AY20" i="77"/>
  <c r="BA20" i="77" s="1"/>
  <c r="E89" i="74" s="1"/>
  <c r="S17" i="43"/>
  <c r="Q17" i="43"/>
  <c r="Q11" i="39"/>
  <c r="S11" i="39" s="1"/>
  <c r="AY43" i="33"/>
  <c r="S40" i="30"/>
  <c r="S31" i="43"/>
  <c r="W12" i="31"/>
  <c r="AW12" i="46"/>
  <c r="AY12" i="46" s="1"/>
  <c r="AW21" i="46"/>
  <c r="AY21" i="46" s="1"/>
  <c r="AW9" i="46"/>
  <c r="AY9" i="46" s="1"/>
  <c r="CC8" i="79"/>
  <c r="CE8" i="79" s="1"/>
  <c r="AM12" i="46" s="1"/>
  <c r="AO12" i="46" s="1"/>
  <c r="AW10" i="46"/>
  <c r="AY10" i="46" s="1"/>
  <c r="AW13" i="46"/>
  <c r="AY13" i="46" s="1"/>
  <c r="BC22" i="52"/>
  <c r="AW22" i="52"/>
  <c r="BA22" i="52" s="1"/>
  <c r="BQ22" i="52"/>
  <c r="BG22" i="52"/>
  <c r="AS22" i="52"/>
  <c r="AM22" i="52"/>
  <c r="CG22" i="52"/>
  <c r="AI22" i="52"/>
  <c r="BM22" i="52"/>
  <c r="CA22" i="52"/>
  <c r="BW22" i="52"/>
  <c r="AC22" i="52"/>
  <c r="Y22" i="52"/>
  <c r="Q22" i="52"/>
  <c r="Y41" i="45"/>
  <c r="AI41" i="45" s="1"/>
  <c r="AC41" i="45"/>
  <c r="Y24" i="37"/>
  <c r="AK24" i="37" s="1"/>
  <c r="W24" i="37"/>
  <c r="W29" i="36"/>
  <c r="AC29" i="36" s="1"/>
  <c r="AI37" i="34"/>
  <c r="S30" i="33"/>
  <c r="AM41" i="40"/>
  <c r="S25" i="38"/>
  <c r="W28" i="45"/>
  <c r="AC28" i="45" s="1"/>
  <c r="AI20" i="56"/>
  <c r="AG10" i="45"/>
  <c r="AG9" i="45"/>
  <c r="AG12" i="45"/>
  <c r="AG21" i="45"/>
  <c r="AG13" i="45"/>
  <c r="AI43" i="44"/>
  <c r="S31" i="31"/>
  <c r="Y27" i="34"/>
  <c r="AK27" i="34" s="1"/>
  <c r="W27" i="34"/>
  <c r="Y42" i="40"/>
  <c r="AK42" i="40" s="1"/>
  <c r="Y28" i="54"/>
  <c r="Q28" i="54"/>
  <c r="W28" i="54" s="1"/>
  <c r="S42" i="44"/>
  <c r="W33" i="44"/>
  <c r="S42" i="31"/>
  <c r="Y20" i="54"/>
  <c r="Y33" i="46"/>
  <c r="W33" i="46"/>
  <c r="S23" i="45"/>
  <c r="AI30" i="38"/>
  <c r="AI41" i="38"/>
  <c r="AY41" i="43"/>
  <c r="M21" i="54"/>
  <c r="W29" i="37"/>
  <c r="AC29" i="37" s="1"/>
  <c r="S35" i="97"/>
  <c r="I23" i="51" s="1"/>
  <c r="M23" i="51" s="1"/>
  <c r="Q35" i="97"/>
  <c r="I22" i="51" s="1"/>
  <c r="M22" i="51" s="1"/>
  <c r="K40" i="74"/>
  <c r="I37" i="54" s="1"/>
  <c r="M37" i="54" s="1"/>
  <c r="I40" i="74"/>
  <c r="I37" i="56" s="1"/>
  <c r="M37" i="56" s="1"/>
  <c r="S27" i="30"/>
  <c r="S31" i="42"/>
  <c r="AI42" i="31"/>
  <c r="S26" i="31"/>
  <c r="S26" i="38"/>
  <c r="AK18" i="46"/>
  <c r="Q18" i="46"/>
  <c r="S18" i="46" s="1"/>
  <c r="AE18" i="46"/>
  <c r="BA18" i="46"/>
  <c r="AU18" i="46"/>
  <c r="AE43" i="40"/>
  <c r="Y40" i="36"/>
  <c r="AK40" i="36" s="1"/>
  <c r="W40" i="36"/>
  <c r="Y43" i="31"/>
  <c r="AK43" i="31" s="1"/>
  <c r="AC43" i="31"/>
  <c r="AE43" i="31"/>
  <c r="Q14" i="38"/>
  <c r="AS26" i="41"/>
  <c r="Q36" i="37"/>
  <c r="S36" i="37" s="1"/>
  <c r="S36" i="38"/>
  <c r="Q36" i="38"/>
  <c r="AC55" i="56"/>
  <c r="Q55" i="56"/>
  <c r="W55" i="56" s="1"/>
  <c r="AM55" i="56"/>
  <c r="AS55" i="56" s="1"/>
  <c r="AI55" i="56"/>
  <c r="Y58" i="54"/>
  <c r="Q58" i="54"/>
  <c r="W58" i="54" s="1"/>
  <c r="S8" i="22"/>
  <c r="Y62" i="56"/>
  <c r="AM62" i="56"/>
  <c r="AC62" i="56"/>
  <c r="AI62" i="56" s="1"/>
  <c r="Q62" i="56"/>
  <c r="W62" i="56" s="1"/>
  <c r="AS62" i="56"/>
  <c r="S36" i="36"/>
  <c r="Q36" i="36"/>
  <c r="AY32" i="35"/>
  <c r="Q16" i="40"/>
  <c r="S16" i="40"/>
  <c r="BA16" i="40"/>
  <c r="AU16" i="40"/>
  <c r="AK16" i="40"/>
  <c r="AE16" i="40"/>
  <c r="Y24" i="32"/>
  <c r="AK24" i="32" s="1"/>
  <c r="W24" i="32"/>
  <c r="BG91" i="52"/>
  <c r="Q91" i="52"/>
  <c r="W91" i="52" s="1"/>
  <c r="CG91" i="52"/>
  <c r="AM91" i="52"/>
  <c r="AQ91" i="52" s="1"/>
  <c r="AI91" i="52"/>
  <c r="BQ91" i="52"/>
  <c r="BC91" i="52"/>
  <c r="AW91" i="52"/>
  <c r="AS91" i="52"/>
  <c r="CA91" i="52"/>
  <c r="CE91" i="52" s="1"/>
  <c r="AC91" i="52"/>
  <c r="BW91" i="52"/>
  <c r="Y91" i="52"/>
  <c r="BM91" i="52"/>
  <c r="W24" i="40"/>
  <c r="Y24" i="40"/>
  <c r="AK24" i="40" s="1"/>
  <c r="W25" i="31"/>
  <c r="Y25" i="31"/>
  <c r="AK25" i="31" s="1"/>
  <c r="W29" i="43"/>
  <c r="AC29" i="43" s="1"/>
  <c r="W28" i="30"/>
  <c r="AC28" i="30" s="1"/>
  <c r="AW9" i="79"/>
  <c r="BK9" i="84"/>
  <c r="AY9" i="79" s="1"/>
  <c r="BC9" i="79" s="1"/>
  <c r="BE9" i="79" s="1"/>
  <c r="W8" i="45" s="1"/>
  <c r="S24" i="32"/>
  <c r="W12" i="38"/>
  <c r="Y12" i="38" s="1"/>
  <c r="AK12" i="38" s="1"/>
  <c r="AS42" i="34"/>
  <c r="AU42" i="34"/>
  <c r="S13" i="44"/>
  <c r="Q13" i="44"/>
  <c r="AM25" i="39"/>
  <c r="K62" i="74"/>
  <c r="I12" i="50" s="1"/>
  <c r="M12" i="50" s="1"/>
  <c r="Q16" i="34"/>
  <c r="S16" i="34"/>
  <c r="BA16" i="34"/>
  <c r="AU16" i="34"/>
  <c r="AK16" i="34"/>
  <c r="AE16" i="34"/>
  <c r="AU8" i="33"/>
  <c r="Y57" i="54"/>
  <c r="Q57" i="54"/>
  <c r="W57" i="54" s="1"/>
  <c r="AY34" i="35"/>
  <c r="S28" i="41"/>
  <c r="AU15" i="33"/>
  <c r="AE15" i="33"/>
  <c r="S15" i="33"/>
  <c r="Q15" i="33"/>
  <c r="AK15" i="33"/>
  <c r="BA15" i="33"/>
  <c r="AK19" i="36"/>
  <c r="Q19" i="36"/>
  <c r="AE19" i="36"/>
  <c r="S19" i="36"/>
  <c r="BA19" i="36"/>
  <c r="AU19" i="36"/>
  <c r="AM42" i="42"/>
  <c r="W29" i="35"/>
  <c r="AC29" i="35" s="1"/>
  <c r="Q17" i="42"/>
  <c r="S17" i="42"/>
  <c r="Y12" i="44"/>
  <c r="AK12" i="44" s="1"/>
  <c r="W12" i="44"/>
  <c r="W33" i="43"/>
  <c r="Y33" i="43" s="1"/>
  <c r="BA11" i="46"/>
  <c r="AU11" i="46"/>
  <c r="AK11" i="46"/>
  <c r="AE11" i="46"/>
  <c r="Q11" i="46"/>
  <c r="AI33" i="45"/>
  <c r="Q13" i="40"/>
  <c r="Y43" i="45"/>
  <c r="AK43" i="45" s="1"/>
  <c r="AC43" i="45"/>
  <c r="AM24" i="37"/>
  <c r="G10" i="103"/>
  <c r="G9" i="103"/>
  <c r="AM29" i="36"/>
  <c r="AS29" i="36" s="1"/>
  <c r="S37" i="34"/>
  <c r="Y25" i="43"/>
  <c r="AK25" i="43" s="1"/>
  <c r="W25" i="43"/>
  <c r="AM41" i="35"/>
  <c r="Q31" i="54"/>
  <c r="W31" i="54" s="1"/>
  <c r="AI42" i="33"/>
  <c r="I46" i="52"/>
  <c r="M46" i="52" s="1"/>
  <c r="K20" i="74"/>
  <c r="I31" i="50" s="1"/>
  <c r="M31" i="50" s="1"/>
  <c r="I44" i="52"/>
  <c r="M44" i="52" s="1"/>
  <c r="K18" i="74"/>
  <c r="I29" i="50" s="1"/>
  <c r="M29" i="50" s="1"/>
  <c r="AM28" i="45"/>
  <c r="AS28" i="45" s="1"/>
  <c r="W25" i="34"/>
  <c r="W42" i="41"/>
  <c r="Y42" i="41"/>
  <c r="AK42" i="41" s="1"/>
  <c r="AM27" i="34"/>
  <c r="AO27" i="34" s="1"/>
  <c r="Y37" i="43"/>
  <c r="AI37" i="43" s="1"/>
  <c r="W37" i="43"/>
  <c r="AC37" i="43" s="1"/>
  <c r="AU8" i="39"/>
  <c r="AO8" i="39"/>
  <c r="AM33" i="44"/>
  <c r="AI28" i="38"/>
  <c r="I16" i="73"/>
  <c r="I38" i="25" s="1"/>
  <c r="M38" i="25" s="1"/>
  <c r="S38" i="25" s="1"/>
  <c r="M21" i="56"/>
  <c r="W40" i="46"/>
  <c r="Y40" i="46" s="1"/>
  <c r="I14" i="73"/>
  <c r="I32" i="25" s="1"/>
  <c r="M32" i="25" s="1"/>
  <c r="S32" i="25" s="1"/>
  <c r="Y27" i="37"/>
  <c r="AK27" i="37" s="1"/>
  <c r="W27" i="37"/>
  <c r="W31" i="40"/>
  <c r="AC31" i="40" s="1"/>
  <c r="BA18" i="41"/>
  <c r="AU18" i="41"/>
  <c r="AE18" i="41"/>
  <c r="S18" i="41"/>
  <c r="Q18" i="41"/>
  <c r="AK18" i="41"/>
  <c r="Y41" i="32"/>
  <c r="AK41" i="32" s="1"/>
  <c r="AC41" i="32"/>
  <c r="AE41" i="32"/>
  <c r="S33" i="34"/>
  <c r="Y41" i="35"/>
  <c r="AC41" i="35"/>
  <c r="Q14" i="40"/>
  <c r="S37" i="36"/>
  <c r="W23" i="33"/>
  <c r="Y23" i="33"/>
  <c r="AK23" i="33" s="1"/>
  <c r="Y41" i="39"/>
  <c r="AK41" i="39" s="1"/>
  <c r="AC41" i="39"/>
  <c r="AE41" i="39"/>
  <c r="AS8" i="41"/>
  <c r="AC58" i="56"/>
  <c r="Y58" i="56"/>
  <c r="Q58" i="56"/>
  <c r="W58" i="56" s="1"/>
  <c r="AS58" i="56"/>
  <c r="AM58" i="56"/>
  <c r="AI58" i="56"/>
  <c r="Q63" i="54"/>
  <c r="W63" i="54" s="1"/>
  <c r="W34" i="37"/>
  <c r="Q19" i="31"/>
  <c r="AU19" i="31"/>
  <c r="BA19" i="31"/>
  <c r="AK19" i="31"/>
  <c r="AE19" i="31"/>
  <c r="S19" i="31"/>
  <c r="AY25" i="31"/>
  <c r="Q55" i="50"/>
  <c r="W55" i="50" s="1"/>
  <c r="Y55" i="50"/>
  <c r="AM34" i="40"/>
  <c r="AO34" i="40"/>
  <c r="BA34" i="40" s="1"/>
  <c r="Q19" i="37"/>
  <c r="AK19" i="37"/>
  <c r="AE19" i="37"/>
  <c r="S19" i="37"/>
  <c r="BA19" i="37"/>
  <c r="AU19" i="37"/>
  <c r="AY43" i="31"/>
  <c r="AK16" i="45"/>
  <c r="AE16" i="45"/>
  <c r="Q16" i="45"/>
  <c r="BA16" i="45"/>
  <c r="AU16" i="45"/>
  <c r="Y33" i="39"/>
  <c r="AK33" i="39" s="1"/>
  <c r="W33" i="39"/>
  <c r="AM34" i="44"/>
  <c r="AO34" i="44" s="1"/>
  <c r="BA34" i="44" s="1"/>
  <c r="S30" i="46"/>
  <c r="S32" i="40"/>
  <c r="Q19" i="34"/>
  <c r="S19" i="34" s="1"/>
  <c r="AK19" i="34"/>
  <c r="AE19" i="34"/>
  <c r="BA19" i="34"/>
  <c r="AU19" i="34"/>
  <c r="AU9" i="77"/>
  <c r="AW9" i="77" s="1"/>
  <c r="I18" i="13" s="1"/>
  <c r="AU19" i="77"/>
  <c r="AW19" i="77" s="1"/>
  <c r="I28" i="13" s="1"/>
  <c r="M28" i="13" s="1"/>
  <c r="AU18" i="77"/>
  <c r="AW18" i="77" s="1"/>
  <c r="I27" i="13" s="1"/>
  <c r="M27" i="13" s="1"/>
  <c r="AU20" i="77"/>
  <c r="AW20" i="77" s="1"/>
  <c r="I29" i="13" s="1"/>
  <c r="M29" i="13" s="1"/>
  <c r="W40" i="34"/>
  <c r="AU15" i="41"/>
  <c r="AE15" i="41"/>
  <c r="Q15" i="41"/>
  <c r="BA15" i="41"/>
  <c r="AK15" i="41"/>
  <c r="BC9" i="77"/>
  <c r="BE9" i="77" s="1"/>
  <c r="I13" i="11" s="1"/>
  <c r="BC18" i="77"/>
  <c r="BE18" i="77" s="1"/>
  <c r="I59" i="11" s="1"/>
  <c r="BC19" i="77"/>
  <c r="BE19" i="77" s="1"/>
  <c r="I27" i="11" s="1"/>
  <c r="M27" i="11" s="1"/>
  <c r="BC20" i="77"/>
  <c r="BE20" i="77" s="1"/>
  <c r="I72" i="11" s="1"/>
  <c r="M72" i="11" s="1"/>
  <c r="S24" i="36"/>
  <c r="Y12" i="42"/>
  <c r="AK12" i="42" s="1"/>
  <c r="W12" i="42"/>
  <c r="AE15" i="40"/>
  <c r="BA15" i="40"/>
  <c r="AU15" i="40"/>
  <c r="AK15" i="40"/>
  <c r="Q15" i="40"/>
  <c r="S15" i="40" s="1"/>
  <c r="AM29" i="35"/>
  <c r="AS29" i="35" s="1"/>
  <c r="Q11" i="34"/>
  <c r="AI25" i="45"/>
  <c r="W42" i="38"/>
  <c r="Y57" i="50"/>
  <c r="Q57" i="50"/>
  <c r="W57" i="50" s="1"/>
  <c r="Y40" i="45"/>
  <c r="AK40" i="45" s="1"/>
  <c r="W40" i="45"/>
  <c r="AG26" i="32"/>
  <c r="AG34" i="32"/>
  <c r="AG24" i="32"/>
  <c r="AG22" i="32"/>
  <c r="AG8" i="32"/>
  <c r="AG23" i="32"/>
  <c r="BG14" i="51"/>
  <c r="Q14" i="51"/>
  <c r="W14" i="51" s="1"/>
  <c r="AY14" i="51"/>
  <c r="BO14" i="51"/>
  <c r="BS14" i="51" s="1"/>
  <c r="AQ14" i="51"/>
  <c r="AA14" i="51"/>
  <c r="AI14" i="51"/>
  <c r="AM14" i="51" s="1"/>
  <c r="BG33" i="52"/>
  <c r="Q33" i="52"/>
  <c r="W33" i="52" s="1"/>
  <c r="AS33" i="52"/>
  <c r="AC33" i="52"/>
  <c r="CA33" i="52"/>
  <c r="CE33" i="52" s="1"/>
  <c r="BW33" i="52"/>
  <c r="Y33" i="52"/>
  <c r="BM33" i="52"/>
  <c r="BC33" i="52"/>
  <c r="CG33" i="52"/>
  <c r="BQ33" i="52"/>
  <c r="AW33" i="52"/>
  <c r="AM33" i="52"/>
  <c r="AQ33" i="52" s="1"/>
  <c r="AI33" i="52"/>
  <c r="AE8" i="31"/>
  <c r="Y8" i="31"/>
  <c r="AC8" i="31"/>
  <c r="K78" i="96"/>
  <c r="I25" i="22" s="1"/>
  <c r="M25" i="22" s="1"/>
  <c r="S25" i="22" s="1"/>
  <c r="Q17" i="32"/>
  <c r="W37" i="37"/>
  <c r="AC37" i="37" s="1"/>
  <c r="AC15" i="52"/>
  <c r="AM15" i="52"/>
  <c r="AQ15" i="52" s="1"/>
  <c r="AI15" i="52"/>
  <c r="CA15" i="52"/>
  <c r="CE15" i="52" s="1"/>
  <c r="Q15" i="52"/>
  <c r="W15" i="52" s="1"/>
  <c r="BQ15" i="52"/>
  <c r="BW15" i="52" s="1"/>
  <c r="CG15" i="52"/>
  <c r="BG15" i="52"/>
  <c r="BM15" i="52" s="1"/>
  <c r="BC15" i="52"/>
  <c r="AW15" i="52"/>
  <c r="AK16" i="37"/>
  <c r="Q16" i="37"/>
  <c r="S16" i="37" s="1"/>
  <c r="AU16" i="37"/>
  <c r="BA16" i="37"/>
  <c r="AE16" i="37"/>
  <c r="BY80" i="52"/>
  <c r="BY84" i="52"/>
  <c r="BY81" i="52"/>
  <c r="BY83" i="52"/>
  <c r="BY85" i="52"/>
  <c r="BY82" i="52"/>
  <c r="W33" i="37"/>
  <c r="Y33" i="37" s="1"/>
  <c r="W34" i="32"/>
  <c r="AE15" i="32"/>
  <c r="AK15" i="32"/>
  <c r="Q15" i="32"/>
  <c r="BA15" i="32"/>
  <c r="AU15" i="32"/>
  <c r="W31" i="39"/>
  <c r="AC31" i="39" s="1"/>
  <c r="AU19" i="32"/>
  <c r="Q19" i="32"/>
  <c r="S19" i="32" s="1"/>
  <c r="BA19" i="32"/>
  <c r="AK19" i="32"/>
  <c r="AE19" i="32"/>
  <c r="W32" i="44"/>
  <c r="AC32" i="44" s="1"/>
  <c r="Q17" i="46"/>
  <c r="AU17" i="46"/>
  <c r="AK17" i="46"/>
  <c r="AE17" i="46"/>
  <c r="BA17" i="46"/>
  <c r="S12" i="44"/>
  <c r="Q11" i="36"/>
  <c r="S11" i="36"/>
  <c r="Q13" i="37"/>
  <c r="Y41" i="40"/>
  <c r="AK41" i="40" s="1"/>
  <c r="AE41" i="40"/>
  <c r="AC41" i="40"/>
  <c r="Q31" i="56"/>
  <c r="W31" i="56" s="1"/>
  <c r="AM31" i="56"/>
  <c r="AC31" i="56"/>
  <c r="AI31" i="56" s="1"/>
  <c r="AS31" i="56"/>
  <c r="AK8" i="39"/>
  <c r="I11" i="52"/>
  <c r="K60" i="74"/>
  <c r="I10" i="50" s="1"/>
  <c r="I52" i="52"/>
  <c r="M52" i="52" s="1"/>
  <c r="K26" i="74"/>
  <c r="I37" i="50" s="1"/>
  <c r="M37" i="50" s="1"/>
  <c r="Y20" i="91"/>
  <c r="Y9" i="91"/>
  <c r="Y16" i="91"/>
  <c r="Y22" i="91"/>
  <c r="Y17" i="91"/>
  <c r="Y13" i="91"/>
  <c r="Y19" i="91"/>
  <c r="Y8" i="91"/>
  <c r="Y18" i="91"/>
  <c r="Y12" i="91"/>
  <c r="Y23" i="91"/>
  <c r="Y11" i="91"/>
  <c r="Y10" i="91"/>
  <c r="Y21" i="91"/>
  <c r="Y15" i="91"/>
  <c r="Y14" i="91"/>
  <c r="BG23" i="91"/>
  <c r="S25" i="34"/>
  <c r="W32" i="32"/>
  <c r="AC32" i="32" s="1"/>
  <c r="Y32" i="32"/>
  <c r="AI32" i="32" s="1"/>
  <c r="Y23" i="36"/>
  <c r="AK23" i="36" s="1"/>
  <c r="W23" i="36"/>
  <c r="AS23" i="42"/>
  <c r="Y41" i="42"/>
  <c r="AK41" i="42" s="1"/>
  <c r="AC41" i="42"/>
  <c r="AE41" i="42"/>
  <c r="Y43" i="44"/>
  <c r="AK43" i="44" s="1"/>
  <c r="AC43" i="44"/>
  <c r="AE43" i="44"/>
  <c r="AM43" i="35"/>
  <c r="Y53" i="54"/>
  <c r="Q53" i="54"/>
  <c r="W53" i="54" s="1"/>
  <c r="Y28" i="35"/>
  <c r="AI28" i="35" s="1"/>
  <c r="W28" i="35"/>
  <c r="AC28" i="35" s="1"/>
  <c r="AO37" i="43"/>
  <c r="AY37" i="43" s="1"/>
  <c r="AM37" i="43"/>
  <c r="AS37" i="43" s="1"/>
  <c r="W23" i="40"/>
  <c r="Y23" i="40"/>
  <c r="AK23" i="40" s="1"/>
  <c r="K48" i="54"/>
  <c r="K47" i="54"/>
  <c r="K46" i="54"/>
  <c r="M46" i="54" s="1"/>
  <c r="W37" i="32"/>
  <c r="AC37" i="32" s="1"/>
  <c r="AI28" i="43"/>
  <c r="AM41" i="45"/>
  <c r="K77" i="96"/>
  <c r="I24" i="22" s="1"/>
  <c r="M24" i="22" s="1"/>
  <c r="S24" i="22" s="1"/>
  <c r="AI26" i="33"/>
  <c r="I43" i="74"/>
  <c r="I43" i="56" s="1"/>
  <c r="M43" i="56" s="1"/>
  <c r="BA18" i="35"/>
  <c r="Q18" i="35"/>
  <c r="AE18" i="35"/>
  <c r="S18" i="35"/>
  <c r="AU18" i="35"/>
  <c r="AK18" i="35"/>
  <c r="Y43" i="32"/>
  <c r="AK43" i="32" s="1"/>
  <c r="AC43" i="32"/>
  <c r="AY35" i="46"/>
  <c r="Y41" i="31"/>
  <c r="AK41" i="31" s="1"/>
  <c r="AC41" i="31"/>
  <c r="AE41" i="31"/>
  <c r="Q14" i="34"/>
  <c r="S14" i="34" s="1"/>
  <c r="Y43" i="39"/>
  <c r="AK43" i="39" s="1"/>
  <c r="AC43" i="39"/>
  <c r="AE43" i="39"/>
  <c r="AS24" i="41"/>
  <c r="Q36" i="34"/>
  <c r="AK36" i="46"/>
  <c r="AE36" i="46"/>
  <c r="BA36" i="46"/>
  <c r="AU36" i="46"/>
  <c r="Q36" i="46"/>
  <c r="S36" i="46" s="1"/>
  <c r="Q36" i="31"/>
  <c r="S9" i="33"/>
  <c r="Q9" i="33"/>
  <c r="AS63" i="56"/>
  <c r="AM63" i="56"/>
  <c r="AI63" i="56"/>
  <c r="AC63" i="56"/>
  <c r="Q63" i="56"/>
  <c r="W63" i="56" s="1"/>
  <c r="AY44" i="46"/>
  <c r="AG8" i="7" s="1"/>
  <c r="AI26" i="55"/>
  <c r="Q26" i="55"/>
  <c r="W26" i="55" s="1"/>
  <c r="AA26" i="55"/>
  <c r="W12" i="41"/>
  <c r="W24" i="31"/>
  <c r="AS8" i="42"/>
  <c r="Y43" i="42"/>
  <c r="AK43" i="42" s="1"/>
  <c r="AC43" i="42"/>
  <c r="Y41" i="44"/>
  <c r="AK41" i="44" s="1"/>
  <c r="AC41" i="44"/>
  <c r="AE41" i="44"/>
  <c r="AI41" i="37"/>
  <c r="AM42" i="43"/>
  <c r="AO42" i="43" s="1"/>
  <c r="AM23" i="40"/>
  <c r="AM37" i="40"/>
  <c r="AS37" i="40" s="1"/>
  <c r="AO37" i="40"/>
  <c r="AY37" i="40" s="1"/>
  <c r="Y33" i="31"/>
  <c r="AK33" i="31" s="1"/>
  <c r="W33" i="31"/>
  <c r="W27" i="45"/>
  <c r="Y27" i="45"/>
  <c r="AK27" i="45" s="1"/>
  <c r="AI47" i="46"/>
  <c r="AO8" i="7" s="1"/>
  <c r="W26" i="36"/>
  <c r="S26" i="97"/>
  <c r="I39" i="40" s="1"/>
  <c r="M39" i="40" s="1"/>
  <c r="Q26" i="97"/>
  <c r="I38" i="40" s="1"/>
  <c r="W40" i="42"/>
  <c r="W32" i="30"/>
  <c r="AC32" i="30" s="1"/>
  <c r="AI41" i="32"/>
  <c r="AI42" i="32"/>
  <c r="AU18" i="40"/>
  <c r="Q18" i="40"/>
  <c r="AE18" i="40"/>
  <c r="S18" i="40"/>
  <c r="BA18" i="40"/>
  <c r="AK18" i="40"/>
  <c r="Y43" i="35"/>
  <c r="AK43" i="35" s="1"/>
  <c r="AC43" i="35"/>
  <c r="AE43" i="35"/>
  <c r="Q14" i="39"/>
  <c r="AI20" i="90"/>
  <c r="AI12" i="90"/>
  <c r="AI19" i="90"/>
  <c r="AI13" i="90"/>
  <c r="AI14" i="90"/>
  <c r="AI9" i="90"/>
  <c r="AI16" i="90"/>
  <c r="AI10" i="90"/>
  <c r="AI8" i="90"/>
  <c r="AI22" i="90"/>
  <c r="AI21" i="90"/>
  <c r="AI23" i="90"/>
  <c r="AI15" i="90"/>
  <c r="AI11" i="90"/>
  <c r="AI17" i="90"/>
  <c r="AI18" i="90"/>
  <c r="W27" i="35"/>
  <c r="S9" i="41"/>
  <c r="Q9" i="41"/>
  <c r="Y10" i="89"/>
  <c r="Y20" i="89"/>
  <c r="Y21" i="89"/>
  <c r="Y15" i="89"/>
  <c r="Y12" i="89"/>
  <c r="Y22" i="89"/>
  <c r="Y11" i="89"/>
  <c r="Y8" i="89"/>
  <c r="Y19" i="89"/>
  <c r="Y14" i="89"/>
  <c r="Y16" i="89"/>
  <c r="Y9" i="89"/>
  <c r="Y23" i="89"/>
  <c r="Y13" i="89"/>
  <c r="Y18" i="89"/>
  <c r="Y17" i="89"/>
  <c r="BG23" i="89"/>
  <c r="AY29" i="30"/>
  <c r="AM24" i="41"/>
  <c r="AU24" i="41" s="1"/>
  <c r="AO24" i="41"/>
  <c r="BA24" i="41" s="1"/>
  <c r="S40" i="40"/>
  <c r="Y29" i="31"/>
  <c r="AI29" i="31" s="1"/>
  <c r="W29" i="31"/>
  <c r="AC29" i="31" s="1"/>
  <c r="Q17" i="45"/>
  <c r="AI24" i="34"/>
  <c r="W40" i="39"/>
  <c r="S31" i="38"/>
  <c r="Q13" i="33"/>
  <c r="S13" i="33"/>
  <c r="AG12" i="38"/>
  <c r="AG9" i="38"/>
  <c r="AG10" i="38"/>
  <c r="AG13" i="38"/>
  <c r="AG21" i="38"/>
  <c r="Y18" i="92"/>
  <c r="Y23" i="92"/>
  <c r="Y19" i="92"/>
  <c r="Y10" i="92"/>
  <c r="Y9" i="92"/>
  <c r="Y12" i="92"/>
  <c r="Y17" i="92"/>
  <c r="Y20" i="92"/>
  <c r="Y14" i="92"/>
  <c r="Y11" i="92"/>
  <c r="Y22" i="92"/>
  <c r="Y16" i="92"/>
  <c r="Y13" i="92"/>
  <c r="Y8" i="92"/>
  <c r="Y21" i="92"/>
  <c r="Y15" i="92"/>
  <c r="BG23" i="92"/>
  <c r="Y8" i="30"/>
  <c r="AC8" i="30"/>
  <c r="AY33" i="37"/>
  <c r="AY43" i="40"/>
  <c r="AS20" i="89"/>
  <c r="AS10" i="89"/>
  <c r="AS15" i="89"/>
  <c r="AS17" i="89"/>
  <c r="AS19" i="89"/>
  <c r="AS21" i="89"/>
  <c r="AS18" i="89"/>
  <c r="AS13" i="89"/>
  <c r="AS22" i="89"/>
  <c r="AS8" i="89"/>
  <c r="AS12" i="89"/>
  <c r="AS16" i="89"/>
  <c r="AS9" i="89"/>
  <c r="AS14" i="89"/>
  <c r="AS11" i="89"/>
  <c r="AS23" i="89"/>
  <c r="AY12" i="33"/>
  <c r="AO42" i="32"/>
  <c r="BA42" i="32" s="1"/>
  <c r="AM31" i="30"/>
  <c r="AS31" i="30" s="1"/>
  <c r="Y43" i="33"/>
  <c r="AK43" i="33" s="1"/>
  <c r="AC43" i="33"/>
  <c r="AE43" i="33"/>
  <c r="W37" i="35"/>
  <c r="AC37" i="35" s="1"/>
  <c r="W24" i="33"/>
  <c r="AM12" i="41"/>
  <c r="AU12" i="41" s="1"/>
  <c r="AI30" i="44"/>
  <c r="AM24" i="31"/>
  <c r="W42" i="35"/>
  <c r="Y42" i="35"/>
  <c r="AK42" i="35" s="1"/>
  <c r="AM23" i="56"/>
  <c r="AI23" i="56"/>
  <c r="AC23" i="56"/>
  <c r="AS23" i="56"/>
  <c r="Q23" i="56"/>
  <c r="W23" i="56" s="1"/>
  <c r="AS22" i="88"/>
  <c r="AS23" i="88"/>
  <c r="AS12" i="88"/>
  <c r="AS19" i="88"/>
  <c r="AS10" i="88"/>
  <c r="AS17" i="88"/>
  <c r="AS14" i="88"/>
  <c r="AS21" i="88"/>
  <c r="AS9" i="88"/>
  <c r="AS16" i="88"/>
  <c r="AS11" i="88"/>
  <c r="AS20" i="88"/>
  <c r="AS18" i="88"/>
  <c r="AS13" i="88"/>
  <c r="AS15" i="88"/>
  <c r="AS8" i="88"/>
  <c r="W12" i="33"/>
  <c r="AY8" i="39"/>
  <c r="AS26" i="39"/>
  <c r="W26" i="34"/>
  <c r="Y26" i="34" s="1"/>
  <c r="W25" i="32"/>
  <c r="AW21" i="30"/>
  <c r="AW12" i="30"/>
  <c r="AW13" i="30"/>
  <c r="AW9" i="30"/>
  <c r="CC23" i="79"/>
  <c r="CE23" i="79" s="1"/>
  <c r="AW10" i="30"/>
  <c r="I15" i="73"/>
  <c r="I35" i="25" s="1"/>
  <c r="M35" i="25" s="1"/>
  <c r="S35" i="25" s="1"/>
  <c r="K15" i="73"/>
  <c r="I35" i="23" s="1"/>
  <c r="M35" i="23" s="1"/>
  <c r="S35" i="23" s="1"/>
  <c r="AM40" i="43"/>
  <c r="AM40" i="46"/>
  <c r="AO40" i="46" s="1"/>
  <c r="AG9" i="41"/>
  <c r="AG13" i="41"/>
  <c r="AG12" i="41"/>
  <c r="AG10" i="41"/>
  <c r="AG21" i="41"/>
  <c r="AM26" i="36"/>
  <c r="S27" i="97"/>
  <c r="I39" i="39" s="1"/>
  <c r="M39" i="39" s="1"/>
  <c r="Q27" i="97"/>
  <c r="I38" i="39" s="1"/>
  <c r="Y30" i="30"/>
  <c r="AI30" i="30" s="1"/>
  <c r="W30" i="30"/>
  <c r="AC30" i="30" s="1"/>
  <c r="AO40" i="42"/>
  <c r="AM40" i="42"/>
  <c r="AO25" i="35"/>
  <c r="BA25" i="35" s="1"/>
  <c r="AM25" i="35"/>
  <c r="W32" i="39"/>
  <c r="AC32" i="39" s="1"/>
  <c r="AO32" i="30"/>
  <c r="AY32" i="30" s="1"/>
  <c r="AM32" i="30"/>
  <c r="AS32" i="30" s="1"/>
  <c r="Y26" i="45"/>
  <c r="AK26" i="45" s="1"/>
  <c r="W26" i="45"/>
  <c r="W28" i="44"/>
  <c r="AC28" i="44" s="1"/>
  <c r="Y30" i="41"/>
  <c r="AI30" i="41" s="1"/>
  <c r="W30" i="41"/>
  <c r="AC30" i="41" s="1"/>
  <c r="AU18" i="31"/>
  <c r="BA18" i="31"/>
  <c r="AK18" i="31"/>
  <c r="AE18" i="31"/>
  <c r="Q18" i="31"/>
  <c r="AM33" i="41"/>
  <c r="AO33" i="41"/>
  <c r="BA33" i="41" s="1"/>
  <c r="AM24" i="38"/>
  <c r="AU24" i="38" s="1"/>
  <c r="AU14" i="46"/>
  <c r="Q14" i="46"/>
  <c r="BA14" i="46"/>
  <c r="AK14" i="46"/>
  <c r="AE14" i="46"/>
  <c r="W30" i="37"/>
  <c r="AC30" i="37" s="1"/>
  <c r="W30" i="34"/>
  <c r="AC30" i="34" s="1"/>
  <c r="Y30" i="34"/>
  <c r="AI30" i="34" s="1"/>
  <c r="AS23" i="41"/>
  <c r="AI11" i="55"/>
  <c r="AA11" i="55"/>
  <c r="Q11" i="55"/>
  <c r="W11" i="55" s="1"/>
  <c r="AK8" i="42"/>
  <c r="AM42" i="33"/>
  <c r="Q9" i="36"/>
  <c r="S9" i="36"/>
  <c r="AA10" i="55"/>
  <c r="AI10" i="55"/>
  <c r="Q10" i="55"/>
  <c r="W10" i="55" s="1"/>
  <c r="BA8" i="33"/>
  <c r="AU85" i="52"/>
  <c r="AU83" i="52"/>
  <c r="AU80" i="52"/>
  <c r="AU84" i="52"/>
  <c r="AU82" i="52"/>
  <c r="AU81" i="52"/>
  <c r="Q19" i="39"/>
  <c r="S19" i="39" s="1"/>
  <c r="AU19" i="39"/>
  <c r="AE19" i="39"/>
  <c r="BA19" i="39"/>
  <c r="AK19" i="39"/>
  <c r="W30" i="36"/>
  <c r="AC30" i="36" s="1"/>
  <c r="S11" i="35"/>
  <c r="Q11" i="35"/>
  <c r="AI23" i="34"/>
  <c r="AM40" i="39"/>
  <c r="AU8" i="36"/>
  <c r="Y28" i="37"/>
  <c r="W28" i="37"/>
  <c r="AC28" i="37" s="1"/>
  <c r="AM12" i="31"/>
  <c r="Y26" i="30"/>
  <c r="W26" i="30"/>
  <c r="AC26" i="30" s="1"/>
  <c r="Y32" i="33"/>
  <c r="AI32" i="33" s="1"/>
  <c r="W32" i="33"/>
  <c r="AC32" i="33" s="1"/>
  <c r="AG34" i="30"/>
  <c r="AI34" i="30" s="1"/>
  <c r="AG26" i="30"/>
  <c r="AG8" i="30"/>
  <c r="AG22" i="30"/>
  <c r="AG24" i="30"/>
  <c r="AG23" i="30"/>
  <c r="AI23" i="30" s="1"/>
  <c r="AI33" i="34"/>
  <c r="W23" i="41"/>
  <c r="Y28" i="31"/>
  <c r="AI28" i="31" s="1"/>
  <c r="W28" i="31"/>
  <c r="AC28" i="31" s="1"/>
  <c r="I43" i="52"/>
  <c r="M43" i="52" s="1"/>
  <c r="K17" i="74"/>
  <c r="I28" i="50" s="1"/>
  <c r="M28" i="50" s="1"/>
  <c r="Y41" i="33"/>
  <c r="AK41" i="33" s="1"/>
  <c r="AC41" i="33"/>
  <c r="AE41" i="33"/>
  <c r="S24" i="33"/>
  <c r="W34" i="41"/>
  <c r="W24" i="45"/>
  <c r="W31" i="35"/>
  <c r="AC31" i="35" s="1"/>
  <c r="K34" i="74"/>
  <c r="I23" i="54" s="1"/>
  <c r="M23" i="54" s="1"/>
  <c r="W33" i="38"/>
  <c r="Y33" i="38" s="1"/>
  <c r="AI42" i="37"/>
  <c r="AO28" i="35"/>
  <c r="AY28" i="35" s="1"/>
  <c r="AM28" i="35"/>
  <c r="AS28" i="35" s="1"/>
  <c r="I10" i="73"/>
  <c r="I20" i="25" s="1"/>
  <c r="M20" i="25" s="1"/>
  <c r="S20" i="25" s="1"/>
  <c r="K10" i="73"/>
  <c r="I20" i="23" s="1"/>
  <c r="M20" i="23" s="1"/>
  <c r="S20" i="23" s="1"/>
  <c r="S26" i="34"/>
  <c r="S25" i="32"/>
  <c r="AM32" i="38"/>
  <c r="AS32" i="38" s="1"/>
  <c r="AO32" i="38"/>
  <c r="AM31" i="44"/>
  <c r="AS31" i="44" s="1"/>
  <c r="Y27" i="33"/>
  <c r="AK27" i="33" s="1"/>
  <c r="W27" i="33"/>
  <c r="AI44" i="46"/>
  <c r="Y8" i="7" s="1"/>
  <c r="W40" i="38"/>
  <c r="Y40" i="38"/>
  <c r="AK40" i="38" s="1"/>
  <c r="AM29" i="37"/>
  <c r="AS29" i="37" s="1"/>
  <c r="AO29" i="37"/>
  <c r="AY29" i="37" s="1"/>
  <c r="AI23" i="33"/>
  <c r="Q28" i="97"/>
  <c r="I38" i="38" s="1"/>
  <c r="M38" i="38" s="1"/>
  <c r="S28" i="97"/>
  <c r="I39" i="38" s="1"/>
  <c r="M39" i="38" s="1"/>
  <c r="W27" i="31"/>
  <c r="AS41" i="37"/>
  <c r="AM27" i="37"/>
  <c r="W25" i="35"/>
  <c r="Y25" i="35"/>
  <c r="AK25" i="35" s="1"/>
  <c r="S32" i="39"/>
  <c r="Y31" i="46"/>
  <c r="W31" i="46"/>
  <c r="S28" i="44"/>
  <c r="AM27" i="42"/>
  <c r="S30" i="41"/>
  <c r="Y12" i="36"/>
  <c r="AK12" i="36" s="1"/>
  <c r="W12" i="36"/>
  <c r="W34" i="43"/>
  <c r="AM40" i="36"/>
  <c r="W9" i="79"/>
  <c r="AA9" i="79" s="1"/>
  <c r="AC9" i="79" s="1"/>
  <c r="S14" i="36"/>
  <c r="Q14" i="36"/>
  <c r="S30" i="37"/>
  <c r="AK8" i="33"/>
  <c r="Q9" i="39"/>
  <c r="S9" i="39" s="1"/>
  <c r="O84" i="52"/>
  <c r="O80" i="52"/>
  <c r="O85" i="52"/>
  <c r="O82" i="52"/>
  <c r="O81" i="52"/>
  <c r="O83" i="52"/>
  <c r="AE19" i="30"/>
  <c r="AK19" i="30"/>
  <c r="S19" i="30"/>
  <c r="Q19" i="30"/>
  <c r="BA19" i="30"/>
  <c r="AU19" i="30"/>
  <c r="W24" i="41"/>
  <c r="S17" i="40"/>
  <c r="Q17" i="40"/>
  <c r="S30" i="36"/>
  <c r="Q11" i="32"/>
  <c r="S11" i="32"/>
  <c r="AO8" i="36"/>
  <c r="AY8" i="36" s="1"/>
  <c r="AG10" i="43"/>
  <c r="AG9" i="43"/>
  <c r="AG13" i="43"/>
  <c r="AG21" i="43"/>
  <c r="AG12" i="43"/>
  <c r="S26" i="30"/>
  <c r="S32" i="33"/>
  <c r="AO43" i="38"/>
  <c r="BA43" i="38" s="1"/>
  <c r="W27" i="43"/>
  <c r="Y27" i="43" s="1"/>
  <c r="W28" i="32"/>
  <c r="AC28" i="32" s="1"/>
  <c r="Y28" i="32"/>
  <c r="AI28" i="32" s="1"/>
  <c r="K74" i="96"/>
  <c r="I13" i="22" s="1"/>
  <c r="AM28" i="33"/>
  <c r="AS28" i="33" s="1"/>
  <c r="AY43" i="41"/>
  <c r="AS24" i="42"/>
  <c r="S31" i="35"/>
  <c r="S33" i="38"/>
  <c r="W31" i="32"/>
  <c r="AC31" i="32" s="1"/>
  <c r="Y31" i="32"/>
  <c r="AI31" i="32" s="1"/>
  <c r="I36" i="74"/>
  <c r="I27" i="56" s="1"/>
  <c r="M27" i="56" s="1"/>
  <c r="K36" i="74"/>
  <c r="I27" i="54" s="1"/>
  <c r="M27" i="54" s="1"/>
  <c r="Y31" i="44"/>
  <c r="AI31" i="44" s="1"/>
  <c r="W31" i="44"/>
  <c r="AC31" i="44" s="1"/>
  <c r="AY28" i="43"/>
  <c r="I42" i="74"/>
  <c r="I41" i="56" s="1"/>
  <c r="M41" i="56" s="1"/>
  <c r="K42" i="74"/>
  <c r="I41" i="54" s="1"/>
  <c r="M41" i="54" s="1"/>
  <c r="AM33" i="30"/>
  <c r="AS33" i="30" s="1"/>
  <c r="AW23" i="44"/>
  <c r="AW24" i="44"/>
  <c r="AW8" i="44"/>
  <c r="AW22" i="44"/>
  <c r="AS10" i="79"/>
  <c r="AU10" i="79" s="1"/>
  <c r="AM8" i="44" s="1"/>
  <c r="AW26" i="44"/>
  <c r="AW34" i="44"/>
  <c r="Y27" i="41"/>
  <c r="AK27" i="41" s="1"/>
  <c r="W27" i="41"/>
  <c r="S29" i="97"/>
  <c r="I39" i="37" s="1"/>
  <c r="M39" i="37" s="1"/>
  <c r="Q29" i="97"/>
  <c r="I38" i="37" s="1"/>
  <c r="S31" i="46"/>
  <c r="AI41" i="31"/>
  <c r="AS43" i="41"/>
  <c r="W24" i="30"/>
  <c r="AC24" i="30" s="1"/>
  <c r="S34" i="43"/>
  <c r="AE9" i="79"/>
  <c r="AQ9" i="84"/>
  <c r="AG9" i="79" s="1"/>
  <c r="AK9" i="79" s="1"/>
  <c r="AM9" i="79" s="1"/>
  <c r="W24" i="38"/>
  <c r="W25" i="36"/>
  <c r="K72" i="96"/>
  <c r="I40" i="53" s="1"/>
  <c r="M40" i="53" s="1"/>
  <c r="Q40" i="53" s="1"/>
  <c r="W40" i="53" s="1"/>
  <c r="S9" i="42"/>
  <c r="Q9" i="42"/>
  <c r="AU36" i="30"/>
  <c r="Q36" i="30"/>
  <c r="BA36" i="30"/>
  <c r="AK36" i="30"/>
  <c r="AE36" i="30"/>
  <c r="Q9" i="37"/>
  <c r="S9" i="37" s="1"/>
  <c r="S9" i="44"/>
  <c r="Q9" i="44"/>
  <c r="AI43" i="39"/>
  <c r="AK80" i="52"/>
  <c r="AK84" i="52"/>
  <c r="AK81" i="52"/>
  <c r="AK83" i="52"/>
  <c r="AK85" i="52"/>
  <c r="AK82" i="52"/>
  <c r="AM42" i="37"/>
  <c r="AM8" i="35"/>
  <c r="AM8" i="31"/>
  <c r="AO43" i="41"/>
  <c r="BA43" i="41" s="1"/>
  <c r="AY42" i="38"/>
  <c r="AO24" i="46"/>
  <c r="AM24" i="46"/>
  <c r="Q13" i="42"/>
  <c r="AM24" i="43"/>
  <c r="AU24" i="43" s="1"/>
  <c r="AO28" i="32"/>
  <c r="AY28" i="32" s="1"/>
  <c r="AM28" i="32"/>
  <c r="AS28" i="32" s="1"/>
  <c r="BW21" i="52"/>
  <c r="AI21" i="52"/>
  <c r="BM21" i="52"/>
  <c r="CA21" i="52"/>
  <c r="CE21" i="52" s="1"/>
  <c r="AC21" i="52"/>
  <c r="Y21" i="52"/>
  <c r="BQ21" i="52"/>
  <c r="BG21" i="52"/>
  <c r="AW21" i="52"/>
  <c r="AM21" i="52"/>
  <c r="AQ21" i="52" s="1"/>
  <c r="BC21" i="52"/>
  <c r="AS21" i="52"/>
  <c r="Q21" i="52"/>
  <c r="W21" i="52" s="1"/>
  <c r="AM23" i="43"/>
  <c r="AU23" i="43" s="1"/>
  <c r="W33" i="36"/>
  <c r="Y33" i="36"/>
  <c r="AK33" i="36" s="1"/>
  <c r="AM37" i="35"/>
  <c r="AS37" i="35" s="1"/>
  <c r="AM32" i="32"/>
  <c r="AS32" i="32" s="1"/>
  <c r="Y37" i="46"/>
  <c r="W37" i="46"/>
  <c r="W23" i="35"/>
  <c r="Y23" i="35"/>
  <c r="AK23" i="35" s="1"/>
  <c r="I18" i="73"/>
  <c r="I44" i="25" s="1"/>
  <c r="M44" i="25" s="1"/>
  <c r="S44" i="25" s="1"/>
  <c r="AI28" i="37"/>
  <c r="Y24" i="42"/>
  <c r="AK24" i="42" s="1"/>
  <c r="W24" i="42"/>
  <c r="W12" i="37"/>
  <c r="Y12" i="37" s="1"/>
  <c r="W23" i="42"/>
  <c r="AM31" i="32"/>
  <c r="AS31" i="32" s="1"/>
  <c r="W31" i="45"/>
  <c r="AC31" i="45" s="1"/>
  <c r="I12" i="73"/>
  <c r="I26" i="25" s="1"/>
  <c r="M26" i="25" s="1"/>
  <c r="S26" i="25" s="1"/>
  <c r="W28" i="36"/>
  <c r="AC28" i="36" s="1"/>
  <c r="W32" i="36"/>
  <c r="AC32" i="36" s="1"/>
  <c r="W29" i="39"/>
  <c r="AC29" i="39" s="1"/>
  <c r="Y29" i="39"/>
  <c r="AI29" i="39" s="1"/>
  <c r="AM40" i="38"/>
  <c r="AO40" i="38"/>
  <c r="BA40" i="38" s="1"/>
  <c r="K48" i="98"/>
  <c r="O48" i="98" s="1"/>
  <c r="S48" i="98" s="1"/>
  <c r="E85" i="95" s="1"/>
  <c r="G85" i="95" s="1"/>
  <c r="K45" i="98"/>
  <c r="O45" i="98" s="1"/>
  <c r="K59" i="98"/>
  <c r="O59" i="98" s="1"/>
  <c r="K10" i="98"/>
  <c r="O10" i="98" s="1"/>
  <c r="S10" i="98" s="1"/>
  <c r="E8" i="96" s="1"/>
  <c r="K80" i="98"/>
  <c r="O80" i="98" s="1"/>
  <c r="K55" i="98"/>
  <c r="O55" i="98" s="1"/>
  <c r="S55" i="98" s="1"/>
  <c r="E14" i="94" s="1"/>
  <c r="G14" i="94" s="1"/>
  <c r="K46" i="98"/>
  <c r="O46" i="98" s="1"/>
  <c r="S46" i="98" s="1"/>
  <c r="E84" i="95" s="1"/>
  <c r="G84" i="95" s="1"/>
  <c r="K79" i="98"/>
  <c r="O79" i="98" s="1"/>
  <c r="K76" i="98"/>
  <c r="O76" i="98" s="1"/>
  <c r="K31" i="98"/>
  <c r="O31" i="98" s="1"/>
  <c r="S31" i="98" s="1"/>
  <c r="E23" i="96" s="1"/>
  <c r="K62" i="98"/>
  <c r="O62" i="98" s="1"/>
  <c r="K24" i="98"/>
  <c r="O24" i="98" s="1"/>
  <c r="S24" i="98" s="1"/>
  <c r="E19" i="96" s="1"/>
  <c r="K17" i="98"/>
  <c r="O17" i="98" s="1"/>
  <c r="S17" i="98" s="1"/>
  <c r="E15" i="96" s="1"/>
  <c r="K65" i="98"/>
  <c r="O65" i="98" s="1"/>
  <c r="S65" i="98" s="1"/>
  <c r="E24" i="94" s="1"/>
  <c r="G24" i="94" s="1"/>
  <c r="K41" i="98"/>
  <c r="K37" i="98"/>
  <c r="O37" i="98" s="1"/>
  <c r="S37" i="98" s="1"/>
  <c r="E9" i="97" s="1"/>
  <c r="K53" i="98"/>
  <c r="O53" i="98" s="1"/>
  <c r="K14" i="98"/>
  <c r="O14" i="98" s="1"/>
  <c r="K11" i="98"/>
  <c r="O11" i="98" s="1"/>
  <c r="K74" i="98"/>
  <c r="O74" i="98" s="1"/>
  <c r="S74" i="98" s="1"/>
  <c r="K47" i="98"/>
  <c r="O47" i="98" s="1"/>
  <c r="K36" i="98"/>
  <c r="O36" i="98" s="1"/>
  <c r="K16" i="98"/>
  <c r="O16" i="98" s="1"/>
  <c r="K66" i="98"/>
  <c r="O66" i="98" s="1"/>
  <c r="K39" i="98"/>
  <c r="O39" i="98" s="1"/>
  <c r="S39" i="98" s="1"/>
  <c r="E11" i="97" s="1"/>
  <c r="K77" i="98"/>
  <c r="O77" i="98" s="1"/>
  <c r="S77" i="98" s="1"/>
  <c r="E30" i="96" s="1"/>
  <c r="K58" i="98"/>
  <c r="O58" i="98" s="1"/>
  <c r="S58" i="98" s="1"/>
  <c r="E17" i="94" s="1"/>
  <c r="G17" i="94" s="1"/>
  <c r="K38" i="98"/>
  <c r="O38" i="98" s="1"/>
  <c r="K18" i="98"/>
  <c r="O18" i="98" s="1"/>
  <c r="K61" i="98"/>
  <c r="O61" i="98" s="1"/>
  <c r="S61" i="98" s="1"/>
  <c r="E20" i="94" s="1"/>
  <c r="G20" i="94" s="1"/>
  <c r="K57" i="98"/>
  <c r="O57" i="98" s="1"/>
  <c r="K26" i="98"/>
  <c r="O26" i="98" s="1"/>
  <c r="K21" i="98"/>
  <c r="O21" i="98" s="1"/>
  <c r="K64" i="98"/>
  <c r="O64" i="98" s="1"/>
  <c r="S64" i="98" s="1"/>
  <c r="E23" i="94" s="1"/>
  <c r="G23" i="94" s="1"/>
  <c r="K71" i="98"/>
  <c r="O71" i="98" s="1"/>
  <c r="S71" i="98" s="1"/>
  <c r="K28" i="98"/>
  <c r="O28" i="98" s="1"/>
  <c r="S28" i="98" s="1"/>
  <c r="E22" i="96" s="1"/>
  <c r="K13" i="98"/>
  <c r="O13" i="98" s="1"/>
  <c r="K78" i="98"/>
  <c r="O78" i="98" s="1"/>
  <c r="K50" i="98"/>
  <c r="O50" i="98" s="1"/>
  <c r="K34" i="98"/>
  <c r="O34" i="98" s="1"/>
  <c r="K49" i="98"/>
  <c r="O49" i="98" s="1"/>
  <c r="K70" i="98"/>
  <c r="O70" i="98" s="1"/>
  <c r="K63" i="98"/>
  <c r="O63" i="98" s="1"/>
  <c r="K56" i="98"/>
  <c r="O56" i="98" s="1"/>
  <c r="K27" i="98"/>
  <c r="O27" i="98" s="1"/>
  <c r="S27" i="98" s="1"/>
  <c r="E69" i="95" s="1"/>
  <c r="G69" i="95" s="1"/>
  <c r="K15" i="98"/>
  <c r="O15" i="98" s="1"/>
  <c r="S15" i="98" s="1"/>
  <c r="E13" i="96" s="1"/>
  <c r="K20" i="98"/>
  <c r="O20" i="98" s="1"/>
  <c r="S20" i="98" s="1"/>
  <c r="E28" i="95" s="1"/>
  <c r="G28" i="95" s="1"/>
  <c r="K69" i="98"/>
  <c r="O69" i="98" s="1"/>
  <c r="K19" i="98"/>
  <c r="O19" i="98" s="1"/>
  <c r="K68" i="98"/>
  <c r="O68" i="98" s="1"/>
  <c r="S68" i="98" s="1"/>
  <c r="E27" i="94" s="1"/>
  <c r="G27" i="94" s="1"/>
  <c r="K54" i="98"/>
  <c r="O54" i="98" s="1"/>
  <c r="K25" i="98"/>
  <c r="O25" i="98" s="1"/>
  <c r="S25" i="98" s="1"/>
  <c r="E8" i="97" s="1"/>
  <c r="K60" i="98"/>
  <c r="O60" i="98" s="1"/>
  <c r="K75" i="98"/>
  <c r="O75" i="98" s="1"/>
  <c r="S75" i="98" s="1"/>
  <c r="E34" i="94" s="1"/>
  <c r="G34" i="94" s="1"/>
  <c r="K67" i="98"/>
  <c r="O67" i="98" s="1"/>
  <c r="S67" i="98" s="1"/>
  <c r="E26" i="94" s="1"/>
  <c r="G26" i="94" s="1"/>
  <c r="K30" i="98"/>
  <c r="O30" i="98" s="1"/>
  <c r="S30" i="98" s="1"/>
  <c r="E73" i="95" s="1"/>
  <c r="G73" i="95" s="1"/>
  <c r="K52" i="98"/>
  <c r="O52" i="98" s="1"/>
  <c r="K29" i="98"/>
  <c r="O29" i="98" s="1"/>
  <c r="K12" i="98"/>
  <c r="O12" i="98" s="1"/>
  <c r="K35" i="98"/>
  <c r="O35" i="98" s="1"/>
  <c r="S35" i="98" s="1"/>
  <c r="E25" i="96" s="1"/>
  <c r="K73" i="98"/>
  <c r="O73" i="98" s="1"/>
  <c r="K51" i="98"/>
  <c r="O51" i="98" s="1"/>
  <c r="K72" i="98"/>
  <c r="O72" i="98" s="1"/>
  <c r="Q31" i="97"/>
  <c r="I38" i="35" s="1"/>
  <c r="S31" i="97"/>
  <c r="I39" i="35" s="1"/>
  <c r="M39" i="35" s="1"/>
  <c r="AI32" i="31"/>
  <c r="AU18" i="32"/>
  <c r="BA18" i="32"/>
  <c r="AE18" i="32"/>
  <c r="AK18" i="32"/>
  <c r="Q18" i="32"/>
  <c r="S18" i="32" s="1"/>
  <c r="W31" i="37"/>
  <c r="AC31" i="37" s="1"/>
  <c r="Y31" i="37"/>
  <c r="AI31" i="37" s="1"/>
  <c r="AM29" i="34"/>
  <c r="AS29" i="34" s="1"/>
  <c r="W23" i="39"/>
  <c r="Y23" i="39" s="1"/>
  <c r="AM25" i="36"/>
  <c r="Q40" i="55"/>
  <c r="W40" i="55" s="1"/>
  <c r="AA40" i="55"/>
  <c r="AI40" i="55"/>
  <c r="S36" i="45"/>
  <c r="Q36" i="45"/>
  <c r="AA12" i="55"/>
  <c r="AI12" i="55"/>
  <c r="Q12" i="55"/>
  <c r="W12" i="55" s="1"/>
  <c r="AK8" i="40"/>
  <c r="Q13" i="43"/>
  <c r="AY42" i="41"/>
  <c r="AY31" i="45"/>
  <c r="AK15" i="39"/>
  <c r="AE15" i="39"/>
  <c r="S15" i="39"/>
  <c r="Q15" i="39"/>
  <c r="AU15" i="39"/>
  <c r="BA15" i="39"/>
  <c r="CA30" i="52"/>
  <c r="AI30" i="52"/>
  <c r="BG30" i="52"/>
  <c r="AM30" i="52"/>
  <c r="BC30" i="52"/>
  <c r="AW30" i="52"/>
  <c r="BA30" i="52" s="1"/>
  <c r="AS30" i="52"/>
  <c r="CG30" i="52"/>
  <c r="AC30" i="52"/>
  <c r="Y30" i="52"/>
  <c r="BW30" i="52"/>
  <c r="BQ30" i="52"/>
  <c r="BM30" i="52"/>
  <c r="Q30" i="52"/>
  <c r="W12" i="39"/>
  <c r="AO43" i="45"/>
  <c r="BA43" i="45" s="1"/>
  <c r="AM43" i="45"/>
  <c r="AS79" i="52"/>
  <c r="CG79" i="52"/>
  <c r="Y79" i="52"/>
  <c r="BW79" i="52"/>
  <c r="BC79" i="52"/>
  <c r="BM79" i="52"/>
  <c r="AI79" i="52"/>
  <c r="K79" i="52"/>
  <c r="BA15" i="37"/>
  <c r="AU15" i="37"/>
  <c r="AK15" i="37"/>
  <c r="AE15" i="37"/>
  <c r="Q15" i="37"/>
  <c r="S15" i="37"/>
  <c r="AI37" i="40"/>
  <c r="Q17" i="37"/>
  <c r="AY43" i="36"/>
  <c r="W28" i="40"/>
  <c r="AC28" i="40" s="1"/>
  <c r="Q11" i="42"/>
  <c r="S11" i="42" s="1"/>
  <c r="Y34" i="33"/>
  <c r="AK34" i="33" s="1"/>
  <c r="W34" i="33"/>
  <c r="W26" i="37"/>
  <c r="Y26" i="37" s="1"/>
  <c r="AK26" i="37" s="1"/>
  <c r="Q13" i="41"/>
  <c r="S13" i="41" s="1"/>
  <c r="Y42" i="42"/>
  <c r="AK42" i="42" s="1"/>
  <c r="Q8" i="49"/>
  <c r="K63" i="74"/>
  <c r="I16" i="50" s="1"/>
  <c r="M16" i="50" s="1"/>
  <c r="AI27" i="33"/>
  <c r="AY11" i="51"/>
  <c r="AI11" i="51"/>
  <c r="AM11" i="51" s="1"/>
  <c r="AA11" i="51"/>
  <c r="Q11" i="51"/>
  <c r="W11" i="51" s="1"/>
  <c r="BO11" i="51"/>
  <c r="BS11" i="51" s="1"/>
  <c r="BG11" i="51"/>
  <c r="AQ11" i="51"/>
  <c r="Y28" i="33"/>
  <c r="AI28" i="33" s="1"/>
  <c r="W28" i="33"/>
  <c r="AC28" i="33" s="1"/>
  <c r="W29" i="40"/>
  <c r="AC29" i="40" s="1"/>
  <c r="Y29" i="40"/>
  <c r="AI29" i="40" s="1"/>
  <c r="AY41" i="41"/>
  <c r="I18" i="52"/>
  <c r="M18" i="52" s="1"/>
  <c r="K11" i="74"/>
  <c r="I14" i="50" s="1"/>
  <c r="M14" i="50" s="1"/>
  <c r="I45" i="52"/>
  <c r="M45" i="52" s="1"/>
  <c r="K19" i="74"/>
  <c r="I30" i="50" s="1"/>
  <c r="M30" i="50" s="1"/>
  <c r="Y31" i="30"/>
  <c r="W31" i="30"/>
  <c r="AC31" i="30" s="1"/>
  <c r="S42" i="35"/>
  <c r="S37" i="46"/>
  <c r="S23" i="35"/>
  <c r="AE8" i="41"/>
  <c r="Y8" i="41"/>
  <c r="AC8" i="41"/>
  <c r="AC42" i="43"/>
  <c r="AE42" i="43"/>
  <c r="AI25" i="42"/>
  <c r="W27" i="32"/>
  <c r="Y27" i="32" s="1"/>
  <c r="AM43" i="42"/>
  <c r="S28" i="36"/>
  <c r="AS34" i="38"/>
  <c r="I41" i="74"/>
  <c r="I39" i="56" s="1"/>
  <c r="M39" i="56" s="1"/>
  <c r="AI31" i="43"/>
  <c r="AS43" i="44"/>
  <c r="AY42" i="32"/>
  <c r="M39" i="98"/>
  <c r="Q39" i="98" s="1"/>
  <c r="M77" i="98"/>
  <c r="Q77" i="98" s="1"/>
  <c r="M72" i="98"/>
  <c r="Q72" i="98" s="1"/>
  <c r="M67" i="98"/>
  <c r="Q67" i="98" s="1"/>
  <c r="M62" i="98"/>
  <c r="Q62" i="98" s="1"/>
  <c r="M57" i="98"/>
  <c r="Q57" i="98" s="1"/>
  <c r="M52" i="98"/>
  <c r="Q52" i="98" s="1"/>
  <c r="M70" i="98"/>
  <c r="Q70" i="98" s="1"/>
  <c r="M66" i="98"/>
  <c r="Q66" i="98" s="1"/>
  <c r="M37" i="98"/>
  <c r="Q37" i="98" s="1"/>
  <c r="M28" i="98"/>
  <c r="Q28" i="98" s="1"/>
  <c r="M19" i="98"/>
  <c r="Q19" i="98" s="1"/>
  <c r="M14" i="98"/>
  <c r="Q14" i="98" s="1"/>
  <c r="M35" i="98"/>
  <c r="Q35" i="98" s="1"/>
  <c r="M21" i="98"/>
  <c r="Q21" i="98" s="1"/>
  <c r="M68" i="98"/>
  <c r="Q68" i="98" s="1"/>
  <c r="M65" i="98"/>
  <c r="Q65" i="98" s="1"/>
  <c r="M58" i="98"/>
  <c r="Q58" i="98" s="1"/>
  <c r="M34" i="98"/>
  <c r="Q34" i="98" s="1"/>
  <c r="M63" i="98"/>
  <c r="Q63" i="98" s="1"/>
  <c r="M31" i="98"/>
  <c r="Q31" i="98" s="1"/>
  <c r="M55" i="98"/>
  <c r="Q55" i="98" s="1"/>
  <c r="M51" i="98"/>
  <c r="Q51" i="98" s="1"/>
  <c r="M54" i="98"/>
  <c r="Q54" i="98" s="1"/>
  <c r="M80" i="98"/>
  <c r="Q80" i="98" s="1"/>
  <c r="M61" i="98"/>
  <c r="Q61" i="98" s="1"/>
  <c r="M45" i="98"/>
  <c r="Q45" i="98" s="1"/>
  <c r="M11" i="98"/>
  <c r="Q11" i="98" s="1"/>
  <c r="M26" i="98"/>
  <c r="Q26" i="98" s="1"/>
  <c r="M76" i="98"/>
  <c r="Q76" i="98" s="1"/>
  <c r="M53" i="98"/>
  <c r="Q53" i="98" s="1"/>
  <c r="M49" i="98"/>
  <c r="Q49" i="98" s="1"/>
  <c r="M60" i="98"/>
  <c r="Q60" i="98" s="1"/>
  <c r="M17" i="98"/>
  <c r="Q17" i="98" s="1"/>
  <c r="M78" i="98"/>
  <c r="Q78" i="98" s="1"/>
  <c r="M74" i="98"/>
  <c r="Q74" i="98" s="1"/>
  <c r="M59" i="98"/>
  <c r="Q59" i="98" s="1"/>
  <c r="M47" i="98"/>
  <c r="Q47" i="98" s="1"/>
  <c r="M36" i="98"/>
  <c r="Q36" i="98" s="1"/>
  <c r="M16" i="98"/>
  <c r="Q16" i="98" s="1"/>
  <c r="M50" i="98"/>
  <c r="Q50" i="98" s="1"/>
  <c r="M71" i="98"/>
  <c r="Q71" i="98" s="1"/>
  <c r="M56" i="98"/>
  <c r="Q56" i="98" s="1"/>
  <c r="M27" i="98"/>
  <c r="Q27" i="98" s="1"/>
  <c r="M15" i="98"/>
  <c r="Q15" i="98" s="1"/>
  <c r="M79" i="98"/>
  <c r="Q79" i="98" s="1"/>
  <c r="M20" i="98"/>
  <c r="Q20" i="98" s="1"/>
  <c r="M38" i="98"/>
  <c r="Q38" i="98" s="1"/>
  <c r="M69" i="98"/>
  <c r="Q69" i="98" s="1"/>
  <c r="M25" i="98"/>
  <c r="Q25" i="98" s="1"/>
  <c r="M75" i="98"/>
  <c r="Q75" i="98" s="1"/>
  <c r="M30" i="98"/>
  <c r="Q30" i="98" s="1"/>
  <c r="M18" i="98"/>
  <c r="Q18" i="98" s="1"/>
  <c r="M13" i="98"/>
  <c r="Q13" i="98" s="1"/>
  <c r="M29" i="98"/>
  <c r="Q29" i="98" s="1"/>
  <c r="M24" i="98"/>
  <c r="Q24" i="98" s="1"/>
  <c r="M12" i="98"/>
  <c r="Q12" i="98" s="1"/>
  <c r="M73" i="98"/>
  <c r="Q73" i="98" s="1"/>
  <c r="M41" i="98"/>
  <c r="M81" i="98"/>
  <c r="Q81" i="98" s="1"/>
  <c r="M64" i="98"/>
  <c r="Q64" i="98" s="1"/>
  <c r="S32" i="97"/>
  <c r="I39" i="34" s="1"/>
  <c r="M39" i="34" s="1"/>
  <c r="Q32" i="97"/>
  <c r="I38" i="34" s="1"/>
  <c r="AO41" i="42"/>
  <c r="W27" i="42"/>
  <c r="Y27" i="42"/>
  <c r="AK27" i="42" s="1"/>
  <c r="W20" i="52"/>
  <c r="AI41" i="35"/>
  <c r="AC42" i="45"/>
  <c r="AE42" i="45"/>
  <c r="BW32" i="52"/>
  <c r="AI32" i="52"/>
  <c r="AW32" i="52"/>
  <c r="BA32" i="52" s="1"/>
  <c r="BG32" i="52"/>
  <c r="BC32" i="52"/>
  <c r="AS32" i="52"/>
  <c r="AM32" i="52"/>
  <c r="CG32" i="52"/>
  <c r="AC32" i="52"/>
  <c r="CA32" i="52"/>
  <c r="Y32" i="52"/>
  <c r="BQ32" i="52"/>
  <c r="Q32" i="52"/>
  <c r="BM32" i="52"/>
  <c r="W40" i="33"/>
  <c r="AM26" i="40"/>
  <c r="AO26" i="40" s="1"/>
  <c r="Y29" i="34"/>
  <c r="AI29" i="34" s="1"/>
  <c r="W29" i="34"/>
  <c r="AC29" i="34" s="1"/>
  <c r="S14" i="42"/>
  <c r="Q14" i="42"/>
  <c r="Y52" i="54"/>
  <c r="Q52" i="54"/>
  <c r="W52" i="54" s="1"/>
  <c r="Q9" i="35"/>
  <c r="Y54" i="54"/>
  <c r="Q54" i="54"/>
  <c r="W54" i="54" s="1"/>
  <c r="AY41" i="34"/>
  <c r="AU19" i="35"/>
  <c r="AE19" i="35"/>
  <c r="AK19" i="35"/>
  <c r="S19" i="35"/>
  <c r="Q19" i="35"/>
  <c r="BA19" i="35"/>
  <c r="AS12" i="41"/>
  <c r="AW8" i="30"/>
  <c r="AW34" i="30"/>
  <c r="AW23" i="30"/>
  <c r="AS23" i="79"/>
  <c r="AU23" i="79" s="1"/>
  <c r="AM8" i="30" s="1"/>
  <c r="AW24" i="30"/>
  <c r="AW22" i="30"/>
  <c r="AW26" i="30"/>
  <c r="Y41" i="34"/>
  <c r="AI41" i="34" s="1"/>
  <c r="AC41" i="34"/>
  <c r="S28" i="31"/>
  <c r="I47" i="52"/>
  <c r="M47" i="52" s="1"/>
  <c r="K21" i="74"/>
  <c r="I32" i="50" s="1"/>
  <c r="M32" i="50" s="1"/>
  <c r="W37" i="41"/>
  <c r="AC37" i="41" s="1"/>
  <c r="M33" i="18"/>
  <c r="G27" i="10" s="1"/>
  <c r="S31" i="18"/>
  <c r="S33" i="18" s="1"/>
  <c r="I32" i="8" s="1"/>
  <c r="I33" i="17"/>
  <c r="M31" i="17"/>
  <c r="AG23" i="41"/>
  <c r="AG8" i="41"/>
  <c r="AG26" i="41"/>
  <c r="AI26" i="41" s="1"/>
  <c r="AG22" i="41"/>
  <c r="AG24" i="41"/>
  <c r="AG34" i="41"/>
  <c r="AM31" i="34"/>
  <c r="AS31" i="34" s="1"/>
  <c r="AO31" i="34"/>
  <c r="AY31" i="34" s="1"/>
  <c r="AI40" i="37"/>
  <c r="AY43" i="44"/>
  <c r="AI33" i="42"/>
  <c r="W31" i="33"/>
  <c r="AC31" i="33" s="1"/>
  <c r="AO43" i="32"/>
  <c r="AM43" i="32"/>
  <c r="AM27" i="32"/>
  <c r="AO27" i="32" s="1"/>
  <c r="AE43" i="42"/>
  <c r="AS8" i="38"/>
  <c r="W40" i="35"/>
  <c r="AC40" i="35" s="1"/>
  <c r="Y40" i="35"/>
  <c r="AI40" i="35" s="1"/>
  <c r="AI42" i="43"/>
  <c r="W28" i="46"/>
  <c r="Y28" i="46" s="1"/>
  <c r="W40" i="43"/>
  <c r="Y40" i="43" s="1"/>
  <c r="Y37" i="45"/>
  <c r="AI37" i="45" s="1"/>
  <c r="W37" i="45"/>
  <c r="AC37" i="45" s="1"/>
  <c r="S27" i="33"/>
  <c r="Y37" i="30"/>
  <c r="AI37" i="30" s="1"/>
  <c r="W37" i="30"/>
  <c r="AC37" i="30" s="1"/>
  <c r="Q21" i="97"/>
  <c r="I38" i="45" s="1"/>
  <c r="S21" i="97"/>
  <c r="I39" i="45" s="1"/>
  <c r="M39" i="45" s="1"/>
  <c r="AY34" i="40"/>
  <c r="AI43" i="32"/>
  <c r="W32" i="41"/>
  <c r="AC32" i="41" s="1"/>
  <c r="W26" i="46"/>
  <c r="Y26" i="46" s="1"/>
  <c r="AK18" i="30"/>
  <c r="Q18" i="30"/>
  <c r="S18" i="30"/>
  <c r="BA18" i="30"/>
  <c r="AU18" i="30"/>
  <c r="AE18" i="30"/>
  <c r="AM40" i="33"/>
  <c r="W33" i="41"/>
  <c r="Y33" i="41" s="1"/>
  <c r="AM23" i="39"/>
  <c r="AU23" i="39" s="1"/>
  <c r="AO23" i="39"/>
  <c r="Q14" i="37"/>
  <c r="AE8" i="43"/>
  <c r="AC8" i="43"/>
  <c r="Y8" i="43"/>
  <c r="W25" i="41"/>
  <c r="Y25" i="41"/>
  <c r="AK25" i="41" s="1"/>
  <c r="AO28" i="34"/>
  <c r="AY28" i="34" s="1"/>
  <c r="AM28" i="34"/>
  <c r="AS28" i="34" s="1"/>
  <c r="Y52" i="56"/>
  <c r="Q52" i="56"/>
  <c r="W52" i="56" s="1"/>
  <c r="AM52" i="56"/>
  <c r="AS52" i="56" s="1"/>
  <c r="AI52" i="56"/>
  <c r="AC52" i="56"/>
  <c r="S17" i="34"/>
  <c r="Q17" i="34"/>
  <c r="S9" i="19"/>
  <c r="S15" i="19" s="1"/>
  <c r="E40" i="8" s="1"/>
  <c r="M15" i="19"/>
  <c r="E31" i="10" s="1"/>
  <c r="BA15" i="44"/>
  <c r="AU15" i="44"/>
  <c r="AK15" i="44"/>
  <c r="AE15" i="44"/>
  <c r="Q15" i="44"/>
  <c r="AM31" i="39"/>
  <c r="AS31" i="39" s="1"/>
  <c r="Y32" i="43"/>
  <c r="AI32" i="43" s="1"/>
  <c r="W32" i="43"/>
  <c r="AC32" i="43" s="1"/>
  <c r="S29" i="45"/>
  <c r="AY30" i="34"/>
  <c r="W30" i="40"/>
  <c r="AC30" i="40" s="1"/>
  <c r="S15" i="38"/>
  <c r="AK15" i="38"/>
  <c r="BA15" i="38"/>
  <c r="Q15" i="38"/>
  <c r="AU15" i="38"/>
  <c r="AE15" i="38"/>
  <c r="AK19" i="38"/>
  <c r="Q19" i="38"/>
  <c r="AU19" i="38"/>
  <c r="AE19" i="38"/>
  <c r="BA19" i="38"/>
  <c r="Q16" i="44"/>
  <c r="S16" i="44" s="1"/>
  <c r="BA16" i="44"/>
  <c r="AU16" i="44"/>
  <c r="AK16" i="44"/>
  <c r="AE16" i="44"/>
  <c r="AY42" i="34"/>
  <c r="Y26" i="43"/>
  <c r="AK26" i="43" s="1"/>
  <c r="W26" i="43"/>
  <c r="AO23" i="37"/>
  <c r="BA23" i="37" s="1"/>
  <c r="AM23" i="37"/>
  <c r="S26" i="42"/>
  <c r="AG12" i="39"/>
  <c r="AG21" i="39"/>
  <c r="AG13" i="39"/>
  <c r="AG9" i="39"/>
  <c r="AG10" i="39"/>
  <c r="AY42" i="45"/>
  <c r="AI31" i="30"/>
  <c r="AW34" i="32"/>
  <c r="AW26" i="32"/>
  <c r="AW22" i="32"/>
  <c r="AW8" i="32"/>
  <c r="AW23" i="32"/>
  <c r="AW24" i="32"/>
  <c r="AS22" i="79"/>
  <c r="AU22" i="79" s="1"/>
  <c r="AM8" i="32" s="1"/>
  <c r="AS8" i="32" s="1"/>
  <c r="AW21" i="44"/>
  <c r="AW10" i="44"/>
  <c r="CC10" i="79"/>
  <c r="CE10" i="79" s="1"/>
  <c r="AW13" i="44"/>
  <c r="AW9" i="44"/>
  <c r="AW12" i="44"/>
  <c r="G20" i="77"/>
  <c r="I20" i="77" s="1"/>
  <c r="I51" i="56" s="1"/>
  <c r="M51" i="56" s="1"/>
  <c r="G19" i="77"/>
  <c r="I19" i="77" s="1"/>
  <c r="I30" i="56" s="1"/>
  <c r="M30" i="56" s="1"/>
  <c r="G9" i="77"/>
  <c r="I9" i="77" s="1"/>
  <c r="I25" i="56" s="1"/>
  <c r="M25" i="56" s="1"/>
  <c r="G18" i="77"/>
  <c r="I18" i="77" s="1"/>
  <c r="I47" i="56" s="1"/>
  <c r="M47" i="56" s="1"/>
  <c r="AE19" i="46"/>
  <c r="AK19" i="46"/>
  <c r="S19" i="46"/>
  <c r="BA19" i="46"/>
  <c r="AU19" i="46"/>
  <c r="Q19" i="46"/>
  <c r="S11" i="38"/>
  <c r="Q11" i="38"/>
  <c r="AM26" i="37"/>
  <c r="AO26" i="37"/>
  <c r="BA26" i="37" s="1"/>
  <c r="Y30" i="42"/>
  <c r="AI30" i="42" s="1"/>
  <c r="W30" i="42"/>
  <c r="AC30" i="42" s="1"/>
  <c r="AK16" i="36"/>
  <c r="S16" i="36"/>
  <c r="Q16" i="36"/>
  <c r="BA16" i="36"/>
  <c r="AU16" i="36"/>
  <c r="AE16" i="36"/>
  <c r="AY27" i="45"/>
  <c r="AI29" i="30"/>
  <c r="AO41" i="32"/>
  <c r="BA41" i="32" s="1"/>
  <c r="S33" i="39"/>
  <c r="AE15" i="35"/>
  <c r="BA15" i="35"/>
  <c r="AU15" i="35"/>
  <c r="AK15" i="35"/>
  <c r="Q15" i="35"/>
  <c r="Y27" i="36"/>
  <c r="W27" i="36"/>
  <c r="Q19" i="45"/>
  <c r="BA19" i="45"/>
  <c r="AU19" i="45"/>
  <c r="AK19" i="45"/>
  <c r="AE19" i="45"/>
  <c r="S19" i="45"/>
  <c r="S19" i="77"/>
  <c r="U19" i="77" s="1"/>
  <c r="E20" i="76" s="1"/>
  <c r="S18" i="77"/>
  <c r="U18" i="77" s="1"/>
  <c r="E19" i="76" s="1"/>
  <c r="S20" i="77"/>
  <c r="U20" i="77" s="1"/>
  <c r="E21" i="76" s="1"/>
  <c r="S9" i="77"/>
  <c r="U9" i="77" s="1"/>
  <c r="E9" i="76" s="1"/>
  <c r="AY43" i="38"/>
  <c r="BM25" i="52"/>
  <c r="AS25" i="52"/>
  <c r="CA25" i="52"/>
  <c r="CE25" i="52" s="1"/>
  <c r="BW25" i="52"/>
  <c r="Y25" i="52"/>
  <c r="Q25" i="52"/>
  <c r="W25" i="52" s="1"/>
  <c r="BQ25" i="52"/>
  <c r="BG25" i="52"/>
  <c r="BC25" i="52"/>
  <c r="AW25" i="52"/>
  <c r="AM25" i="52"/>
  <c r="AQ25" i="52" s="1"/>
  <c r="AC25" i="52"/>
  <c r="AI25" i="52"/>
  <c r="CG25" i="52"/>
  <c r="Q11" i="37"/>
  <c r="S37" i="31"/>
  <c r="Q13" i="32"/>
  <c r="S13" i="32"/>
  <c r="W26" i="44"/>
  <c r="AY8" i="38"/>
  <c r="AY33" i="40"/>
  <c r="S40" i="31"/>
  <c r="AW21" i="39"/>
  <c r="AW12" i="39"/>
  <c r="AW13" i="39"/>
  <c r="AW9" i="39"/>
  <c r="AW10" i="39"/>
  <c r="CC15" i="79"/>
  <c r="CE15" i="79" s="1"/>
  <c r="AM12" i="39" s="1"/>
  <c r="S34" i="36"/>
  <c r="Y43" i="34"/>
  <c r="AK43" i="34" s="1"/>
  <c r="AC43" i="34"/>
  <c r="AO41" i="34"/>
  <c r="I51" i="52"/>
  <c r="M51" i="52" s="1"/>
  <c r="K25" i="74"/>
  <c r="I36" i="50" s="1"/>
  <c r="M36" i="50" s="1"/>
  <c r="Y12" i="45"/>
  <c r="AK12" i="45" s="1"/>
  <c r="W12" i="45"/>
  <c r="W31" i="34"/>
  <c r="AC31" i="34" s="1"/>
  <c r="Y40" i="32"/>
  <c r="AK40" i="32" s="1"/>
  <c r="W40" i="32"/>
  <c r="I44" i="74"/>
  <c r="I45" i="56" s="1"/>
  <c r="M45" i="56" s="1"/>
  <c r="S31" i="33"/>
  <c r="W26" i="39"/>
  <c r="Y43" i="37"/>
  <c r="AK43" i="37" s="1"/>
  <c r="AC43" i="37"/>
  <c r="AE43" i="37"/>
  <c r="W25" i="37"/>
  <c r="Y25" i="37"/>
  <c r="S40" i="35"/>
  <c r="S23" i="31"/>
  <c r="W32" i="38"/>
  <c r="AC32" i="38" s="1"/>
  <c r="W25" i="30"/>
  <c r="S37" i="45"/>
  <c r="Y43" i="38"/>
  <c r="AK43" i="38" s="1"/>
  <c r="AE43" i="38"/>
  <c r="AC43" i="38"/>
  <c r="W33" i="30"/>
  <c r="AC33" i="30" s="1"/>
  <c r="W32" i="45"/>
  <c r="S37" i="30"/>
  <c r="S33" i="97"/>
  <c r="I39" i="33" s="1"/>
  <c r="M39" i="33" s="1"/>
  <c r="Q33" i="97"/>
  <c r="I38" i="33" s="1"/>
  <c r="Q29" i="54"/>
  <c r="W29" i="54" s="1"/>
  <c r="AY8" i="40"/>
  <c r="Y60" i="54"/>
  <c r="Q60" i="54"/>
  <c r="W60" i="54" s="1"/>
  <c r="W32" i="37"/>
  <c r="S32" i="41"/>
  <c r="S18" i="45"/>
  <c r="AU18" i="45"/>
  <c r="AK18" i="45"/>
  <c r="AE18" i="45"/>
  <c r="Q18" i="45"/>
  <c r="BA18" i="45"/>
  <c r="S24" i="30"/>
  <c r="S12" i="36"/>
  <c r="Q14" i="35"/>
  <c r="S14" i="35"/>
  <c r="AG23" i="43"/>
  <c r="AI23" i="43" s="1"/>
  <c r="AG8" i="43"/>
  <c r="AG24" i="43"/>
  <c r="AI24" i="43" s="1"/>
  <c r="AG26" i="43"/>
  <c r="AG34" i="43"/>
  <c r="AG22" i="43"/>
  <c r="W28" i="34"/>
  <c r="Q36" i="42"/>
  <c r="Q9" i="32"/>
  <c r="S36" i="44"/>
  <c r="Q36" i="44"/>
  <c r="Q9" i="34"/>
  <c r="AS12" i="39" l="1"/>
  <c r="AU12" i="39"/>
  <c r="AO12" i="39"/>
  <c r="BA12" i="39" s="1"/>
  <c r="AC28" i="34"/>
  <c r="Y28" i="34"/>
  <c r="AI28" i="34" s="1"/>
  <c r="AK27" i="36"/>
  <c r="AI27" i="36"/>
  <c r="AM31" i="33"/>
  <c r="AS31" i="33" s="1"/>
  <c r="AM9" i="37"/>
  <c r="AO9" i="37"/>
  <c r="BA27" i="34"/>
  <c r="AY27" i="34"/>
  <c r="AM14" i="32"/>
  <c r="AC25" i="37"/>
  <c r="AE25" i="37"/>
  <c r="W36" i="42"/>
  <c r="S36" i="42"/>
  <c r="AM40" i="31"/>
  <c r="AO40" i="31" s="1"/>
  <c r="AK33" i="37"/>
  <c r="AI33" i="37"/>
  <c r="AK25" i="44"/>
  <c r="AI25" i="44"/>
  <c r="AM19" i="33"/>
  <c r="AS19" i="33" s="1"/>
  <c r="AK26" i="42"/>
  <c r="AI26" i="42"/>
  <c r="AK24" i="39"/>
  <c r="AI24" i="39"/>
  <c r="BA27" i="35"/>
  <c r="AY27" i="35"/>
  <c r="AK25" i="37"/>
  <c r="AI25" i="37"/>
  <c r="AM37" i="30"/>
  <c r="AS37" i="30" s="1"/>
  <c r="AK26" i="34"/>
  <c r="AI26" i="34"/>
  <c r="AU12" i="32"/>
  <c r="AO12" i="32"/>
  <c r="BA12" i="32" s="1"/>
  <c r="AS12" i="32"/>
  <c r="AM19" i="43"/>
  <c r="AS19" i="43" s="1"/>
  <c r="AM11" i="33"/>
  <c r="BA26" i="40"/>
  <c r="AY26" i="40"/>
  <c r="AM15" i="40"/>
  <c r="AS15" i="40" s="1"/>
  <c r="AM11" i="30"/>
  <c r="AS11" i="30" s="1"/>
  <c r="AO11" i="30"/>
  <c r="AY11" i="30" s="1"/>
  <c r="AM18" i="46"/>
  <c r="AO18" i="46" s="1"/>
  <c r="AK33" i="35"/>
  <c r="AI33" i="35"/>
  <c r="AK40" i="40"/>
  <c r="AI40" i="40"/>
  <c r="AK25" i="33"/>
  <c r="AI25" i="33"/>
  <c r="AM16" i="38"/>
  <c r="AS16" i="38" s="1"/>
  <c r="AK40" i="43"/>
  <c r="AI40" i="43"/>
  <c r="AK27" i="43"/>
  <c r="AI27" i="43"/>
  <c r="AM14" i="34"/>
  <c r="AM9" i="38"/>
  <c r="AO14" i="35"/>
  <c r="AM14" i="35"/>
  <c r="AK33" i="41"/>
  <c r="AI33" i="41"/>
  <c r="AK23" i="39"/>
  <c r="AI23" i="39"/>
  <c r="AK33" i="43"/>
  <c r="AI33" i="43"/>
  <c r="AM13" i="46"/>
  <c r="AO13" i="46" s="1"/>
  <c r="BA23" i="39"/>
  <c r="AY23" i="39"/>
  <c r="AC32" i="45"/>
  <c r="Y32" i="45"/>
  <c r="AI32" i="45" s="1"/>
  <c r="W15" i="44"/>
  <c r="AC15" i="44" s="1"/>
  <c r="Y15" i="44"/>
  <c r="AI15" i="44" s="1"/>
  <c r="S15" i="44"/>
  <c r="AM16" i="44"/>
  <c r="AS16" i="44" s="1"/>
  <c r="AO19" i="46"/>
  <c r="AM19" i="46"/>
  <c r="AC25" i="30"/>
  <c r="Y25" i="30"/>
  <c r="AI25" i="30" s="1"/>
  <c r="BM51" i="52"/>
  <c r="BG51" i="52"/>
  <c r="AM51" i="52"/>
  <c r="AQ51" i="52" s="1"/>
  <c r="AC51" i="52"/>
  <c r="AI51" i="52" s="1"/>
  <c r="CA51" i="52"/>
  <c r="CE51" i="52" s="1"/>
  <c r="Q51" i="52"/>
  <c r="W51" i="52" s="1"/>
  <c r="BQ51" i="52"/>
  <c r="BW51" i="52" s="1"/>
  <c r="AS51" i="52"/>
  <c r="AW51" i="52"/>
  <c r="BC51" i="52" s="1"/>
  <c r="Y51" i="52"/>
  <c r="M33" i="17"/>
  <c r="G28" i="10" s="1"/>
  <c r="S31" i="17"/>
  <c r="S33" i="17" s="1"/>
  <c r="I33" i="8" s="1"/>
  <c r="AM13" i="41"/>
  <c r="AO13" i="41" s="1"/>
  <c r="AO19" i="34"/>
  <c r="AY19" i="34" s="1"/>
  <c r="AM19" i="34"/>
  <c r="AS19" i="34" s="1"/>
  <c r="AO18" i="37"/>
  <c r="AY18" i="37" s="1"/>
  <c r="AM18" i="37"/>
  <c r="AS18" i="37" s="1"/>
  <c r="Y11" i="37"/>
  <c r="W11" i="37"/>
  <c r="S11" i="37"/>
  <c r="AO16" i="37"/>
  <c r="AY16" i="37" s="1"/>
  <c r="AM16" i="37"/>
  <c r="AS16" i="37" s="1"/>
  <c r="AO18" i="32"/>
  <c r="AY18" i="32" s="1"/>
  <c r="AM18" i="32"/>
  <c r="AS18" i="32" s="1"/>
  <c r="AM19" i="32"/>
  <c r="AS19" i="32" s="1"/>
  <c r="AK25" i="39"/>
  <c r="AI25" i="39"/>
  <c r="AM11" i="42"/>
  <c r="AK12" i="37"/>
  <c r="AI12" i="37"/>
  <c r="AO36" i="37"/>
  <c r="AM36" i="37"/>
  <c r="AM18" i="34"/>
  <c r="AS18" i="34" s="1"/>
  <c r="AO18" i="34"/>
  <c r="AY18" i="34" s="1"/>
  <c r="BA27" i="32"/>
  <c r="AY27" i="32"/>
  <c r="AM19" i="39"/>
  <c r="AS19" i="39" s="1"/>
  <c r="AM9" i="39"/>
  <c r="AO9" i="39" s="1"/>
  <c r="BA42" i="43"/>
  <c r="AY42" i="43"/>
  <c r="AM11" i="39"/>
  <c r="AO11" i="39"/>
  <c r="BA33" i="32"/>
  <c r="AY33" i="32"/>
  <c r="AM16" i="36"/>
  <c r="AS16" i="36" s="1"/>
  <c r="BA43" i="32"/>
  <c r="AY43" i="32"/>
  <c r="AK33" i="38"/>
  <c r="AI33" i="38"/>
  <c r="BA40" i="32"/>
  <c r="AY40" i="32"/>
  <c r="AC32" i="37"/>
  <c r="Y32" i="37"/>
  <c r="AI32" i="37" s="1"/>
  <c r="AO15" i="38"/>
  <c r="AY15" i="38" s="1"/>
  <c r="AM15" i="38"/>
  <c r="AS15" i="38" s="1"/>
  <c r="AK27" i="32"/>
  <c r="AI27" i="32"/>
  <c r="AM36" i="46"/>
  <c r="AO36" i="46" s="1"/>
  <c r="AM36" i="33"/>
  <c r="AO36" i="33" s="1"/>
  <c r="AK34" i="35"/>
  <c r="AI34" i="35"/>
  <c r="AK34" i="31"/>
  <c r="AI34" i="31"/>
  <c r="AM36" i="44"/>
  <c r="AO36" i="44" s="1"/>
  <c r="M20" i="94"/>
  <c r="K20" i="94"/>
  <c r="I46" i="36" s="1"/>
  <c r="M46" i="36" s="1"/>
  <c r="AC25" i="36"/>
  <c r="AE25" i="36"/>
  <c r="BA39" i="32"/>
  <c r="AU39" i="32"/>
  <c r="AK39" i="32"/>
  <c r="AE39" i="32"/>
  <c r="S39" i="32"/>
  <c r="Q39" i="32"/>
  <c r="AO13" i="35"/>
  <c r="AM13" i="35"/>
  <c r="AS27" i="43"/>
  <c r="AU27" i="43"/>
  <c r="AM36" i="45"/>
  <c r="AO36" i="45" s="1"/>
  <c r="K23" i="96"/>
  <c r="E75" i="95" s="1"/>
  <c r="G75" i="95" s="1"/>
  <c r="I23" i="96"/>
  <c r="E74" i="95" s="1"/>
  <c r="G74" i="95" s="1"/>
  <c r="AO82" i="52"/>
  <c r="AM82" i="52"/>
  <c r="AS82" i="52" s="1"/>
  <c r="AC34" i="43"/>
  <c r="AE34" i="43"/>
  <c r="CC81" i="52"/>
  <c r="CA81" i="52"/>
  <c r="CG81" i="52" s="1"/>
  <c r="AM19" i="31"/>
  <c r="AS19" i="31" s="1"/>
  <c r="AO19" i="31"/>
  <c r="AY19" i="31" s="1"/>
  <c r="AO18" i="41"/>
  <c r="AY18" i="41" s="1"/>
  <c r="AM18" i="41"/>
  <c r="AS18" i="41" s="1"/>
  <c r="AM16" i="34"/>
  <c r="AS16" i="34" s="1"/>
  <c r="W19" i="42"/>
  <c r="AC19" i="42" s="1"/>
  <c r="AU41" i="31"/>
  <c r="AS41" i="31"/>
  <c r="AO41" i="31"/>
  <c r="AO16" i="41"/>
  <c r="AY16" i="41" s="1"/>
  <c r="AM16" i="41"/>
  <c r="AS16" i="41" s="1"/>
  <c r="AC34" i="45"/>
  <c r="AE34" i="45"/>
  <c r="AM29" i="33"/>
  <c r="AS29" i="33" s="1"/>
  <c r="AK39" i="30"/>
  <c r="Q39" i="30"/>
  <c r="S39" i="30" s="1"/>
  <c r="AU39" i="30"/>
  <c r="AE39" i="30"/>
  <c r="BA39" i="30"/>
  <c r="Y15" i="45"/>
  <c r="AI15" i="45" s="1"/>
  <c r="W15" i="45"/>
  <c r="AC15" i="45" s="1"/>
  <c r="AC12" i="40"/>
  <c r="AE12" i="40"/>
  <c r="AM36" i="41"/>
  <c r="AO36" i="41"/>
  <c r="AM13" i="39"/>
  <c r="AO27" i="33"/>
  <c r="AM27" i="33"/>
  <c r="AK39" i="34"/>
  <c r="AE39" i="34"/>
  <c r="S39" i="34"/>
  <c r="Q39" i="34"/>
  <c r="AU39" i="34"/>
  <c r="BA39" i="34"/>
  <c r="W8" i="49"/>
  <c r="AM15" i="37"/>
  <c r="AS15" i="37" s="1"/>
  <c r="S19" i="98"/>
  <c r="E17" i="96" s="1"/>
  <c r="S18" i="98"/>
  <c r="E16" i="96" s="1"/>
  <c r="S76" i="98"/>
  <c r="E29" i="96" s="1"/>
  <c r="AO85" i="52"/>
  <c r="AQ85" i="52" s="1"/>
  <c r="AM85" i="52"/>
  <c r="AS85" i="52" s="1"/>
  <c r="AC24" i="38"/>
  <c r="AE24" i="38"/>
  <c r="AI27" i="34"/>
  <c r="Y34" i="43"/>
  <c r="AK34" i="43" s="1"/>
  <c r="AC27" i="31"/>
  <c r="AE27" i="31"/>
  <c r="Y31" i="35"/>
  <c r="AI31" i="35" s="1"/>
  <c r="AC23" i="41"/>
  <c r="AE23" i="41"/>
  <c r="AU12" i="31"/>
  <c r="AS12" i="31"/>
  <c r="AU26" i="36"/>
  <c r="AS26" i="36"/>
  <c r="AC40" i="39"/>
  <c r="AE40" i="39"/>
  <c r="AI25" i="31"/>
  <c r="K43" i="74"/>
  <c r="I43" i="54" s="1"/>
  <c r="M43" i="54" s="1"/>
  <c r="AC23" i="40"/>
  <c r="AE23" i="40"/>
  <c r="CC84" i="52"/>
  <c r="CE84" i="52" s="1"/>
  <c r="CA84" i="52"/>
  <c r="Y15" i="52"/>
  <c r="AC42" i="38"/>
  <c r="AE42" i="38"/>
  <c r="W16" i="45"/>
  <c r="AC16" i="45" s="1"/>
  <c r="AS21" i="56"/>
  <c r="AC21" i="56"/>
  <c r="AM21" i="56"/>
  <c r="AI21" i="56"/>
  <c r="Y21" i="56"/>
  <c r="Q21" i="56"/>
  <c r="AI41" i="42"/>
  <c r="Y13" i="40"/>
  <c r="W13" i="40"/>
  <c r="AY42" i="36"/>
  <c r="W16" i="34"/>
  <c r="AC16" i="34" s="1"/>
  <c r="AM31" i="42"/>
  <c r="AS31" i="42" s="1"/>
  <c r="AM31" i="31"/>
  <c r="AS31" i="31" s="1"/>
  <c r="M12" i="49"/>
  <c r="W16" i="43"/>
  <c r="AC16" i="43" s="1"/>
  <c r="Y16" i="43"/>
  <c r="AI16" i="43" s="1"/>
  <c r="AC33" i="33"/>
  <c r="AE33" i="33"/>
  <c r="BC24" i="90"/>
  <c r="BC25" i="90" s="1"/>
  <c r="I24" i="90"/>
  <c r="I25" i="90" s="1"/>
  <c r="AQ24" i="90"/>
  <c r="AQ25" i="90" s="1"/>
  <c r="AG24" i="90"/>
  <c r="AG25" i="90" s="1"/>
  <c r="W24" i="90"/>
  <c r="W25" i="90" s="1"/>
  <c r="AC42" i="36"/>
  <c r="AE42" i="36"/>
  <c r="AK20" i="75"/>
  <c r="I28" i="11" s="1"/>
  <c r="M28" i="11" s="1"/>
  <c r="U20" i="75"/>
  <c r="I49" i="23" s="1"/>
  <c r="M49" i="23" s="1"/>
  <c r="S49" i="23" s="1"/>
  <c r="AS20" i="75"/>
  <c r="I29" i="26" s="1"/>
  <c r="M29" i="26" s="1"/>
  <c r="M20" i="75"/>
  <c r="I48" i="23" s="1"/>
  <c r="M48" i="23" s="1"/>
  <c r="S48" i="23" s="1"/>
  <c r="I20" i="75"/>
  <c r="I48" i="25" s="1"/>
  <c r="M48" i="25" s="1"/>
  <c r="S48" i="25" s="1"/>
  <c r="BA20" i="75"/>
  <c r="I30" i="11" s="1"/>
  <c r="M30" i="11" s="1"/>
  <c r="AO20" i="75"/>
  <c r="I29" i="27" s="1"/>
  <c r="M29" i="27" s="1"/>
  <c r="BE20" i="75"/>
  <c r="E46" i="74" s="1"/>
  <c r="AW20" i="75"/>
  <c r="I29" i="11" s="1"/>
  <c r="M29" i="11" s="1"/>
  <c r="AC20" i="75"/>
  <c r="Y20" i="75"/>
  <c r="Q20" i="75"/>
  <c r="I49" i="25" s="1"/>
  <c r="M49" i="25" s="1"/>
  <c r="S49" i="25" s="1"/>
  <c r="AG20" i="75"/>
  <c r="E20" i="73" s="1"/>
  <c r="W19" i="44"/>
  <c r="AC19" i="44" s="1"/>
  <c r="Y19" i="44"/>
  <c r="AI19" i="44" s="1"/>
  <c r="AK8" i="44"/>
  <c r="AS33" i="33"/>
  <c r="AU33" i="33"/>
  <c r="AM34" i="30"/>
  <c r="Y34" i="45"/>
  <c r="AK34" i="45" s="1"/>
  <c r="W17" i="44"/>
  <c r="AC25" i="42"/>
  <c r="AE25" i="42"/>
  <c r="W17" i="36"/>
  <c r="Y17" i="36"/>
  <c r="W18" i="33"/>
  <c r="AC18" i="33" s="1"/>
  <c r="Y18" i="33"/>
  <c r="AI18" i="33" s="1"/>
  <c r="M38" i="30"/>
  <c r="I44" i="30"/>
  <c r="AI26" i="37"/>
  <c r="AI24" i="42"/>
  <c r="S15" i="45"/>
  <c r="AC12" i="34"/>
  <c r="AE12" i="34"/>
  <c r="AC23" i="44"/>
  <c r="AE23" i="44"/>
  <c r="AC26" i="40"/>
  <c r="AE26" i="40"/>
  <c r="AO32" i="37"/>
  <c r="AY32" i="37" s="1"/>
  <c r="AO32" i="45"/>
  <c r="AY32" i="45" s="1"/>
  <c r="BA8" i="38"/>
  <c r="BI84" i="52"/>
  <c r="BK84" i="52" s="1"/>
  <c r="BG84" i="52"/>
  <c r="Q56" i="50"/>
  <c r="W56" i="50" s="1"/>
  <c r="Y56" i="50"/>
  <c r="AO27" i="43"/>
  <c r="AU27" i="41"/>
  <c r="AS27" i="41"/>
  <c r="AS33" i="36"/>
  <c r="AU33" i="36"/>
  <c r="M38" i="34"/>
  <c r="I44" i="34"/>
  <c r="BQ18" i="52"/>
  <c r="AC18" i="52"/>
  <c r="BC18" i="52"/>
  <c r="CA18" i="52"/>
  <c r="CE18" i="52" s="1"/>
  <c r="BM18" i="52"/>
  <c r="BG18" i="52"/>
  <c r="AW18" i="52"/>
  <c r="AM18" i="52"/>
  <c r="AQ18" i="52" s="1"/>
  <c r="CG18" i="52"/>
  <c r="AI18" i="52"/>
  <c r="Q18" i="52"/>
  <c r="W18" i="52" s="1"/>
  <c r="BW18" i="52"/>
  <c r="W11" i="42"/>
  <c r="K27" i="94"/>
  <c r="I46" i="30" s="1"/>
  <c r="M46" i="30" s="1"/>
  <c r="AM43" i="56"/>
  <c r="AC43" i="56"/>
  <c r="Y43" i="56"/>
  <c r="Q43" i="56"/>
  <c r="W43" i="56" s="1"/>
  <c r="AS43" i="56"/>
  <c r="AI43" i="56"/>
  <c r="AG34" i="45"/>
  <c r="AG23" i="45"/>
  <c r="AG22" i="45"/>
  <c r="AG24" i="45"/>
  <c r="AG26" i="45"/>
  <c r="AI26" i="45" s="1"/>
  <c r="AG8" i="45"/>
  <c r="Y22" i="50"/>
  <c r="Q22" i="50"/>
  <c r="W22" i="50" s="1"/>
  <c r="W18" i="34"/>
  <c r="AC18" i="34" s="1"/>
  <c r="AO9" i="75"/>
  <c r="I18" i="27" s="1"/>
  <c r="AC9" i="75"/>
  <c r="BE9" i="75"/>
  <c r="E35" i="74" s="1"/>
  <c r="BA9" i="75"/>
  <c r="I16" i="11" s="1"/>
  <c r="M16" i="11" s="1"/>
  <c r="AW9" i="75"/>
  <c r="I15" i="11" s="1"/>
  <c r="M15" i="11" s="1"/>
  <c r="AS9" i="75"/>
  <c r="I18" i="26" s="1"/>
  <c r="AK9" i="75"/>
  <c r="I14" i="11" s="1"/>
  <c r="M14" i="11" s="1"/>
  <c r="AG9" i="75"/>
  <c r="E9" i="73" s="1"/>
  <c r="Q9" i="75"/>
  <c r="I16" i="25" s="1"/>
  <c r="M16" i="25" s="1"/>
  <c r="S16" i="25" s="1"/>
  <c r="M9" i="75"/>
  <c r="I15" i="23" s="1"/>
  <c r="I9" i="75"/>
  <c r="I15" i="25" s="1"/>
  <c r="Y9" i="75"/>
  <c r="U9" i="75"/>
  <c r="I16" i="23" s="1"/>
  <c r="M16" i="23" s="1"/>
  <c r="S16" i="23" s="1"/>
  <c r="AO9" i="40"/>
  <c r="AM9" i="40"/>
  <c r="AI8" i="43"/>
  <c r="AC26" i="39"/>
  <c r="AE26" i="39"/>
  <c r="AI40" i="32"/>
  <c r="AO37" i="45"/>
  <c r="AY37" i="45" s="1"/>
  <c r="AM37" i="45"/>
  <c r="AS37" i="45" s="1"/>
  <c r="Y26" i="39"/>
  <c r="BM9" i="76"/>
  <c r="I10" i="32" s="1"/>
  <c r="Y9" i="76"/>
  <c r="I10" i="42" s="1"/>
  <c r="U9" i="76"/>
  <c r="I10" i="43" s="1"/>
  <c r="AS9" i="76"/>
  <c r="I10" i="37" s="1"/>
  <c r="BE9" i="76"/>
  <c r="I10" i="34" s="1"/>
  <c r="I9" i="76"/>
  <c r="I10" i="46" s="1"/>
  <c r="AO9" i="76"/>
  <c r="I10" i="38" s="1"/>
  <c r="AK9" i="76"/>
  <c r="I10" i="39" s="1"/>
  <c r="AG9" i="76"/>
  <c r="I10" i="40" s="1"/>
  <c r="BY9" i="76"/>
  <c r="I10" i="30" s="1"/>
  <c r="Q9" i="76"/>
  <c r="I10" i="44" s="1"/>
  <c r="BU9" i="76"/>
  <c r="I10" i="31" s="1"/>
  <c r="M9" i="76"/>
  <c r="I10" i="45" s="1"/>
  <c r="BQ9" i="76"/>
  <c r="I14" i="52" s="1"/>
  <c r="M14" i="52" s="1"/>
  <c r="BI9" i="76"/>
  <c r="I10" i="33" s="1"/>
  <c r="BA9" i="76"/>
  <c r="I10" i="35" s="1"/>
  <c r="AW9" i="76"/>
  <c r="I10" i="36" s="1"/>
  <c r="AC9" i="76"/>
  <c r="I10" i="41" s="1"/>
  <c r="AM33" i="39"/>
  <c r="Y30" i="40"/>
  <c r="AI30" i="40" s="1"/>
  <c r="AC25" i="41"/>
  <c r="AE25" i="41"/>
  <c r="Y31" i="33"/>
  <c r="AI31" i="33" s="1"/>
  <c r="Y37" i="41"/>
  <c r="AI37" i="41" s="1"/>
  <c r="W19" i="35"/>
  <c r="AC19" i="35" s="1"/>
  <c r="W15" i="37"/>
  <c r="AC15" i="37" s="1"/>
  <c r="S69" i="98"/>
  <c r="E28" i="94" s="1"/>
  <c r="G28" i="94" s="1"/>
  <c r="S38" i="98"/>
  <c r="E10" i="97" s="1"/>
  <c r="S79" i="98"/>
  <c r="E37" i="94" s="1"/>
  <c r="G37" i="94" s="1"/>
  <c r="Y28" i="36"/>
  <c r="AI28" i="36" s="1"/>
  <c r="K18" i="73"/>
  <c r="I44" i="23" s="1"/>
  <c r="M44" i="23" s="1"/>
  <c r="S44" i="23" s="1"/>
  <c r="AO24" i="43"/>
  <c r="BA24" i="43" s="1"/>
  <c r="AO83" i="52"/>
  <c r="AM83" i="52"/>
  <c r="AS83" i="52" s="1"/>
  <c r="Y24" i="38"/>
  <c r="AK24" i="38" s="1"/>
  <c r="AC12" i="36"/>
  <c r="AE12" i="36"/>
  <c r="Y27" i="31"/>
  <c r="Y23" i="41"/>
  <c r="AK23" i="41" s="1"/>
  <c r="AO12" i="31"/>
  <c r="Y30" i="36"/>
  <c r="AI30" i="36" s="1"/>
  <c r="AO26" i="36"/>
  <c r="Y40" i="39"/>
  <c r="AG24" i="89"/>
  <c r="AG25" i="89" s="1"/>
  <c r="AQ24" i="89"/>
  <c r="AQ25" i="89" s="1"/>
  <c r="W24" i="89"/>
  <c r="W25" i="89" s="1"/>
  <c r="BC24" i="89"/>
  <c r="BC25" i="89" s="1"/>
  <c r="I24" i="89"/>
  <c r="I25" i="89" s="1"/>
  <c r="W9" i="41"/>
  <c r="Y9" i="41" s="1"/>
  <c r="Y63" i="56"/>
  <c r="W11" i="36"/>
  <c r="Y31" i="39"/>
  <c r="AI31" i="39" s="1"/>
  <c r="CC80" i="52"/>
  <c r="CA80" i="52"/>
  <c r="CG80" i="52" s="1"/>
  <c r="Y42" i="38"/>
  <c r="AM24" i="36"/>
  <c r="AO24" i="36" s="1"/>
  <c r="S16" i="45"/>
  <c r="K16" i="73"/>
  <c r="I38" i="23" s="1"/>
  <c r="M38" i="23" s="1"/>
  <c r="S38" i="23" s="1"/>
  <c r="S13" i="40"/>
  <c r="W15" i="33"/>
  <c r="AC15" i="33" s="1"/>
  <c r="Y12" i="50"/>
  <c r="Q12" i="50"/>
  <c r="W12" i="50" s="1"/>
  <c r="Y28" i="30"/>
  <c r="AI28" i="30" s="1"/>
  <c r="Y36" i="36"/>
  <c r="W36" i="36"/>
  <c r="Y29" i="36"/>
  <c r="AI29" i="36" s="1"/>
  <c r="Y29" i="52"/>
  <c r="Y37" i="33"/>
  <c r="AI37" i="33" s="1"/>
  <c r="W15" i="31"/>
  <c r="AC15" i="31" s="1"/>
  <c r="AO37" i="37"/>
  <c r="AY37" i="37" s="1"/>
  <c r="Y17" i="50"/>
  <c r="S16" i="43"/>
  <c r="Y33" i="33"/>
  <c r="AM30" i="38"/>
  <c r="AS30" i="38" s="1"/>
  <c r="W13" i="45"/>
  <c r="Y13" i="45"/>
  <c r="AK13" i="45" s="1"/>
  <c r="AC19" i="75"/>
  <c r="I19" i="75"/>
  <c r="I45" i="25" s="1"/>
  <c r="M45" i="25" s="1"/>
  <c r="S45" i="25" s="1"/>
  <c r="BE19" i="75"/>
  <c r="E45" i="74" s="1"/>
  <c r="AG19" i="75"/>
  <c r="E19" i="73" s="1"/>
  <c r="AW19" i="75"/>
  <c r="I61" i="11" s="1"/>
  <c r="AS19" i="75"/>
  <c r="I28" i="26" s="1"/>
  <c r="M28" i="26" s="1"/>
  <c r="AO19" i="75"/>
  <c r="I28" i="27" s="1"/>
  <c r="M28" i="27" s="1"/>
  <c r="AK19" i="75"/>
  <c r="I60" i="11" s="1"/>
  <c r="Q19" i="75"/>
  <c r="I46" i="25" s="1"/>
  <c r="M46" i="25" s="1"/>
  <c r="S46" i="25" s="1"/>
  <c r="M19" i="75"/>
  <c r="I45" i="23" s="1"/>
  <c r="M45" i="23" s="1"/>
  <c r="S45" i="23" s="1"/>
  <c r="BA19" i="75"/>
  <c r="I62" i="11" s="1"/>
  <c r="Y19" i="75"/>
  <c r="U19" i="75"/>
  <c r="I46" i="23" s="1"/>
  <c r="M46" i="23" s="1"/>
  <c r="S46" i="23" s="1"/>
  <c r="S17" i="44"/>
  <c r="Q9" i="55"/>
  <c r="AI9" i="55"/>
  <c r="AI41" i="55" s="1"/>
  <c r="G13" i="10" s="1"/>
  <c r="AA9" i="55"/>
  <c r="AA41" i="55" s="1"/>
  <c r="G10" i="10" s="1"/>
  <c r="M41" i="55"/>
  <c r="AI40" i="38"/>
  <c r="AI41" i="33"/>
  <c r="AO17" i="36"/>
  <c r="AM17" i="36"/>
  <c r="AI42" i="41"/>
  <c r="W13" i="36"/>
  <c r="AC23" i="34"/>
  <c r="AE23" i="34"/>
  <c r="AC33" i="35"/>
  <c r="AE33" i="35"/>
  <c r="AC25" i="33"/>
  <c r="AE25" i="33"/>
  <c r="AC34" i="38"/>
  <c r="AE34" i="38"/>
  <c r="AY25" i="40"/>
  <c r="AU8" i="43"/>
  <c r="AO8" i="43"/>
  <c r="AY8" i="43" s="1"/>
  <c r="AC26" i="42"/>
  <c r="AE26" i="42"/>
  <c r="AC25" i="45"/>
  <c r="AE25" i="45"/>
  <c r="AC23" i="37"/>
  <c r="AE23" i="37"/>
  <c r="BI82" i="52"/>
  <c r="BK82" i="52" s="1"/>
  <c r="BG82" i="52"/>
  <c r="BM82" i="52" s="1"/>
  <c r="AU34" i="31"/>
  <c r="AS34" i="31"/>
  <c r="CA90" i="52"/>
  <c r="CE90" i="52" s="1"/>
  <c r="AM90" i="52"/>
  <c r="AQ90" i="52" s="1"/>
  <c r="BM90" i="52"/>
  <c r="Q90" i="52"/>
  <c r="W90" i="52" s="1"/>
  <c r="AS90" i="52"/>
  <c r="CG90" i="52"/>
  <c r="AC90" i="52"/>
  <c r="Y90" i="52"/>
  <c r="BW90" i="52"/>
  <c r="BQ90" i="52"/>
  <c r="BG90" i="52"/>
  <c r="BC90" i="52"/>
  <c r="AW90" i="52"/>
  <c r="AI90" i="52"/>
  <c r="AO27" i="41"/>
  <c r="AO33" i="36"/>
  <c r="M17" i="94"/>
  <c r="K17" i="94"/>
  <c r="I46" i="39" s="1"/>
  <c r="M46" i="39" s="1"/>
  <c r="AO81" i="52"/>
  <c r="AM81" i="52"/>
  <c r="AS81" i="52" s="1"/>
  <c r="AM11" i="32"/>
  <c r="AO11" i="32" s="1"/>
  <c r="AU39" i="38"/>
  <c r="AK39" i="38"/>
  <c r="AE39" i="38"/>
  <c r="S39" i="38"/>
  <c r="Q39" i="38"/>
  <c r="BA39" i="38"/>
  <c r="AO25" i="32"/>
  <c r="AM25" i="32"/>
  <c r="AM9" i="36"/>
  <c r="AO9" i="36" s="1"/>
  <c r="Y14" i="46"/>
  <c r="W14" i="46"/>
  <c r="AM9" i="41"/>
  <c r="Y37" i="50"/>
  <c r="Q37" i="50"/>
  <c r="W37" i="50" s="1"/>
  <c r="AK8" i="31"/>
  <c r="AM15" i="33"/>
  <c r="AS15" i="33" s="1"/>
  <c r="AS25" i="39"/>
  <c r="AU25" i="39"/>
  <c r="AO36" i="36"/>
  <c r="AM36" i="36"/>
  <c r="AM15" i="31"/>
  <c r="AS15" i="31" s="1"/>
  <c r="AO15" i="31"/>
  <c r="AY15" i="31" s="1"/>
  <c r="AM17" i="35"/>
  <c r="AO17" i="35"/>
  <c r="AC26" i="31"/>
  <c r="AE26" i="31"/>
  <c r="AM9" i="43"/>
  <c r="AO9" i="43" s="1"/>
  <c r="W9" i="31"/>
  <c r="Y9" i="31" s="1"/>
  <c r="AE39" i="36"/>
  <c r="AU39" i="36"/>
  <c r="AK39" i="36"/>
  <c r="S39" i="36"/>
  <c r="Q39" i="36"/>
  <c r="BA39" i="36"/>
  <c r="AI43" i="38"/>
  <c r="AM13" i="45"/>
  <c r="I8" i="7"/>
  <c r="AI48" i="46"/>
  <c r="AO21" i="75"/>
  <c r="I30" i="27" s="1"/>
  <c r="M30" i="27" s="1"/>
  <c r="U21" i="75"/>
  <c r="I52" i="23" s="1"/>
  <c r="M52" i="23" s="1"/>
  <c r="S52" i="23" s="1"/>
  <c r="I21" i="75"/>
  <c r="I51" i="25" s="1"/>
  <c r="M51" i="25" s="1"/>
  <c r="S51" i="25" s="1"/>
  <c r="BA21" i="75"/>
  <c r="I75" i="11" s="1"/>
  <c r="M75" i="11" s="1"/>
  <c r="AW21" i="75"/>
  <c r="I74" i="11" s="1"/>
  <c r="M74" i="11" s="1"/>
  <c r="AS21" i="75"/>
  <c r="I30" i="26" s="1"/>
  <c r="M30" i="26" s="1"/>
  <c r="AK21" i="75"/>
  <c r="I73" i="11" s="1"/>
  <c r="M73" i="11" s="1"/>
  <c r="BE21" i="75"/>
  <c r="E47" i="74" s="1"/>
  <c r="Y21" i="75"/>
  <c r="M21" i="75"/>
  <c r="I51" i="23" s="1"/>
  <c r="M51" i="23" s="1"/>
  <c r="S51" i="23" s="1"/>
  <c r="AG21" i="75"/>
  <c r="E21" i="73" s="1"/>
  <c r="AC21" i="75"/>
  <c r="Q21" i="75"/>
  <c r="I52" i="25" s="1"/>
  <c r="M52" i="25" s="1"/>
  <c r="S52" i="25" s="1"/>
  <c r="AY40" i="45"/>
  <c r="AK8" i="38"/>
  <c r="AM13" i="36"/>
  <c r="AO13" i="36"/>
  <c r="AS34" i="34"/>
  <c r="AU34" i="34"/>
  <c r="AC12" i="43"/>
  <c r="AE12" i="43"/>
  <c r="AS43" i="43"/>
  <c r="AU43" i="43"/>
  <c r="AO43" i="43"/>
  <c r="AI8" i="31"/>
  <c r="W36" i="35"/>
  <c r="Y36" i="35"/>
  <c r="AO12" i="30"/>
  <c r="AY12" i="30" s="1"/>
  <c r="AM12" i="30"/>
  <c r="AS12" i="30" s="1"/>
  <c r="AU33" i="32"/>
  <c r="AS33" i="32"/>
  <c r="AC24" i="39"/>
  <c r="AE24" i="39"/>
  <c r="Y13" i="31"/>
  <c r="W13" i="31"/>
  <c r="BI80" i="52"/>
  <c r="BG80" i="52"/>
  <c r="BM80" i="52" s="1"/>
  <c r="AS40" i="34"/>
  <c r="AU40" i="34"/>
  <c r="AO29" i="39"/>
  <c r="AY29" i="39" s="1"/>
  <c r="AM18" i="30"/>
  <c r="AS18" i="30" s="1"/>
  <c r="W18" i="30"/>
  <c r="AC18" i="30" s="1"/>
  <c r="Y18" i="30"/>
  <c r="AI18" i="30" s="1"/>
  <c r="I13" i="96"/>
  <c r="E18" i="95" s="1"/>
  <c r="G18" i="95" s="1"/>
  <c r="K30" i="96"/>
  <c r="E36" i="94" s="1"/>
  <c r="G36" i="94" s="1"/>
  <c r="I30" i="96"/>
  <c r="K14" i="94"/>
  <c r="I46" i="42" s="1"/>
  <c r="M46" i="42" s="1"/>
  <c r="AC23" i="35"/>
  <c r="AE23" i="35"/>
  <c r="AO84" i="52"/>
  <c r="AM84" i="52"/>
  <c r="W9" i="39"/>
  <c r="Y9" i="39" s="1"/>
  <c r="S38" i="38"/>
  <c r="Q38" i="38"/>
  <c r="AC24" i="45"/>
  <c r="AE24" i="45"/>
  <c r="W9" i="36"/>
  <c r="Y9" i="36"/>
  <c r="Y28" i="44"/>
  <c r="AI28" i="44" s="1"/>
  <c r="AC25" i="32"/>
  <c r="AE25" i="32"/>
  <c r="AC27" i="45"/>
  <c r="AE27" i="45"/>
  <c r="AI52" i="52"/>
  <c r="BQ52" i="52"/>
  <c r="BW52" i="52" s="1"/>
  <c r="AC52" i="52"/>
  <c r="CA52" i="52"/>
  <c r="CE52" i="52" s="1"/>
  <c r="Q52" i="52"/>
  <c r="W52" i="52" s="1"/>
  <c r="BC52" i="52"/>
  <c r="AW52" i="52"/>
  <c r="AS52" i="52"/>
  <c r="BG52" i="52"/>
  <c r="BM52" i="52" s="1"/>
  <c r="AM52" i="52"/>
  <c r="AQ52" i="52" s="1"/>
  <c r="Y52" i="52"/>
  <c r="CG52" i="52"/>
  <c r="AM12" i="44"/>
  <c r="AO12" i="44" s="1"/>
  <c r="W11" i="34"/>
  <c r="M18" i="13"/>
  <c r="M30" i="13" s="1"/>
  <c r="I30" i="13"/>
  <c r="E33" i="12" s="1"/>
  <c r="AC23" i="33"/>
  <c r="AE23" i="33"/>
  <c r="Y31" i="54"/>
  <c r="AO17" i="42"/>
  <c r="AM17" i="42"/>
  <c r="AO25" i="39"/>
  <c r="Y29" i="43"/>
  <c r="AI29" i="43" s="1"/>
  <c r="M44" i="38"/>
  <c r="AM27" i="30"/>
  <c r="AS27" i="30" s="1"/>
  <c r="AI13" i="45"/>
  <c r="AO30" i="31"/>
  <c r="AY30" i="31" s="1"/>
  <c r="AI9" i="44"/>
  <c r="Y26" i="31"/>
  <c r="AI40" i="36"/>
  <c r="Y19" i="43"/>
  <c r="AI19" i="43" s="1"/>
  <c r="W19" i="43"/>
  <c r="AC19" i="43" s="1"/>
  <c r="AO23" i="34"/>
  <c r="AM23" i="34"/>
  <c r="AO28" i="42"/>
  <c r="AY28" i="42" s="1"/>
  <c r="AM28" i="42"/>
  <c r="AS28" i="42" s="1"/>
  <c r="M38" i="36"/>
  <c r="I44" i="36"/>
  <c r="AO37" i="32"/>
  <c r="AY37" i="32" s="1"/>
  <c r="AO19" i="44"/>
  <c r="AY19" i="44" s="1"/>
  <c r="AM19" i="44"/>
  <c r="AS19" i="44" s="1"/>
  <c r="AC24" i="44"/>
  <c r="AE24" i="44"/>
  <c r="W14" i="43"/>
  <c r="Y31" i="31"/>
  <c r="AI31" i="31" s="1"/>
  <c r="W14" i="44"/>
  <c r="Y30" i="43"/>
  <c r="AI30" i="43" s="1"/>
  <c r="AC33" i="45"/>
  <c r="AE33" i="45"/>
  <c r="AI24" i="37"/>
  <c r="AO37" i="44"/>
  <c r="AY37" i="44" s="1"/>
  <c r="AO34" i="34"/>
  <c r="AI23" i="36"/>
  <c r="AI43" i="36"/>
  <c r="Q46" i="56"/>
  <c r="W46" i="56" s="1"/>
  <c r="Y46" i="56"/>
  <c r="AS46" i="56"/>
  <c r="AM46" i="56"/>
  <c r="AI46" i="56"/>
  <c r="AC46" i="56"/>
  <c r="Y11" i="44"/>
  <c r="W11" i="44"/>
  <c r="AU41" i="36"/>
  <c r="AS41" i="36"/>
  <c r="AO41" i="36"/>
  <c r="S36" i="35"/>
  <c r="AC40" i="44"/>
  <c r="AE40" i="44"/>
  <c r="AC34" i="42"/>
  <c r="AE34" i="42"/>
  <c r="AI42" i="34"/>
  <c r="AO17" i="41"/>
  <c r="AM17" i="41"/>
  <c r="BI85" i="52"/>
  <c r="BG85" i="52"/>
  <c r="BM85" i="52" s="1"/>
  <c r="Y36" i="43"/>
  <c r="W36" i="43"/>
  <c r="AO40" i="34"/>
  <c r="Q54" i="50"/>
  <c r="W54" i="50" s="1"/>
  <c r="AM28" i="31"/>
  <c r="AS28" i="31" s="1"/>
  <c r="Q39" i="35"/>
  <c r="S39" i="35" s="1"/>
  <c r="BA39" i="35"/>
  <c r="AU39" i="35"/>
  <c r="AK39" i="35"/>
  <c r="AE39" i="35"/>
  <c r="M69" i="95"/>
  <c r="K69" i="95"/>
  <c r="I34" i="16" s="1"/>
  <c r="M34" i="16" s="1"/>
  <c r="AA40" i="97"/>
  <c r="AA39" i="97"/>
  <c r="AA47" i="97"/>
  <c r="AA43" i="97"/>
  <c r="AA46" i="97"/>
  <c r="AA42" i="97"/>
  <c r="AA45" i="97"/>
  <c r="AA38" i="97"/>
  <c r="AA48" i="97"/>
  <c r="AA41" i="97"/>
  <c r="AA44" i="97"/>
  <c r="S80" i="98"/>
  <c r="E31" i="96" s="1"/>
  <c r="K12" i="73"/>
  <c r="I26" i="23" s="1"/>
  <c r="M26" i="23" s="1"/>
  <c r="S26" i="23" s="1"/>
  <c r="AO80" i="52"/>
  <c r="AQ80" i="52" s="1"/>
  <c r="AM80" i="52"/>
  <c r="AS80" i="52" s="1"/>
  <c r="AM34" i="43"/>
  <c r="AO34" i="43"/>
  <c r="BA34" i="43" s="1"/>
  <c r="W19" i="30"/>
  <c r="AC19" i="30" s="1"/>
  <c r="Y19" i="30"/>
  <c r="AI19" i="30" s="1"/>
  <c r="AO26" i="34"/>
  <c r="AM26" i="34"/>
  <c r="Y24" i="45"/>
  <c r="AK24" i="45" s="1"/>
  <c r="S14" i="46"/>
  <c r="AC26" i="45"/>
  <c r="AE26" i="45"/>
  <c r="Y25" i="32"/>
  <c r="AC42" i="35"/>
  <c r="AE42" i="35"/>
  <c r="AC33" i="31"/>
  <c r="AE33" i="31"/>
  <c r="I43" i="53"/>
  <c r="AO41" i="45"/>
  <c r="AY41" i="45" s="1"/>
  <c r="AS41" i="45"/>
  <c r="AO25" i="34"/>
  <c r="AM25" i="34"/>
  <c r="M10" i="50"/>
  <c r="AS15" i="52"/>
  <c r="S11" i="34"/>
  <c r="W19" i="31"/>
  <c r="AC19" i="31" s="1"/>
  <c r="AM37" i="36"/>
  <c r="AS37" i="36" s="1"/>
  <c r="AS41" i="35"/>
  <c r="AO41" i="35"/>
  <c r="AY41" i="35" s="1"/>
  <c r="Q44" i="38"/>
  <c r="W36" i="38"/>
  <c r="AI37" i="56"/>
  <c r="AC37" i="56"/>
  <c r="AS37" i="56"/>
  <c r="AM37" i="56"/>
  <c r="Y37" i="56"/>
  <c r="Q37" i="56"/>
  <c r="W37" i="56" s="1"/>
  <c r="AC24" i="37"/>
  <c r="AE24" i="37"/>
  <c r="Y40" i="30"/>
  <c r="AI40" i="30" s="1"/>
  <c r="AK8" i="32"/>
  <c r="Y17" i="31"/>
  <c r="W17" i="31"/>
  <c r="AI43" i="31"/>
  <c r="Q26" i="50"/>
  <c r="W26" i="50" s="1"/>
  <c r="BA23" i="33"/>
  <c r="AY23" i="33"/>
  <c r="Y20" i="50"/>
  <c r="Q20" i="50"/>
  <c r="W20" i="50" s="1"/>
  <c r="AC34" i="39"/>
  <c r="AE34" i="39"/>
  <c r="Y24" i="44"/>
  <c r="AK24" i="44" s="1"/>
  <c r="AM14" i="43"/>
  <c r="AO14" i="43" s="1"/>
  <c r="AI27" i="45"/>
  <c r="Y33" i="56"/>
  <c r="Q33" i="56"/>
  <c r="W33" i="56" s="1"/>
  <c r="AS33" i="56"/>
  <c r="AM33" i="56"/>
  <c r="AC33" i="56"/>
  <c r="AI33" i="56" s="1"/>
  <c r="AI24" i="40"/>
  <c r="AC40" i="40"/>
  <c r="AE40" i="40"/>
  <c r="S11" i="44"/>
  <c r="M18" i="15"/>
  <c r="I30" i="15"/>
  <c r="W18" i="42"/>
  <c r="AC18" i="42" s="1"/>
  <c r="AI24" i="36"/>
  <c r="AO32" i="31"/>
  <c r="AY32" i="31" s="1"/>
  <c r="Y37" i="38"/>
  <c r="AI37" i="38" s="1"/>
  <c r="W37" i="38"/>
  <c r="AC37" i="38" s="1"/>
  <c r="Y29" i="41"/>
  <c r="AI29" i="41" s="1"/>
  <c r="AY24" i="43"/>
  <c r="Y40" i="44"/>
  <c r="W19" i="33"/>
  <c r="AC19" i="33" s="1"/>
  <c r="AI40" i="45"/>
  <c r="Y34" i="42"/>
  <c r="AO26" i="39"/>
  <c r="BI83" i="52"/>
  <c r="BK83" i="52" s="1"/>
  <c r="BG83" i="52"/>
  <c r="BM83" i="52" s="1"/>
  <c r="S36" i="43"/>
  <c r="AI88" i="52"/>
  <c r="AC88" i="52"/>
  <c r="AM88" i="52"/>
  <c r="AQ88" i="52" s="1"/>
  <c r="CA88" i="52"/>
  <c r="CE88" i="52" s="1"/>
  <c r="BQ88" i="52"/>
  <c r="BW88" i="52" s="1"/>
  <c r="Q88" i="52"/>
  <c r="W88" i="52" s="1"/>
  <c r="BG88" i="52"/>
  <c r="BM88" i="52" s="1"/>
  <c r="AW88" i="52"/>
  <c r="BC88" i="52" s="1"/>
  <c r="AU27" i="45"/>
  <c r="AS27" i="45"/>
  <c r="AS19" i="76"/>
  <c r="I20" i="37" s="1"/>
  <c r="M20" i="37" s="1"/>
  <c r="AK19" i="76"/>
  <c r="I20" i="39" s="1"/>
  <c r="M20" i="39" s="1"/>
  <c r="BE19" i="76"/>
  <c r="I20" i="34" s="1"/>
  <c r="M20" i="34" s="1"/>
  <c r="I19" i="76"/>
  <c r="I20" i="46" s="1"/>
  <c r="M20" i="46" s="1"/>
  <c r="AG19" i="76"/>
  <c r="I20" i="40" s="1"/>
  <c r="M20" i="40" s="1"/>
  <c r="AC19" i="76"/>
  <c r="I20" i="41" s="1"/>
  <c r="M20" i="41" s="1"/>
  <c r="Y19" i="76"/>
  <c r="I20" i="42" s="1"/>
  <c r="M20" i="42" s="1"/>
  <c r="U19" i="76"/>
  <c r="I20" i="43" s="1"/>
  <c r="M20" i="43" s="1"/>
  <c r="BY19" i="76"/>
  <c r="I20" i="30" s="1"/>
  <c r="M20" i="30" s="1"/>
  <c r="BU19" i="76"/>
  <c r="I20" i="31" s="1"/>
  <c r="M20" i="31" s="1"/>
  <c r="M19" i="76"/>
  <c r="I20" i="45" s="1"/>
  <c r="M20" i="45" s="1"/>
  <c r="BM19" i="76"/>
  <c r="I20" i="32" s="1"/>
  <c r="M20" i="32" s="1"/>
  <c r="Q19" i="76"/>
  <c r="I20" i="44" s="1"/>
  <c r="M20" i="44" s="1"/>
  <c r="BQ19" i="76"/>
  <c r="I38" i="52" s="1"/>
  <c r="M38" i="52" s="1"/>
  <c r="BI19" i="76"/>
  <c r="I20" i="33" s="1"/>
  <c r="M20" i="33" s="1"/>
  <c r="BA19" i="76"/>
  <c r="I20" i="35" s="1"/>
  <c r="M20" i="35" s="1"/>
  <c r="AW19" i="76"/>
  <c r="I20" i="36" s="1"/>
  <c r="M20" i="36" s="1"/>
  <c r="AO19" i="76"/>
  <c r="I20" i="38" s="1"/>
  <c r="M20" i="38" s="1"/>
  <c r="M82" i="98"/>
  <c r="Q41" i="98"/>
  <c r="Q82" i="98" s="1"/>
  <c r="AM19" i="45"/>
  <c r="AS19" i="45" s="1"/>
  <c r="M38" i="35"/>
  <c r="I44" i="35"/>
  <c r="S56" i="98"/>
  <c r="E15" i="94" s="1"/>
  <c r="G15" i="94" s="1"/>
  <c r="S66" i="98"/>
  <c r="E25" i="94" s="1"/>
  <c r="G25" i="94" s="1"/>
  <c r="K8" i="96"/>
  <c r="E9" i="95" s="1"/>
  <c r="G9" i="95" s="1"/>
  <c r="I8" i="96"/>
  <c r="E8" i="95" s="1"/>
  <c r="W13" i="42"/>
  <c r="W36" i="30"/>
  <c r="AM33" i="38"/>
  <c r="AC27" i="43"/>
  <c r="AE27" i="43"/>
  <c r="Y11" i="32"/>
  <c r="W11" i="32"/>
  <c r="AM19" i="30"/>
  <c r="AS19" i="30" s="1"/>
  <c r="AS24" i="31"/>
  <c r="AU24" i="31"/>
  <c r="Q8" i="7"/>
  <c r="AY48" i="46"/>
  <c r="AQ24" i="91"/>
  <c r="AQ25" i="91" s="1"/>
  <c r="I24" i="91"/>
  <c r="I25" i="91" s="1"/>
  <c r="AG24" i="91"/>
  <c r="AG25" i="91" s="1"/>
  <c r="W24" i="91"/>
  <c r="W25" i="91" s="1"/>
  <c r="BC24" i="91"/>
  <c r="BC25" i="91" s="1"/>
  <c r="M11" i="52"/>
  <c r="AC34" i="37"/>
  <c r="AE34" i="37"/>
  <c r="Y14" i="40"/>
  <c r="W14" i="40"/>
  <c r="AS27" i="34"/>
  <c r="AU27" i="34"/>
  <c r="W17" i="42"/>
  <c r="Y17" i="42"/>
  <c r="AM28" i="41"/>
  <c r="AS28" i="41" s="1"/>
  <c r="AO28" i="41"/>
  <c r="AY28" i="41" s="1"/>
  <c r="AO36" i="38"/>
  <c r="AM36" i="38"/>
  <c r="Y37" i="54"/>
  <c r="Q37" i="54"/>
  <c r="W37" i="54" s="1"/>
  <c r="AI12" i="45"/>
  <c r="W16" i="46"/>
  <c r="Y16" i="46" s="1"/>
  <c r="AI12" i="44"/>
  <c r="W17" i="35"/>
  <c r="Y17" i="35" s="1"/>
  <c r="AC42" i="44"/>
  <c r="AE42" i="44"/>
  <c r="AI41" i="52"/>
  <c r="BQ41" i="52"/>
  <c r="BW41" i="52" s="1"/>
  <c r="BM41" i="52"/>
  <c r="BG41" i="52"/>
  <c r="AW41" i="52"/>
  <c r="BC41" i="52" s="1"/>
  <c r="AS41" i="52"/>
  <c r="AM41" i="52"/>
  <c r="AQ41" i="52" s="1"/>
  <c r="Q41" i="52"/>
  <c r="W41" i="52" s="1"/>
  <c r="CG41" i="52"/>
  <c r="CA41" i="52"/>
  <c r="CE41" i="52" s="1"/>
  <c r="AC41" i="52"/>
  <c r="Y41" i="52"/>
  <c r="AY33" i="33"/>
  <c r="Y34" i="39"/>
  <c r="M38" i="42"/>
  <c r="I44" i="42"/>
  <c r="AI43" i="34"/>
  <c r="AM18" i="33"/>
  <c r="AS18" i="33" s="1"/>
  <c r="AC35" i="56"/>
  <c r="AM35" i="56"/>
  <c r="AS35" i="56" s="1"/>
  <c r="Q35" i="56"/>
  <c r="W35" i="56" s="1"/>
  <c r="AI35" i="56"/>
  <c r="K38" i="74"/>
  <c r="I33" i="54" s="1"/>
  <c r="M33" i="54" s="1"/>
  <c r="AC34" i="36"/>
  <c r="AE34" i="36"/>
  <c r="AO13" i="38"/>
  <c r="AM13" i="38"/>
  <c r="AE15" i="48"/>
  <c r="AE29" i="48" s="1"/>
  <c r="E26" i="8" s="1"/>
  <c r="AA29" i="48"/>
  <c r="E18" i="10" s="1"/>
  <c r="AI41" i="43"/>
  <c r="AI43" i="37"/>
  <c r="AM9" i="45"/>
  <c r="AO9" i="45" s="1"/>
  <c r="W18" i="43"/>
  <c r="AC18" i="43" s="1"/>
  <c r="Y23" i="52"/>
  <c r="Y15" i="43"/>
  <c r="AI15" i="43" s="1"/>
  <c r="W15" i="43"/>
  <c r="AC15" i="43" s="1"/>
  <c r="AM16" i="32"/>
  <c r="AS16" i="32" s="1"/>
  <c r="AO16" i="32"/>
  <c r="AY16" i="32" s="1"/>
  <c r="K71" i="74"/>
  <c r="I24" i="50" s="1"/>
  <c r="M24" i="50" s="1"/>
  <c r="I71" i="74"/>
  <c r="I36" i="52" s="1"/>
  <c r="M36" i="52" s="1"/>
  <c r="W14" i="33"/>
  <c r="BA8" i="40"/>
  <c r="AC33" i="32"/>
  <c r="AE33" i="32"/>
  <c r="BI81" i="52"/>
  <c r="BG81" i="52"/>
  <c r="BM81" i="52" s="1"/>
  <c r="AU25" i="41"/>
  <c r="AS25" i="41"/>
  <c r="AK8" i="43"/>
  <c r="AO13" i="32"/>
  <c r="BA13" i="32" s="1"/>
  <c r="AM13" i="32"/>
  <c r="AO34" i="36"/>
  <c r="AM34" i="36"/>
  <c r="AM29" i="45"/>
  <c r="AS29" i="45" s="1"/>
  <c r="AK8" i="41"/>
  <c r="AU26" i="37"/>
  <c r="AS26" i="37"/>
  <c r="Q47" i="56"/>
  <c r="W47" i="56" s="1"/>
  <c r="AM47" i="56"/>
  <c r="AS47" i="56"/>
  <c r="AI47" i="56"/>
  <c r="AC47" i="56"/>
  <c r="Y47" i="56"/>
  <c r="Y17" i="34"/>
  <c r="W17" i="34"/>
  <c r="W14" i="42"/>
  <c r="Y28" i="40"/>
  <c r="AI28" i="40" s="1"/>
  <c r="S72" i="98"/>
  <c r="E31" i="94" s="1"/>
  <c r="G31" i="94" s="1"/>
  <c r="S63" i="98"/>
  <c r="E22" i="94" s="1"/>
  <c r="G22" i="94" s="1"/>
  <c r="S16" i="98"/>
  <c r="E14" i="96" s="1"/>
  <c r="S59" i="98"/>
  <c r="E18" i="94" s="1"/>
  <c r="G18" i="94" s="1"/>
  <c r="Y31" i="45"/>
  <c r="AI31" i="45" s="1"/>
  <c r="Y24" i="30"/>
  <c r="AO33" i="30"/>
  <c r="AY33" i="30" s="1"/>
  <c r="AM31" i="35"/>
  <c r="AS31" i="35" s="1"/>
  <c r="AM30" i="41"/>
  <c r="AS30" i="41" s="1"/>
  <c r="AO30" i="41"/>
  <c r="AY30" i="41" s="1"/>
  <c r="AO24" i="38"/>
  <c r="AO24" i="31"/>
  <c r="Y32" i="30"/>
  <c r="AI32" i="30" s="1"/>
  <c r="W9" i="33"/>
  <c r="Y9" i="33"/>
  <c r="W36" i="34"/>
  <c r="Y36" i="34" s="1"/>
  <c r="M13" i="11"/>
  <c r="I133" i="11"/>
  <c r="I134" i="11" s="1"/>
  <c r="E46" i="10" s="1"/>
  <c r="Y34" i="37"/>
  <c r="AK34" i="37" s="1"/>
  <c r="S14" i="40"/>
  <c r="Y31" i="40"/>
  <c r="AI31" i="40" s="1"/>
  <c r="AI27" i="38"/>
  <c r="AC25" i="43"/>
  <c r="AE25" i="43"/>
  <c r="Y13" i="44"/>
  <c r="AK13" i="44" s="1"/>
  <c r="W13" i="44"/>
  <c r="AC25" i="31"/>
  <c r="AE25" i="31"/>
  <c r="AC24" i="32"/>
  <c r="AE24" i="32"/>
  <c r="AC40" i="36"/>
  <c r="AE40" i="36"/>
  <c r="BO22" i="51"/>
  <c r="AA22" i="51"/>
  <c r="AI22" i="51"/>
  <c r="BG22" i="51"/>
  <c r="AY22" i="51"/>
  <c r="AQ22" i="51"/>
  <c r="AU22" i="51" s="1"/>
  <c r="Q22" i="51"/>
  <c r="AO42" i="31"/>
  <c r="AY42" i="31" s="1"/>
  <c r="AM42" i="31"/>
  <c r="AS42" i="31" s="1"/>
  <c r="W17" i="43"/>
  <c r="Y17" i="43"/>
  <c r="Y30" i="33"/>
  <c r="AI30" i="33" s="1"/>
  <c r="S17" i="31"/>
  <c r="Y42" i="44"/>
  <c r="W9" i="43"/>
  <c r="Y9" i="43" s="1"/>
  <c r="Y18" i="36"/>
  <c r="AI18" i="36" s="1"/>
  <c r="W18" i="36"/>
  <c r="AC18" i="36" s="1"/>
  <c r="AO25" i="44"/>
  <c r="AM25" i="44"/>
  <c r="AI41" i="44"/>
  <c r="Y89" i="52"/>
  <c r="AC33" i="34"/>
  <c r="AE33" i="34"/>
  <c r="AO30" i="43"/>
  <c r="AY30" i="43" s="1"/>
  <c r="Y29" i="38"/>
  <c r="AI29" i="38" s="1"/>
  <c r="AC33" i="42"/>
  <c r="AE33" i="42"/>
  <c r="AK39" i="42"/>
  <c r="BA39" i="42"/>
  <c r="AE39" i="42"/>
  <c r="S39" i="42"/>
  <c r="AU39" i="42"/>
  <c r="Q39" i="42"/>
  <c r="K39" i="74"/>
  <c r="I35" i="54" s="1"/>
  <c r="M35" i="54" s="1"/>
  <c r="AS27" i="38"/>
  <c r="AU27" i="38"/>
  <c r="Y34" i="36"/>
  <c r="AM23" i="44"/>
  <c r="AC40" i="37"/>
  <c r="AE40" i="37"/>
  <c r="Y9" i="45"/>
  <c r="AK9" i="45" s="1"/>
  <c r="W9" i="45"/>
  <c r="AI25" i="43"/>
  <c r="S37" i="38"/>
  <c r="S44" i="38" s="1"/>
  <c r="AM40" i="44"/>
  <c r="S15" i="43"/>
  <c r="I70" i="74"/>
  <c r="I35" i="52" s="1"/>
  <c r="M35" i="52" s="1"/>
  <c r="K70" i="74"/>
  <c r="I23" i="50" s="1"/>
  <c r="M23" i="50" s="1"/>
  <c r="Y15" i="36"/>
  <c r="AI15" i="36" s="1"/>
  <c r="W15" i="36"/>
  <c r="AC15" i="36" s="1"/>
  <c r="Y17" i="39"/>
  <c r="W17" i="39"/>
  <c r="AI41" i="39"/>
  <c r="S14" i="33"/>
  <c r="AO25" i="30"/>
  <c r="AY25" i="30" s="1"/>
  <c r="Y30" i="32"/>
  <c r="AI30" i="32" s="1"/>
  <c r="Y35" i="50"/>
  <c r="Q35" i="50"/>
  <c r="W35" i="50" s="1"/>
  <c r="Y33" i="32"/>
  <c r="AO25" i="41"/>
  <c r="AM26" i="32"/>
  <c r="BA8" i="42"/>
  <c r="AY8" i="42"/>
  <c r="AO19" i="35"/>
  <c r="AY19" i="35" s="1"/>
  <c r="AM19" i="35"/>
  <c r="AS19" i="35" s="1"/>
  <c r="W16" i="44"/>
  <c r="AC16" i="44" s="1"/>
  <c r="Y9" i="34"/>
  <c r="W9" i="34"/>
  <c r="K44" i="74"/>
  <c r="I45" i="54" s="1"/>
  <c r="M45" i="54" s="1"/>
  <c r="S70" i="98"/>
  <c r="E29" i="94" s="1"/>
  <c r="G29" i="94" s="1"/>
  <c r="Y41" i="54"/>
  <c r="Q41" i="54"/>
  <c r="W41" i="54" s="1"/>
  <c r="AY41" i="32"/>
  <c r="AI23" i="32"/>
  <c r="AO13" i="44"/>
  <c r="BA13" i="44" s="1"/>
  <c r="AM13" i="44"/>
  <c r="AM34" i="32"/>
  <c r="AQ23" i="51"/>
  <c r="AU23" i="51" s="1"/>
  <c r="BG23" i="51"/>
  <c r="AI23" i="51"/>
  <c r="Q23" i="51"/>
  <c r="BO23" i="51"/>
  <c r="AY23" i="51"/>
  <c r="AA23" i="51"/>
  <c r="AC33" i="44"/>
  <c r="AE33" i="44"/>
  <c r="AO16" i="31"/>
  <c r="AY16" i="31" s="1"/>
  <c r="AM16" i="31"/>
  <c r="AS16" i="31" s="1"/>
  <c r="AM31" i="41"/>
  <c r="AS31" i="41" s="1"/>
  <c r="AI43" i="33"/>
  <c r="AO30" i="44"/>
  <c r="AY30" i="44" s="1"/>
  <c r="AM30" i="44"/>
  <c r="AS30" i="44" s="1"/>
  <c r="AO18" i="36"/>
  <c r="AY18" i="36" s="1"/>
  <c r="AM18" i="36"/>
  <c r="AS18" i="36" s="1"/>
  <c r="AI25" i="41"/>
  <c r="AM33" i="42"/>
  <c r="AS33" i="43"/>
  <c r="AU33" i="43"/>
  <c r="AO27" i="39"/>
  <c r="AM27" i="39"/>
  <c r="W11" i="41"/>
  <c r="Y11" i="41" s="1"/>
  <c r="AI12" i="36"/>
  <c r="AS33" i="40"/>
  <c r="AU33" i="40"/>
  <c r="S18" i="42"/>
  <c r="W11" i="31"/>
  <c r="Y36" i="32"/>
  <c r="W36" i="32"/>
  <c r="AC34" i="40"/>
  <c r="AE34" i="40"/>
  <c r="I72" i="74"/>
  <c r="I37" i="52" s="1"/>
  <c r="M37" i="52" s="1"/>
  <c r="K72" i="74"/>
  <c r="I25" i="50" s="1"/>
  <c r="M25" i="50" s="1"/>
  <c r="AO17" i="39"/>
  <c r="AM17" i="39"/>
  <c r="AW50" i="52"/>
  <c r="BW50" i="52"/>
  <c r="AC50" i="52"/>
  <c r="CG50" i="52"/>
  <c r="BG50" i="52"/>
  <c r="BC50" i="52"/>
  <c r="AM50" i="52"/>
  <c r="AQ50" i="52" s="1"/>
  <c r="AI50" i="52"/>
  <c r="Y50" i="52"/>
  <c r="Q50" i="52"/>
  <c r="W50" i="52" s="1"/>
  <c r="BM50" i="52"/>
  <c r="BQ50" i="52"/>
  <c r="AS50" i="52"/>
  <c r="CA50" i="52"/>
  <c r="CE50" i="52" s="1"/>
  <c r="AY40" i="37"/>
  <c r="AO28" i="40"/>
  <c r="AY28" i="40" s="1"/>
  <c r="AO23" i="42"/>
  <c r="BE21" i="76"/>
  <c r="I22" i="34" s="1"/>
  <c r="M22" i="34" s="1"/>
  <c r="Q21" i="76"/>
  <c r="I22" i="44" s="1"/>
  <c r="M22" i="44" s="1"/>
  <c r="AS21" i="76"/>
  <c r="I22" i="37" s="1"/>
  <c r="M22" i="37" s="1"/>
  <c r="I21" i="76"/>
  <c r="I22" i="46" s="1"/>
  <c r="M22" i="46" s="1"/>
  <c r="AG21" i="76"/>
  <c r="I22" i="40" s="1"/>
  <c r="M22" i="40" s="1"/>
  <c r="Y21" i="76"/>
  <c r="I22" i="42" s="1"/>
  <c r="M22" i="42" s="1"/>
  <c r="BQ21" i="76"/>
  <c r="I40" i="52" s="1"/>
  <c r="M40" i="52" s="1"/>
  <c r="BM21" i="76"/>
  <c r="I22" i="32" s="1"/>
  <c r="M22" i="32" s="1"/>
  <c r="BI21" i="76"/>
  <c r="I22" i="33" s="1"/>
  <c r="M22" i="33" s="1"/>
  <c r="AK21" i="76"/>
  <c r="I22" i="39" s="1"/>
  <c r="M22" i="39" s="1"/>
  <c r="AC21" i="76"/>
  <c r="I22" i="41" s="1"/>
  <c r="M22" i="41" s="1"/>
  <c r="BY21" i="76"/>
  <c r="I22" i="30" s="1"/>
  <c r="M22" i="30" s="1"/>
  <c r="BU21" i="76"/>
  <c r="I22" i="31" s="1"/>
  <c r="M22" i="31" s="1"/>
  <c r="BA21" i="76"/>
  <c r="I22" i="35" s="1"/>
  <c r="M22" i="35" s="1"/>
  <c r="AW21" i="76"/>
  <c r="I22" i="36" s="1"/>
  <c r="M22" i="36" s="1"/>
  <c r="AO21" i="76"/>
  <c r="I22" i="38" s="1"/>
  <c r="M22" i="38" s="1"/>
  <c r="U21" i="76"/>
  <c r="I22" i="43" s="1"/>
  <c r="M22" i="43" s="1"/>
  <c r="M21" i="76"/>
  <c r="I22" i="45" s="1"/>
  <c r="M22" i="45" s="1"/>
  <c r="M84" i="95"/>
  <c r="K84" i="95"/>
  <c r="I173" i="11" s="1"/>
  <c r="BM47" i="52"/>
  <c r="Y47" i="52"/>
  <c r="BQ47" i="52"/>
  <c r="AW47" i="52"/>
  <c r="AI47" i="52"/>
  <c r="BG47" i="52"/>
  <c r="CG47" i="52"/>
  <c r="CA47" i="52"/>
  <c r="CE47" i="52" s="1"/>
  <c r="AC47" i="52"/>
  <c r="BW47" i="52"/>
  <c r="BC47" i="52"/>
  <c r="AS47" i="52"/>
  <c r="AM47" i="52"/>
  <c r="AQ47" i="52" s="1"/>
  <c r="Q47" i="52"/>
  <c r="W47" i="52" s="1"/>
  <c r="W9" i="32"/>
  <c r="Y9" i="32" s="1"/>
  <c r="AS45" i="56"/>
  <c r="AM45" i="56"/>
  <c r="Y45" i="56"/>
  <c r="Q45" i="56"/>
  <c r="W45" i="56" s="1"/>
  <c r="AI45" i="56"/>
  <c r="AC45" i="56"/>
  <c r="Y29" i="54"/>
  <c r="Y13" i="32"/>
  <c r="AK13" i="32" s="1"/>
  <c r="W13" i="32"/>
  <c r="Y25" i="56"/>
  <c r="Q25" i="56"/>
  <c r="W25" i="56" s="1"/>
  <c r="AM25" i="56"/>
  <c r="AS25" i="56" s="1"/>
  <c r="AC25" i="56"/>
  <c r="AI25" i="56" s="1"/>
  <c r="AM17" i="34"/>
  <c r="Y14" i="37"/>
  <c r="W14" i="37"/>
  <c r="W13" i="43"/>
  <c r="Y13" i="43"/>
  <c r="AK13" i="43" s="1"/>
  <c r="AS25" i="36"/>
  <c r="AU25" i="36"/>
  <c r="S51" i="98"/>
  <c r="E10" i="94" s="1"/>
  <c r="G10" i="94" s="1"/>
  <c r="S36" i="98"/>
  <c r="E26" i="96" s="1"/>
  <c r="S45" i="98"/>
  <c r="E83" i="95" s="1"/>
  <c r="G83" i="95" s="1"/>
  <c r="S13" i="42"/>
  <c r="S36" i="30"/>
  <c r="AM32" i="33"/>
  <c r="AS32" i="33" s="1"/>
  <c r="AO30" i="36"/>
  <c r="AY30" i="36" s="1"/>
  <c r="AM30" i="36"/>
  <c r="AS30" i="36" s="1"/>
  <c r="AU27" i="42"/>
  <c r="AS27" i="42"/>
  <c r="AC34" i="41"/>
  <c r="AE34" i="41"/>
  <c r="Y19" i="39"/>
  <c r="AI19" i="39" s="1"/>
  <c r="W19" i="39"/>
  <c r="AC19" i="39" s="1"/>
  <c r="AC26" i="34"/>
  <c r="AE26" i="34"/>
  <c r="W17" i="45"/>
  <c r="Y17" i="45"/>
  <c r="AC27" i="35"/>
  <c r="AE27" i="35"/>
  <c r="Y14" i="39"/>
  <c r="W14" i="39"/>
  <c r="AC40" i="42"/>
  <c r="AE40" i="42"/>
  <c r="AC24" i="31"/>
  <c r="AE24" i="31"/>
  <c r="AM9" i="33"/>
  <c r="AO9" i="33"/>
  <c r="W13" i="37"/>
  <c r="Y15" i="32"/>
  <c r="AI15" i="32" s="1"/>
  <c r="W15" i="32"/>
  <c r="AC15" i="32" s="1"/>
  <c r="S9" i="34"/>
  <c r="AM12" i="36"/>
  <c r="AO12" i="36"/>
  <c r="Y32" i="38"/>
  <c r="AI32" i="38" s="1"/>
  <c r="AC40" i="32"/>
  <c r="AE40" i="32"/>
  <c r="Y11" i="38"/>
  <c r="W11" i="38"/>
  <c r="AM30" i="56"/>
  <c r="AC30" i="56"/>
  <c r="AS30" i="56"/>
  <c r="AI30" i="56"/>
  <c r="Y30" i="56"/>
  <c r="Q30" i="56"/>
  <c r="W30" i="56" s="1"/>
  <c r="S14" i="37"/>
  <c r="K41" i="74"/>
  <c r="I39" i="54" s="1"/>
  <c r="M39" i="54" s="1"/>
  <c r="AM23" i="35"/>
  <c r="S13" i="43"/>
  <c r="AO25" i="36"/>
  <c r="S73" i="98"/>
  <c r="S49" i="98"/>
  <c r="E27" i="96" s="1"/>
  <c r="S47" i="98"/>
  <c r="M85" i="95"/>
  <c r="K85" i="95"/>
  <c r="I174" i="11" s="1"/>
  <c r="AO32" i="32"/>
  <c r="AY32" i="32" s="1"/>
  <c r="AS41" i="56"/>
  <c r="AM41" i="56"/>
  <c r="AC41" i="56"/>
  <c r="AI41" i="56" s="1"/>
  <c r="Q41" i="56"/>
  <c r="W41" i="56" s="1"/>
  <c r="AM26" i="30"/>
  <c r="AS26" i="30" s="1"/>
  <c r="AM30" i="37"/>
  <c r="AS30" i="37" s="1"/>
  <c r="AO27" i="42"/>
  <c r="Y34" i="41"/>
  <c r="AK34" i="41" s="1"/>
  <c r="AY81" i="52"/>
  <c r="BA81" i="52" s="1"/>
  <c r="AW81" i="52"/>
  <c r="BC81" i="52" s="1"/>
  <c r="AU42" i="33"/>
  <c r="AS42" i="33"/>
  <c r="AO42" i="33"/>
  <c r="AU33" i="41"/>
  <c r="AS33" i="41"/>
  <c r="Y32" i="39"/>
  <c r="AI32" i="39" s="1"/>
  <c r="AO12" i="41"/>
  <c r="Y27" i="35"/>
  <c r="S14" i="39"/>
  <c r="Y40" i="42"/>
  <c r="Y24" i="31"/>
  <c r="S13" i="37"/>
  <c r="S15" i="32"/>
  <c r="AI8" i="32"/>
  <c r="Y63" i="54"/>
  <c r="AC42" i="41"/>
  <c r="AE42" i="41"/>
  <c r="AY25" i="33"/>
  <c r="Y29" i="35"/>
  <c r="AI29" i="35" s="1"/>
  <c r="AI34" i="33"/>
  <c r="Y33" i="44"/>
  <c r="W11" i="40"/>
  <c r="Y13" i="34"/>
  <c r="W13" i="34"/>
  <c r="W16" i="31"/>
  <c r="AC16" i="31" s="1"/>
  <c r="Y31" i="42"/>
  <c r="AI31" i="42" s="1"/>
  <c r="AO31" i="36"/>
  <c r="AY31" i="36" s="1"/>
  <c r="AC27" i="44"/>
  <c r="AE27" i="44"/>
  <c r="AC27" i="38"/>
  <c r="AE27" i="38"/>
  <c r="AO33" i="43"/>
  <c r="S14" i="44"/>
  <c r="AM25" i="46"/>
  <c r="AO25" i="46" s="1"/>
  <c r="S11" i="41"/>
  <c r="AO34" i="38"/>
  <c r="AO12" i="40"/>
  <c r="AM12" i="40"/>
  <c r="AS24" i="34"/>
  <c r="AU24" i="34"/>
  <c r="Y14" i="30"/>
  <c r="AI14" i="30" s="1"/>
  <c r="W14" i="30"/>
  <c r="AC14" i="30" s="1"/>
  <c r="W13" i="38"/>
  <c r="AS12" i="38"/>
  <c r="AU12" i="38"/>
  <c r="AM26" i="44"/>
  <c r="S11" i="31"/>
  <c r="AC33" i="40"/>
  <c r="AE33" i="40"/>
  <c r="S18" i="43"/>
  <c r="AC40" i="41"/>
  <c r="AE40" i="41"/>
  <c r="CG23" i="52"/>
  <c r="Y34" i="40"/>
  <c r="K61" i="74"/>
  <c r="I11" i="50" s="1"/>
  <c r="M11" i="50" s="1"/>
  <c r="I61" i="74"/>
  <c r="I13" i="52" s="1"/>
  <c r="M13" i="52" s="1"/>
  <c r="AS41" i="33"/>
  <c r="AU41" i="33"/>
  <c r="AO41" i="33"/>
  <c r="AS43" i="34"/>
  <c r="AU43" i="34"/>
  <c r="Y30" i="35"/>
  <c r="AI30" i="35" s="1"/>
  <c r="Y17" i="41"/>
  <c r="W17" i="41"/>
  <c r="Y16" i="35"/>
  <c r="AI16" i="35" s="1"/>
  <c r="W16" i="35"/>
  <c r="AC16" i="35" s="1"/>
  <c r="AI33" i="39"/>
  <c r="AU27" i="44"/>
  <c r="AS27" i="44"/>
  <c r="AI39" i="56"/>
  <c r="Y39" i="56"/>
  <c r="AS39" i="56"/>
  <c r="Q39" i="56"/>
  <c r="W39" i="56" s="1"/>
  <c r="AM39" i="56"/>
  <c r="AC39" i="56"/>
  <c r="AY82" i="52"/>
  <c r="BA82" i="52" s="1"/>
  <c r="AW82" i="52"/>
  <c r="BC82" i="52" s="1"/>
  <c r="Y18" i="31"/>
  <c r="AI18" i="31" s="1"/>
  <c r="W18" i="31"/>
  <c r="AC18" i="31" s="1"/>
  <c r="W11" i="46"/>
  <c r="Y11" i="46" s="1"/>
  <c r="AC12" i="31"/>
  <c r="AE12" i="31"/>
  <c r="AM17" i="43"/>
  <c r="AO17" i="43"/>
  <c r="AO16" i="46"/>
  <c r="AM16" i="46"/>
  <c r="AM29" i="44"/>
  <c r="AS29" i="44" s="1"/>
  <c r="AM11" i="40"/>
  <c r="AO11" i="40"/>
  <c r="W16" i="39"/>
  <c r="AC16" i="39" s="1"/>
  <c r="AO32" i="34"/>
  <c r="AY32" i="34" s="1"/>
  <c r="AM32" i="34"/>
  <c r="AS32" i="34" s="1"/>
  <c r="AS25" i="43"/>
  <c r="AU25" i="43"/>
  <c r="BA39" i="46"/>
  <c r="AK39" i="46"/>
  <c r="AE39" i="46"/>
  <c r="Q39" i="46"/>
  <c r="AU39" i="46"/>
  <c r="AS33" i="45"/>
  <c r="AU33" i="45"/>
  <c r="M18" i="17"/>
  <c r="I30" i="17"/>
  <c r="AO42" i="39"/>
  <c r="AM42" i="39"/>
  <c r="AM14" i="30"/>
  <c r="AS14" i="30" s="1"/>
  <c r="W15" i="46"/>
  <c r="Y15" i="46"/>
  <c r="AO24" i="39"/>
  <c r="AM24" i="39"/>
  <c r="AC25" i="40"/>
  <c r="AE25" i="40"/>
  <c r="AI23" i="35"/>
  <c r="AM16" i="35"/>
  <c r="AS16" i="35" s="1"/>
  <c r="BA12" i="37"/>
  <c r="AY12" i="37"/>
  <c r="AY27" i="44"/>
  <c r="BA27" i="44"/>
  <c r="AS33" i="31"/>
  <c r="AU33" i="31"/>
  <c r="Y32" i="50"/>
  <c r="Q32" i="50"/>
  <c r="W32" i="50" s="1"/>
  <c r="AC40" i="43"/>
  <c r="AE40" i="43"/>
  <c r="W14" i="35"/>
  <c r="M38" i="33"/>
  <c r="I44" i="33"/>
  <c r="Q51" i="56"/>
  <c r="W51" i="56" s="1"/>
  <c r="AS51" i="56"/>
  <c r="AM51" i="56"/>
  <c r="AI51" i="56"/>
  <c r="AC51" i="56"/>
  <c r="AO14" i="42"/>
  <c r="AM14" i="42"/>
  <c r="AM37" i="46"/>
  <c r="AO37" i="46"/>
  <c r="I25" i="96"/>
  <c r="E79" i="95" s="1"/>
  <c r="G79" i="95" s="1"/>
  <c r="S34" i="98"/>
  <c r="E78" i="95" s="1"/>
  <c r="G78" i="95" s="1"/>
  <c r="AS40" i="39"/>
  <c r="AU40" i="39"/>
  <c r="AS40" i="43"/>
  <c r="AU40" i="43"/>
  <c r="W24" i="92"/>
  <c r="W25" i="92" s="1"/>
  <c r="I24" i="92"/>
  <c r="I25" i="92" s="1"/>
  <c r="AG24" i="92"/>
  <c r="AG25" i="92" s="1"/>
  <c r="BC24" i="92"/>
  <c r="BC25" i="92" s="1"/>
  <c r="AQ24" i="92"/>
  <c r="AQ25" i="92" s="1"/>
  <c r="M38" i="40"/>
  <c r="I44" i="40"/>
  <c r="AS43" i="35"/>
  <c r="AU43" i="35"/>
  <c r="AO43" i="35"/>
  <c r="W17" i="46"/>
  <c r="Y17" i="46" s="1"/>
  <c r="Y15" i="41"/>
  <c r="AI15" i="41" s="1"/>
  <c r="W15" i="41"/>
  <c r="AC15" i="41" s="1"/>
  <c r="Y19" i="34"/>
  <c r="AI19" i="34" s="1"/>
  <c r="W19" i="34"/>
  <c r="AC19" i="34" s="1"/>
  <c r="AM19" i="37"/>
  <c r="AS19" i="37" s="1"/>
  <c r="AM37" i="34"/>
  <c r="AS37" i="34" s="1"/>
  <c r="AU42" i="42"/>
  <c r="AS42" i="42"/>
  <c r="BA39" i="33"/>
  <c r="AU39" i="33"/>
  <c r="AK39" i="33"/>
  <c r="AE39" i="33"/>
  <c r="Q39" i="33"/>
  <c r="Y31" i="34"/>
  <c r="AI31" i="34" s="1"/>
  <c r="W19" i="45"/>
  <c r="AC19" i="45" s="1"/>
  <c r="AO31" i="39"/>
  <c r="AY31" i="39" s="1"/>
  <c r="Y32" i="41"/>
  <c r="AI32" i="41" s="1"/>
  <c r="AO42" i="35"/>
  <c r="AM42" i="35"/>
  <c r="Y17" i="37"/>
  <c r="W17" i="37"/>
  <c r="S12" i="98"/>
  <c r="E10" i="96" s="1"/>
  <c r="S50" i="98"/>
  <c r="E28" i="96" s="1"/>
  <c r="S11" i="98"/>
  <c r="E9" i="96" s="1"/>
  <c r="AO31" i="32"/>
  <c r="AY31" i="32" s="1"/>
  <c r="Y9" i="44"/>
  <c r="AK9" i="44" s="1"/>
  <c r="W9" i="44"/>
  <c r="U83" i="52"/>
  <c r="Q83" i="52"/>
  <c r="Y83" i="52" s="1"/>
  <c r="W14" i="36"/>
  <c r="AC40" i="38"/>
  <c r="AE40" i="38"/>
  <c r="AM24" i="33"/>
  <c r="AO24" i="33" s="1"/>
  <c r="AI24" i="30"/>
  <c r="AO40" i="39"/>
  <c r="AY84" i="52"/>
  <c r="AW84" i="52"/>
  <c r="S18" i="31"/>
  <c r="AS25" i="35"/>
  <c r="AU25" i="35"/>
  <c r="AO40" i="43"/>
  <c r="BA39" i="40"/>
  <c r="AK39" i="40"/>
  <c r="S39" i="40"/>
  <c r="Q39" i="40"/>
  <c r="AU39" i="40"/>
  <c r="AE39" i="40"/>
  <c r="S36" i="34"/>
  <c r="AM18" i="35"/>
  <c r="AS18" i="35" s="1"/>
  <c r="Y37" i="32"/>
  <c r="AI37" i="32" s="1"/>
  <c r="S17" i="46"/>
  <c r="W16" i="37"/>
  <c r="AC16" i="37" s="1"/>
  <c r="AI24" i="32"/>
  <c r="AO29" i="35"/>
  <c r="AY29" i="35" s="1"/>
  <c r="AO32" i="40"/>
  <c r="AY32" i="40" s="1"/>
  <c r="AM32" i="40"/>
  <c r="AS32" i="40" s="1"/>
  <c r="AC27" i="37"/>
  <c r="AE27" i="37"/>
  <c r="AS23" i="39"/>
  <c r="AO29" i="36"/>
  <c r="AY29" i="36" s="1"/>
  <c r="S11" i="46"/>
  <c r="AO42" i="42"/>
  <c r="AC24" i="40"/>
  <c r="AE24" i="40"/>
  <c r="AI23" i="40"/>
  <c r="Y29" i="37"/>
  <c r="AI29" i="37" s="1"/>
  <c r="Y28" i="45"/>
  <c r="AI28" i="45" s="1"/>
  <c r="Y12" i="31"/>
  <c r="S16" i="39"/>
  <c r="W14" i="41"/>
  <c r="I24" i="88"/>
  <c r="I25" i="88" s="1"/>
  <c r="W24" i="88"/>
  <c r="W25" i="88" s="1"/>
  <c r="BC24" i="88"/>
  <c r="BC25" i="88" s="1"/>
  <c r="AQ24" i="88"/>
  <c r="AQ25" i="88" s="1"/>
  <c r="AG24" i="88"/>
  <c r="AG25" i="88" s="1"/>
  <c r="AO25" i="43"/>
  <c r="Y11" i="45"/>
  <c r="W11" i="45"/>
  <c r="Q19" i="50"/>
  <c r="W19" i="50" s="1"/>
  <c r="Y19" i="50"/>
  <c r="M38" i="46"/>
  <c r="I44" i="46"/>
  <c r="AO33" i="45"/>
  <c r="Y28" i="39"/>
  <c r="AI28" i="39" s="1"/>
  <c r="AM30" i="45"/>
  <c r="AS30" i="45" s="1"/>
  <c r="W16" i="30"/>
  <c r="AC16" i="30" s="1"/>
  <c r="Y29" i="33"/>
  <c r="AI29" i="33" s="1"/>
  <c r="AO30" i="32"/>
  <c r="AY30" i="32" s="1"/>
  <c r="AM33" i="35"/>
  <c r="W9" i="38"/>
  <c r="AC26" i="33"/>
  <c r="AE26" i="33"/>
  <c r="Y30" i="39"/>
  <c r="AI30" i="39" s="1"/>
  <c r="AI42" i="40"/>
  <c r="M18" i="16"/>
  <c r="I30" i="16"/>
  <c r="Y25" i="40"/>
  <c r="W16" i="32"/>
  <c r="AC16" i="32" s="1"/>
  <c r="S15" i="36"/>
  <c r="Y12" i="30"/>
  <c r="AI12" i="30" s="1"/>
  <c r="Y29" i="56"/>
  <c r="W11" i="43"/>
  <c r="Y11" i="43"/>
  <c r="AU42" i="41"/>
  <c r="AS42" i="41"/>
  <c r="AM34" i="41"/>
  <c r="AS27" i="31"/>
  <c r="AU27" i="31"/>
  <c r="AO33" i="31"/>
  <c r="AO29" i="31"/>
  <c r="AY29" i="31" s="1"/>
  <c r="M28" i="95"/>
  <c r="K28" i="95"/>
  <c r="I164" i="11" s="1"/>
  <c r="W13" i="41"/>
  <c r="Y13" i="41" s="1"/>
  <c r="AI8" i="41"/>
  <c r="S29" i="98"/>
  <c r="E72" i="95" s="1"/>
  <c r="G72" i="95" s="1"/>
  <c r="AI12" i="43"/>
  <c r="AO14" i="36"/>
  <c r="AM14" i="36"/>
  <c r="AM28" i="44"/>
  <c r="AS28" i="44" s="1"/>
  <c r="Q46" i="54"/>
  <c r="W46" i="54" s="1"/>
  <c r="Y46" i="54"/>
  <c r="AC34" i="32"/>
  <c r="AE34" i="32"/>
  <c r="S15" i="41"/>
  <c r="AU33" i="44"/>
  <c r="AS33" i="44"/>
  <c r="AC25" i="34"/>
  <c r="AE25" i="34"/>
  <c r="AO25" i="38"/>
  <c r="AM25" i="38"/>
  <c r="AO31" i="43"/>
  <c r="AY31" i="43" s="1"/>
  <c r="AM31" i="43"/>
  <c r="AS31" i="43" s="1"/>
  <c r="AC25" i="39"/>
  <c r="AE25" i="39"/>
  <c r="AO14" i="41"/>
  <c r="AM14" i="41"/>
  <c r="AO26" i="33"/>
  <c r="AM26" i="33"/>
  <c r="AC12" i="35"/>
  <c r="AE12" i="35"/>
  <c r="Y9" i="30"/>
  <c r="AI9" i="30" s="1"/>
  <c r="W9" i="30"/>
  <c r="AI34" i="44"/>
  <c r="AC25" i="38"/>
  <c r="AE25" i="38"/>
  <c r="AO11" i="45"/>
  <c r="AM11" i="45"/>
  <c r="AI12" i="32"/>
  <c r="AM16" i="30"/>
  <c r="AS16" i="30" s="1"/>
  <c r="AM12" i="43"/>
  <c r="AC42" i="39"/>
  <c r="AE42" i="39"/>
  <c r="AY12" i="34"/>
  <c r="BA12" i="34"/>
  <c r="AC26" i="32"/>
  <c r="AE26" i="32"/>
  <c r="S15" i="46"/>
  <c r="AC34" i="34"/>
  <c r="AE34" i="34"/>
  <c r="AS25" i="45"/>
  <c r="AU25" i="45"/>
  <c r="AI27" i="44"/>
  <c r="AM27" i="40"/>
  <c r="AO27" i="40" s="1"/>
  <c r="AY8" i="41"/>
  <c r="AC24" i="43"/>
  <c r="AE24" i="43"/>
  <c r="AM11" i="43"/>
  <c r="Q59" i="50"/>
  <c r="W59" i="50" s="1"/>
  <c r="Y59" i="50"/>
  <c r="BQ20" i="76"/>
  <c r="I39" i="52" s="1"/>
  <c r="M39" i="52" s="1"/>
  <c r="AC20" i="76"/>
  <c r="I21" i="41" s="1"/>
  <c r="M21" i="41" s="1"/>
  <c r="BA20" i="76"/>
  <c r="I21" i="35" s="1"/>
  <c r="M21" i="35" s="1"/>
  <c r="I20" i="76"/>
  <c r="I21" i="46" s="1"/>
  <c r="M21" i="46" s="1"/>
  <c r="AG20" i="76"/>
  <c r="I21" i="40" s="1"/>
  <c r="M21" i="40" s="1"/>
  <c r="U20" i="76"/>
  <c r="I21" i="43" s="1"/>
  <c r="M21" i="43" s="1"/>
  <c r="Q20" i="76"/>
  <c r="I21" i="44" s="1"/>
  <c r="M21" i="44" s="1"/>
  <c r="BY20" i="76"/>
  <c r="I21" i="30" s="1"/>
  <c r="M21" i="30" s="1"/>
  <c r="M20" i="76"/>
  <c r="I21" i="45" s="1"/>
  <c r="M21" i="45" s="1"/>
  <c r="BU20" i="76"/>
  <c r="I21" i="31" s="1"/>
  <c r="M21" i="31" s="1"/>
  <c r="BI20" i="76"/>
  <c r="I21" i="33" s="1"/>
  <c r="M21" i="33" s="1"/>
  <c r="BM20" i="76"/>
  <c r="I21" i="32" s="1"/>
  <c r="M21" i="32" s="1"/>
  <c r="BE20" i="76"/>
  <c r="I21" i="34" s="1"/>
  <c r="M21" i="34" s="1"/>
  <c r="AW20" i="76"/>
  <c r="I21" i="36" s="1"/>
  <c r="M21" i="36" s="1"/>
  <c r="AS20" i="76"/>
  <c r="I21" i="37" s="1"/>
  <c r="M21" i="37" s="1"/>
  <c r="AO20" i="76"/>
  <c r="I21" i="38" s="1"/>
  <c r="M21" i="38" s="1"/>
  <c r="AK20" i="76"/>
  <c r="I21" i="39" s="1"/>
  <c r="M21" i="39" s="1"/>
  <c r="Y20" i="76"/>
  <c r="I21" i="42" s="1"/>
  <c r="M21" i="42" s="1"/>
  <c r="S9" i="32"/>
  <c r="AM24" i="30"/>
  <c r="AS24" i="30" s="1"/>
  <c r="AM23" i="31"/>
  <c r="AO23" i="31"/>
  <c r="AM11" i="38"/>
  <c r="AC23" i="39"/>
  <c r="AE23" i="39"/>
  <c r="Y18" i="45"/>
  <c r="AI18" i="45" s="1"/>
  <c r="W18" i="45"/>
  <c r="AC18" i="45" s="1"/>
  <c r="AY12" i="39"/>
  <c r="W19" i="38"/>
  <c r="AC19" i="38" s="1"/>
  <c r="AO8" i="30"/>
  <c r="AY8" i="30" s="1"/>
  <c r="AS8" i="30"/>
  <c r="S78" i="98"/>
  <c r="E38" i="94" s="1"/>
  <c r="G38" i="94" s="1"/>
  <c r="S14" i="98"/>
  <c r="E12" i="96" s="1"/>
  <c r="AC23" i="42"/>
  <c r="AE23" i="42"/>
  <c r="AM9" i="44"/>
  <c r="W9" i="42"/>
  <c r="AM31" i="46"/>
  <c r="AO31" i="46" s="1"/>
  <c r="U81" i="52"/>
  <c r="Q81" i="52"/>
  <c r="Y81" i="52" s="1"/>
  <c r="AY80" i="52"/>
  <c r="AW80" i="52"/>
  <c r="BC80" i="52" s="1"/>
  <c r="AC24" i="33"/>
  <c r="AE24" i="33"/>
  <c r="AI12" i="38"/>
  <c r="S17" i="45"/>
  <c r="AC12" i="41"/>
  <c r="AE12" i="41"/>
  <c r="W36" i="31"/>
  <c r="Y36" i="31" s="1"/>
  <c r="AI34" i="32"/>
  <c r="AO40" i="35"/>
  <c r="AY40" i="35" s="1"/>
  <c r="AM40" i="35"/>
  <c r="AS40" i="35" s="1"/>
  <c r="AC12" i="45"/>
  <c r="AE12" i="45"/>
  <c r="AM37" i="31"/>
  <c r="AS37" i="31" s="1"/>
  <c r="AC27" i="36"/>
  <c r="AE27" i="36"/>
  <c r="Y16" i="36"/>
  <c r="AI16" i="36" s="1"/>
  <c r="W16" i="36"/>
  <c r="AC16" i="36" s="1"/>
  <c r="AY13" i="44"/>
  <c r="S19" i="38"/>
  <c r="AI23" i="41"/>
  <c r="AY23" i="30"/>
  <c r="AM28" i="36"/>
  <c r="AS28" i="36" s="1"/>
  <c r="S17" i="37"/>
  <c r="AO29" i="34"/>
  <c r="AY29" i="34" s="1"/>
  <c r="S52" i="98"/>
  <c r="E11" i="94" s="1"/>
  <c r="G11" i="94" s="1"/>
  <c r="S13" i="98"/>
  <c r="E11" i="96" s="1"/>
  <c r="S53" i="98"/>
  <c r="E12" i="94" s="1"/>
  <c r="G12" i="94" s="1"/>
  <c r="AU40" i="38"/>
  <c r="AS40" i="38"/>
  <c r="Y23" i="42"/>
  <c r="AO37" i="35"/>
  <c r="AY37" i="35" s="1"/>
  <c r="CG21" i="52"/>
  <c r="AU8" i="31"/>
  <c r="AO8" i="31"/>
  <c r="AS8" i="31"/>
  <c r="M38" i="37"/>
  <c r="I44" i="37"/>
  <c r="Y17" i="40"/>
  <c r="W17" i="40"/>
  <c r="U82" i="52"/>
  <c r="W82" i="52" s="1"/>
  <c r="Q82" i="52"/>
  <c r="Y82" i="52" s="1"/>
  <c r="AC27" i="33"/>
  <c r="AE27" i="33"/>
  <c r="AI8" i="30"/>
  <c r="AY83" i="52"/>
  <c r="BA83" i="52" s="1"/>
  <c r="AW83" i="52"/>
  <c r="BC83" i="52" s="1"/>
  <c r="AU40" i="42"/>
  <c r="AS40" i="42"/>
  <c r="Y24" i="33"/>
  <c r="Y12" i="41"/>
  <c r="AK12" i="41" s="1"/>
  <c r="S36" i="31"/>
  <c r="W18" i="35"/>
  <c r="AC18" i="35" s="1"/>
  <c r="Y31" i="56"/>
  <c r="Y34" i="32"/>
  <c r="AK34" i="32" s="1"/>
  <c r="Y37" i="37"/>
  <c r="AI37" i="37" s="1"/>
  <c r="AO30" i="46"/>
  <c r="AM30" i="46"/>
  <c r="Y19" i="37"/>
  <c r="AI19" i="37" s="1"/>
  <c r="W19" i="37"/>
  <c r="AC19" i="37" s="1"/>
  <c r="K14" i="73"/>
  <c r="I32" i="23" s="1"/>
  <c r="M32" i="23" s="1"/>
  <c r="S32" i="23" s="1"/>
  <c r="AO33" i="44"/>
  <c r="Y25" i="34"/>
  <c r="AI41" i="40"/>
  <c r="AS24" i="43"/>
  <c r="AO42" i="44"/>
  <c r="AM42" i="44"/>
  <c r="AM40" i="30"/>
  <c r="AS40" i="30" s="1"/>
  <c r="I89" i="74"/>
  <c r="I97" i="52" s="1"/>
  <c r="M97" i="52" s="1"/>
  <c r="K89" i="74"/>
  <c r="I63" i="50" s="1"/>
  <c r="M63" i="50" s="1"/>
  <c r="AM12" i="35"/>
  <c r="AO12" i="35" s="1"/>
  <c r="M16" i="21"/>
  <c r="I28" i="21"/>
  <c r="M38" i="41"/>
  <c r="I44" i="41"/>
  <c r="Y12" i="35"/>
  <c r="AI33" i="31"/>
  <c r="AI41" i="36"/>
  <c r="Y25" i="38"/>
  <c r="AO37" i="33"/>
  <c r="AY37" i="33" s="1"/>
  <c r="AS26" i="35"/>
  <c r="AU26" i="35"/>
  <c r="AI13" i="32"/>
  <c r="Y29" i="44"/>
  <c r="AI29" i="44" s="1"/>
  <c r="Q9" i="53"/>
  <c r="M41" i="53"/>
  <c r="K41" i="53" s="1"/>
  <c r="K42" i="53" s="1"/>
  <c r="M42" i="53" s="1"/>
  <c r="AI43" i="42"/>
  <c r="Y42" i="39"/>
  <c r="AS12" i="34"/>
  <c r="AU12" i="34"/>
  <c r="AO37" i="39"/>
  <c r="AY37" i="39" s="1"/>
  <c r="Y26" i="32"/>
  <c r="AK26" i="32" s="1"/>
  <c r="AK8" i="37"/>
  <c r="AS42" i="38"/>
  <c r="AU42" i="38"/>
  <c r="Y34" i="34"/>
  <c r="Y33" i="50"/>
  <c r="Q33" i="50"/>
  <c r="W33" i="50" s="1"/>
  <c r="S36" i="32"/>
  <c r="AO25" i="45"/>
  <c r="AC24" i="34"/>
  <c r="AE24" i="34"/>
  <c r="AI27" i="39"/>
  <c r="AU33" i="37"/>
  <c r="AS33" i="37"/>
  <c r="AU8" i="41"/>
  <c r="AO8" i="41"/>
  <c r="AC23" i="43"/>
  <c r="AE23" i="43"/>
  <c r="Y29" i="32"/>
  <c r="AI29" i="32" s="1"/>
  <c r="AO37" i="41"/>
  <c r="AY37" i="41" s="1"/>
  <c r="CG93" i="52"/>
  <c r="AS93" i="52"/>
  <c r="AW93" i="52"/>
  <c r="BW93" i="52"/>
  <c r="Y93" i="52"/>
  <c r="Q93" i="52"/>
  <c r="W93" i="52" s="1"/>
  <c r="BQ93" i="52"/>
  <c r="BM93" i="52"/>
  <c r="BG93" i="52"/>
  <c r="BC93" i="52"/>
  <c r="AM93" i="52"/>
  <c r="AQ93" i="52" s="1"/>
  <c r="AI93" i="52"/>
  <c r="CA93" i="52"/>
  <c r="CE93" i="52" s="1"/>
  <c r="AC93" i="52"/>
  <c r="AS25" i="31"/>
  <c r="AU25" i="31"/>
  <c r="AU26" i="40"/>
  <c r="AS26" i="40"/>
  <c r="AU43" i="42"/>
  <c r="AS43" i="42"/>
  <c r="AC26" i="37"/>
  <c r="AE26" i="37"/>
  <c r="K73" i="95"/>
  <c r="I168" i="11" s="1"/>
  <c r="I22" i="96"/>
  <c r="E70" i="95" s="1"/>
  <c r="G70" i="95" s="1"/>
  <c r="U19" i="97"/>
  <c r="U18" i="97"/>
  <c r="AU8" i="35"/>
  <c r="AO8" i="35"/>
  <c r="AS8" i="35"/>
  <c r="AO9" i="42"/>
  <c r="AM9" i="42"/>
  <c r="AE39" i="37"/>
  <c r="BA39" i="37"/>
  <c r="AU39" i="37"/>
  <c r="AK39" i="37"/>
  <c r="Q39" i="37"/>
  <c r="AI13" i="43"/>
  <c r="AO17" i="40"/>
  <c r="AM17" i="40"/>
  <c r="U85" i="52"/>
  <c r="W85" i="52" s="1"/>
  <c r="Q85" i="52"/>
  <c r="Y85" i="52" s="1"/>
  <c r="AI26" i="30"/>
  <c r="AY85" i="52"/>
  <c r="BA85" i="52" s="1"/>
  <c r="AW85" i="52"/>
  <c r="BC85" i="52" s="1"/>
  <c r="BA40" i="42"/>
  <c r="AY40" i="42"/>
  <c r="AM13" i="33"/>
  <c r="AO13" i="33"/>
  <c r="AC26" i="36"/>
  <c r="AE26" i="36"/>
  <c r="AS23" i="40"/>
  <c r="AU23" i="40"/>
  <c r="W17" i="32"/>
  <c r="Y17" i="32" s="1"/>
  <c r="Y15" i="40"/>
  <c r="AI15" i="40" s="1"/>
  <c r="W15" i="40"/>
  <c r="AC15" i="40" s="1"/>
  <c r="AC40" i="34"/>
  <c r="AE40" i="34"/>
  <c r="AO33" i="34"/>
  <c r="AM33" i="34"/>
  <c r="G70" i="96"/>
  <c r="I70" i="96" s="1"/>
  <c r="G69" i="96"/>
  <c r="I69" i="96" s="1"/>
  <c r="W18" i="46"/>
  <c r="Y18" i="46" s="1"/>
  <c r="I78" i="74"/>
  <c r="I86" i="52" s="1"/>
  <c r="M86" i="52" s="1"/>
  <c r="AM13" i="34"/>
  <c r="Y15" i="42"/>
  <c r="AI15" i="42" s="1"/>
  <c r="W15" i="42"/>
  <c r="AC15" i="42" s="1"/>
  <c r="BA39" i="41"/>
  <c r="AU39" i="41"/>
  <c r="AK39" i="41"/>
  <c r="AE39" i="41"/>
  <c r="S39" i="41"/>
  <c r="Q39" i="41"/>
  <c r="AC23" i="45"/>
  <c r="AE23" i="45"/>
  <c r="AM9" i="30"/>
  <c r="AS9" i="30" s="1"/>
  <c r="Q27" i="50"/>
  <c r="W27" i="50" s="1"/>
  <c r="Y27" i="50"/>
  <c r="AM34" i="39"/>
  <c r="AO34" i="39" s="1"/>
  <c r="AU8" i="37"/>
  <c r="AO8" i="37"/>
  <c r="AS8" i="37"/>
  <c r="AC34" i="35"/>
  <c r="AE34" i="35"/>
  <c r="AU25" i="40"/>
  <c r="AS25" i="40"/>
  <c r="AW48" i="52"/>
  <c r="BW48" i="52"/>
  <c r="AC48" i="52"/>
  <c r="BG48" i="52"/>
  <c r="BC48" i="52"/>
  <c r="AS48" i="52"/>
  <c r="AM48" i="52"/>
  <c r="AQ48" i="52" s="1"/>
  <c r="CG48" i="52"/>
  <c r="AI48" i="52"/>
  <c r="CA48" i="52"/>
  <c r="CE48" i="52" s="1"/>
  <c r="Y48" i="52"/>
  <c r="BQ48" i="52"/>
  <c r="BM48" i="52"/>
  <c r="Q48" i="52"/>
  <c r="W48" i="52" s="1"/>
  <c r="AM34" i="42"/>
  <c r="AY24" i="34"/>
  <c r="Y15" i="34"/>
  <c r="AI15" i="34" s="1"/>
  <c r="W15" i="34"/>
  <c r="AC15" i="34" s="1"/>
  <c r="W16" i="42"/>
  <c r="AC16" i="42" s="1"/>
  <c r="Y16" i="42"/>
  <c r="AI16" i="42" s="1"/>
  <c r="AO36" i="40"/>
  <c r="AM36" i="40"/>
  <c r="AY24" i="41"/>
  <c r="M18" i="18"/>
  <c r="I30" i="18"/>
  <c r="AY34" i="33"/>
  <c r="BA34" i="33"/>
  <c r="Q58" i="50"/>
  <c r="W58" i="50" s="1"/>
  <c r="Y58" i="50"/>
  <c r="S39" i="45"/>
  <c r="BA39" i="45"/>
  <c r="AU39" i="45"/>
  <c r="AK39" i="45"/>
  <c r="AE39" i="45"/>
  <c r="Q39" i="45"/>
  <c r="AC40" i="33"/>
  <c r="AE40" i="33"/>
  <c r="AO43" i="42"/>
  <c r="AC34" i="33"/>
  <c r="AE34" i="33"/>
  <c r="AU43" i="45"/>
  <c r="AS43" i="45"/>
  <c r="K26" i="94"/>
  <c r="I46" i="31" s="1"/>
  <c r="M46" i="31" s="1"/>
  <c r="E30" i="94"/>
  <c r="G30" i="94" s="1"/>
  <c r="E33" i="94"/>
  <c r="G33" i="94" s="1"/>
  <c r="K81" i="98"/>
  <c r="O41" i="98"/>
  <c r="AC33" i="36"/>
  <c r="AE33" i="36"/>
  <c r="AC27" i="41"/>
  <c r="AE27" i="41"/>
  <c r="AO28" i="33"/>
  <c r="AY28" i="33" s="1"/>
  <c r="U80" i="52"/>
  <c r="W80" i="52" s="1"/>
  <c r="Q80" i="52"/>
  <c r="Y80" i="52" s="1"/>
  <c r="AM32" i="39"/>
  <c r="AS32" i="39" s="1"/>
  <c r="Q28" i="50"/>
  <c r="W28" i="50" s="1"/>
  <c r="Y28" i="50"/>
  <c r="AI42" i="42"/>
  <c r="Y37" i="35"/>
  <c r="AI37" i="35" s="1"/>
  <c r="Y26" i="36"/>
  <c r="AO23" i="40"/>
  <c r="Y32" i="44"/>
  <c r="AI32" i="44" s="1"/>
  <c r="S17" i="32"/>
  <c r="AC40" i="45"/>
  <c r="AE40" i="45"/>
  <c r="Y40" i="34"/>
  <c r="AU34" i="40"/>
  <c r="AS34" i="40"/>
  <c r="AO28" i="45"/>
  <c r="AY28" i="45" s="1"/>
  <c r="AM19" i="36"/>
  <c r="AS19" i="36" s="1"/>
  <c r="AO19" i="36"/>
  <c r="AY19" i="36" s="1"/>
  <c r="W36" i="37"/>
  <c r="Y36" i="37"/>
  <c r="Y21" i="54"/>
  <c r="Q21" i="54"/>
  <c r="AU41" i="40"/>
  <c r="AO41" i="40"/>
  <c r="AS41" i="40"/>
  <c r="I88" i="74"/>
  <c r="I96" i="52" s="1"/>
  <c r="M96" i="52" s="1"/>
  <c r="K88" i="74"/>
  <c r="I62" i="50" s="1"/>
  <c r="M62" i="50" s="1"/>
  <c r="S19" i="42"/>
  <c r="AO24" i="35"/>
  <c r="AM24" i="35"/>
  <c r="Y32" i="40"/>
  <c r="AI32" i="40" s="1"/>
  <c r="S15" i="42"/>
  <c r="AU43" i="40"/>
  <c r="AS43" i="40"/>
  <c r="Y23" i="45"/>
  <c r="AK23" i="45" s="1"/>
  <c r="AM23" i="32"/>
  <c r="Q47" i="54"/>
  <c r="W47" i="54" s="1"/>
  <c r="Y47" i="54"/>
  <c r="AO29" i="32"/>
  <c r="AY29" i="32" s="1"/>
  <c r="AO31" i="40"/>
  <c r="AY31" i="40" s="1"/>
  <c r="AO23" i="38"/>
  <c r="AM23" i="38"/>
  <c r="Q42" i="52"/>
  <c r="W42" i="52" s="1"/>
  <c r="AM42" i="52"/>
  <c r="AQ42" i="52" s="1"/>
  <c r="AI42" i="52"/>
  <c r="CA42" i="52"/>
  <c r="CE42" i="52" s="1"/>
  <c r="Y42" i="52"/>
  <c r="BW42" i="52"/>
  <c r="BQ42" i="52"/>
  <c r="BG42" i="52"/>
  <c r="AW42" i="52"/>
  <c r="BC42" i="52" s="1"/>
  <c r="BM42" i="52"/>
  <c r="AC42" i="52"/>
  <c r="W17" i="33"/>
  <c r="Y17" i="33"/>
  <c r="BA8" i="34"/>
  <c r="Y36" i="33"/>
  <c r="W36" i="33"/>
  <c r="W18" i="37"/>
  <c r="AC18" i="37" s="1"/>
  <c r="AC25" i="44"/>
  <c r="AE25" i="44"/>
  <c r="AY26" i="37"/>
  <c r="AS34" i="35"/>
  <c r="AU34" i="35"/>
  <c r="Y9" i="46"/>
  <c r="W9" i="46"/>
  <c r="AI26" i="38"/>
  <c r="AE39" i="31"/>
  <c r="BA39" i="31"/>
  <c r="AK39" i="31"/>
  <c r="AU39" i="31"/>
  <c r="Q39" i="31"/>
  <c r="S39" i="31" s="1"/>
  <c r="AC23" i="31"/>
  <c r="AE23" i="31"/>
  <c r="AC12" i="32"/>
  <c r="AE12" i="32"/>
  <c r="W13" i="30"/>
  <c r="AC13" i="30" s="1"/>
  <c r="Y13" i="30"/>
  <c r="AI13" i="30" s="1"/>
  <c r="W19" i="40"/>
  <c r="AC19" i="40" s="1"/>
  <c r="AS40" i="41"/>
  <c r="AU40" i="41"/>
  <c r="AM15" i="34"/>
  <c r="AS15" i="34" s="1"/>
  <c r="AM16" i="42"/>
  <c r="AS16" i="42" s="1"/>
  <c r="AO16" i="42"/>
  <c r="AY16" i="42" s="1"/>
  <c r="AC34" i="31"/>
  <c r="AE34" i="31"/>
  <c r="AM18" i="44"/>
  <c r="AS18" i="44" s="1"/>
  <c r="AY26" i="41"/>
  <c r="AS40" i="32"/>
  <c r="AU40" i="32"/>
  <c r="W11" i="33"/>
  <c r="AS27" i="36"/>
  <c r="AU27" i="36"/>
  <c r="Y16" i="38"/>
  <c r="AI16" i="38" s="1"/>
  <c r="W16" i="38"/>
  <c r="AC16" i="38" s="1"/>
  <c r="Y60" i="50"/>
  <c r="Q60" i="50"/>
  <c r="W60" i="50" s="1"/>
  <c r="AM34" i="37"/>
  <c r="AM26" i="43"/>
  <c r="AC92" i="52"/>
  <c r="AM92" i="52"/>
  <c r="AQ92" i="52" s="1"/>
  <c r="AI92" i="52"/>
  <c r="CG92" i="52"/>
  <c r="CA92" i="52"/>
  <c r="CE92" i="52" s="1"/>
  <c r="Q92" i="52"/>
  <c r="W92" i="52" s="1"/>
  <c r="BQ92" i="52"/>
  <c r="BW92" i="52" s="1"/>
  <c r="BG92" i="52"/>
  <c r="BM92" i="52" s="1"/>
  <c r="AW92" i="52"/>
  <c r="BC92" i="52" s="1"/>
  <c r="AU12" i="42"/>
  <c r="AS12" i="42"/>
  <c r="M34" i="94"/>
  <c r="K34" i="94"/>
  <c r="I171" i="11" s="1"/>
  <c r="U84" i="52"/>
  <c r="Q84" i="52"/>
  <c r="CA43" i="52"/>
  <c r="CE43" i="52" s="1"/>
  <c r="AM43" i="52"/>
  <c r="AQ43" i="52" s="1"/>
  <c r="AC43" i="52"/>
  <c r="BC43" i="52"/>
  <c r="BW43" i="52"/>
  <c r="BQ43" i="52"/>
  <c r="Q43" i="52"/>
  <c r="W43" i="52" s="1"/>
  <c r="BM43" i="52"/>
  <c r="BG43" i="52"/>
  <c r="AW43" i="52"/>
  <c r="AS43" i="52"/>
  <c r="Y43" i="52"/>
  <c r="AI43" i="52"/>
  <c r="CG43" i="52"/>
  <c r="AC12" i="33"/>
  <c r="AE12" i="33"/>
  <c r="AC33" i="37"/>
  <c r="AE33" i="37"/>
  <c r="AS34" i="44"/>
  <c r="AU34" i="44"/>
  <c r="BA8" i="39"/>
  <c r="Q29" i="50"/>
  <c r="W29" i="50" s="1"/>
  <c r="AS24" i="37"/>
  <c r="AU24" i="37"/>
  <c r="AC12" i="38"/>
  <c r="AE12" i="38"/>
  <c r="AM16" i="40"/>
  <c r="AS16" i="40" s="1"/>
  <c r="AO16" i="40"/>
  <c r="AY16" i="40" s="1"/>
  <c r="AM26" i="38"/>
  <c r="AO26" i="38"/>
  <c r="K87" i="74"/>
  <c r="I61" i="50" s="1"/>
  <c r="M61" i="50" s="1"/>
  <c r="I87" i="74"/>
  <c r="I95" i="52" s="1"/>
  <c r="M95" i="52" s="1"/>
  <c r="W8" i="51"/>
  <c r="Q51" i="54"/>
  <c r="W51" i="54" s="1"/>
  <c r="Y51" i="54"/>
  <c r="AI24" i="44"/>
  <c r="AM28" i="39"/>
  <c r="AS28" i="39" s="1"/>
  <c r="AO17" i="33"/>
  <c r="AM17" i="33"/>
  <c r="AS23" i="43"/>
  <c r="AM9" i="46"/>
  <c r="W18" i="39"/>
  <c r="AC18" i="39" s="1"/>
  <c r="AI42" i="35"/>
  <c r="AC23" i="38"/>
  <c r="AE23" i="38"/>
  <c r="W13" i="46"/>
  <c r="Y13" i="46" s="1"/>
  <c r="W11" i="30"/>
  <c r="AC11" i="30" s="1"/>
  <c r="AM18" i="38"/>
  <c r="AS18" i="38" s="1"/>
  <c r="AO18" i="38"/>
  <c r="AY18" i="38" s="1"/>
  <c r="M38" i="31"/>
  <c r="I44" i="31"/>
  <c r="AO36" i="39"/>
  <c r="AM36" i="39"/>
  <c r="S13" i="30"/>
  <c r="AO40" i="41"/>
  <c r="W18" i="44"/>
  <c r="AC18" i="44" s="1"/>
  <c r="Y18" i="44"/>
  <c r="AI18" i="44" s="1"/>
  <c r="M38" i="44"/>
  <c r="I44" i="44"/>
  <c r="AY23" i="41"/>
  <c r="Y37" i="44"/>
  <c r="AI37" i="44" s="1"/>
  <c r="AO27" i="36"/>
  <c r="W16" i="33"/>
  <c r="AC16" i="33" s="1"/>
  <c r="BM94" i="52"/>
  <c r="Y94" i="52"/>
  <c r="AC94" i="52"/>
  <c r="Q94" i="52"/>
  <c r="W94" i="52" s="1"/>
  <c r="AS94" i="52"/>
  <c r="AW94" i="52"/>
  <c r="AM94" i="52"/>
  <c r="AQ94" i="52" s="1"/>
  <c r="CG94" i="52"/>
  <c r="AI94" i="52"/>
  <c r="CA94" i="52"/>
  <c r="CE94" i="52" s="1"/>
  <c r="BW94" i="52"/>
  <c r="BQ94" i="52"/>
  <c r="BG94" i="52"/>
  <c r="BC94" i="52"/>
  <c r="AS27" i="35"/>
  <c r="AU27" i="35"/>
  <c r="Y53" i="50"/>
  <c r="Q53" i="50"/>
  <c r="W53" i="50" s="1"/>
  <c r="AO12" i="42"/>
  <c r="W15" i="35"/>
  <c r="AC15" i="35" s="1"/>
  <c r="AM26" i="42"/>
  <c r="M38" i="45"/>
  <c r="I44" i="45"/>
  <c r="K23" i="94"/>
  <c r="I46" i="33" s="1"/>
  <c r="M46" i="33" s="1"/>
  <c r="W19" i="46"/>
  <c r="Y19" i="46" s="1"/>
  <c r="AU8" i="32"/>
  <c r="AO8" i="32"/>
  <c r="AS23" i="37"/>
  <c r="AU23" i="37"/>
  <c r="Y15" i="38"/>
  <c r="AI15" i="38" s="1"/>
  <c r="W15" i="38"/>
  <c r="AC15" i="38" s="1"/>
  <c r="AC27" i="42"/>
  <c r="AE27" i="42"/>
  <c r="Q30" i="50"/>
  <c r="W30" i="50" s="1"/>
  <c r="Y30" i="50"/>
  <c r="W15" i="39"/>
  <c r="AC15" i="39" s="1"/>
  <c r="Y15" i="39"/>
  <c r="AI15" i="39" s="1"/>
  <c r="S60" i="98"/>
  <c r="E19" i="94" s="1"/>
  <c r="G19" i="94" s="1"/>
  <c r="S21" i="98"/>
  <c r="E18" i="96" s="1"/>
  <c r="K15" i="96"/>
  <c r="E23" i="95" s="1"/>
  <c r="G23" i="95" s="1"/>
  <c r="I15" i="96"/>
  <c r="E22" i="95" s="1"/>
  <c r="G22" i="95" s="1"/>
  <c r="AC24" i="42"/>
  <c r="AE24" i="42"/>
  <c r="AY34" i="44"/>
  <c r="M13" i="22"/>
  <c r="I31" i="22"/>
  <c r="BA8" i="36"/>
  <c r="AC25" i="35"/>
  <c r="AE25" i="35"/>
  <c r="Y11" i="35"/>
  <c r="W11" i="35"/>
  <c r="AI25" i="35"/>
  <c r="M38" i="39"/>
  <c r="I44" i="39"/>
  <c r="Y12" i="33"/>
  <c r="AM40" i="40"/>
  <c r="AO40" i="40"/>
  <c r="AO18" i="40"/>
  <c r="AY18" i="40" s="1"/>
  <c r="AM18" i="40"/>
  <c r="AS18" i="40" s="1"/>
  <c r="CC82" i="52"/>
  <c r="CE82" i="52" s="1"/>
  <c r="CA82" i="52"/>
  <c r="CG82" i="52" s="1"/>
  <c r="AC33" i="39"/>
  <c r="AE33" i="39"/>
  <c r="BG44" i="52"/>
  <c r="Q44" i="52"/>
  <c r="W44" i="52" s="1"/>
  <c r="Y44" i="52"/>
  <c r="AW44" i="52"/>
  <c r="BC44" i="52" s="1"/>
  <c r="AS44" i="52"/>
  <c r="AM44" i="52"/>
  <c r="AQ44" i="52" s="1"/>
  <c r="AC44" i="52"/>
  <c r="CA44" i="52"/>
  <c r="CE44" i="52" s="1"/>
  <c r="BQ44" i="52"/>
  <c r="BW44" i="52" s="1"/>
  <c r="BM44" i="52"/>
  <c r="AI44" i="52"/>
  <c r="AO24" i="37"/>
  <c r="BA24" i="37" s="1"/>
  <c r="Y19" i="36"/>
  <c r="AI19" i="36" s="1"/>
  <c r="W19" i="36"/>
  <c r="AC19" i="36" s="1"/>
  <c r="W16" i="40"/>
  <c r="AC16" i="40" s="1"/>
  <c r="Y16" i="40"/>
  <c r="AI16" i="40" s="1"/>
  <c r="AM26" i="31"/>
  <c r="W11" i="39"/>
  <c r="W19" i="41"/>
  <c r="AC19" i="41" s="1"/>
  <c r="AW23" i="45"/>
  <c r="AW24" i="45"/>
  <c r="AW26" i="45"/>
  <c r="AW34" i="45"/>
  <c r="AS9" i="79"/>
  <c r="AU9" i="79" s="1"/>
  <c r="AM23" i="45" s="1"/>
  <c r="AW8" i="45"/>
  <c r="AW22" i="45"/>
  <c r="AY12" i="32"/>
  <c r="Y29" i="42"/>
  <c r="AI29" i="42" s="1"/>
  <c r="Y25" i="54"/>
  <c r="Q25" i="54"/>
  <c r="W25" i="54" s="1"/>
  <c r="Y31" i="36"/>
  <c r="AI31" i="36" s="1"/>
  <c r="AI27" i="42"/>
  <c r="AC26" i="38"/>
  <c r="AE26" i="38"/>
  <c r="K13" i="73"/>
  <c r="I29" i="23" s="1"/>
  <c r="M29" i="23" s="1"/>
  <c r="S29" i="23" s="1"/>
  <c r="AI27" i="41"/>
  <c r="AY23" i="37"/>
  <c r="AS42" i="36"/>
  <c r="AU42" i="36"/>
  <c r="S18" i="39"/>
  <c r="Y23" i="38"/>
  <c r="AK23" i="38" s="1"/>
  <c r="W14" i="45"/>
  <c r="AI12" i="42"/>
  <c r="W17" i="30"/>
  <c r="AC17" i="30" s="1"/>
  <c r="Y17" i="30"/>
  <c r="AI17" i="30" s="1"/>
  <c r="W14" i="31"/>
  <c r="Y14" i="31" s="1"/>
  <c r="AC27" i="40"/>
  <c r="AE27" i="40"/>
  <c r="AO23" i="41"/>
  <c r="BA23" i="41" s="1"/>
  <c r="BA39" i="44"/>
  <c r="AE39" i="44"/>
  <c r="Q39" i="44"/>
  <c r="AK39" i="44"/>
  <c r="AU39" i="44"/>
  <c r="AU25" i="37"/>
  <c r="AS25" i="37"/>
  <c r="AI27" i="37"/>
  <c r="AC26" i="41"/>
  <c r="AE26" i="41"/>
  <c r="AC40" i="31"/>
  <c r="AE40" i="31"/>
  <c r="W15" i="30"/>
  <c r="AC15" i="30" s="1"/>
  <c r="AY26" i="35"/>
  <c r="Y21" i="50"/>
  <c r="Q21" i="50"/>
  <c r="W21" i="50" s="1"/>
  <c r="AM24" i="44"/>
  <c r="AU24" i="40"/>
  <c r="AS24" i="40"/>
  <c r="AS87" i="52"/>
  <c r="CA87" i="52"/>
  <c r="CE87" i="52" s="1"/>
  <c r="AC87" i="52"/>
  <c r="AI87" i="52" s="1"/>
  <c r="BQ87" i="52"/>
  <c r="BW87" i="52" s="1"/>
  <c r="BC87" i="52"/>
  <c r="AW87" i="52"/>
  <c r="AM87" i="52"/>
  <c r="AQ87" i="52" s="1"/>
  <c r="Q87" i="52"/>
  <c r="W87" i="52" s="1"/>
  <c r="BG87" i="52"/>
  <c r="BM87" i="52" s="1"/>
  <c r="W18" i="32"/>
  <c r="AC18" i="32" s="1"/>
  <c r="Y36" i="44"/>
  <c r="W36" i="44"/>
  <c r="AS40" i="36"/>
  <c r="AU40" i="36"/>
  <c r="AU42" i="43"/>
  <c r="AS42" i="43"/>
  <c r="I44" i="38"/>
  <c r="Y31" i="50"/>
  <c r="Q31" i="50"/>
  <c r="W31" i="50" s="1"/>
  <c r="AC33" i="43"/>
  <c r="AE33" i="43"/>
  <c r="AM24" i="32"/>
  <c r="W14" i="38"/>
  <c r="Y14" i="38" s="1"/>
  <c r="AM19" i="41"/>
  <c r="AS19" i="41" s="1"/>
  <c r="AO19" i="41"/>
  <c r="AY19" i="41" s="1"/>
  <c r="AM8" i="51"/>
  <c r="AU23" i="36"/>
  <c r="AS23" i="36"/>
  <c r="Y30" i="54"/>
  <c r="Q30" i="54"/>
  <c r="W30" i="54" s="1"/>
  <c r="AC26" i="35"/>
  <c r="AE26" i="35"/>
  <c r="AC24" i="35"/>
  <c r="AE24" i="35"/>
  <c r="AY25" i="42"/>
  <c r="BA25" i="42"/>
  <c r="AI23" i="38"/>
  <c r="AM14" i="45"/>
  <c r="AO14" i="45"/>
  <c r="Y34" i="50"/>
  <c r="Q34" i="50"/>
  <c r="W34" i="50" s="1"/>
  <c r="AM17" i="30"/>
  <c r="AS17" i="30" s="1"/>
  <c r="AO14" i="31"/>
  <c r="AM14" i="31"/>
  <c r="M38" i="43"/>
  <c r="I44" i="43"/>
  <c r="W36" i="39"/>
  <c r="W14" i="32"/>
  <c r="Y14" i="32" s="1"/>
  <c r="AO17" i="38"/>
  <c r="AM17" i="38"/>
  <c r="S19" i="40"/>
  <c r="AY43" i="45"/>
  <c r="AO25" i="37"/>
  <c r="AU12" i="45"/>
  <c r="AS12" i="45"/>
  <c r="Y40" i="31"/>
  <c r="S13" i="31"/>
  <c r="AM15" i="30"/>
  <c r="AS15" i="30" s="1"/>
  <c r="BC31" i="52"/>
  <c r="AS31" i="52"/>
  <c r="BQ31" i="52"/>
  <c r="Y31" i="52"/>
  <c r="BG31" i="52"/>
  <c r="AI31" i="52"/>
  <c r="CG31" i="52"/>
  <c r="AC31" i="52"/>
  <c r="CA31" i="52"/>
  <c r="CE31" i="52" s="1"/>
  <c r="BW31" i="52"/>
  <c r="Q31" i="52"/>
  <c r="W31" i="52" s="1"/>
  <c r="BM31" i="52"/>
  <c r="AW31" i="52"/>
  <c r="AM31" i="52"/>
  <c r="AQ31" i="52" s="1"/>
  <c r="AM18" i="45"/>
  <c r="AS18" i="45" s="1"/>
  <c r="AC33" i="41"/>
  <c r="AE33" i="41"/>
  <c r="AS27" i="32"/>
  <c r="AU27" i="32"/>
  <c r="Y40" i="33"/>
  <c r="AC27" i="32"/>
  <c r="AE27" i="32"/>
  <c r="Q16" i="50"/>
  <c r="W16" i="50" s="1"/>
  <c r="Y16" i="50"/>
  <c r="K24" i="94"/>
  <c r="I46" i="32" s="1"/>
  <c r="M46" i="32" s="1"/>
  <c r="AC12" i="37"/>
  <c r="AE12" i="37"/>
  <c r="AI34" i="43"/>
  <c r="Y33" i="30"/>
  <c r="AI33" i="30" s="1"/>
  <c r="AC26" i="44"/>
  <c r="AE26" i="44"/>
  <c r="AS40" i="33"/>
  <c r="AU40" i="33"/>
  <c r="Y9" i="35"/>
  <c r="W9" i="35"/>
  <c r="AW45" i="52"/>
  <c r="BC45" i="52" s="1"/>
  <c r="AC45" i="52"/>
  <c r="CA45" i="52"/>
  <c r="CE45" i="52" s="1"/>
  <c r="Q45" i="52"/>
  <c r="W45" i="52" s="1"/>
  <c r="BW45" i="52"/>
  <c r="BQ45" i="52"/>
  <c r="BM45" i="52"/>
  <c r="BG45" i="52"/>
  <c r="AM45" i="52"/>
  <c r="AQ45" i="52" s="1"/>
  <c r="AI45" i="52"/>
  <c r="AC12" i="39"/>
  <c r="AE12" i="39"/>
  <c r="AM15" i="39"/>
  <c r="AS15" i="39" s="1"/>
  <c r="G34" i="97"/>
  <c r="G18" i="97"/>
  <c r="G33" i="97"/>
  <c r="G39" i="97"/>
  <c r="AC39" i="97" s="1"/>
  <c r="G19" i="97"/>
  <c r="AC19" i="97" s="1"/>
  <c r="E34" i="95" s="1"/>
  <c r="G34" i="95" s="1"/>
  <c r="G28" i="97"/>
  <c r="G23" i="97"/>
  <c r="G36" i="97"/>
  <c r="G30" i="97"/>
  <c r="G24" i="97"/>
  <c r="G41" i="97"/>
  <c r="AC41" i="97" s="1"/>
  <c r="E56" i="95" s="1"/>
  <c r="G56" i="95" s="1"/>
  <c r="G44" i="97"/>
  <c r="AC44" i="97" s="1"/>
  <c r="E60" i="95" s="1"/>
  <c r="G60" i="95" s="1"/>
  <c r="G37" i="97"/>
  <c r="G20" i="97"/>
  <c r="G43" i="97"/>
  <c r="AC43" i="97" s="1"/>
  <c r="E59" i="95" s="1"/>
  <c r="G59" i="95" s="1"/>
  <c r="G26" i="97"/>
  <c r="G46" i="97"/>
  <c r="AC46" i="97" s="1"/>
  <c r="E62" i="95" s="1"/>
  <c r="G62" i="95" s="1"/>
  <c r="G29" i="97"/>
  <c r="G22" i="97"/>
  <c r="G42" i="97"/>
  <c r="AC42" i="97" s="1"/>
  <c r="E21" i="96" s="1"/>
  <c r="G32" i="97"/>
  <c r="G25" i="97"/>
  <c r="G35" i="97"/>
  <c r="G45" i="97"/>
  <c r="AC45" i="97" s="1"/>
  <c r="E61" i="95" s="1"/>
  <c r="G61" i="95" s="1"/>
  <c r="G38" i="97"/>
  <c r="AC38" i="97" s="1"/>
  <c r="G48" i="97"/>
  <c r="AC48" i="97" s="1"/>
  <c r="E20" i="96" s="1"/>
  <c r="G31" i="97"/>
  <c r="G21" i="97"/>
  <c r="G47" i="97"/>
  <c r="AC47" i="97" s="1"/>
  <c r="E63" i="95" s="1"/>
  <c r="G63" i="95" s="1"/>
  <c r="G27" i="97"/>
  <c r="G40" i="97"/>
  <c r="AC40" i="97" s="1"/>
  <c r="E55" i="95" s="1"/>
  <c r="G55" i="95" s="1"/>
  <c r="S26" i="98"/>
  <c r="E68" i="95" s="1"/>
  <c r="G68" i="95" s="1"/>
  <c r="K19" i="96"/>
  <c r="E32" i="95" s="1"/>
  <c r="G32" i="95" s="1"/>
  <c r="I19" i="96"/>
  <c r="E31" i="95" s="1"/>
  <c r="G31" i="95" s="1"/>
  <c r="AU42" i="37"/>
  <c r="AS42" i="37"/>
  <c r="Q27" i="54"/>
  <c r="W27" i="54" s="1"/>
  <c r="AC24" i="41"/>
  <c r="AE24" i="41"/>
  <c r="AU27" i="37"/>
  <c r="AS27" i="37"/>
  <c r="AC33" i="38"/>
  <c r="AE33" i="38"/>
  <c r="AM11" i="35"/>
  <c r="AO11" i="35"/>
  <c r="AE39" i="39"/>
  <c r="Q39" i="39"/>
  <c r="AU39" i="39"/>
  <c r="AK39" i="39"/>
  <c r="BA39" i="39"/>
  <c r="Y23" i="56"/>
  <c r="W13" i="33"/>
  <c r="Y13" i="33"/>
  <c r="W36" i="46"/>
  <c r="AI33" i="36"/>
  <c r="AO11" i="36"/>
  <c r="AM11" i="36"/>
  <c r="CC85" i="52"/>
  <c r="CE85" i="52" s="1"/>
  <c r="CA85" i="52"/>
  <c r="CG85" i="52" s="1"/>
  <c r="AI26" i="43"/>
  <c r="AM32" i="41"/>
  <c r="AS32" i="41" s="1"/>
  <c r="Q36" i="50"/>
  <c r="W36" i="50" s="1"/>
  <c r="Y26" i="44"/>
  <c r="AK26" i="44" s="1"/>
  <c r="AY40" i="38"/>
  <c r="S15" i="35"/>
  <c r="AC26" i="43"/>
  <c r="AE26" i="43"/>
  <c r="AO40" i="33"/>
  <c r="AU43" i="32"/>
  <c r="AS43" i="32"/>
  <c r="S9" i="35"/>
  <c r="BA41" i="42"/>
  <c r="AY41" i="42"/>
  <c r="Y14" i="50"/>
  <c r="Q14" i="50"/>
  <c r="W14" i="50" s="1"/>
  <c r="Y12" i="39"/>
  <c r="AK12" i="39" s="1"/>
  <c r="W36" i="45"/>
  <c r="Y36" i="45" s="1"/>
  <c r="S54" i="98"/>
  <c r="E13" i="94" s="1"/>
  <c r="G13" i="94" s="1"/>
  <c r="S57" i="98"/>
  <c r="E16" i="94" s="1"/>
  <c r="G16" i="94" s="1"/>
  <c r="S62" i="98"/>
  <c r="E21" i="94" s="1"/>
  <c r="G21" i="94" s="1"/>
  <c r="Y32" i="36"/>
  <c r="AI32" i="36" s="1"/>
  <c r="AO23" i="43"/>
  <c r="BA23" i="43" s="1"/>
  <c r="AO42" i="37"/>
  <c r="W9" i="37"/>
  <c r="Y25" i="36"/>
  <c r="AU8" i="44"/>
  <c r="AO8" i="44"/>
  <c r="AS8" i="44"/>
  <c r="AM27" i="56"/>
  <c r="AS27" i="56" s="1"/>
  <c r="AC27" i="56"/>
  <c r="Q27" i="56"/>
  <c r="W27" i="56" s="1"/>
  <c r="AI27" i="56"/>
  <c r="Y24" i="41"/>
  <c r="AK24" i="41" s="1"/>
  <c r="AO40" i="36"/>
  <c r="AO27" i="37"/>
  <c r="AO31" i="44"/>
  <c r="AY31" i="44" s="1"/>
  <c r="Y23" i="54"/>
  <c r="Q23" i="54"/>
  <c r="W23" i="54" s="1"/>
  <c r="AY33" i="41"/>
  <c r="Y30" i="37"/>
  <c r="AI30" i="37" s="1"/>
  <c r="AO31" i="30"/>
  <c r="AY31" i="30" s="1"/>
  <c r="AM31" i="38"/>
  <c r="AS31" i="38" s="1"/>
  <c r="W18" i="40"/>
  <c r="AC18" i="40" s="1"/>
  <c r="W14" i="34"/>
  <c r="Y14" i="34" s="1"/>
  <c r="AC23" i="36"/>
  <c r="AE23" i="36"/>
  <c r="W19" i="32"/>
  <c r="AC19" i="32" s="1"/>
  <c r="Y19" i="32"/>
  <c r="AI19" i="32" s="1"/>
  <c r="CC83" i="52"/>
  <c r="CA83" i="52"/>
  <c r="CG83" i="52" s="1"/>
  <c r="AC12" i="42"/>
  <c r="AE12" i="42"/>
  <c r="W18" i="41"/>
  <c r="AC18" i="41" s="1"/>
  <c r="CG46" i="52"/>
  <c r="AS46" i="52"/>
  <c r="BG46" i="52"/>
  <c r="AM46" i="52"/>
  <c r="AQ46" i="52" s="1"/>
  <c r="BC46" i="52"/>
  <c r="AW46" i="52"/>
  <c r="AI46" i="52"/>
  <c r="CA46" i="52"/>
  <c r="CE46" i="52" s="1"/>
  <c r="AC46" i="52"/>
  <c r="BM46" i="52"/>
  <c r="BW46" i="52"/>
  <c r="BQ46" i="52"/>
  <c r="Y46" i="52"/>
  <c r="Q46" i="52"/>
  <c r="W46" i="52" s="1"/>
  <c r="AC12" i="44"/>
  <c r="AE12" i="44"/>
  <c r="AE8" i="45"/>
  <c r="Y8" i="45"/>
  <c r="AC8" i="45"/>
  <c r="Y55" i="56"/>
  <c r="S14" i="38"/>
  <c r="AC27" i="34"/>
  <c r="AE27" i="34"/>
  <c r="AM30" i="33"/>
  <c r="AS30" i="33" s="1"/>
  <c r="AO30" i="33"/>
  <c r="AY30" i="33" s="1"/>
  <c r="BS8" i="51"/>
  <c r="AO23" i="30"/>
  <c r="AC24" i="36"/>
  <c r="AE24" i="36"/>
  <c r="Y56" i="54"/>
  <c r="AO23" i="36"/>
  <c r="S9" i="31"/>
  <c r="AM29" i="38"/>
  <c r="AS29" i="38" s="1"/>
  <c r="AC23" i="32"/>
  <c r="AE23" i="32"/>
  <c r="Y26" i="35"/>
  <c r="W16" i="41"/>
  <c r="AC16" i="41" s="1"/>
  <c r="Y24" i="35"/>
  <c r="CG89" i="52"/>
  <c r="AU25" i="42"/>
  <c r="AS25" i="42"/>
  <c r="AS40" i="37"/>
  <c r="AU40" i="37"/>
  <c r="Y31" i="41"/>
  <c r="AI31" i="41" s="1"/>
  <c r="AI24" i="38"/>
  <c r="BQ49" i="52"/>
  <c r="AC49" i="52"/>
  <c r="CG49" i="52"/>
  <c r="BM49" i="52"/>
  <c r="AS49" i="52"/>
  <c r="CA49" i="52"/>
  <c r="CE49" i="52" s="1"/>
  <c r="Y49" i="52"/>
  <c r="BW49" i="52"/>
  <c r="Q49" i="52"/>
  <c r="W49" i="52" s="1"/>
  <c r="BG49" i="52"/>
  <c r="BC49" i="52"/>
  <c r="AI49" i="52"/>
  <c r="AW49" i="52"/>
  <c r="AM49" i="52"/>
  <c r="AQ49" i="52" s="1"/>
  <c r="Y32" i="42"/>
  <c r="AI32" i="42" s="1"/>
  <c r="W18" i="38"/>
  <c r="AC18" i="38" s="1"/>
  <c r="AS25" i="33"/>
  <c r="AU25" i="33"/>
  <c r="Y12" i="40"/>
  <c r="Y37" i="31"/>
  <c r="AI37" i="31" s="1"/>
  <c r="AC27" i="39"/>
  <c r="AE27" i="39"/>
  <c r="Y36" i="41"/>
  <c r="W36" i="41"/>
  <c r="AU39" i="43"/>
  <c r="BA39" i="43"/>
  <c r="AK39" i="43"/>
  <c r="AE39" i="43"/>
  <c r="Q39" i="43"/>
  <c r="S39" i="43" s="1"/>
  <c r="AO29" i="40"/>
  <c r="AY29" i="40" s="1"/>
  <c r="Y13" i="39"/>
  <c r="AK13" i="39" s="1"/>
  <c r="W13" i="39"/>
  <c r="Y9" i="40"/>
  <c r="W9" i="40"/>
  <c r="M38" i="32"/>
  <c r="I44" i="32"/>
  <c r="AS23" i="52"/>
  <c r="W17" i="38"/>
  <c r="AC34" i="44"/>
  <c r="AE34" i="44"/>
  <c r="AY34" i="43"/>
  <c r="W36" i="40"/>
  <c r="AO12" i="45"/>
  <c r="W13" i="35"/>
  <c r="Y13" i="35"/>
  <c r="S16" i="33"/>
  <c r="AU40" i="45"/>
  <c r="AS40" i="45"/>
  <c r="AS12" i="33"/>
  <c r="AU12" i="33"/>
  <c r="AO24" i="42"/>
  <c r="AO30" i="30"/>
  <c r="AY30" i="30" s="1"/>
  <c r="AO28" i="38"/>
  <c r="AY28" i="38" s="1"/>
  <c r="AU23" i="45" l="1"/>
  <c r="AS23" i="45"/>
  <c r="AO23" i="45"/>
  <c r="BA23" i="45" s="1"/>
  <c r="AM39" i="43"/>
  <c r="AS39" i="43" s="1"/>
  <c r="AK36" i="31"/>
  <c r="AI36" i="31"/>
  <c r="AK14" i="34"/>
  <c r="AI14" i="34"/>
  <c r="AK11" i="41"/>
  <c r="AI11" i="41"/>
  <c r="BA36" i="45"/>
  <c r="AY36" i="45"/>
  <c r="BA36" i="33"/>
  <c r="AY36" i="33"/>
  <c r="BA40" i="31"/>
  <c r="AY40" i="31"/>
  <c r="BA9" i="39"/>
  <c r="AY9" i="39"/>
  <c r="AK17" i="32"/>
  <c r="AI17" i="32"/>
  <c r="AI17" i="35"/>
  <c r="AK17" i="35"/>
  <c r="AY14" i="43"/>
  <c r="BA14" i="43"/>
  <c r="BA12" i="44"/>
  <c r="AY12" i="44"/>
  <c r="BA24" i="36"/>
  <c r="AY24" i="36"/>
  <c r="AK13" i="41"/>
  <c r="AI13" i="41"/>
  <c r="BA24" i="33"/>
  <c r="AY24" i="33"/>
  <c r="AM39" i="31"/>
  <c r="AS39" i="31" s="1"/>
  <c r="AK9" i="43"/>
  <c r="AI9" i="43"/>
  <c r="AK9" i="39"/>
  <c r="AI9" i="39"/>
  <c r="AY13" i="41"/>
  <c r="BA13" i="41"/>
  <c r="AI14" i="32"/>
  <c r="AK14" i="32"/>
  <c r="AY9" i="36"/>
  <c r="BA9" i="36"/>
  <c r="AI36" i="45"/>
  <c r="AK36" i="45"/>
  <c r="AI14" i="38"/>
  <c r="AK14" i="38"/>
  <c r="AY9" i="45"/>
  <c r="BA9" i="45"/>
  <c r="AI9" i="31"/>
  <c r="AK9" i="31"/>
  <c r="BA9" i="43"/>
  <c r="AY9" i="43"/>
  <c r="AK9" i="41"/>
  <c r="AI9" i="41"/>
  <c r="BA27" i="40"/>
  <c r="AY27" i="40"/>
  <c r="AM39" i="35"/>
  <c r="AS39" i="35" s="1"/>
  <c r="BA12" i="35"/>
  <c r="AY12" i="35"/>
  <c r="AK9" i="32"/>
  <c r="AI9" i="32"/>
  <c r="AY36" i="44"/>
  <c r="BA36" i="44"/>
  <c r="AY11" i="32"/>
  <c r="BA11" i="32"/>
  <c r="AO39" i="30"/>
  <c r="AY39" i="30" s="1"/>
  <c r="AM39" i="30"/>
  <c r="AS39" i="30" s="1"/>
  <c r="AK14" i="31"/>
  <c r="AI14" i="31"/>
  <c r="BA34" i="39"/>
  <c r="AY34" i="39"/>
  <c r="AK36" i="34"/>
  <c r="AI36" i="34"/>
  <c r="Q38" i="31"/>
  <c r="S38" i="31" s="1"/>
  <c r="M44" i="31"/>
  <c r="AO15" i="39"/>
  <c r="AY15" i="39" s="1"/>
  <c r="AO17" i="30"/>
  <c r="AY17" i="30" s="1"/>
  <c r="S38" i="45"/>
  <c r="Q38" i="45"/>
  <c r="M44" i="45"/>
  <c r="K62" i="95"/>
  <c r="I166" i="11" s="1"/>
  <c r="AS33" i="35"/>
  <c r="AU33" i="35"/>
  <c r="AU24" i="32"/>
  <c r="AS24" i="32"/>
  <c r="AC36" i="40"/>
  <c r="AE36" i="40"/>
  <c r="M59" i="95"/>
  <c r="K59" i="95"/>
  <c r="I165" i="11" s="1"/>
  <c r="AO24" i="32"/>
  <c r="AU26" i="43"/>
  <c r="AO26" i="43"/>
  <c r="AS26" i="43"/>
  <c r="S38" i="41"/>
  <c r="Q38" i="41"/>
  <c r="M44" i="41"/>
  <c r="AK17" i="40"/>
  <c r="AI17" i="40"/>
  <c r="BI10" i="88"/>
  <c r="BI20" i="88"/>
  <c r="BI21" i="88"/>
  <c r="BI14" i="88"/>
  <c r="BI12" i="88"/>
  <c r="BI16" i="88"/>
  <c r="BI9" i="88"/>
  <c r="BI11" i="88"/>
  <c r="BI18" i="88"/>
  <c r="BI13" i="88"/>
  <c r="BI15" i="88"/>
  <c r="BI8" i="88"/>
  <c r="BI22" i="88"/>
  <c r="BI17" i="88"/>
  <c r="BI19" i="88"/>
  <c r="AY40" i="39"/>
  <c r="BA40" i="39"/>
  <c r="AK8" i="45"/>
  <c r="K32" i="95"/>
  <c r="I21" i="49" s="1"/>
  <c r="AM18" i="39"/>
  <c r="AS18" i="39" s="1"/>
  <c r="AY23" i="45"/>
  <c r="CG44" i="52"/>
  <c r="AC11" i="35"/>
  <c r="AE11" i="35"/>
  <c r="BA27" i="36"/>
  <c r="AY27" i="36"/>
  <c r="AO15" i="42"/>
  <c r="AY15" i="42" s="1"/>
  <c r="AM15" i="42"/>
  <c r="AS15" i="42" s="1"/>
  <c r="BA8" i="41"/>
  <c r="S16" i="21"/>
  <c r="S28" i="21" s="1"/>
  <c r="E37" i="8" s="1"/>
  <c r="M28" i="21"/>
  <c r="E34" i="10" s="1"/>
  <c r="AM19" i="38"/>
  <c r="AS19" i="38" s="1"/>
  <c r="I12" i="96"/>
  <c r="E16" i="95" s="1"/>
  <c r="G16" i="95" s="1"/>
  <c r="K12" i="96"/>
  <c r="E17" i="95" s="1"/>
  <c r="G17" i="95" s="1"/>
  <c r="AO9" i="32"/>
  <c r="AM9" i="32"/>
  <c r="AY26" i="33"/>
  <c r="BA26" i="33"/>
  <c r="AS14" i="36"/>
  <c r="AU14" i="36"/>
  <c r="AC14" i="41"/>
  <c r="AE14" i="41"/>
  <c r="AM17" i="46"/>
  <c r="AO17" i="46" s="1"/>
  <c r="K78" i="95"/>
  <c r="I169" i="11" s="1"/>
  <c r="AS42" i="39"/>
  <c r="AU42" i="39"/>
  <c r="AO29" i="44"/>
  <c r="AY29" i="44" s="1"/>
  <c r="BA27" i="42"/>
  <c r="AY27" i="42"/>
  <c r="AS23" i="35"/>
  <c r="AU23" i="35"/>
  <c r="AO9" i="34"/>
  <c r="AM9" i="34"/>
  <c r="AI34" i="41"/>
  <c r="S22" i="43"/>
  <c r="Q22" i="43"/>
  <c r="AC36" i="32"/>
  <c r="AE36" i="32"/>
  <c r="AU13" i="44"/>
  <c r="AS13" i="44"/>
  <c r="AU26" i="32"/>
  <c r="AO26" i="32"/>
  <c r="AS26" i="32"/>
  <c r="AM14" i="40"/>
  <c r="AC14" i="33"/>
  <c r="AE14" i="33"/>
  <c r="BI18" i="91"/>
  <c r="BI13" i="91"/>
  <c r="BI20" i="91"/>
  <c r="BI8" i="91"/>
  <c r="BI14" i="91"/>
  <c r="BI11" i="91"/>
  <c r="BI17" i="91"/>
  <c r="BI16" i="91"/>
  <c r="BI10" i="91"/>
  <c r="BI21" i="91"/>
  <c r="BI15" i="91"/>
  <c r="BI9" i="91"/>
  <c r="BI19" i="91"/>
  <c r="BI12" i="91"/>
  <c r="BI22" i="91"/>
  <c r="G8" i="95"/>
  <c r="S20" i="43"/>
  <c r="Q20" i="43"/>
  <c r="BA25" i="34"/>
  <c r="AY25" i="34"/>
  <c r="M14" i="94"/>
  <c r="AI13" i="44"/>
  <c r="I19" i="73"/>
  <c r="I47" i="25" s="1"/>
  <c r="M47" i="25" s="1"/>
  <c r="S47" i="25" s="1"/>
  <c r="AI36" i="36"/>
  <c r="AK36" i="36"/>
  <c r="M10" i="35"/>
  <c r="I35" i="35"/>
  <c r="AC11" i="42"/>
  <c r="AE11" i="42"/>
  <c r="I20" i="73"/>
  <c r="I50" i="25" s="1"/>
  <c r="M50" i="25" s="1"/>
  <c r="S50" i="25" s="1"/>
  <c r="K20" i="73"/>
  <c r="I50" i="23" s="1"/>
  <c r="M50" i="23" s="1"/>
  <c r="S50" i="23" s="1"/>
  <c r="AO16" i="34"/>
  <c r="AY16" i="34" s="1"/>
  <c r="AY13" i="35"/>
  <c r="BA13" i="35"/>
  <c r="BA36" i="37"/>
  <c r="AY36" i="37"/>
  <c r="AC36" i="42"/>
  <c r="AE36" i="42"/>
  <c r="K21" i="96"/>
  <c r="E58" i="95" s="1"/>
  <c r="G58" i="95" s="1"/>
  <c r="I21" i="96"/>
  <c r="E57" i="95" s="1"/>
  <c r="G57" i="95" s="1"/>
  <c r="I18" i="96"/>
  <c r="E29" i="95" s="1"/>
  <c r="G29" i="95" s="1"/>
  <c r="AM16" i="33"/>
  <c r="AS16" i="33" s="1"/>
  <c r="M19" i="94"/>
  <c r="K19" i="94"/>
  <c r="I46" i="37" s="1"/>
  <c r="M46" i="37" s="1"/>
  <c r="AU26" i="42"/>
  <c r="AS26" i="42"/>
  <c r="AC13" i="35"/>
  <c r="AE13" i="35"/>
  <c r="Y27" i="54"/>
  <c r="AK40" i="31"/>
  <c r="AI40" i="31"/>
  <c r="AK12" i="33"/>
  <c r="AI12" i="33"/>
  <c r="AK12" i="35"/>
  <c r="AI12" i="35"/>
  <c r="AC9" i="37"/>
  <c r="AE9" i="37"/>
  <c r="AO18" i="45"/>
  <c r="AY18" i="45" s="1"/>
  <c r="AY14" i="45"/>
  <c r="BA14" i="45"/>
  <c r="AC14" i="45"/>
  <c r="AE14" i="45"/>
  <c r="Y16" i="41"/>
  <c r="AI16" i="41" s="1"/>
  <c r="Y9" i="37"/>
  <c r="AS14" i="45"/>
  <c r="AU14" i="45"/>
  <c r="Y14" i="45"/>
  <c r="W84" i="52"/>
  <c r="AI11" i="43"/>
  <c r="AK11" i="43"/>
  <c r="AO15" i="35"/>
  <c r="AY15" i="35" s="1"/>
  <c r="AM15" i="35"/>
  <c r="AS15" i="35" s="1"/>
  <c r="M68" i="95"/>
  <c r="K68" i="95"/>
  <c r="I34" i="13" s="1"/>
  <c r="K60" i="95"/>
  <c r="I51" i="27" s="1"/>
  <c r="AM19" i="40"/>
  <c r="AS19" i="40" s="1"/>
  <c r="AK11" i="35"/>
  <c r="AI11" i="35"/>
  <c r="Q38" i="37"/>
  <c r="S38" i="37" s="1"/>
  <c r="M44" i="37"/>
  <c r="K38" i="94"/>
  <c r="I172" i="11" s="1"/>
  <c r="AS14" i="41"/>
  <c r="AU14" i="41"/>
  <c r="BA14" i="36"/>
  <c r="AY14" i="36"/>
  <c r="Y16" i="30"/>
  <c r="AI16" i="30" s="1"/>
  <c r="AO16" i="39"/>
  <c r="AY16" i="39" s="1"/>
  <c r="AM16" i="39"/>
  <c r="AS16" i="39" s="1"/>
  <c r="AU24" i="33"/>
  <c r="AS24" i="33"/>
  <c r="K25" i="96"/>
  <c r="E80" i="95" s="1"/>
  <c r="G80" i="95" s="1"/>
  <c r="AY42" i="39"/>
  <c r="BA42" i="39"/>
  <c r="AM18" i="43"/>
  <c r="AS18" i="43" s="1"/>
  <c r="AM14" i="44"/>
  <c r="AO14" i="44"/>
  <c r="AO30" i="37"/>
  <c r="AY30" i="37" s="1"/>
  <c r="Q39" i="54"/>
  <c r="W39" i="54" s="1"/>
  <c r="Y39" i="54"/>
  <c r="AC14" i="37"/>
  <c r="AE14" i="37"/>
  <c r="Q22" i="38"/>
  <c r="S22" i="38" s="1"/>
  <c r="AI36" i="32"/>
  <c r="AK36" i="32"/>
  <c r="BA25" i="41"/>
  <c r="AY25" i="41"/>
  <c r="AC9" i="45"/>
  <c r="AE9" i="45"/>
  <c r="BM36" i="52"/>
  <c r="Y36" i="52"/>
  <c r="BW36" i="52"/>
  <c r="CA36" i="52"/>
  <c r="CE36" i="52" s="1"/>
  <c r="AC36" i="52"/>
  <c r="BG36" i="52"/>
  <c r="BC36" i="52"/>
  <c r="AW36" i="52"/>
  <c r="AS36" i="52"/>
  <c r="AM36" i="52"/>
  <c r="AQ36" i="52" s="1"/>
  <c r="AI36" i="52"/>
  <c r="CG36" i="52"/>
  <c r="Q36" i="52"/>
  <c r="W36" i="52" s="1"/>
  <c r="BQ36" i="52"/>
  <c r="Q33" i="54"/>
  <c r="W33" i="54" s="1"/>
  <c r="AS36" i="38"/>
  <c r="AU36" i="38"/>
  <c r="BO21" i="91"/>
  <c r="CA21" i="91" s="1"/>
  <c r="BO10" i="91"/>
  <c r="CA10" i="91" s="1"/>
  <c r="BO11" i="91"/>
  <c r="CA11" i="91" s="1"/>
  <c r="BO17" i="91"/>
  <c r="CA17" i="91" s="1"/>
  <c r="BO20" i="91"/>
  <c r="CA20" i="91" s="1"/>
  <c r="BO22" i="91"/>
  <c r="CA22" i="91" s="1"/>
  <c r="BO15" i="91"/>
  <c r="CA15" i="91" s="1"/>
  <c r="BO9" i="91"/>
  <c r="CA9" i="91" s="1"/>
  <c r="BO14" i="91"/>
  <c r="CA14" i="91" s="1"/>
  <c r="BO19" i="91"/>
  <c r="CA19" i="91" s="1"/>
  <c r="BO13" i="91"/>
  <c r="CA13" i="91" s="1"/>
  <c r="BO8" i="91"/>
  <c r="BO12" i="91"/>
  <c r="CA12" i="91" s="1"/>
  <c r="BO18" i="91"/>
  <c r="CA18" i="91" s="1"/>
  <c r="BO16" i="91"/>
  <c r="CA16" i="91" s="1"/>
  <c r="M9" i="95"/>
  <c r="K9" i="95"/>
  <c r="I44" i="53" s="1"/>
  <c r="Q20" i="42"/>
  <c r="S20" i="42" s="1"/>
  <c r="AU12" i="44"/>
  <c r="AS12" i="44"/>
  <c r="S46" i="42"/>
  <c r="Q46" i="42"/>
  <c r="AS36" i="36"/>
  <c r="AU36" i="36"/>
  <c r="AS9" i="36"/>
  <c r="AU9" i="36"/>
  <c r="AS17" i="36"/>
  <c r="AU17" i="36"/>
  <c r="K45" i="74"/>
  <c r="I48" i="54" s="1"/>
  <c r="M48" i="54" s="1"/>
  <c r="I45" i="74"/>
  <c r="I48" i="56" s="1"/>
  <c r="M48" i="56" s="1"/>
  <c r="AC9" i="41"/>
  <c r="AE9" i="41"/>
  <c r="M10" i="33"/>
  <c r="I35" i="33"/>
  <c r="Y18" i="34"/>
  <c r="AI18" i="34" s="1"/>
  <c r="Y11" i="42"/>
  <c r="W21" i="56"/>
  <c r="AO15" i="37"/>
  <c r="AY15" i="37" s="1"/>
  <c r="AO16" i="36"/>
  <c r="AY16" i="36" s="1"/>
  <c r="AS14" i="35"/>
  <c r="AU14" i="35"/>
  <c r="M21" i="94"/>
  <c r="K21" i="94"/>
  <c r="I46" i="35" s="1"/>
  <c r="M46" i="35" s="1"/>
  <c r="K55" i="95"/>
  <c r="I33" i="24" s="1"/>
  <c r="M33" i="24" s="1"/>
  <c r="S33" i="24" s="1"/>
  <c r="K56" i="95"/>
  <c r="I33" i="22" s="1"/>
  <c r="M33" i="22" s="1"/>
  <c r="S33" i="22" s="1"/>
  <c r="AS17" i="38"/>
  <c r="AU17" i="38"/>
  <c r="Y19" i="41"/>
  <c r="AI19" i="41" s="1"/>
  <c r="AW95" i="52"/>
  <c r="BC95" i="52"/>
  <c r="CA95" i="52"/>
  <c r="CE95" i="52" s="1"/>
  <c r="BG95" i="52"/>
  <c r="BM95" i="52" s="1"/>
  <c r="BQ95" i="52"/>
  <c r="Q95" i="52"/>
  <c r="W95" i="52" s="1"/>
  <c r="AM95" i="52"/>
  <c r="AQ95" i="52" s="1"/>
  <c r="AC95" i="52"/>
  <c r="AI95" i="52" s="1"/>
  <c r="BW95" i="52"/>
  <c r="Y19" i="40"/>
  <c r="AI19" i="40" s="1"/>
  <c r="AS24" i="35"/>
  <c r="AU24" i="35"/>
  <c r="AK40" i="34"/>
  <c r="AI40" i="34"/>
  <c r="AM39" i="45"/>
  <c r="AS39" i="45" s="1"/>
  <c r="BA8" i="37"/>
  <c r="AS9" i="42"/>
  <c r="AU9" i="42"/>
  <c r="AK42" i="39"/>
  <c r="AI42" i="39"/>
  <c r="AS12" i="35"/>
  <c r="AU12" i="35"/>
  <c r="BA21" i="42"/>
  <c r="Q21" i="42"/>
  <c r="AU21" i="42"/>
  <c r="S21" i="42"/>
  <c r="AK21" i="42"/>
  <c r="AE21" i="42"/>
  <c r="AY14" i="41"/>
  <c r="BA14" i="41"/>
  <c r="AK12" i="31"/>
  <c r="AI12" i="31"/>
  <c r="AO18" i="35"/>
  <c r="AY18" i="35" s="1"/>
  <c r="AI12" i="39"/>
  <c r="K79" i="95"/>
  <c r="I55" i="55" s="1"/>
  <c r="M55" i="55" s="1"/>
  <c r="BA33" i="43"/>
  <c r="AY33" i="43"/>
  <c r="AK14" i="37"/>
  <c r="AI14" i="37"/>
  <c r="AC9" i="32"/>
  <c r="AE9" i="32"/>
  <c r="Q22" i="36"/>
  <c r="S22" i="36" s="1"/>
  <c r="AK33" i="32"/>
  <c r="AI33" i="32"/>
  <c r="AU24" i="51"/>
  <c r="I16" i="8" s="1"/>
  <c r="I17" i="8" s="1"/>
  <c r="Q24" i="50"/>
  <c r="W24" i="50" s="1"/>
  <c r="Y24" i="50"/>
  <c r="Y35" i="56"/>
  <c r="AY36" i="38"/>
  <c r="BA36" i="38"/>
  <c r="M25" i="94"/>
  <c r="K25" i="94"/>
  <c r="I30" i="51" s="1"/>
  <c r="M30" i="51" s="1"/>
  <c r="Q20" i="41"/>
  <c r="S20" i="41"/>
  <c r="M30" i="15"/>
  <c r="E36" i="10" s="1"/>
  <c r="S18" i="15"/>
  <c r="S30" i="15" s="1"/>
  <c r="E36" i="8" s="1"/>
  <c r="W39" i="35"/>
  <c r="AC39" i="35" s="1"/>
  <c r="AY23" i="43"/>
  <c r="AK26" i="31"/>
  <c r="AI26" i="31"/>
  <c r="AY36" i="36"/>
  <c r="BA36" i="36"/>
  <c r="AU25" i="32"/>
  <c r="AS25" i="32"/>
  <c r="AY17" i="36"/>
  <c r="BA17" i="36"/>
  <c r="BI8" i="89"/>
  <c r="BI18" i="89"/>
  <c r="BI12" i="89"/>
  <c r="BI11" i="89"/>
  <c r="BI20" i="89"/>
  <c r="BI22" i="89"/>
  <c r="BI10" i="89"/>
  <c r="BI19" i="89"/>
  <c r="BI14" i="89"/>
  <c r="BI16" i="89"/>
  <c r="BI9" i="89"/>
  <c r="BI15" i="89"/>
  <c r="BI13" i="89"/>
  <c r="BI17" i="89"/>
  <c r="BI21" i="89"/>
  <c r="CA14" i="52"/>
  <c r="AM14" i="52"/>
  <c r="Y14" i="52"/>
  <c r="BM14" i="52"/>
  <c r="BG14" i="52"/>
  <c r="BC14" i="52"/>
  <c r="AS14" i="52"/>
  <c r="AI14" i="52"/>
  <c r="CG14" i="52"/>
  <c r="BQ14" i="52"/>
  <c r="AW14" i="52"/>
  <c r="BA14" i="52" s="1"/>
  <c r="AC14" i="52"/>
  <c r="Q14" i="52"/>
  <c r="BW14" i="52"/>
  <c r="BA27" i="43"/>
  <c r="AY27" i="43"/>
  <c r="AY13" i="32"/>
  <c r="W39" i="32"/>
  <c r="AC39" i="32" s="1"/>
  <c r="AU13" i="41"/>
  <c r="AS13" i="41"/>
  <c r="AY14" i="35"/>
  <c r="BA14" i="35"/>
  <c r="K16" i="94"/>
  <c r="I46" i="40" s="1"/>
  <c r="M46" i="40" s="1"/>
  <c r="BA24" i="35"/>
  <c r="AY24" i="35"/>
  <c r="O81" i="98"/>
  <c r="S81" i="98" s="1"/>
  <c r="S41" i="98"/>
  <c r="E24" i="96" s="1"/>
  <c r="AS13" i="34"/>
  <c r="AU13" i="34"/>
  <c r="BA13" i="33"/>
  <c r="AY13" i="33"/>
  <c r="AY9" i="42"/>
  <c r="BA9" i="42"/>
  <c r="Y63" i="50"/>
  <c r="Q63" i="50"/>
  <c r="W63" i="50" s="1"/>
  <c r="BA8" i="31"/>
  <c r="AY8" i="31"/>
  <c r="AU21" i="39"/>
  <c r="Q21" i="39"/>
  <c r="BA21" i="39"/>
  <c r="AK21" i="39"/>
  <c r="AE21" i="39"/>
  <c r="S21" i="39"/>
  <c r="AU12" i="43"/>
  <c r="AS12" i="43"/>
  <c r="M72" i="95"/>
  <c r="K72" i="95"/>
  <c r="I32" i="21" s="1"/>
  <c r="M32" i="21" s="1"/>
  <c r="AO15" i="36"/>
  <c r="AY15" i="36" s="1"/>
  <c r="AM15" i="36"/>
  <c r="AS15" i="36" s="1"/>
  <c r="M30" i="17"/>
  <c r="E28" i="10" s="1"/>
  <c r="S18" i="17"/>
  <c r="S30" i="17" s="1"/>
  <c r="E33" i="8" s="1"/>
  <c r="AO15" i="32"/>
  <c r="AY15" i="32" s="1"/>
  <c r="AM15" i="32"/>
  <c r="AS15" i="32" s="1"/>
  <c r="AI24" i="41"/>
  <c r="AC13" i="37"/>
  <c r="AE13" i="37"/>
  <c r="AS17" i="34"/>
  <c r="AU17" i="34"/>
  <c r="Q22" i="35"/>
  <c r="AC11" i="31"/>
  <c r="AE11" i="31"/>
  <c r="K18" i="94"/>
  <c r="I46" i="38" s="1"/>
  <c r="M46" i="38" s="1"/>
  <c r="M15" i="94"/>
  <c r="K15" i="94"/>
  <c r="I46" i="41" s="1"/>
  <c r="M46" i="41" s="1"/>
  <c r="S20" i="40"/>
  <c r="Q20" i="40"/>
  <c r="AO11" i="44"/>
  <c r="AM11" i="44"/>
  <c r="I31" i="96"/>
  <c r="E39" i="94" s="1"/>
  <c r="G39" i="94" s="1"/>
  <c r="AO36" i="35"/>
  <c r="AM36" i="35"/>
  <c r="AC14" i="44"/>
  <c r="AE14" i="44"/>
  <c r="AK9" i="36"/>
  <c r="K36" i="94"/>
  <c r="I52" i="26" s="1"/>
  <c r="M52" i="26" s="1"/>
  <c r="M36" i="94"/>
  <c r="W39" i="36"/>
  <c r="AC39" i="36" s="1"/>
  <c r="BA25" i="32"/>
  <c r="AY25" i="32"/>
  <c r="BA8" i="43"/>
  <c r="BQ12" i="89"/>
  <c r="CC12" i="89" s="1"/>
  <c r="BQ22" i="89"/>
  <c r="CC22" i="89" s="1"/>
  <c r="BQ13" i="89"/>
  <c r="CC13" i="89" s="1"/>
  <c r="BQ8" i="89"/>
  <c r="BQ10" i="89"/>
  <c r="CC10" i="89" s="1"/>
  <c r="BQ19" i="89"/>
  <c r="CC19" i="89" s="1"/>
  <c r="BQ17" i="89"/>
  <c r="CC17" i="89" s="1"/>
  <c r="BQ16" i="89"/>
  <c r="CC16" i="89" s="1"/>
  <c r="BQ20" i="89"/>
  <c r="CC20" i="89" s="1"/>
  <c r="BQ21" i="89"/>
  <c r="CC21" i="89" s="1"/>
  <c r="BQ18" i="89"/>
  <c r="CC18" i="89" s="1"/>
  <c r="BQ11" i="89"/>
  <c r="CC11" i="89" s="1"/>
  <c r="BQ15" i="89"/>
  <c r="CC15" i="89" s="1"/>
  <c r="BQ9" i="89"/>
  <c r="CC9" i="89" s="1"/>
  <c r="BQ14" i="89"/>
  <c r="CC14" i="89" s="1"/>
  <c r="K37" i="94"/>
  <c r="M37" i="94" s="1"/>
  <c r="M10" i="45"/>
  <c r="I35" i="45"/>
  <c r="BA38" i="30"/>
  <c r="AK38" i="30"/>
  <c r="AU38" i="30"/>
  <c r="AE38" i="30"/>
  <c r="Q38" i="30"/>
  <c r="S38" i="30"/>
  <c r="M44" i="30"/>
  <c r="AM39" i="32"/>
  <c r="AS39" i="32" s="1"/>
  <c r="AS36" i="33"/>
  <c r="AU36" i="33"/>
  <c r="AS11" i="42"/>
  <c r="AU11" i="42"/>
  <c r="AS14" i="32"/>
  <c r="AU14" i="32"/>
  <c r="AC11" i="39"/>
  <c r="AE11" i="39"/>
  <c r="AO13" i="34"/>
  <c r="AS13" i="33"/>
  <c r="AU13" i="33"/>
  <c r="M43" i="53"/>
  <c r="Q42" i="53"/>
  <c r="BM97" i="52"/>
  <c r="Q97" i="52"/>
  <c r="W97" i="52" s="1"/>
  <c r="BQ97" i="52"/>
  <c r="BW97" i="52" s="1"/>
  <c r="AW97" i="52"/>
  <c r="BC97" i="52" s="1"/>
  <c r="AM97" i="52"/>
  <c r="AQ97" i="52" s="1"/>
  <c r="CG97" i="52"/>
  <c r="AC97" i="52"/>
  <c r="AI97" i="52" s="1"/>
  <c r="CA97" i="52"/>
  <c r="CE97" i="52" s="1"/>
  <c r="BG97" i="52"/>
  <c r="Y18" i="35"/>
  <c r="AI18" i="35" s="1"/>
  <c r="Q21" i="38"/>
  <c r="BA21" i="38"/>
  <c r="AU21" i="38"/>
  <c r="AK21" i="38"/>
  <c r="AE21" i="38"/>
  <c r="AS11" i="43"/>
  <c r="AU11" i="43"/>
  <c r="AO12" i="43"/>
  <c r="AO30" i="45"/>
  <c r="AY30" i="45" s="1"/>
  <c r="AO36" i="34"/>
  <c r="AM36" i="34"/>
  <c r="AC14" i="36"/>
  <c r="AE14" i="36"/>
  <c r="AY17" i="43"/>
  <c r="BA17" i="43"/>
  <c r="AO11" i="31"/>
  <c r="AM11" i="31"/>
  <c r="AM13" i="37"/>
  <c r="AO26" i="30"/>
  <c r="AY26" i="30" s="1"/>
  <c r="AM14" i="37"/>
  <c r="Y13" i="37"/>
  <c r="AO17" i="34"/>
  <c r="S22" i="31"/>
  <c r="Q22" i="31"/>
  <c r="Y11" i="31"/>
  <c r="K14" i="96"/>
  <c r="E21" i="95" s="1"/>
  <c r="G21" i="95" s="1"/>
  <c r="I14" i="96"/>
  <c r="E20" i="95" s="1"/>
  <c r="G20" i="95" s="1"/>
  <c r="AO29" i="45"/>
  <c r="AY29" i="45" s="1"/>
  <c r="AK20" i="46"/>
  <c r="Q20" i="46"/>
  <c r="BA20" i="46"/>
  <c r="AU20" i="46"/>
  <c r="AE20" i="46"/>
  <c r="S20" i="46"/>
  <c r="AM36" i="43"/>
  <c r="AO36" i="43"/>
  <c r="BA41" i="36"/>
  <c r="AY41" i="36"/>
  <c r="Y14" i="44"/>
  <c r="AC9" i="36"/>
  <c r="AE9" i="36"/>
  <c r="K18" i="95"/>
  <c r="I47" i="55" s="1"/>
  <c r="M47" i="55" s="1"/>
  <c r="AK36" i="35"/>
  <c r="AI36" i="35"/>
  <c r="AO39" i="36"/>
  <c r="AY39" i="36" s="1"/>
  <c r="AM39" i="36"/>
  <c r="AS39" i="36" s="1"/>
  <c r="BK9" i="89"/>
  <c r="BW9" i="89" s="1"/>
  <c r="BK19" i="89"/>
  <c r="BW19" i="89" s="1"/>
  <c r="BK22" i="89"/>
  <c r="BW22" i="89" s="1"/>
  <c r="BK13" i="89"/>
  <c r="BW13" i="89" s="1"/>
  <c r="BK18" i="89"/>
  <c r="BW18" i="89" s="1"/>
  <c r="BK20" i="89"/>
  <c r="BW20" i="89" s="1"/>
  <c r="BK8" i="89"/>
  <c r="BK10" i="89"/>
  <c r="BW10" i="89" s="1"/>
  <c r="BK17" i="89"/>
  <c r="BW17" i="89" s="1"/>
  <c r="BK12" i="89"/>
  <c r="BW12" i="89" s="1"/>
  <c r="BK16" i="89"/>
  <c r="BW16" i="89" s="1"/>
  <c r="BK11" i="89"/>
  <c r="BW11" i="89" s="1"/>
  <c r="BK15" i="89"/>
  <c r="BW15" i="89" s="1"/>
  <c r="BK14" i="89"/>
  <c r="BW14" i="89" s="1"/>
  <c r="BK21" i="89"/>
  <c r="BW21" i="89" s="1"/>
  <c r="O37" i="97"/>
  <c r="AC37" i="97" s="1"/>
  <c r="E52" i="95" s="1"/>
  <c r="G52" i="95" s="1"/>
  <c r="O35" i="97"/>
  <c r="AC35" i="97" s="1"/>
  <c r="E50" i="95" s="1"/>
  <c r="G50" i="95" s="1"/>
  <c r="O30" i="97"/>
  <c r="AC30" i="97" s="1"/>
  <c r="E45" i="95" s="1"/>
  <c r="G45" i="95" s="1"/>
  <c r="O28" i="97"/>
  <c r="O24" i="97"/>
  <c r="O31" i="97"/>
  <c r="O27" i="97"/>
  <c r="O20" i="97"/>
  <c r="O23" i="97"/>
  <c r="AC23" i="97" s="1"/>
  <c r="E38" i="95" s="1"/>
  <c r="G38" i="95" s="1"/>
  <c r="O36" i="97"/>
  <c r="O29" i="97"/>
  <c r="AC29" i="97" s="1"/>
  <c r="E44" i="95" s="1"/>
  <c r="G44" i="95" s="1"/>
  <c r="O32" i="97"/>
  <c r="O22" i="97"/>
  <c r="O25" i="97"/>
  <c r="O21" i="97"/>
  <c r="O34" i="97"/>
  <c r="O26" i="97"/>
  <c r="AC26" i="97" s="1"/>
  <c r="E41" i="95" s="1"/>
  <c r="G41" i="95" s="1"/>
  <c r="O33" i="97"/>
  <c r="M10" i="31"/>
  <c r="I35" i="31"/>
  <c r="AI8" i="45"/>
  <c r="AY11" i="39"/>
  <c r="BA11" i="39"/>
  <c r="AO11" i="42"/>
  <c r="AO16" i="44"/>
  <c r="AY16" i="44" s="1"/>
  <c r="AS9" i="38"/>
  <c r="AU9" i="38"/>
  <c r="AO14" i="32"/>
  <c r="K13" i="94"/>
  <c r="I46" i="43" s="1"/>
  <c r="M46" i="43" s="1"/>
  <c r="AU26" i="38"/>
  <c r="AS26" i="38"/>
  <c r="AM17" i="32"/>
  <c r="K33" i="94"/>
  <c r="I37" i="22" s="1"/>
  <c r="M37" i="22" s="1"/>
  <c r="S37" i="22" s="1"/>
  <c r="K78" i="74"/>
  <c r="I52" i="50" s="1"/>
  <c r="M52" i="50" s="1"/>
  <c r="BA8" i="35"/>
  <c r="AY8" i="35"/>
  <c r="Q41" i="53"/>
  <c r="W9" i="53"/>
  <c r="W41" i="53" s="1"/>
  <c r="AO40" i="30"/>
  <c r="AY40" i="30" s="1"/>
  <c r="AM36" i="31"/>
  <c r="AO36" i="31"/>
  <c r="BA80" i="52"/>
  <c r="Y19" i="38"/>
  <c r="AI19" i="38" s="1"/>
  <c r="AU21" i="37"/>
  <c r="Q21" i="37"/>
  <c r="S21" i="37" s="1"/>
  <c r="BA21" i="37"/>
  <c r="AK21" i="37"/>
  <c r="AE21" i="37"/>
  <c r="AO11" i="43"/>
  <c r="AO16" i="30"/>
  <c r="AY16" i="30" s="1"/>
  <c r="Y16" i="32"/>
  <c r="AI16" i="32" s="1"/>
  <c r="Y14" i="36"/>
  <c r="Y19" i="45"/>
  <c r="AI19" i="45" s="1"/>
  <c r="AS14" i="42"/>
  <c r="AU14" i="42"/>
  <c r="AS17" i="43"/>
  <c r="AU17" i="43"/>
  <c r="AS26" i="44"/>
  <c r="AU26" i="44"/>
  <c r="AO26" i="44"/>
  <c r="AK24" i="31"/>
  <c r="AI24" i="31"/>
  <c r="AI13" i="39"/>
  <c r="BA22" i="30"/>
  <c r="AE22" i="30"/>
  <c r="S22" i="30"/>
  <c r="Q22" i="30"/>
  <c r="AU22" i="30"/>
  <c r="AK22" i="30"/>
  <c r="AO18" i="42"/>
  <c r="AY18" i="42" s="1"/>
  <c r="AM18" i="42"/>
  <c r="AS18" i="42" s="1"/>
  <c r="AO31" i="41"/>
  <c r="AY31" i="41" s="1"/>
  <c r="AS23" i="44"/>
  <c r="AU23" i="44"/>
  <c r="AO23" i="44"/>
  <c r="AS25" i="44"/>
  <c r="AU25" i="44"/>
  <c r="M22" i="94"/>
  <c r="K22" i="94"/>
  <c r="I46" i="34" s="1"/>
  <c r="M46" i="34" s="1"/>
  <c r="AU34" i="36"/>
  <c r="AS34" i="36"/>
  <c r="BA38" i="35"/>
  <c r="AU38" i="35"/>
  <c r="AK38" i="35"/>
  <c r="AE38" i="35"/>
  <c r="S38" i="35"/>
  <c r="Q38" i="35"/>
  <c r="M44" i="35"/>
  <c r="Q20" i="34"/>
  <c r="S20" i="34"/>
  <c r="AM34" i="45"/>
  <c r="AO28" i="31"/>
  <c r="AY28" i="31" s="1"/>
  <c r="K13" i="96"/>
  <c r="E19" i="95" s="1"/>
  <c r="G19" i="95" s="1"/>
  <c r="AC36" i="35"/>
  <c r="AE36" i="35"/>
  <c r="I21" i="73"/>
  <c r="I53" i="25" s="1"/>
  <c r="M53" i="25" s="1"/>
  <c r="S53" i="25" s="1"/>
  <c r="W39" i="38"/>
  <c r="AC39" i="38" s="1"/>
  <c r="AC13" i="45"/>
  <c r="AE13" i="45"/>
  <c r="Y15" i="33"/>
  <c r="AI15" i="33" s="1"/>
  <c r="BO11" i="89"/>
  <c r="CA11" i="89" s="1"/>
  <c r="BO21" i="89"/>
  <c r="CA21" i="89" s="1"/>
  <c r="BO15" i="89"/>
  <c r="CA15" i="89" s="1"/>
  <c r="BO22" i="89"/>
  <c r="CA22" i="89" s="1"/>
  <c r="BO16" i="89"/>
  <c r="CA16" i="89" s="1"/>
  <c r="BO13" i="89"/>
  <c r="CA13" i="89" s="1"/>
  <c r="BO18" i="89"/>
  <c r="CA18" i="89" s="1"/>
  <c r="BO10" i="89"/>
  <c r="CA10" i="89" s="1"/>
  <c r="BO12" i="89"/>
  <c r="CA12" i="89" s="1"/>
  <c r="BO19" i="89"/>
  <c r="CA19" i="89" s="1"/>
  <c r="BO14" i="89"/>
  <c r="CA14" i="89" s="1"/>
  <c r="BO8" i="89"/>
  <c r="BO23" i="89" s="1"/>
  <c r="BO9" i="89"/>
  <c r="CA9" i="89" s="1"/>
  <c r="BO20" i="89"/>
  <c r="CA20" i="89" s="1"/>
  <c r="BO17" i="89"/>
  <c r="CA17" i="89" s="1"/>
  <c r="K28" i="94"/>
  <c r="I35" i="24" s="1"/>
  <c r="M35" i="24" s="1"/>
  <c r="S35" i="24" s="1"/>
  <c r="M10" i="44"/>
  <c r="I35" i="44"/>
  <c r="AU9" i="40"/>
  <c r="AS9" i="40"/>
  <c r="I46" i="74"/>
  <c r="I49" i="56" s="1"/>
  <c r="M49" i="56" s="1"/>
  <c r="AS11" i="39"/>
  <c r="AU11" i="39"/>
  <c r="AM15" i="44"/>
  <c r="AS15" i="44" s="1"/>
  <c r="AO9" i="38"/>
  <c r="AO15" i="40"/>
  <c r="AY15" i="40" s="1"/>
  <c r="AK36" i="41"/>
  <c r="AI36" i="41"/>
  <c r="Q61" i="50"/>
  <c r="W61" i="50" s="1"/>
  <c r="AC13" i="41"/>
  <c r="AE13" i="41"/>
  <c r="AK25" i="40"/>
  <c r="AI25" i="40"/>
  <c r="BA33" i="45"/>
  <c r="AY33" i="45"/>
  <c r="BA43" i="35"/>
  <c r="AY43" i="35"/>
  <c r="AY14" i="42"/>
  <c r="BA14" i="42"/>
  <c r="AK40" i="42"/>
  <c r="AI40" i="42"/>
  <c r="AY9" i="33"/>
  <c r="BA9" i="33"/>
  <c r="Q22" i="41"/>
  <c r="AK34" i="36"/>
  <c r="AI34" i="36"/>
  <c r="BA25" i="44"/>
  <c r="AY25" i="44"/>
  <c r="AC36" i="34"/>
  <c r="AE36" i="34"/>
  <c r="M31" i="94"/>
  <c r="K31" i="94"/>
  <c r="I36" i="22" s="1"/>
  <c r="M36" i="22" s="1"/>
  <c r="S36" i="22" s="1"/>
  <c r="BA34" i="36"/>
  <c r="AY34" i="36"/>
  <c r="AI17" i="42"/>
  <c r="AK17" i="42"/>
  <c r="S20" i="39"/>
  <c r="Q20" i="39"/>
  <c r="W44" i="38"/>
  <c r="G16" i="28" s="1"/>
  <c r="AC36" i="38"/>
  <c r="AE36" i="38"/>
  <c r="AC14" i="43"/>
  <c r="AE14" i="43"/>
  <c r="AM39" i="38"/>
  <c r="AS39" i="38" s="1"/>
  <c r="AO13" i="40"/>
  <c r="AM13" i="40"/>
  <c r="BM10" i="89"/>
  <c r="BY10" i="89" s="1"/>
  <c r="BM20" i="89"/>
  <c r="BY20" i="89" s="1"/>
  <c r="BM17" i="89"/>
  <c r="BY17" i="89" s="1"/>
  <c r="BM15" i="89"/>
  <c r="BY15" i="89" s="1"/>
  <c r="BM14" i="89"/>
  <c r="BY14" i="89" s="1"/>
  <c r="BM11" i="89"/>
  <c r="BY11" i="89" s="1"/>
  <c r="BM13" i="89"/>
  <c r="BY13" i="89" s="1"/>
  <c r="BM21" i="89"/>
  <c r="BY21" i="89" s="1"/>
  <c r="BM9" i="89"/>
  <c r="BY9" i="89" s="1"/>
  <c r="BM18" i="89"/>
  <c r="BY18" i="89" s="1"/>
  <c r="BM22" i="89"/>
  <c r="BY22" i="89" s="1"/>
  <c r="BM12" i="89"/>
  <c r="BY12" i="89" s="1"/>
  <c r="BM8" i="89"/>
  <c r="BM19" i="89"/>
  <c r="BY19" i="89" s="1"/>
  <c r="BM16" i="89"/>
  <c r="BY16" i="89" s="1"/>
  <c r="M10" i="30"/>
  <c r="I35" i="30"/>
  <c r="BA9" i="40"/>
  <c r="AY9" i="40"/>
  <c r="AI24" i="45"/>
  <c r="AK17" i="36"/>
  <c r="AI17" i="36"/>
  <c r="W39" i="30"/>
  <c r="AC39" i="30" s="1"/>
  <c r="BA23" i="36"/>
  <c r="AY23" i="36"/>
  <c r="AC36" i="97"/>
  <c r="E51" i="95" s="1"/>
  <c r="G51" i="95" s="1"/>
  <c r="BA8" i="32"/>
  <c r="AC11" i="33"/>
  <c r="AE11" i="33"/>
  <c r="AK12" i="40"/>
  <c r="AI12" i="40"/>
  <c r="BA23" i="40"/>
  <c r="AY23" i="40"/>
  <c r="Q46" i="31"/>
  <c r="S46" i="31" s="1"/>
  <c r="AU42" i="44"/>
  <c r="AS42" i="44"/>
  <c r="AK24" i="33"/>
  <c r="AI24" i="33"/>
  <c r="AO37" i="31"/>
  <c r="AY37" i="31" s="1"/>
  <c r="BA21" i="34"/>
  <c r="AU21" i="34"/>
  <c r="AK21" i="34"/>
  <c r="AE21" i="34"/>
  <c r="S21" i="34"/>
  <c r="Q21" i="34"/>
  <c r="AU25" i="38"/>
  <c r="AS25" i="38"/>
  <c r="Y39" i="40"/>
  <c r="AI39" i="40" s="1"/>
  <c r="W39" i="40"/>
  <c r="AC39" i="40" s="1"/>
  <c r="W83" i="52"/>
  <c r="W39" i="46"/>
  <c r="Y39" i="46" s="1"/>
  <c r="AC17" i="41"/>
  <c r="AE17" i="41"/>
  <c r="AO14" i="39"/>
  <c r="AM14" i="39"/>
  <c r="AS9" i="33"/>
  <c r="AU9" i="33"/>
  <c r="S22" i="39"/>
  <c r="Q22" i="39"/>
  <c r="M29" i="94"/>
  <c r="K29" i="94"/>
  <c r="I35" i="22" s="1"/>
  <c r="M35" i="22" s="1"/>
  <c r="S35" i="22" s="1"/>
  <c r="AO14" i="33"/>
  <c r="AM14" i="33"/>
  <c r="AU13" i="32"/>
  <c r="AS13" i="32"/>
  <c r="AC17" i="42"/>
  <c r="AE17" i="42"/>
  <c r="AO19" i="30"/>
  <c r="AY19" i="30" s="1"/>
  <c r="AO19" i="45"/>
  <c r="AY19" i="45" s="1"/>
  <c r="Q20" i="37"/>
  <c r="S20" i="37" s="1"/>
  <c r="BA26" i="39"/>
  <c r="AY26" i="39"/>
  <c r="Y36" i="38"/>
  <c r="Y54" i="50"/>
  <c r="AC11" i="44"/>
  <c r="AE11" i="44"/>
  <c r="Y14" i="43"/>
  <c r="AO27" i="30"/>
  <c r="AY27" i="30" s="1"/>
  <c r="AO15" i="33"/>
  <c r="AY15" i="33" s="1"/>
  <c r="AO30" i="38"/>
  <c r="AY30" i="38" s="1"/>
  <c r="AK40" i="39"/>
  <c r="AI40" i="39"/>
  <c r="Y15" i="37"/>
  <c r="AI15" i="37" s="1"/>
  <c r="M10" i="40"/>
  <c r="I35" i="40"/>
  <c r="AS18" i="52"/>
  <c r="AC17" i="36"/>
  <c r="AE17" i="36"/>
  <c r="Q12" i="49"/>
  <c r="Y16" i="45"/>
  <c r="AI16" i="45" s="1"/>
  <c r="Y39" i="34"/>
  <c r="AI39" i="34" s="1"/>
  <c r="W39" i="34"/>
  <c r="AC39" i="34" s="1"/>
  <c r="CE81" i="52"/>
  <c r="AS14" i="34"/>
  <c r="AU14" i="34"/>
  <c r="AC27" i="97"/>
  <c r="E42" i="95" s="1"/>
  <c r="G42" i="95" s="1"/>
  <c r="W39" i="39"/>
  <c r="AC39" i="39" s="1"/>
  <c r="S39" i="39"/>
  <c r="Y11" i="39"/>
  <c r="I20" i="96"/>
  <c r="E64" i="95" s="1"/>
  <c r="G64" i="95" s="1"/>
  <c r="M30" i="16"/>
  <c r="E29" i="10" s="1"/>
  <c r="S18" i="16"/>
  <c r="S30" i="16" s="1"/>
  <c r="E34" i="8" s="1"/>
  <c r="AO39" i="40"/>
  <c r="AY39" i="40" s="1"/>
  <c r="AM39" i="40"/>
  <c r="AS39" i="40" s="1"/>
  <c r="W39" i="33"/>
  <c r="AC39" i="33" s="1"/>
  <c r="Y39" i="33"/>
  <c r="AI39" i="33" s="1"/>
  <c r="Y51" i="56"/>
  <c r="AC13" i="38"/>
  <c r="AE13" i="38"/>
  <c r="AK27" i="35"/>
  <c r="AI27" i="35"/>
  <c r="Y41" i="56"/>
  <c r="Q22" i="33"/>
  <c r="S22" i="33" s="1"/>
  <c r="AK9" i="33"/>
  <c r="AI9" i="33"/>
  <c r="AC14" i="42"/>
  <c r="AE14" i="42"/>
  <c r="AK34" i="42"/>
  <c r="AI34" i="42"/>
  <c r="AK25" i="32"/>
  <c r="AI25" i="32"/>
  <c r="AI11" i="44"/>
  <c r="AK11" i="44"/>
  <c r="AE44" i="38"/>
  <c r="BA43" i="43"/>
  <c r="AY43" i="43"/>
  <c r="I47" i="74"/>
  <c r="I50" i="56" s="1"/>
  <c r="M50" i="56" s="1"/>
  <c r="W9" i="55"/>
  <c r="W41" i="55" s="1"/>
  <c r="I8" i="8" s="1"/>
  <c r="Q41" i="55"/>
  <c r="G8" i="10" s="1"/>
  <c r="AK33" i="33"/>
  <c r="AI33" i="33"/>
  <c r="AM16" i="45"/>
  <c r="AS16" i="45" s="1"/>
  <c r="M10" i="39"/>
  <c r="I35" i="39"/>
  <c r="AI23" i="45"/>
  <c r="AM39" i="34"/>
  <c r="AS39" i="34" s="1"/>
  <c r="AO19" i="32"/>
  <c r="AY19" i="32" s="1"/>
  <c r="AO14" i="34"/>
  <c r="AY9" i="37"/>
  <c r="BA9" i="37"/>
  <c r="AC17" i="38"/>
  <c r="AE17" i="38"/>
  <c r="S46" i="32"/>
  <c r="Q46" i="32"/>
  <c r="BA26" i="38"/>
  <c r="AY26" i="38"/>
  <c r="CE83" i="52"/>
  <c r="Y36" i="50"/>
  <c r="M24" i="94"/>
  <c r="Y39" i="44"/>
  <c r="AI39" i="44" s="1"/>
  <c r="W39" i="44"/>
  <c r="AC39" i="44" s="1"/>
  <c r="AC36" i="39"/>
  <c r="AE36" i="39"/>
  <c r="AS26" i="31"/>
  <c r="AU26" i="31"/>
  <c r="Y62" i="50"/>
  <c r="Q62" i="50"/>
  <c r="W62" i="50" s="1"/>
  <c r="AW86" i="52"/>
  <c r="BC86" i="52" s="1"/>
  <c r="CA86" i="52"/>
  <c r="CE86" i="52" s="1"/>
  <c r="BG86" i="52"/>
  <c r="CG86" i="52"/>
  <c r="AM86" i="52"/>
  <c r="AQ86" i="52" s="1"/>
  <c r="AC86" i="52"/>
  <c r="AI86" i="52" s="1"/>
  <c r="BW86" i="52"/>
  <c r="Q86" i="52"/>
  <c r="W86" i="52" s="1"/>
  <c r="BQ86" i="52"/>
  <c r="BM86" i="52"/>
  <c r="AO32" i="41"/>
  <c r="AY32" i="41" s="1"/>
  <c r="AO26" i="31"/>
  <c r="BQ96" i="52"/>
  <c r="AC96" i="52"/>
  <c r="Q96" i="52"/>
  <c r="W96" i="52" s="1"/>
  <c r="AW96" i="52"/>
  <c r="AM96" i="52"/>
  <c r="AQ96" i="52" s="1"/>
  <c r="AI96" i="52"/>
  <c r="CA96" i="52"/>
  <c r="CE96" i="52" s="1"/>
  <c r="Y96" i="52"/>
  <c r="BW96" i="52"/>
  <c r="BM96" i="52"/>
  <c r="BG96" i="52"/>
  <c r="BC96" i="52"/>
  <c r="AS96" i="52"/>
  <c r="CG96" i="52"/>
  <c r="Q38" i="32"/>
  <c r="M44" i="32"/>
  <c r="AS11" i="35"/>
  <c r="AU11" i="35"/>
  <c r="AS45" i="52"/>
  <c r="Y36" i="39"/>
  <c r="S39" i="44"/>
  <c r="M26" i="94"/>
  <c r="BA25" i="45"/>
  <c r="AY25" i="45"/>
  <c r="BA25" i="38"/>
  <c r="AY25" i="38"/>
  <c r="BA42" i="42"/>
  <c r="AY42" i="42"/>
  <c r="AI17" i="41"/>
  <c r="AK17" i="41"/>
  <c r="BA24" i="42"/>
  <c r="AY24" i="42"/>
  <c r="M61" i="95"/>
  <c r="K61" i="95"/>
  <c r="I51" i="26" s="1"/>
  <c r="E67" i="95"/>
  <c r="G67" i="95" s="1"/>
  <c r="E54" i="95"/>
  <c r="G54" i="95" s="1"/>
  <c r="AC36" i="44"/>
  <c r="AE36" i="44"/>
  <c r="AO9" i="46"/>
  <c r="AC36" i="33"/>
  <c r="AE36" i="33"/>
  <c r="AU23" i="38"/>
  <c r="AS23" i="38"/>
  <c r="BA41" i="40"/>
  <c r="AY41" i="40"/>
  <c r="I20" i="51"/>
  <c r="K69" i="96"/>
  <c r="I16" i="49" s="1"/>
  <c r="AO36" i="32"/>
  <c r="AM36" i="32"/>
  <c r="W81" i="52"/>
  <c r="AE21" i="33"/>
  <c r="BA21" i="33"/>
  <c r="AU21" i="33"/>
  <c r="Q21" i="33"/>
  <c r="AK21" i="33"/>
  <c r="AS11" i="45"/>
  <c r="AU11" i="45"/>
  <c r="AM11" i="46"/>
  <c r="AO11" i="46"/>
  <c r="AC9" i="44"/>
  <c r="AE9" i="44"/>
  <c r="S39" i="33"/>
  <c r="AO16" i="35"/>
  <c r="AY16" i="35" s="1"/>
  <c r="Y13" i="38"/>
  <c r="AO32" i="33"/>
  <c r="AY32" i="33" s="1"/>
  <c r="Q22" i="32"/>
  <c r="Y45" i="54"/>
  <c r="Q45" i="54"/>
  <c r="W45" i="54" s="1"/>
  <c r="AC17" i="39"/>
  <c r="AE17" i="39"/>
  <c r="Y35" i="54"/>
  <c r="Q35" i="54"/>
  <c r="W35" i="54" s="1"/>
  <c r="AC9" i="33"/>
  <c r="AE9" i="33"/>
  <c r="Y14" i="42"/>
  <c r="Y18" i="43"/>
  <c r="AI18" i="43" s="1"/>
  <c r="AO18" i="33"/>
  <c r="AY18" i="33" s="1"/>
  <c r="AC11" i="32"/>
  <c r="AE11" i="32"/>
  <c r="Y26" i="50"/>
  <c r="AI12" i="41"/>
  <c r="BA40" i="34"/>
  <c r="AY40" i="34"/>
  <c r="AO18" i="30"/>
  <c r="AY18" i="30" s="1"/>
  <c r="AM17" i="44"/>
  <c r="AO17" i="44" s="1"/>
  <c r="AO16" i="43"/>
  <c r="AY16" i="43" s="1"/>
  <c r="AM16" i="43"/>
  <c r="AS16" i="43" s="1"/>
  <c r="BA26" i="36"/>
  <c r="AY26" i="36"/>
  <c r="Y19" i="35"/>
  <c r="AI19" i="35" s="1"/>
  <c r="M10" i="38"/>
  <c r="I35" i="38"/>
  <c r="M15" i="25"/>
  <c r="I90" i="25"/>
  <c r="AI34" i="45"/>
  <c r="AO31" i="31"/>
  <c r="AY31" i="31" s="1"/>
  <c r="AO29" i="33"/>
  <c r="AY29" i="33" s="1"/>
  <c r="AO19" i="33"/>
  <c r="AY19" i="33" s="1"/>
  <c r="AU9" i="37"/>
  <c r="AS9" i="37"/>
  <c r="AC36" i="41"/>
  <c r="AE36" i="41"/>
  <c r="BA40" i="36"/>
  <c r="AY40" i="36"/>
  <c r="AM9" i="31"/>
  <c r="AO9" i="31" s="1"/>
  <c r="Y17" i="38"/>
  <c r="Y45" i="52"/>
  <c r="Y18" i="39"/>
  <c r="AI18" i="39" s="1"/>
  <c r="K30" i="94"/>
  <c r="I36" i="24" s="1"/>
  <c r="M36" i="24" s="1"/>
  <c r="S36" i="24" s="1"/>
  <c r="BA11" i="35"/>
  <c r="AY11" i="35"/>
  <c r="CG45" i="52"/>
  <c r="S13" i="22"/>
  <c r="S31" i="22" s="1"/>
  <c r="I39" i="8" s="1"/>
  <c r="M31" i="22"/>
  <c r="G33" i="10" s="1"/>
  <c r="BA40" i="41"/>
  <c r="AY40" i="41"/>
  <c r="Y18" i="37"/>
  <c r="AI18" i="37" s="1"/>
  <c r="E53" i="95"/>
  <c r="G53" i="95" s="1"/>
  <c r="E66" i="95"/>
  <c r="G66" i="95" s="1"/>
  <c r="AO13" i="30"/>
  <c r="AY13" i="30" s="1"/>
  <c r="AM13" i="30"/>
  <c r="AS13" i="30" s="1"/>
  <c r="AK26" i="36"/>
  <c r="AI26" i="36"/>
  <c r="AY42" i="44"/>
  <c r="BA42" i="44"/>
  <c r="AK23" i="42"/>
  <c r="AI23" i="42"/>
  <c r="Q21" i="32"/>
  <c r="S21" i="32" s="1"/>
  <c r="BA21" i="32"/>
  <c r="AU21" i="32"/>
  <c r="AK21" i="32"/>
  <c r="AE21" i="32"/>
  <c r="AK38" i="46"/>
  <c r="AE38" i="46"/>
  <c r="BA38" i="46"/>
  <c r="AU38" i="46"/>
  <c r="Q38" i="46"/>
  <c r="M44" i="46"/>
  <c r="AC9" i="40"/>
  <c r="AE9" i="40"/>
  <c r="AC33" i="97"/>
  <c r="E48" i="95" s="1"/>
  <c r="G48" i="95" s="1"/>
  <c r="AK40" i="33"/>
  <c r="AI40" i="33"/>
  <c r="Q38" i="43"/>
  <c r="M44" i="43"/>
  <c r="AK36" i="44"/>
  <c r="AI36" i="44"/>
  <c r="AU24" i="44"/>
  <c r="AS24" i="44"/>
  <c r="AO24" i="44"/>
  <c r="AS36" i="39"/>
  <c r="AU36" i="39"/>
  <c r="AY8" i="37"/>
  <c r="Y92" i="52"/>
  <c r="AK36" i="33"/>
  <c r="AI36" i="33"/>
  <c r="BA23" i="38"/>
  <c r="AY23" i="38"/>
  <c r="AS36" i="40"/>
  <c r="AU36" i="40"/>
  <c r="I21" i="51"/>
  <c r="M21" i="51" s="1"/>
  <c r="K70" i="96"/>
  <c r="I17" i="49" s="1"/>
  <c r="M17" i="49" s="1"/>
  <c r="Q17" i="49" s="1"/>
  <c r="W17" i="49" s="1"/>
  <c r="K22" i="96"/>
  <c r="E71" i="95" s="1"/>
  <c r="G71" i="95" s="1"/>
  <c r="AY24" i="37"/>
  <c r="AU21" i="31"/>
  <c r="Q21" i="31"/>
  <c r="BA21" i="31"/>
  <c r="AK21" i="31"/>
  <c r="AE21" i="31"/>
  <c r="AU27" i="40"/>
  <c r="AS27" i="40"/>
  <c r="BA11" i="45"/>
  <c r="AY11" i="45"/>
  <c r="Q38" i="40"/>
  <c r="S38" i="40"/>
  <c r="M44" i="40"/>
  <c r="Y16" i="31"/>
  <c r="AI16" i="31" s="1"/>
  <c r="BA12" i="41"/>
  <c r="AY12" i="41"/>
  <c r="Y40" i="52"/>
  <c r="AS40" i="52"/>
  <c r="CG40" i="52"/>
  <c r="AM40" i="52"/>
  <c r="AI40" i="52"/>
  <c r="AC40" i="52"/>
  <c r="BW40" i="52"/>
  <c r="BQ40" i="52"/>
  <c r="Q40" i="52"/>
  <c r="BM40" i="52"/>
  <c r="BG40" i="52"/>
  <c r="AW40" i="52"/>
  <c r="BA40" i="52" s="1"/>
  <c r="BC40" i="52"/>
  <c r="CA40" i="52"/>
  <c r="AC11" i="41"/>
  <c r="AE11" i="41"/>
  <c r="AI17" i="39"/>
  <c r="AK17" i="39"/>
  <c r="AC17" i="34"/>
  <c r="AE17" i="34"/>
  <c r="AI9" i="36"/>
  <c r="AC14" i="40"/>
  <c r="AE14" i="40"/>
  <c r="AI11" i="32"/>
  <c r="AK11" i="32"/>
  <c r="Q20" i="38"/>
  <c r="CG88" i="52"/>
  <c r="Y19" i="33"/>
  <c r="AI19" i="33" s="1"/>
  <c r="AY25" i="39"/>
  <c r="BA25" i="39"/>
  <c r="Y38" i="38"/>
  <c r="W38" i="38"/>
  <c r="AC9" i="31"/>
  <c r="AE9" i="31"/>
  <c r="AU24" i="36"/>
  <c r="AS24" i="36"/>
  <c r="M10" i="46"/>
  <c r="I35" i="46"/>
  <c r="M15" i="23"/>
  <c r="AC17" i="44"/>
  <c r="AE17" i="44"/>
  <c r="AS9" i="39"/>
  <c r="AU9" i="39"/>
  <c r="AS11" i="33"/>
  <c r="AU11" i="33"/>
  <c r="AO29" i="38"/>
  <c r="AY29" i="38" s="1"/>
  <c r="AC24" i="97"/>
  <c r="E39" i="95" s="1"/>
  <c r="G39" i="95" s="1"/>
  <c r="M63" i="95"/>
  <c r="K63" i="95"/>
  <c r="I167" i="11" s="1"/>
  <c r="I176" i="11" s="1"/>
  <c r="I177" i="11" s="1"/>
  <c r="I60" i="10" s="1"/>
  <c r="AC14" i="32"/>
  <c r="AE14" i="32"/>
  <c r="S38" i="44"/>
  <c r="Q38" i="44"/>
  <c r="M44" i="44"/>
  <c r="AM19" i="42"/>
  <c r="AS19" i="42" s="1"/>
  <c r="AO19" i="42"/>
  <c r="AY19" i="42" s="1"/>
  <c r="AC21" i="97"/>
  <c r="E36" i="95" s="1"/>
  <c r="G36" i="95" s="1"/>
  <c r="AC36" i="45"/>
  <c r="AE36" i="45"/>
  <c r="AC31" i="97"/>
  <c r="E46" i="95" s="1"/>
  <c r="G46" i="95" s="1"/>
  <c r="AS42" i="52"/>
  <c r="AU34" i="39"/>
  <c r="AS34" i="39"/>
  <c r="AU21" i="36"/>
  <c r="AE21" i="36"/>
  <c r="Q21" i="36"/>
  <c r="BA21" i="36"/>
  <c r="AK21" i="36"/>
  <c r="Y27" i="56"/>
  <c r="AC28" i="97"/>
  <c r="E43" i="95" s="1"/>
  <c r="G43" i="95" s="1"/>
  <c r="Y11" i="33"/>
  <c r="K34" i="95"/>
  <c r="I22" i="49" s="1"/>
  <c r="M22" i="49" s="1"/>
  <c r="Q22" i="49" s="1"/>
  <c r="W22" i="49" s="1"/>
  <c r="M30" i="18"/>
  <c r="E27" i="10" s="1"/>
  <c r="S18" i="18"/>
  <c r="S30" i="18" s="1"/>
  <c r="E32" i="8" s="1"/>
  <c r="AK9" i="40"/>
  <c r="AI9" i="40"/>
  <c r="Y18" i="38"/>
  <c r="AI18" i="38" s="1"/>
  <c r="AC14" i="34"/>
  <c r="AE14" i="34"/>
  <c r="AS11" i="36"/>
  <c r="AU11" i="36"/>
  <c r="AC25" i="97"/>
  <c r="E40" i="95" s="1"/>
  <c r="G40" i="95" s="1"/>
  <c r="AC18" i="97"/>
  <c r="E33" i="95" s="1"/>
  <c r="G33" i="95" s="1"/>
  <c r="AS14" i="31"/>
  <c r="AU14" i="31"/>
  <c r="M22" i="95"/>
  <c r="K22" i="95"/>
  <c r="I49" i="55" s="1"/>
  <c r="M49" i="55" s="1"/>
  <c r="M23" i="94"/>
  <c r="AY36" i="39"/>
  <c r="BA36" i="39"/>
  <c r="W39" i="31"/>
  <c r="AC39" i="31" s="1"/>
  <c r="AO9" i="30"/>
  <c r="AY9" i="30" s="1"/>
  <c r="AS33" i="34"/>
  <c r="AU33" i="34"/>
  <c r="K70" i="95"/>
  <c r="I34" i="18" s="1"/>
  <c r="M34" i="18" s="1"/>
  <c r="M12" i="94"/>
  <c r="K12" i="94"/>
  <c r="I46" i="44" s="1"/>
  <c r="M46" i="44" s="1"/>
  <c r="AK21" i="45"/>
  <c r="BA21" i="45"/>
  <c r="AU21" i="45"/>
  <c r="AE21" i="45"/>
  <c r="S21" i="45"/>
  <c r="Q21" i="45"/>
  <c r="AC11" i="45"/>
  <c r="AE11" i="45"/>
  <c r="BO19" i="92"/>
  <c r="CA19" i="92" s="1"/>
  <c r="BG19" i="3" s="1"/>
  <c r="G775" i="1" s="1"/>
  <c r="BO8" i="92"/>
  <c r="BO16" i="92"/>
  <c r="CA16" i="92" s="1"/>
  <c r="BG16" i="3" s="1"/>
  <c r="G688" i="1" s="1"/>
  <c r="BO12" i="92"/>
  <c r="CA12" i="92" s="1"/>
  <c r="BG12" i="3" s="1"/>
  <c r="G572" i="1" s="1"/>
  <c r="BO17" i="92"/>
  <c r="CA17" i="92" s="1"/>
  <c r="BG17" i="3" s="1"/>
  <c r="G717" i="1" s="1"/>
  <c r="BO15" i="92"/>
  <c r="CA15" i="92" s="1"/>
  <c r="BG15" i="3" s="1"/>
  <c r="G659" i="1" s="1"/>
  <c r="BO21" i="92"/>
  <c r="CA21" i="92" s="1"/>
  <c r="BG21" i="3" s="1"/>
  <c r="G833" i="1" s="1"/>
  <c r="BO18" i="92"/>
  <c r="CA18" i="92" s="1"/>
  <c r="BG18" i="3" s="1"/>
  <c r="G746" i="1" s="1"/>
  <c r="BO10" i="92"/>
  <c r="CA10" i="92" s="1"/>
  <c r="BG10" i="3" s="1"/>
  <c r="G514" i="1" s="1"/>
  <c r="BO14" i="92"/>
  <c r="CA14" i="92" s="1"/>
  <c r="BG14" i="3" s="1"/>
  <c r="G630" i="1" s="1"/>
  <c r="BO9" i="92"/>
  <c r="CA9" i="92" s="1"/>
  <c r="BG9" i="3" s="1"/>
  <c r="G485" i="1" s="1"/>
  <c r="BO20" i="92"/>
  <c r="CA20" i="92" s="1"/>
  <c r="BG20" i="3" s="1"/>
  <c r="G804" i="1" s="1"/>
  <c r="BO11" i="92"/>
  <c r="CA11" i="92" s="1"/>
  <c r="BG11" i="3" s="1"/>
  <c r="G543" i="1" s="1"/>
  <c r="BO22" i="92"/>
  <c r="CA22" i="92" s="1"/>
  <c r="BG24" i="3" s="1"/>
  <c r="G920" i="1" s="1"/>
  <c r="BO13" i="92"/>
  <c r="CA13" i="92" s="1"/>
  <c r="BG13" i="3" s="1"/>
  <c r="G601" i="1" s="1"/>
  <c r="S39" i="46"/>
  <c r="AC13" i="34"/>
  <c r="AE13" i="34"/>
  <c r="AM36" i="30"/>
  <c r="S44" i="30"/>
  <c r="AC13" i="32"/>
  <c r="AE13" i="32"/>
  <c r="S22" i="42"/>
  <c r="Q22" i="42"/>
  <c r="AC9" i="34"/>
  <c r="AE9" i="34"/>
  <c r="Y39" i="42"/>
  <c r="AI39" i="42" s="1"/>
  <c r="W39" i="42"/>
  <c r="AC39" i="42" s="1"/>
  <c r="AC9" i="43"/>
  <c r="AE9" i="43"/>
  <c r="AI17" i="34"/>
  <c r="AK17" i="34"/>
  <c r="AK14" i="40"/>
  <c r="AI14" i="40"/>
  <c r="Q20" i="36"/>
  <c r="AS88" i="52"/>
  <c r="AC17" i="31"/>
  <c r="AE17" i="31"/>
  <c r="AO37" i="36"/>
  <c r="AY37" i="36" s="1"/>
  <c r="AC36" i="43"/>
  <c r="AE36" i="43"/>
  <c r="AS17" i="42"/>
  <c r="AU17" i="42"/>
  <c r="AO38" i="38"/>
  <c r="AM38" i="38"/>
  <c r="AS11" i="32"/>
  <c r="AU11" i="32"/>
  <c r="AK42" i="38"/>
  <c r="AI42" i="38"/>
  <c r="BA12" i="31"/>
  <c r="AY12" i="31"/>
  <c r="M10" i="34"/>
  <c r="I35" i="34"/>
  <c r="Y18" i="52"/>
  <c r="Y17" i="44"/>
  <c r="AS27" i="33"/>
  <c r="AU27" i="33"/>
  <c r="AQ82" i="52"/>
  <c r="AO11" i="33"/>
  <c r="AY17" i="38"/>
  <c r="BA17" i="38"/>
  <c r="AC13" i="39"/>
  <c r="AE13" i="39"/>
  <c r="Y18" i="40"/>
  <c r="AI18" i="40" s="1"/>
  <c r="BA8" i="44"/>
  <c r="AY11" i="36"/>
  <c r="BA11" i="36"/>
  <c r="AC32" i="97"/>
  <c r="E47" i="95" s="1"/>
  <c r="G47" i="95" s="1"/>
  <c r="AC34" i="97"/>
  <c r="E49" i="95" s="1"/>
  <c r="G49" i="95" s="1"/>
  <c r="AC9" i="35"/>
  <c r="AE9" i="35"/>
  <c r="BA14" i="31"/>
  <c r="AY14" i="31"/>
  <c r="Y18" i="32"/>
  <c r="AI18" i="32" s="1"/>
  <c r="K23" i="95"/>
  <c r="I51" i="53" s="1"/>
  <c r="M51" i="53" s="1"/>
  <c r="Q51" i="53" s="1"/>
  <c r="W51" i="53" s="1"/>
  <c r="S46" i="33"/>
  <c r="Q46" i="33"/>
  <c r="AS17" i="33"/>
  <c r="AU17" i="33"/>
  <c r="Y29" i="50"/>
  <c r="AO18" i="44"/>
  <c r="AY18" i="44" s="1"/>
  <c r="W21" i="54"/>
  <c r="BA36" i="40"/>
  <c r="AY36" i="40"/>
  <c r="BA33" i="34"/>
  <c r="AY33" i="34"/>
  <c r="AS17" i="40"/>
  <c r="AU17" i="40"/>
  <c r="M73" i="95"/>
  <c r="AK34" i="34"/>
  <c r="AI34" i="34"/>
  <c r="AK25" i="38"/>
  <c r="AI25" i="38"/>
  <c r="AK25" i="34"/>
  <c r="AI25" i="34"/>
  <c r="I11" i="96"/>
  <c r="E14" i="95" s="1"/>
  <c r="G14" i="95" s="1"/>
  <c r="Q21" i="30"/>
  <c r="BA21" i="30"/>
  <c r="AU21" i="30"/>
  <c r="AK21" i="30"/>
  <c r="AE21" i="30"/>
  <c r="S21" i="30"/>
  <c r="BA33" i="31"/>
  <c r="AY33" i="31"/>
  <c r="AI11" i="45"/>
  <c r="AK11" i="45"/>
  <c r="BA40" i="43"/>
  <c r="AY40" i="43"/>
  <c r="K9" i="96"/>
  <c r="E11" i="95" s="1"/>
  <c r="G11" i="95" s="1"/>
  <c r="I9" i="96"/>
  <c r="E10" i="95" s="1"/>
  <c r="G10" i="95" s="1"/>
  <c r="BQ20" i="92"/>
  <c r="CC20" i="92" s="1"/>
  <c r="BI20" i="3" s="1"/>
  <c r="G805" i="1" s="1"/>
  <c r="BQ9" i="92"/>
  <c r="CC9" i="92" s="1"/>
  <c r="BI9" i="3" s="1"/>
  <c r="G486" i="1" s="1"/>
  <c r="BQ13" i="92"/>
  <c r="CC13" i="92" s="1"/>
  <c r="BI13" i="3" s="1"/>
  <c r="G602" i="1" s="1"/>
  <c r="BQ12" i="92"/>
  <c r="CC12" i="92" s="1"/>
  <c r="BI12" i="3" s="1"/>
  <c r="G573" i="1" s="1"/>
  <c r="BQ22" i="92"/>
  <c r="CC22" i="92" s="1"/>
  <c r="BI24" i="3" s="1"/>
  <c r="G921" i="1" s="1"/>
  <c r="BQ19" i="92"/>
  <c r="CC19" i="92" s="1"/>
  <c r="BI19" i="3" s="1"/>
  <c r="G776" i="1" s="1"/>
  <c r="BQ21" i="92"/>
  <c r="CC21" i="92" s="1"/>
  <c r="BI21" i="3" s="1"/>
  <c r="G834" i="1" s="1"/>
  <c r="BQ18" i="92"/>
  <c r="CC18" i="92" s="1"/>
  <c r="BI18" i="3" s="1"/>
  <c r="G747" i="1" s="1"/>
  <c r="BQ10" i="92"/>
  <c r="CC10" i="92" s="1"/>
  <c r="BI10" i="3" s="1"/>
  <c r="G515" i="1" s="1"/>
  <c r="BQ15" i="92"/>
  <c r="CC15" i="92" s="1"/>
  <c r="BI15" i="3" s="1"/>
  <c r="G660" i="1" s="1"/>
  <c r="BQ17" i="92"/>
  <c r="CC17" i="92" s="1"/>
  <c r="BI17" i="3" s="1"/>
  <c r="G718" i="1" s="1"/>
  <c r="BQ14" i="92"/>
  <c r="CC14" i="92" s="1"/>
  <c r="BI14" i="3" s="1"/>
  <c r="G631" i="1" s="1"/>
  <c r="BQ11" i="92"/>
  <c r="CC11" i="92" s="1"/>
  <c r="BI11" i="3" s="1"/>
  <c r="G544" i="1" s="1"/>
  <c r="BQ16" i="92"/>
  <c r="CC16" i="92" s="1"/>
  <c r="BI16" i="3" s="1"/>
  <c r="G689" i="1" s="1"/>
  <c r="BQ8" i="92"/>
  <c r="BA41" i="33"/>
  <c r="AY41" i="33"/>
  <c r="AK13" i="34"/>
  <c r="AI13" i="34"/>
  <c r="AC11" i="38"/>
  <c r="AE11" i="38"/>
  <c r="AC14" i="39"/>
  <c r="AE14" i="39"/>
  <c r="AM13" i="42"/>
  <c r="Q22" i="40"/>
  <c r="AS27" i="39"/>
  <c r="AU27" i="39"/>
  <c r="AI9" i="34"/>
  <c r="AK9" i="34"/>
  <c r="AK42" i="44"/>
  <c r="AI42" i="44"/>
  <c r="AS9" i="45"/>
  <c r="AU9" i="45"/>
  <c r="S20" i="35"/>
  <c r="Q20" i="35"/>
  <c r="AK40" i="44"/>
  <c r="AI40" i="44"/>
  <c r="AK17" i="31"/>
  <c r="AI17" i="31"/>
  <c r="AM14" i="46"/>
  <c r="AO14" i="46" s="1"/>
  <c r="AK36" i="43"/>
  <c r="AI36" i="43"/>
  <c r="AY17" i="42"/>
  <c r="BA17" i="42"/>
  <c r="Y15" i="31"/>
  <c r="AI15" i="31" s="1"/>
  <c r="M10" i="37"/>
  <c r="I35" i="37"/>
  <c r="K9" i="73"/>
  <c r="I17" i="23" s="1"/>
  <c r="M17" i="23" s="1"/>
  <c r="S17" i="23" s="1"/>
  <c r="I9" i="73"/>
  <c r="I17" i="25" s="1"/>
  <c r="M17" i="25" s="1"/>
  <c r="S17" i="25" s="1"/>
  <c r="AO31" i="42"/>
  <c r="AY31" i="42" s="1"/>
  <c r="AY8" i="44"/>
  <c r="BA27" i="33"/>
  <c r="AY27" i="33"/>
  <c r="K74" i="95"/>
  <c r="I54" i="55" s="1"/>
  <c r="M54" i="55" s="1"/>
  <c r="Q46" i="36"/>
  <c r="S46" i="36" s="1"/>
  <c r="AO19" i="39"/>
  <c r="AY19" i="39" s="1"/>
  <c r="AY8" i="32"/>
  <c r="AO31" i="33"/>
  <c r="AY31" i="33" s="1"/>
  <c r="AK17" i="33"/>
  <c r="AI17" i="33"/>
  <c r="BA43" i="42"/>
  <c r="AY43" i="42"/>
  <c r="BA17" i="40"/>
  <c r="AY17" i="40"/>
  <c r="BA33" i="44"/>
  <c r="AY33" i="44"/>
  <c r="K11" i="94"/>
  <c r="I46" i="45" s="1"/>
  <c r="M46" i="45" s="1"/>
  <c r="M11" i="94"/>
  <c r="AC9" i="42"/>
  <c r="AE9" i="42"/>
  <c r="AK21" i="44"/>
  <c r="Q21" i="44"/>
  <c r="BA21" i="44"/>
  <c r="S21" i="44"/>
  <c r="AU21" i="44"/>
  <c r="AE21" i="44"/>
  <c r="AM15" i="41"/>
  <c r="AS15" i="41" s="1"/>
  <c r="BA25" i="43"/>
  <c r="AY25" i="43"/>
  <c r="K28" i="96"/>
  <c r="E9" i="94" s="1"/>
  <c r="G9" i="94" s="1"/>
  <c r="I28" i="96"/>
  <c r="BM18" i="92"/>
  <c r="BY18" i="92" s="1"/>
  <c r="BE18" i="3" s="1"/>
  <c r="G745" i="1" s="1"/>
  <c r="BM20" i="92"/>
  <c r="BY20" i="92" s="1"/>
  <c r="BE20" i="3" s="1"/>
  <c r="G803" i="1" s="1"/>
  <c r="BM15" i="92"/>
  <c r="BY15" i="92" s="1"/>
  <c r="BE15" i="3" s="1"/>
  <c r="G658" i="1" s="1"/>
  <c r="BM17" i="92"/>
  <c r="BY17" i="92" s="1"/>
  <c r="BE17" i="3" s="1"/>
  <c r="G716" i="1" s="1"/>
  <c r="BM14" i="92"/>
  <c r="BY14" i="92" s="1"/>
  <c r="BE14" i="3" s="1"/>
  <c r="G629" i="1" s="1"/>
  <c r="BM13" i="92"/>
  <c r="BY13" i="92" s="1"/>
  <c r="BE13" i="3" s="1"/>
  <c r="G600" i="1" s="1"/>
  <c r="BM11" i="92"/>
  <c r="BY11" i="92" s="1"/>
  <c r="BE11" i="3" s="1"/>
  <c r="G542" i="1" s="1"/>
  <c r="BM21" i="92"/>
  <c r="BY21" i="92" s="1"/>
  <c r="BE21" i="3" s="1"/>
  <c r="G832" i="1" s="1"/>
  <c r="BM10" i="92"/>
  <c r="BY10" i="92" s="1"/>
  <c r="BE10" i="3" s="1"/>
  <c r="G513" i="1" s="1"/>
  <c r="BM12" i="92"/>
  <c r="BY12" i="92" s="1"/>
  <c r="BE12" i="3" s="1"/>
  <c r="G571" i="1" s="1"/>
  <c r="BM9" i="92"/>
  <c r="BY9" i="92" s="1"/>
  <c r="BE9" i="3" s="1"/>
  <c r="G484" i="1" s="1"/>
  <c r="BM19" i="92"/>
  <c r="BY19" i="92" s="1"/>
  <c r="BE19" i="3" s="1"/>
  <c r="G774" i="1" s="1"/>
  <c r="BM16" i="92"/>
  <c r="BY16" i="92" s="1"/>
  <c r="BE16" i="3" s="1"/>
  <c r="G687" i="1" s="1"/>
  <c r="BM22" i="92"/>
  <c r="BY22" i="92" s="1"/>
  <c r="BE24" i="3" s="1"/>
  <c r="G919" i="1" s="1"/>
  <c r="BM8" i="92"/>
  <c r="AC11" i="40"/>
  <c r="AE11" i="40"/>
  <c r="AI11" i="38"/>
  <c r="AK11" i="38"/>
  <c r="AI14" i="39"/>
  <c r="AK14" i="39"/>
  <c r="K83" i="95"/>
  <c r="I170" i="11" s="1"/>
  <c r="AE22" i="46"/>
  <c r="BA22" i="46"/>
  <c r="AK22" i="46"/>
  <c r="AU22" i="46"/>
  <c r="S22" i="46"/>
  <c r="Q22" i="46"/>
  <c r="AY27" i="39"/>
  <c r="BA27" i="39"/>
  <c r="Q23" i="50"/>
  <c r="W23" i="50" s="1"/>
  <c r="AM39" i="42"/>
  <c r="AS39" i="42" s="1"/>
  <c r="AM17" i="31"/>
  <c r="BA24" i="31"/>
  <c r="AY24" i="31"/>
  <c r="Q38" i="42"/>
  <c r="M44" i="42"/>
  <c r="AC17" i="35"/>
  <c r="AE17" i="35"/>
  <c r="AU33" i="38"/>
  <c r="AS33" i="38"/>
  <c r="Q20" i="33"/>
  <c r="S20" i="33"/>
  <c r="AU9" i="43"/>
  <c r="AS9" i="43"/>
  <c r="AS9" i="41"/>
  <c r="AU9" i="41"/>
  <c r="AK27" i="31"/>
  <c r="AI27" i="31"/>
  <c r="M10" i="43"/>
  <c r="I35" i="43"/>
  <c r="AS34" i="30"/>
  <c r="AO34" i="30"/>
  <c r="AY34" i="30" s="1"/>
  <c r="AS13" i="39"/>
  <c r="AU13" i="39"/>
  <c r="M75" i="95"/>
  <c r="K75" i="95"/>
  <c r="I56" i="53" s="1"/>
  <c r="M56" i="53" s="1"/>
  <c r="Q56" i="53" s="1"/>
  <c r="W56" i="53" s="1"/>
  <c r="AO19" i="43"/>
  <c r="AY19" i="43" s="1"/>
  <c r="AO9" i="35"/>
  <c r="AM9" i="35"/>
  <c r="AC17" i="33"/>
  <c r="AE17" i="33"/>
  <c r="AI36" i="37"/>
  <c r="AK36" i="37"/>
  <c r="AO32" i="39"/>
  <c r="AY32" i="39" s="1"/>
  <c r="AI26" i="44"/>
  <c r="Y9" i="42"/>
  <c r="AS11" i="38"/>
  <c r="AU11" i="38"/>
  <c r="AK21" i="43"/>
  <c r="AU21" i="43"/>
  <c r="AE21" i="43"/>
  <c r="S21" i="43"/>
  <c r="Q21" i="43"/>
  <c r="BA21" i="43"/>
  <c r="AC9" i="38"/>
  <c r="AE9" i="38"/>
  <c r="BM12" i="88"/>
  <c r="BY12" i="88" s="1"/>
  <c r="BM22" i="88"/>
  <c r="BY22" i="88" s="1"/>
  <c r="BM18" i="88"/>
  <c r="BY18" i="88" s="1"/>
  <c r="BM19" i="88"/>
  <c r="BY19" i="88" s="1"/>
  <c r="BM21" i="88"/>
  <c r="BY21" i="88" s="1"/>
  <c r="BM16" i="88"/>
  <c r="BY16" i="88" s="1"/>
  <c r="BM9" i="88"/>
  <c r="BY9" i="88" s="1"/>
  <c r="BM11" i="88"/>
  <c r="BY11" i="88" s="1"/>
  <c r="BM20" i="88"/>
  <c r="BY20" i="88" s="1"/>
  <c r="BM15" i="88"/>
  <c r="BY15" i="88" s="1"/>
  <c r="BM13" i="88"/>
  <c r="BY13" i="88" s="1"/>
  <c r="BM8" i="88"/>
  <c r="BM10" i="88"/>
  <c r="BY10" i="88" s="1"/>
  <c r="BM17" i="88"/>
  <c r="BY17" i="88" s="1"/>
  <c r="BM14" i="88"/>
  <c r="BY14" i="88" s="1"/>
  <c r="I10" i="96"/>
  <c r="E12" i="95" s="1"/>
  <c r="G12" i="95" s="1"/>
  <c r="BI16" i="92"/>
  <c r="BI10" i="92"/>
  <c r="BI12" i="92"/>
  <c r="BI20" i="92"/>
  <c r="BI17" i="92"/>
  <c r="BI13" i="92"/>
  <c r="BI22" i="92"/>
  <c r="BI8" i="92"/>
  <c r="BI21" i="92"/>
  <c r="BI18" i="92"/>
  <c r="BI15" i="92"/>
  <c r="BI14" i="92"/>
  <c r="BI9" i="92"/>
  <c r="BI11" i="92"/>
  <c r="BI19" i="92"/>
  <c r="AU24" i="39"/>
  <c r="AS24" i="39"/>
  <c r="AU12" i="40"/>
  <c r="AS12" i="40"/>
  <c r="Y11" i="40"/>
  <c r="BA42" i="33"/>
  <c r="AY42" i="33"/>
  <c r="I26" i="96"/>
  <c r="E81" i="95" s="1"/>
  <c r="G81" i="95" s="1"/>
  <c r="S22" i="37"/>
  <c r="Q22" i="37"/>
  <c r="AS17" i="39"/>
  <c r="AU17" i="39"/>
  <c r="Y16" i="44"/>
  <c r="AI16" i="44" s="1"/>
  <c r="CG35" i="52"/>
  <c r="AM35" i="52"/>
  <c r="AQ35" i="52" s="1"/>
  <c r="Q35" i="52"/>
  <c r="W35" i="52" s="1"/>
  <c r="AI35" i="52"/>
  <c r="CA35" i="52"/>
  <c r="CE35" i="52" s="1"/>
  <c r="AC35" i="52"/>
  <c r="BQ35" i="52"/>
  <c r="BW35" i="52" s="1"/>
  <c r="BG35" i="52"/>
  <c r="BM35" i="52" s="1"/>
  <c r="AW35" i="52"/>
  <c r="BC35" i="52" s="1"/>
  <c r="AS35" i="52"/>
  <c r="AC13" i="44"/>
  <c r="AE13" i="44"/>
  <c r="BK81" i="52"/>
  <c r="AK34" i="39"/>
  <c r="AI34" i="39"/>
  <c r="AO33" i="38"/>
  <c r="BQ38" i="52"/>
  <c r="AC38" i="52"/>
  <c r="BM38" i="52"/>
  <c r="BC38" i="52"/>
  <c r="AW38" i="52"/>
  <c r="BA38" i="52" s="1"/>
  <c r="AS38" i="52"/>
  <c r="AM38" i="52"/>
  <c r="CG38" i="52"/>
  <c r="AI38" i="52"/>
  <c r="CA38" i="52"/>
  <c r="BW38" i="52"/>
  <c r="Y38" i="52"/>
  <c r="Q38" i="52"/>
  <c r="BG38" i="52"/>
  <c r="Y19" i="31"/>
  <c r="AI19" i="31" s="1"/>
  <c r="AS26" i="34"/>
  <c r="AU26" i="34"/>
  <c r="BK85" i="52"/>
  <c r="S38" i="36"/>
  <c r="Q38" i="36"/>
  <c r="M44" i="36"/>
  <c r="BK80" i="52"/>
  <c r="BK98" i="52" s="1"/>
  <c r="E18" i="8" s="1"/>
  <c r="AO9" i="41"/>
  <c r="AQ81" i="52"/>
  <c r="CE80" i="52"/>
  <c r="M10" i="42"/>
  <c r="I35" i="42"/>
  <c r="M18" i="26"/>
  <c r="M43" i="26" s="1"/>
  <c r="I43" i="26"/>
  <c r="E30" i="12" s="1"/>
  <c r="E37" i="12" s="1"/>
  <c r="E40" i="12" s="1"/>
  <c r="Y16" i="34"/>
  <c r="AI16" i="34" s="1"/>
  <c r="AO13" i="39"/>
  <c r="BA41" i="31"/>
  <c r="AY41" i="31"/>
  <c r="AM11" i="37"/>
  <c r="AO11" i="37"/>
  <c r="AO16" i="38"/>
  <c r="AY16" i="38" s="1"/>
  <c r="AS40" i="40"/>
  <c r="AU40" i="40"/>
  <c r="AS92" i="52"/>
  <c r="AC36" i="37"/>
  <c r="AE36" i="37"/>
  <c r="W39" i="41"/>
  <c r="AC39" i="41" s="1"/>
  <c r="Y39" i="37"/>
  <c r="AI39" i="37" s="1"/>
  <c r="W39" i="37"/>
  <c r="AC39" i="37" s="1"/>
  <c r="AO17" i="37"/>
  <c r="AM17" i="37"/>
  <c r="AO11" i="38"/>
  <c r="Q21" i="40"/>
  <c r="S21" i="40" s="1"/>
  <c r="AE21" i="40"/>
  <c r="BA21" i="40"/>
  <c r="AU21" i="40"/>
  <c r="AK21" i="40"/>
  <c r="AC9" i="30"/>
  <c r="AU34" i="41"/>
  <c r="AO34" i="41"/>
  <c r="AS34" i="41"/>
  <c r="Y9" i="38"/>
  <c r="BO13" i="88"/>
  <c r="CA13" i="88" s="1"/>
  <c r="BO16" i="88"/>
  <c r="CA16" i="88" s="1"/>
  <c r="BO22" i="88"/>
  <c r="CA22" i="88" s="1"/>
  <c r="BO15" i="88"/>
  <c r="CA15" i="88" s="1"/>
  <c r="BO9" i="88"/>
  <c r="CA9" i="88" s="1"/>
  <c r="BO11" i="88"/>
  <c r="CA11" i="88" s="1"/>
  <c r="BO18" i="88"/>
  <c r="CA18" i="88" s="1"/>
  <c r="BO20" i="88"/>
  <c r="CA20" i="88" s="1"/>
  <c r="BO8" i="88"/>
  <c r="BO23" i="88" s="1"/>
  <c r="BO10" i="88"/>
  <c r="CA10" i="88" s="1"/>
  <c r="BO17" i="88"/>
  <c r="CA17" i="88" s="1"/>
  <c r="BO19" i="88"/>
  <c r="CA19" i="88" s="1"/>
  <c r="BO14" i="88"/>
  <c r="CA14" i="88" s="1"/>
  <c r="BO21" i="88"/>
  <c r="CA21" i="88" s="1"/>
  <c r="BO12" i="88"/>
  <c r="CA12" i="88" s="1"/>
  <c r="AO18" i="31"/>
  <c r="AY18" i="31" s="1"/>
  <c r="AM18" i="31"/>
  <c r="AS18" i="31" s="1"/>
  <c r="AC17" i="37"/>
  <c r="AE17" i="37"/>
  <c r="BK17" i="92"/>
  <c r="BW17" i="92" s="1"/>
  <c r="BC17" i="3" s="1"/>
  <c r="G715" i="1" s="1"/>
  <c r="BK22" i="92"/>
  <c r="BW22" i="92" s="1"/>
  <c r="BC24" i="3" s="1"/>
  <c r="G918" i="1" s="1"/>
  <c r="BK10" i="92"/>
  <c r="BW10" i="92" s="1"/>
  <c r="BC10" i="3" s="1"/>
  <c r="G512" i="1" s="1"/>
  <c r="BK20" i="92"/>
  <c r="BW20" i="92" s="1"/>
  <c r="BC20" i="3" s="1"/>
  <c r="G802" i="1" s="1"/>
  <c r="BK16" i="92"/>
  <c r="BW16" i="92" s="1"/>
  <c r="BC16" i="3" s="1"/>
  <c r="G686" i="1" s="1"/>
  <c r="BK13" i="92"/>
  <c r="BW13" i="92" s="1"/>
  <c r="BC13" i="3" s="1"/>
  <c r="G599" i="1" s="1"/>
  <c r="BK8" i="92"/>
  <c r="BK21" i="92"/>
  <c r="BW21" i="92" s="1"/>
  <c r="BC21" i="3" s="1"/>
  <c r="G831" i="1" s="1"/>
  <c r="BK18" i="92"/>
  <c r="BW18" i="92" s="1"/>
  <c r="BC18" i="3" s="1"/>
  <c r="G744" i="1" s="1"/>
  <c r="BK15" i="92"/>
  <c r="BW15" i="92" s="1"/>
  <c r="BC15" i="3" s="1"/>
  <c r="G657" i="1" s="1"/>
  <c r="BK12" i="92"/>
  <c r="BW12" i="92" s="1"/>
  <c r="BC12" i="3" s="1"/>
  <c r="G570" i="1" s="1"/>
  <c r="BK14" i="92"/>
  <c r="BW14" i="92" s="1"/>
  <c r="BC14" i="3" s="1"/>
  <c r="G628" i="1" s="1"/>
  <c r="BK9" i="92"/>
  <c r="BW9" i="92" s="1"/>
  <c r="BC9" i="3" s="1"/>
  <c r="G483" i="1" s="1"/>
  <c r="BK11" i="92"/>
  <c r="BW11" i="92" s="1"/>
  <c r="BC11" i="3" s="1"/>
  <c r="G541" i="1" s="1"/>
  <c r="BK19" i="92"/>
  <c r="BW19" i="92" s="1"/>
  <c r="BC19" i="3" s="1"/>
  <c r="G773" i="1" s="1"/>
  <c r="Q38" i="33"/>
  <c r="M44" i="33"/>
  <c r="BA24" i="39"/>
  <c r="AY24" i="39"/>
  <c r="BG13" i="52"/>
  <c r="BM13" i="52" s="1"/>
  <c r="BW13" i="52"/>
  <c r="BC13" i="52"/>
  <c r="AI13" i="52"/>
  <c r="AM13" i="52"/>
  <c r="AQ13" i="52" s="1"/>
  <c r="CG13" i="52"/>
  <c r="AC13" i="52"/>
  <c r="BQ13" i="52"/>
  <c r="Q13" i="52"/>
  <c r="W13" i="52" s="1"/>
  <c r="Y13" i="52"/>
  <c r="CA13" i="52"/>
  <c r="CE13" i="52" s="1"/>
  <c r="AW13" i="52"/>
  <c r="BA12" i="40"/>
  <c r="AY12" i="40"/>
  <c r="AK33" i="44"/>
  <c r="AI33" i="44"/>
  <c r="I27" i="96"/>
  <c r="E8" i="94" s="1"/>
  <c r="K27" i="96"/>
  <c r="M10" i="94"/>
  <c r="K10" i="94"/>
  <c r="I46" i="46" s="1"/>
  <c r="M46" i="46" s="1"/>
  <c r="S22" i="44"/>
  <c r="Q22" i="44"/>
  <c r="AY17" i="39"/>
  <c r="BA17" i="39"/>
  <c r="AM15" i="43"/>
  <c r="AS15" i="43" s="1"/>
  <c r="BA24" i="38"/>
  <c r="AY24" i="38"/>
  <c r="I98" i="52"/>
  <c r="K98" i="52" s="1"/>
  <c r="AC36" i="30"/>
  <c r="Q20" i="44"/>
  <c r="AM11" i="34"/>
  <c r="AO11" i="34"/>
  <c r="BA26" i="34"/>
  <c r="AY26" i="34"/>
  <c r="I29" i="10"/>
  <c r="S34" i="16"/>
  <c r="M34" i="8" s="1"/>
  <c r="AS17" i="41"/>
  <c r="AU17" i="41"/>
  <c r="AC9" i="39"/>
  <c r="AE9" i="39"/>
  <c r="AC13" i="31"/>
  <c r="AE13" i="31"/>
  <c r="Q46" i="39"/>
  <c r="S46" i="39" s="1"/>
  <c r="M10" i="32"/>
  <c r="I35" i="32"/>
  <c r="BK17" i="90"/>
  <c r="BW17" i="90" s="1"/>
  <c r="BK13" i="90"/>
  <c r="BW13" i="90" s="1"/>
  <c r="BK21" i="90"/>
  <c r="BW21" i="90" s="1"/>
  <c r="BK16" i="90"/>
  <c r="BW16" i="90" s="1"/>
  <c r="BK20" i="90"/>
  <c r="BW20" i="90" s="1"/>
  <c r="BK10" i="90"/>
  <c r="BW10" i="90" s="1"/>
  <c r="BK18" i="90"/>
  <c r="BW18" i="90" s="1"/>
  <c r="BK11" i="90"/>
  <c r="BW11" i="90" s="1"/>
  <c r="BK19" i="90"/>
  <c r="BW19" i="90" s="1"/>
  <c r="BK14" i="90"/>
  <c r="BW14" i="90" s="1"/>
  <c r="BK12" i="90"/>
  <c r="BW12" i="90" s="1"/>
  <c r="BK15" i="90"/>
  <c r="BW15" i="90" s="1"/>
  <c r="BK9" i="90"/>
  <c r="BW9" i="90" s="1"/>
  <c r="BK8" i="90"/>
  <c r="BK22" i="90"/>
  <c r="BW22" i="90" s="1"/>
  <c r="AY36" i="41"/>
  <c r="BA36" i="41"/>
  <c r="AC11" i="37"/>
  <c r="AE11" i="37"/>
  <c r="AU9" i="44"/>
  <c r="AS9" i="44"/>
  <c r="AK21" i="46"/>
  <c r="Q21" i="46"/>
  <c r="S21" i="46" s="1"/>
  <c r="AE21" i="46"/>
  <c r="BA21" i="46"/>
  <c r="AU21" i="46"/>
  <c r="AM15" i="46"/>
  <c r="AO15" i="46" s="1"/>
  <c r="BQ14" i="88"/>
  <c r="CC14" i="88" s="1"/>
  <c r="BQ11" i="88"/>
  <c r="CC11" i="88" s="1"/>
  <c r="BQ9" i="88"/>
  <c r="CC9" i="88" s="1"/>
  <c r="BQ12" i="88"/>
  <c r="CC12" i="88" s="1"/>
  <c r="BQ10" i="88"/>
  <c r="CC10" i="88" s="1"/>
  <c r="BQ13" i="88"/>
  <c r="CC13" i="88" s="1"/>
  <c r="BQ16" i="88"/>
  <c r="CC16" i="88" s="1"/>
  <c r="BQ18" i="88"/>
  <c r="CC18" i="88" s="1"/>
  <c r="BQ20" i="88"/>
  <c r="CC20" i="88" s="1"/>
  <c r="BQ15" i="88"/>
  <c r="CC15" i="88" s="1"/>
  <c r="BQ8" i="88"/>
  <c r="BQ22" i="88"/>
  <c r="CC22" i="88" s="1"/>
  <c r="BQ17" i="88"/>
  <c r="CC17" i="88" s="1"/>
  <c r="BQ19" i="88"/>
  <c r="CC19" i="88" s="1"/>
  <c r="BQ21" i="88"/>
  <c r="CC21" i="88" s="1"/>
  <c r="AK17" i="37"/>
  <c r="AI17" i="37"/>
  <c r="AC14" i="35"/>
  <c r="AE14" i="35"/>
  <c r="Q11" i="50"/>
  <c r="W11" i="50" s="1"/>
  <c r="BA34" i="38"/>
  <c r="AY34" i="38"/>
  <c r="E32" i="94"/>
  <c r="G32" i="94" s="1"/>
  <c r="AI17" i="45"/>
  <c r="AK17" i="45"/>
  <c r="Q22" i="34"/>
  <c r="Y25" i="50"/>
  <c r="Q25" i="50"/>
  <c r="W25" i="50" s="1"/>
  <c r="AS33" i="42"/>
  <c r="AU33" i="42"/>
  <c r="AU40" i="44"/>
  <c r="AS40" i="44"/>
  <c r="AI17" i="43"/>
  <c r="AK17" i="43"/>
  <c r="BQ11" i="52"/>
  <c r="BQ98" i="52" s="1"/>
  <c r="E20" i="10" s="1"/>
  <c r="AC11" i="52"/>
  <c r="AI11" i="52" s="1"/>
  <c r="AW11" i="52"/>
  <c r="AS11" i="52"/>
  <c r="CA11" i="52"/>
  <c r="BM11" i="52"/>
  <c r="Q11" i="52"/>
  <c r="CG11" i="52"/>
  <c r="BG11" i="52"/>
  <c r="BC11" i="52"/>
  <c r="AM11" i="52"/>
  <c r="M98" i="52"/>
  <c r="Q20" i="32"/>
  <c r="AY17" i="41"/>
  <c r="BA17" i="41"/>
  <c r="AI13" i="31"/>
  <c r="AK13" i="31"/>
  <c r="AY13" i="36"/>
  <c r="BA13" i="36"/>
  <c r="AY17" i="35"/>
  <c r="BA17" i="35"/>
  <c r="AC13" i="36"/>
  <c r="AE13" i="36"/>
  <c r="AC11" i="36"/>
  <c r="AE11" i="36"/>
  <c r="AS33" i="39"/>
  <c r="AU33" i="39"/>
  <c r="AK26" i="39"/>
  <c r="AI26" i="39"/>
  <c r="BM18" i="90"/>
  <c r="BY18" i="90" s="1"/>
  <c r="BM22" i="90"/>
  <c r="BY22" i="90" s="1"/>
  <c r="BM19" i="90"/>
  <c r="BY19" i="90" s="1"/>
  <c r="BM13" i="90"/>
  <c r="BY13" i="90" s="1"/>
  <c r="BM20" i="90"/>
  <c r="BY20" i="90" s="1"/>
  <c r="BM9" i="90"/>
  <c r="BY9" i="90" s="1"/>
  <c r="BM15" i="90"/>
  <c r="BY15" i="90" s="1"/>
  <c r="BM11" i="90"/>
  <c r="BY11" i="90" s="1"/>
  <c r="BM14" i="90"/>
  <c r="BY14" i="90" s="1"/>
  <c r="BM12" i="90"/>
  <c r="BY12" i="90" s="1"/>
  <c r="BM10" i="90"/>
  <c r="BY10" i="90" s="1"/>
  <c r="BM16" i="90"/>
  <c r="BY16" i="90" s="1"/>
  <c r="BM17" i="90"/>
  <c r="BY17" i="90" s="1"/>
  <c r="BM8" i="90"/>
  <c r="BM21" i="90"/>
  <c r="BY21" i="90" s="1"/>
  <c r="Y43" i="54"/>
  <c r="Q43" i="54"/>
  <c r="W43" i="54" s="1"/>
  <c r="AS36" i="45"/>
  <c r="AU36" i="45"/>
  <c r="AS36" i="44"/>
  <c r="AU36" i="44"/>
  <c r="AK11" i="37"/>
  <c r="AI11" i="37"/>
  <c r="AS40" i="31"/>
  <c r="AU40" i="31"/>
  <c r="BA27" i="37"/>
  <c r="AY27" i="37"/>
  <c r="AI9" i="35"/>
  <c r="AK9" i="35"/>
  <c r="BA17" i="33"/>
  <c r="AY17" i="33"/>
  <c r="AK25" i="36"/>
  <c r="AI25" i="36"/>
  <c r="AM13" i="31"/>
  <c r="AO13" i="31"/>
  <c r="AM8" i="45"/>
  <c r="AM24" i="45"/>
  <c r="AM26" i="45"/>
  <c r="AU23" i="32"/>
  <c r="AS23" i="32"/>
  <c r="AO23" i="32"/>
  <c r="BA23" i="31"/>
  <c r="AY23" i="31"/>
  <c r="BA40" i="33"/>
  <c r="AY40" i="33"/>
  <c r="Y87" i="52"/>
  <c r="Y11" i="30"/>
  <c r="AI11" i="30" s="1"/>
  <c r="CG42" i="52"/>
  <c r="Y39" i="45"/>
  <c r="AI39" i="45" s="1"/>
  <c r="W39" i="45"/>
  <c r="AC39" i="45" s="1"/>
  <c r="AC17" i="32"/>
  <c r="AE17" i="32"/>
  <c r="AC17" i="40"/>
  <c r="AE17" i="40"/>
  <c r="AO28" i="36"/>
  <c r="AY28" i="36" s="1"/>
  <c r="AO9" i="44"/>
  <c r="AU23" i="31"/>
  <c r="AS23" i="31"/>
  <c r="AU21" i="35"/>
  <c r="AK21" i="35"/>
  <c r="AE21" i="35"/>
  <c r="Q21" i="35"/>
  <c r="S21" i="35" s="1"/>
  <c r="BA21" i="35"/>
  <c r="AO33" i="35"/>
  <c r="BK11" i="88"/>
  <c r="BW11" i="88" s="1"/>
  <c r="BK21" i="88"/>
  <c r="BW21" i="88" s="1"/>
  <c r="BK13" i="88"/>
  <c r="BW13" i="88" s="1"/>
  <c r="BK8" i="88"/>
  <c r="BK14" i="88"/>
  <c r="BW14" i="88" s="1"/>
  <c r="BK12" i="88"/>
  <c r="BW12" i="88" s="1"/>
  <c r="BK16" i="88"/>
  <c r="BW16" i="88" s="1"/>
  <c r="BK9" i="88"/>
  <c r="BW9" i="88" s="1"/>
  <c r="BK18" i="88"/>
  <c r="BW18" i="88" s="1"/>
  <c r="BK20" i="88"/>
  <c r="BW20" i="88" s="1"/>
  <c r="BK15" i="88"/>
  <c r="BW15" i="88" s="1"/>
  <c r="BK22" i="88"/>
  <c r="BW22" i="88" s="1"/>
  <c r="BK10" i="88"/>
  <c r="BW10" i="88" s="1"/>
  <c r="BK17" i="88"/>
  <c r="BW17" i="88" s="1"/>
  <c r="BK19" i="88"/>
  <c r="BW19" i="88" s="1"/>
  <c r="BA84" i="52"/>
  <c r="AS42" i="35"/>
  <c r="AU42" i="35"/>
  <c r="AO37" i="34"/>
  <c r="AY37" i="34" s="1"/>
  <c r="Y14" i="35"/>
  <c r="Y16" i="39"/>
  <c r="AI16" i="39" s="1"/>
  <c r="AK34" i="40"/>
  <c r="AI34" i="40"/>
  <c r="BA25" i="36"/>
  <c r="AY25" i="36"/>
  <c r="AC17" i="45"/>
  <c r="AE17" i="45"/>
  <c r="BA23" i="42"/>
  <c r="AY23" i="42"/>
  <c r="CG37" i="52"/>
  <c r="BG37" i="52"/>
  <c r="BM37" i="52" s="1"/>
  <c r="AM37" i="52"/>
  <c r="AQ37" i="52" s="1"/>
  <c r="AW37" i="52"/>
  <c r="CA37" i="52"/>
  <c r="CE37" i="52" s="1"/>
  <c r="AC37" i="52"/>
  <c r="Q37" i="52"/>
  <c r="W37" i="52" s="1"/>
  <c r="BC37" i="52"/>
  <c r="AI37" i="52"/>
  <c r="BQ37" i="52"/>
  <c r="BW37" i="52" s="1"/>
  <c r="AO33" i="42"/>
  <c r="AO40" i="44"/>
  <c r="AC17" i="43"/>
  <c r="AE17" i="43"/>
  <c r="AS13" i="38"/>
  <c r="AU13" i="38"/>
  <c r="BQ22" i="91"/>
  <c r="CC22" i="91" s="1"/>
  <c r="BQ11" i="91"/>
  <c r="CC11" i="91" s="1"/>
  <c r="BQ14" i="91"/>
  <c r="CC14" i="91" s="1"/>
  <c r="BQ21" i="91"/>
  <c r="CC21" i="91" s="1"/>
  <c r="BQ16" i="91"/>
  <c r="CC16" i="91" s="1"/>
  <c r="BQ13" i="91"/>
  <c r="CC13" i="91" s="1"/>
  <c r="BQ17" i="91"/>
  <c r="CC17" i="91" s="1"/>
  <c r="BQ20" i="91"/>
  <c r="CC20" i="91" s="1"/>
  <c r="BQ10" i="91"/>
  <c r="CC10" i="91" s="1"/>
  <c r="BQ15" i="91"/>
  <c r="CC15" i="91" s="1"/>
  <c r="BQ9" i="91"/>
  <c r="CC9" i="91" s="1"/>
  <c r="BQ19" i="91"/>
  <c r="CC19" i="91" s="1"/>
  <c r="BQ8" i="91"/>
  <c r="BQ12" i="91"/>
  <c r="CC12" i="91" s="1"/>
  <c r="BQ18" i="91"/>
  <c r="CC18" i="91" s="1"/>
  <c r="Y36" i="30"/>
  <c r="Q20" i="45"/>
  <c r="I64" i="50"/>
  <c r="BA34" i="34"/>
  <c r="AY34" i="34"/>
  <c r="AU23" i="34"/>
  <c r="AS23" i="34"/>
  <c r="AQ84" i="52"/>
  <c r="AS13" i="36"/>
  <c r="AU13" i="36"/>
  <c r="AS17" i="35"/>
  <c r="AU17" i="35"/>
  <c r="BA33" i="36"/>
  <c r="AY33" i="36"/>
  <c r="Y13" i="36"/>
  <c r="Y11" i="36"/>
  <c r="AO33" i="39"/>
  <c r="I35" i="74"/>
  <c r="I26" i="56" s="1"/>
  <c r="Q38" i="34"/>
  <c r="S38" i="34"/>
  <c r="M44" i="34"/>
  <c r="BO19" i="90"/>
  <c r="CA19" i="90" s="1"/>
  <c r="BO14" i="90"/>
  <c r="CA14" i="90" s="1"/>
  <c r="BO8" i="90"/>
  <c r="BO10" i="90"/>
  <c r="CA10" i="90" s="1"/>
  <c r="BO15" i="90"/>
  <c r="CA15" i="90" s="1"/>
  <c r="BO11" i="90"/>
  <c r="CA11" i="90" s="1"/>
  <c r="BO17" i="90"/>
  <c r="CA17" i="90" s="1"/>
  <c r="BO12" i="90"/>
  <c r="CA12" i="90" s="1"/>
  <c r="BO16" i="90"/>
  <c r="CA16" i="90" s="1"/>
  <c r="BO13" i="90"/>
  <c r="CA13" i="90" s="1"/>
  <c r="BO18" i="90"/>
  <c r="CA18" i="90" s="1"/>
  <c r="BO9" i="90"/>
  <c r="CA9" i="90" s="1"/>
  <c r="BO22" i="90"/>
  <c r="CA22" i="90" s="1"/>
  <c r="BO21" i="90"/>
  <c r="CA21" i="90" s="1"/>
  <c r="BO20" i="90"/>
  <c r="CA20" i="90" s="1"/>
  <c r="AC13" i="40"/>
  <c r="AE13" i="40"/>
  <c r="I29" i="96"/>
  <c r="E35" i="94" s="1"/>
  <c r="G35" i="94" s="1"/>
  <c r="AS36" i="41"/>
  <c r="AU36" i="41"/>
  <c r="CG51" i="52"/>
  <c r="AO36" i="42"/>
  <c r="AM36" i="42"/>
  <c r="Y39" i="43"/>
  <c r="AI39" i="43" s="1"/>
  <c r="W39" i="43"/>
  <c r="AC39" i="43" s="1"/>
  <c r="Y36" i="46"/>
  <c r="AU34" i="42"/>
  <c r="AS34" i="42"/>
  <c r="AE21" i="41"/>
  <c r="BA21" i="41"/>
  <c r="AK21" i="41"/>
  <c r="S21" i="41"/>
  <c r="Q21" i="41"/>
  <c r="AU21" i="41"/>
  <c r="BA42" i="35"/>
  <c r="AY42" i="35"/>
  <c r="BA11" i="40"/>
  <c r="AY11" i="40"/>
  <c r="AM11" i="41"/>
  <c r="AO13" i="43"/>
  <c r="AM13" i="43"/>
  <c r="BA12" i="36"/>
  <c r="AY12" i="36"/>
  <c r="AM37" i="38"/>
  <c r="AS37" i="38" s="1"/>
  <c r="AI9" i="45"/>
  <c r="BA13" i="38"/>
  <c r="AY13" i="38"/>
  <c r="BK19" i="91"/>
  <c r="BW19" i="91" s="1"/>
  <c r="BK8" i="91"/>
  <c r="BK23" i="91" s="1"/>
  <c r="BK18" i="91"/>
  <c r="BW18" i="91" s="1"/>
  <c r="BK14" i="91"/>
  <c r="BW14" i="91" s="1"/>
  <c r="BK11" i="91"/>
  <c r="BW11" i="91" s="1"/>
  <c r="BK15" i="91"/>
  <c r="BW15" i="91" s="1"/>
  <c r="BK9" i="91"/>
  <c r="BW9" i="91" s="1"/>
  <c r="BK10" i="91"/>
  <c r="BW10" i="91" s="1"/>
  <c r="BK21" i="91"/>
  <c r="BW21" i="91" s="1"/>
  <c r="BK20" i="91"/>
  <c r="BW20" i="91" s="1"/>
  <c r="BK13" i="91"/>
  <c r="BW13" i="91" s="1"/>
  <c r="BK12" i="91"/>
  <c r="BW12" i="91" s="1"/>
  <c r="BK17" i="91"/>
  <c r="BW17" i="91" s="1"/>
  <c r="BK22" i="91"/>
  <c r="BW22" i="91" s="1"/>
  <c r="BK16" i="91"/>
  <c r="BW16" i="91" s="1"/>
  <c r="AC13" i="42"/>
  <c r="AE13" i="42"/>
  <c r="S20" i="31"/>
  <c r="Q20" i="31"/>
  <c r="AS14" i="43"/>
  <c r="AU14" i="43"/>
  <c r="Q10" i="50"/>
  <c r="Y10" i="50"/>
  <c r="M64" i="50"/>
  <c r="BA23" i="34"/>
  <c r="AY23" i="34"/>
  <c r="AC11" i="34"/>
  <c r="AE11" i="34"/>
  <c r="AS13" i="45"/>
  <c r="AU13" i="45"/>
  <c r="BA27" i="41"/>
  <c r="AY27" i="41"/>
  <c r="M10" i="41"/>
  <c r="I35" i="41"/>
  <c r="AU46" i="30"/>
  <c r="BA46" i="30"/>
  <c r="AK46" i="30"/>
  <c r="S46" i="30"/>
  <c r="Q46" i="30"/>
  <c r="AE46" i="30"/>
  <c r="BI16" i="90"/>
  <c r="BI18" i="90"/>
  <c r="BI12" i="90"/>
  <c r="BI9" i="90"/>
  <c r="BI17" i="90"/>
  <c r="BI19" i="90"/>
  <c r="BI14" i="90"/>
  <c r="BI13" i="90"/>
  <c r="BI20" i="90"/>
  <c r="BI10" i="90"/>
  <c r="BI15" i="90"/>
  <c r="BI11" i="90"/>
  <c r="BI8" i="90"/>
  <c r="BI22" i="90"/>
  <c r="BI21" i="90"/>
  <c r="AI13" i="40"/>
  <c r="AK13" i="40"/>
  <c r="K16" i="96"/>
  <c r="E25" i="95" s="1"/>
  <c r="G25" i="95" s="1"/>
  <c r="I16" i="96"/>
  <c r="E24" i="95" s="1"/>
  <c r="G24" i="95" s="1"/>
  <c r="AS36" i="37"/>
  <c r="AU36" i="37"/>
  <c r="Y36" i="42"/>
  <c r="AC14" i="31"/>
  <c r="AE14" i="31"/>
  <c r="AC22" i="97"/>
  <c r="E37" i="95" s="1"/>
  <c r="G37" i="95" s="1"/>
  <c r="AO15" i="30"/>
  <c r="AY15" i="30" s="1"/>
  <c r="BA40" i="40"/>
  <c r="AY40" i="40"/>
  <c r="AI13" i="35"/>
  <c r="AK13" i="35"/>
  <c r="AO31" i="38"/>
  <c r="AY31" i="38" s="1"/>
  <c r="AC14" i="38"/>
  <c r="AE14" i="38"/>
  <c r="Y15" i="30"/>
  <c r="AI15" i="30" s="1"/>
  <c r="AO28" i="39"/>
  <c r="AY28" i="39" s="1"/>
  <c r="AK24" i="35"/>
  <c r="AI24" i="35"/>
  <c r="AO26" i="42"/>
  <c r="AO39" i="41"/>
  <c r="AY39" i="41" s="1"/>
  <c r="AM39" i="41"/>
  <c r="AS39" i="41" s="1"/>
  <c r="AC36" i="31"/>
  <c r="AE36" i="31"/>
  <c r="BA12" i="45"/>
  <c r="AY12" i="45"/>
  <c r="AM14" i="38"/>
  <c r="AO14" i="38"/>
  <c r="AK13" i="33"/>
  <c r="AI13" i="33"/>
  <c r="AC13" i="33"/>
  <c r="AE13" i="33"/>
  <c r="Q38" i="39"/>
  <c r="S38" i="39" s="1"/>
  <c r="M44" i="39"/>
  <c r="Y15" i="35"/>
  <c r="AI15" i="35" s="1"/>
  <c r="S39" i="37"/>
  <c r="Y36" i="40"/>
  <c r="AK26" i="35"/>
  <c r="AI26" i="35"/>
  <c r="Y18" i="41"/>
  <c r="AI18" i="41" s="1"/>
  <c r="BA42" i="37"/>
  <c r="AY42" i="37"/>
  <c r="K31" i="95"/>
  <c r="I25" i="51" s="1"/>
  <c r="AC20" i="97"/>
  <c r="E35" i="95" s="1"/>
  <c r="G35" i="95" s="1"/>
  <c r="BA25" i="37"/>
  <c r="AY25" i="37"/>
  <c r="CG87" i="52"/>
  <c r="BA12" i="42"/>
  <c r="AY12" i="42"/>
  <c r="Y16" i="33"/>
  <c r="AI16" i="33" s="1"/>
  <c r="AU34" i="37"/>
  <c r="AS34" i="37"/>
  <c r="AO34" i="37"/>
  <c r="AO15" i="34"/>
  <c r="AY15" i="34" s="1"/>
  <c r="AO34" i="42"/>
  <c r="AI26" i="32"/>
  <c r="AM17" i="45"/>
  <c r="AO17" i="45"/>
  <c r="AO24" i="30"/>
  <c r="AY24" i="30" s="1"/>
  <c r="AW39" i="52"/>
  <c r="BA39" i="52" s="1"/>
  <c r="AC39" i="52"/>
  <c r="BW39" i="52"/>
  <c r="Y39" i="52"/>
  <c r="BQ39" i="52"/>
  <c r="Q39" i="52"/>
  <c r="BM39" i="52"/>
  <c r="BG39" i="52"/>
  <c r="BC39" i="52"/>
  <c r="AS39" i="52"/>
  <c r="CG39" i="52"/>
  <c r="AM39" i="52"/>
  <c r="AI39" i="52"/>
  <c r="CA39" i="52"/>
  <c r="AU26" i="33"/>
  <c r="AS26" i="33"/>
  <c r="AO28" i="44"/>
  <c r="AY28" i="44" s="1"/>
  <c r="AC11" i="43"/>
  <c r="AE11" i="43"/>
  <c r="Y14" i="41"/>
  <c r="Y16" i="37"/>
  <c r="AI16" i="37" s="1"/>
  <c r="AO19" i="37"/>
  <c r="AY19" i="37" s="1"/>
  <c r="AO14" i="30"/>
  <c r="AY14" i="30" s="1"/>
  <c r="AS11" i="40"/>
  <c r="AU11" i="40"/>
  <c r="AO23" i="35"/>
  <c r="AU12" i="36"/>
  <c r="AS12" i="36"/>
  <c r="AC13" i="43"/>
  <c r="AE13" i="43"/>
  <c r="Q22" i="45"/>
  <c r="S22" i="45" s="1"/>
  <c r="AU34" i="32"/>
  <c r="AO34" i="32"/>
  <c r="AS34" i="32"/>
  <c r="AO31" i="35"/>
  <c r="AY31" i="35" s="1"/>
  <c r="Y14" i="33"/>
  <c r="BM20" i="91"/>
  <c r="BY20" i="91" s="1"/>
  <c r="BM9" i="91"/>
  <c r="BY9" i="91" s="1"/>
  <c r="BM10" i="91"/>
  <c r="BY10" i="91" s="1"/>
  <c r="BM17" i="91"/>
  <c r="BY17" i="91" s="1"/>
  <c r="BM13" i="91"/>
  <c r="BY13" i="91" s="1"/>
  <c r="BM21" i="91"/>
  <c r="BY21" i="91" s="1"/>
  <c r="BM15" i="91"/>
  <c r="BY15" i="91" s="1"/>
  <c r="BM14" i="91"/>
  <c r="BY14" i="91" s="1"/>
  <c r="BM19" i="91"/>
  <c r="BY19" i="91" s="1"/>
  <c r="BM8" i="91"/>
  <c r="BM12" i="91"/>
  <c r="BY12" i="91" s="1"/>
  <c r="BM18" i="91"/>
  <c r="BY18" i="91" s="1"/>
  <c r="BM22" i="91"/>
  <c r="BY22" i="91" s="1"/>
  <c r="BM16" i="91"/>
  <c r="BY16" i="91" s="1"/>
  <c r="BM11" i="91"/>
  <c r="BY11" i="91" s="1"/>
  <c r="Y13" i="42"/>
  <c r="AK20" i="30"/>
  <c r="BA20" i="30"/>
  <c r="AU20" i="30"/>
  <c r="AE20" i="30"/>
  <c r="Q20" i="30"/>
  <c r="S20" i="30" s="1"/>
  <c r="Y88" i="52"/>
  <c r="Y18" i="42"/>
  <c r="AI18" i="42" s="1"/>
  <c r="AS25" i="34"/>
  <c r="AU25" i="34"/>
  <c r="AU34" i="43"/>
  <c r="AS34" i="43"/>
  <c r="Y11" i="34"/>
  <c r="AO13" i="45"/>
  <c r="AI34" i="37"/>
  <c r="AC36" i="36"/>
  <c r="AE36" i="36"/>
  <c r="AQ83" i="52"/>
  <c r="M10" i="36"/>
  <c r="I35" i="36"/>
  <c r="M18" i="27"/>
  <c r="M43" i="27" s="1"/>
  <c r="E26" i="10" s="1"/>
  <c r="I43" i="27"/>
  <c r="M27" i="94"/>
  <c r="AM15" i="45"/>
  <c r="AS15" i="45" s="1"/>
  <c r="AO15" i="45"/>
  <c r="AY15" i="45" s="1"/>
  <c r="BQ20" i="90"/>
  <c r="CC20" i="90" s="1"/>
  <c r="BQ19" i="90"/>
  <c r="CC19" i="90" s="1"/>
  <c r="BQ14" i="90"/>
  <c r="CC14" i="90" s="1"/>
  <c r="BQ15" i="90"/>
  <c r="CC15" i="90" s="1"/>
  <c r="BQ10" i="90"/>
  <c r="CC10" i="90" s="1"/>
  <c r="BQ16" i="90"/>
  <c r="CC16" i="90" s="1"/>
  <c r="BQ11" i="90"/>
  <c r="CC11" i="90" s="1"/>
  <c r="BQ8" i="90"/>
  <c r="BQ17" i="90"/>
  <c r="CC17" i="90" s="1"/>
  <c r="BQ18" i="90"/>
  <c r="CC18" i="90" s="1"/>
  <c r="BQ12" i="90"/>
  <c r="CC12" i="90" s="1"/>
  <c r="BQ22" i="90"/>
  <c r="CC22" i="90" s="1"/>
  <c r="BQ13" i="90"/>
  <c r="CC13" i="90" s="1"/>
  <c r="BQ9" i="90"/>
  <c r="CC9" i="90" s="1"/>
  <c r="BQ21" i="90"/>
  <c r="CC21" i="90" s="1"/>
  <c r="I17" i="96"/>
  <c r="E26" i="95" s="1"/>
  <c r="G26" i="95" s="1"/>
  <c r="Y19" i="42"/>
  <c r="AI19" i="42" s="1"/>
  <c r="AS13" i="35"/>
  <c r="AU13" i="35"/>
  <c r="AO37" i="30"/>
  <c r="AY37" i="30" s="1"/>
  <c r="K44" i="95" l="1"/>
  <c r="I45" i="37" s="1"/>
  <c r="AM22" i="36"/>
  <c r="AM21" i="46"/>
  <c r="AO21" i="46" s="1"/>
  <c r="M38" i="95"/>
  <c r="K38" i="95"/>
  <c r="I45" i="43" s="1"/>
  <c r="AM38" i="31"/>
  <c r="S44" i="31"/>
  <c r="AM46" i="39"/>
  <c r="AM21" i="37"/>
  <c r="AS21" i="37" s="1"/>
  <c r="AM46" i="36"/>
  <c r="K45" i="95"/>
  <c r="I45" i="36" s="1"/>
  <c r="K50" i="95"/>
  <c r="I27" i="51" s="1"/>
  <c r="M27" i="51" s="1"/>
  <c r="AM20" i="30"/>
  <c r="AS20" i="30" s="1"/>
  <c r="AM21" i="32"/>
  <c r="AS21" i="32" s="1"/>
  <c r="K52" i="95"/>
  <c r="I45" i="30" s="1"/>
  <c r="M52" i="95"/>
  <c r="AM38" i="39"/>
  <c r="AO38" i="39"/>
  <c r="S44" i="39"/>
  <c r="BA9" i="31"/>
  <c r="AY9" i="31"/>
  <c r="AY17" i="44"/>
  <c r="BA17" i="44"/>
  <c r="AM46" i="31"/>
  <c r="AO46" i="31" s="1"/>
  <c r="AM21" i="35"/>
  <c r="AS21" i="35" s="1"/>
  <c r="AO21" i="35"/>
  <c r="AY21" i="35" s="1"/>
  <c r="AM22" i="33"/>
  <c r="AM20" i="42"/>
  <c r="AO20" i="42" s="1"/>
  <c r="AM22" i="38"/>
  <c r="AO22" i="38" s="1"/>
  <c r="K41" i="95"/>
  <c r="I45" i="40" s="1"/>
  <c r="AM20" i="37"/>
  <c r="AM38" i="37"/>
  <c r="AO38" i="37" s="1"/>
  <c r="S44" i="37"/>
  <c r="AM21" i="40"/>
  <c r="AS21" i="40" s="1"/>
  <c r="AM22" i="45"/>
  <c r="AO22" i="45" s="1"/>
  <c r="AM20" i="31"/>
  <c r="BS13" i="90"/>
  <c r="BU13" i="90"/>
  <c r="AI13" i="42"/>
  <c r="AK13" i="42"/>
  <c r="Q10" i="32"/>
  <c r="M35" i="32"/>
  <c r="AI14" i="35"/>
  <c r="AK14" i="35"/>
  <c r="Y37" i="52"/>
  <c r="Y35" i="52"/>
  <c r="BQ23" i="90"/>
  <c r="BA34" i="37"/>
  <c r="AY34" i="37"/>
  <c r="AO39" i="37"/>
  <c r="AY39" i="37" s="1"/>
  <c r="AM39" i="37"/>
  <c r="AS39" i="37" s="1"/>
  <c r="AY13" i="45"/>
  <c r="BA13" i="45"/>
  <c r="BM23" i="91"/>
  <c r="BS16" i="90"/>
  <c r="BU16" i="90"/>
  <c r="K29" i="96"/>
  <c r="AW98" i="52"/>
  <c r="E14" i="10" s="1"/>
  <c r="G8" i="94"/>
  <c r="Y39" i="41"/>
  <c r="AI39" i="41" s="1"/>
  <c r="AY9" i="41"/>
  <c r="BA9" i="41"/>
  <c r="AK11" i="40"/>
  <c r="AI11" i="40"/>
  <c r="K10" i="96"/>
  <c r="E13" i="95" s="1"/>
  <c r="G13" i="95" s="1"/>
  <c r="BQ23" i="92"/>
  <c r="BI25" i="3" s="1"/>
  <c r="G950" i="1" s="1"/>
  <c r="M70" i="95"/>
  <c r="AI38" i="38"/>
  <c r="AK38" i="38"/>
  <c r="W38" i="43"/>
  <c r="Q44" i="43"/>
  <c r="AK13" i="38"/>
  <c r="AI13" i="38"/>
  <c r="AS86" i="52"/>
  <c r="AS17" i="32"/>
  <c r="AU17" i="32"/>
  <c r="BS14" i="89"/>
  <c r="BU14" i="89"/>
  <c r="AY14" i="44"/>
  <c r="BA14" i="44"/>
  <c r="Y20" i="43"/>
  <c r="W20" i="43"/>
  <c r="BS18" i="91"/>
  <c r="BU18" i="91"/>
  <c r="BS16" i="88"/>
  <c r="BU16" i="88"/>
  <c r="AY36" i="42"/>
  <c r="BA36" i="42"/>
  <c r="BA34" i="32"/>
  <c r="AY34" i="32"/>
  <c r="Y20" i="44"/>
  <c r="W20" i="44"/>
  <c r="BK23" i="92"/>
  <c r="BC25" i="3" s="1"/>
  <c r="G947" i="1" s="1"/>
  <c r="AK36" i="40"/>
  <c r="AI36" i="40"/>
  <c r="CE11" i="52"/>
  <c r="CE98" i="52" s="1"/>
  <c r="E28" i="8" s="1"/>
  <c r="CA98" i="52"/>
  <c r="E24" i="10" s="1"/>
  <c r="AI11" i="34"/>
  <c r="AK11" i="34"/>
  <c r="W21" i="41"/>
  <c r="AC21" i="41" s="1"/>
  <c r="BA23" i="32"/>
  <c r="AY23" i="32"/>
  <c r="K32" i="94"/>
  <c r="I37" i="24" s="1"/>
  <c r="M37" i="24" s="1"/>
  <c r="S37" i="24" s="1"/>
  <c r="BK23" i="90"/>
  <c r="K12" i="95"/>
  <c r="I44" i="55" s="1"/>
  <c r="M44" i="55" s="1"/>
  <c r="M12" i="95"/>
  <c r="W21" i="43"/>
  <c r="AC21" i="43" s="1"/>
  <c r="W21" i="44"/>
  <c r="AC21" i="44" s="1"/>
  <c r="Y46" i="36"/>
  <c r="W46" i="36"/>
  <c r="AK17" i="44"/>
  <c r="AI17" i="44"/>
  <c r="W22" i="42"/>
  <c r="Y22" i="42"/>
  <c r="K39" i="95"/>
  <c r="I45" i="42" s="1"/>
  <c r="S38" i="43"/>
  <c r="AY36" i="32"/>
  <c r="BA36" i="32"/>
  <c r="AO39" i="34"/>
  <c r="AY39" i="34" s="1"/>
  <c r="W21" i="34"/>
  <c r="AC21" i="34" s="1"/>
  <c r="Y21" i="34"/>
  <c r="AI21" i="34" s="1"/>
  <c r="Y38" i="35"/>
  <c r="W38" i="35"/>
  <c r="Q44" i="35"/>
  <c r="W22" i="30"/>
  <c r="AC22" i="30" s="1"/>
  <c r="AO17" i="32"/>
  <c r="AI14" i="44"/>
  <c r="AK14" i="44"/>
  <c r="Y22" i="31"/>
  <c r="W22" i="31"/>
  <c r="BA12" i="43"/>
  <c r="AY12" i="43"/>
  <c r="AO39" i="32"/>
  <c r="AY39" i="32" s="1"/>
  <c r="I34" i="10"/>
  <c r="S32" i="21"/>
  <c r="M37" i="8" s="1"/>
  <c r="BS19" i="89"/>
  <c r="BU19" i="89"/>
  <c r="AS14" i="44"/>
  <c r="AU14" i="44"/>
  <c r="AS9" i="34"/>
  <c r="AU9" i="34"/>
  <c r="AS9" i="32"/>
  <c r="AU9" i="32"/>
  <c r="BS12" i="88"/>
  <c r="BU12" i="88"/>
  <c r="AO39" i="31"/>
  <c r="AY39" i="31" s="1"/>
  <c r="BA14" i="38"/>
  <c r="AY14" i="38"/>
  <c r="AY26" i="42"/>
  <c r="BA26" i="42"/>
  <c r="K24" i="95"/>
  <c r="I50" i="55" s="1"/>
  <c r="M50" i="55" s="1"/>
  <c r="W46" i="30"/>
  <c r="AC46" i="30" s="1"/>
  <c r="W20" i="31"/>
  <c r="Y20" i="31" s="1"/>
  <c r="AO21" i="41"/>
  <c r="AY21" i="41" s="1"/>
  <c r="AM21" i="41"/>
  <c r="AS21" i="41" s="1"/>
  <c r="AC98" i="52"/>
  <c r="E11" i="10" s="1"/>
  <c r="Y46" i="39"/>
  <c r="W46" i="39"/>
  <c r="AK9" i="38"/>
  <c r="AI9" i="38"/>
  <c r="AO21" i="43"/>
  <c r="AY21" i="43" s="1"/>
  <c r="AM21" i="43"/>
  <c r="AS21" i="43" s="1"/>
  <c r="W22" i="46"/>
  <c r="Y22" i="46" s="1"/>
  <c r="AM22" i="42"/>
  <c r="AO22" i="42" s="1"/>
  <c r="AO39" i="33"/>
  <c r="AY39" i="33" s="1"/>
  <c r="AM39" i="33"/>
  <c r="AS39" i="33" s="1"/>
  <c r="M16" i="49"/>
  <c r="I20" i="49"/>
  <c r="I18" i="49"/>
  <c r="AI36" i="38"/>
  <c r="AK36" i="38"/>
  <c r="AM21" i="34"/>
  <c r="AS21" i="34" s="1"/>
  <c r="BM23" i="89"/>
  <c r="Q10" i="44"/>
  <c r="S10" i="44" s="1"/>
  <c r="M35" i="44"/>
  <c r="AM38" i="35"/>
  <c r="AS38" i="35" s="1"/>
  <c r="AM22" i="30"/>
  <c r="AS22" i="30" s="1"/>
  <c r="AO22" i="31"/>
  <c r="AM22" i="31"/>
  <c r="AS36" i="35"/>
  <c r="AU36" i="35"/>
  <c r="BS10" i="89"/>
  <c r="BU10" i="89"/>
  <c r="AM48" i="56"/>
  <c r="AS48" i="56" s="1"/>
  <c r="AI48" i="56"/>
  <c r="AC48" i="56"/>
  <c r="Y48" i="56"/>
  <c r="Q48" i="56"/>
  <c r="W48" i="56" s="1"/>
  <c r="AO18" i="43"/>
  <c r="AY18" i="43" s="1"/>
  <c r="AI9" i="37"/>
  <c r="AK9" i="37"/>
  <c r="AY9" i="34"/>
  <c r="BA9" i="34"/>
  <c r="BA9" i="32"/>
  <c r="AY9" i="32"/>
  <c r="BS14" i="88"/>
  <c r="BU14" i="88"/>
  <c r="AM22" i="46"/>
  <c r="AO22" i="46"/>
  <c r="W22" i="40"/>
  <c r="Y22" i="40" s="1"/>
  <c r="AM21" i="30"/>
  <c r="AS21" i="30" s="1"/>
  <c r="W20" i="36"/>
  <c r="K46" i="95"/>
  <c r="I45" i="35" s="1"/>
  <c r="AM38" i="40"/>
  <c r="AO38" i="40"/>
  <c r="S44" i="40"/>
  <c r="AI14" i="42"/>
  <c r="AK14" i="42"/>
  <c r="M20" i="51"/>
  <c r="I24" i="51"/>
  <c r="Y38" i="32"/>
  <c r="W38" i="32"/>
  <c r="Q44" i="32"/>
  <c r="AY17" i="34"/>
  <c r="BA17" i="34"/>
  <c r="AE44" i="30"/>
  <c r="BA44" i="30"/>
  <c r="AU44" i="30"/>
  <c r="AK44" i="30"/>
  <c r="AY36" i="35"/>
  <c r="BA36" i="35"/>
  <c r="K24" i="96"/>
  <c r="E77" i="95" s="1"/>
  <c r="G77" i="95" s="1"/>
  <c r="I24" i="96"/>
  <c r="E76" i="95" s="1"/>
  <c r="G76" i="95" s="1"/>
  <c r="BA98" i="52"/>
  <c r="E16" i="8" s="1"/>
  <c r="E17" i="8" s="1"/>
  <c r="BS22" i="89"/>
  <c r="BU22" i="89"/>
  <c r="AM20" i="41"/>
  <c r="AO20" i="41" s="1"/>
  <c r="Q48" i="54"/>
  <c r="W48" i="54" s="1"/>
  <c r="W38" i="37"/>
  <c r="Y38" i="37"/>
  <c r="Q44" i="37"/>
  <c r="AM20" i="43"/>
  <c r="AS14" i="40"/>
  <c r="AU14" i="40"/>
  <c r="K17" i="95"/>
  <c r="I48" i="53" s="1"/>
  <c r="M48" i="53" s="1"/>
  <c r="Q48" i="53" s="1"/>
  <c r="W48" i="53" s="1"/>
  <c r="AO18" i="39"/>
  <c r="AY18" i="39" s="1"/>
  <c r="BS21" i="88"/>
  <c r="BU21" i="88"/>
  <c r="BA34" i="41"/>
  <c r="AY34" i="41"/>
  <c r="Y38" i="36"/>
  <c r="W38" i="36"/>
  <c r="Q44" i="36"/>
  <c r="S22" i="40"/>
  <c r="Q10" i="34"/>
  <c r="S10" i="34"/>
  <c r="M35" i="34"/>
  <c r="S20" i="36"/>
  <c r="S15" i="25"/>
  <c r="S90" i="25" s="1"/>
  <c r="E38" i="8" s="1"/>
  <c r="M90" i="25"/>
  <c r="E32" i="10" s="1"/>
  <c r="W12" i="49"/>
  <c r="Y20" i="39"/>
  <c r="W20" i="39"/>
  <c r="M28" i="94"/>
  <c r="Y21" i="37"/>
  <c r="AI21" i="37" s="1"/>
  <c r="W21" i="37"/>
  <c r="AC21" i="37" s="1"/>
  <c r="Q46" i="43"/>
  <c r="BK23" i="89"/>
  <c r="BA36" i="43"/>
  <c r="AY36" i="43"/>
  <c r="AI13" i="37"/>
  <c r="AK13" i="37"/>
  <c r="AM38" i="30"/>
  <c r="AS38" i="30" s="1"/>
  <c r="S44" i="35"/>
  <c r="Y22" i="35"/>
  <c r="W22" i="35"/>
  <c r="BS20" i="89"/>
  <c r="BU20" i="89"/>
  <c r="AO21" i="42"/>
  <c r="AY21" i="42" s="1"/>
  <c r="AM21" i="42"/>
  <c r="AS21" i="42" s="1"/>
  <c r="M56" i="95"/>
  <c r="M8" i="95"/>
  <c r="K8" i="95"/>
  <c r="AO14" i="40"/>
  <c r="M16" i="95"/>
  <c r="K16" i="95"/>
  <c r="I46" i="55" s="1"/>
  <c r="M46" i="55" s="1"/>
  <c r="BS20" i="88"/>
  <c r="BU20" i="88"/>
  <c r="I66" i="50"/>
  <c r="K64" i="50"/>
  <c r="K65" i="50" s="1"/>
  <c r="M65" i="50" s="1"/>
  <c r="Q65" i="50" s="1"/>
  <c r="W65" i="50" s="1"/>
  <c r="W20" i="32"/>
  <c r="Y11" i="50"/>
  <c r="AO38" i="36"/>
  <c r="AM38" i="36"/>
  <c r="S44" i="36"/>
  <c r="BS19" i="92"/>
  <c r="BU19" i="92"/>
  <c r="BA19" i="3" s="1"/>
  <c r="G772" i="1" s="1"/>
  <c r="BM23" i="88"/>
  <c r="Y39" i="31"/>
  <c r="AI39" i="31" s="1"/>
  <c r="W38" i="40"/>
  <c r="Y38" i="40" s="1"/>
  <c r="Q44" i="40"/>
  <c r="Y21" i="32"/>
  <c r="AI21" i="32" s="1"/>
  <c r="W21" i="32"/>
  <c r="AC21" i="32" s="1"/>
  <c r="M30" i="94"/>
  <c r="Y86" i="52"/>
  <c r="Q10" i="39"/>
  <c r="S10" i="39"/>
  <c r="M35" i="39"/>
  <c r="W22" i="39"/>
  <c r="Y22" i="39"/>
  <c r="Y61" i="50"/>
  <c r="Y39" i="38"/>
  <c r="AI39" i="38" s="1"/>
  <c r="M13" i="94"/>
  <c r="AS14" i="37"/>
  <c r="AU14" i="37"/>
  <c r="Q43" i="53"/>
  <c r="G23" i="10" s="1"/>
  <c r="W42" i="53"/>
  <c r="W43" i="53" s="1"/>
  <c r="I27" i="8" s="1"/>
  <c r="Y38" i="30"/>
  <c r="AI38" i="30" s="1"/>
  <c r="W38" i="30"/>
  <c r="Q44" i="30"/>
  <c r="K39" i="94"/>
  <c r="I57" i="55" s="1"/>
  <c r="M57" i="55" s="1"/>
  <c r="S22" i="35"/>
  <c r="AO21" i="39"/>
  <c r="AY21" i="39" s="1"/>
  <c r="AM21" i="39"/>
  <c r="AS21" i="39" s="1"/>
  <c r="BS11" i="89"/>
  <c r="BU11" i="89"/>
  <c r="W22" i="36"/>
  <c r="Y22" i="36" s="1"/>
  <c r="W20" i="42"/>
  <c r="Y20" i="42"/>
  <c r="AM44" i="38"/>
  <c r="M21" i="49"/>
  <c r="BS10" i="88"/>
  <c r="BU10" i="88"/>
  <c r="Y38" i="31"/>
  <c r="W38" i="31"/>
  <c r="Q44" i="31"/>
  <c r="BS11" i="92"/>
  <c r="BU11" i="92"/>
  <c r="BA11" i="3" s="1"/>
  <c r="G540" i="1" s="1"/>
  <c r="W38" i="42"/>
  <c r="Y38" i="42" s="1"/>
  <c r="Q44" i="42"/>
  <c r="AI54" i="55"/>
  <c r="AA54" i="55"/>
  <c r="Q54" i="55"/>
  <c r="W54" i="55" s="1"/>
  <c r="K49" i="95"/>
  <c r="I45" i="32" s="1"/>
  <c r="S10" i="38"/>
  <c r="Q10" i="38"/>
  <c r="M35" i="38"/>
  <c r="AM22" i="39"/>
  <c r="K51" i="95"/>
  <c r="I45" i="31" s="1"/>
  <c r="Y22" i="41"/>
  <c r="W22" i="41"/>
  <c r="BA14" i="32"/>
  <c r="AY14" i="32"/>
  <c r="AS36" i="43"/>
  <c r="AU36" i="43"/>
  <c r="AO14" i="37"/>
  <c r="BQ23" i="89"/>
  <c r="K31" i="96"/>
  <c r="E40" i="94" s="1"/>
  <c r="G40" i="94" s="1"/>
  <c r="BS12" i="89"/>
  <c r="BU12" i="89"/>
  <c r="W21" i="42"/>
  <c r="AC21" i="42" s="1"/>
  <c r="Y95" i="52"/>
  <c r="M55" i="95"/>
  <c r="M44" i="53"/>
  <c r="Y33" i="54"/>
  <c r="M80" i="95"/>
  <c r="K80" i="95"/>
  <c r="I57" i="53" s="1"/>
  <c r="M57" i="53" s="1"/>
  <c r="Q57" i="53" s="1"/>
  <c r="W57" i="53" s="1"/>
  <c r="Q46" i="37"/>
  <c r="BS22" i="91"/>
  <c r="BU22" i="91"/>
  <c r="BA26" i="32"/>
  <c r="AY26" i="32"/>
  <c r="AO19" i="38"/>
  <c r="AY19" i="38" s="1"/>
  <c r="M32" i="95"/>
  <c r="Y20" i="45"/>
  <c r="W20" i="45"/>
  <c r="W38" i="39"/>
  <c r="Y38" i="39"/>
  <c r="Q44" i="39"/>
  <c r="AS37" i="52"/>
  <c r="BS9" i="92"/>
  <c r="BU9" i="92"/>
  <c r="BA9" i="3" s="1"/>
  <c r="G482" i="1" s="1"/>
  <c r="Q10" i="43"/>
  <c r="S10" i="43"/>
  <c r="M35" i="43"/>
  <c r="S46" i="45"/>
  <c r="Q46" i="45"/>
  <c r="M74" i="95"/>
  <c r="K47" i="95"/>
  <c r="I45" i="34" s="1"/>
  <c r="M47" i="95"/>
  <c r="BO23" i="92"/>
  <c r="BG25" i="3" s="1"/>
  <c r="G949" i="1" s="1"/>
  <c r="K36" i="95"/>
  <c r="I45" i="45" s="1"/>
  <c r="AO16" i="45"/>
  <c r="AY16" i="45" s="1"/>
  <c r="S22" i="41"/>
  <c r="K21" i="73"/>
  <c r="I53" i="23" s="1"/>
  <c r="M53" i="23" s="1"/>
  <c r="S53" i="23" s="1"/>
  <c r="AM20" i="46"/>
  <c r="AO20" i="46" s="1"/>
  <c r="AS11" i="44"/>
  <c r="AU11" i="44"/>
  <c r="M16" i="94"/>
  <c r="BS18" i="89"/>
  <c r="BU18" i="89"/>
  <c r="Y20" i="41"/>
  <c r="W20" i="41"/>
  <c r="BA46" i="35"/>
  <c r="AU46" i="35"/>
  <c r="AK46" i="35"/>
  <c r="AE46" i="35"/>
  <c r="S46" i="35"/>
  <c r="Q46" i="35"/>
  <c r="BS12" i="91"/>
  <c r="BU12" i="91"/>
  <c r="AO39" i="35"/>
  <c r="AY39" i="35" s="1"/>
  <c r="AU26" i="45"/>
  <c r="AO26" i="45"/>
  <c r="AS26" i="45"/>
  <c r="AO15" i="43"/>
  <c r="AY15" i="43" s="1"/>
  <c r="Y21" i="30"/>
  <c r="AI21" i="30" s="1"/>
  <c r="W21" i="30"/>
  <c r="AC21" i="30" s="1"/>
  <c r="W20" i="38"/>
  <c r="Y20" i="38" s="1"/>
  <c r="M48" i="95"/>
  <c r="K48" i="95"/>
  <c r="I45" i="33" s="1"/>
  <c r="AI17" i="38"/>
  <c r="AK17" i="38"/>
  <c r="W20" i="37"/>
  <c r="AM20" i="39"/>
  <c r="BA26" i="44"/>
  <c r="AY26" i="44"/>
  <c r="BA36" i="31"/>
  <c r="AY36" i="31"/>
  <c r="AU13" i="37"/>
  <c r="AS13" i="37"/>
  <c r="Y21" i="38"/>
  <c r="AI21" i="38" s="1"/>
  <c r="W21" i="38"/>
  <c r="AC21" i="38" s="1"/>
  <c r="AY11" i="44"/>
  <c r="BA11" i="44"/>
  <c r="Q46" i="40"/>
  <c r="S46" i="40" s="1"/>
  <c r="BI23" i="89"/>
  <c r="BS8" i="89"/>
  <c r="Q10" i="35"/>
  <c r="S10" i="35" s="1"/>
  <c r="M35" i="35"/>
  <c r="BS19" i="91"/>
  <c r="BU19" i="91"/>
  <c r="BS21" i="90"/>
  <c r="BU21" i="90"/>
  <c r="AU8" i="45"/>
  <c r="AO8" i="45"/>
  <c r="AS8" i="45"/>
  <c r="W38" i="33"/>
  <c r="Y38" i="33" s="1"/>
  <c r="Q44" i="33"/>
  <c r="BA13" i="31"/>
  <c r="AY13" i="31"/>
  <c r="BI23" i="90"/>
  <c r="BS8" i="90"/>
  <c r="BA11" i="37"/>
  <c r="AY11" i="37"/>
  <c r="AK9" i="42"/>
  <c r="AI9" i="42"/>
  <c r="BS11" i="90"/>
  <c r="BU11" i="90"/>
  <c r="AK11" i="36"/>
  <c r="AI11" i="36"/>
  <c r="S20" i="45"/>
  <c r="AS11" i="37"/>
  <c r="AU11" i="37"/>
  <c r="BS15" i="92"/>
  <c r="BU15" i="92"/>
  <c r="BA15" i="3" s="1"/>
  <c r="G656" i="1" s="1"/>
  <c r="M83" i="95"/>
  <c r="Y20" i="35"/>
  <c r="W20" i="35"/>
  <c r="AS13" i="42"/>
  <c r="AU13" i="42"/>
  <c r="K14" i="95"/>
  <c r="I45" i="55" s="1"/>
  <c r="M45" i="55" s="1"/>
  <c r="AM44" i="30"/>
  <c r="S24" i="28" s="1"/>
  <c r="AS36" i="30"/>
  <c r="AS44" i="30" s="1"/>
  <c r="AC26" i="7" s="1"/>
  <c r="S20" i="38"/>
  <c r="K64" i="95"/>
  <c r="I53" i="55" s="1"/>
  <c r="M53" i="55" s="1"/>
  <c r="Q46" i="34"/>
  <c r="S46" i="34" s="1"/>
  <c r="AM44" i="31"/>
  <c r="S23" i="28" s="1"/>
  <c r="AS36" i="31"/>
  <c r="AU36" i="31"/>
  <c r="AO13" i="37"/>
  <c r="S21" i="38"/>
  <c r="Y20" i="40"/>
  <c r="W20" i="40"/>
  <c r="W21" i="39"/>
  <c r="AC21" i="39" s="1"/>
  <c r="AI30" i="51"/>
  <c r="BG30" i="51"/>
  <c r="AY30" i="51"/>
  <c r="AQ30" i="51"/>
  <c r="AU30" i="51" s="1"/>
  <c r="AA30" i="51"/>
  <c r="Q30" i="51"/>
  <c r="BO30" i="51"/>
  <c r="CG95" i="52"/>
  <c r="AO19" i="40"/>
  <c r="AY19" i="40" s="1"/>
  <c r="AO16" i="33"/>
  <c r="AY16" i="33" s="1"/>
  <c r="BS9" i="91"/>
  <c r="BU9" i="91"/>
  <c r="M62" i="95"/>
  <c r="M25" i="95"/>
  <c r="K25" i="95"/>
  <c r="I52" i="53" s="1"/>
  <c r="M52" i="53" s="1"/>
  <c r="Q52" i="53" s="1"/>
  <c r="W52" i="53" s="1"/>
  <c r="AM38" i="34"/>
  <c r="AO38" i="34" s="1"/>
  <c r="W38" i="34"/>
  <c r="Y38" i="34" s="1"/>
  <c r="Q44" i="34"/>
  <c r="AU24" i="45"/>
  <c r="AO24" i="45"/>
  <c r="AS24" i="45"/>
  <c r="BA23" i="35"/>
  <c r="AY23" i="35"/>
  <c r="M26" i="56"/>
  <c r="I64" i="56"/>
  <c r="S38" i="33"/>
  <c r="Q10" i="41"/>
  <c r="M35" i="41"/>
  <c r="AS13" i="31"/>
  <c r="AU13" i="31"/>
  <c r="S20" i="32"/>
  <c r="K35" i="95"/>
  <c r="I45" i="46" s="1"/>
  <c r="M35" i="95"/>
  <c r="AO37" i="38"/>
  <c r="K17" i="96"/>
  <c r="E27" i="95" s="1"/>
  <c r="G27" i="95" s="1"/>
  <c r="AI14" i="33"/>
  <c r="AK14" i="33"/>
  <c r="M31" i="95"/>
  <c r="BS15" i="90"/>
  <c r="BU15" i="90"/>
  <c r="AK13" i="36"/>
  <c r="AI13" i="36"/>
  <c r="AI36" i="30"/>
  <c r="AY40" i="44"/>
  <c r="BA40" i="44"/>
  <c r="AM98" i="52"/>
  <c r="E15" i="10" s="1"/>
  <c r="AQ11" i="52"/>
  <c r="AQ98" i="52" s="1"/>
  <c r="E19" i="8" s="1"/>
  <c r="W22" i="37"/>
  <c r="Y22" i="37"/>
  <c r="BS18" i="92"/>
  <c r="BU18" i="92"/>
  <c r="BA18" i="3" s="1"/>
  <c r="G743" i="1" s="1"/>
  <c r="AO13" i="42"/>
  <c r="K11" i="96"/>
  <c r="E15" i="95" s="1"/>
  <c r="G15" i="95" s="1"/>
  <c r="AO36" i="30"/>
  <c r="AI49" i="55"/>
  <c r="AA49" i="55"/>
  <c r="Q49" i="55"/>
  <c r="W49" i="55" s="1"/>
  <c r="M34" i="95"/>
  <c r="I90" i="23"/>
  <c r="Y46" i="32"/>
  <c r="W46" i="32"/>
  <c r="K20" i="96"/>
  <c r="E65" i="95" s="1"/>
  <c r="G65" i="95" s="1"/>
  <c r="Q10" i="40"/>
  <c r="M35" i="40"/>
  <c r="AS14" i="39"/>
  <c r="AU14" i="39"/>
  <c r="BA9" i="38"/>
  <c r="AY9" i="38"/>
  <c r="AS11" i="31"/>
  <c r="AU11" i="31"/>
  <c r="AY13" i="34"/>
  <c r="BA13" i="34"/>
  <c r="M51" i="27"/>
  <c r="M29" i="95"/>
  <c r="K29" i="95"/>
  <c r="I52" i="55" s="1"/>
  <c r="M52" i="55" s="1"/>
  <c r="BS15" i="91"/>
  <c r="BU15" i="91"/>
  <c r="AM46" i="30"/>
  <c r="AS46" i="30" s="1"/>
  <c r="BA9" i="44"/>
  <c r="AY9" i="44"/>
  <c r="AS13" i="52"/>
  <c r="BS22" i="90"/>
  <c r="BU22" i="90"/>
  <c r="K35" i="74"/>
  <c r="I26" i="54" s="1"/>
  <c r="BA33" i="38"/>
  <c r="AY33" i="38"/>
  <c r="Y20" i="30"/>
  <c r="AI20" i="30" s="1"/>
  <c r="W20" i="30"/>
  <c r="AC20" i="30" s="1"/>
  <c r="AY33" i="39"/>
  <c r="BA33" i="39"/>
  <c r="BS14" i="92"/>
  <c r="BU14" i="92"/>
  <c r="BA14" i="3" s="1"/>
  <c r="G627" i="1" s="1"/>
  <c r="M26" i="95"/>
  <c r="K26" i="95"/>
  <c r="I51" i="55" s="1"/>
  <c r="M51" i="55" s="1"/>
  <c r="M25" i="51"/>
  <c r="BS10" i="90"/>
  <c r="BU10" i="90"/>
  <c r="W21" i="46"/>
  <c r="Y21" i="46" s="1"/>
  <c r="BS21" i="92"/>
  <c r="BU21" i="92"/>
  <c r="BA21" i="3" s="1"/>
  <c r="G830" i="1" s="1"/>
  <c r="S38" i="42"/>
  <c r="AS38" i="38"/>
  <c r="AS44" i="38" s="1"/>
  <c r="AC16" i="7" s="1"/>
  <c r="AU38" i="38"/>
  <c r="Y21" i="45"/>
  <c r="AI21" i="45" s="1"/>
  <c r="W21" i="45"/>
  <c r="AC21" i="45" s="1"/>
  <c r="AK11" i="33"/>
  <c r="AI11" i="33"/>
  <c r="Y38" i="44"/>
  <c r="W38" i="44"/>
  <c r="Q44" i="44"/>
  <c r="S15" i="23"/>
  <c r="M90" i="23"/>
  <c r="E33" i="10" s="1"/>
  <c r="AS9" i="31"/>
  <c r="AU9" i="31"/>
  <c r="AM46" i="32"/>
  <c r="AO46" i="32" s="1"/>
  <c r="AK11" i="39"/>
  <c r="AI11" i="39"/>
  <c r="AY14" i="39"/>
  <c r="BA14" i="39"/>
  <c r="Y39" i="30"/>
  <c r="AI39" i="30" s="1"/>
  <c r="AO15" i="44"/>
  <c r="AY15" i="44" s="1"/>
  <c r="M19" i="95"/>
  <c r="K19" i="95"/>
  <c r="I49" i="53" s="1"/>
  <c r="M49" i="53" s="1"/>
  <c r="Q49" i="53" s="1"/>
  <c r="W49" i="53" s="1"/>
  <c r="AY11" i="42"/>
  <c r="BA11" i="42"/>
  <c r="W20" i="46"/>
  <c r="Y20" i="46" s="1"/>
  <c r="AY11" i="31"/>
  <c r="BA11" i="31"/>
  <c r="AS95" i="52"/>
  <c r="BO23" i="91"/>
  <c r="M60" i="95"/>
  <c r="K18" i="96"/>
  <c r="E30" i="95" s="1"/>
  <c r="G30" i="95" s="1"/>
  <c r="BS21" i="91"/>
  <c r="BU21" i="91"/>
  <c r="M78" i="95"/>
  <c r="BS19" i="88"/>
  <c r="BU19" i="88"/>
  <c r="Y38" i="41"/>
  <c r="W38" i="41"/>
  <c r="Q44" i="41"/>
  <c r="BS20" i="90"/>
  <c r="BU20" i="90"/>
  <c r="AS13" i="43"/>
  <c r="AU13" i="43"/>
  <c r="AS36" i="42"/>
  <c r="AU36" i="42"/>
  <c r="AY33" i="42"/>
  <c r="BA33" i="42"/>
  <c r="BM23" i="90"/>
  <c r="BG98" i="52"/>
  <c r="E16" i="10" s="1"/>
  <c r="Y22" i="44"/>
  <c r="W22" i="44"/>
  <c r="BA13" i="39"/>
  <c r="AY13" i="39"/>
  <c r="BS8" i="92"/>
  <c r="BI23" i="92"/>
  <c r="BA25" i="3" s="1"/>
  <c r="G946" i="1" s="1"/>
  <c r="K9" i="94"/>
  <c r="I24" i="49" s="1"/>
  <c r="M24" i="49" s="1"/>
  <c r="Q24" i="49" s="1"/>
  <c r="W24" i="49" s="1"/>
  <c r="M9" i="94"/>
  <c r="Y46" i="33"/>
  <c r="W46" i="33"/>
  <c r="AY38" i="38"/>
  <c r="BA38" i="38"/>
  <c r="AM21" i="45"/>
  <c r="AS21" i="45" s="1"/>
  <c r="M43" i="95"/>
  <c r="K43" i="95"/>
  <c r="I45" i="38" s="1"/>
  <c r="AO39" i="44"/>
  <c r="AY39" i="44" s="1"/>
  <c r="AM39" i="44"/>
  <c r="AS39" i="44" s="1"/>
  <c r="K47" i="74"/>
  <c r="I50" i="54" s="1"/>
  <c r="M50" i="54" s="1"/>
  <c r="AM39" i="39"/>
  <c r="AS39" i="39" s="1"/>
  <c r="AO39" i="39"/>
  <c r="AY39" i="39" s="1"/>
  <c r="S10" i="45"/>
  <c r="Q10" i="45"/>
  <c r="M35" i="45"/>
  <c r="W46" i="42"/>
  <c r="E35" i="12"/>
  <c r="M34" i="13"/>
  <c r="K57" i="95"/>
  <c r="I34" i="24" s="1"/>
  <c r="M34" i="24" s="1"/>
  <c r="S34" i="24" s="1"/>
  <c r="K19" i="73"/>
  <c r="I47" i="23" s="1"/>
  <c r="M47" i="23" s="1"/>
  <c r="S47" i="23" s="1"/>
  <c r="BS10" i="91"/>
  <c r="BU10" i="91"/>
  <c r="BS17" i="88"/>
  <c r="BU17" i="88"/>
  <c r="W22" i="34"/>
  <c r="Y22" i="34" s="1"/>
  <c r="AM22" i="44"/>
  <c r="W21" i="40"/>
  <c r="AC21" i="40" s="1"/>
  <c r="BS22" i="92"/>
  <c r="BU22" i="92"/>
  <c r="BA24" i="3" s="1"/>
  <c r="G917" i="1" s="1"/>
  <c r="AO20" i="35"/>
  <c r="AM20" i="35"/>
  <c r="AM46" i="33"/>
  <c r="AO39" i="46"/>
  <c r="AM39" i="46"/>
  <c r="BA10" i="46"/>
  <c r="AU10" i="46"/>
  <c r="AK10" i="46"/>
  <c r="AE10" i="46"/>
  <c r="S10" i="46"/>
  <c r="Q10" i="46"/>
  <c r="M35" i="46"/>
  <c r="W21" i="31"/>
  <c r="AC21" i="31" s="1"/>
  <c r="Y21" i="31"/>
  <c r="AI21" i="31" s="1"/>
  <c r="BA24" i="44"/>
  <c r="AY24" i="44"/>
  <c r="AU44" i="46"/>
  <c r="AK44" i="46"/>
  <c r="AE44" i="46"/>
  <c r="BA44" i="46"/>
  <c r="AS17" i="44"/>
  <c r="AU17" i="44"/>
  <c r="W22" i="32"/>
  <c r="Y22" i="32"/>
  <c r="W21" i="33"/>
  <c r="AC21" i="33" s="1"/>
  <c r="Y44" i="39"/>
  <c r="M15" i="28" s="1"/>
  <c r="AK36" i="39"/>
  <c r="AI36" i="39"/>
  <c r="AS50" i="56"/>
  <c r="AM50" i="56"/>
  <c r="AC50" i="56"/>
  <c r="AI50" i="56" s="1"/>
  <c r="Q50" i="56"/>
  <c r="W50" i="56" s="1"/>
  <c r="AU34" i="45"/>
  <c r="AS34" i="45"/>
  <c r="AO34" i="45"/>
  <c r="BA23" i="44"/>
  <c r="AY23" i="44"/>
  <c r="Y97" i="52"/>
  <c r="M58" i="95"/>
  <c r="K58" i="95"/>
  <c r="I34" i="22" s="1"/>
  <c r="M34" i="22" s="1"/>
  <c r="S34" i="22" s="1"/>
  <c r="BS16" i="91"/>
  <c r="BU16" i="91"/>
  <c r="BS22" i="88"/>
  <c r="BU22" i="88"/>
  <c r="Y38" i="45"/>
  <c r="W38" i="45"/>
  <c r="Q44" i="45"/>
  <c r="AI14" i="41"/>
  <c r="AK14" i="41"/>
  <c r="AS14" i="38"/>
  <c r="AU14" i="38"/>
  <c r="S22" i="34"/>
  <c r="BQ23" i="88"/>
  <c r="BA11" i="34"/>
  <c r="AY11" i="34"/>
  <c r="BA11" i="38"/>
  <c r="AY11" i="38"/>
  <c r="E45" i="10"/>
  <c r="E47" i="10" s="1"/>
  <c r="BS13" i="92"/>
  <c r="BU13" i="92"/>
  <c r="BA13" i="3" s="1"/>
  <c r="G598" i="1" s="1"/>
  <c r="AS17" i="31"/>
  <c r="AU17" i="31"/>
  <c r="S21" i="31"/>
  <c r="W38" i="46"/>
  <c r="W44" i="46" s="1"/>
  <c r="G8" i="28" s="1"/>
  <c r="Q44" i="46"/>
  <c r="K66" i="95"/>
  <c r="M66" i="95" s="1"/>
  <c r="S22" i="32"/>
  <c r="S21" i="33"/>
  <c r="Y39" i="39"/>
  <c r="AI39" i="39" s="1"/>
  <c r="K20" i="95"/>
  <c r="I48" i="55" s="1"/>
  <c r="M48" i="55" s="1"/>
  <c r="Y39" i="36"/>
  <c r="AI39" i="36" s="1"/>
  <c r="AO20" i="40"/>
  <c r="AM20" i="40"/>
  <c r="Y39" i="32"/>
  <c r="AI39" i="32" s="1"/>
  <c r="BS21" i="89"/>
  <c r="BU21" i="89"/>
  <c r="AA55" i="55"/>
  <c r="AI55" i="55"/>
  <c r="Q55" i="55"/>
  <c r="W55" i="55" s="1"/>
  <c r="AM46" i="42"/>
  <c r="Y22" i="38"/>
  <c r="W22" i="38"/>
  <c r="BS17" i="91"/>
  <c r="BU17" i="91"/>
  <c r="Y22" i="43"/>
  <c r="W22" i="43"/>
  <c r="BI23" i="88"/>
  <c r="BS8" i="88"/>
  <c r="AO38" i="41"/>
  <c r="AM38" i="41"/>
  <c r="S44" i="41"/>
  <c r="AM38" i="45"/>
  <c r="AO38" i="45" s="1"/>
  <c r="S44" i="45"/>
  <c r="BA17" i="45"/>
  <c r="AY17" i="45"/>
  <c r="K37" i="95"/>
  <c r="I45" i="44" s="1"/>
  <c r="AS11" i="34"/>
  <c r="AU11" i="34"/>
  <c r="AS17" i="37"/>
  <c r="AU17" i="37"/>
  <c r="AO22" i="37"/>
  <c r="AM22" i="37"/>
  <c r="BS17" i="92"/>
  <c r="BU17" i="92"/>
  <c r="BA17" i="3" s="1"/>
  <c r="G714" i="1" s="1"/>
  <c r="AO20" i="33"/>
  <c r="AM20" i="33"/>
  <c r="AO17" i="31"/>
  <c r="AO15" i="41"/>
  <c r="AY15" i="41" s="1"/>
  <c r="S10" i="37"/>
  <c r="Q10" i="37"/>
  <c r="M35" i="37"/>
  <c r="K10" i="95"/>
  <c r="I43" i="55" s="1"/>
  <c r="M43" i="55" s="1"/>
  <c r="K33" i="95"/>
  <c r="I26" i="51" s="1"/>
  <c r="M26" i="51" s="1"/>
  <c r="M33" i="95"/>
  <c r="M53" i="95"/>
  <c r="K53" i="95"/>
  <c r="I32" i="24" s="1"/>
  <c r="K54" i="95"/>
  <c r="I32" i="22" s="1"/>
  <c r="W22" i="33"/>
  <c r="Y22" i="33" s="1"/>
  <c r="K42" i="95"/>
  <c r="I45" i="39" s="1"/>
  <c r="AS13" i="40"/>
  <c r="AU13" i="40"/>
  <c r="AM20" i="34"/>
  <c r="AO20" i="34" s="1"/>
  <c r="M21" i="95"/>
  <c r="K21" i="95"/>
  <c r="I50" i="53" s="1"/>
  <c r="M50" i="53" s="1"/>
  <c r="Q50" i="53" s="1"/>
  <c r="W50" i="53" s="1"/>
  <c r="S46" i="41"/>
  <c r="Q46" i="41"/>
  <c r="BS17" i="89"/>
  <c r="BU17" i="89"/>
  <c r="AO44" i="36"/>
  <c r="Y18" i="28" s="1"/>
  <c r="M79" i="95"/>
  <c r="AI11" i="42"/>
  <c r="AK11" i="42"/>
  <c r="BS11" i="91"/>
  <c r="BU11" i="91"/>
  <c r="AO22" i="43"/>
  <c r="AM22" i="43"/>
  <c r="BS15" i="88"/>
  <c r="BU15" i="88"/>
  <c r="AO39" i="43"/>
  <c r="AY39" i="43" s="1"/>
  <c r="BS14" i="90"/>
  <c r="BU14" i="90"/>
  <c r="W11" i="52"/>
  <c r="W98" i="52" s="1"/>
  <c r="E9" i="8" s="1"/>
  <c r="Q98" i="52"/>
  <c r="E9" i="10" s="1"/>
  <c r="BS20" i="92"/>
  <c r="BU20" i="92"/>
  <c r="BA20" i="3" s="1"/>
  <c r="G801" i="1" s="1"/>
  <c r="BM23" i="92"/>
  <c r="BE25" i="3" s="1"/>
  <c r="G948" i="1" s="1"/>
  <c r="K11" i="95"/>
  <c r="I45" i="53" s="1"/>
  <c r="M45" i="53" s="1"/>
  <c r="Q45" i="53" s="1"/>
  <c r="W45" i="53" s="1"/>
  <c r="M40" i="95"/>
  <c r="K40" i="95"/>
  <c r="I45" i="41" s="1"/>
  <c r="Y21" i="36"/>
  <c r="AI21" i="36" s="1"/>
  <c r="W21" i="36"/>
  <c r="AC21" i="36" s="1"/>
  <c r="AO38" i="44"/>
  <c r="AM38" i="44"/>
  <c r="S44" i="44"/>
  <c r="M67" i="95"/>
  <c r="K67" i="95"/>
  <c r="AY13" i="40"/>
  <c r="BA13" i="40"/>
  <c r="Q49" i="56"/>
  <c r="W49" i="56" s="1"/>
  <c r="AC49" i="56"/>
  <c r="Y49" i="56"/>
  <c r="AS49" i="56"/>
  <c r="AM49" i="56"/>
  <c r="AI49" i="56"/>
  <c r="AK14" i="36"/>
  <c r="AI14" i="36"/>
  <c r="Q47" i="55"/>
  <c r="W47" i="55" s="1"/>
  <c r="AA47" i="55"/>
  <c r="AI47" i="55"/>
  <c r="AI11" i="31"/>
  <c r="AK11" i="31"/>
  <c r="S44" i="34"/>
  <c r="BS13" i="89"/>
  <c r="BU13" i="89"/>
  <c r="BS14" i="91"/>
  <c r="BU14" i="91"/>
  <c r="BS13" i="88"/>
  <c r="BU13" i="88"/>
  <c r="BA26" i="43"/>
  <c r="AY26" i="43"/>
  <c r="Q10" i="36"/>
  <c r="M35" i="36"/>
  <c r="BK23" i="88"/>
  <c r="BS17" i="90"/>
  <c r="BU17" i="90"/>
  <c r="BA17" i="37"/>
  <c r="AY17" i="37"/>
  <c r="BS9" i="90"/>
  <c r="BU9" i="90"/>
  <c r="BA33" i="35"/>
  <c r="AY33" i="35"/>
  <c r="BW11" i="52"/>
  <c r="S20" i="44"/>
  <c r="AK46" i="46"/>
  <c r="S46" i="46"/>
  <c r="Q46" i="46"/>
  <c r="BA46" i="46"/>
  <c r="AU46" i="46"/>
  <c r="AE46" i="46"/>
  <c r="Q10" i="42"/>
  <c r="S10" i="42" s="1"/>
  <c r="M35" i="42"/>
  <c r="K26" i="96"/>
  <c r="E82" i="95" s="1"/>
  <c r="G82" i="95" s="1"/>
  <c r="BS12" i="92"/>
  <c r="BU12" i="92"/>
  <c r="BA12" i="3" s="1"/>
  <c r="G569" i="1" s="1"/>
  <c r="AS9" i="35"/>
  <c r="AU9" i="35"/>
  <c r="AO39" i="42"/>
  <c r="AY39" i="42" s="1"/>
  <c r="BA11" i="33"/>
  <c r="AY11" i="33"/>
  <c r="Q46" i="44"/>
  <c r="S46" i="44"/>
  <c r="S21" i="36"/>
  <c r="K71" i="95"/>
  <c r="I34" i="17" s="1"/>
  <c r="M34" i="17" s="1"/>
  <c r="M71" i="95"/>
  <c r="S38" i="46"/>
  <c r="M51" i="26"/>
  <c r="M53" i="26" s="1"/>
  <c r="I53" i="26"/>
  <c r="E32" i="12" s="1"/>
  <c r="E39" i="12" s="1"/>
  <c r="AS14" i="33"/>
  <c r="AU14" i="33"/>
  <c r="W46" i="31"/>
  <c r="Y46" i="31"/>
  <c r="AO39" i="38"/>
  <c r="AY39" i="38" s="1"/>
  <c r="K46" i="74"/>
  <c r="I49" i="54" s="1"/>
  <c r="M49" i="54" s="1"/>
  <c r="Q52" i="50"/>
  <c r="W52" i="50" s="1"/>
  <c r="Q10" i="31"/>
  <c r="S10" i="31"/>
  <c r="M35" i="31"/>
  <c r="M18" i="95"/>
  <c r="AM44" i="34"/>
  <c r="S20" i="28" s="1"/>
  <c r="AS36" i="34"/>
  <c r="AU36" i="34"/>
  <c r="BS15" i="89"/>
  <c r="BU15" i="89"/>
  <c r="M38" i="94"/>
  <c r="BI23" i="91"/>
  <c r="BS8" i="91"/>
  <c r="BS18" i="88"/>
  <c r="BU18" i="88"/>
  <c r="AY13" i="43"/>
  <c r="BA13" i="43"/>
  <c r="AS17" i="45"/>
  <c r="AU17" i="45"/>
  <c r="BO23" i="90"/>
  <c r="K81" i="95"/>
  <c r="I56" i="55" s="1"/>
  <c r="M56" i="55" s="1"/>
  <c r="M81" i="95"/>
  <c r="BA9" i="35"/>
  <c r="AY9" i="35"/>
  <c r="S38" i="32"/>
  <c r="BA26" i="31"/>
  <c r="AY26" i="31"/>
  <c r="AI14" i="43"/>
  <c r="AK14" i="43"/>
  <c r="AY14" i="33"/>
  <c r="BA14" i="33"/>
  <c r="BA36" i="34"/>
  <c r="AY36" i="34"/>
  <c r="Q46" i="38"/>
  <c r="S46" i="38"/>
  <c r="BS9" i="89"/>
  <c r="BU9" i="89"/>
  <c r="S10" i="33"/>
  <c r="Q10" i="33"/>
  <c r="M35" i="33"/>
  <c r="BS20" i="91"/>
  <c r="BU20" i="91"/>
  <c r="BS11" i="88"/>
  <c r="BU11" i="88"/>
  <c r="BA24" i="32"/>
  <c r="AY24" i="32"/>
  <c r="BQ23" i="91"/>
  <c r="AS11" i="41"/>
  <c r="AU11" i="41"/>
  <c r="BS19" i="90"/>
  <c r="BU19" i="90"/>
  <c r="AO11" i="41"/>
  <c r="Y11" i="52"/>
  <c r="W22" i="45"/>
  <c r="Y22" i="45" s="1"/>
  <c r="AY34" i="42"/>
  <c r="BA34" i="42"/>
  <c r="AI36" i="42"/>
  <c r="AK36" i="42"/>
  <c r="BS12" i="90"/>
  <c r="BU12" i="90"/>
  <c r="BS10" i="92"/>
  <c r="BU10" i="92"/>
  <c r="BA10" i="3" s="1"/>
  <c r="G511" i="1" s="1"/>
  <c r="BS18" i="90"/>
  <c r="BU18" i="90"/>
  <c r="W10" i="50"/>
  <c r="K35" i="94"/>
  <c r="I52" i="27" s="1"/>
  <c r="M52" i="27" s="1"/>
  <c r="AU44" i="34"/>
  <c r="Y21" i="35"/>
  <c r="AI21" i="35" s="1"/>
  <c r="W21" i="35"/>
  <c r="AC21" i="35" s="1"/>
  <c r="BS16" i="92"/>
  <c r="BU16" i="92"/>
  <c r="BA16" i="3" s="1"/>
  <c r="G685" i="1" s="1"/>
  <c r="W20" i="33"/>
  <c r="Y20" i="33" s="1"/>
  <c r="Y23" i="50"/>
  <c r="AM21" i="44"/>
  <c r="AS21" i="44" s="1"/>
  <c r="M23" i="95"/>
  <c r="I27" i="10"/>
  <c r="S34" i="18"/>
  <c r="M32" i="8" s="1"/>
  <c r="AC38" i="38"/>
  <c r="AC44" i="38" s="1"/>
  <c r="U16" i="7" s="1"/>
  <c r="AE38" i="38"/>
  <c r="AY21" i="51"/>
  <c r="AA21" i="51"/>
  <c r="BG21" i="51"/>
  <c r="AQ21" i="51"/>
  <c r="AI21" i="51"/>
  <c r="AM21" i="51" s="1"/>
  <c r="Q21" i="51"/>
  <c r="W21" i="51" s="1"/>
  <c r="BO21" i="51"/>
  <c r="BS21" i="51" s="1"/>
  <c r="AS36" i="32"/>
  <c r="AU36" i="32"/>
  <c r="BA14" i="34"/>
  <c r="AY14" i="34"/>
  <c r="S10" i="30"/>
  <c r="AU10" i="30"/>
  <c r="AK10" i="30"/>
  <c r="AE10" i="30"/>
  <c r="Q10" i="30"/>
  <c r="BA10" i="30"/>
  <c r="M35" i="30"/>
  <c r="W20" i="34"/>
  <c r="Y20" i="34"/>
  <c r="BA11" i="43"/>
  <c r="AY11" i="43"/>
  <c r="M33" i="94"/>
  <c r="AS97" i="52"/>
  <c r="M18" i="94"/>
  <c r="BS16" i="89"/>
  <c r="BU16" i="89"/>
  <c r="Y39" i="35"/>
  <c r="AI39" i="35" s="1"/>
  <c r="AO39" i="45"/>
  <c r="AY39" i="45" s="1"/>
  <c r="AK14" i="45"/>
  <c r="AI14" i="45"/>
  <c r="BS13" i="91"/>
  <c r="BU13" i="91"/>
  <c r="BS9" i="88"/>
  <c r="BU9" i="88"/>
  <c r="AY20" i="34" l="1"/>
  <c r="BA20" i="34"/>
  <c r="AI22" i="33"/>
  <c r="AK22" i="33"/>
  <c r="AI22" i="40"/>
  <c r="AK22" i="40"/>
  <c r="AI20" i="33"/>
  <c r="AK20" i="33"/>
  <c r="AI22" i="45"/>
  <c r="AK22" i="45"/>
  <c r="AI22" i="34"/>
  <c r="AK22" i="34"/>
  <c r="AI38" i="33"/>
  <c r="AI44" i="33" s="1"/>
  <c r="Y21" i="7" s="1"/>
  <c r="Y44" i="33"/>
  <c r="AK38" i="33"/>
  <c r="AI22" i="36"/>
  <c r="AK22" i="36"/>
  <c r="AY22" i="45"/>
  <c r="BA22" i="45"/>
  <c r="AM10" i="44"/>
  <c r="S35" i="44"/>
  <c r="AI20" i="31"/>
  <c r="AK20" i="31"/>
  <c r="AY38" i="37"/>
  <c r="AY44" i="37" s="1"/>
  <c r="AG17" i="7" s="1"/>
  <c r="AO44" i="37"/>
  <c r="BA38" i="37"/>
  <c r="AY38" i="34"/>
  <c r="BA38" i="34"/>
  <c r="AO44" i="34"/>
  <c r="AI38" i="34"/>
  <c r="AI44" i="34" s="1"/>
  <c r="Y20" i="7" s="1"/>
  <c r="Y44" i="34"/>
  <c r="AK38" i="34"/>
  <c r="AY46" i="32"/>
  <c r="BA46" i="32"/>
  <c r="AI38" i="40"/>
  <c r="AK38" i="40"/>
  <c r="Y44" i="40"/>
  <c r="AY38" i="45"/>
  <c r="AY44" i="45" s="1"/>
  <c r="AG9" i="7" s="1"/>
  <c r="BA38" i="45"/>
  <c r="AO44" i="45"/>
  <c r="AM10" i="35"/>
  <c r="S35" i="35"/>
  <c r="AI20" i="38"/>
  <c r="AK20" i="38"/>
  <c r="AI38" i="42"/>
  <c r="AK38" i="42"/>
  <c r="Y44" i="42"/>
  <c r="AY22" i="38"/>
  <c r="BA22" i="38"/>
  <c r="AY20" i="42"/>
  <c r="BA20" i="42"/>
  <c r="AM46" i="34"/>
  <c r="AY20" i="41"/>
  <c r="BA20" i="41"/>
  <c r="AM46" i="40"/>
  <c r="AO46" i="40"/>
  <c r="AY22" i="42"/>
  <c r="BA22" i="42"/>
  <c r="AY46" i="31"/>
  <c r="BA46" i="31"/>
  <c r="AO10" i="42"/>
  <c r="AM10" i="42"/>
  <c r="S35" i="42"/>
  <c r="AM10" i="30"/>
  <c r="S35" i="30"/>
  <c r="AI20" i="34"/>
  <c r="AK20" i="34"/>
  <c r="AI43" i="55"/>
  <c r="AA43" i="55"/>
  <c r="Q43" i="55"/>
  <c r="W43" i="55" s="1"/>
  <c r="AI22" i="38"/>
  <c r="AK22" i="38"/>
  <c r="AS46" i="42"/>
  <c r="AU46" i="42"/>
  <c r="W10" i="30"/>
  <c r="Q35" i="30"/>
  <c r="AI44" i="42"/>
  <c r="Y12" i="7" s="1"/>
  <c r="AY44" i="34"/>
  <c r="AG20" i="7" s="1"/>
  <c r="I28" i="10"/>
  <c r="S34" i="17"/>
  <c r="M33" i="8" s="1"/>
  <c r="AS22" i="43"/>
  <c r="AU22" i="43"/>
  <c r="Y38" i="46"/>
  <c r="Y44" i="46" s="1"/>
  <c r="M8" i="28" s="1"/>
  <c r="AE35" i="46"/>
  <c r="AU35" i="46"/>
  <c r="BA35" i="46"/>
  <c r="AK35" i="46"/>
  <c r="AC20" i="35"/>
  <c r="AE20" i="35"/>
  <c r="AC20" i="45"/>
  <c r="AE20" i="45"/>
  <c r="AO22" i="40"/>
  <c r="AM22" i="40"/>
  <c r="AI20" i="51"/>
  <c r="Q20" i="51"/>
  <c r="AY20" i="51"/>
  <c r="AY24" i="51" s="1"/>
  <c r="G16" i="10" s="1"/>
  <c r="AQ20" i="51"/>
  <c r="AQ24" i="51" s="1"/>
  <c r="G14" i="10" s="1"/>
  <c r="BG20" i="51"/>
  <c r="BG24" i="51" s="1"/>
  <c r="G20" i="10" s="1"/>
  <c r="AA20" i="51"/>
  <c r="AA24" i="51" s="1"/>
  <c r="G11" i="10" s="1"/>
  <c r="BO20" i="51"/>
  <c r="M24" i="51"/>
  <c r="AS44" i="35"/>
  <c r="AC19" i="7" s="1"/>
  <c r="AI44" i="38"/>
  <c r="Y16" i="7" s="1"/>
  <c r="Y21" i="41"/>
  <c r="AI21" i="41" s="1"/>
  <c r="AS46" i="36"/>
  <c r="AU46" i="36"/>
  <c r="Y52" i="50"/>
  <c r="AO46" i="38"/>
  <c r="AM46" i="38"/>
  <c r="AO21" i="44"/>
  <c r="AY21" i="44" s="1"/>
  <c r="AC20" i="34"/>
  <c r="AE20" i="34"/>
  <c r="W10" i="31"/>
  <c r="Q35" i="31"/>
  <c r="AM21" i="36"/>
  <c r="AS21" i="36" s="1"/>
  <c r="AS38" i="44"/>
  <c r="AS44" i="44" s="1"/>
  <c r="AC10" i="7" s="1"/>
  <c r="AU38" i="44"/>
  <c r="AM44" i="44"/>
  <c r="AY22" i="43"/>
  <c r="BA22" i="43"/>
  <c r="AS20" i="34"/>
  <c r="AU20" i="34"/>
  <c r="AM21" i="31"/>
  <c r="AS21" i="31" s="1"/>
  <c r="AC38" i="45"/>
  <c r="AC44" i="45" s="1"/>
  <c r="U9" i="7" s="1"/>
  <c r="AE38" i="45"/>
  <c r="W44" i="45"/>
  <c r="W10" i="46"/>
  <c r="W35" i="46" s="1"/>
  <c r="Q35" i="46"/>
  <c r="AC22" i="34"/>
  <c r="AE22" i="34"/>
  <c r="W10" i="45"/>
  <c r="Y10" i="45"/>
  <c r="Q35" i="45"/>
  <c r="AC38" i="44"/>
  <c r="AC44" i="44" s="1"/>
  <c r="U10" i="7" s="1"/>
  <c r="W44" i="44"/>
  <c r="AE38" i="44"/>
  <c r="AI20" i="35"/>
  <c r="AK20" i="35"/>
  <c r="AI20" i="45"/>
  <c r="AK20" i="45"/>
  <c r="Y21" i="42"/>
  <c r="AI21" i="42" s="1"/>
  <c r="AC38" i="31"/>
  <c r="AC44" i="31" s="1"/>
  <c r="U25" i="7" s="1"/>
  <c r="W44" i="31"/>
  <c r="AE38" i="31"/>
  <c r="AC38" i="30"/>
  <c r="AC44" i="30" s="1"/>
  <c r="U26" i="7" s="1"/>
  <c r="W44" i="30"/>
  <c r="G24" i="28" s="1"/>
  <c r="AS38" i="36"/>
  <c r="AS44" i="36" s="1"/>
  <c r="AC18" i="7" s="1"/>
  <c r="AM44" i="36"/>
  <c r="AU38" i="36"/>
  <c r="AS20" i="41"/>
  <c r="AU20" i="41"/>
  <c r="AM44" i="35"/>
  <c r="Y44" i="38"/>
  <c r="AY17" i="32"/>
  <c r="BA17" i="32"/>
  <c r="AS22" i="45"/>
  <c r="AU22" i="45"/>
  <c r="AS46" i="31"/>
  <c r="AU46" i="31"/>
  <c r="AO46" i="36"/>
  <c r="W10" i="36"/>
  <c r="Q35" i="36"/>
  <c r="AY38" i="44"/>
  <c r="AY44" i="44" s="1"/>
  <c r="AG10" i="7" s="1"/>
  <c r="BA38" i="44"/>
  <c r="AO44" i="44"/>
  <c r="AI38" i="45"/>
  <c r="AI44" i="45" s="1"/>
  <c r="Y9" i="7" s="1"/>
  <c r="AK38" i="45"/>
  <c r="Y44" i="45"/>
  <c r="AO10" i="46"/>
  <c r="AO35" i="46" s="1"/>
  <c r="AM10" i="46"/>
  <c r="AM35" i="46" s="1"/>
  <c r="S35" i="46"/>
  <c r="AO10" i="45"/>
  <c r="AM10" i="45"/>
  <c r="S35" i="45"/>
  <c r="AC38" i="41"/>
  <c r="AC44" i="41" s="1"/>
  <c r="U13" i="7" s="1"/>
  <c r="W44" i="41"/>
  <c r="AE38" i="41"/>
  <c r="AI38" i="44"/>
  <c r="AI44" i="44" s="1"/>
  <c r="Y10" i="7" s="1"/>
  <c r="Y44" i="44"/>
  <c r="AK38" i="44"/>
  <c r="AO44" i="30"/>
  <c r="Y24" i="28" s="1"/>
  <c r="AY36" i="30"/>
  <c r="AY44" i="30" s="1"/>
  <c r="AG26" i="7" s="1"/>
  <c r="AC26" i="56"/>
  <c r="AC64" i="56" s="1"/>
  <c r="E10" i="10" s="1"/>
  <c r="AI26" i="56"/>
  <c r="Q26" i="56"/>
  <c r="AS26" i="56"/>
  <c r="AM26" i="56"/>
  <c r="AM64" i="56" s="1"/>
  <c r="E13" i="10" s="1"/>
  <c r="M64" i="56"/>
  <c r="AI38" i="31"/>
  <c r="AI44" i="31" s="1"/>
  <c r="Y25" i="7" s="1"/>
  <c r="Y44" i="31"/>
  <c r="AK38" i="31"/>
  <c r="AY38" i="36"/>
  <c r="AY44" i="36" s="1"/>
  <c r="AG18" i="7" s="1"/>
  <c r="BA38" i="36"/>
  <c r="AC38" i="36"/>
  <c r="AC44" i="36" s="1"/>
  <c r="U18" i="7" s="1"/>
  <c r="W44" i="36"/>
  <c r="AE38" i="36"/>
  <c r="AS22" i="31"/>
  <c r="AU22" i="31"/>
  <c r="AC46" i="39"/>
  <c r="AE46" i="39"/>
  <c r="Y22" i="30"/>
  <c r="AI22" i="30" s="1"/>
  <c r="AC46" i="36"/>
  <c r="AE46" i="36"/>
  <c r="E41" i="94"/>
  <c r="AO21" i="40"/>
  <c r="AY21" i="40" s="1"/>
  <c r="Y10" i="42"/>
  <c r="W10" i="42"/>
  <c r="Q35" i="42"/>
  <c r="W10" i="37"/>
  <c r="Q35" i="37"/>
  <c r="AI38" i="41"/>
  <c r="AI44" i="41" s="1"/>
  <c r="Y13" i="7" s="1"/>
  <c r="AK38" i="41"/>
  <c r="Y44" i="41"/>
  <c r="K15" i="95"/>
  <c r="I47" i="53" s="1"/>
  <c r="M47" i="53" s="1"/>
  <c r="Q47" i="53" s="1"/>
  <c r="W47" i="53" s="1"/>
  <c r="BA26" i="45"/>
  <c r="AY26" i="45"/>
  <c r="Y46" i="45"/>
  <c r="W46" i="45"/>
  <c r="W10" i="38"/>
  <c r="Q35" i="38"/>
  <c r="AC22" i="35"/>
  <c r="AE22" i="35"/>
  <c r="AC20" i="39"/>
  <c r="AE20" i="39"/>
  <c r="AI38" i="36"/>
  <c r="AI44" i="36" s="1"/>
  <c r="Y18" i="7" s="1"/>
  <c r="Y44" i="36"/>
  <c r="AK38" i="36"/>
  <c r="AY22" i="31"/>
  <c r="BA22" i="31"/>
  <c r="AI46" i="39"/>
  <c r="AK46" i="39"/>
  <c r="AI46" i="36"/>
  <c r="AK46" i="36"/>
  <c r="G41" i="94"/>
  <c r="K8" i="94"/>
  <c r="M8" i="94" s="1"/>
  <c r="M41" i="94" s="1"/>
  <c r="AO21" i="37"/>
  <c r="AY21" i="37" s="1"/>
  <c r="AO46" i="45"/>
  <c r="AM46" i="45"/>
  <c r="AO10" i="38"/>
  <c r="AM10" i="38"/>
  <c r="S35" i="38"/>
  <c r="AC20" i="32"/>
  <c r="AE20" i="32"/>
  <c r="AI22" i="35"/>
  <c r="AK22" i="35"/>
  <c r="AI20" i="39"/>
  <c r="AK20" i="39"/>
  <c r="AY38" i="40"/>
  <c r="AY44" i="40" s="1"/>
  <c r="AG14" i="7" s="1"/>
  <c r="AO44" i="40"/>
  <c r="BA38" i="40"/>
  <c r="Q16" i="49"/>
  <c r="M18" i="49"/>
  <c r="M20" i="49"/>
  <c r="AS46" i="39"/>
  <c r="AU46" i="39"/>
  <c r="AY13" i="42"/>
  <c r="BA13" i="42"/>
  <c r="Q49" i="54"/>
  <c r="W49" i="54" s="1"/>
  <c r="Y49" i="54"/>
  <c r="M45" i="41"/>
  <c r="I47" i="41"/>
  <c r="I48" i="41" s="1"/>
  <c r="M42" i="95"/>
  <c r="AY37" i="38"/>
  <c r="AY44" i="38" s="1"/>
  <c r="AG16" i="7" s="1"/>
  <c r="AO44" i="38"/>
  <c r="K40" i="94"/>
  <c r="I59" i="53" s="1"/>
  <c r="M59" i="53" s="1"/>
  <c r="Q59" i="53" s="1"/>
  <c r="W59" i="53" s="1"/>
  <c r="M40" i="94"/>
  <c r="Q21" i="49"/>
  <c r="Y20" i="32"/>
  <c r="K76" i="95"/>
  <c r="I28" i="51" s="1"/>
  <c r="M28" i="51" s="1"/>
  <c r="M76" i="95"/>
  <c r="AS38" i="40"/>
  <c r="AS44" i="40" s="1"/>
  <c r="AC14" i="7" s="1"/>
  <c r="AM44" i="40"/>
  <c r="AU38" i="40"/>
  <c r="AO22" i="30"/>
  <c r="AY22" i="30" s="1"/>
  <c r="AC38" i="35"/>
  <c r="AC44" i="35" s="1"/>
  <c r="U19" i="7" s="1"/>
  <c r="W44" i="35"/>
  <c r="Y21" i="44"/>
  <c r="AI21" i="44" s="1"/>
  <c r="AK44" i="39"/>
  <c r="M66" i="50"/>
  <c r="AO46" i="39"/>
  <c r="Y46" i="34"/>
  <c r="W46" i="34"/>
  <c r="W10" i="40"/>
  <c r="Q35" i="40"/>
  <c r="BA24" i="45"/>
  <c r="AY24" i="45"/>
  <c r="M77" i="95"/>
  <c r="K77" i="95"/>
  <c r="I23" i="49" s="1"/>
  <c r="I47" i="35"/>
  <c r="I48" i="35" s="1"/>
  <c r="M45" i="35"/>
  <c r="AI38" i="35"/>
  <c r="AI44" i="35" s="1"/>
  <c r="Y19" i="7" s="1"/>
  <c r="Y44" i="35"/>
  <c r="AS38" i="37"/>
  <c r="AS44" i="37" s="1"/>
  <c r="AC17" i="7" s="1"/>
  <c r="AU38" i="37"/>
  <c r="AM44" i="37"/>
  <c r="M27" i="95"/>
  <c r="K27" i="95"/>
  <c r="I53" i="53" s="1"/>
  <c r="M53" i="53" s="1"/>
  <c r="Q53" i="53" s="1"/>
  <c r="W53" i="53" s="1"/>
  <c r="Q50" i="54"/>
  <c r="W50" i="54" s="1"/>
  <c r="W10" i="33"/>
  <c r="Q35" i="33"/>
  <c r="Y46" i="46"/>
  <c r="W46" i="46"/>
  <c r="S10" i="36"/>
  <c r="AS20" i="33"/>
  <c r="AU20" i="33"/>
  <c r="AS38" i="41"/>
  <c r="AS44" i="41" s="1"/>
  <c r="AC13" i="7" s="1"/>
  <c r="AM44" i="41"/>
  <c r="AU38" i="41"/>
  <c r="AS20" i="40"/>
  <c r="AU20" i="40"/>
  <c r="Y21" i="33"/>
  <c r="AI21" i="33" s="1"/>
  <c r="AC22" i="44"/>
  <c r="AE22" i="44"/>
  <c r="Q52" i="55"/>
  <c r="W52" i="55" s="1"/>
  <c r="AA52" i="55"/>
  <c r="AI52" i="55"/>
  <c r="S10" i="40"/>
  <c r="M45" i="46"/>
  <c r="I47" i="46"/>
  <c r="I48" i="46" s="1"/>
  <c r="AO20" i="45"/>
  <c r="AO35" i="45" s="1"/>
  <c r="AM20" i="45"/>
  <c r="BA8" i="45"/>
  <c r="AY8" i="45"/>
  <c r="AM22" i="41"/>
  <c r="AO22" i="41"/>
  <c r="AM10" i="43"/>
  <c r="S35" i="43"/>
  <c r="BA14" i="37"/>
  <c r="AY14" i="37"/>
  <c r="E86" i="95"/>
  <c r="AO38" i="30"/>
  <c r="AY38" i="30" s="1"/>
  <c r="M46" i="95"/>
  <c r="AO38" i="35"/>
  <c r="Y21" i="43"/>
  <c r="AI21" i="43" s="1"/>
  <c r="AU44" i="31"/>
  <c r="AS38" i="31"/>
  <c r="AU38" i="31"/>
  <c r="AC22" i="33"/>
  <c r="AE22" i="33"/>
  <c r="AI22" i="44"/>
  <c r="AK22" i="44"/>
  <c r="AI22" i="37"/>
  <c r="AK22" i="37"/>
  <c r="AS20" i="39"/>
  <c r="AU20" i="39"/>
  <c r="Y46" i="37"/>
  <c r="W46" i="37"/>
  <c r="M45" i="32"/>
  <c r="I47" i="32"/>
  <c r="I48" i="32" s="1"/>
  <c r="S16" i="28"/>
  <c r="AU44" i="38"/>
  <c r="AC38" i="40"/>
  <c r="AC44" i="40" s="1"/>
  <c r="U14" i="7" s="1"/>
  <c r="W44" i="40"/>
  <c r="AE38" i="40"/>
  <c r="AC20" i="36"/>
  <c r="AE20" i="36"/>
  <c r="AS22" i="42"/>
  <c r="AU22" i="42"/>
  <c r="AC20" i="31"/>
  <c r="AE20" i="31"/>
  <c r="AS20" i="37"/>
  <c r="AU20" i="37"/>
  <c r="AY38" i="39"/>
  <c r="AY44" i="39" s="1"/>
  <c r="AG15" i="7" s="1"/>
  <c r="BA38" i="39"/>
  <c r="AO44" i="39"/>
  <c r="AO38" i="31"/>
  <c r="AM46" i="44"/>
  <c r="AC22" i="45"/>
  <c r="AE22" i="45"/>
  <c r="M32" i="22"/>
  <c r="I38" i="22"/>
  <c r="AY20" i="40"/>
  <c r="BA20" i="40"/>
  <c r="AI22" i="32"/>
  <c r="AK22" i="32"/>
  <c r="M35" i="94"/>
  <c r="BA11" i="41"/>
  <c r="AY11" i="41"/>
  <c r="AC46" i="31"/>
  <c r="AE46" i="31"/>
  <c r="M11" i="95"/>
  <c r="M54" i="95"/>
  <c r="AC22" i="32"/>
  <c r="AE22" i="32"/>
  <c r="AS46" i="33"/>
  <c r="AU46" i="33"/>
  <c r="M57" i="95"/>
  <c r="I53" i="27"/>
  <c r="M65" i="95"/>
  <c r="K65" i="95"/>
  <c r="I55" i="53" s="1"/>
  <c r="M55" i="53" s="1"/>
  <c r="Q55" i="53" s="1"/>
  <c r="W55" i="53" s="1"/>
  <c r="AC22" i="37"/>
  <c r="AE22" i="37"/>
  <c r="AM20" i="32"/>
  <c r="M64" i="95"/>
  <c r="AO20" i="39"/>
  <c r="S46" i="37"/>
  <c r="M49" i="95"/>
  <c r="AI20" i="42"/>
  <c r="AK20" i="42"/>
  <c r="Y20" i="36"/>
  <c r="AI44" i="55"/>
  <c r="AA44" i="55"/>
  <c r="Q44" i="55"/>
  <c r="W44" i="55" s="1"/>
  <c r="Y10" i="32"/>
  <c r="W10" i="32"/>
  <c r="Q35" i="32"/>
  <c r="AO20" i="37"/>
  <c r="AS38" i="39"/>
  <c r="AS44" i="39" s="1"/>
  <c r="AC15" i="7" s="1"/>
  <c r="AU38" i="39"/>
  <c r="AM44" i="39"/>
  <c r="I47" i="39"/>
  <c r="I48" i="39" s="1"/>
  <c r="M45" i="39"/>
  <c r="AM10" i="33"/>
  <c r="S35" i="33"/>
  <c r="AY20" i="33"/>
  <c r="BA20" i="33"/>
  <c r="AY38" i="41"/>
  <c r="AY44" i="41" s="1"/>
  <c r="AG13" i="7" s="1"/>
  <c r="AO44" i="41"/>
  <c r="BA38" i="41"/>
  <c r="W64" i="50"/>
  <c r="W66" i="50" s="1"/>
  <c r="E29" i="8" s="1"/>
  <c r="AM20" i="44"/>
  <c r="AI48" i="55"/>
  <c r="AA48" i="55"/>
  <c r="Q48" i="55"/>
  <c r="W48" i="55" s="1"/>
  <c r="AO46" i="33"/>
  <c r="M30" i="95"/>
  <c r="K30" i="95"/>
  <c r="I54" i="53" s="1"/>
  <c r="M54" i="53" s="1"/>
  <c r="Q54" i="53" s="1"/>
  <c r="W54" i="53" s="1"/>
  <c r="AM38" i="42"/>
  <c r="AO38" i="42" s="1"/>
  <c r="S44" i="42"/>
  <c r="M26" i="54"/>
  <c r="I64" i="54"/>
  <c r="I66" i="54" s="1"/>
  <c r="M53" i="27"/>
  <c r="I26" i="10" s="1"/>
  <c r="AC38" i="34"/>
  <c r="AC44" i="34" s="1"/>
  <c r="U20" i="7" s="1"/>
  <c r="W44" i="34"/>
  <c r="AE38" i="34"/>
  <c r="AI53" i="55"/>
  <c r="Q53" i="55"/>
  <c r="W53" i="55" s="1"/>
  <c r="AA53" i="55"/>
  <c r="AC20" i="37"/>
  <c r="AE20" i="37"/>
  <c r="AC20" i="42"/>
  <c r="AE20" i="42"/>
  <c r="AI22" i="39"/>
  <c r="AK22" i="39"/>
  <c r="M17" i="95"/>
  <c r="Y46" i="30"/>
  <c r="AI46" i="30" s="1"/>
  <c r="AC38" i="43"/>
  <c r="AC44" i="43" s="1"/>
  <c r="U11" i="7" s="1"/>
  <c r="W44" i="43"/>
  <c r="AE38" i="43"/>
  <c r="M45" i="40"/>
  <c r="I47" i="40"/>
  <c r="I48" i="40" s="1"/>
  <c r="AS38" i="45"/>
  <c r="AS44" i="45" s="1"/>
  <c r="AC9" i="7" s="1"/>
  <c r="AU38" i="45"/>
  <c r="AM44" i="45"/>
  <c r="W10" i="35"/>
  <c r="Q35" i="35"/>
  <c r="Y46" i="44"/>
  <c r="W46" i="44"/>
  <c r="AY17" i="31"/>
  <c r="BA17" i="31"/>
  <c r="AI46" i="31"/>
  <c r="AK46" i="31"/>
  <c r="AO46" i="46"/>
  <c r="AM46" i="46"/>
  <c r="Q64" i="50"/>
  <c r="AM38" i="32"/>
  <c r="AO38" i="32"/>
  <c r="S44" i="32"/>
  <c r="W46" i="41"/>
  <c r="M32" i="24"/>
  <c r="I38" i="24"/>
  <c r="AS22" i="37"/>
  <c r="AU22" i="37"/>
  <c r="AC22" i="43"/>
  <c r="AE22" i="43"/>
  <c r="M20" i="95"/>
  <c r="AS20" i="35"/>
  <c r="AU20" i="35"/>
  <c r="I47" i="38"/>
  <c r="I48" i="38" s="1"/>
  <c r="M45" i="38"/>
  <c r="AC46" i="32"/>
  <c r="AE46" i="32"/>
  <c r="Y21" i="39"/>
  <c r="AI21" i="39" s="1"/>
  <c r="Y20" i="37"/>
  <c r="W46" i="35"/>
  <c r="AC46" i="35" s="1"/>
  <c r="Y46" i="35"/>
  <c r="AI46" i="35" s="1"/>
  <c r="M36" i="95"/>
  <c r="W10" i="43"/>
  <c r="Y10" i="43"/>
  <c r="Q35" i="43"/>
  <c r="AC22" i="39"/>
  <c r="AE22" i="39"/>
  <c r="Q46" i="55"/>
  <c r="W46" i="55" s="1"/>
  <c r="AI46" i="55"/>
  <c r="AA46" i="55"/>
  <c r="M24" i="95"/>
  <c r="AI44" i="40"/>
  <c r="Y14" i="7" s="1"/>
  <c r="Y38" i="43"/>
  <c r="M41" i="95"/>
  <c r="I47" i="30"/>
  <c r="I48" i="30" s="1"/>
  <c r="M45" i="30"/>
  <c r="I47" i="43"/>
  <c r="I48" i="43" s="1"/>
  <c r="M45" i="43"/>
  <c r="AC38" i="33"/>
  <c r="AC44" i="33" s="1"/>
  <c r="U21" i="7" s="1"/>
  <c r="W44" i="33"/>
  <c r="AE38" i="33"/>
  <c r="AM46" i="41"/>
  <c r="AY22" i="37"/>
  <c r="BA22" i="37"/>
  <c r="AI22" i="43"/>
  <c r="AK22" i="43"/>
  <c r="AY20" i="35"/>
  <c r="BA20" i="35"/>
  <c r="AS46" i="32"/>
  <c r="AU46" i="32"/>
  <c r="AI46" i="32"/>
  <c r="AK46" i="32"/>
  <c r="AC20" i="40"/>
  <c r="AE20" i="40"/>
  <c r="AO46" i="35"/>
  <c r="AY46" i="35" s="1"/>
  <c r="AM46" i="35"/>
  <c r="AS46" i="35" s="1"/>
  <c r="I47" i="45"/>
  <c r="I48" i="45" s="1"/>
  <c r="M45" i="45"/>
  <c r="AC22" i="36"/>
  <c r="AE22" i="36"/>
  <c r="AM20" i="36"/>
  <c r="AO20" i="36"/>
  <c r="AO21" i="30"/>
  <c r="AY21" i="30" s="1"/>
  <c r="AI50" i="55"/>
  <c r="Q50" i="55"/>
  <c r="W50" i="55" s="1"/>
  <c r="AA50" i="55"/>
  <c r="AC20" i="43"/>
  <c r="AE20" i="43"/>
  <c r="S10" i="32"/>
  <c r="AO21" i="32"/>
  <c r="AY21" i="32" s="1"/>
  <c r="AC46" i="42"/>
  <c r="AE46" i="42"/>
  <c r="W10" i="41"/>
  <c r="Y10" i="41"/>
  <c r="Q35" i="41"/>
  <c r="AS38" i="34"/>
  <c r="AS44" i="34" s="1"/>
  <c r="AC20" i="7" s="1"/>
  <c r="AU38" i="34"/>
  <c r="AI20" i="40"/>
  <c r="AK20" i="40"/>
  <c r="AM20" i="38"/>
  <c r="BA14" i="40"/>
  <c r="AY14" i="40"/>
  <c r="AS20" i="43"/>
  <c r="AU20" i="43"/>
  <c r="AI20" i="43"/>
  <c r="AK20" i="43"/>
  <c r="AS22" i="38"/>
  <c r="AU22" i="38"/>
  <c r="AM21" i="33"/>
  <c r="AS21" i="33" s="1"/>
  <c r="Y46" i="42"/>
  <c r="AO21" i="45"/>
  <c r="AY21" i="45" s="1"/>
  <c r="AO21" i="38"/>
  <c r="AY21" i="38" s="1"/>
  <c r="AM21" i="38"/>
  <c r="AS21" i="38" s="1"/>
  <c r="AC22" i="41"/>
  <c r="AE22" i="41"/>
  <c r="I42" i="55"/>
  <c r="AO20" i="43"/>
  <c r="W10" i="44"/>
  <c r="Q35" i="44"/>
  <c r="AO38" i="43"/>
  <c r="AM38" i="43"/>
  <c r="S44" i="43"/>
  <c r="BA34" i="45"/>
  <c r="AY34" i="45"/>
  <c r="BG26" i="51"/>
  <c r="BO26" i="51"/>
  <c r="BS26" i="51" s="1"/>
  <c r="AY26" i="51"/>
  <c r="AQ26" i="51"/>
  <c r="AI26" i="51"/>
  <c r="AM26" i="51" s="1"/>
  <c r="AA26" i="51"/>
  <c r="Q26" i="51"/>
  <c r="W26" i="51" s="1"/>
  <c r="AC22" i="38"/>
  <c r="AE22" i="38"/>
  <c r="AM22" i="32"/>
  <c r="AM22" i="34"/>
  <c r="AI44" i="30"/>
  <c r="Y26" i="7" s="1"/>
  <c r="S10" i="41"/>
  <c r="AY13" i="37"/>
  <c r="BA13" i="37"/>
  <c r="W46" i="40"/>
  <c r="M45" i="33"/>
  <c r="I47" i="33"/>
  <c r="I48" i="33" s="1"/>
  <c r="AI22" i="41"/>
  <c r="AK22" i="41"/>
  <c r="AC38" i="42"/>
  <c r="AC44" i="42" s="1"/>
  <c r="U12" i="7" s="1"/>
  <c r="W44" i="42"/>
  <c r="AE38" i="42"/>
  <c r="AC22" i="40"/>
  <c r="AE22" i="40"/>
  <c r="AC20" i="44"/>
  <c r="AE20" i="44"/>
  <c r="AS20" i="42"/>
  <c r="AU20" i="42"/>
  <c r="AO20" i="30"/>
  <c r="AY20" i="30" s="1"/>
  <c r="AO10" i="37"/>
  <c r="AM10" i="37"/>
  <c r="S35" i="37"/>
  <c r="Y44" i="30"/>
  <c r="M24" i="28" s="1"/>
  <c r="AA45" i="55"/>
  <c r="Q45" i="55"/>
  <c r="W45" i="55" s="1"/>
  <c r="AI45" i="55"/>
  <c r="I47" i="31"/>
  <c r="I48" i="31" s="1"/>
  <c r="M45" i="31"/>
  <c r="AO10" i="39"/>
  <c r="AM10" i="39"/>
  <c r="S35" i="39"/>
  <c r="G86" i="95"/>
  <c r="W46" i="43"/>
  <c r="Y46" i="43" s="1"/>
  <c r="AM10" i="34"/>
  <c r="AO10" i="34"/>
  <c r="S35" i="34"/>
  <c r="AI38" i="37"/>
  <c r="AI44" i="37" s="1"/>
  <c r="Y17" i="7" s="1"/>
  <c r="Y44" i="37"/>
  <c r="AK38" i="37"/>
  <c r="BA44" i="36"/>
  <c r="M45" i="42"/>
  <c r="I47" i="42"/>
  <c r="I48" i="42" s="1"/>
  <c r="AI20" i="44"/>
  <c r="AK20" i="44"/>
  <c r="K13" i="95"/>
  <c r="I46" i="53" s="1"/>
  <c r="M46" i="53" s="1"/>
  <c r="Q46" i="53" s="1"/>
  <c r="W46" i="53" s="1"/>
  <c r="AS22" i="33"/>
  <c r="AU22" i="33"/>
  <c r="Q27" i="51"/>
  <c r="AQ27" i="51"/>
  <c r="AU27" i="51" s="1"/>
  <c r="AU31" i="51" s="1"/>
  <c r="M16" i="8" s="1"/>
  <c r="M17" i="8" s="1"/>
  <c r="BG27" i="51"/>
  <c r="AI27" i="51"/>
  <c r="AY27" i="51"/>
  <c r="AA27" i="51"/>
  <c r="BO27" i="51"/>
  <c r="AS22" i="36"/>
  <c r="AU22" i="36"/>
  <c r="AC20" i="33"/>
  <c r="AE20" i="33"/>
  <c r="AO10" i="31"/>
  <c r="AM10" i="31"/>
  <c r="S35" i="31"/>
  <c r="M10" i="95"/>
  <c r="AO46" i="42"/>
  <c r="Y50" i="56"/>
  <c r="Y21" i="40"/>
  <c r="AI21" i="40" s="1"/>
  <c r="AC46" i="33"/>
  <c r="AE46" i="33"/>
  <c r="Q25" i="51"/>
  <c r="AI25" i="51"/>
  <c r="AA25" i="51"/>
  <c r="BO25" i="51"/>
  <c r="BG25" i="51"/>
  <c r="AY25" i="51"/>
  <c r="AQ25" i="51"/>
  <c r="AO46" i="30"/>
  <c r="AY46" i="30" s="1"/>
  <c r="M14" i="95"/>
  <c r="AC20" i="41"/>
  <c r="AE20" i="41"/>
  <c r="M45" i="34"/>
  <c r="I47" i="34"/>
  <c r="I48" i="34" s="1"/>
  <c r="Q44" i="53"/>
  <c r="M51" i="95"/>
  <c r="AO22" i="35"/>
  <c r="AM22" i="35"/>
  <c r="W10" i="39"/>
  <c r="Q35" i="39"/>
  <c r="S46" i="43"/>
  <c r="AC38" i="37"/>
  <c r="AC44" i="37" s="1"/>
  <c r="U17" i="7" s="1"/>
  <c r="W44" i="37"/>
  <c r="AE38" i="37"/>
  <c r="AC38" i="32"/>
  <c r="AC44" i="32" s="1"/>
  <c r="U24" i="7" s="1"/>
  <c r="AE38" i="32"/>
  <c r="W44" i="32"/>
  <c r="AO21" i="34"/>
  <c r="AY21" i="34" s="1"/>
  <c r="AC22" i="31"/>
  <c r="AE22" i="31"/>
  <c r="M39" i="95"/>
  <c r="M32" i="94"/>
  <c r="AO22" i="33"/>
  <c r="M50" i="95"/>
  <c r="AO22" i="36"/>
  <c r="AI56" i="55"/>
  <c r="Q56" i="55"/>
  <c r="W56" i="55" s="1"/>
  <c r="AA56" i="55"/>
  <c r="AS44" i="31"/>
  <c r="AC25" i="7" s="1"/>
  <c r="AC20" i="38"/>
  <c r="AE20" i="38"/>
  <c r="AI20" i="41"/>
  <c r="AK20" i="41"/>
  <c r="AI38" i="39"/>
  <c r="AI44" i="39" s="1"/>
  <c r="Y15" i="7" s="1"/>
  <c r="AK38" i="39"/>
  <c r="AS22" i="39"/>
  <c r="AU22" i="39"/>
  <c r="Q57" i="55"/>
  <c r="W57" i="55" s="1"/>
  <c r="AI57" i="55"/>
  <c r="AA57" i="55"/>
  <c r="AI38" i="32"/>
  <c r="AI44" i="32" s="1"/>
  <c r="Y24" i="7" s="1"/>
  <c r="Y44" i="32"/>
  <c r="AK38" i="32"/>
  <c r="AI22" i="31"/>
  <c r="AK22" i="31"/>
  <c r="AI22" i="42"/>
  <c r="AK22" i="42"/>
  <c r="AS20" i="31"/>
  <c r="AU20" i="31"/>
  <c r="I47" i="36"/>
  <c r="I48" i="36" s="1"/>
  <c r="M45" i="36"/>
  <c r="I47" i="37"/>
  <c r="I48" i="37" s="1"/>
  <c r="M45" i="37"/>
  <c r="M82" i="95"/>
  <c r="K82" i="95"/>
  <c r="I58" i="53" s="1"/>
  <c r="M58" i="53" s="1"/>
  <c r="Q58" i="53" s="1"/>
  <c r="W58" i="53" s="1"/>
  <c r="AK35" i="30"/>
  <c r="AE35" i="30"/>
  <c r="BA35" i="30"/>
  <c r="AU35" i="30"/>
  <c r="AM38" i="46"/>
  <c r="AM44" i="46" s="1"/>
  <c r="S8" i="28" s="1"/>
  <c r="AO38" i="46"/>
  <c r="AO44" i="46" s="1"/>
  <c r="Y8" i="28" s="1"/>
  <c r="S44" i="46"/>
  <c r="M45" i="44"/>
  <c r="I47" i="44"/>
  <c r="I48" i="44" s="1"/>
  <c r="AS22" i="44"/>
  <c r="AU22" i="44"/>
  <c r="AI46" i="33"/>
  <c r="AK46" i="33"/>
  <c r="W46" i="38"/>
  <c r="M37" i="95"/>
  <c r="AO22" i="44"/>
  <c r="S90" i="23"/>
  <c r="E39" i="8" s="1"/>
  <c r="AA51" i="55"/>
  <c r="AI51" i="55"/>
  <c r="Q51" i="55"/>
  <c r="W51" i="55" s="1"/>
  <c r="AM38" i="33"/>
  <c r="S44" i="33"/>
  <c r="AC38" i="39"/>
  <c r="AC44" i="39" s="1"/>
  <c r="U15" i="7" s="1"/>
  <c r="AE38" i="39"/>
  <c r="W44" i="39"/>
  <c r="AO22" i="39"/>
  <c r="M39" i="94"/>
  <c r="W10" i="34"/>
  <c r="Q35" i="34"/>
  <c r="Y48" i="54"/>
  <c r="AC22" i="42"/>
  <c r="AE22" i="42"/>
  <c r="AO20" i="31"/>
  <c r="M45" i="95"/>
  <c r="M44" i="95"/>
  <c r="W9" i="28" l="1"/>
  <c r="BA35" i="45"/>
  <c r="AI46" i="43"/>
  <c r="AK46" i="43"/>
  <c r="AY38" i="42"/>
  <c r="AY44" i="42" s="1"/>
  <c r="AG12" i="7" s="1"/>
  <c r="BA38" i="42"/>
  <c r="AO44" i="42"/>
  <c r="M47" i="36"/>
  <c r="Q45" i="36"/>
  <c r="G17" i="28"/>
  <c r="AE44" i="37"/>
  <c r="AC10" i="39"/>
  <c r="AC35" i="39" s="1"/>
  <c r="W35" i="39"/>
  <c r="AE10" i="39"/>
  <c r="AM25" i="51"/>
  <c r="AY10" i="31"/>
  <c r="BA10" i="31"/>
  <c r="AI10" i="41"/>
  <c r="AI35" i="41" s="1"/>
  <c r="Y35" i="41"/>
  <c r="AK10" i="41"/>
  <c r="AC10" i="35"/>
  <c r="AC35" i="35" s="1"/>
  <c r="W35" i="35"/>
  <c r="AE10" i="35"/>
  <c r="AY20" i="37"/>
  <c r="BA20" i="37"/>
  <c r="M38" i="22"/>
  <c r="I33" i="10" s="1"/>
  <c r="S32" i="22"/>
  <c r="S38" i="22" s="1"/>
  <c r="M39" i="8" s="1"/>
  <c r="Q45" i="35"/>
  <c r="S45" i="35"/>
  <c r="M47" i="35"/>
  <c r="AS10" i="38"/>
  <c r="AM35" i="38"/>
  <c r="AU10" i="38"/>
  <c r="AI10" i="42"/>
  <c r="AI35" i="42" s="1"/>
  <c r="Y35" i="42"/>
  <c r="AK10" i="42"/>
  <c r="M14" i="28"/>
  <c r="AK44" i="40"/>
  <c r="AC10" i="34"/>
  <c r="AC35" i="34" s="1"/>
  <c r="W35" i="34"/>
  <c r="AE10" i="34"/>
  <c r="AY22" i="39"/>
  <c r="BA22" i="39"/>
  <c r="Y10" i="39"/>
  <c r="W25" i="51"/>
  <c r="AS10" i="37"/>
  <c r="AS35" i="37" s="1"/>
  <c r="AM35" i="37"/>
  <c r="AU10" i="37"/>
  <c r="AS38" i="43"/>
  <c r="AS44" i="43" s="1"/>
  <c r="AC11" i="7" s="1"/>
  <c r="AU38" i="43"/>
  <c r="AM44" i="43"/>
  <c r="AC10" i="41"/>
  <c r="AC35" i="41" s="1"/>
  <c r="W35" i="41"/>
  <c r="AE10" i="41"/>
  <c r="Y10" i="35"/>
  <c r="AS20" i="45"/>
  <c r="AU20" i="45"/>
  <c r="G19" i="28"/>
  <c r="AE44" i="35"/>
  <c r="AY10" i="38"/>
  <c r="BA10" i="38"/>
  <c r="AS10" i="45"/>
  <c r="AS35" i="45" s="1"/>
  <c r="AU10" i="45"/>
  <c r="AM35" i="45"/>
  <c r="AO21" i="31"/>
  <c r="AY21" i="31" s="1"/>
  <c r="AY22" i="35"/>
  <c r="BA22" i="35"/>
  <c r="AY20" i="31"/>
  <c r="BA20" i="31"/>
  <c r="G15" i="28"/>
  <c r="AE44" i="39"/>
  <c r="Q45" i="44"/>
  <c r="M47" i="44"/>
  <c r="AS22" i="35"/>
  <c r="AU22" i="35"/>
  <c r="M17" i="28"/>
  <c r="AK44" i="37"/>
  <c r="AY10" i="37"/>
  <c r="AY35" i="37" s="1"/>
  <c r="AO35" i="37"/>
  <c r="BA10" i="37"/>
  <c r="AY38" i="43"/>
  <c r="AY44" i="43" s="1"/>
  <c r="AG11" i="7" s="1"/>
  <c r="BA38" i="43"/>
  <c r="AO44" i="43"/>
  <c r="S9" i="28"/>
  <c r="AU44" i="45"/>
  <c r="Y13" i="28"/>
  <c r="BA44" i="41"/>
  <c r="AC10" i="32"/>
  <c r="AC35" i="32" s="1"/>
  <c r="W35" i="32"/>
  <c r="AE10" i="32"/>
  <c r="AY20" i="45"/>
  <c r="BA20" i="45"/>
  <c r="M23" i="49"/>
  <c r="I25" i="49"/>
  <c r="AS46" i="45"/>
  <c r="AU46" i="45"/>
  <c r="AY10" i="45"/>
  <c r="BA10" i="45"/>
  <c r="BS20" i="51"/>
  <c r="BS24" i="51" s="1"/>
  <c r="I28" i="8" s="1"/>
  <c r="BO24" i="51"/>
  <c r="G24" i="10" s="1"/>
  <c r="AS46" i="34"/>
  <c r="AU46" i="34"/>
  <c r="Q45" i="45"/>
  <c r="M47" i="45"/>
  <c r="AI10" i="43"/>
  <c r="AI35" i="43" s="1"/>
  <c r="Y35" i="43"/>
  <c r="AK10" i="43"/>
  <c r="M38" i="24"/>
  <c r="I32" i="10" s="1"/>
  <c r="S32" i="24"/>
  <c r="S38" i="24" s="1"/>
  <c r="M38" i="8" s="1"/>
  <c r="AI10" i="32"/>
  <c r="Y35" i="32"/>
  <c r="AK10" i="32"/>
  <c r="AC10" i="33"/>
  <c r="AC35" i="33" s="1"/>
  <c r="W35" i="33"/>
  <c r="AE10" i="33"/>
  <c r="AY46" i="45"/>
  <c r="BA46" i="45"/>
  <c r="AC10" i="38"/>
  <c r="AC35" i="38" s="1"/>
  <c r="W35" i="38"/>
  <c r="AE10" i="38"/>
  <c r="W26" i="56"/>
  <c r="W64" i="56" s="1"/>
  <c r="E8" i="8" s="1"/>
  <c r="E10" i="8" s="1"/>
  <c r="Q64" i="56"/>
  <c r="E8" i="10" s="1"/>
  <c r="AO46" i="34"/>
  <c r="AC10" i="44"/>
  <c r="AC35" i="44" s="1"/>
  <c r="W35" i="44"/>
  <c r="AE10" i="44"/>
  <c r="AS46" i="41"/>
  <c r="AU46" i="41"/>
  <c r="AC10" i="43"/>
  <c r="AC35" i="43" s="1"/>
  <c r="W35" i="43"/>
  <c r="AE10" i="43"/>
  <c r="AC46" i="41"/>
  <c r="AE46" i="41"/>
  <c r="G20" i="28"/>
  <c r="AE44" i="34"/>
  <c r="AS46" i="44"/>
  <c r="AU46" i="44"/>
  <c r="Q45" i="46"/>
  <c r="M47" i="46"/>
  <c r="BA45" i="46"/>
  <c r="AU45" i="46"/>
  <c r="AE45" i="46"/>
  <c r="AK45" i="46"/>
  <c r="Y10" i="33"/>
  <c r="Y10" i="38"/>
  <c r="Y26" i="56"/>
  <c r="Q8" i="28"/>
  <c r="M16" i="28"/>
  <c r="AK44" i="38"/>
  <c r="AY22" i="36"/>
  <c r="BA22" i="36"/>
  <c r="AY10" i="34"/>
  <c r="BA10" i="34"/>
  <c r="AS22" i="34"/>
  <c r="AU22" i="34"/>
  <c r="Y10" i="44"/>
  <c r="AO10" i="32"/>
  <c r="AM10" i="32"/>
  <c r="S35" i="32"/>
  <c r="AO46" i="41"/>
  <c r="Y46" i="41"/>
  <c r="AO46" i="44"/>
  <c r="G14" i="28"/>
  <c r="AE44" i="40"/>
  <c r="AY38" i="35"/>
  <c r="AY44" i="35" s="1"/>
  <c r="AG19" i="7" s="1"/>
  <c r="AO44" i="35"/>
  <c r="AM10" i="40"/>
  <c r="S35" i="40"/>
  <c r="Y50" i="54"/>
  <c r="AC46" i="45"/>
  <c r="AE46" i="45"/>
  <c r="W8" i="28"/>
  <c r="S19" i="28"/>
  <c r="AU44" i="35"/>
  <c r="AY38" i="31"/>
  <c r="AY44" i="31" s="1"/>
  <c r="AG25" i="7" s="1"/>
  <c r="BA38" i="31"/>
  <c r="AO44" i="31"/>
  <c r="S14" i="28"/>
  <c r="AU44" i="40"/>
  <c r="I29" i="51"/>
  <c r="M29" i="51" s="1"/>
  <c r="K41" i="94"/>
  <c r="E28" i="12" s="1"/>
  <c r="AI46" i="45"/>
  <c r="AK46" i="45"/>
  <c r="S10" i="28"/>
  <c r="AU44" i="44"/>
  <c r="M20" i="28"/>
  <c r="AK44" i="34"/>
  <c r="M21" i="28"/>
  <c r="AK44" i="33"/>
  <c r="Q60" i="53"/>
  <c r="W44" i="53"/>
  <c r="W60" i="53" s="1"/>
  <c r="AY22" i="33"/>
  <c r="BA22" i="33"/>
  <c r="AY20" i="43"/>
  <c r="BA20" i="43"/>
  <c r="AS10" i="33"/>
  <c r="AS35" i="33" s="1"/>
  <c r="AM35" i="33"/>
  <c r="AU10" i="33"/>
  <c r="Y15" i="28"/>
  <c r="BA44" i="39"/>
  <c r="O18" i="49"/>
  <c r="M9" i="28"/>
  <c r="AK44" i="45"/>
  <c r="G10" i="28"/>
  <c r="AE44" i="44"/>
  <c r="W20" i="51"/>
  <c r="W24" i="51" s="1"/>
  <c r="I9" i="8" s="1"/>
  <c r="I10" i="8" s="1"/>
  <c r="Q24" i="51"/>
  <c r="G9" i="10" s="1"/>
  <c r="AS38" i="33"/>
  <c r="AS44" i="33" s="1"/>
  <c r="AC21" i="7" s="1"/>
  <c r="AU38" i="33"/>
  <c r="AM44" i="33"/>
  <c r="AS22" i="32"/>
  <c r="AU22" i="32"/>
  <c r="AO22" i="32"/>
  <c r="AS38" i="32"/>
  <c r="AS44" i="32" s="1"/>
  <c r="AC24" i="7" s="1"/>
  <c r="AU38" i="32"/>
  <c r="AM44" i="32"/>
  <c r="AI20" i="36"/>
  <c r="AK20" i="36"/>
  <c r="W16" i="49"/>
  <c r="Q20" i="49"/>
  <c r="G25" i="10" s="1"/>
  <c r="Q18" i="49"/>
  <c r="AM20" i="51"/>
  <c r="AM24" i="51" s="1"/>
  <c r="I19" i="8" s="1"/>
  <c r="AI24" i="51"/>
  <c r="G15" i="10" s="1"/>
  <c r="AS10" i="30"/>
  <c r="AS35" i="30" s="1"/>
  <c r="AM35" i="30"/>
  <c r="M12" i="28"/>
  <c r="AK44" i="42"/>
  <c r="Y20" i="28"/>
  <c r="BA44" i="34"/>
  <c r="AO22" i="34"/>
  <c r="AO35" i="34" s="1"/>
  <c r="K86" i="95"/>
  <c r="E27" i="12" s="1"/>
  <c r="E42" i="12" s="1"/>
  <c r="AY38" i="32"/>
  <c r="AY44" i="32" s="1"/>
  <c r="AG24" i="7" s="1"/>
  <c r="BA38" i="32"/>
  <c r="AO44" i="32"/>
  <c r="Q45" i="34"/>
  <c r="M47" i="34"/>
  <c r="G11" i="28"/>
  <c r="AE44" i="43"/>
  <c r="Q45" i="43"/>
  <c r="M47" i="43"/>
  <c r="S45" i="43"/>
  <c r="Q66" i="50"/>
  <c r="E25" i="10" s="1"/>
  <c r="O64" i="50"/>
  <c r="Y64" i="50"/>
  <c r="S17" i="28"/>
  <c r="AU44" i="37"/>
  <c r="AA28" i="51"/>
  <c r="BO28" i="51"/>
  <c r="BS28" i="51" s="1"/>
  <c r="Q28" i="51"/>
  <c r="W28" i="51" s="1"/>
  <c r="AY28" i="51"/>
  <c r="AQ28" i="51"/>
  <c r="AI28" i="51"/>
  <c r="AM28" i="51" s="1"/>
  <c r="BG28" i="51"/>
  <c r="K18" i="49"/>
  <c r="K19" i="49" s="1"/>
  <c r="M19" i="49" s="1"/>
  <c r="Q19" i="49" s="1"/>
  <c r="W19" i="49" s="1"/>
  <c r="S18" i="28"/>
  <c r="AU44" i="36"/>
  <c r="AS22" i="40"/>
  <c r="AU22" i="40"/>
  <c r="AO10" i="30"/>
  <c r="M60" i="53"/>
  <c r="M42" i="55"/>
  <c r="I58" i="55"/>
  <c r="AI20" i="37"/>
  <c r="AK20" i="37"/>
  <c r="Y26" i="54"/>
  <c r="Q26" i="54"/>
  <c r="M64" i="54"/>
  <c r="AO10" i="33"/>
  <c r="S45" i="32"/>
  <c r="Q45" i="32"/>
  <c r="M47" i="32"/>
  <c r="AI20" i="32"/>
  <c r="AK20" i="32"/>
  <c r="Y14" i="28"/>
  <c r="BA44" i="40"/>
  <c r="Y10" i="28"/>
  <c r="BA44" i="44"/>
  <c r="AI10" i="45"/>
  <c r="AI35" i="45" s="1"/>
  <c r="Y35" i="45"/>
  <c r="AK10" i="45"/>
  <c r="AY22" i="40"/>
  <c r="BA22" i="40"/>
  <c r="AS10" i="34"/>
  <c r="AS35" i="34" s="1"/>
  <c r="AU10" i="34"/>
  <c r="AM35" i="34"/>
  <c r="S45" i="40"/>
  <c r="Q45" i="40"/>
  <c r="M47" i="40"/>
  <c r="AO38" i="33"/>
  <c r="AC46" i="43"/>
  <c r="AE46" i="43"/>
  <c r="G21" i="28"/>
  <c r="AE44" i="33"/>
  <c r="AY46" i="42"/>
  <c r="BA46" i="42"/>
  <c r="AS10" i="39"/>
  <c r="AS35" i="39" s="1"/>
  <c r="AM35" i="39"/>
  <c r="AU10" i="39"/>
  <c r="BA45" i="30"/>
  <c r="AK45" i="30"/>
  <c r="M47" i="30"/>
  <c r="AU45" i="30"/>
  <c r="AE45" i="30"/>
  <c r="Q45" i="30"/>
  <c r="AS38" i="42"/>
  <c r="AS44" i="42" s="1"/>
  <c r="AC12" i="7" s="1"/>
  <c r="AU38" i="42"/>
  <c r="AM44" i="42"/>
  <c r="AC46" i="37"/>
  <c r="AE46" i="37"/>
  <c r="W21" i="49"/>
  <c r="M15" i="95"/>
  <c r="AC10" i="45"/>
  <c r="AC35" i="45" s="1"/>
  <c r="W35" i="45"/>
  <c r="AE10" i="45"/>
  <c r="AS10" i="42"/>
  <c r="AS35" i="42" s="1"/>
  <c r="AM35" i="42"/>
  <c r="AU10" i="42"/>
  <c r="M22" i="28"/>
  <c r="AK44" i="32"/>
  <c r="AY22" i="44"/>
  <c r="BA22" i="44"/>
  <c r="I60" i="53"/>
  <c r="I62" i="53" s="1"/>
  <c r="G22" i="28"/>
  <c r="AE44" i="32"/>
  <c r="AY10" i="39"/>
  <c r="AO35" i="39"/>
  <c r="BA10" i="39"/>
  <c r="G12" i="28"/>
  <c r="AE44" i="42"/>
  <c r="AI46" i="37"/>
  <c r="AK46" i="37"/>
  <c r="M13" i="28"/>
  <c r="AK44" i="41"/>
  <c r="AS46" i="38"/>
  <c r="AU46" i="38"/>
  <c r="AY10" i="42"/>
  <c r="AY35" i="42" s="1"/>
  <c r="AO35" i="42"/>
  <c r="BA10" i="42"/>
  <c r="Y17" i="28"/>
  <c r="BA44" i="37"/>
  <c r="S45" i="31"/>
  <c r="Q45" i="31"/>
  <c r="M47" i="31"/>
  <c r="AS20" i="38"/>
  <c r="AU20" i="38"/>
  <c r="M47" i="38"/>
  <c r="Q45" i="38"/>
  <c r="AM46" i="37"/>
  <c r="AO46" i="37" s="1"/>
  <c r="AC10" i="40"/>
  <c r="AC35" i="40" s="1"/>
  <c r="W35" i="40"/>
  <c r="AE10" i="40"/>
  <c r="G18" i="28"/>
  <c r="AE44" i="36"/>
  <c r="AY46" i="38"/>
  <c r="BA46" i="38"/>
  <c r="AC10" i="30"/>
  <c r="AC35" i="30" s="1"/>
  <c r="W35" i="30"/>
  <c r="AO20" i="38"/>
  <c r="AY20" i="36"/>
  <c r="BA20" i="36"/>
  <c r="AI38" i="43"/>
  <c r="AI44" i="43" s="1"/>
  <c r="Y11" i="7" s="1"/>
  <c r="AK38" i="43"/>
  <c r="Y44" i="43"/>
  <c r="AY46" i="33"/>
  <c r="BA46" i="33"/>
  <c r="AY20" i="39"/>
  <c r="BA20" i="39"/>
  <c r="AS10" i="43"/>
  <c r="AS35" i="43" s="1"/>
  <c r="AM35" i="43"/>
  <c r="AU10" i="43"/>
  <c r="Y10" i="40"/>
  <c r="AC10" i="36"/>
  <c r="AC35" i="36" s="1"/>
  <c r="W35" i="36"/>
  <c r="AE10" i="36"/>
  <c r="G23" i="28"/>
  <c r="AE44" i="31"/>
  <c r="Y10" i="30"/>
  <c r="AS10" i="35"/>
  <c r="AS35" i="35" s="1"/>
  <c r="AM35" i="35"/>
  <c r="AU10" i="35"/>
  <c r="M13" i="95"/>
  <c r="M86" i="95" s="1"/>
  <c r="AS20" i="36"/>
  <c r="AU20" i="36"/>
  <c r="M47" i="39"/>
  <c r="Q45" i="39"/>
  <c r="AO10" i="43"/>
  <c r="S13" i="28"/>
  <c r="AU44" i="41"/>
  <c r="AC46" i="34"/>
  <c r="AE46" i="34"/>
  <c r="Y16" i="28"/>
  <c r="BA44" i="38"/>
  <c r="M18" i="28"/>
  <c r="AK44" i="36"/>
  <c r="M10" i="28"/>
  <c r="AK44" i="44"/>
  <c r="Y10" i="36"/>
  <c r="Y10" i="46"/>
  <c r="Y35" i="46" s="1"/>
  <c r="AO21" i="36"/>
  <c r="AY21" i="36" s="1"/>
  <c r="AO10" i="35"/>
  <c r="AS20" i="32"/>
  <c r="AU20" i="32"/>
  <c r="AI46" i="34"/>
  <c r="AK46" i="34"/>
  <c r="AC10" i="37"/>
  <c r="AC35" i="37" s="1"/>
  <c r="W35" i="37"/>
  <c r="AE10" i="37"/>
  <c r="AY46" i="36"/>
  <c r="BA46" i="36"/>
  <c r="E8" i="28"/>
  <c r="AC46" i="38"/>
  <c r="AE46" i="38"/>
  <c r="AY22" i="41"/>
  <c r="BA22" i="41"/>
  <c r="BS25" i="51"/>
  <c r="M47" i="33"/>
  <c r="Q45" i="33"/>
  <c r="S45" i="33" s="1"/>
  <c r="AO21" i="33"/>
  <c r="AY21" i="33" s="1"/>
  <c r="AC46" i="44"/>
  <c r="AE46" i="44"/>
  <c r="S15" i="28"/>
  <c r="AU44" i="39"/>
  <c r="AO20" i="32"/>
  <c r="AS22" i="41"/>
  <c r="AU22" i="41"/>
  <c r="M19" i="28"/>
  <c r="AK44" i="35"/>
  <c r="AY46" i="39"/>
  <c r="BA46" i="39"/>
  <c r="Y10" i="37"/>
  <c r="G9" i="28"/>
  <c r="AE44" i="45"/>
  <c r="AC10" i="31"/>
  <c r="AC35" i="31" s="1"/>
  <c r="W35" i="31"/>
  <c r="AE10" i="31"/>
  <c r="Y9" i="28"/>
  <c r="BA44" i="45"/>
  <c r="AS10" i="44"/>
  <c r="AS35" i="44" s="1"/>
  <c r="AM35" i="44"/>
  <c r="AU10" i="44"/>
  <c r="AM46" i="43"/>
  <c r="AS20" i="44"/>
  <c r="AU20" i="44"/>
  <c r="AY35" i="45"/>
  <c r="M23" i="28"/>
  <c r="AK44" i="31"/>
  <c r="G13" i="28"/>
  <c r="AE44" i="41"/>
  <c r="Y10" i="31"/>
  <c r="AY46" i="40"/>
  <c r="BA46" i="40"/>
  <c r="AO10" i="44"/>
  <c r="AM10" i="41"/>
  <c r="S35" i="41"/>
  <c r="M47" i="37"/>
  <c r="Q45" i="37"/>
  <c r="Y46" i="38"/>
  <c r="AI46" i="42"/>
  <c r="AK46" i="42"/>
  <c r="AC46" i="40"/>
  <c r="AE46" i="40"/>
  <c r="AI46" i="44"/>
  <c r="AK46" i="44"/>
  <c r="Y10" i="34"/>
  <c r="AS10" i="31"/>
  <c r="AS35" i="31" s="1"/>
  <c r="AM35" i="31"/>
  <c r="AU10" i="31"/>
  <c r="Q45" i="42"/>
  <c r="M47" i="42"/>
  <c r="Y46" i="40"/>
  <c r="AO20" i="44"/>
  <c r="AM10" i="36"/>
  <c r="AO10" i="36" s="1"/>
  <c r="S35" i="36"/>
  <c r="M47" i="41"/>
  <c r="Q45" i="41"/>
  <c r="S45" i="41" s="1"/>
  <c r="AC10" i="42"/>
  <c r="AC35" i="42" s="1"/>
  <c r="W35" i="42"/>
  <c r="AE10" i="42"/>
  <c r="AS46" i="40"/>
  <c r="AU46" i="40"/>
  <c r="AM45" i="33" l="1"/>
  <c r="AO45" i="33"/>
  <c r="S47" i="33"/>
  <c r="S48" i="33" s="1"/>
  <c r="W20" i="28"/>
  <c r="BA35" i="34"/>
  <c r="AY10" i="36"/>
  <c r="AY35" i="36" s="1"/>
  <c r="AO35" i="36"/>
  <c r="BA10" i="36"/>
  <c r="AY46" i="37"/>
  <c r="BA46" i="37"/>
  <c r="AM45" i="41"/>
  <c r="S47" i="41"/>
  <c r="AS10" i="41"/>
  <c r="AS35" i="41" s="1"/>
  <c r="AM35" i="41"/>
  <c r="AU10" i="41"/>
  <c r="AI10" i="36"/>
  <c r="AI35" i="36" s="1"/>
  <c r="Y35" i="36"/>
  <c r="AK10" i="36"/>
  <c r="W45" i="34"/>
  <c r="Q47" i="34"/>
  <c r="Q48" i="34" s="1"/>
  <c r="AI10" i="31"/>
  <c r="AI35" i="31" s="1"/>
  <c r="Y35" i="31"/>
  <c r="AK10" i="31"/>
  <c r="E17" i="7"/>
  <c r="M19" i="7"/>
  <c r="Q47" i="38"/>
  <c r="Q48" i="38" s="1"/>
  <c r="W45" i="38"/>
  <c r="Q47" i="30"/>
  <c r="Q48" i="30" s="1"/>
  <c r="W45" i="30"/>
  <c r="AM45" i="40"/>
  <c r="AO45" i="40" s="1"/>
  <c r="S47" i="40"/>
  <c r="Q42" i="55"/>
  <c r="AI42" i="55"/>
  <c r="AI58" i="55" s="1"/>
  <c r="I13" i="10" s="1"/>
  <c r="M58" i="55"/>
  <c r="AA42" i="55"/>
  <c r="E16" i="7"/>
  <c r="E22" i="28"/>
  <c r="AE35" i="32"/>
  <c r="E20" i="7"/>
  <c r="Q47" i="36"/>
  <c r="Q48" i="36" s="1"/>
  <c r="W45" i="36"/>
  <c r="AI10" i="37"/>
  <c r="AI35" i="37" s="1"/>
  <c r="Y35" i="37"/>
  <c r="AK10" i="37"/>
  <c r="AI10" i="30"/>
  <c r="AI35" i="30" s="1"/>
  <c r="Y35" i="30"/>
  <c r="S45" i="30"/>
  <c r="K60" i="53"/>
  <c r="K61" i="53" s="1"/>
  <c r="M61" i="53" s="1"/>
  <c r="Q61" i="53" s="1"/>
  <c r="W61" i="53" s="1"/>
  <c r="Y22" i="28"/>
  <c r="BA44" i="32"/>
  <c r="W45" i="45"/>
  <c r="Q47" i="45"/>
  <c r="Q48" i="45" s="1"/>
  <c r="E24" i="7"/>
  <c r="M48" i="41"/>
  <c r="AI10" i="34"/>
  <c r="AI35" i="34" s="1"/>
  <c r="Y35" i="34"/>
  <c r="AK10" i="34"/>
  <c r="AI46" i="40"/>
  <c r="AK46" i="40"/>
  <c r="W20" i="49"/>
  <c r="I29" i="8" s="1"/>
  <c r="W18" i="49"/>
  <c r="M48" i="44"/>
  <c r="AI10" i="35"/>
  <c r="AI35" i="35" s="1"/>
  <c r="Y35" i="35"/>
  <c r="AK10" i="35"/>
  <c r="AY20" i="38"/>
  <c r="BA20" i="38"/>
  <c r="Q12" i="28"/>
  <c r="AU35" i="42"/>
  <c r="AY10" i="30"/>
  <c r="AY35" i="30" s="1"/>
  <c r="AO35" i="30"/>
  <c r="S48" i="40"/>
  <c r="W45" i="44"/>
  <c r="Y45" i="44" s="1"/>
  <c r="Q47" i="44"/>
  <c r="Q48" i="44" s="1"/>
  <c r="E19" i="28"/>
  <c r="AE35" i="35"/>
  <c r="AE47" i="30"/>
  <c r="BA47" i="30"/>
  <c r="AU47" i="30"/>
  <c r="AK47" i="30"/>
  <c r="M48" i="30"/>
  <c r="M48" i="32"/>
  <c r="I59" i="10"/>
  <c r="I61" i="10" s="1"/>
  <c r="E43" i="12"/>
  <c r="E20" i="9" s="1"/>
  <c r="AS10" i="40"/>
  <c r="AS35" i="40" s="1"/>
  <c r="AM35" i="40"/>
  <c r="AU10" i="40"/>
  <c r="E21" i="28"/>
  <c r="AE35" i="33"/>
  <c r="E13" i="28"/>
  <c r="AE35" i="41"/>
  <c r="E19" i="7"/>
  <c r="M48" i="36"/>
  <c r="Q9" i="7"/>
  <c r="AY10" i="43"/>
  <c r="AY35" i="43" s="1"/>
  <c r="AO35" i="43"/>
  <c r="BA10" i="43"/>
  <c r="M48" i="38"/>
  <c r="Q20" i="28"/>
  <c r="AU35" i="34"/>
  <c r="W45" i="32"/>
  <c r="Q47" i="32"/>
  <c r="Q48" i="32" s="1"/>
  <c r="AO45" i="43"/>
  <c r="S47" i="43"/>
  <c r="S48" i="43" s="1"/>
  <c r="AM45" i="43"/>
  <c r="AY22" i="34"/>
  <c r="AY35" i="34" s="1"/>
  <c r="BA22" i="34"/>
  <c r="S22" i="28"/>
  <c r="AU44" i="32"/>
  <c r="AO10" i="40"/>
  <c r="E21" i="7"/>
  <c r="E13" i="7"/>
  <c r="E18" i="28"/>
  <c r="AE35" i="36"/>
  <c r="S47" i="32"/>
  <c r="AM45" i="32"/>
  <c r="Y19" i="28"/>
  <c r="BA44" i="35"/>
  <c r="S11" i="28"/>
  <c r="S25" i="28" s="1"/>
  <c r="AU44" i="43"/>
  <c r="K12" i="28"/>
  <c r="AK35" i="42"/>
  <c r="K13" i="28"/>
  <c r="AK35" i="41"/>
  <c r="S45" i="36"/>
  <c r="E12" i="28"/>
  <c r="AE35" i="42"/>
  <c r="M20" i="7"/>
  <c r="AY29" i="51"/>
  <c r="AY31" i="51" s="1"/>
  <c r="I16" i="10" s="1"/>
  <c r="BG29" i="51"/>
  <c r="BG31" i="51" s="1"/>
  <c r="I20" i="10" s="1"/>
  <c r="AQ29" i="51"/>
  <c r="AQ31" i="51" s="1"/>
  <c r="I14" i="10" s="1"/>
  <c r="AI29" i="51"/>
  <c r="AM29" i="51" s="1"/>
  <c r="AM31" i="51" s="1"/>
  <c r="M19" i="8" s="1"/>
  <c r="AA29" i="51"/>
  <c r="AA31" i="51" s="1"/>
  <c r="I11" i="10" s="1"/>
  <c r="Q29" i="51"/>
  <c r="W29" i="51" s="1"/>
  <c r="BO29" i="51"/>
  <c r="BS29" i="51" s="1"/>
  <c r="BS31" i="51" s="1"/>
  <c r="M28" i="8" s="1"/>
  <c r="M31" i="51"/>
  <c r="E11" i="28"/>
  <c r="AE35" i="43"/>
  <c r="K22" i="28"/>
  <c r="AK35" i="32"/>
  <c r="I30" i="8"/>
  <c r="Y11" i="28"/>
  <c r="BA44" i="43"/>
  <c r="I12" i="7"/>
  <c r="I13" i="7"/>
  <c r="E26" i="7"/>
  <c r="AY22" i="32"/>
  <c r="BA22" i="32"/>
  <c r="E11" i="7"/>
  <c r="AI35" i="32"/>
  <c r="M12" i="7"/>
  <c r="M48" i="42"/>
  <c r="E24" i="28"/>
  <c r="E18" i="7"/>
  <c r="AS46" i="43"/>
  <c r="AU46" i="43"/>
  <c r="Q15" i="28"/>
  <c r="AU35" i="39"/>
  <c r="M48" i="37"/>
  <c r="AO46" i="43"/>
  <c r="I31" i="51"/>
  <c r="M48" i="31"/>
  <c r="M15" i="7"/>
  <c r="Q21" i="28"/>
  <c r="AU35" i="33"/>
  <c r="Q16" i="28"/>
  <c r="AU35" i="38"/>
  <c r="AI46" i="38"/>
  <c r="AK46" i="38"/>
  <c r="Q47" i="37"/>
  <c r="Q48" i="37" s="1"/>
  <c r="W45" i="37"/>
  <c r="S45" i="37"/>
  <c r="AY20" i="32"/>
  <c r="BA20" i="32"/>
  <c r="E9" i="28"/>
  <c r="AE35" i="45"/>
  <c r="W45" i="41"/>
  <c r="Y45" i="41" s="1"/>
  <c r="Q47" i="41"/>
  <c r="Q48" i="41" s="1"/>
  <c r="E9" i="7"/>
  <c r="AI10" i="40"/>
  <c r="AI35" i="40" s="1"/>
  <c r="Y35" i="40"/>
  <c r="AK10" i="40"/>
  <c r="W45" i="31"/>
  <c r="Q47" i="31"/>
  <c r="Q48" i="31" s="1"/>
  <c r="M48" i="43"/>
  <c r="M21" i="7"/>
  <c r="AY46" i="44"/>
  <c r="BA46" i="44"/>
  <c r="AI10" i="38"/>
  <c r="AI35" i="38" s="1"/>
  <c r="Y35" i="38"/>
  <c r="AK10" i="38"/>
  <c r="Q17" i="28"/>
  <c r="AU35" i="37"/>
  <c r="AS35" i="38"/>
  <c r="AO35" i="31"/>
  <c r="E12" i="7"/>
  <c r="Q47" i="39"/>
  <c r="Q48" i="39" s="1"/>
  <c r="W45" i="39"/>
  <c r="Y45" i="39"/>
  <c r="Q47" i="42"/>
  <c r="Q48" i="42" s="1"/>
  <c r="W45" i="42"/>
  <c r="M48" i="39"/>
  <c r="S45" i="42"/>
  <c r="AY10" i="35"/>
  <c r="AY35" i="35" s="1"/>
  <c r="AO35" i="35"/>
  <c r="BA10" i="35"/>
  <c r="Q23" i="28"/>
  <c r="AU35" i="31"/>
  <c r="Q10" i="28"/>
  <c r="AU35" i="44"/>
  <c r="K8" i="28"/>
  <c r="S45" i="39"/>
  <c r="W45" i="43"/>
  <c r="Y45" i="43" s="1"/>
  <c r="Q47" i="43"/>
  <c r="Q48" i="43" s="1"/>
  <c r="S21" i="28"/>
  <c r="AU44" i="33"/>
  <c r="Y23" i="28"/>
  <c r="BA44" i="31"/>
  <c r="AI10" i="33"/>
  <c r="AI35" i="33" s="1"/>
  <c r="Y35" i="33"/>
  <c r="AK10" i="33"/>
  <c r="W17" i="28"/>
  <c r="BA35" i="37"/>
  <c r="Q9" i="28"/>
  <c r="AU35" i="45"/>
  <c r="M17" i="7"/>
  <c r="AY35" i="31"/>
  <c r="Y12" i="28"/>
  <c r="BA44" i="42"/>
  <c r="M25" i="7"/>
  <c r="S48" i="41"/>
  <c r="M10" i="7"/>
  <c r="Q11" i="28"/>
  <c r="AU35" i="43"/>
  <c r="AY10" i="33"/>
  <c r="AY35" i="33" s="1"/>
  <c r="AO35" i="33"/>
  <c r="BA10" i="33"/>
  <c r="Q24" i="28"/>
  <c r="AI46" i="41"/>
  <c r="AK46" i="41"/>
  <c r="E10" i="28"/>
  <c r="E25" i="28" s="1"/>
  <c r="E31" i="28" s="1"/>
  <c r="E27" i="7" s="1"/>
  <c r="AE35" i="44"/>
  <c r="Q17" i="7"/>
  <c r="W31" i="51"/>
  <c r="M9" i="8" s="1"/>
  <c r="M66" i="54"/>
  <c r="K64" i="54"/>
  <c r="K65" i="54" s="1"/>
  <c r="M65" i="54" s="1"/>
  <c r="Q65" i="54" s="1"/>
  <c r="W65" i="54" s="1"/>
  <c r="M26" i="7"/>
  <c r="AY46" i="41"/>
  <c r="BA46" i="41"/>
  <c r="E10" i="7"/>
  <c r="K11" i="28"/>
  <c r="AK35" i="43"/>
  <c r="M9" i="7"/>
  <c r="Q31" i="51"/>
  <c r="I9" i="10" s="1"/>
  <c r="AI31" i="51"/>
  <c r="I15" i="10" s="1"/>
  <c r="E14" i="28"/>
  <c r="AE35" i="40"/>
  <c r="AM45" i="31"/>
  <c r="AO45" i="31" s="1"/>
  <c r="S47" i="31"/>
  <c r="S48" i="31" s="1"/>
  <c r="AY35" i="39"/>
  <c r="K9" i="28"/>
  <c r="AK35" i="45"/>
  <c r="W26" i="54"/>
  <c r="W64" i="54" s="1"/>
  <c r="W66" i="54" s="1"/>
  <c r="E27" i="8" s="1"/>
  <c r="E30" i="8" s="1"/>
  <c r="Q64" i="54"/>
  <c r="Q66" i="54" s="1"/>
  <c r="E23" i="10" s="1"/>
  <c r="S48" i="32"/>
  <c r="AY46" i="34"/>
  <c r="BA46" i="34"/>
  <c r="I11" i="7"/>
  <c r="I27" i="49"/>
  <c r="K25" i="49"/>
  <c r="K26" i="49" s="1"/>
  <c r="M26" i="49" s="1"/>
  <c r="Q26" i="49" s="1"/>
  <c r="W26" i="49" s="1"/>
  <c r="AI10" i="39"/>
  <c r="AI35" i="39" s="1"/>
  <c r="Y35" i="39"/>
  <c r="AK10" i="39"/>
  <c r="M48" i="35"/>
  <c r="E14" i="7"/>
  <c r="I9" i="7"/>
  <c r="M48" i="34"/>
  <c r="W62" i="53"/>
  <c r="M27" i="8" s="1"/>
  <c r="AS10" i="32"/>
  <c r="AS35" i="32" s="1"/>
  <c r="AU10" i="32"/>
  <c r="AM35" i="32"/>
  <c r="Q23" i="49"/>
  <c r="M25" i="49"/>
  <c r="AO35" i="38"/>
  <c r="AM45" i="35"/>
  <c r="S47" i="35"/>
  <c r="S48" i="35" s="1"/>
  <c r="AO45" i="35"/>
  <c r="E15" i="28"/>
  <c r="AE35" i="39"/>
  <c r="M11" i="7"/>
  <c r="Q62" i="53"/>
  <c r="I23" i="10" s="1"/>
  <c r="AY10" i="32"/>
  <c r="AO35" i="32"/>
  <c r="BA10" i="32"/>
  <c r="AE47" i="46"/>
  <c r="BA47" i="46"/>
  <c r="AK47" i="46"/>
  <c r="AU47" i="46"/>
  <c r="M48" i="46"/>
  <c r="AY35" i="38"/>
  <c r="E15" i="7"/>
  <c r="W45" i="33"/>
  <c r="Y45" i="33" s="1"/>
  <c r="Q47" i="33"/>
  <c r="Q48" i="33" s="1"/>
  <c r="AS10" i="36"/>
  <c r="AS35" i="36" s="1"/>
  <c r="AM35" i="36"/>
  <c r="AU10" i="36"/>
  <c r="S12" i="28"/>
  <c r="AU44" i="42"/>
  <c r="AY38" i="33"/>
  <c r="AY44" i="33" s="1"/>
  <c r="AG21" i="7" s="1"/>
  <c r="AO44" i="33"/>
  <c r="BA38" i="33"/>
  <c r="AI10" i="44"/>
  <c r="AI35" i="44" s="1"/>
  <c r="Y35" i="44"/>
  <c r="AK10" i="44"/>
  <c r="W45" i="46"/>
  <c r="W47" i="46" s="1"/>
  <c r="Q47" i="46"/>
  <c r="Q48" i="46" s="1"/>
  <c r="S45" i="44"/>
  <c r="W45" i="35"/>
  <c r="Q47" i="35"/>
  <c r="Q48" i="35" s="1"/>
  <c r="W15" i="28"/>
  <c r="BA35" i="39"/>
  <c r="M11" i="28"/>
  <c r="M25" i="28" s="1"/>
  <c r="AK44" i="43"/>
  <c r="S45" i="46"/>
  <c r="M48" i="45"/>
  <c r="AO10" i="41"/>
  <c r="AY10" i="44"/>
  <c r="BA10" i="44"/>
  <c r="AO35" i="44"/>
  <c r="E23" i="28"/>
  <c r="AE35" i="31"/>
  <c r="E25" i="7"/>
  <c r="AS46" i="37"/>
  <c r="AU46" i="37"/>
  <c r="W12" i="28"/>
  <c r="BA35" i="42"/>
  <c r="M48" i="40"/>
  <c r="AY20" i="44"/>
  <c r="BA20" i="44"/>
  <c r="G25" i="28"/>
  <c r="M48" i="33"/>
  <c r="E17" i="28"/>
  <c r="AE35" i="37"/>
  <c r="Q19" i="28"/>
  <c r="AU35" i="35"/>
  <c r="S45" i="38"/>
  <c r="Q12" i="7"/>
  <c r="Q47" i="40"/>
  <c r="Q48" i="40" s="1"/>
  <c r="Y45" i="40"/>
  <c r="W45" i="40"/>
  <c r="S45" i="34"/>
  <c r="E16" i="28"/>
  <c r="AE35" i="38"/>
  <c r="S45" i="45"/>
  <c r="E20" i="28"/>
  <c r="AE35" i="34"/>
  <c r="S31" i="28" l="1"/>
  <c r="AC27" i="7" s="1"/>
  <c r="S26" i="28"/>
  <c r="G39" i="10" s="1"/>
  <c r="AO47" i="31"/>
  <c r="AY45" i="31"/>
  <c r="AY47" i="31" s="1"/>
  <c r="AW25" i="7" s="1"/>
  <c r="BA45" i="31"/>
  <c r="Y47" i="44"/>
  <c r="AI45" i="44"/>
  <c r="AI47" i="44" s="1"/>
  <c r="AO10" i="7" s="1"/>
  <c r="AK45" i="44"/>
  <c r="Y47" i="41"/>
  <c r="AI45" i="41"/>
  <c r="AI47" i="41" s="1"/>
  <c r="AK45" i="41"/>
  <c r="Y47" i="43"/>
  <c r="AI45" i="43"/>
  <c r="AI47" i="43" s="1"/>
  <c r="AK45" i="43"/>
  <c r="AO47" i="40"/>
  <c r="AY45" i="40"/>
  <c r="AY47" i="40" s="1"/>
  <c r="AW14" i="7" s="1"/>
  <c r="BA45" i="40"/>
  <c r="Q20" i="7"/>
  <c r="M31" i="28"/>
  <c r="Y27" i="7" s="1"/>
  <c r="M26" i="28"/>
  <c r="G38" i="10" s="1"/>
  <c r="Y47" i="33"/>
  <c r="AI45" i="33"/>
  <c r="AI47" i="33" s="1"/>
  <c r="AO21" i="7" s="1"/>
  <c r="AK45" i="33"/>
  <c r="M24" i="7"/>
  <c r="Y21" i="28"/>
  <c r="Y25" i="28" s="1"/>
  <c r="BA44" i="33"/>
  <c r="W47" i="31"/>
  <c r="AC45" i="31"/>
  <c r="AC47" i="31" s="1"/>
  <c r="AE45" i="31"/>
  <c r="I17" i="7"/>
  <c r="Q13" i="28"/>
  <c r="Q25" i="28" s="1"/>
  <c r="AU35" i="41"/>
  <c r="K10" i="28"/>
  <c r="Y48" i="44"/>
  <c r="AK35" i="44"/>
  <c r="W23" i="28"/>
  <c r="AO48" i="31"/>
  <c r="BA35" i="31"/>
  <c r="Y45" i="31"/>
  <c r="AM47" i="43"/>
  <c r="AS45" i="43"/>
  <c r="AS47" i="43" s="1"/>
  <c r="AU45" i="43"/>
  <c r="W47" i="36"/>
  <c r="AC45" i="36"/>
  <c r="AC47" i="36" s="1"/>
  <c r="AE45" i="36"/>
  <c r="W47" i="38"/>
  <c r="AC45" i="38"/>
  <c r="AC47" i="38" s="1"/>
  <c r="AE45" i="38"/>
  <c r="M13" i="7"/>
  <c r="M16" i="7"/>
  <c r="Y45" i="36"/>
  <c r="Y45" i="38"/>
  <c r="K14" i="28"/>
  <c r="Y48" i="40"/>
  <c r="AK35" i="40"/>
  <c r="AO47" i="43"/>
  <c r="AY45" i="43"/>
  <c r="BA45" i="43"/>
  <c r="AE48" i="30"/>
  <c r="BA48" i="30"/>
  <c r="AU48" i="30"/>
  <c r="AK48" i="30"/>
  <c r="Q21" i="7"/>
  <c r="I14" i="7"/>
  <c r="AI48" i="40"/>
  <c r="K19" i="28"/>
  <c r="AK35" i="35"/>
  <c r="W19" i="28"/>
  <c r="BA35" i="35"/>
  <c r="W47" i="32"/>
  <c r="AC45" i="32"/>
  <c r="AC47" i="32" s="1"/>
  <c r="AE45" i="32"/>
  <c r="I19" i="7"/>
  <c r="AM47" i="41"/>
  <c r="AM48" i="41" s="1"/>
  <c r="AU48" i="41" s="1"/>
  <c r="AS45" i="41"/>
  <c r="AS47" i="41" s="1"/>
  <c r="AS13" i="7" s="1"/>
  <c r="AU45" i="41"/>
  <c r="Q19" i="7"/>
  <c r="AM47" i="32"/>
  <c r="AS45" i="32"/>
  <c r="AS47" i="32" s="1"/>
  <c r="AS24" i="7" s="1"/>
  <c r="AU45" i="32"/>
  <c r="Y45" i="32"/>
  <c r="AK48" i="44"/>
  <c r="AO45" i="41"/>
  <c r="M18" i="7"/>
  <c r="I21" i="7"/>
  <c r="S47" i="42"/>
  <c r="S48" i="42" s="1"/>
  <c r="AO45" i="42"/>
  <c r="AM45" i="42"/>
  <c r="AO45" i="32"/>
  <c r="W47" i="45"/>
  <c r="AC45" i="45"/>
  <c r="AC47" i="45" s="1"/>
  <c r="AE45" i="45"/>
  <c r="W47" i="35"/>
  <c r="AC45" i="35"/>
  <c r="AC47" i="35" s="1"/>
  <c r="AE45" i="35"/>
  <c r="K16" i="28"/>
  <c r="AK35" i="38"/>
  <c r="Y45" i="45"/>
  <c r="W21" i="28"/>
  <c r="BA35" i="33"/>
  <c r="Q15" i="7"/>
  <c r="W10" i="28"/>
  <c r="BA35" i="44"/>
  <c r="G31" i="28"/>
  <c r="U27" i="7" s="1"/>
  <c r="G26" i="28"/>
  <c r="G37" i="10" s="1"/>
  <c r="AY35" i="44"/>
  <c r="AM47" i="35"/>
  <c r="AS45" i="35"/>
  <c r="AS47" i="35" s="1"/>
  <c r="AU45" i="35"/>
  <c r="I16" i="7"/>
  <c r="K21" i="28"/>
  <c r="Y48" i="33"/>
  <c r="AK35" i="33"/>
  <c r="AM47" i="31"/>
  <c r="AS45" i="31"/>
  <c r="AS47" i="31" s="1"/>
  <c r="AU45" i="31"/>
  <c r="W47" i="41"/>
  <c r="AC45" i="41"/>
  <c r="AC47" i="41" s="1"/>
  <c r="AE45" i="41"/>
  <c r="S47" i="34"/>
  <c r="S48" i="34" s="1"/>
  <c r="AO45" i="34"/>
  <c r="AM45" i="34"/>
  <c r="AY10" i="41"/>
  <c r="AY35" i="41" s="1"/>
  <c r="BA10" i="41"/>
  <c r="AO35" i="41"/>
  <c r="Q16" i="7"/>
  <c r="W16" i="28"/>
  <c r="BA35" i="38"/>
  <c r="BA48" i="31"/>
  <c r="E26" i="28"/>
  <c r="E37" i="10" s="1"/>
  <c r="K23" i="28"/>
  <c r="AK35" i="31"/>
  <c r="W18" i="28"/>
  <c r="BA35" i="36"/>
  <c r="Q18" i="28"/>
  <c r="AU35" i="36"/>
  <c r="AK48" i="33"/>
  <c r="S47" i="45"/>
  <c r="S48" i="45" s="1"/>
  <c r="AM45" i="45"/>
  <c r="W47" i="33"/>
  <c r="AC45" i="33"/>
  <c r="AC47" i="33" s="1"/>
  <c r="AE45" i="33"/>
  <c r="Y45" i="35"/>
  <c r="AO47" i="35"/>
  <c r="AO48" i="35" s="1"/>
  <c r="BA48" i="35" s="1"/>
  <c r="AY45" i="35"/>
  <c r="AY47" i="35" s="1"/>
  <c r="AW19" i="7" s="1"/>
  <c r="BA45" i="35"/>
  <c r="AM45" i="44"/>
  <c r="S47" i="44"/>
  <c r="S48" i="44" s="1"/>
  <c r="W47" i="40"/>
  <c r="AC45" i="40"/>
  <c r="AC47" i="40" s="1"/>
  <c r="AE45" i="40"/>
  <c r="Y45" i="46"/>
  <c r="Y47" i="46" s="1"/>
  <c r="M27" i="49"/>
  <c r="O25" i="49"/>
  <c r="M62" i="53"/>
  <c r="I25" i="7"/>
  <c r="Q18" i="7"/>
  <c r="Y47" i="40"/>
  <c r="AI45" i="40"/>
  <c r="AI47" i="40" s="1"/>
  <c r="AO14" i="7" s="1"/>
  <c r="AK45" i="40"/>
  <c r="AK48" i="40"/>
  <c r="I8" i="28"/>
  <c r="W48" i="46"/>
  <c r="BA48" i="46"/>
  <c r="AU48" i="46"/>
  <c r="AK48" i="46"/>
  <c r="AE48" i="46"/>
  <c r="W23" i="49"/>
  <c r="W25" i="49" s="1"/>
  <c r="W27" i="49" s="1"/>
  <c r="M29" i="8" s="1"/>
  <c r="Q25" i="49"/>
  <c r="Q27" i="49" s="1"/>
  <c r="I25" i="10" s="1"/>
  <c r="K15" i="28"/>
  <c r="K25" i="28" s="1"/>
  <c r="K31" i="28" s="1"/>
  <c r="I27" i="7" s="1"/>
  <c r="AK35" i="39"/>
  <c r="W47" i="42"/>
  <c r="AC45" i="42"/>
  <c r="AC47" i="42" s="1"/>
  <c r="AE45" i="42"/>
  <c r="W47" i="44"/>
  <c r="AC45" i="44"/>
  <c r="AC47" i="44" s="1"/>
  <c r="AE45" i="44"/>
  <c r="AM45" i="30"/>
  <c r="AO45" i="30" s="1"/>
  <c r="S47" i="30"/>
  <c r="S48" i="30" s="1"/>
  <c r="W47" i="34"/>
  <c r="AC45" i="34"/>
  <c r="AC47" i="34" s="1"/>
  <c r="AE45" i="34"/>
  <c r="W47" i="43"/>
  <c r="AC45" i="43"/>
  <c r="AC47" i="43" s="1"/>
  <c r="AE45" i="43"/>
  <c r="Y45" i="42"/>
  <c r="Q14" i="28"/>
  <c r="AU35" i="40"/>
  <c r="K24" i="28"/>
  <c r="Q58" i="55"/>
  <c r="I8" i="10" s="1"/>
  <c r="W42" i="55"/>
  <c r="Y45" i="34"/>
  <c r="S47" i="39"/>
  <c r="S48" i="39" s="1"/>
  <c r="AM45" i="39"/>
  <c r="AM45" i="37"/>
  <c r="AO45" i="37"/>
  <c r="S47" i="37"/>
  <c r="S48" i="37" s="1"/>
  <c r="AM45" i="36"/>
  <c r="S47" i="36"/>
  <c r="S48" i="36" s="1"/>
  <c r="M14" i="7"/>
  <c r="I26" i="7"/>
  <c r="Q25" i="7"/>
  <c r="AY48" i="31"/>
  <c r="Y47" i="39"/>
  <c r="AI45" i="39"/>
  <c r="AI47" i="39" s="1"/>
  <c r="AO15" i="7" s="1"/>
  <c r="AK45" i="39"/>
  <c r="W47" i="37"/>
  <c r="AC45" i="37"/>
  <c r="AC47" i="37" s="1"/>
  <c r="AE45" i="37"/>
  <c r="AY46" i="43"/>
  <c r="BA46" i="43"/>
  <c r="AY10" i="40"/>
  <c r="AY35" i="40" s="1"/>
  <c r="AO35" i="40"/>
  <c r="BA10" i="40"/>
  <c r="W11" i="28"/>
  <c r="AO48" i="43"/>
  <c r="BA48" i="43" s="1"/>
  <c r="BA35" i="43"/>
  <c r="W24" i="28"/>
  <c r="BO31" i="51"/>
  <c r="I24" i="10" s="1"/>
  <c r="I15" i="7"/>
  <c r="M30" i="8"/>
  <c r="W47" i="39"/>
  <c r="AC45" i="39"/>
  <c r="AC47" i="39" s="1"/>
  <c r="AE45" i="39"/>
  <c r="Q11" i="7"/>
  <c r="Q26" i="7"/>
  <c r="K20" i="28"/>
  <c r="AK35" i="34"/>
  <c r="AM47" i="40"/>
  <c r="AS45" i="40"/>
  <c r="AS47" i="40" s="1"/>
  <c r="AS14" i="7" s="1"/>
  <c r="AU45" i="40"/>
  <c r="K18" i="28"/>
  <c r="AK35" i="36"/>
  <c r="I10" i="7"/>
  <c r="AI48" i="44"/>
  <c r="Y45" i="37"/>
  <c r="I20" i="7"/>
  <c r="W47" i="30"/>
  <c r="AC45" i="30"/>
  <c r="AC47" i="30" s="1"/>
  <c r="I18" i="7"/>
  <c r="AO47" i="33"/>
  <c r="AY45" i="33"/>
  <c r="AY47" i="33" s="1"/>
  <c r="AW21" i="7" s="1"/>
  <c r="BA45" i="33"/>
  <c r="Q22" i="28"/>
  <c r="AM48" i="32"/>
  <c r="AU48" i="32" s="1"/>
  <c r="AU35" i="32"/>
  <c r="S47" i="38"/>
  <c r="S48" i="38" s="1"/>
  <c r="AM45" i="38"/>
  <c r="AO45" i="46"/>
  <c r="AO47" i="46" s="1"/>
  <c r="AM45" i="46"/>
  <c r="AM47" i="46" s="1"/>
  <c r="S47" i="46"/>
  <c r="S48" i="46" s="1"/>
  <c r="W22" i="28"/>
  <c r="BA35" i="32"/>
  <c r="AY35" i="32"/>
  <c r="I24" i="7"/>
  <c r="K17" i="28"/>
  <c r="AK35" i="37"/>
  <c r="Y45" i="30"/>
  <c r="AM47" i="33"/>
  <c r="AS45" i="33"/>
  <c r="AS47" i="33" s="1"/>
  <c r="AU45" i="33"/>
  <c r="AO47" i="30" l="1"/>
  <c r="AY45" i="30"/>
  <c r="AY47" i="30" s="1"/>
  <c r="Q31" i="28"/>
  <c r="M27" i="7" s="1"/>
  <c r="Q26" i="28"/>
  <c r="E39" i="10" s="1"/>
  <c r="Y31" i="28"/>
  <c r="AG27" i="7" s="1"/>
  <c r="Y26" i="28"/>
  <c r="G40" i="10" s="1"/>
  <c r="G42" i="10" s="1"/>
  <c r="AM47" i="36"/>
  <c r="AS45" i="36"/>
  <c r="AS47" i="36" s="1"/>
  <c r="AU45" i="36"/>
  <c r="AK17" i="7"/>
  <c r="AC48" i="37"/>
  <c r="I20" i="28"/>
  <c r="AE47" i="34"/>
  <c r="W48" i="34"/>
  <c r="AE48" i="34" s="1"/>
  <c r="AO47" i="34"/>
  <c r="AY45" i="34"/>
  <c r="AY47" i="34" s="1"/>
  <c r="BA45" i="34"/>
  <c r="AK24" i="7"/>
  <c r="AC48" i="32"/>
  <c r="AK25" i="7"/>
  <c r="AC48" i="31"/>
  <c r="Y47" i="42"/>
  <c r="AI45" i="42"/>
  <c r="AI47" i="42" s="1"/>
  <c r="AK45" i="42"/>
  <c r="I17" i="28"/>
  <c r="AE47" i="37"/>
  <c r="W48" i="37"/>
  <c r="AE48" i="37" s="1"/>
  <c r="Y47" i="34"/>
  <c r="AI45" i="34"/>
  <c r="AI47" i="34" s="1"/>
  <c r="AK45" i="34"/>
  <c r="AK21" i="7"/>
  <c r="AC48" i="33"/>
  <c r="I22" i="28"/>
  <c r="W48" i="32"/>
  <c r="AE48" i="32" s="1"/>
  <c r="AE47" i="32"/>
  <c r="Y47" i="31"/>
  <c r="AI45" i="31"/>
  <c r="AI47" i="31" s="1"/>
  <c r="AK45" i="31"/>
  <c r="I23" i="28"/>
  <c r="AE47" i="31"/>
  <c r="W48" i="31"/>
  <c r="AE48" i="31" s="1"/>
  <c r="Y47" i="37"/>
  <c r="AI45" i="37"/>
  <c r="AI47" i="37" s="1"/>
  <c r="AK45" i="37"/>
  <c r="AA21" i="28"/>
  <c r="BA47" i="33"/>
  <c r="U14" i="28"/>
  <c r="AU47" i="40"/>
  <c r="W58" i="55"/>
  <c r="M8" i="8" s="1"/>
  <c r="M10" i="8" s="1"/>
  <c r="AA58" i="55"/>
  <c r="I10" i="10" s="1"/>
  <c r="I21" i="28"/>
  <c r="W48" i="33"/>
  <c r="AE48" i="33" s="1"/>
  <c r="AE47" i="33"/>
  <c r="AM47" i="45"/>
  <c r="AS45" i="45"/>
  <c r="AS47" i="45" s="1"/>
  <c r="AU45" i="45"/>
  <c r="AK13" i="7"/>
  <c r="AC48" i="41"/>
  <c r="AK19" i="7"/>
  <c r="AC48" i="35"/>
  <c r="Y47" i="32"/>
  <c r="AI45" i="32"/>
  <c r="AI47" i="32" s="1"/>
  <c r="AK45" i="32"/>
  <c r="Y47" i="38"/>
  <c r="AI45" i="38"/>
  <c r="AI47" i="38" s="1"/>
  <c r="AK45" i="38"/>
  <c r="O15" i="28"/>
  <c r="AK47" i="39"/>
  <c r="I13" i="28"/>
  <c r="W48" i="41"/>
  <c r="AE48" i="41" s="1"/>
  <c r="AE47" i="41"/>
  <c r="I19" i="28"/>
  <c r="AE47" i="35"/>
  <c r="W48" i="35"/>
  <c r="AE48" i="35" s="1"/>
  <c r="Y47" i="36"/>
  <c r="AI45" i="36"/>
  <c r="AI47" i="36" s="1"/>
  <c r="AK45" i="36"/>
  <c r="AI48" i="39"/>
  <c r="AO45" i="45"/>
  <c r="AS48" i="32"/>
  <c r="AA14" i="28"/>
  <c r="BA47" i="40"/>
  <c r="AS25" i="7"/>
  <c r="AS48" i="31"/>
  <c r="AK9" i="7"/>
  <c r="AC48" i="45"/>
  <c r="U22" i="28"/>
  <c r="AU47" i="32"/>
  <c r="K26" i="28"/>
  <c r="E38" i="10" s="1"/>
  <c r="I24" i="28"/>
  <c r="W48" i="30"/>
  <c r="AM48" i="40"/>
  <c r="AU48" i="40" s="1"/>
  <c r="AK14" i="7"/>
  <c r="AC48" i="40"/>
  <c r="U23" i="28"/>
  <c r="AU47" i="31"/>
  <c r="AM48" i="31"/>
  <c r="AU48" i="31" s="1"/>
  <c r="I9" i="28"/>
  <c r="W48" i="45"/>
  <c r="AE48" i="45" s="1"/>
  <c r="AE47" i="45"/>
  <c r="AO11" i="7"/>
  <c r="AI48" i="43"/>
  <c r="I14" i="28"/>
  <c r="W48" i="40"/>
  <c r="AE48" i="40" s="1"/>
  <c r="AE47" i="40"/>
  <c r="AO47" i="32"/>
  <c r="AY45" i="32"/>
  <c r="AY47" i="32" s="1"/>
  <c r="AW24" i="7" s="1"/>
  <c r="BA45" i="32"/>
  <c r="O11" i="28"/>
  <c r="Y48" i="43"/>
  <c r="AK48" i="43" s="1"/>
  <c r="AK47" i="43"/>
  <c r="AM47" i="30"/>
  <c r="AS45" i="30"/>
  <c r="AS47" i="30" s="1"/>
  <c r="AS48" i="40"/>
  <c r="AM47" i="42"/>
  <c r="AS45" i="42"/>
  <c r="AS47" i="42" s="1"/>
  <c r="AU45" i="42"/>
  <c r="AY48" i="35"/>
  <c r="AS48" i="41"/>
  <c r="Q24" i="7"/>
  <c r="AY48" i="32"/>
  <c r="AK26" i="7"/>
  <c r="AC48" i="30"/>
  <c r="AK10" i="7"/>
  <c r="AC48" i="44"/>
  <c r="AM47" i="44"/>
  <c r="AS45" i="44"/>
  <c r="AS47" i="44" s="1"/>
  <c r="AU45" i="44"/>
  <c r="AO47" i="42"/>
  <c r="AY45" i="42"/>
  <c r="AY47" i="42" s="1"/>
  <c r="BA45" i="42"/>
  <c r="AY48" i="33"/>
  <c r="AO13" i="7"/>
  <c r="AI48" i="41"/>
  <c r="O8" i="28"/>
  <c r="Y48" i="46"/>
  <c r="I10" i="28"/>
  <c r="I25" i="28" s="1"/>
  <c r="I31" i="28" s="1"/>
  <c r="AK27" i="7" s="1"/>
  <c r="W48" i="44"/>
  <c r="AE48" i="44" s="1"/>
  <c r="AE47" i="44"/>
  <c r="AS21" i="7"/>
  <c r="AS48" i="33"/>
  <c r="U8" i="28"/>
  <c r="AM48" i="46"/>
  <c r="AK12" i="7"/>
  <c r="AC48" i="42"/>
  <c r="O14" i="28"/>
  <c r="AK47" i="40"/>
  <c r="AO45" i="44"/>
  <c r="O13" i="28"/>
  <c r="Y48" i="41"/>
  <c r="AK48" i="41" s="1"/>
  <c r="AK47" i="41"/>
  <c r="U21" i="28"/>
  <c r="AM48" i="33"/>
  <c r="AU48" i="33" s="1"/>
  <c r="AU47" i="33"/>
  <c r="AA8" i="28"/>
  <c r="AO48" i="46"/>
  <c r="I12" i="28"/>
  <c r="W48" i="42"/>
  <c r="AE48" i="42" s="1"/>
  <c r="AE47" i="42"/>
  <c r="AI48" i="33"/>
  <c r="AK16" i="7"/>
  <c r="AC48" i="38"/>
  <c r="AO48" i="33"/>
  <c r="BA48" i="33" s="1"/>
  <c r="I16" i="28"/>
  <c r="AE47" i="38"/>
  <c r="W48" i="38"/>
  <c r="AE48" i="38" s="1"/>
  <c r="Y47" i="30"/>
  <c r="AI45" i="30"/>
  <c r="AI47" i="30" s="1"/>
  <c r="AO45" i="36"/>
  <c r="AA19" i="28"/>
  <c r="BA47" i="35"/>
  <c r="U13" i="28"/>
  <c r="AU47" i="41"/>
  <c r="O21" i="28"/>
  <c r="AK47" i="33"/>
  <c r="O10" i="28"/>
  <c r="AK47" i="44"/>
  <c r="W14" i="28"/>
  <c r="AO48" i="40"/>
  <c r="BA48" i="40" s="1"/>
  <c r="BA35" i="40"/>
  <c r="AK11" i="7"/>
  <c r="AC48" i="43"/>
  <c r="Y48" i="39"/>
  <c r="AK48" i="39" s="1"/>
  <c r="Y47" i="35"/>
  <c r="AI45" i="35"/>
  <c r="AI47" i="35" s="1"/>
  <c r="AK45" i="35"/>
  <c r="AK18" i="7"/>
  <c r="AC48" i="36"/>
  <c r="AM47" i="38"/>
  <c r="AS45" i="38"/>
  <c r="AS47" i="38" s="1"/>
  <c r="AU45" i="38"/>
  <c r="W13" i="28"/>
  <c r="W25" i="28" s="1"/>
  <c r="AO48" i="41"/>
  <c r="BA48" i="41" s="1"/>
  <c r="BA35" i="41"/>
  <c r="AS19" i="7"/>
  <c r="AS48" i="35"/>
  <c r="Y47" i="45"/>
  <c r="AI45" i="45"/>
  <c r="AI47" i="45" s="1"/>
  <c r="AK45" i="45"/>
  <c r="AO47" i="41"/>
  <c r="AY45" i="41"/>
  <c r="AY47" i="41" s="1"/>
  <c r="AW13" i="7" s="1"/>
  <c r="BA45" i="41"/>
  <c r="I18" i="28"/>
  <c r="W48" i="36"/>
  <c r="AE48" i="36" s="1"/>
  <c r="AE47" i="36"/>
  <c r="AO47" i="37"/>
  <c r="AY45" i="37"/>
  <c r="AY47" i="37" s="1"/>
  <c r="BA45" i="37"/>
  <c r="AK15" i="7"/>
  <c r="AC48" i="39"/>
  <c r="AM47" i="37"/>
  <c r="AS45" i="37"/>
  <c r="AS47" i="37" s="1"/>
  <c r="AU45" i="37"/>
  <c r="U19" i="28"/>
  <c r="AU47" i="35"/>
  <c r="AM48" i="35"/>
  <c r="AU48" i="35" s="1"/>
  <c r="AY47" i="43"/>
  <c r="AA23" i="28"/>
  <c r="BA47" i="31"/>
  <c r="Q14" i="7"/>
  <c r="AY48" i="40"/>
  <c r="Q13" i="7"/>
  <c r="AY48" i="41"/>
  <c r="AA11" i="28"/>
  <c r="BA47" i="43"/>
  <c r="AS11" i="7"/>
  <c r="AS48" i="43"/>
  <c r="AO45" i="38"/>
  <c r="I11" i="28"/>
  <c r="W48" i="43"/>
  <c r="AE48" i="43" s="1"/>
  <c r="AE47" i="43"/>
  <c r="I15" i="28"/>
  <c r="W48" i="39"/>
  <c r="AE48" i="39" s="1"/>
  <c r="AE47" i="39"/>
  <c r="AM47" i="39"/>
  <c r="AS45" i="39"/>
  <c r="AS47" i="39" s="1"/>
  <c r="AU45" i="39"/>
  <c r="AO45" i="39"/>
  <c r="AK20" i="7"/>
  <c r="AC48" i="34"/>
  <c r="AM47" i="34"/>
  <c r="AS45" i="34"/>
  <c r="AS47" i="34" s="1"/>
  <c r="AU45" i="34"/>
  <c r="Q10" i="7"/>
  <c r="U11" i="28"/>
  <c r="AU47" i="43"/>
  <c r="AM48" i="43"/>
  <c r="AU48" i="43" s="1"/>
  <c r="W31" i="28" l="1"/>
  <c r="Q27" i="7" s="1"/>
  <c r="W26" i="28"/>
  <c r="E40" i="10" s="1"/>
  <c r="E42" i="10" s="1"/>
  <c r="G50" i="10"/>
  <c r="G55" i="10" s="1"/>
  <c r="G56" i="10" s="1"/>
  <c r="K56" i="10" s="1"/>
  <c r="E12" i="9"/>
  <c r="O9" i="28"/>
  <c r="Y48" i="45"/>
  <c r="AK48" i="45" s="1"/>
  <c r="AK47" i="45"/>
  <c r="AO19" i="7"/>
  <c r="AI48" i="35"/>
  <c r="O19" i="28"/>
  <c r="AK47" i="35"/>
  <c r="Y48" i="35"/>
  <c r="AK48" i="35" s="1"/>
  <c r="AW20" i="7"/>
  <c r="AY48" i="34"/>
  <c r="AO47" i="44"/>
  <c r="AY45" i="44"/>
  <c r="AY47" i="44" s="1"/>
  <c r="BA45" i="44"/>
  <c r="AA20" i="28"/>
  <c r="BA47" i="34"/>
  <c r="AO48" i="34"/>
  <c r="BA48" i="34" s="1"/>
  <c r="AW12" i="7"/>
  <c r="AY48" i="42"/>
  <c r="U12" i="28"/>
  <c r="AM48" i="42"/>
  <c r="AU48" i="42" s="1"/>
  <c r="AU47" i="42"/>
  <c r="AO20" i="7"/>
  <c r="AI48" i="34"/>
  <c r="AO16" i="7"/>
  <c r="AI48" i="38"/>
  <c r="O20" i="28"/>
  <c r="AK47" i="34"/>
  <c r="Y48" i="34"/>
  <c r="AK48" i="34" s="1"/>
  <c r="AS12" i="7"/>
  <c r="AS48" i="42"/>
  <c r="AS10" i="7"/>
  <c r="AS48" i="44"/>
  <c r="O16" i="28"/>
  <c r="AK47" i="38"/>
  <c r="Y48" i="38"/>
  <c r="AK48" i="38" s="1"/>
  <c r="AS17" i="7"/>
  <c r="AS48" i="37"/>
  <c r="AW17" i="7"/>
  <c r="AY48" i="37"/>
  <c r="AA12" i="28"/>
  <c r="AO48" i="42"/>
  <c r="BA48" i="42" s="1"/>
  <c r="BA47" i="42"/>
  <c r="U25" i="28"/>
  <c r="U31" i="28" s="1"/>
  <c r="AS27" i="7" s="1"/>
  <c r="AA17" i="28"/>
  <c r="BA47" i="37"/>
  <c r="AO48" i="37"/>
  <c r="BA48" i="37" s="1"/>
  <c r="AO24" i="7"/>
  <c r="AI48" i="32"/>
  <c r="AO17" i="7"/>
  <c r="AI48" i="37"/>
  <c r="U17" i="28"/>
  <c r="AM48" i="37"/>
  <c r="AU48" i="37" s="1"/>
  <c r="AU47" i="37"/>
  <c r="U10" i="28"/>
  <c r="AM48" i="44"/>
  <c r="AU48" i="44" s="1"/>
  <c r="AU47" i="44"/>
  <c r="O22" i="28"/>
  <c r="Y48" i="32"/>
  <c r="AK48" i="32" s="1"/>
  <c r="AK47" i="32"/>
  <c r="O17" i="28"/>
  <c r="AK47" i="37"/>
  <c r="Y48" i="37"/>
  <c r="AK48" i="37" s="1"/>
  <c r="AS18" i="7"/>
  <c r="AS48" i="36"/>
  <c r="AO47" i="38"/>
  <c r="AY45" i="38"/>
  <c r="AY47" i="38" s="1"/>
  <c r="BA45" i="38"/>
  <c r="AS16" i="7"/>
  <c r="AS48" i="38"/>
  <c r="U16" i="28"/>
  <c r="AU47" i="38"/>
  <c r="AM48" i="38"/>
  <c r="AU48" i="38" s="1"/>
  <c r="AS20" i="7"/>
  <c r="AS48" i="34"/>
  <c r="AS26" i="7"/>
  <c r="AS48" i="30"/>
  <c r="AO47" i="45"/>
  <c r="AY45" i="45"/>
  <c r="AY47" i="45" s="1"/>
  <c r="BA45" i="45"/>
  <c r="U18" i="28"/>
  <c r="AU47" i="36"/>
  <c r="AM48" i="36"/>
  <c r="AU48" i="36" s="1"/>
  <c r="U20" i="28"/>
  <c r="AM48" i="34"/>
  <c r="AU48" i="34" s="1"/>
  <c r="AU47" i="34"/>
  <c r="U24" i="28"/>
  <c r="AM48" i="30"/>
  <c r="AO12" i="7"/>
  <c r="AI48" i="42"/>
  <c r="AO26" i="7"/>
  <c r="AI48" i="30"/>
  <c r="O12" i="28"/>
  <c r="AK47" i="42"/>
  <c r="Y48" i="42"/>
  <c r="AK48" i="42" s="1"/>
  <c r="AO47" i="39"/>
  <c r="AY45" i="39"/>
  <c r="AY47" i="39" s="1"/>
  <c r="BA45" i="39"/>
  <c r="O24" i="28"/>
  <c r="Y48" i="30"/>
  <c r="AO18" i="7"/>
  <c r="AI48" i="36"/>
  <c r="I26" i="28"/>
  <c r="I37" i="10" s="1"/>
  <c r="O18" i="28"/>
  <c r="AK47" i="36"/>
  <c r="Y48" i="36"/>
  <c r="AK48" i="36" s="1"/>
  <c r="AS9" i="7"/>
  <c r="AS48" i="45"/>
  <c r="AO25" i="7"/>
  <c r="AI48" i="31"/>
  <c r="AO47" i="36"/>
  <c r="AY45" i="36"/>
  <c r="AY47" i="36" s="1"/>
  <c r="BA45" i="36"/>
  <c r="AS15" i="7"/>
  <c r="AS48" i="39"/>
  <c r="AA13" i="28"/>
  <c r="BA47" i="41"/>
  <c r="U9" i="28"/>
  <c r="AU47" i="45"/>
  <c r="AM48" i="45"/>
  <c r="AU48" i="45" s="1"/>
  <c r="O23" i="28"/>
  <c r="AK47" i="31"/>
  <c r="Y48" i="31"/>
  <c r="AK48" i="31" s="1"/>
  <c r="AW26" i="7"/>
  <c r="AY48" i="30"/>
  <c r="AA22" i="28"/>
  <c r="BA47" i="32"/>
  <c r="AO48" i="32"/>
  <c r="BA48" i="32" s="1"/>
  <c r="AA24" i="28"/>
  <c r="AO48" i="30"/>
  <c r="O25" i="28"/>
  <c r="O31" i="28" s="1"/>
  <c r="AO27" i="7" s="1"/>
  <c r="U15" i="28"/>
  <c r="AU47" i="39"/>
  <c r="AM48" i="39"/>
  <c r="AU48" i="39" s="1"/>
  <c r="AW11" i="7"/>
  <c r="AY48" i="43"/>
  <c r="AO9" i="7"/>
  <c r="AI48" i="45"/>
  <c r="AA10" i="28" l="1"/>
  <c r="BA47" i="44"/>
  <c r="AO48" i="44"/>
  <c r="BA48" i="44" s="1"/>
  <c r="AW9" i="7"/>
  <c r="AY48" i="45"/>
  <c r="U26" i="28"/>
  <c r="I39" i="10" s="1"/>
  <c r="AW16" i="7"/>
  <c r="AY48" i="38"/>
  <c r="AA16" i="28"/>
  <c r="BA47" i="38"/>
  <c r="AO48" i="38"/>
  <c r="BA48" i="38" s="1"/>
  <c r="K155" i="11"/>
  <c r="M155" i="11" s="1"/>
  <c r="K160" i="11"/>
  <c r="M160" i="11" s="1"/>
  <c r="K139" i="11"/>
  <c r="M139" i="11" s="1"/>
  <c r="K144" i="11"/>
  <c r="M144" i="11" s="1"/>
  <c r="K149" i="11"/>
  <c r="M149" i="11" s="1"/>
  <c r="K154" i="11"/>
  <c r="M154" i="11" s="1"/>
  <c r="K159" i="11"/>
  <c r="M159" i="11" s="1"/>
  <c r="K138" i="11"/>
  <c r="M138" i="11" s="1"/>
  <c r="K143" i="11"/>
  <c r="M143" i="11" s="1"/>
  <c r="K148" i="11"/>
  <c r="M148" i="11" s="1"/>
  <c r="K153" i="11"/>
  <c r="M153" i="11" s="1"/>
  <c r="K158" i="11"/>
  <c r="M158" i="11" s="1"/>
  <c r="K137" i="11"/>
  <c r="M137" i="11" s="1"/>
  <c r="K142" i="11"/>
  <c r="M142" i="11" s="1"/>
  <c r="K147" i="11"/>
  <c r="M147" i="11" s="1"/>
  <c r="K152" i="11"/>
  <c r="M152" i="11" s="1"/>
  <c r="K157" i="11"/>
  <c r="M157" i="11" s="1"/>
  <c r="K136" i="11"/>
  <c r="M136" i="11" s="1"/>
  <c r="K141" i="11"/>
  <c r="M141" i="11" s="1"/>
  <c r="K146" i="11"/>
  <c r="M146" i="11" s="1"/>
  <c r="K151" i="11"/>
  <c r="M151" i="11" s="1"/>
  <c r="K135" i="11"/>
  <c r="M135" i="11" s="1"/>
  <c r="M162" i="11" s="1"/>
  <c r="K156" i="11"/>
  <c r="M156" i="11" s="1"/>
  <c r="K140" i="11"/>
  <c r="M140" i="11" s="1"/>
  <c r="K145" i="11"/>
  <c r="M145" i="11" s="1"/>
  <c r="K150" i="11"/>
  <c r="M150" i="11" s="1"/>
  <c r="AA9" i="28"/>
  <c r="AO48" i="45"/>
  <c r="BA48" i="45" s="1"/>
  <c r="BA47" i="45"/>
  <c r="E11" i="9"/>
  <c r="E43" i="10"/>
  <c r="E48" i="10" s="1"/>
  <c r="E49" i="10" s="1"/>
  <c r="K49" i="10" s="1"/>
  <c r="O26" i="28"/>
  <c r="I38" i="10" s="1"/>
  <c r="AW15" i="7"/>
  <c r="AY48" i="39"/>
  <c r="AW18" i="7"/>
  <c r="AY48" i="36"/>
  <c r="AA15" i="28"/>
  <c r="BA47" i="39"/>
  <c r="AO48" i="39"/>
  <c r="BA48" i="39" s="1"/>
  <c r="AA18" i="28"/>
  <c r="BA47" i="36"/>
  <c r="AO48" i="36"/>
  <c r="BA48" i="36" s="1"/>
  <c r="AW10" i="7"/>
  <c r="AY48" i="44"/>
  <c r="E9" i="9" l="1"/>
  <c r="E15" i="9" s="1"/>
  <c r="M163" i="11"/>
  <c r="K70" i="11"/>
  <c r="M70" i="11" s="1"/>
  <c r="K59" i="11"/>
  <c r="M59" i="11" s="1"/>
  <c r="K69" i="11"/>
  <c r="M69" i="11" s="1"/>
  <c r="K131" i="11"/>
  <c r="M131" i="11" s="1"/>
  <c r="K105" i="11"/>
  <c r="M105" i="11" s="1"/>
  <c r="K99" i="11"/>
  <c r="M99" i="11" s="1"/>
  <c r="K104" i="11"/>
  <c r="M104" i="11" s="1"/>
  <c r="K62" i="11"/>
  <c r="M62" i="11" s="1"/>
  <c r="K98" i="11"/>
  <c r="M98" i="11" s="1"/>
  <c r="K103" i="11"/>
  <c r="M103" i="11" s="1"/>
  <c r="K71" i="11"/>
  <c r="M71" i="11" s="1"/>
  <c r="K61" i="11"/>
  <c r="M61" i="11" s="1"/>
  <c r="K97" i="11"/>
  <c r="M97" i="11" s="1"/>
  <c r="K60" i="11"/>
  <c r="M60" i="11" s="1"/>
  <c r="K66" i="11"/>
  <c r="M66" i="11" s="1"/>
  <c r="AA25" i="28"/>
  <c r="M133" i="11" l="1"/>
  <c r="AA31" i="28"/>
  <c r="AW27" i="7" s="1"/>
  <c r="AA26" i="28"/>
  <c r="I40" i="10" s="1"/>
  <c r="I42" i="10" s="1"/>
  <c r="K22" i="8"/>
  <c r="G13" i="6" s="1"/>
  <c r="G24" i="1" s="1"/>
  <c r="K18" i="8"/>
  <c r="K31" i="8"/>
  <c r="G19" i="6" s="1"/>
  <c r="G42" i="1" s="1"/>
  <c r="K14" i="8"/>
  <c r="G9" i="6" s="1"/>
  <c r="G12" i="1" s="1"/>
  <c r="BC8" i="7"/>
  <c r="AC8" i="5" s="1"/>
  <c r="G86" i="1" s="1"/>
  <c r="BC10" i="7"/>
  <c r="AC10" i="5" s="1"/>
  <c r="G112" i="1" s="1"/>
  <c r="BC24" i="7"/>
  <c r="AC24" i="5" s="1"/>
  <c r="G294" i="1" s="1"/>
  <c r="BC20" i="7"/>
  <c r="AC20" i="5" s="1"/>
  <c r="G242" i="1" s="1"/>
  <c r="BC11" i="7"/>
  <c r="AC11" i="5" s="1"/>
  <c r="G125" i="1" s="1"/>
  <c r="BC13" i="7"/>
  <c r="AC13" i="5" s="1"/>
  <c r="G151" i="1" s="1"/>
  <c r="BC22" i="7"/>
  <c r="AC22" i="5" s="1"/>
  <c r="G268" i="1" s="1"/>
  <c r="BC15" i="7"/>
  <c r="AC15" i="5" s="1"/>
  <c r="G177" i="1" s="1"/>
  <c r="BC19" i="7"/>
  <c r="AC19" i="5" s="1"/>
  <c r="BC16" i="7"/>
  <c r="AC16" i="5" s="1"/>
  <c r="G190" i="1" s="1"/>
  <c r="BC17" i="7"/>
  <c r="AC17" i="5" s="1"/>
  <c r="G203" i="1" s="1"/>
  <c r="W8" i="7"/>
  <c r="G8" i="5" s="1"/>
  <c r="G75" i="1" s="1"/>
  <c r="BC25" i="7"/>
  <c r="AC25" i="5" s="1"/>
  <c r="G307" i="1" s="1"/>
  <c r="BC21" i="7"/>
  <c r="AC21" i="5" s="1"/>
  <c r="G255" i="1" s="1"/>
  <c r="BC14" i="7"/>
  <c r="AC14" i="5" s="1"/>
  <c r="G164" i="1" s="1"/>
  <c r="BC18" i="7"/>
  <c r="AC18" i="5" s="1"/>
  <c r="G216" i="1" s="1"/>
  <c r="BC9" i="7"/>
  <c r="AC9" i="5" s="1"/>
  <c r="G99" i="1" s="1"/>
  <c r="BC23" i="7"/>
  <c r="AC23" i="5" s="1"/>
  <c r="G281" i="1" s="1"/>
  <c r="BC12" i="7"/>
  <c r="AC12" i="5" s="1"/>
  <c r="G138" i="1" s="1"/>
  <c r="K34" i="8"/>
  <c r="G22" i="6" s="1"/>
  <c r="G51" i="1" s="1"/>
  <c r="AE8" i="7"/>
  <c r="S8" i="5" s="1"/>
  <c r="G81" i="1" s="1"/>
  <c r="K37" i="8"/>
  <c r="G27" i="6" s="1"/>
  <c r="G66" i="1" s="1"/>
  <c r="BC27" i="7"/>
  <c r="AC27" i="5" s="1"/>
  <c r="G333" i="1" s="1"/>
  <c r="K32" i="8"/>
  <c r="G20" i="6" s="1"/>
  <c r="G45" i="1" s="1"/>
  <c r="K38" i="8"/>
  <c r="G25" i="6" s="1"/>
  <c r="G60" i="1" s="1"/>
  <c r="AI8" i="7"/>
  <c r="Y8" i="5" s="1"/>
  <c r="G84" i="1" s="1"/>
  <c r="AA8" i="7"/>
  <c r="M8" i="5" s="1"/>
  <c r="G78" i="1" s="1"/>
  <c r="K33" i="8"/>
  <c r="G21" i="6" s="1"/>
  <c r="G48" i="1" s="1"/>
  <c r="K17" i="8"/>
  <c r="G10" i="6" s="1"/>
  <c r="G15" i="1" s="1"/>
  <c r="K39" i="8"/>
  <c r="G26" i="6" s="1"/>
  <c r="G63" i="1" s="1"/>
  <c r="W16" i="7"/>
  <c r="G16" i="5" s="1"/>
  <c r="G179" i="1" s="1"/>
  <c r="AE26" i="7"/>
  <c r="S26" i="5" s="1"/>
  <c r="G315" i="1" s="1"/>
  <c r="AE16" i="7"/>
  <c r="S16" i="5" s="1"/>
  <c r="G185" i="1" s="1"/>
  <c r="W21" i="7"/>
  <c r="G21" i="5" s="1"/>
  <c r="G244" i="1" s="1"/>
  <c r="W10" i="7"/>
  <c r="G10" i="5" s="1"/>
  <c r="G101" i="1" s="1"/>
  <c r="AE25" i="7"/>
  <c r="S25" i="5" s="1"/>
  <c r="G302" i="1" s="1"/>
  <c r="AE10" i="7"/>
  <c r="S10" i="5" s="1"/>
  <c r="G107" i="1" s="1"/>
  <c r="AA20" i="7"/>
  <c r="M20" i="5" s="1"/>
  <c r="G234" i="1" s="1"/>
  <c r="AA15" i="7"/>
  <c r="M15" i="5" s="1"/>
  <c r="G169" i="1" s="1"/>
  <c r="AA21" i="7"/>
  <c r="M21" i="5" s="1"/>
  <c r="G247" i="1" s="1"/>
  <c r="AE17" i="7"/>
  <c r="S17" i="5" s="1"/>
  <c r="G198" i="1" s="1"/>
  <c r="W19" i="7"/>
  <c r="W25" i="7"/>
  <c r="G25" i="5" s="1"/>
  <c r="G296" i="1" s="1"/>
  <c r="W20" i="7"/>
  <c r="G20" i="5" s="1"/>
  <c r="G231" i="1" s="1"/>
  <c r="AI14" i="7"/>
  <c r="Y14" i="5" s="1"/>
  <c r="G162" i="1" s="1"/>
  <c r="W18" i="7"/>
  <c r="G18" i="5" s="1"/>
  <c r="G205" i="1" s="1"/>
  <c r="W14" i="7"/>
  <c r="G14" i="5" s="1"/>
  <c r="G153" i="1" s="1"/>
  <c r="AI20" i="7"/>
  <c r="Y20" i="5" s="1"/>
  <c r="G240" i="1" s="1"/>
  <c r="AI10" i="7"/>
  <c r="Y10" i="5" s="1"/>
  <c r="G110" i="1" s="1"/>
  <c r="AE20" i="7"/>
  <c r="S20" i="5" s="1"/>
  <c r="G237" i="1" s="1"/>
  <c r="AI13" i="7"/>
  <c r="Y13" i="5" s="1"/>
  <c r="G149" i="1" s="1"/>
  <c r="AA9" i="7"/>
  <c r="M9" i="5" s="1"/>
  <c r="G91" i="1" s="1"/>
  <c r="AA13" i="7"/>
  <c r="M13" i="5" s="1"/>
  <c r="G143" i="1" s="1"/>
  <c r="W15" i="7"/>
  <c r="G15" i="5" s="1"/>
  <c r="G166" i="1" s="1"/>
  <c r="AA25" i="7"/>
  <c r="M25" i="5" s="1"/>
  <c r="G299" i="1" s="1"/>
  <c r="W12" i="7"/>
  <c r="G12" i="5" s="1"/>
  <c r="G127" i="1" s="1"/>
  <c r="AA26" i="7"/>
  <c r="M26" i="5" s="1"/>
  <c r="G312" i="1" s="1"/>
  <c r="AA19" i="7"/>
  <c r="M19" i="5" s="1"/>
  <c r="W24" i="7"/>
  <c r="G24" i="5" s="1"/>
  <c r="G283" i="1" s="1"/>
  <c r="AE13" i="7"/>
  <c r="S13" i="5" s="1"/>
  <c r="G146" i="1" s="1"/>
  <c r="AA24" i="7"/>
  <c r="M24" i="5" s="1"/>
  <c r="G286" i="1" s="1"/>
  <c r="AE14" i="7"/>
  <c r="S14" i="5" s="1"/>
  <c r="G159" i="1" s="1"/>
  <c r="AA12" i="7"/>
  <c r="M12" i="5" s="1"/>
  <c r="G130" i="1" s="1"/>
  <c r="AI17" i="7"/>
  <c r="Y17" i="5" s="1"/>
  <c r="G201" i="1" s="1"/>
  <c r="AE19" i="7"/>
  <c r="S19" i="5" s="1"/>
  <c r="AA17" i="7"/>
  <c r="M17" i="5" s="1"/>
  <c r="G195" i="1" s="1"/>
  <c r="AE9" i="7"/>
  <c r="S9" i="5" s="1"/>
  <c r="G94" i="1" s="1"/>
  <c r="AI26" i="7"/>
  <c r="Y26" i="5" s="1"/>
  <c r="G318" i="1" s="1"/>
  <c r="W26" i="7"/>
  <c r="G26" i="5" s="1"/>
  <c r="G309" i="1" s="1"/>
  <c r="AI16" i="7"/>
  <c r="Y16" i="5" s="1"/>
  <c r="G188" i="1" s="1"/>
  <c r="W17" i="7"/>
  <c r="G17" i="5" s="1"/>
  <c r="G192" i="1" s="1"/>
  <c r="W13" i="7"/>
  <c r="G13" i="5" s="1"/>
  <c r="G140" i="1" s="1"/>
  <c r="W11" i="7"/>
  <c r="G11" i="5" s="1"/>
  <c r="G114" i="1" s="1"/>
  <c r="AA18" i="7"/>
  <c r="M18" i="5" s="1"/>
  <c r="G208" i="1" s="1"/>
  <c r="W9" i="7"/>
  <c r="G9" i="5" s="1"/>
  <c r="G88" i="1" s="1"/>
  <c r="AA16" i="7"/>
  <c r="M16" i="5" s="1"/>
  <c r="G182" i="1" s="1"/>
  <c r="AE15" i="7"/>
  <c r="S15" i="5" s="1"/>
  <c r="G172" i="1" s="1"/>
  <c r="AI18" i="7"/>
  <c r="Y18" i="5" s="1"/>
  <c r="G214" i="1" s="1"/>
  <c r="AI9" i="7"/>
  <c r="Y9" i="5" s="1"/>
  <c r="G97" i="1" s="1"/>
  <c r="AA14" i="7"/>
  <c r="M14" i="5" s="1"/>
  <c r="G156" i="1" s="1"/>
  <c r="AI15" i="7"/>
  <c r="Y15" i="5" s="1"/>
  <c r="G175" i="1" s="1"/>
  <c r="AE18" i="7"/>
  <c r="S18" i="5" s="1"/>
  <c r="G211" i="1" s="1"/>
  <c r="AA10" i="7"/>
  <c r="M10" i="5" s="1"/>
  <c r="G104" i="1" s="1"/>
  <c r="K10" i="8"/>
  <c r="G8" i="6" s="1"/>
  <c r="G9" i="1" s="1"/>
  <c r="AE11" i="7"/>
  <c r="S11" i="5" s="1"/>
  <c r="G120" i="1" s="1"/>
  <c r="AI24" i="7"/>
  <c r="Y24" i="5" s="1"/>
  <c r="G292" i="1" s="1"/>
  <c r="AE24" i="7"/>
  <c r="S24" i="5" s="1"/>
  <c r="G289" i="1" s="1"/>
  <c r="AI25" i="7"/>
  <c r="Y25" i="5" s="1"/>
  <c r="G305" i="1" s="1"/>
  <c r="AE21" i="7"/>
  <c r="S21" i="5" s="1"/>
  <c r="G250" i="1" s="1"/>
  <c r="AA11" i="7"/>
  <c r="M11" i="5" s="1"/>
  <c r="G117" i="1" s="1"/>
  <c r="AI11" i="7"/>
  <c r="Y11" i="5" s="1"/>
  <c r="G123" i="1" s="1"/>
  <c r="K19" i="8"/>
  <c r="G12" i="6" s="1"/>
  <c r="G21" i="1" s="1"/>
  <c r="AI19" i="7"/>
  <c r="Y19" i="5" s="1"/>
  <c r="AE12" i="7"/>
  <c r="S12" i="5" s="1"/>
  <c r="G133" i="1" s="1"/>
  <c r="AI12" i="7"/>
  <c r="Y12" i="5" s="1"/>
  <c r="G136" i="1" s="1"/>
  <c r="AI21" i="7"/>
  <c r="Y21" i="5" s="1"/>
  <c r="G253" i="1" s="1"/>
  <c r="K30" i="8"/>
  <c r="G18" i="6" s="1"/>
  <c r="G39" i="1" s="1"/>
  <c r="AA27" i="7"/>
  <c r="M27" i="5" s="1"/>
  <c r="G325" i="1" s="1"/>
  <c r="AE27" i="7"/>
  <c r="S27" i="5" s="1"/>
  <c r="G328" i="1" s="1"/>
  <c r="W27" i="7"/>
  <c r="G27" i="5" s="1"/>
  <c r="G322" i="1" s="1"/>
  <c r="AI27" i="7"/>
  <c r="Y27" i="5" s="1"/>
  <c r="G331" i="1" s="1"/>
  <c r="G227" i="1" l="1"/>
  <c r="Y28" i="5"/>
  <c r="G344" i="1" s="1"/>
  <c r="G229" i="1"/>
  <c r="AC28" i="5"/>
  <c r="G346" i="1" s="1"/>
  <c r="G224" i="1"/>
  <c r="S28" i="5"/>
  <c r="G341" i="1" s="1"/>
  <c r="G19" i="5"/>
  <c r="G221" i="1"/>
  <c r="M28" i="5"/>
  <c r="G338" i="1" s="1"/>
  <c r="I57" i="10"/>
  <c r="I62" i="10" s="1"/>
  <c r="I63" i="10" s="1"/>
  <c r="K63" i="10" s="1"/>
  <c r="E13" i="9"/>
  <c r="E8" i="9"/>
  <c r="M134" i="11"/>
  <c r="E14" i="9" l="1"/>
  <c r="E18" i="9"/>
  <c r="K172" i="11"/>
  <c r="M172" i="11" s="1"/>
  <c r="K167" i="11"/>
  <c r="M167" i="11" s="1"/>
  <c r="K166" i="11"/>
  <c r="M166" i="11" s="1"/>
  <c r="K171" i="11"/>
  <c r="M171" i="11" s="1"/>
  <c r="K165" i="11"/>
  <c r="M165" i="11" s="1"/>
  <c r="K170" i="11"/>
  <c r="M170" i="11" s="1"/>
  <c r="K164" i="11"/>
  <c r="M164" i="11" s="1"/>
  <c r="M176" i="11" s="1"/>
  <c r="K169" i="11"/>
  <c r="M169" i="11" s="1"/>
  <c r="K174" i="11"/>
  <c r="M174" i="11" s="1"/>
  <c r="K168" i="11"/>
  <c r="M168" i="11" s="1"/>
  <c r="K173" i="11"/>
  <c r="M173" i="11" s="1"/>
  <c r="G218" i="1"/>
  <c r="G28" i="5"/>
  <c r="G335" i="1" s="1"/>
  <c r="M177" i="11" l="1"/>
  <c r="E10" i="9"/>
  <c r="G31" i="8"/>
  <c r="E19" i="6" s="1"/>
  <c r="G41" i="1" s="1"/>
  <c r="G24" i="8"/>
  <c r="E17" i="6" s="1"/>
  <c r="G35" i="1" s="1"/>
  <c r="G23" i="8"/>
  <c r="E15" i="6" s="1"/>
  <c r="G29" i="1" s="1"/>
  <c r="G25" i="8"/>
  <c r="E14" i="6" s="1"/>
  <c r="G26" i="1" s="1"/>
  <c r="G35" i="8"/>
  <c r="E23" i="6" s="1"/>
  <c r="G53" i="1" s="1"/>
  <c r="G41" i="8"/>
  <c r="E29" i="6" s="1"/>
  <c r="G71" i="1" s="1"/>
  <c r="G14" i="8"/>
  <c r="E9" i="6" s="1"/>
  <c r="G11" i="1" s="1"/>
  <c r="G8" i="7"/>
  <c r="E8" i="5" s="1"/>
  <c r="G74" i="1" s="1"/>
  <c r="G22" i="8"/>
  <c r="E13" i="6" s="1"/>
  <c r="G23" i="1" s="1"/>
  <c r="O8" i="7"/>
  <c r="Q8" i="5" s="1"/>
  <c r="G80" i="1" s="1"/>
  <c r="G40" i="8"/>
  <c r="E24" i="6" s="1"/>
  <c r="G56" i="1" s="1"/>
  <c r="K8" i="7"/>
  <c r="K8" i="5" s="1"/>
  <c r="G77" i="1" s="1"/>
  <c r="S8" i="7"/>
  <c r="W8" i="5" s="1"/>
  <c r="G83" i="1" s="1"/>
  <c r="G26" i="8"/>
  <c r="E16" i="6" s="1"/>
  <c r="G32" i="1" s="1"/>
  <c r="G37" i="8"/>
  <c r="E27" i="6" s="1"/>
  <c r="G65" i="1" s="1"/>
  <c r="G32" i="8"/>
  <c r="E20" i="6" s="1"/>
  <c r="G44" i="1" s="1"/>
  <c r="G33" i="8"/>
  <c r="E21" i="6" s="1"/>
  <c r="G47" i="1" s="1"/>
  <c r="G18" i="8"/>
  <c r="E11" i="6" s="1"/>
  <c r="G17" i="1" s="1"/>
  <c r="G36" i="8"/>
  <c r="E28" i="6" s="1"/>
  <c r="G68" i="1" s="1"/>
  <c r="G34" i="8"/>
  <c r="E22" i="6" s="1"/>
  <c r="G50" i="1" s="1"/>
  <c r="G17" i="8"/>
  <c r="E10" i="6" s="1"/>
  <c r="G14" i="1" s="1"/>
  <c r="G38" i="8"/>
  <c r="E25" i="6" s="1"/>
  <c r="G59" i="1" s="1"/>
  <c r="G19" i="8"/>
  <c r="E12" i="6" s="1"/>
  <c r="G20" i="1" s="1"/>
  <c r="G39" i="8"/>
  <c r="E26" i="6" s="1"/>
  <c r="G62" i="1" s="1"/>
  <c r="G10" i="8"/>
  <c r="E8" i="6" s="1"/>
  <c r="G8" i="1" s="1"/>
  <c r="G16" i="7"/>
  <c r="E16" i="5" s="1"/>
  <c r="G178" i="1" s="1"/>
  <c r="O20" i="7"/>
  <c r="Q20" i="5" s="1"/>
  <c r="G236" i="1" s="1"/>
  <c r="O25" i="7"/>
  <c r="Q25" i="5" s="1"/>
  <c r="G301" i="1" s="1"/>
  <c r="O9" i="7"/>
  <c r="Q9" i="5" s="1"/>
  <c r="G93" i="1" s="1"/>
  <c r="G18" i="7"/>
  <c r="E18" i="5" s="1"/>
  <c r="G204" i="1" s="1"/>
  <c r="G15" i="7"/>
  <c r="E15" i="5" s="1"/>
  <c r="G165" i="1" s="1"/>
  <c r="O19" i="7"/>
  <c r="Q19" i="5" s="1"/>
  <c r="K13" i="7"/>
  <c r="K13" i="5" s="1"/>
  <c r="G142" i="1" s="1"/>
  <c r="S17" i="7"/>
  <c r="W17" i="5" s="1"/>
  <c r="G200" i="1" s="1"/>
  <c r="G24" i="7"/>
  <c r="E24" i="5" s="1"/>
  <c r="G282" i="1" s="1"/>
  <c r="G20" i="7"/>
  <c r="E20" i="5" s="1"/>
  <c r="G230" i="1" s="1"/>
  <c r="G17" i="7"/>
  <c r="E17" i="5" s="1"/>
  <c r="G191" i="1" s="1"/>
  <c r="O15" i="7"/>
  <c r="Q15" i="5" s="1"/>
  <c r="G171" i="1" s="1"/>
  <c r="G25" i="7"/>
  <c r="E25" i="5" s="1"/>
  <c r="G295" i="1" s="1"/>
  <c r="G27" i="7"/>
  <c r="E27" i="5" s="1"/>
  <c r="G321" i="1" s="1"/>
  <c r="O11" i="7"/>
  <c r="Q11" i="5" s="1"/>
  <c r="G119" i="1" s="1"/>
  <c r="G14" i="7"/>
  <c r="E14" i="5" s="1"/>
  <c r="G152" i="1" s="1"/>
  <c r="G21" i="7"/>
  <c r="E21" i="5" s="1"/>
  <c r="G243" i="1" s="1"/>
  <c r="O12" i="7"/>
  <c r="Q12" i="5" s="1"/>
  <c r="G132" i="1" s="1"/>
  <c r="O10" i="7"/>
  <c r="Q10" i="5" s="1"/>
  <c r="G106" i="1" s="1"/>
  <c r="O21" i="7"/>
  <c r="Q21" i="5" s="1"/>
  <c r="G249" i="1" s="1"/>
  <c r="O17" i="7"/>
  <c r="Q17" i="5" s="1"/>
  <c r="G197" i="1" s="1"/>
  <c r="G30" i="8"/>
  <c r="E18" i="6" s="1"/>
  <c r="G38" i="1" s="1"/>
  <c r="G9" i="7"/>
  <c r="E9" i="5" s="1"/>
  <c r="G87" i="1" s="1"/>
  <c r="G10" i="7"/>
  <c r="E10" i="5" s="1"/>
  <c r="G100" i="1" s="1"/>
  <c r="G26" i="7"/>
  <c r="E26" i="5" s="1"/>
  <c r="G308" i="1" s="1"/>
  <c r="G13" i="7"/>
  <c r="E13" i="5" s="1"/>
  <c r="G139" i="1" s="1"/>
  <c r="S12" i="7"/>
  <c r="W12" i="5" s="1"/>
  <c r="G135" i="1" s="1"/>
  <c r="O26" i="7"/>
  <c r="Q26" i="5" s="1"/>
  <c r="G314" i="1" s="1"/>
  <c r="K12" i="7"/>
  <c r="K12" i="5" s="1"/>
  <c r="G129" i="1" s="1"/>
  <c r="G12" i="7"/>
  <c r="E12" i="5" s="1"/>
  <c r="G126" i="1" s="1"/>
  <c r="K9" i="7"/>
  <c r="K9" i="5" s="1"/>
  <c r="G90" i="1" s="1"/>
  <c r="G19" i="7"/>
  <c r="S9" i="7"/>
  <c r="W9" i="5" s="1"/>
  <c r="G96" i="1" s="1"/>
  <c r="G11" i="7"/>
  <c r="E11" i="5" s="1"/>
  <c r="G113" i="1" s="1"/>
  <c r="K11" i="7"/>
  <c r="K11" i="5" s="1"/>
  <c r="G116" i="1" s="1"/>
  <c r="O16" i="7"/>
  <c r="Q16" i="5" s="1"/>
  <c r="G184" i="1" s="1"/>
  <c r="O24" i="7"/>
  <c r="Q24" i="5" s="1"/>
  <c r="G288" i="1" s="1"/>
  <c r="K24" i="7"/>
  <c r="K24" i="5" s="1"/>
  <c r="G285" i="1" s="1"/>
  <c r="K27" i="7"/>
  <c r="K27" i="5" s="1"/>
  <c r="G324" i="1" s="1"/>
  <c r="S26" i="7"/>
  <c r="W26" i="5" s="1"/>
  <c r="G317" i="1" s="1"/>
  <c r="K15" i="7"/>
  <c r="K15" i="5" s="1"/>
  <c r="G168" i="1" s="1"/>
  <c r="S18" i="7"/>
  <c r="W18" i="5" s="1"/>
  <c r="G213" i="1" s="1"/>
  <c r="S16" i="7"/>
  <c r="W16" i="5" s="1"/>
  <c r="G187" i="1" s="1"/>
  <c r="S20" i="7"/>
  <c r="W20" i="5" s="1"/>
  <c r="G239" i="1" s="1"/>
  <c r="S11" i="7"/>
  <c r="W11" i="5" s="1"/>
  <c r="G122" i="1" s="1"/>
  <c r="O18" i="7"/>
  <c r="Q18" i="5" s="1"/>
  <c r="G210" i="1" s="1"/>
  <c r="K19" i="7"/>
  <c r="K19" i="5" s="1"/>
  <c r="K10" i="7"/>
  <c r="K10" i="5" s="1"/>
  <c r="G103" i="1" s="1"/>
  <c r="K18" i="7"/>
  <c r="K18" i="5" s="1"/>
  <c r="G207" i="1" s="1"/>
  <c r="O14" i="7"/>
  <c r="Q14" i="5" s="1"/>
  <c r="G158" i="1" s="1"/>
  <c r="S25" i="7"/>
  <c r="W25" i="5" s="1"/>
  <c r="G304" i="1" s="1"/>
  <c r="K16" i="7"/>
  <c r="K16" i="5" s="1"/>
  <c r="G181" i="1" s="1"/>
  <c r="K26" i="7"/>
  <c r="K26" i="5" s="1"/>
  <c r="G311" i="1" s="1"/>
  <c r="K17" i="7"/>
  <c r="K17" i="5" s="1"/>
  <c r="G194" i="1" s="1"/>
  <c r="K25" i="7"/>
  <c r="K25" i="5" s="1"/>
  <c r="G298" i="1" s="1"/>
  <c r="K20" i="7"/>
  <c r="K20" i="5" s="1"/>
  <c r="G233" i="1" s="1"/>
  <c r="S19" i="7"/>
  <c r="K21" i="7"/>
  <c r="K21" i="5" s="1"/>
  <c r="G246" i="1" s="1"/>
  <c r="S15" i="7"/>
  <c r="W15" i="5" s="1"/>
  <c r="G174" i="1" s="1"/>
  <c r="K14" i="7"/>
  <c r="K14" i="5" s="1"/>
  <c r="G155" i="1" s="1"/>
  <c r="O13" i="7"/>
  <c r="Q13" i="5" s="1"/>
  <c r="G145" i="1" s="1"/>
  <c r="S21" i="7"/>
  <c r="W21" i="5" s="1"/>
  <c r="G252" i="1" s="1"/>
  <c r="S14" i="7"/>
  <c r="W14" i="5" s="1"/>
  <c r="G161" i="1" s="1"/>
  <c r="S13" i="7"/>
  <c r="W13" i="5" s="1"/>
  <c r="G148" i="1" s="1"/>
  <c r="S24" i="7"/>
  <c r="W24" i="5" s="1"/>
  <c r="G291" i="1" s="1"/>
  <c r="O27" i="7"/>
  <c r="Q27" i="5" s="1"/>
  <c r="G327" i="1" s="1"/>
  <c r="S10" i="7"/>
  <c r="W10" i="5" s="1"/>
  <c r="G109" i="1" s="1"/>
  <c r="S27" i="7"/>
  <c r="W27" i="5" s="1"/>
  <c r="G330" i="1" s="1"/>
  <c r="G223" i="1" l="1"/>
  <c r="Q28" i="5"/>
  <c r="G340" i="1" s="1"/>
  <c r="G220" i="1"/>
  <c r="K28" i="5"/>
  <c r="G337" i="1" s="1"/>
  <c r="W19" i="5"/>
  <c r="E17" i="9"/>
  <c r="E16" i="9"/>
  <c r="E19" i="5"/>
  <c r="E28" i="5" l="1"/>
  <c r="G334" i="1" s="1"/>
  <c r="G217" i="1"/>
  <c r="O31" i="8"/>
  <c r="I19" i="6" s="1"/>
  <c r="G43" i="1" s="1"/>
  <c r="O22" i="8"/>
  <c r="I13" i="6" s="1"/>
  <c r="G25" i="1" s="1"/>
  <c r="O18" i="8"/>
  <c r="O14" i="8"/>
  <c r="I9" i="6" s="1"/>
  <c r="G13" i="1" s="1"/>
  <c r="AM8" i="7"/>
  <c r="I8" i="5" s="1"/>
  <c r="G76" i="1" s="1"/>
  <c r="AU8" i="7"/>
  <c r="U8" i="5" s="1"/>
  <c r="G82" i="1" s="1"/>
  <c r="AY8" i="7"/>
  <c r="AA8" i="5" s="1"/>
  <c r="G85" i="1" s="1"/>
  <c r="AQ8" i="7"/>
  <c r="O8" i="5" s="1"/>
  <c r="G79" i="1" s="1"/>
  <c r="O34" i="8"/>
  <c r="I22" i="6" s="1"/>
  <c r="G52" i="1" s="1"/>
  <c r="O37" i="8"/>
  <c r="I27" i="6" s="1"/>
  <c r="G67" i="1" s="1"/>
  <c r="O32" i="8"/>
  <c r="I20" i="6" s="1"/>
  <c r="G46" i="1" s="1"/>
  <c r="O33" i="8"/>
  <c r="I21" i="6" s="1"/>
  <c r="G49" i="1" s="1"/>
  <c r="O17" i="8"/>
  <c r="I10" i="6" s="1"/>
  <c r="G16" i="1" s="1"/>
  <c r="O39" i="8"/>
  <c r="I26" i="6" s="1"/>
  <c r="G64" i="1" s="1"/>
  <c r="O38" i="8"/>
  <c r="I25" i="6" s="1"/>
  <c r="G61" i="1" s="1"/>
  <c r="O19" i="8"/>
  <c r="I12" i="6" s="1"/>
  <c r="G22" i="1" s="1"/>
  <c r="AQ15" i="7"/>
  <c r="O15" i="5" s="1"/>
  <c r="G170" i="1" s="1"/>
  <c r="AQ21" i="7"/>
  <c r="O21" i="5" s="1"/>
  <c r="G248" i="1" s="1"/>
  <c r="AY14" i="7"/>
  <c r="AA14" i="5" s="1"/>
  <c r="G163" i="1" s="1"/>
  <c r="AY21" i="7"/>
  <c r="AA21" i="5" s="1"/>
  <c r="G254" i="1" s="1"/>
  <c r="AU14" i="7"/>
  <c r="U14" i="5" s="1"/>
  <c r="G160" i="1" s="1"/>
  <c r="AU24" i="7"/>
  <c r="U24" i="5" s="1"/>
  <c r="G290" i="1" s="1"/>
  <c r="AY25" i="7"/>
  <c r="AA25" i="5" s="1"/>
  <c r="G306" i="1" s="1"/>
  <c r="AQ14" i="7"/>
  <c r="O14" i="5" s="1"/>
  <c r="G157" i="1" s="1"/>
  <c r="AY19" i="7"/>
  <c r="AA19" i="5" s="1"/>
  <c r="O30" i="8"/>
  <c r="I18" i="6" s="1"/>
  <c r="G40" i="1" s="1"/>
  <c r="AU13" i="7"/>
  <c r="U13" i="5" s="1"/>
  <c r="G147" i="1" s="1"/>
  <c r="AQ10" i="7"/>
  <c r="O10" i="5" s="1"/>
  <c r="G105" i="1" s="1"/>
  <c r="AM25" i="7"/>
  <c r="I25" i="5" s="1"/>
  <c r="G297" i="1" s="1"/>
  <c r="AM24" i="7"/>
  <c r="I24" i="5" s="1"/>
  <c r="G284" i="1" s="1"/>
  <c r="AM27" i="7"/>
  <c r="I27" i="5" s="1"/>
  <c r="G323" i="1" s="1"/>
  <c r="AM16" i="7"/>
  <c r="I16" i="5" s="1"/>
  <c r="G180" i="1" s="1"/>
  <c r="O10" i="8"/>
  <c r="I8" i="6" s="1"/>
  <c r="G10" i="1" s="1"/>
  <c r="AM21" i="7"/>
  <c r="I21" i="5" s="1"/>
  <c r="G245" i="1" s="1"/>
  <c r="AY13" i="7"/>
  <c r="AA13" i="5" s="1"/>
  <c r="G150" i="1" s="1"/>
  <c r="AM12" i="7"/>
  <c r="I12" i="5" s="1"/>
  <c r="G128" i="1" s="1"/>
  <c r="AM26" i="7"/>
  <c r="I26" i="5" s="1"/>
  <c r="G310" i="1" s="1"/>
  <c r="AM15" i="7"/>
  <c r="I15" i="5" s="1"/>
  <c r="G167" i="1" s="1"/>
  <c r="AM18" i="7"/>
  <c r="I18" i="5" s="1"/>
  <c r="G206" i="1" s="1"/>
  <c r="AM17" i="7"/>
  <c r="I17" i="5" s="1"/>
  <c r="G193" i="1" s="1"/>
  <c r="AU11" i="7"/>
  <c r="U11" i="5" s="1"/>
  <c r="G121" i="1" s="1"/>
  <c r="AM14" i="7"/>
  <c r="I14" i="5" s="1"/>
  <c r="G154" i="1" s="1"/>
  <c r="AM10" i="7"/>
  <c r="I10" i="5" s="1"/>
  <c r="G102" i="1" s="1"/>
  <c r="AQ13" i="7"/>
  <c r="O13" i="5" s="1"/>
  <c r="G144" i="1" s="1"/>
  <c r="AU21" i="7"/>
  <c r="U21" i="5" s="1"/>
  <c r="G251" i="1" s="1"/>
  <c r="AM19" i="7"/>
  <c r="I19" i="5" s="1"/>
  <c r="AY24" i="7"/>
  <c r="AA24" i="5" s="1"/>
  <c r="G293" i="1" s="1"/>
  <c r="AM9" i="7"/>
  <c r="I9" i="5" s="1"/>
  <c r="G89" i="1" s="1"/>
  <c r="AM20" i="7"/>
  <c r="I20" i="5" s="1"/>
  <c r="G232" i="1" s="1"/>
  <c r="AQ11" i="7"/>
  <c r="O11" i="5" s="1"/>
  <c r="G118" i="1" s="1"/>
  <c r="AU25" i="7"/>
  <c r="U25" i="5" s="1"/>
  <c r="G303" i="1" s="1"/>
  <c r="AU19" i="7"/>
  <c r="U19" i="5" s="1"/>
  <c r="AM13" i="7"/>
  <c r="I13" i="5" s="1"/>
  <c r="G141" i="1" s="1"/>
  <c r="AM11" i="7"/>
  <c r="I11" i="5" s="1"/>
  <c r="G115" i="1" s="1"/>
  <c r="AU20" i="7"/>
  <c r="U20" i="5" s="1"/>
  <c r="G238" i="1" s="1"/>
  <c r="AU15" i="7"/>
  <c r="U15" i="5" s="1"/>
  <c r="G173" i="1" s="1"/>
  <c r="AQ17" i="7"/>
  <c r="O17" i="5" s="1"/>
  <c r="G196" i="1" s="1"/>
  <c r="AQ19" i="7"/>
  <c r="O19" i="5" s="1"/>
  <c r="AQ9" i="7"/>
  <c r="O9" i="5" s="1"/>
  <c r="G92" i="1" s="1"/>
  <c r="AQ18" i="7"/>
  <c r="O18" i="5" s="1"/>
  <c r="G209" i="1" s="1"/>
  <c r="AU16" i="7"/>
  <c r="U16" i="5" s="1"/>
  <c r="G186" i="1" s="1"/>
  <c r="AQ25" i="7"/>
  <c r="O25" i="5" s="1"/>
  <c r="G300" i="1" s="1"/>
  <c r="AY12" i="7"/>
  <c r="AA12" i="5" s="1"/>
  <c r="G137" i="1" s="1"/>
  <c r="AU18" i="7"/>
  <c r="U18" i="5" s="1"/>
  <c r="G212" i="1" s="1"/>
  <c r="AQ27" i="7"/>
  <c r="O27" i="5" s="1"/>
  <c r="G326" i="1" s="1"/>
  <c r="AU27" i="7"/>
  <c r="U27" i="5" s="1"/>
  <c r="G329" i="1" s="1"/>
  <c r="AQ16" i="7"/>
  <c r="O16" i="5" s="1"/>
  <c r="G183" i="1" s="1"/>
  <c r="AU9" i="7"/>
  <c r="U9" i="5" s="1"/>
  <c r="G95" i="1" s="1"/>
  <c r="AY20" i="7"/>
  <c r="AA20" i="5" s="1"/>
  <c r="G241" i="1" s="1"/>
  <c r="AQ24" i="7"/>
  <c r="O24" i="5" s="1"/>
  <c r="G287" i="1" s="1"/>
  <c r="AQ20" i="7"/>
  <c r="O20" i="5" s="1"/>
  <c r="G235" i="1" s="1"/>
  <c r="AU12" i="7"/>
  <c r="U12" i="5" s="1"/>
  <c r="G134" i="1" s="1"/>
  <c r="AY26" i="7"/>
  <c r="AA26" i="5" s="1"/>
  <c r="G319" i="1" s="1"/>
  <c r="AU10" i="7"/>
  <c r="U10" i="5" s="1"/>
  <c r="G108" i="1" s="1"/>
  <c r="AQ26" i="7"/>
  <c r="O26" i="5" s="1"/>
  <c r="G313" i="1" s="1"/>
  <c r="AY17" i="7"/>
  <c r="AA17" i="5" s="1"/>
  <c r="G202" i="1" s="1"/>
  <c r="AU26" i="7"/>
  <c r="U26" i="5" s="1"/>
  <c r="G316" i="1" s="1"/>
  <c r="AQ12" i="7"/>
  <c r="O12" i="5" s="1"/>
  <c r="G131" i="1" s="1"/>
  <c r="AY11" i="7"/>
  <c r="AA11" i="5" s="1"/>
  <c r="G124" i="1" s="1"/>
  <c r="AU17" i="7"/>
  <c r="U17" i="5" s="1"/>
  <c r="G199" i="1" s="1"/>
  <c r="AY18" i="7"/>
  <c r="AA18" i="5" s="1"/>
  <c r="G215" i="1" s="1"/>
  <c r="AY9" i="7"/>
  <c r="AA9" i="5" s="1"/>
  <c r="G98" i="1" s="1"/>
  <c r="AY15" i="7"/>
  <c r="AA15" i="5" s="1"/>
  <c r="G176" i="1" s="1"/>
  <c r="AY10" i="7"/>
  <c r="AA10" i="5" s="1"/>
  <c r="G111" i="1" s="1"/>
  <c r="AY16" i="7"/>
  <c r="AA16" i="5" s="1"/>
  <c r="G189" i="1" s="1"/>
  <c r="AY27" i="7"/>
  <c r="AA27" i="5" s="1"/>
  <c r="G332" i="1" s="1"/>
  <c r="E21" i="9"/>
  <c r="E19" i="9"/>
  <c r="E26" i="2" s="1"/>
  <c r="G969" i="1" s="1"/>
  <c r="G226" i="1"/>
  <c r="W28" i="5"/>
  <c r="G343" i="1" s="1"/>
  <c r="E24" i="9" l="1"/>
  <c r="E27" i="2" s="1"/>
  <c r="G970" i="1" s="1"/>
  <c r="E22" i="9"/>
  <c r="E23" i="9" s="1"/>
  <c r="G219" i="1"/>
  <c r="I28" i="5"/>
  <c r="G336" i="1" s="1"/>
  <c r="G228" i="1"/>
  <c r="AA28" i="5"/>
  <c r="G345" i="1" s="1"/>
  <c r="G225" i="1"/>
  <c r="U28" i="5"/>
  <c r="G342" i="1" s="1"/>
  <c r="O28" i="5"/>
  <c r="G339" i="1" s="1"/>
  <c r="G222" i="1"/>
</calcChain>
</file>

<file path=xl/sharedStrings.xml><?xml version="1.0" encoding="utf-8"?>
<sst xmlns="http://schemas.openxmlformats.org/spreadsheetml/2006/main" count="90973" uniqueCount="47981">
  <si>
    <t>CSXT 2018 Run: 11/07/2019 10:24:42 AM</t>
  </si>
  <si>
    <t>User Inputs and Index</t>
  </si>
  <si>
    <t>User Input values:</t>
  </si>
  <si>
    <t>RRICC:</t>
  </si>
  <si>
    <t>Railroad Short Name:</t>
  </si>
  <si>
    <t>CSXT</t>
  </si>
  <si>
    <t>Railroad Name:</t>
  </si>
  <si>
    <t>CSX Transportation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</si>
  <si>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</si>
  <si>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</si>
  <si>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</si>
  <si>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</si>
  <si>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</si>
  <si>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</si>
  <si>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</si>
  <si>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</si>
  <si>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</si>
  <si>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</si>
  <si>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</si>
  <si>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</si>
  <si>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</si>
  <si>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</si>
  <si>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</si>
  <si>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</si>
  <si>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</si>
  <si>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</si>
  <si>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</si>
  <si>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</si>
  <si>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</si>
  <si>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</si>
  <si>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</si>
  <si>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</si>
  <si>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</si>
  <si>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</si>
  <si>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</si>
  <si>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</si>
  <si>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</si>
  <si>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</si>
  <si>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</si>
  <si>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</si>
  <si>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</si>
  <si>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</si>
  <si>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</si>
  <si>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</si>
  <si>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</si>
  <si>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</si>
  <si>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</si>
  <si>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</si>
  <si>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</si>
  <si>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</si>
  <si>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</si>
  <si>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</si>
  <si>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</si>
  <si>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</si>
  <si>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</si>
  <si>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</si>
  <si>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</si>
  <si>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</si>
  <si>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</si>
  <si>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</si>
  <si>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</si>
  <si>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</si>
  <si>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</si>
  <si>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</si>
  <si>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</si>
  <si>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</si>
  <si>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</si>
  <si>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</si>
  <si>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</si>
  <si>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</si>
  <si>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</si>
  <si>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</si>
  <si>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</si>
  <si>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</si>
  <si>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</si>
  <si>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</si>
  <si>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</si>
  <si>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</si>
  <si>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</si>
  <si>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</si>
  <si>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</si>
  <si>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</si>
  <si>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</si>
  <si>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</si>
  <si>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</si>
  <si>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</si>
  <si>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</si>
  <si>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</si>
  <si>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</si>
  <si>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</si>
  <si>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</si>
  <si>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</si>
  <si>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</si>
  <si>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</si>
  <si>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</si>
  <si>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</si>
  <si>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</si>
  <si>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</si>
  <si>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</si>
  <si>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</si>
  <si>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</si>
  <si>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</si>
  <si>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</si>
  <si>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</si>
  <si>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</si>
  <si>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</si>
  <si>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</si>
  <si>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</si>
  <si>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</si>
  <si>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</si>
  <si>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</si>
  <si>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</si>
  <si>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</si>
  <si>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</si>
  <si>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</si>
  <si>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</si>
  <si>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</si>
  <si>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</si>
  <si>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</si>
  <si>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</si>
  <si>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</si>
  <si>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</si>
  <si>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</si>
  <si>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</si>
  <si>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</si>
  <si>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</si>
  <si>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</si>
  <si>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</si>
  <si>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</si>
  <si>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</si>
  <si>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</si>
  <si>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</si>
  <si>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</si>
  <si>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</si>
  <si>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</si>
  <si>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</si>
  <si>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</si>
  <si>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</si>
  <si>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</si>
  <si>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</si>
  <si>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</si>
  <si>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</si>
  <si>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</si>
  <si>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</si>
  <si>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</si>
  <si>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</si>
  <si>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</si>
  <si>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</si>
  <si>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</si>
  <si>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</si>
  <si>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</si>
  <si>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</si>
  <si>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</si>
  <si>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</si>
  <si>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</si>
  <si>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</si>
  <si>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</si>
  <si>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</si>
  <si>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</si>
  <si>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</si>
  <si>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</si>
  <si>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</si>
  <si>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</si>
  <si>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</si>
  <si>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</si>
  <si>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</si>
  <si>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</si>
  <si>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</si>
  <si>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</si>
  <si>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</si>
  <si>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</si>
  <si>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</si>
  <si>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</si>
  <si>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</si>
  <si>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2018 SCH 755</t>
  </si>
  <si>
    <t>2017 SCH 755</t>
  </si>
  <si>
    <t>2016 SCH 755</t>
  </si>
  <si>
    <t>2015 SCH 755</t>
  </si>
  <si>
    <t>2014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</si>
  <si>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</si>
  <si>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</si>
  <si>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</si>
  <si>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</si>
  <si>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</si>
  <si>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</si>
  <si>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</si>
  <si>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</si>
  <si>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</si>
  <si>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</si>
  <si>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</si>
  <si>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</si>
  <si>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</si>
  <si>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</si>
  <si>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</si>
  <si>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</si>
  <si>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</si>
  <si>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</si>
  <si>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</si>
  <si>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</si>
  <si>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</si>
  <si>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</si>
  <si>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</si>
  <si>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</si>
  <si>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</si>
  <si>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</si>
  <si>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</si>
  <si>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</si>
  <si>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</si>
  <si>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</si>
  <si>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</si>
  <si>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</si>
  <si>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</si>
  <si>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</si>
  <si>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</si>
  <si>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</si>
  <si>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</si>
  <si>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</si>
  <si>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</si>
  <si>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</si>
  <si>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</si>
  <si>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</si>
  <si>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</si>
  <si>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</si>
  <si>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</si>
  <si>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</si>
  <si>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</si>
  <si>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</si>
  <si>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</si>
  <si>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</si>
  <si>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</si>
  <si>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</si>
  <si>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</si>
  <si>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</si>
  <si>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</si>
  <si>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</si>
  <si>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</si>
  <si>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</si>
  <si>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</si>
  <si>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</si>
  <si>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</si>
  <si>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</si>
  <si>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</si>
  <si>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</si>
  <si>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</si>
  <si>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</si>
  <si>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</si>
  <si>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</si>
  <si>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</si>
  <si>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</si>
  <si>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</si>
  <si>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</si>
  <si>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</si>
  <si>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</si>
  <si>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</si>
  <si>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</si>
  <si>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</si>
  <si>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</si>
  <si>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</si>
  <si>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</si>
  <si>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</si>
  <si>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</si>
  <si>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</si>
  <si>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</si>
  <si>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</si>
  <si>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</si>
  <si>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</si>
  <si>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</si>
  <si>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</si>
  <si>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</si>
  <si>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</si>
  <si>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</si>
  <si>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</si>
  <si>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</si>
  <si>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</si>
  <si>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</si>
  <si>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</si>
  <si>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</si>
  <si>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</si>
  <si>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</si>
  <si>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</si>
  <si>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</si>
  <si>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</si>
  <si>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</si>
  <si>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</si>
  <si>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</si>
  <si>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</si>
  <si>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</si>
  <si>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</si>
  <si>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</si>
  <si>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</si>
  <si>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</si>
  <si>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</si>
  <si>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</si>
  <si>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</si>
  <si>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</si>
  <si>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</si>
  <si>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</si>
  <si>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</si>
  <si>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</si>
  <si>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</si>
  <si>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</si>
  <si>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</si>
  <si>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</si>
  <si>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</si>
  <si>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</si>
  <si>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</si>
  <si>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</si>
  <si>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</si>
  <si>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</si>
  <si>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</si>
  <si>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</si>
  <si>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</si>
  <si>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</si>
  <si>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</si>
  <si>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</si>
  <si>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</si>
  <si>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</si>
  <si>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</si>
  <si>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</si>
  <si>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</si>
  <si>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</si>
  <si>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</si>
  <si>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</si>
  <si>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</si>
  <si>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</si>
  <si>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</si>
  <si>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</si>
  <si>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</si>
  <si>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</si>
  <si>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</si>
  <si>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</si>
  <si>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</si>
  <si>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</si>
  <si>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</si>
  <si>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</si>
  <si>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</si>
  <si>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</si>
  <si>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</si>
  <si>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</si>
  <si>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</si>
  <si>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</si>
  <si>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</si>
  <si>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</si>
  <si>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</si>
  <si>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</si>
  <si>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</si>
  <si>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</si>
  <si>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</si>
  <si>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</si>
  <si>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</si>
  <si>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</si>
  <si>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</si>
  <si>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</si>
  <si>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</si>
  <si>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</si>
  <si>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</si>
  <si>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</si>
  <si>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</si>
  <si>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</si>
  <si>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</si>
  <si>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2018 QCS COL(B)</t>
  </si>
  <si>
    <t>2017 QCS COL(B)</t>
  </si>
  <si>
    <t>2016 QCS COL(B)</t>
  </si>
  <si>
    <t>2015 QCS COL(B)</t>
  </si>
  <si>
    <t>2014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</si>
  <si>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</si>
  <si>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</si>
  <si>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</si>
  <si>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</si>
  <si>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2018 QCS COL(D)</t>
  </si>
  <si>
    <t>2017 QCS COL(D)</t>
  </si>
  <si>
    <t>2016 QCS COL(D)</t>
  </si>
  <si>
    <t>2015 QCS COL(D)</t>
  </si>
  <si>
    <t>2014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</si>
  <si>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</si>
  <si>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</si>
  <si>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</si>
  <si>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</si>
  <si>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2018 QCS COL(F)</t>
  </si>
  <si>
    <t>2017 QCS COL(F)</t>
  </si>
  <si>
    <t>2016 QCS COL(F)</t>
  </si>
  <si>
    <t>2015 QCS COL(F)</t>
  </si>
  <si>
    <t>2014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</si>
  <si>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</si>
  <si>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</si>
  <si>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</si>
  <si>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</si>
  <si>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2018 QCS COL(H)</t>
  </si>
  <si>
    <t>2017 QCS COL(H)</t>
  </si>
  <si>
    <t>2016 QCS COL(H)</t>
  </si>
  <si>
    <t>2015 QCS COL(H)</t>
  </si>
  <si>
    <t>2014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</si>
  <si>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</si>
  <si>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</si>
  <si>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</si>
  <si>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</si>
  <si>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</si>
  <si>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</si>
  <si>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</si>
  <si>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</si>
  <si>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</si>
  <si>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</si>
  <si>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</si>
  <si>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</si>
  <si>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</si>
  <si>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</si>
  <si>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</si>
  <si>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</si>
  <si>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</si>
  <si>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</si>
  <si>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</si>
  <si>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</si>
  <si>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</si>
  <si>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</si>
  <si>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</si>
  <si>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</si>
  <si>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</si>
  <si>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</si>
  <si>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</si>
  <si>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</si>
  <si>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</si>
  <si>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</si>
  <si>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</si>
  <si>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2018 SCH 700 COL(C)</t>
  </si>
  <si>
    <t>2017 SCH 700 COL(C)</t>
  </si>
  <si>
    <t>2016 SCH 700 COL(C)</t>
  </si>
  <si>
    <t>2015 SCH 700 COL(C)</t>
  </si>
  <si>
    <t>2014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</si>
  <si>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</si>
  <si>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</si>
  <si>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</si>
  <si>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</si>
  <si>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2018 SCH 700 COL(D)</t>
  </si>
  <si>
    <t>2017 SCH 700 COL(D)</t>
  </si>
  <si>
    <t>2016 SCH 700 COL(D)</t>
  </si>
  <si>
    <t>2015 SCH 700 COL(D)</t>
  </si>
  <si>
    <t>2014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</si>
  <si>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</si>
  <si>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</si>
  <si>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</si>
  <si>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</si>
  <si>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2018 SCH 700 COL(E)</t>
  </si>
  <si>
    <t>2017 SCH 700 COL(E)</t>
  </si>
  <si>
    <t>2016 SCH 700 COL(E)</t>
  </si>
  <si>
    <t>2015 SCH 700 COL(E)</t>
  </si>
  <si>
    <t>2014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</si>
  <si>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</si>
  <si>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</si>
  <si>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</si>
  <si>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</si>
  <si>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2018 SCH 700 COL(F)</t>
  </si>
  <si>
    <t>2017 SCH 700 COL(F)</t>
  </si>
  <si>
    <t>2016 SCH 700 COL(F)</t>
  </si>
  <si>
    <t>2015 SCH 700 COL(F)</t>
  </si>
  <si>
    <t>2014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</si>
  <si>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</si>
  <si>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</si>
  <si>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</si>
  <si>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</si>
  <si>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</si>
  <si>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</si>
  <si>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</si>
  <si>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</si>
  <si>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</si>
  <si>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</si>
  <si>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</si>
  <si>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</si>
  <si>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</si>
  <si>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2018 SCH 700 COL(H)</t>
  </si>
  <si>
    <t>2017 SCH 700 COL(H)</t>
  </si>
  <si>
    <t>2016 SCH 700 COL(H)</t>
  </si>
  <si>
    <t>2015 SCH 700 COL(H)</t>
  </si>
  <si>
    <t>2014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</si>
  <si>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</si>
  <si>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</si>
  <si>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</si>
  <si>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</si>
  <si>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2018 SCH 700 COL(G)</t>
  </si>
  <si>
    <t>2017 SCH 700 COL(G)</t>
  </si>
  <si>
    <t>2016 SCH 700 COL(G)</t>
  </si>
  <si>
    <t>2015 SCH 700 COL(G)</t>
  </si>
  <si>
    <t>2014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</si>
  <si>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</si>
  <si>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</si>
  <si>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</si>
  <si>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</si>
  <si>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</si>
  <si>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</si>
  <si>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</si>
  <si>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</si>
  <si>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</si>
  <si>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</si>
  <si>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</si>
  <si>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</si>
  <si>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</si>
  <si>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</si>
  <si>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</si>
  <si>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</si>
  <si>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</si>
  <si>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</si>
  <si>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</si>
  <si>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</si>
  <si>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</si>
  <si>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</si>
  <si>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2018 SCH 700 COL(I)</t>
  </si>
  <si>
    <t>2017 SCH 700 COL(I)</t>
  </si>
  <si>
    <t>2016 SCH 700 COL(I)</t>
  </si>
  <si>
    <t>2015 SCH 700 COL(I)</t>
  </si>
  <si>
    <t>2014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</si>
  <si>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</si>
  <si>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</si>
  <si>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</si>
  <si>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</si>
  <si>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</si>
  <si>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</si>
  <si>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</si>
  <si>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</si>
  <si>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</si>
  <si>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</si>
  <si>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</si>
  <si>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</si>
  <si>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</si>
  <si>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</si>
  <si>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</si>
  <si>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</si>
  <si>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</si>
  <si>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</si>
  <si>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</si>
  <si>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</si>
  <si>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</si>
  <si>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</si>
  <si>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</si>
  <si>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</si>
  <si>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</si>
  <si>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</si>
  <si>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</si>
  <si>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</si>
  <si>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</si>
  <si>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</si>
  <si>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</si>
  <si>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</si>
  <si>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</si>
  <si>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</si>
  <si>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</si>
  <si>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</si>
  <si>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</si>
  <si>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</si>
  <si>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</si>
  <si>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</si>
  <si>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</si>
  <si>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</si>
  <si>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</si>
  <si>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</si>
  <si>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</si>
  <si>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</si>
  <si>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</si>
  <si>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</si>
  <si>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</si>
  <si>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</si>
  <si>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</si>
  <si>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</si>
  <si>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</si>
  <si>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</si>
  <si>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</si>
  <si>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</si>
  <si>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</si>
  <si>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</si>
  <si>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</si>
  <si>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</si>
  <si>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</si>
  <si>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</si>
  <si>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</si>
  <si>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</si>
  <si>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</si>
  <si>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</si>
  <si>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</si>
  <si>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</si>
  <si>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</si>
  <si>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</si>
  <si>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</si>
  <si>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</si>
  <si>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</si>
  <si>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</si>
  <si>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</si>
  <si>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</si>
  <si>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</si>
  <si>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</si>
  <si>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</si>
  <si>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</si>
  <si>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</si>
  <si>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</si>
  <si>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</si>
  <si>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</si>
  <si>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</si>
  <si>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</si>
  <si>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</si>
  <si>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</si>
  <si>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</si>
  <si>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</si>
  <si>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</si>
  <si>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</si>
  <si>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</si>
  <si>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</si>
  <si>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</si>
  <si>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</si>
  <si>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</si>
  <si>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</si>
  <si>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</si>
  <si>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</si>
  <si>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</si>
  <si>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</si>
  <si>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</si>
  <si>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</si>
  <si>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</si>
  <si>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</si>
  <si>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</si>
  <si>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</si>
  <si>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</si>
  <si>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</si>
  <si>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</si>
  <si>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</si>
  <si>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</si>
  <si>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</si>
  <si>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</si>
  <si>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</si>
  <si>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</si>
  <si>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</si>
  <si>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</si>
  <si>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</si>
  <si>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</si>
  <si>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</si>
  <si>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</si>
  <si>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</si>
  <si>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</si>
  <si>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</si>
  <si>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</si>
  <si>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</si>
  <si>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</si>
  <si>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</si>
  <si>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</si>
  <si>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</si>
  <si>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</si>
  <si>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</si>
  <si>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</si>
  <si>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</si>
  <si>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</si>
  <si>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</si>
  <si>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</si>
  <si>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</si>
  <si>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</si>
  <si>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</si>
  <si>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</si>
  <si>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</si>
  <si>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</si>
  <si>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</si>
  <si>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</si>
  <si>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</si>
  <si>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</si>
  <si>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</si>
  <si>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</si>
  <si>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</si>
  <si>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</si>
  <si>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</si>
  <si>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</si>
  <si>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</si>
  <si>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</si>
  <si>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</si>
  <si>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</si>
  <si>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</si>
  <si>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</si>
  <si>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</si>
  <si>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</si>
  <si>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</si>
  <si>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</si>
  <si>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</si>
  <si>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</si>
  <si>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</si>
  <si>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</si>
  <si>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</si>
  <si>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</si>
  <si>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</si>
  <si>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</si>
  <si>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</si>
  <si>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</si>
  <si>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</si>
  <si>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</si>
  <si>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</si>
  <si>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</si>
  <si>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</si>
  <si>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</si>
  <si>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</si>
  <si>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</si>
  <si>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</si>
  <si>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</si>
  <si>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</si>
  <si>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</si>
  <si>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</si>
  <si>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</si>
  <si>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</si>
  <si>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</si>
  <si>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</si>
  <si>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</si>
  <si>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</si>
  <si>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</si>
  <si>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</si>
  <si>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</si>
  <si>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</si>
  <si>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</si>
  <si>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</si>
  <si>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</si>
  <si>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</si>
  <si>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</si>
  <si>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</si>
  <si>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</si>
  <si>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</si>
  <si>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</si>
  <si>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</si>
  <si>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</si>
  <si>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</si>
  <si>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</si>
  <si>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</si>
  <si>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</si>
  <si>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</si>
  <si>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</si>
  <si>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</si>
  <si>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</si>
  <si>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</si>
  <si>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</si>
  <si>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</si>
  <si>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</si>
  <si>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</si>
  <si>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</si>
  <si>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</si>
  <si>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</si>
  <si>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</si>
  <si>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</si>
  <si>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</si>
  <si>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</si>
  <si>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</si>
  <si>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</si>
  <si>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</si>
  <si>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</si>
  <si>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</si>
  <si>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</si>
  <si>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</si>
  <si>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</si>
  <si>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</si>
  <si>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</si>
  <si>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</si>
  <si>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</si>
  <si>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</si>
  <si>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</si>
  <si>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</si>
  <si>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</si>
  <si>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</si>
  <si>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</si>
  <si>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</si>
  <si>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</si>
  <si>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</si>
  <si>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</si>
  <si>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</si>
  <si>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</si>
  <si>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</si>
  <si>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</si>
  <si>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</si>
  <si>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</si>
  <si>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</si>
  <si>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</si>
  <si>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</si>
  <si>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</si>
  <si>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</si>
  <si>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</si>
  <si>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</si>
  <si>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</si>
  <si>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</si>
  <si>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</si>
  <si>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</si>
  <si>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</si>
  <si>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</si>
  <si>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</si>
  <si>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</si>
  <si>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</si>
  <si>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</si>
  <si>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</si>
  <si>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</si>
  <si>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</si>
  <si>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</si>
  <si>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</si>
  <si>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</si>
  <si>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</si>
  <si>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</si>
  <si>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</si>
  <si>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</si>
  <si>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</si>
  <si>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</si>
  <si>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</si>
  <si>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</si>
  <si>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</si>
  <si>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</si>
  <si>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</si>
  <si>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</si>
  <si>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</si>
  <si>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</si>
  <si>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</si>
  <si>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</si>
  <si>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</si>
  <si>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</si>
  <si>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</si>
  <si>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</si>
  <si>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</si>
  <si>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</si>
  <si>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</si>
  <si>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</si>
  <si>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</si>
  <si>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</si>
  <si>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</si>
  <si>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</si>
  <si>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</si>
  <si>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</si>
  <si>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</si>
  <si>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</si>
  <si>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</si>
  <si>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</si>
  <si>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</si>
  <si>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</si>
  <si>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</si>
  <si>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</si>
  <si>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</si>
  <si>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</si>
  <si>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</si>
  <si>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</si>
  <si>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</si>
  <si>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</si>
  <si>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</si>
  <si>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</si>
  <si>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</si>
  <si>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</si>
  <si>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</si>
  <si>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</si>
  <si>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</si>
  <si>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</si>
  <si>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</si>
  <si>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</si>
  <si>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</si>
  <si>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</si>
  <si>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</si>
  <si>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</si>
  <si>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</si>
  <si>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</si>
  <si>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</si>
  <si>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</si>
  <si>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</si>
  <si>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</si>
  <si>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</si>
  <si>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</si>
  <si>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</si>
  <si>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</si>
  <si>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</si>
  <si>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</si>
  <si>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</si>
  <si>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</si>
  <si>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</si>
  <si>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</si>
  <si>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</si>
  <si>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</si>
  <si>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</si>
  <si>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</si>
  <si>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</si>
  <si>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</si>
  <si>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</si>
  <si>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</si>
  <si>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</si>
  <si>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</si>
  <si>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</si>
  <si>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</si>
  <si>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</si>
  <si>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</si>
  <si>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</si>
  <si>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</si>
  <si>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</si>
  <si>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</si>
  <si>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</si>
  <si>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</si>
  <si>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</si>
  <si>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</si>
  <si>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</si>
  <si>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</si>
  <si>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</si>
  <si>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</si>
  <si>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</si>
  <si>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</si>
  <si>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</si>
  <si>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</si>
  <si>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</si>
  <si>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</si>
  <si>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</si>
  <si>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</si>
  <si>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</si>
  <si>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</si>
  <si>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</si>
  <si>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</si>
  <si>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</si>
  <si>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</si>
  <si>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</si>
  <si>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</si>
  <si>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</si>
  <si>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</si>
  <si>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</si>
  <si>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</si>
  <si>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</si>
  <si>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</si>
  <si>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</si>
  <si>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</si>
  <si>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</si>
  <si>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</si>
  <si>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</si>
  <si>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</si>
  <si>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</si>
  <si>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</si>
  <si>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</si>
  <si>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</si>
  <si>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</si>
  <si>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</si>
  <si>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</si>
  <si>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</si>
  <si>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</si>
  <si>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</si>
  <si>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</si>
  <si>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</si>
  <si>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</si>
  <si>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</si>
  <si>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</si>
  <si>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</si>
  <si>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</si>
  <si>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</si>
  <si>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</si>
  <si>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</si>
  <si>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</si>
  <si>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</si>
  <si>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</si>
  <si>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</si>
  <si>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</si>
  <si>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</si>
  <si>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</si>
  <si>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</si>
  <si>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</si>
  <si>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</si>
  <si>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</si>
  <si>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</si>
  <si>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</si>
  <si>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</si>
  <si>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</si>
  <si>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</si>
  <si>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</si>
  <si>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</si>
  <si>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</si>
  <si>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</si>
  <si>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</si>
  <si>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</si>
  <si>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</si>
  <si>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</si>
  <si>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</si>
  <si>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</si>
  <si>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</si>
  <si>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</si>
  <si>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</si>
  <si>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</si>
  <si>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</si>
  <si>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</si>
  <si>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</si>
  <si>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</si>
  <si>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</si>
  <si>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</si>
  <si>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</si>
  <si>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</si>
  <si>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</si>
  <si>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</si>
  <si>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</si>
  <si>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</si>
  <si>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</si>
  <si>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</si>
  <si>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</si>
  <si>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</si>
  <si>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</si>
  <si>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</si>
  <si>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</si>
  <si>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</si>
  <si>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</si>
  <si>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</si>
  <si>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</si>
  <si>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</si>
  <si>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</si>
  <si>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</si>
  <si>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</si>
  <si>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</si>
  <si>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</si>
  <si>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</si>
  <si>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</si>
  <si>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</si>
  <si>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</si>
  <si>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</si>
  <si>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</si>
  <si>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</si>
  <si>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</si>
  <si>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</si>
  <si>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</si>
  <si>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</si>
  <si>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</si>
  <si>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</si>
  <si>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</si>
  <si>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</si>
  <si>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</si>
  <si>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</si>
  <si>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</si>
  <si>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</si>
  <si>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</si>
  <si>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</si>
  <si>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</si>
  <si>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</si>
  <si>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</si>
  <si>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</si>
  <si>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</si>
  <si>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</si>
  <si>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</si>
  <si>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</si>
  <si>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</si>
  <si>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</si>
  <si>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</si>
  <si>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</si>
  <si>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</si>
  <si>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</si>
  <si>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</si>
  <si>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</si>
  <si>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</si>
  <si>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</si>
  <si>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</si>
  <si>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</si>
  <si>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</si>
  <si>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</si>
  <si>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</si>
  <si>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</si>
  <si>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</si>
  <si>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</si>
  <si>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</si>
  <si>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</si>
  <si>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</si>
  <si>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</si>
  <si>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</si>
  <si>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</si>
  <si>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</si>
  <si>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</si>
  <si>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</si>
  <si>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</si>
  <si>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</si>
  <si>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</si>
  <si>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</si>
  <si>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</si>
  <si>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</si>
  <si>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</si>
  <si>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</si>
  <si>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</si>
  <si>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</si>
  <si>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</si>
  <si>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</si>
  <si>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</si>
  <si>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</si>
  <si>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</si>
  <si>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</si>
  <si>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</si>
  <si>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</si>
  <si>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</si>
  <si>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</si>
  <si>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</si>
  <si>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</si>
  <si>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</si>
  <si>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</si>
  <si>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</si>
  <si>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</si>
  <si>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</si>
  <si>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</si>
  <si>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</si>
  <si>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</si>
  <si>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</si>
  <si>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</si>
  <si>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</si>
  <si>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</si>
  <si>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</si>
  <si>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</si>
  <si>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</si>
  <si>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</si>
  <si>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</si>
  <si>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</si>
  <si>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</si>
  <si>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</si>
  <si>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</si>
  <si>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</si>
  <si>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</si>
  <si>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</si>
  <si>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</si>
  <si>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</si>
  <si>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</si>
  <si>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</si>
  <si>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</si>
  <si>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</si>
  <si>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</si>
  <si>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</si>
  <si>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</si>
  <si>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</si>
  <si>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</si>
  <si>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</si>
  <si>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</si>
  <si>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</si>
  <si>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</si>
  <si>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</si>
  <si>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</si>
  <si>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</si>
  <si>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</si>
  <si>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</si>
  <si>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</si>
  <si>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</si>
  <si>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</si>
  <si>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</si>
  <si>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</si>
  <si>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</si>
  <si>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</si>
  <si>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</si>
  <si>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</si>
  <si>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</si>
  <si>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</si>
  <si>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</si>
  <si>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</si>
  <si>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</si>
  <si>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</si>
  <si>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</si>
  <si>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</si>
  <si>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</si>
  <si>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</si>
  <si>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</si>
  <si>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</si>
  <si>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</si>
  <si>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</si>
  <si>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</si>
  <si>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</si>
  <si>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</si>
  <si>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</si>
  <si>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</si>
  <si>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</si>
  <si>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</si>
  <si>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</si>
  <si>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</si>
  <si>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</si>
  <si>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</si>
  <si>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</si>
  <si>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</si>
  <si>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</si>
  <si>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</si>
  <si>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</si>
  <si>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</si>
  <si>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</si>
  <si>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</si>
  <si>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</si>
  <si>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</si>
  <si>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</si>
  <si>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</si>
  <si>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</si>
  <si>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</si>
  <si>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</si>
  <si>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</si>
  <si>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</si>
  <si>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</si>
  <si>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</si>
  <si>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</si>
  <si>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</si>
  <si>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</si>
  <si>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</si>
  <si>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</si>
  <si>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</si>
  <si>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</si>
  <si>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</si>
  <si>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</si>
  <si>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</si>
  <si>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</si>
  <si>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</si>
  <si>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</si>
  <si>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</si>
  <si>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</si>
  <si>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</si>
  <si>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</si>
  <si>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</si>
  <si>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</si>
  <si>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</si>
  <si>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</si>
  <si>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</si>
  <si>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</si>
  <si>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</si>
  <si>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</si>
  <si>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</si>
  <si>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</si>
  <si>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</si>
  <si>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</si>
  <si>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</si>
  <si>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</si>
  <si>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</si>
  <si>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</si>
  <si>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</si>
  <si>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</si>
  <si>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</si>
  <si>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</si>
  <si>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</si>
  <si>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</si>
  <si>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</si>
  <si>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</si>
  <si>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</si>
  <si>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</si>
  <si>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</si>
  <si>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</si>
  <si>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</si>
  <si>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</si>
  <si>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</si>
  <si>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</si>
  <si>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</si>
  <si>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</si>
  <si>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</si>
  <si>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</si>
  <si>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</si>
  <si>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</si>
  <si>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</si>
  <si>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</si>
  <si>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</si>
  <si>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</si>
  <si>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</si>
  <si>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</si>
  <si>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</si>
  <si>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</si>
  <si>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</si>
  <si>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</si>
  <si>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</si>
  <si>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</si>
  <si>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</si>
  <si>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</si>
  <si>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</si>
  <si>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</si>
  <si>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</si>
  <si>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</si>
  <si>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</si>
  <si>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</si>
  <si>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</si>
  <si>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</si>
  <si>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</si>
  <si>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</si>
  <si>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</si>
  <si>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</si>
  <si>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</si>
  <si>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</si>
  <si>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</si>
  <si>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</si>
  <si>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</si>
  <si>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</si>
  <si>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</si>
  <si>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</si>
  <si>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</si>
  <si>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</si>
  <si>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</si>
  <si>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</si>
  <si>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</si>
  <si>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</si>
  <si>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</si>
  <si>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</si>
  <si>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</si>
  <si>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</si>
  <si>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</si>
  <si>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</si>
  <si>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</si>
  <si>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</si>
  <si>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</si>
  <si>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</si>
  <si>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</si>
  <si>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</si>
  <si>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</si>
  <si>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</si>
  <si>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</si>
  <si>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</si>
  <si>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</si>
  <si>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</si>
  <si>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</si>
  <si>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</si>
  <si>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</si>
  <si>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</si>
  <si>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</si>
  <si>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</si>
  <si>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</si>
  <si>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</si>
  <si>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</si>
  <si>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</si>
  <si>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</si>
  <si>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</si>
  <si>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</si>
  <si>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</si>
  <si>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</si>
  <si>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</si>
  <si>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</si>
  <si>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</si>
  <si>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</si>
  <si>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</si>
  <si>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</si>
  <si>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</si>
  <si>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</si>
  <si>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</si>
  <si>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</si>
  <si>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</si>
  <si>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</si>
  <si>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</si>
  <si>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</si>
  <si>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</si>
  <si>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</si>
  <si>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</si>
  <si>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</si>
  <si>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</si>
  <si>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</si>
  <si>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</si>
  <si>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</si>
  <si>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</si>
  <si>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</si>
  <si>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</si>
  <si>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</si>
  <si>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</si>
  <si>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</si>
  <si>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</si>
  <si>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</si>
  <si>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</si>
  <si>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</si>
  <si>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</si>
  <si>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</si>
  <si>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</si>
  <si>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</si>
  <si>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</si>
  <si>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</si>
  <si>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</si>
  <si>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</si>
  <si>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</si>
  <si>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</si>
  <si>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</si>
  <si>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</si>
  <si>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</si>
  <si>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</si>
  <si>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</si>
  <si>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</si>
  <si>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</si>
  <si>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</si>
  <si>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</si>
  <si>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</si>
  <si>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</si>
  <si>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</si>
  <si>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</si>
  <si>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</si>
  <si>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</si>
  <si>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</si>
  <si>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</si>
  <si>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</si>
  <si>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</si>
  <si>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</si>
  <si>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</si>
  <si>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</si>
  <si>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</si>
  <si>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</si>
  <si>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</si>
  <si>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</si>
  <si>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</si>
  <si>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</si>
  <si>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</si>
  <si>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</si>
  <si>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</si>
  <si>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</si>
  <si>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</si>
  <si>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</si>
  <si>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</si>
  <si>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</si>
  <si>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</si>
  <si>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</si>
  <si>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</si>
  <si>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</si>
  <si>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</si>
  <si>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</si>
  <si>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</si>
  <si>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</si>
  <si>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</si>
  <si>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</si>
  <si>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</si>
  <si>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</si>
  <si>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</si>
  <si>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</si>
  <si>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</si>
  <si>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</si>
  <si>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</si>
  <si>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</si>
  <si>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</si>
  <si>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</si>
  <si>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</si>
  <si>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</si>
  <si>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</si>
  <si>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</si>
  <si>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</si>
  <si>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</si>
  <si>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</si>
  <si>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</si>
  <si>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</si>
  <si>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</si>
  <si>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</si>
  <si>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</si>
  <si>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</si>
  <si>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</si>
  <si>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</si>
  <si>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</si>
  <si>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</si>
  <si>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</si>
  <si>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</si>
  <si>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</si>
  <si>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</si>
  <si>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</si>
  <si>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</si>
  <si>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</si>
  <si>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</si>
  <si>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</si>
  <si>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</si>
  <si>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</si>
  <si>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</si>
  <si>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</si>
  <si>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</si>
  <si>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</si>
  <si>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</si>
  <si>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</si>
  <si>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</si>
  <si>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</si>
  <si>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</si>
  <si>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</si>
  <si>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</si>
  <si>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</si>
  <si>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</si>
  <si>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</si>
  <si>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</si>
  <si>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</si>
  <si>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</si>
  <si>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</si>
  <si>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</si>
  <si>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</si>
  <si>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</si>
  <si>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</si>
  <si>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</si>
  <si>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</si>
  <si>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</si>
  <si>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</si>
  <si>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</si>
  <si>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</si>
  <si>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</si>
  <si>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</si>
  <si>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</si>
  <si>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</si>
  <si>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</si>
  <si>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</si>
  <si>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</si>
  <si>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</si>
  <si>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</si>
  <si>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</si>
  <si>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</si>
  <si>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</si>
  <si>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</si>
  <si>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</si>
  <si>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</si>
  <si>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</si>
  <si>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</si>
  <si>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</si>
  <si>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</si>
  <si>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</si>
  <si>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</si>
  <si>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</si>
  <si>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</si>
  <si>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</si>
  <si>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</si>
  <si>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</si>
  <si>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</si>
  <si>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</si>
  <si>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</si>
  <si>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</si>
  <si>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</si>
  <si>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</si>
  <si>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</si>
  <si>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</si>
  <si>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</si>
  <si>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</si>
  <si>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</si>
  <si>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</si>
  <si>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</si>
  <si>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</si>
  <si>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</si>
  <si>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</si>
  <si>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</si>
  <si>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</si>
  <si>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</si>
  <si>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</si>
  <si>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</si>
  <si>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</si>
  <si>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</si>
  <si>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</si>
  <si>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</si>
  <si>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</si>
  <si>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</si>
  <si>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</si>
  <si>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</si>
  <si>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</si>
  <si>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</si>
  <si>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</si>
  <si>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</si>
  <si>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</si>
  <si>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</si>
  <si>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</si>
  <si>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</si>
  <si>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</si>
  <si>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</si>
  <si>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</si>
  <si>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</si>
  <si>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</si>
  <si>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</si>
  <si>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</si>
  <si>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</si>
  <si>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</si>
  <si>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</si>
  <si>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</si>
  <si>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</si>
  <si>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</si>
  <si>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</si>
  <si>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</si>
  <si>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</si>
  <si>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</si>
  <si>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</si>
  <si>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</si>
  <si>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</si>
  <si>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</si>
  <si>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</si>
  <si>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</si>
  <si>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</si>
  <si>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</si>
  <si>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</si>
  <si>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</si>
  <si>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</si>
  <si>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</si>
  <si>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</si>
  <si>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</si>
  <si>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</si>
  <si>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</si>
  <si>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</si>
  <si>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</si>
  <si>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</si>
  <si>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</si>
  <si>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</si>
  <si>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</si>
  <si>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</si>
  <si>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</si>
  <si>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</si>
  <si>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</si>
  <si>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</si>
  <si>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</si>
  <si>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</si>
  <si>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</si>
  <si>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</si>
  <si>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</si>
  <si>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</si>
  <si>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</si>
  <si>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</si>
  <si>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</si>
  <si>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</si>
  <si>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</si>
  <si>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</si>
  <si>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</si>
  <si>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</si>
  <si>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</si>
  <si>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</si>
  <si>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</si>
  <si>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</si>
  <si>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</si>
  <si>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</si>
  <si>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</si>
  <si>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</si>
  <si>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</si>
  <si>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</si>
  <si>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</si>
  <si>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</si>
  <si>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</si>
  <si>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</si>
  <si>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</si>
  <si>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</si>
  <si>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</si>
  <si>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</si>
  <si>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</si>
  <si>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</si>
  <si>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</si>
  <si>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</si>
  <si>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</si>
  <si>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</si>
  <si>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</si>
  <si>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</si>
  <si>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</si>
  <si>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</si>
  <si>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</si>
  <si>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</si>
  <si>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</si>
  <si>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</si>
  <si>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</si>
  <si>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</si>
  <si>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</si>
  <si>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</si>
  <si>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</si>
  <si>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</si>
  <si>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</si>
  <si>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</si>
  <si>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</si>
  <si>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</si>
  <si>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</si>
  <si>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</si>
  <si>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</si>
  <si>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</si>
  <si>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</si>
  <si>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</si>
  <si>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</si>
  <si>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</si>
  <si>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</si>
  <si>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</si>
  <si>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</si>
  <si>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</si>
  <si>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</si>
  <si>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</si>
  <si>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</si>
  <si>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</si>
  <si>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</si>
  <si>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</si>
  <si>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</si>
  <si>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</si>
  <si>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</si>
  <si>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</si>
  <si>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</si>
  <si>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</si>
  <si>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</si>
  <si>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</si>
  <si>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</si>
  <si>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</si>
  <si>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</si>
  <si>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</si>
  <si>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</si>
  <si>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</si>
  <si>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</si>
  <si>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</si>
  <si>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</si>
  <si>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</si>
  <si>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</si>
  <si>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</si>
  <si>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</si>
  <si>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</si>
  <si>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</si>
  <si>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</si>
  <si>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</si>
  <si>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</si>
  <si>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</si>
  <si>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</si>
  <si>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</si>
  <si>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</si>
  <si>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</si>
  <si>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</si>
  <si>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</si>
  <si>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</si>
  <si>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</si>
  <si>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</si>
  <si>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</si>
  <si>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</si>
  <si>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</si>
  <si>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</si>
  <si>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</si>
  <si>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</si>
  <si>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</si>
  <si>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</si>
  <si>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</si>
  <si>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</si>
  <si>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</si>
  <si>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</si>
  <si>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</si>
  <si>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</si>
  <si>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</si>
  <si>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</si>
  <si>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</si>
  <si>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</si>
  <si>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</si>
  <si>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</si>
  <si>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</si>
  <si>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</si>
  <si>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</si>
  <si>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</si>
  <si>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</si>
  <si>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</si>
  <si>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</si>
  <si>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</si>
  <si>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</si>
  <si>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</si>
  <si>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</si>
  <si>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</si>
  <si>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</si>
  <si>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</si>
  <si>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</si>
  <si>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</si>
  <si>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</si>
  <si>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</si>
  <si>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</si>
  <si>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</si>
  <si>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</si>
  <si>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</si>
  <si>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</si>
  <si>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</si>
  <si>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</si>
  <si>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</si>
  <si>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</si>
  <si>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</si>
  <si>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</si>
  <si>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</si>
  <si>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</si>
  <si>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</si>
  <si>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</si>
  <si>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</si>
  <si>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</si>
  <si>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</si>
  <si>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</si>
  <si>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</si>
  <si>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</si>
  <si>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</si>
  <si>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</si>
  <si>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</si>
  <si>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</si>
  <si>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</si>
  <si>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</si>
  <si>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</si>
  <si>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</si>
  <si>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</si>
  <si>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</si>
  <si>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</si>
  <si>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</si>
  <si>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</si>
  <si>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</si>
  <si>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</si>
  <si>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</si>
  <si>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</si>
  <si>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</si>
  <si>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</si>
  <si>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</si>
  <si>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</si>
  <si>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</si>
  <si>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</si>
  <si>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</si>
  <si>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</si>
  <si>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</si>
  <si>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</si>
  <si>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</si>
  <si>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</si>
  <si>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</si>
  <si>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</si>
  <si>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</si>
  <si>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</si>
  <si>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</si>
  <si>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</si>
  <si>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</si>
  <si>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</si>
  <si>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</si>
  <si>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</si>
  <si>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</si>
  <si>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</si>
  <si>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</si>
  <si>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</si>
  <si>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</si>
  <si>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</si>
  <si>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</si>
  <si>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</si>
  <si>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</si>
  <si>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</si>
  <si>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</si>
  <si>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</si>
  <si>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</si>
  <si>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</si>
  <si>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</si>
  <si>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</si>
  <si>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</si>
  <si>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</si>
  <si>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</si>
  <si>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</si>
  <si>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</si>
  <si>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</si>
  <si>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</si>
  <si>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</si>
  <si>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</si>
  <si>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</si>
  <si>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</si>
  <si>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</si>
  <si>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</si>
  <si>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</si>
  <si>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</si>
  <si>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</si>
  <si>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</si>
  <si>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</si>
  <si>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</si>
  <si>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</si>
  <si>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</si>
  <si>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</si>
  <si>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</si>
  <si>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</si>
  <si>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</si>
  <si>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</si>
  <si>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</si>
  <si>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</si>
  <si>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</si>
  <si>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</si>
  <si>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</si>
  <si>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</si>
  <si>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</si>
  <si>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</si>
  <si>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</si>
  <si>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</si>
  <si>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</si>
  <si>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</si>
  <si>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</si>
  <si>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</si>
  <si>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</si>
  <si>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</si>
  <si>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</si>
  <si>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</si>
  <si>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</si>
  <si>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</si>
  <si>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</si>
  <si>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</si>
  <si>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</si>
  <si>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</si>
  <si>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</si>
  <si>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</si>
  <si>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</si>
  <si>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</si>
  <si>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</si>
  <si>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</si>
  <si>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</si>
  <si>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</si>
  <si>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</si>
  <si>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</si>
  <si>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</si>
  <si>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</si>
  <si>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</si>
  <si>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</si>
  <si>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</si>
  <si>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</si>
  <si>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</si>
  <si>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</si>
  <si>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</si>
  <si>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</si>
  <si>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</si>
  <si>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</si>
  <si>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</si>
  <si>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</si>
  <si>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</si>
  <si>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</si>
  <si>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</si>
  <si>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</si>
  <si>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</si>
  <si>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</si>
  <si>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</si>
  <si>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</si>
  <si>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</si>
  <si>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</si>
  <si>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</si>
  <si>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</si>
  <si>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</si>
  <si>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</si>
  <si>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</si>
  <si>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</si>
  <si>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</si>
  <si>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</si>
  <si>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</si>
  <si>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</si>
  <si>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</si>
  <si>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</si>
  <si>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</si>
  <si>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</si>
  <si>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</si>
  <si>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</si>
  <si>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</si>
  <si>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</si>
  <si>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</si>
  <si>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</si>
  <si>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</si>
  <si>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</si>
  <si>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</si>
  <si>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</si>
  <si>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</si>
  <si>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</si>
  <si>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</si>
  <si>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</si>
  <si>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</si>
  <si>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</si>
  <si>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</si>
  <si>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</si>
  <si>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</si>
  <si>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</si>
  <si>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</si>
  <si>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</si>
  <si>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</si>
  <si>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</si>
  <si>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</si>
  <si>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</si>
  <si>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</si>
  <si>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</si>
  <si>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</si>
  <si>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</si>
  <si>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</si>
  <si>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</si>
  <si>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</si>
  <si>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</si>
  <si>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</si>
  <si>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</si>
  <si>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</si>
  <si>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</si>
  <si>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</si>
  <si>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</si>
  <si>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</si>
  <si>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</si>
  <si>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</si>
  <si>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</si>
  <si>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</si>
  <si>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</si>
  <si>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</si>
  <si>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</si>
  <si>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</si>
  <si>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</si>
  <si>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</si>
  <si>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</si>
  <si>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</si>
  <si>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</si>
  <si>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</si>
  <si>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</si>
  <si>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</si>
  <si>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</si>
  <si>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</si>
  <si>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</si>
  <si>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</si>
  <si>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</si>
  <si>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</si>
  <si>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</si>
  <si>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</si>
  <si>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</si>
  <si>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</si>
  <si>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</si>
  <si>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</si>
  <si>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</si>
  <si>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</si>
  <si>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</si>
  <si>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</si>
  <si>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</si>
  <si>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</si>
  <si>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</si>
  <si>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</si>
  <si>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</si>
  <si>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</si>
  <si>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</si>
  <si>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</si>
  <si>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</si>
  <si>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</si>
  <si>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</si>
  <si>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</si>
  <si>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</si>
  <si>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</si>
  <si>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</si>
  <si>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</si>
  <si>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</si>
  <si>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</si>
  <si>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</si>
  <si>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</si>
  <si>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</si>
  <si>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</si>
  <si>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</si>
  <si>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</si>
  <si>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</si>
  <si>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</si>
  <si>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</si>
  <si>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</si>
  <si>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</si>
  <si>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</si>
  <si>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</si>
  <si>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</si>
  <si>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</si>
  <si>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</si>
  <si>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</si>
  <si>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</si>
  <si>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</si>
  <si>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</si>
  <si>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</si>
  <si>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</si>
  <si>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</si>
  <si>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</si>
  <si>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</si>
  <si>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</si>
  <si>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</si>
  <si>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</si>
  <si>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</si>
  <si>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</si>
  <si>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</si>
  <si>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</si>
  <si>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</si>
  <si>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</si>
  <si>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</si>
  <si>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</si>
  <si>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</si>
  <si>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</si>
  <si>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</si>
  <si>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</si>
  <si>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</si>
  <si>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</si>
  <si>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</si>
  <si>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</si>
  <si>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</si>
  <si>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</si>
  <si>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</si>
  <si>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</si>
  <si>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</si>
  <si>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</si>
  <si>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</si>
  <si>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</si>
  <si>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</si>
  <si>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</si>
  <si>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</si>
  <si>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</si>
  <si>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</si>
  <si>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</si>
  <si>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</si>
  <si>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</si>
  <si>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</si>
  <si>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</si>
  <si>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</si>
  <si>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</si>
  <si>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</si>
  <si>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</si>
  <si>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</si>
  <si>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</si>
  <si>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</si>
  <si>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</si>
  <si>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</si>
  <si>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</si>
  <si>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</si>
  <si>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</si>
  <si>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</si>
  <si>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</si>
  <si>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</si>
  <si>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</si>
  <si>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</si>
  <si>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</si>
  <si>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</si>
  <si>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</si>
  <si>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</si>
  <si>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</si>
  <si>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</si>
  <si>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</si>
  <si>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</si>
  <si>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</si>
  <si>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</si>
  <si>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</si>
  <si>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</si>
  <si>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</si>
  <si>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</si>
  <si>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</si>
  <si>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</si>
  <si>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</si>
  <si>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</si>
  <si>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</si>
  <si>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</si>
  <si>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</si>
  <si>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</si>
  <si>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</si>
  <si>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</si>
  <si>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</si>
  <si>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</si>
  <si>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</si>
  <si>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</si>
  <si>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</si>
  <si>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</si>
  <si>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</si>
  <si>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</si>
  <si>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</si>
  <si>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</si>
  <si>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</si>
  <si>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</si>
  <si>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</si>
  <si>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</si>
  <si>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</si>
  <si>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</si>
  <si>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</si>
  <si>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</si>
  <si>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</si>
  <si>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</si>
  <si>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</si>
  <si>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</si>
  <si>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</si>
  <si>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</si>
  <si>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</si>
  <si>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</si>
  <si>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</si>
  <si>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</si>
  <si>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</si>
  <si>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</si>
  <si>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</si>
  <si>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</si>
  <si>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</si>
  <si>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</si>
  <si>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</si>
  <si>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</si>
  <si>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</si>
  <si>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</si>
  <si>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</si>
  <si>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</si>
  <si>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</si>
  <si>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</si>
  <si>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</si>
  <si>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</si>
  <si>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</si>
  <si>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</si>
  <si>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</si>
  <si>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</si>
  <si>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</si>
  <si>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</si>
  <si>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</si>
  <si>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</si>
  <si>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</si>
  <si>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</si>
  <si>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</si>
  <si>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</si>
  <si>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</si>
  <si>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</si>
  <si>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</si>
  <si>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</si>
  <si>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</si>
  <si>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</si>
  <si>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</si>
  <si>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</si>
  <si>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</si>
  <si>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</si>
  <si>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</si>
  <si>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</si>
  <si>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</si>
  <si>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</si>
  <si>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</si>
  <si>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</si>
  <si>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</si>
  <si>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</si>
  <si>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</si>
  <si>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</si>
  <si>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</si>
  <si>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</si>
  <si>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</si>
  <si>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</si>
  <si>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</si>
  <si>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</si>
  <si>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</si>
  <si>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</si>
  <si>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</si>
  <si>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</si>
  <si>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</si>
  <si>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</si>
  <si>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</si>
  <si>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</si>
  <si>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</si>
  <si>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</si>
  <si>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</si>
  <si>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</si>
  <si>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</si>
  <si>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</si>
  <si>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</si>
  <si>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</si>
  <si>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</si>
  <si>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</si>
  <si>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</si>
  <si>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</si>
  <si>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</si>
  <si>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</si>
  <si>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</si>
  <si>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</si>
  <si>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</si>
  <si>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</si>
  <si>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</si>
  <si>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</si>
  <si>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</si>
  <si>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</si>
  <si>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</si>
  <si>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</si>
  <si>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</si>
  <si>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</si>
  <si>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</si>
  <si>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</si>
  <si>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</si>
  <si>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</si>
  <si>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</si>
  <si>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</si>
  <si>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</si>
  <si>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</si>
  <si>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</si>
  <si>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</si>
  <si>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</si>
  <si>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</si>
  <si>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</si>
  <si>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</si>
  <si>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</si>
  <si>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</si>
  <si>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</si>
  <si>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</si>
  <si>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</si>
  <si>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</si>
  <si>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</si>
  <si>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</si>
  <si>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</si>
  <si>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</si>
  <si>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</si>
  <si>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</si>
  <si>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</si>
  <si>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</si>
  <si>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</si>
  <si>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</si>
  <si>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</si>
  <si>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</si>
  <si>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</si>
  <si>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</si>
  <si>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</si>
  <si>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</si>
  <si>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</si>
  <si>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</si>
  <si>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</si>
  <si>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</si>
  <si>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</si>
  <si>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</si>
  <si>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</si>
  <si>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</si>
  <si>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</si>
  <si>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</si>
  <si>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</si>
  <si>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</si>
  <si>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</si>
  <si>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</si>
  <si>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</si>
  <si>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</si>
  <si>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</si>
  <si>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</si>
  <si>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</si>
  <si>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</si>
  <si>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</si>
  <si>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</si>
  <si>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</si>
  <si>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</si>
  <si>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</si>
  <si>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</si>
  <si>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</si>
  <si>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</si>
  <si>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</si>
  <si>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</si>
  <si>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</si>
  <si>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</si>
  <si>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</si>
  <si>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</si>
  <si>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</si>
  <si>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</si>
  <si>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</si>
  <si>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</si>
  <si>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</si>
  <si>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</si>
  <si>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</si>
  <si>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</si>
  <si>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</si>
  <si>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</si>
  <si>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</si>
  <si>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</si>
  <si>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</si>
  <si>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</si>
  <si>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</si>
  <si>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</si>
  <si>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</si>
  <si>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</si>
  <si>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</si>
  <si>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</si>
  <si>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</si>
  <si>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</si>
  <si>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</si>
  <si>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</si>
  <si>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</si>
  <si>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</si>
  <si>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</si>
  <si>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</si>
  <si>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</si>
  <si>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</si>
  <si>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</si>
  <si>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</si>
  <si>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</si>
  <si>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</si>
  <si>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</si>
  <si>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</si>
  <si>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</si>
  <si>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</si>
  <si>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</si>
  <si>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</si>
  <si>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</si>
  <si>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</si>
  <si>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</si>
  <si>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</si>
  <si>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</si>
  <si>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</si>
  <si>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</si>
  <si>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</si>
  <si>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</si>
  <si>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</si>
  <si>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</si>
  <si>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</si>
  <si>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</si>
  <si>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</si>
  <si>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</si>
  <si>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</si>
  <si>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</si>
  <si>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</si>
  <si>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</si>
  <si>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</si>
  <si>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</si>
  <si>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</si>
  <si>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</si>
  <si>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</si>
  <si>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</si>
  <si>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</si>
  <si>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</si>
  <si>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</si>
  <si>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</si>
  <si>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</si>
  <si>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</si>
  <si>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</si>
  <si>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</si>
  <si>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</si>
  <si>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</si>
  <si>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</si>
  <si>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</si>
  <si>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</si>
  <si>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</si>
  <si>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</si>
  <si>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</si>
  <si>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</si>
  <si>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</si>
  <si>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</si>
  <si>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</si>
  <si>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</si>
  <si>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</si>
  <si>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</si>
  <si>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</si>
  <si>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</si>
  <si>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</si>
  <si>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</si>
  <si>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</si>
  <si>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</si>
  <si>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</si>
  <si>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</si>
  <si>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</si>
  <si>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</si>
  <si>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</si>
  <si>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</si>
  <si>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</si>
  <si>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</si>
  <si>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</si>
  <si>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</si>
  <si>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</si>
  <si>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</si>
  <si>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</si>
  <si>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</si>
  <si>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</si>
  <si>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</si>
  <si>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</si>
  <si>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</si>
  <si>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</si>
  <si>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</si>
  <si>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</si>
  <si>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</si>
  <si>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</si>
  <si>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</si>
  <si>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</si>
  <si>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</si>
  <si>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</si>
  <si>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</si>
  <si>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</si>
  <si>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</si>
  <si>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</si>
  <si>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</si>
  <si>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</si>
  <si>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</si>
  <si>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</si>
  <si>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</si>
  <si>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</si>
  <si>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</si>
  <si>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</si>
  <si>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</si>
  <si>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</si>
  <si>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</si>
  <si>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</si>
  <si>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</si>
  <si>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</si>
  <si>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</si>
  <si>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</si>
  <si>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</si>
  <si>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</si>
  <si>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</si>
  <si>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</si>
  <si>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</si>
  <si>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</si>
  <si>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</si>
  <si>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</si>
  <si>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</si>
  <si>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</si>
  <si>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</si>
  <si>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</si>
  <si>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</si>
  <si>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</si>
  <si>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</si>
  <si>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</si>
  <si>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</si>
  <si>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</si>
  <si>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</si>
  <si>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</si>
  <si>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</si>
  <si>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</si>
  <si>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</si>
  <si>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</si>
  <si>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</si>
  <si>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</si>
  <si>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</si>
  <si>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</si>
  <si>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</si>
  <si>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</si>
  <si>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</si>
  <si>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</si>
  <si>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</si>
  <si>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</si>
  <si>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</si>
  <si>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</si>
  <si>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</si>
  <si>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</si>
  <si>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</si>
  <si>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</si>
  <si>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</si>
  <si>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</si>
  <si>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</si>
  <si>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</si>
  <si>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</si>
  <si>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</si>
  <si>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</si>
  <si>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</si>
  <si>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</si>
  <si>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</si>
  <si>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</si>
  <si>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</si>
  <si>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</si>
  <si>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</si>
  <si>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</si>
  <si>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</si>
  <si>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</si>
  <si>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</si>
  <si>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</si>
  <si>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</si>
  <si>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</si>
  <si>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</si>
  <si>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</si>
  <si>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</si>
  <si>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</si>
  <si>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</si>
  <si>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</si>
  <si>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</si>
  <si>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</si>
  <si>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</si>
  <si>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</si>
  <si>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</si>
  <si>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</si>
  <si>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</si>
  <si>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</si>
  <si>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</si>
  <si>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</si>
  <si>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</si>
  <si>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</si>
  <si>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</si>
  <si>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</si>
  <si>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</si>
  <si>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</si>
  <si>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</si>
  <si>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</si>
  <si>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</si>
  <si>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</si>
  <si>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</si>
  <si>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</si>
  <si>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</si>
  <si>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</si>
  <si>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</si>
  <si>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</si>
  <si>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</si>
  <si>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</si>
  <si>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</si>
  <si>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</si>
  <si>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</si>
  <si>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</si>
  <si>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</si>
  <si>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</si>
  <si>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</si>
  <si>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</si>
  <si>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</si>
  <si>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</si>
  <si>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</si>
  <si>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</si>
  <si>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</si>
  <si>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</si>
  <si>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</si>
  <si>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</si>
  <si>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</si>
  <si>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</si>
  <si>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</si>
  <si>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</si>
  <si>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</si>
  <si>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</si>
  <si>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</si>
  <si>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</si>
  <si>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</si>
  <si>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</si>
  <si>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</si>
  <si>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</si>
  <si>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</si>
  <si>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</si>
  <si>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</si>
  <si>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</si>
  <si>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</si>
  <si>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</si>
  <si>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</si>
  <si>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</si>
  <si>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</si>
  <si>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</si>
  <si>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</si>
  <si>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</si>
  <si>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</si>
  <si>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</si>
  <si>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</si>
  <si>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</si>
  <si>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</si>
  <si>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</si>
  <si>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</si>
  <si>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</si>
  <si>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</si>
  <si>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</si>
  <si>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</si>
  <si>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</si>
  <si>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</si>
  <si>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</si>
  <si>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</si>
  <si>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</si>
  <si>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</si>
  <si>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</si>
  <si>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</si>
  <si>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</si>
  <si>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</si>
  <si>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</si>
  <si>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</si>
  <si>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</si>
  <si>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</si>
  <si>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</si>
  <si>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</si>
  <si>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</si>
  <si>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</si>
  <si>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</si>
  <si>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</si>
  <si>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</si>
  <si>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</si>
  <si>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</si>
  <si>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</si>
  <si>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</si>
  <si>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</si>
  <si>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</si>
  <si>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</si>
  <si>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</si>
  <si>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</si>
  <si>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</si>
  <si>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</si>
  <si>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</si>
  <si>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</si>
  <si>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</si>
  <si>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</si>
  <si>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</si>
  <si>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</si>
  <si>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</si>
  <si>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</si>
  <si>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</si>
  <si>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</si>
  <si>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</si>
  <si>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</si>
  <si>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</si>
  <si>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</si>
  <si>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</si>
  <si>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</si>
  <si>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</si>
  <si>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</si>
  <si>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</si>
  <si>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</si>
  <si>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</si>
  <si>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</si>
  <si>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</si>
  <si>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</si>
  <si>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</si>
  <si>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</si>
  <si>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</si>
  <si>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2018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</si>
  <si>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</si>
  <si>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</si>
  <si>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</si>
  <si>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</si>
  <si>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</si>
  <si>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</si>
  <si>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</si>
  <si>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</si>
  <si>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</si>
  <si>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</si>
  <si>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</si>
  <si>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</si>
  <si>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</si>
  <si>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</si>
  <si>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</si>
  <si>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</si>
  <si>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</si>
  <si>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</si>
  <si>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</si>
  <si>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</si>
  <si>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</si>
  <si>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</si>
  <si>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</si>
  <si>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</si>
  <si>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</si>
  <si>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</si>
  <si>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</si>
  <si>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</si>
  <si>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</si>
  <si>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</si>
  <si>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</si>
  <si>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</si>
  <si>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</si>
  <si>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</si>
  <si>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</si>
  <si>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</si>
  <si>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</si>
  <si>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</si>
  <si>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</si>
  <si>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</si>
  <si>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</si>
  <si>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</si>
  <si>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</si>
  <si>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</si>
  <si>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</si>
  <si>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</si>
  <si>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</si>
  <si>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</si>
  <si>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</si>
  <si>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</si>
  <si>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</si>
  <si>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</si>
  <si>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</si>
  <si>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</si>
  <si>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</si>
  <si>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</si>
  <si>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</si>
  <si>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</si>
  <si>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</si>
  <si>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</si>
  <si>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</si>
  <si>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</si>
  <si>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</si>
  <si>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</si>
  <si>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</si>
  <si>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</si>
  <si>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</si>
  <si>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</si>
  <si>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</si>
  <si>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</si>
  <si>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</si>
  <si>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</si>
  <si>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</si>
  <si>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</si>
  <si>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</si>
  <si>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</si>
  <si>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</si>
  <si>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</si>
  <si>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</si>
  <si>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</si>
  <si>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</si>
  <si>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</si>
  <si>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</si>
  <si>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</si>
  <si>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</si>
  <si>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</si>
  <si>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</si>
  <si>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</si>
  <si>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</si>
  <si>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</si>
  <si>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</si>
  <si>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</si>
  <si>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</si>
  <si>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</si>
  <si>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</si>
  <si>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</si>
  <si>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</si>
  <si>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</si>
  <si>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</si>
  <si>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</si>
  <si>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</si>
  <si>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</si>
  <si>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</si>
  <si>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</si>
  <si>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</si>
  <si>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</si>
  <si>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</si>
  <si>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</si>
  <si>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</si>
  <si>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</si>
  <si>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</si>
  <si>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</si>
  <si>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</si>
  <si>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</si>
  <si>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</si>
  <si>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</si>
  <si>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</si>
  <si>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</si>
  <si>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</si>
  <si>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</si>
  <si>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</si>
  <si>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</si>
  <si>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</si>
  <si>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</si>
  <si>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</si>
  <si>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</si>
  <si>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</si>
  <si>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</si>
  <si>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</si>
  <si>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</si>
  <si>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</si>
  <si>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</si>
  <si>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</si>
  <si>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2018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</si>
  <si>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</si>
  <si>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</si>
  <si>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</si>
  <si>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</si>
  <si>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</si>
  <si>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</si>
  <si>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</si>
  <si>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</si>
  <si>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</si>
  <si>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</si>
  <si>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</si>
  <si>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</si>
  <si>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</si>
  <si>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</si>
  <si>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</si>
  <si>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</si>
  <si>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</si>
  <si>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</si>
  <si>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</si>
  <si>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</si>
  <si>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</si>
  <si>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</si>
  <si>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</si>
  <si>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</si>
  <si>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</si>
  <si>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</si>
  <si>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</si>
  <si>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</si>
  <si>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</si>
  <si>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</si>
  <si>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</si>
  <si>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</si>
  <si>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</si>
  <si>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</si>
  <si>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</si>
  <si>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</si>
  <si>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</si>
  <si>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</si>
  <si>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</si>
  <si>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</si>
  <si>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</si>
  <si>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</si>
  <si>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</si>
  <si>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</si>
  <si>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</si>
  <si>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</si>
  <si>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</si>
  <si>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</si>
  <si>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</si>
  <si>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</si>
  <si>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</si>
  <si>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</si>
  <si>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</si>
  <si>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</si>
  <si>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</si>
  <si>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</si>
  <si>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</si>
  <si>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</si>
  <si>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</si>
  <si>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</si>
  <si>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</si>
  <si>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</si>
  <si>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</si>
  <si>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</si>
  <si>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</si>
  <si>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</si>
  <si>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</si>
  <si>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</si>
  <si>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</si>
  <si>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</si>
  <si>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</si>
  <si>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</si>
  <si>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</si>
  <si>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</si>
  <si>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</si>
  <si>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</si>
  <si>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</si>
  <si>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</si>
  <si>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</si>
  <si>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</si>
  <si>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</si>
  <si>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</si>
  <si>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</si>
  <si>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</si>
  <si>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</si>
  <si>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</si>
  <si>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</si>
  <si>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</si>
  <si>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</si>
  <si>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</si>
  <si>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</si>
  <si>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</si>
  <si>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</si>
  <si>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</si>
  <si>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</si>
  <si>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</si>
  <si>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</si>
  <si>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</si>
  <si>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</si>
  <si>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</si>
  <si>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</si>
  <si>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</si>
  <si>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</si>
  <si>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</si>
  <si>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</si>
  <si>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</si>
  <si>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</si>
  <si>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</si>
  <si>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</si>
  <si>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</si>
  <si>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</si>
  <si>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</si>
  <si>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</si>
  <si>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</si>
  <si>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</si>
  <si>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</si>
  <si>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</si>
  <si>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</si>
  <si>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</si>
  <si>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</si>
  <si>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</si>
  <si>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</si>
  <si>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</si>
  <si>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</si>
  <si>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</si>
  <si>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</si>
  <si>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</si>
  <si>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</si>
  <si>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</si>
  <si>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</si>
  <si>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</si>
  <si>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</si>
  <si>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</si>
  <si>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</si>
  <si>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</si>
  <si>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</si>
  <si>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</si>
  <si>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</si>
  <si>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</si>
  <si>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</si>
  <si>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</si>
  <si>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</si>
  <si>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</si>
  <si>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</si>
  <si>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</si>
  <si>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</si>
  <si>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</si>
  <si>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</si>
  <si>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</si>
  <si>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</si>
  <si>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</si>
  <si>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</si>
  <si>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</si>
  <si>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</si>
  <si>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</si>
  <si>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</si>
  <si>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</si>
  <si>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</si>
  <si>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</si>
  <si>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</si>
  <si>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</si>
  <si>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</si>
  <si>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</si>
  <si>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</si>
  <si>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</si>
  <si>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</si>
  <si>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</si>
  <si>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</si>
  <si>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</si>
  <si>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</si>
  <si>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</si>
  <si>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</si>
  <si>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</si>
  <si>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</si>
  <si>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</si>
  <si>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</si>
  <si>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</si>
  <si>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</si>
  <si>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</si>
  <si>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</si>
  <si>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</si>
  <si>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</si>
  <si>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</si>
  <si>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</si>
  <si>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</si>
  <si>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</si>
  <si>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</si>
  <si>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</si>
  <si>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</si>
  <si>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</si>
  <si>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</si>
  <si>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</si>
  <si>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</si>
  <si>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</si>
  <si>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</si>
  <si>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</si>
  <si>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</si>
  <si>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</si>
  <si>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</si>
  <si>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</si>
  <si>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</si>
  <si>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</si>
  <si>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</si>
  <si>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</si>
  <si>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</si>
  <si>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</si>
  <si>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</si>
  <si>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</si>
  <si>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</si>
  <si>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</si>
  <si>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</si>
  <si>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</si>
  <si>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</si>
  <si>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</si>
  <si>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</si>
  <si>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</si>
  <si>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2018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</si>
  <si>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</si>
  <si>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</si>
  <si>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</si>
  <si>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</si>
  <si>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</si>
  <si>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2017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</si>
  <si>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</si>
  <si>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</si>
  <si>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</si>
  <si>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</si>
  <si>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</si>
  <si>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2016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</si>
  <si>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</si>
  <si>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</si>
  <si>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</si>
  <si>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</si>
  <si>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</si>
  <si>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2015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</si>
  <si>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</si>
  <si>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</si>
  <si>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</si>
  <si>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</si>
  <si>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</si>
  <si>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2014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</si>
  <si>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</si>
  <si>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</si>
  <si>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</si>
  <si>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</si>
  <si>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</si>
  <si>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</si>
  <si>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</si>
  <si>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</si>
  <si>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</si>
  <si>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</si>
  <si>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</si>
  <si>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</si>
  <si>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</si>
  <si>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</si>
  <si>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</si>
  <si>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</si>
  <si>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</si>
  <si>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</si>
  <si>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</si>
  <si>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</si>
  <si>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</si>
  <si>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</si>
  <si>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</si>
  <si>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</si>
  <si>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</si>
  <si>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</si>
  <si>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</si>
  <si>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</si>
  <si>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</si>
  <si>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</si>
  <si>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</si>
  <si>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</si>
  <si>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</si>
  <si>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</si>
  <si>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</si>
  <si>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</si>
  <si>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</si>
  <si>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</si>
  <si>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</si>
  <si>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</si>
  <si>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</si>
  <si>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</si>
  <si>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</si>
  <si>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</si>
  <si>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</si>
  <si>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</si>
  <si>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</si>
  <si>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</si>
  <si>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</si>
  <si>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</si>
  <si>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</si>
  <si>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</si>
  <si>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</si>
  <si>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</si>
  <si>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</si>
  <si>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</si>
  <si>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</si>
  <si>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</si>
  <si>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</si>
  <si>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</si>
  <si>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</si>
  <si>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</si>
  <si>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</si>
  <si>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</si>
  <si>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</si>
  <si>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</si>
  <si>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</si>
  <si>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</si>
  <si>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</si>
  <si>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</si>
  <si>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</si>
  <si>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</si>
  <si>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</si>
  <si>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</si>
  <si>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</si>
  <si>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</si>
  <si>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</si>
  <si>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</si>
  <si>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</si>
  <si>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</si>
  <si>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</si>
  <si>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</si>
  <si>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</si>
  <si>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</si>
  <si>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</si>
  <si>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</si>
  <si>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</si>
  <si>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</si>
  <si>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</si>
  <si>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</si>
  <si>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</si>
  <si>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</si>
  <si>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</si>
  <si>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</si>
  <si>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</si>
  <si>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</si>
  <si>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</si>
  <si>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</si>
  <si>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</si>
  <si>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</si>
  <si>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</si>
  <si>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</si>
  <si>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</si>
  <si>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</si>
  <si>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</si>
  <si>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</si>
  <si>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</si>
  <si>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</si>
  <si>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</si>
  <si>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</si>
  <si>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</si>
  <si>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</si>
  <si>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</si>
  <si>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</si>
  <si>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</si>
  <si>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</si>
  <si>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</si>
  <si>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</si>
  <si>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</si>
  <si>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</si>
  <si>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</si>
  <si>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</si>
  <si>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</si>
  <si>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</si>
  <si>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</si>
  <si>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</si>
  <si>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</si>
  <si>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</si>
  <si>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</si>
  <si>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</si>
  <si>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</si>
  <si>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</si>
  <si>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</si>
  <si>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</si>
  <si>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</si>
  <si>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</si>
  <si>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</si>
  <si>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</si>
  <si>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</si>
  <si>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</si>
  <si>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</si>
  <si>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</si>
  <si>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</si>
  <si>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</si>
  <si>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</si>
  <si>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</si>
  <si>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</si>
  <si>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</si>
  <si>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</si>
  <si>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</si>
  <si>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</si>
  <si>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</si>
  <si>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</si>
  <si>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</si>
  <si>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</si>
  <si>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</si>
  <si>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</si>
  <si>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</si>
  <si>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</si>
  <si>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</si>
  <si>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</si>
  <si>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</si>
  <si>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</si>
  <si>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</si>
  <si>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</si>
  <si>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</si>
  <si>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</si>
  <si>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</si>
  <si>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</si>
  <si>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</si>
  <si>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</si>
  <si>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</si>
  <si>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</si>
  <si>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</si>
  <si>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</si>
  <si>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</si>
  <si>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</si>
  <si>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</si>
  <si>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</si>
  <si>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</si>
  <si>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</si>
  <si>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</si>
  <si>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</si>
  <si>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</si>
  <si>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</si>
  <si>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</si>
  <si>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</si>
  <si>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</si>
  <si>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</si>
  <si>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</si>
  <si>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</si>
  <si>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</si>
  <si>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</si>
  <si>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</si>
  <si>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</si>
  <si>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</si>
  <si>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</si>
  <si>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</si>
  <si>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</si>
  <si>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</si>
  <si>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</si>
  <si>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</si>
  <si>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</si>
  <si>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</si>
  <si>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</si>
  <si>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</si>
  <si>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</si>
  <si>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</si>
  <si>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</si>
  <si>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</si>
  <si>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</si>
  <si>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</si>
  <si>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</si>
  <si>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</si>
  <si>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</si>
  <si>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</si>
  <si>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</si>
  <si>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</si>
  <si>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</si>
  <si>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</si>
  <si>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</si>
  <si>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</si>
  <si>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</si>
  <si>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</si>
  <si>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</si>
  <si>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</si>
  <si>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</si>
  <si>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</si>
  <si>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</si>
  <si>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</si>
  <si>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</si>
  <si>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</si>
  <si>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</si>
  <si>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</si>
  <si>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</si>
  <si>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</si>
  <si>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</si>
  <si>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</si>
  <si>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</si>
  <si>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</si>
  <si>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</si>
  <si>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</si>
  <si>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</si>
  <si>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</si>
  <si>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</si>
  <si>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</si>
  <si>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</si>
  <si>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</si>
  <si>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</si>
  <si>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</si>
  <si>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</si>
  <si>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</si>
  <si>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</si>
  <si>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</si>
  <si>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</si>
  <si>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</si>
  <si>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</si>
  <si>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</si>
  <si>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</si>
  <si>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</si>
  <si>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</si>
  <si>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</si>
  <si>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</si>
  <si>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</si>
  <si>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</si>
  <si>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</si>
  <si>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</si>
  <si>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</si>
  <si>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</si>
  <si>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</si>
  <si>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</si>
  <si>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</si>
  <si>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</si>
  <si>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</si>
  <si>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</si>
  <si>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</si>
  <si>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</si>
  <si>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</si>
  <si>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</si>
  <si>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</si>
  <si>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</si>
  <si>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</si>
  <si>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</si>
  <si>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</si>
  <si>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</si>
  <si>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</si>
  <si>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</si>
  <si>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</si>
  <si>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</si>
  <si>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</si>
  <si>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</si>
  <si>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</si>
  <si>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</si>
  <si>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</si>
  <si>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</si>
  <si>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</si>
  <si>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</si>
  <si>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</si>
  <si>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</si>
  <si>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</si>
  <si>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</si>
  <si>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</si>
  <si>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</si>
  <si>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</si>
  <si>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</si>
  <si>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</si>
  <si>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</si>
  <si>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</si>
  <si>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</si>
  <si>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</si>
  <si>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</si>
  <si>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</si>
  <si>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</si>
  <si>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</si>
  <si>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</si>
  <si>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</si>
  <si>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</si>
  <si>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</si>
  <si>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</si>
  <si>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</si>
  <si>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</si>
  <si>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</si>
  <si>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</si>
  <si>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</si>
  <si>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</si>
  <si>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</si>
  <si>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</si>
  <si>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</si>
  <si>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</si>
  <si>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</si>
  <si>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</si>
  <si>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</si>
  <si>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</si>
  <si>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</si>
  <si>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</si>
  <si>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</si>
  <si>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</si>
  <si>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</si>
  <si>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</si>
  <si>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</si>
  <si>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</si>
  <si>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</si>
  <si>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</si>
  <si>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</si>
  <si>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</si>
  <si>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</si>
  <si>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</si>
  <si>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</si>
  <si>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</si>
  <si>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</si>
  <si>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</si>
  <si>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</si>
  <si>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</si>
  <si>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</si>
  <si>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</si>
  <si>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</si>
  <si>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</si>
  <si>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</si>
  <si>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</si>
  <si>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</si>
  <si>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</si>
  <si>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</si>
  <si>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</si>
  <si>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</si>
  <si>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</si>
  <si>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</si>
  <si>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</si>
  <si>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</si>
  <si>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</si>
  <si>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</si>
  <si>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</si>
  <si>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</si>
  <si>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</si>
  <si>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</si>
  <si>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</si>
  <si>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</si>
  <si>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</si>
  <si>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</si>
  <si>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</si>
  <si>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</si>
  <si>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</si>
  <si>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</si>
  <si>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</si>
  <si>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</si>
  <si>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</si>
  <si>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</si>
  <si>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</si>
  <si>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</si>
  <si>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</si>
  <si>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</si>
  <si>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</si>
  <si>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</si>
  <si>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</si>
  <si>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</si>
  <si>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</si>
  <si>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</si>
  <si>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</si>
  <si>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</si>
  <si>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</si>
  <si>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</si>
  <si>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</si>
  <si>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</si>
  <si>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</si>
  <si>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</si>
  <si>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</si>
  <si>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</si>
  <si>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</si>
  <si>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</si>
  <si>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</si>
  <si>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</si>
  <si>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</si>
  <si>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</si>
  <si>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</si>
  <si>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</si>
  <si>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</si>
  <si>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</si>
  <si>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</si>
  <si>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</si>
  <si>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</si>
  <si>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</si>
  <si>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</si>
  <si>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</si>
  <si>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</si>
  <si>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</si>
  <si>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</si>
  <si>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</si>
  <si>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</si>
  <si>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</si>
  <si>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</si>
  <si>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</si>
  <si>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</si>
  <si>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</si>
  <si>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</si>
  <si>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</si>
  <si>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</si>
  <si>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</si>
  <si>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</si>
  <si>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</si>
  <si>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</si>
  <si>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</si>
  <si>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</si>
  <si>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</si>
  <si>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</si>
  <si>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</si>
  <si>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</si>
  <si>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</si>
  <si>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</si>
  <si>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</si>
  <si>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</si>
  <si>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</si>
  <si>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</si>
  <si>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</si>
  <si>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</si>
  <si>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</si>
  <si>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</si>
  <si>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</si>
  <si>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</si>
  <si>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</si>
  <si>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</si>
  <si>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</si>
  <si>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</si>
  <si>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</si>
  <si>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</si>
  <si>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</si>
  <si>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</si>
  <si>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</si>
  <si>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</si>
  <si>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</si>
  <si>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</si>
  <si>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</si>
  <si>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</si>
  <si>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</si>
  <si>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</si>
  <si>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</si>
  <si>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</si>
  <si>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</si>
  <si>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</si>
  <si>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</si>
  <si>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</si>
  <si>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</si>
  <si>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</si>
  <si>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</si>
  <si>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</si>
  <si>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</si>
  <si>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</si>
  <si>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</si>
  <si>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</si>
  <si>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</si>
  <si>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</si>
  <si>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</si>
  <si>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</si>
  <si>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</si>
  <si>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</si>
  <si>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</si>
  <si>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</si>
  <si>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</si>
  <si>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</si>
  <si>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</si>
  <si>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</si>
  <si>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</si>
  <si>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</si>
  <si>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</si>
  <si>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</si>
  <si>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</si>
  <si>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</si>
  <si>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</si>
  <si>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</si>
  <si>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</si>
  <si>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</si>
  <si>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</si>
  <si>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</si>
  <si>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</si>
  <si>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</si>
  <si>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</si>
  <si>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</si>
  <si>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</si>
  <si>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</si>
  <si>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</si>
  <si>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</si>
  <si>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</si>
  <si>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</si>
  <si>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</si>
  <si>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</si>
  <si>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</si>
  <si>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</si>
  <si>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</si>
  <si>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</si>
  <si>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</si>
  <si>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</si>
  <si>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</si>
  <si>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</si>
  <si>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</si>
  <si>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</si>
  <si>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</si>
  <si>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</si>
  <si>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</si>
  <si>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</si>
  <si>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</si>
  <si>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</si>
  <si>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</si>
  <si>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</si>
  <si>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</si>
  <si>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</si>
  <si>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</si>
  <si>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</si>
  <si>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</si>
  <si>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</si>
  <si>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</si>
  <si>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</si>
  <si>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</si>
  <si>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</si>
  <si>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</si>
  <si>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</si>
  <si>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</si>
  <si>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</si>
  <si>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</si>
  <si>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</si>
  <si>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</si>
  <si>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</si>
  <si>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</si>
  <si>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</si>
  <si>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</si>
  <si>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</si>
  <si>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</si>
  <si>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</si>
  <si>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</si>
  <si>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</si>
  <si>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</si>
  <si>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</si>
  <si>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</si>
  <si>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</si>
  <si>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</si>
  <si>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</si>
  <si>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</si>
  <si>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</si>
  <si>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</si>
  <si>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</si>
  <si>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</si>
  <si>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</si>
  <si>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</si>
  <si>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</si>
  <si>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</si>
  <si>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</si>
  <si>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</si>
  <si>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</si>
  <si>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</si>
  <si>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</si>
  <si>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</si>
  <si>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</si>
  <si>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</si>
  <si>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</si>
  <si>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</si>
  <si>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</si>
  <si>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</si>
  <si>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</si>
  <si>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</si>
  <si>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</si>
  <si>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</si>
  <si>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</si>
  <si>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</si>
  <si>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</si>
  <si>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</si>
  <si>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</si>
  <si>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</si>
  <si>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</si>
  <si>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</si>
  <si>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</si>
  <si>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</si>
  <si>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</si>
  <si>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</si>
  <si>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</si>
  <si>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</si>
  <si>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</si>
  <si>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</si>
  <si>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</si>
  <si>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</si>
  <si>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</si>
  <si>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</si>
  <si>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</si>
  <si>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</si>
  <si>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</si>
  <si>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</si>
  <si>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</si>
  <si>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</si>
  <si>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</si>
  <si>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</si>
  <si>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</si>
  <si>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</si>
  <si>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</si>
  <si>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</si>
  <si>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</si>
  <si>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</si>
  <si>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</si>
  <si>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</si>
  <si>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</si>
  <si>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</si>
  <si>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</si>
  <si>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</si>
  <si>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</si>
  <si>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</si>
  <si>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</si>
  <si>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</si>
  <si>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</si>
  <si>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</si>
  <si>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</si>
  <si>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</si>
  <si>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</si>
  <si>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</si>
  <si>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</si>
  <si>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</si>
  <si>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</si>
  <si>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</si>
  <si>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</si>
  <si>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</si>
  <si>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</si>
  <si>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</si>
  <si>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</si>
  <si>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</si>
  <si>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</si>
  <si>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</si>
  <si>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</si>
  <si>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</si>
  <si>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</si>
  <si>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</si>
  <si>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</si>
  <si>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</si>
  <si>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</si>
  <si>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</si>
  <si>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</si>
  <si>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</si>
  <si>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</si>
  <si>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</si>
  <si>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</si>
  <si>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</si>
  <si>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</si>
  <si>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</si>
  <si>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</si>
  <si>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</si>
  <si>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</si>
  <si>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</si>
  <si>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</si>
  <si>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</si>
  <si>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</si>
  <si>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</si>
  <si>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</si>
  <si>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</si>
  <si>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</si>
  <si>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</si>
  <si>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</si>
  <si>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</si>
  <si>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</si>
  <si>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</si>
  <si>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</si>
  <si>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</si>
  <si>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</si>
  <si>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</si>
  <si>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</si>
  <si>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</si>
  <si>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</si>
  <si>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</si>
  <si>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</si>
  <si>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</si>
  <si>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</si>
  <si>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</si>
  <si>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</si>
  <si>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</si>
  <si>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</si>
  <si>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</si>
  <si>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</si>
  <si>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</si>
  <si>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</si>
  <si>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</si>
  <si>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</si>
  <si>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</si>
  <si>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</si>
  <si>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</si>
  <si>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</si>
  <si>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</si>
  <si>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</si>
  <si>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</si>
  <si>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</si>
  <si>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</si>
  <si>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</si>
  <si>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</si>
  <si>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</si>
  <si>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</si>
  <si>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</si>
  <si>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</si>
  <si>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</si>
  <si>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</si>
  <si>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</si>
  <si>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</si>
  <si>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</si>
  <si>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</si>
  <si>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</si>
  <si>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</si>
  <si>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</si>
  <si>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</si>
  <si>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</si>
  <si>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</si>
  <si>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</si>
  <si>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</si>
  <si>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</si>
  <si>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</si>
  <si>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</si>
  <si>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</si>
  <si>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</si>
  <si>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</si>
  <si>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</si>
  <si>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</si>
  <si>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</si>
  <si>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</si>
  <si>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</si>
  <si>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</si>
  <si>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</si>
  <si>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</si>
  <si>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</si>
  <si>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</si>
  <si>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</si>
  <si>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</si>
  <si>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</si>
  <si>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</si>
  <si>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</si>
  <si>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</si>
  <si>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</si>
  <si>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</si>
  <si>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</si>
  <si>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</si>
  <si>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</si>
  <si>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</si>
  <si>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</si>
  <si>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</si>
  <si>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</si>
  <si>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</si>
  <si>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</si>
  <si>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</si>
  <si>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</si>
  <si>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</si>
  <si>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</si>
  <si>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</si>
  <si>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</si>
  <si>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</si>
  <si>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</si>
  <si>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</si>
  <si>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</si>
  <si>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</si>
  <si>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</si>
  <si>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</si>
  <si>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</si>
  <si>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</si>
  <si>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</si>
  <si>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</si>
  <si>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</si>
  <si>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</si>
  <si>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</si>
  <si>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</si>
  <si>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</si>
  <si>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</si>
  <si>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</si>
  <si>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</si>
  <si>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</si>
  <si>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</si>
  <si>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</si>
  <si>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</si>
  <si>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</si>
  <si>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</si>
  <si>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</si>
  <si>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</si>
  <si>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</si>
  <si>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</si>
  <si>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</si>
  <si>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</si>
  <si>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</si>
  <si>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</si>
  <si>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</si>
  <si>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</si>
  <si>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</si>
  <si>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</si>
  <si>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</si>
  <si>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</si>
  <si>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</si>
  <si>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</si>
  <si>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</si>
  <si>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</si>
  <si>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</si>
  <si>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</si>
  <si>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</si>
  <si>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</si>
  <si>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</si>
  <si>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</si>
  <si>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</si>
  <si>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</si>
  <si>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</si>
  <si>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</si>
  <si>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</si>
  <si>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</si>
  <si>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</si>
  <si>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</si>
  <si>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</si>
  <si>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</si>
  <si>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</si>
  <si>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</si>
  <si>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</si>
  <si>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</si>
  <si>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</si>
  <si>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</si>
  <si>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</si>
  <si>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</si>
  <si>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</si>
  <si>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</si>
  <si>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</si>
  <si>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</si>
  <si>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</si>
  <si>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</si>
  <si>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</si>
  <si>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</si>
  <si>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</si>
  <si>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</si>
  <si>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</si>
  <si>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</si>
  <si>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</si>
  <si>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</si>
  <si>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</si>
  <si>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</si>
  <si>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</si>
  <si>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</si>
  <si>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</si>
  <si>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</si>
  <si>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</si>
  <si>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</si>
  <si>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</si>
  <si>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</si>
  <si>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</si>
  <si>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</si>
  <si>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</si>
  <si>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</si>
  <si>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</si>
  <si>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</si>
  <si>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</si>
  <si>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</si>
  <si>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</si>
  <si>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</si>
  <si>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</si>
  <si>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</si>
  <si>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</si>
  <si>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</si>
  <si>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</si>
  <si>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</si>
  <si>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</si>
  <si>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</si>
  <si>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</si>
  <si>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</si>
  <si>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</si>
  <si>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</si>
  <si>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</si>
  <si>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</si>
  <si>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</si>
  <si>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</si>
  <si>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</si>
  <si>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</si>
  <si>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</si>
  <si>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</si>
  <si>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</si>
  <si>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</si>
  <si>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</si>
  <si>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</si>
  <si>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</si>
  <si>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</si>
  <si>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</si>
  <si>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</si>
  <si>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</si>
  <si>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</si>
  <si>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</si>
  <si>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</si>
  <si>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</si>
  <si>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</si>
  <si>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</si>
  <si>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</si>
  <si>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</si>
  <si>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</si>
  <si>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</si>
  <si>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</si>
  <si>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</si>
  <si>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</si>
  <si>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</si>
  <si>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</si>
  <si>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</si>
  <si>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</si>
  <si>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</si>
  <si>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</si>
  <si>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</si>
  <si>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</si>
  <si>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</si>
  <si>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</si>
  <si>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</si>
  <si>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</si>
  <si>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</si>
  <si>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</si>
  <si>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</si>
  <si>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</si>
  <si>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</si>
  <si>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</si>
  <si>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</si>
  <si>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</si>
  <si>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</si>
  <si>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</si>
  <si>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</si>
  <si>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</si>
  <si>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</si>
  <si>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</si>
  <si>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</si>
  <si>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</si>
  <si>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</si>
  <si>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</si>
  <si>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</si>
  <si>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</si>
  <si>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</si>
  <si>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</si>
  <si>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</si>
  <si>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</si>
  <si>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</si>
  <si>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</si>
  <si>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</si>
  <si>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</si>
  <si>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</si>
  <si>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</si>
  <si>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</si>
  <si>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</si>
  <si>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</si>
  <si>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</si>
  <si>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</si>
  <si>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</si>
  <si>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</si>
  <si>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</si>
  <si>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</si>
  <si>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</si>
  <si>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</si>
  <si>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</si>
  <si>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</si>
  <si>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</si>
  <si>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</si>
  <si>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</si>
  <si>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</si>
  <si>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</si>
  <si>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</si>
  <si>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</si>
  <si>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</si>
  <si>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</si>
  <si>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</si>
  <si>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</si>
  <si>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</si>
  <si>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</si>
  <si>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</si>
  <si>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</si>
  <si>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</si>
  <si>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</si>
  <si>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</si>
  <si>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</si>
  <si>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</si>
  <si>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2018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</si>
  <si>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</si>
  <si>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</si>
  <si>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</si>
  <si>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</si>
  <si>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</si>
  <si>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</si>
  <si>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</si>
  <si>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</si>
  <si>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</si>
  <si>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</si>
  <si>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</si>
  <si>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</si>
  <si>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</si>
  <si>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</si>
  <si>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</si>
  <si>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</si>
  <si>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</si>
  <si>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</si>
  <si>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</si>
  <si>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</si>
  <si>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</si>
  <si>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</si>
  <si>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</si>
  <si>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</si>
  <si>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</si>
  <si>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</si>
  <si>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</si>
  <si>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</si>
  <si>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</si>
  <si>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</si>
  <si>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</si>
  <si>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</si>
  <si>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</si>
  <si>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</si>
  <si>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</si>
  <si>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</si>
  <si>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</si>
  <si>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</si>
  <si>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</si>
  <si>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</si>
  <si>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</si>
  <si>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</si>
  <si>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</si>
  <si>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</si>
  <si>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</si>
  <si>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</si>
  <si>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</si>
  <si>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</si>
  <si>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</si>
  <si>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</si>
  <si>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</si>
  <si>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</si>
  <si>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</si>
  <si>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</si>
  <si>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</si>
  <si>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</si>
  <si>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</si>
  <si>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</si>
  <si>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</si>
  <si>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</si>
  <si>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</si>
  <si>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</si>
  <si>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</si>
  <si>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</si>
  <si>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</si>
  <si>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</si>
  <si>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</si>
  <si>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</si>
  <si>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</si>
  <si>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</si>
  <si>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</si>
  <si>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</si>
  <si>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</si>
  <si>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</si>
  <si>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</si>
  <si>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</si>
  <si>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</si>
  <si>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</si>
  <si>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</si>
  <si>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</si>
  <si>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</si>
  <si>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</si>
  <si>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</si>
  <si>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</si>
  <si>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</si>
  <si>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</si>
  <si>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</si>
  <si>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</si>
  <si>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</si>
  <si>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</si>
  <si>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</si>
  <si>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</si>
  <si>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</si>
  <si>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</si>
  <si>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</si>
  <si>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</si>
  <si>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</si>
  <si>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</si>
  <si>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</si>
  <si>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</si>
  <si>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</si>
  <si>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</si>
  <si>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</si>
  <si>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</si>
  <si>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</si>
  <si>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</si>
  <si>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</si>
  <si>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</si>
  <si>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</si>
  <si>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</si>
  <si>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</si>
  <si>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</si>
  <si>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</si>
  <si>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</si>
  <si>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</si>
  <si>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</si>
  <si>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</si>
  <si>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</si>
  <si>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</si>
  <si>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</si>
  <si>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</si>
  <si>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</si>
  <si>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</si>
  <si>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</si>
  <si>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</si>
  <si>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</si>
  <si>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</si>
  <si>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</si>
  <si>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</si>
  <si>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</si>
  <si>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</si>
  <si>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</si>
  <si>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</si>
  <si>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</si>
  <si>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</si>
  <si>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</si>
  <si>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</si>
  <si>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</si>
  <si>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</si>
  <si>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</si>
  <si>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</si>
  <si>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</si>
  <si>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</si>
  <si>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</si>
  <si>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</si>
  <si>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</si>
  <si>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</si>
  <si>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</si>
  <si>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</si>
  <si>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</si>
  <si>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</si>
  <si>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</si>
  <si>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</si>
  <si>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</si>
  <si>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</si>
  <si>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</si>
  <si>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</si>
  <si>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</si>
  <si>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</si>
  <si>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</si>
  <si>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</si>
  <si>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</si>
  <si>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</si>
  <si>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</si>
  <si>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</si>
  <si>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</si>
  <si>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</si>
  <si>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</si>
  <si>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</si>
  <si>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</si>
  <si>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</si>
  <si>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</si>
  <si>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</si>
  <si>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</si>
  <si>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</si>
  <si>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</si>
  <si>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</si>
  <si>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</si>
  <si>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</si>
  <si>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</si>
  <si>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</si>
  <si>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</si>
  <si>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</si>
  <si>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</si>
  <si>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</si>
  <si>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</si>
  <si>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</si>
  <si>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</si>
  <si>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</si>
  <si>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</si>
  <si>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</si>
  <si>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</si>
  <si>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</si>
  <si>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</si>
  <si>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</si>
  <si>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</si>
  <si>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</si>
  <si>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</si>
  <si>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</si>
  <si>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</si>
  <si>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</si>
  <si>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</si>
  <si>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</si>
  <si>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</si>
  <si>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</si>
  <si>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</si>
  <si>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</si>
  <si>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</si>
  <si>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</si>
  <si>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</si>
  <si>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</si>
  <si>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</si>
  <si>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</si>
  <si>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</si>
  <si>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</si>
  <si>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</si>
  <si>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</si>
  <si>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</si>
  <si>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</si>
  <si>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</si>
  <si>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</si>
  <si>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</si>
  <si>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</si>
  <si>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</si>
  <si>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</si>
  <si>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</si>
  <si>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</si>
  <si>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</si>
  <si>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</si>
  <si>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</si>
  <si>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</si>
  <si>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</si>
  <si>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</si>
  <si>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</si>
  <si>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</si>
  <si>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</si>
  <si>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</si>
  <si>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</si>
  <si>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</si>
  <si>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</si>
  <si>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</si>
  <si>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</si>
  <si>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</si>
  <si>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</si>
  <si>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</si>
  <si>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</si>
  <si>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</si>
  <si>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</si>
  <si>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</si>
  <si>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</si>
  <si>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</si>
  <si>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</si>
  <si>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</si>
  <si>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</si>
  <si>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</si>
  <si>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</si>
  <si>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</si>
  <si>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</si>
  <si>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</si>
  <si>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</si>
  <si>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</si>
  <si>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</si>
  <si>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</si>
  <si>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</si>
  <si>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</si>
  <si>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</si>
  <si>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</si>
  <si>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</si>
  <si>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2018 SCH 410</t>
  </si>
  <si>
    <t>2018 AAR COST INDEXES</t>
  </si>
  <si>
    <t>2017 SCH 410</t>
  </si>
  <si>
    <t>2017 AAR COST INDEXES</t>
  </si>
  <si>
    <t>2016 SCH 410</t>
  </si>
  <si>
    <t>2016 AAR COST INDEXES</t>
  </si>
  <si>
    <t>2015 SCH 410</t>
  </si>
  <si>
    <t>2015 AAR COST INDEXES</t>
  </si>
  <si>
    <t>2014 SCH 410</t>
  </si>
  <si>
    <t>2014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</si>
  <si>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</si>
  <si>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</si>
  <si>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</si>
  <si>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</si>
  <si>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</si>
  <si>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</si>
  <si>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</si>
  <si>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</si>
  <si>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</si>
  <si>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</si>
  <si>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</si>
  <si>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</si>
  <si>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</si>
  <si>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</si>
  <si>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</si>
  <si>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</si>
  <si>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</si>
  <si>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</si>
  <si>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</si>
  <si>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</si>
  <si>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</si>
  <si>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</si>
  <si>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</si>
  <si>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</si>
  <si>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</si>
  <si>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</si>
  <si>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</si>
  <si>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</si>
  <si>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</si>
  <si>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</si>
  <si>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</si>
  <si>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</si>
  <si>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</si>
  <si>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</si>
  <si>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</si>
  <si>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</si>
  <si>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</si>
  <si>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</si>
  <si>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</si>
  <si>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</si>
  <si>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</si>
  <si>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</si>
  <si>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</si>
  <si>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</si>
  <si>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</si>
  <si>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</si>
  <si>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</si>
  <si>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</si>
  <si>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</si>
  <si>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</si>
  <si>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</si>
  <si>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</si>
  <si>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</si>
  <si>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</si>
  <si>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</si>
  <si>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</si>
  <si>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</si>
  <si>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</si>
  <si>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</si>
  <si>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</si>
  <si>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</si>
  <si>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</si>
  <si>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</si>
  <si>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</si>
  <si>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</si>
  <si>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</si>
  <si>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</si>
  <si>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</si>
  <si>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</si>
  <si>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</si>
  <si>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</si>
  <si>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</si>
  <si>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</si>
  <si>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</si>
  <si>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</si>
  <si>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</si>
  <si>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</si>
  <si>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</si>
  <si>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</si>
  <si>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</si>
  <si>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</si>
  <si>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</si>
  <si>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</si>
  <si>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</si>
  <si>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</si>
  <si>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</si>
  <si>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</si>
  <si>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</si>
  <si>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</si>
  <si>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</si>
  <si>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</si>
  <si>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</si>
  <si>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</si>
  <si>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</si>
  <si>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</si>
  <si>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</si>
  <si>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</si>
  <si>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</si>
  <si>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</si>
  <si>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</si>
  <si>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</si>
  <si>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</si>
  <si>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</si>
  <si>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</si>
  <si>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</si>
  <si>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</si>
  <si>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</si>
  <si>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</si>
  <si>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</si>
  <si>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</si>
  <si>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</si>
  <si>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</si>
  <si>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</si>
  <si>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</si>
  <si>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</si>
  <si>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</si>
  <si>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</si>
  <si>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</si>
  <si>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</si>
  <si>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</si>
  <si>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</si>
  <si>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</si>
  <si>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</si>
  <si>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</si>
  <si>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</si>
  <si>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</si>
  <si>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</si>
  <si>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</si>
  <si>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</si>
  <si>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</si>
  <si>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</si>
  <si>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</si>
  <si>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</si>
  <si>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</si>
  <si>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</si>
  <si>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</si>
  <si>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</si>
  <si>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</si>
  <si>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</si>
  <si>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</si>
  <si>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</si>
  <si>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</si>
  <si>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</si>
  <si>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</si>
  <si>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</si>
  <si>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</si>
  <si>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</si>
  <si>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</si>
  <si>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</si>
  <si>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</si>
  <si>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</si>
  <si>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</si>
  <si>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</si>
  <si>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</si>
  <si>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</si>
  <si>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</si>
  <si>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</si>
  <si>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</si>
  <si>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</si>
  <si>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</si>
  <si>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</si>
  <si>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</si>
  <si>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</si>
  <si>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</si>
  <si>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</si>
  <si>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</si>
  <si>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</si>
  <si>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</si>
  <si>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</si>
  <si>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</si>
  <si>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</si>
  <si>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</si>
  <si>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</si>
  <si>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</si>
  <si>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</si>
  <si>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</si>
  <si>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</si>
  <si>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</si>
  <si>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</si>
  <si>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</si>
  <si>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</si>
  <si>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</si>
  <si>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</si>
  <si>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</si>
  <si>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</si>
  <si>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</si>
  <si>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</si>
  <si>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</si>
  <si>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</si>
  <si>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</si>
  <si>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</si>
  <si>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</si>
  <si>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</si>
  <si>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</si>
  <si>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</si>
  <si>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</si>
  <si>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</si>
  <si>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</si>
  <si>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</si>
  <si>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</si>
  <si>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</si>
  <si>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</si>
  <si>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</si>
  <si>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</si>
  <si>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</si>
  <si>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</si>
  <si>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</si>
  <si>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</si>
  <si>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</si>
  <si>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</si>
  <si>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</si>
  <si>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</si>
  <si>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</si>
  <si>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</si>
  <si>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</si>
  <si>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</si>
  <si>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</si>
  <si>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</si>
  <si>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</si>
  <si>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</si>
  <si>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</si>
  <si>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</si>
  <si>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</si>
  <si>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</si>
  <si>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</si>
  <si>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</si>
  <si>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</si>
  <si>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</si>
  <si>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</si>
  <si>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</si>
  <si>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</si>
  <si>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</si>
  <si>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</si>
  <si>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</si>
  <si>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</si>
  <si>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</si>
  <si>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</si>
  <si>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</si>
  <si>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</si>
  <si>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</si>
  <si>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</si>
  <si>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</si>
  <si>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</si>
  <si>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</si>
  <si>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</si>
  <si>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</si>
  <si>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</si>
  <si>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</si>
  <si>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</si>
  <si>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</si>
  <si>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</si>
  <si>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</si>
  <si>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</si>
  <si>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</si>
  <si>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</si>
  <si>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</si>
  <si>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</si>
  <si>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</si>
  <si>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</si>
  <si>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</si>
  <si>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</si>
  <si>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</si>
  <si>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</si>
  <si>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</si>
  <si>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</si>
  <si>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</si>
  <si>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</si>
  <si>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</si>
  <si>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</si>
  <si>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</si>
  <si>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</si>
  <si>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</si>
  <si>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</si>
  <si>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</si>
  <si>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</si>
  <si>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</si>
  <si>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</si>
  <si>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</si>
  <si>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</si>
  <si>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</si>
  <si>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</si>
  <si>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</si>
  <si>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</si>
  <si>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</si>
  <si>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</si>
  <si>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</si>
  <si>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</si>
  <si>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</si>
  <si>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</si>
  <si>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</si>
  <si>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</si>
  <si>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</si>
  <si>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</si>
  <si>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</si>
  <si>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</si>
  <si>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</si>
  <si>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</si>
  <si>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</si>
  <si>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</si>
  <si>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</si>
  <si>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</si>
  <si>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</si>
  <si>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</si>
  <si>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</si>
  <si>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</si>
  <si>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</si>
  <si>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</si>
  <si>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</si>
  <si>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</si>
  <si>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</si>
  <si>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</si>
  <si>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</si>
  <si>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</si>
  <si>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</si>
  <si>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</si>
  <si>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</si>
  <si>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</si>
  <si>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</si>
  <si>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</si>
  <si>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</si>
  <si>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</si>
  <si>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</si>
  <si>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</si>
  <si>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</si>
  <si>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</si>
  <si>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</si>
  <si>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</si>
  <si>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</si>
  <si>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</si>
  <si>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</si>
  <si>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</si>
  <si>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</si>
  <si>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</si>
  <si>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</si>
  <si>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</si>
  <si>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</si>
  <si>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</si>
  <si>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</si>
  <si>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</si>
  <si>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</si>
  <si>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</si>
  <si>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</si>
  <si>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</si>
  <si>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</si>
  <si>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</si>
  <si>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</si>
  <si>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</si>
  <si>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</si>
  <si>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</si>
  <si>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</si>
  <si>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</si>
  <si>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</si>
  <si>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</si>
  <si>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</si>
  <si>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</si>
  <si>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</si>
  <si>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</si>
  <si>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</si>
  <si>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</si>
  <si>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</si>
  <si>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</si>
  <si>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</si>
  <si>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</si>
  <si>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</si>
  <si>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</si>
  <si>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</si>
  <si>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</si>
  <si>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</si>
  <si>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</si>
  <si>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</si>
  <si>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</si>
  <si>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</si>
  <si>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</si>
  <si>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</si>
  <si>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</si>
  <si>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</si>
  <si>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</si>
  <si>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</si>
  <si>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</si>
  <si>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</si>
  <si>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</si>
  <si>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</si>
  <si>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</si>
  <si>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</si>
  <si>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</si>
  <si>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</si>
  <si>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</si>
  <si>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</si>
  <si>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</si>
  <si>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</si>
  <si>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</si>
  <si>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</si>
  <si>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</si>
  <si>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</si>
  <si>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</si>
  <si>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</si>
  <si>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</si>
  <si>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</si>
  <si>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</si>
  <si>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</si>
  <si>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</si>
  <si>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</si>
  <si>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</si>
  <si>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</si>
  <si>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</si>
  <si>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</si>
  <si>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</si>
  <si>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</si>
  <si>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</si>
  <si>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</si>
  <si>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</si>
  <si>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</si>
  <si>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</si>
  <si>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</si>
  <si>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</si>
  <si>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</si>
  <si>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</si>
  <si>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</si>
  <si>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</si>
  <si>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</si>
  <si>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</si>
  <si>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</si>
  <si>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</si>
  <si>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</si>
  <si>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</si>
  <si>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</si>
  <si>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</si>
  <si>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</si>
  <si>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</si>
  <si>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</si>
  <si>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</si>
  <si>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</si>
  <si>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</si>
  <si>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</si>
  <si>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</si>
  <si>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</si>
  <si>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</si>
  <si>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</si>
  <si>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</si>
  <si>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</si>
  <si>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</si>
  <si>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</si>
  <si>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</si>
  <si>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</si>
  <si>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</si>
  <si>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</si>
  <si>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</si>
  <si>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</si>
  <si>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</si>
  <si>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</si>
  <si>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</si>
  <si>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</si>
  <si>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</si>
  <si>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</si>
  <si>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</si>
  <si>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</si>
  <si>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</si>
  <si>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</si>
  <si>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</si>
  <si>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</si>
  <si>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</si>
  <si>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</si>
  <si>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</si>
  <si>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</si>
  <si>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</si>
  <si>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</si>
  <si>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</si>
  <si>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</si>
  <si>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</si>
  <si>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</si>
  <si>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</si>
  <si>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</si>
  <si>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</si>
  <si>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</si>
  <si>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</si>
  <si>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</si>
  <si>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</si>
  <si>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</si>
  <si>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</si>
  <si>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</si>
  <si>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</si>
  <si>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</si>
  <si>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</si>
  <si>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</si>
  <si>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</si>
  <si>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</si>
  <si>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</si>
  <si>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</si>
  <si>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</si>
  <si>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</si>
  <si>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</si>
  <si>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</si>
  <si>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</si>
  <si>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</si>
  <si>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</si>
  <si>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</si>
  <si>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</si>
  <si>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</si>
  <si>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</si>
  <si>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</si>
  <si>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</si>
  <si>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</si>
  <si>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</si>
  <si>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</si>
  <si>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</si>
  <si>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</si>
  <si>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</si>
  <si>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</si>
  <si>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</si>
  <si>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</si>
  <si>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</si>
  <si>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</si>
  <si>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</si>
  <si>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</si>
  <si>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</si>
  <si>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</si>
  <si>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</si>
  <si>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</si>
  <si>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</si>
  <si>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</si>
  <si>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</si>
  <si>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</si>
  <si>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</si>
  <si>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</si>
  <si>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</si>
  <si>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</si>
  <si>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</si>
  <si>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</si>
  <si>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</si>
  <si>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</si>
  <si>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</si>
  <si>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</si>
  <si>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</si>
  <si>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</si>
  <si>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</si>
  <si>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</si>
  <si>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</si>
  <si>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</si>
  <si>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</si>
  <si>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</si>
  <si>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</si>
  <si>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</si>
  <si>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</si>
  <si>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</si>
  <si>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</si>
  <si>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</si>
  <si>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</si>
  <si>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</si>
  <si>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</si>
  <si>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</si>
  <si>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</si>
  <si>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</si>
  <si>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</si>
  <si>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</si>
  <si>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</si>
  <si>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</si>
  <si>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</si>
  <si>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</si>
  <si>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</si>
  <si>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</si>
  <si>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</si>
  <si>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</si>
  <si>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</si>
  <si>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</si>
  <si>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</si>
  <si>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</si>
  <si>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</si>
  <si>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</si>
  <si>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</si>
  <si>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</si>
  <si>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</si>
  <si>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</si>
  <si>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</si>
  <si>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</si>
  <si>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</si>
  <si>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</si>
  <si>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</si>
  <si>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</si>
  <si>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</si>
  <si>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</si>
  <si>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</si>
  <si>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</si>
  <si>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</si>
  <si>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</si>
  <si>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</si>
  <si>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</si>
  <si>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</si>
  <si>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</si>
  <si>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</si>
  <si>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</si>
  <si>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</si>
  <si>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</si>
  <si>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</si>
  <si>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</si>
  <si>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</si>
  <si>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</si>
  <si>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</si>
  <si>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</si>
  <si>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</si>
  <si>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</si>
  <si>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</si>
  <si>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</si>
  <si>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</si>
  <si>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</si>
  <si>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</si>
  <si>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</si>
  <si>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</si>
  <si>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</si>
  <si>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</si>
  <si>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</si>
  <si>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</si>
  <si>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</si>
  <si>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</si>
  <si>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</si>
  <si>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</si>
  <si>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</si>
  <si>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</si>
  <si>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</si>
  <si>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</si>
  <si>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</si>
  <si>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</si>
  <si>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</si>
  <si>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</si>
  <si>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</si>
  <si>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</si>
  <si>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</si>
  <si>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</si>
  <si>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</si>
  <si>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</si>
  <si>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</si>
  <si>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</si>
  <si>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</si>
  <si>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</si>
  <si>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</si>
  <si>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</si>
  <si>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</si>
  <si>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</si>
  <si>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</si>
  <si>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</si>
  <si>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</si>
  <si>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</si>
  <si>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</si>
  <si>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</si>
  <si>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</si>
  <si>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</si>
  <si>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</si>
  <si>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</si>
  <si>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</si>
  <si>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</si>
  <si>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</si>
  <si>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</si>
  <si>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</si>
  <si>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</si>
  <si>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</si>
  <si>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</si>
  <si>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</si>
  <si>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</si>
  <si>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</si>
  <si>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</si>
  <si>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</si>
  <si>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</si>
  <si>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</si>
  <si>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</si>
  <si>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</si>
  <si>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</si>
  <si>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</si>
  <si>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</si>
  <si>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</si>
  <si>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</si>
  <si>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</si>
  <si>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</si>
  <si>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</si>
  <si>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</si>
  <si>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</si>
  <si>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</si>
  <si>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</si>
  <si>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</si>
  <si>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</si>
  <si>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</si>
  <si>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</si>
  <si>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</si>
  <si>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</si>
  <si>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</si>
  <si>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</si>
  <si>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</si>
  <si>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</si>
  <si>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</si>
  <si>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</si>
  <si>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</si>
  <si>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</si>
  <si>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</si>
  <si>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</si>
  <si>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</si>
  <si>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</si>
  <si>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</si>
  <si>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</si>
  <si>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</si>
  <si>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</si>
  <si>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</si>
  <si>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</si>
  <si>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</si>
  <si>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</si>
  <si>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</si>
  <si>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</si>
  <si>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</si>
  <si>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</si>
  <si>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</si>
  <si>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</si>
  <si>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</si>
  <si>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</si>
  <si>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</si>
  <si>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</si>
  <si>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</si>
  <si>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</si>
  <si>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</si>
  <si>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</si>
  <si>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</si>
  <si>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</si>
  <si>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</si>
  <si>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</si>
  <si>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</si>
  <si>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</si>
  <si>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</si>
  <si>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</si>
  <si>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</si>
  <si>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</si>
  <si>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</si>
  <si>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</si>
  <si>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</si>
  <si>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</si>
  <si>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</si>
  <si>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</si>
  <si>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</si>
  <si>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</si>
  <si>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</si>
  <si>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</si>
  <si>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</si>
  <si>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</si>
  <si>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</si>
  <si>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</si>
  <si>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</si>
  <si>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</si>
  <si>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</si>
  <si>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</si>
  <si>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</si>
  <si>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</si>
  <si>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</si>
  <si>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</si>
  <si>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</si>
  <si>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</si>
  <si>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</si>
  <si>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</si>
  <si>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</si>
  <si>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</si>
  <si>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</si>
  <si>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</si>
  <si>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</si>
  <si>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</si>
  <si>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</si>
  <si>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</si>
  <si>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</si>
  <si>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</si>
  <si>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</si>
  <si>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</si>
  <si>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</si>
  <si>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</si>
  <si>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</si>
  <si>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</si>
  <si>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</si>
  <si>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</si>
  <si>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</si>
  <si>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</si>
  <si>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</si>
  <si>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</si>
  <si>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</si>
  <si>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</si>
  <si>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</si>
  <si>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</si>
  <si>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</si>
  <si>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</si>
  <si>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</si>
  <si>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</si>
  <si>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</si>
  <si>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</si>
  <si>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</si>
  <si>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</si>
  <si>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</si>
  <si>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</si>
  <si>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</si>
  <si>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</si>
  <si>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</si>
  <si>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</si>
  <si>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</si>
  <si>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</si>
  <si>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</si>
  <si>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</si>
  <si>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</si>
  <si>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</si>
  <si>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</si>
  <si>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</si>
  <si>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</si>
  <si>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</si>
  <si>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</si>
  <si>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</si>
  <si>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</si>
  <si>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</si>
  <si>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</si>
  <si>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</si>
  <si>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</si>
  <si>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</si>
  <si>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</si>
  <si>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</si>
  <si>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</si>
  <si>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</si>
  <si>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</si>
  <si>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</si>
  <si>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</si>
  <si>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</si>
  <si>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</si>
  <si>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</si>
  <si>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</si>
  <si>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</si>
  <si>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</si>
  <si>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</si>
  <si>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</si>
  <si>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</si>
  <si>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</si>
  <si>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</si>
  <si>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</si>
  <si>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</si>
  <si>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</si>
  <si>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</si>
  <si>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</si>
  <si>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</si>
  <si>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</si>
  <si>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</si>
  <si>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</si>
  <si>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</si>
  <si>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</si>
  <si>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</si>
  <si>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</si>
  <si>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</si>
  <si>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</si>
  <si>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</si>
  <si>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</si>
  <si>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</si>
  <si>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</si>
  <si>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</si>
  <si>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</si>
  <si>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</si>
  <si>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</si>
  <si>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</si>
  <si>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</si>
  <si>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</si>
  <si>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</si>
  <si>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</si>
  <si>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</si>
  <si>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</si>
  <si>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2018 SCH 210</t>
  </si>
  <si>
    <t>2017 SCH 210</t>
  </si>
  <si>
    <t>2016 SCH 210</t>
  </si>
  <si>
    <t>2015 SCH 210</t>
  </si>
  <si>
    <t>2014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</si>
  <si>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</si>
  <si>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</si>
  <si>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</si>
  <si>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</si>
  <si>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</si>
  <si>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</si>
  <si>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</si>
  <si>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</si>
  <si>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</si>
  <si>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</si>
  <si>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</si>
  <si>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</si>
  <si>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</si>
  <si>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</si>
  <si>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</si>
  <si>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</si>
  <si>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</si>
  <si>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</si>
  <si>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</si>
  <si>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</si>
  <si>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</si>
  <si>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</si>
  <si>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</si>
  <si>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</si>
  <si>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</si>
  <si>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</si>
  <si>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</si>
  <si>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</si>
  <si>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</si>
  <si>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</si>
  <si>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</si>
  <si>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</si>
  <si>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</si>
  <si>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</si>
  <si>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</si>
  <si>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</si>
  <si>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</si>
  <si>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</si>
  <si>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</si>
  <si>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</si>
  <si>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</si>
  <si>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</si>
  <si>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</si>
  <si>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</si>
  <si>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</si>
  <si>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</si>
  <si>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</si>
  <si>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</si>
  <si>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</si>
  <si>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</si>
  <si>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</si>
  <si>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</si>
  <si>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</si>
  <si>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</si>
  <si>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</si>
  <si>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</si>
  <si>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</si>
  <si>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</si>
  <si>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</si>
  <si>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</si>
  <si>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</si>
  <si>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</si>
  <si>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</si>
  <si>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</si>
  <si>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</si>
  <si>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</si>
  <si>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</si>
  <si>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</si>
  <si>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</si>
  <si>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</si>
  <si>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</si>
  <si>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</si>
  <si>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</si>
  <si>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</si>
  <si>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</si>
  <si>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</si>
  <si>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</si>
  <si>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</si>
  <si>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</si>
  <si>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</si>
  <si>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</si>
  <si>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</si>
  <si>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</si>
  <si>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</si>
  <si>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</si>
  <si>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</si>
  <si>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</si>
  <si>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</si>
  <si>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</si>
  <si>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</si>
  <si>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</si>
  <si>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</si>
  <si>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</si>
  <si>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2018 SCH 417</t>
  </si>
  <si>
    <t>2017 SCH 417</t>
  </si>
  <si>
    <t>2016 SCH 417</t>
  </si>
  <si>
    <t>2015 SCH 417</t>
  </si>
  <si>
    <t>2014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</si>
  <si>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</si>
  <si>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</si>
  <si>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</si>
  <si>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</si>
  <si>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</si>
  <si>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</si>
  <si>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</si>
  <si>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</si>
  <si>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</si>
  <si>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</si>
  <si>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</si>
  <si>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</si>
  <si>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</si>
  <si>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</si>
  <si>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</si>
  <si>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</si>
  <si>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</si>
  <si>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</si>
  <si>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</si>
  <si>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</si>
  <si>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</si>
  <si>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</si>
  <si>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</si>
  <si>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</si>
  <si>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</si>
  <si>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</si>
  <si>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</si>
  <si>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</si>
  <si>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</si>
  <si>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</si>
  <si>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</si>
  <si>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</si>
  <si>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</si>
  <si>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</si>
  <si>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</si>
  <si>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</si>
  <si>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</si>
  <si>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</si>
  <si>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</si>
  <si>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</si>
  <si>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</si>
  <si>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</si>
  <si>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</si>
  <si>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</si>
  <si>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</si>
  <si>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</si>
  <si>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</si>
  <si>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</si>
  <si>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</si>
  <si>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</si>
  <si>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</si>
  <si>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</si>
  <si>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</si>
  <si>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</si>
  <si>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</si>
  <si>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</si>
  <si>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</si>
  <si>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</si>
  <si>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</si>
  <si>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</si>
  <si>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</si>
  <si>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</si>
  <si>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</si>
  <si>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</si>
  <si>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</si>
  <si>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</si>
  <si>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</si>
  <si>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</si>
  <si>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</si>
  <si>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</si>
  <si>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</si>
  <si>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</si>
  <si>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</si>
  <si>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</si>
  <si>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</si>
  <si>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</si>
  <si>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</si>
  <si>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</si>
  <si>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</si>
  <si>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</si>
  <si>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</si>
  <si>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</si>
  <si>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</si>
  <si>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</si>
  <si>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</si>
  <si>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</si>
  <si>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</si>
  <si>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</si>
  <si>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</si>
  <si>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</si>
  <si>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</si>
  <si>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</si>
  <si>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</si>
  <si>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</si>
  <si>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</si>
  <si>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</si>
  <si>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</si>
  <si>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</si>
  <si>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</si>
  <si>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</si>
  <si>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</si>
  <si>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</si>
  <si>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</si>
  <si>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</si>
  <si>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</si>
  <si>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</si>
  <si>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</si>
  <si>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</si>
  <si>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</si>
  <si>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</si>
  <si>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</si>
  <si>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</si>
  <si>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</si>
  <si>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</si>
  <si>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</si>
  <si>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</si>
  <si>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</si>
  <si>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</si>
  <si>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</si>
  <si>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</si>
  <si>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</si>
  <si>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</si>
  <si>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</si>
  <si>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</si>
  <si>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</si>
  <si>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</si>
  <si>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</si>
  <si>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</si>
  <si>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</si>
  <si>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</si>
  <si>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</si>
  <si>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</si>
  <si>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</si>
  <si>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</si>
  <si>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</si>
  <si>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</si>
  <si>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</si>
  <si>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</si>
  <si>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</si>
  <si>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</si>
  <si>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</si>
  <si>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</si>
  <si>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</si>
  <si>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</si>
  <si>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</si>
  <si>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</si>
  <si>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</si>
  <si>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</si>
  <si>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</si>
  <si>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</si>
  <si>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</si>
  <si>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</si>
  <si>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</si>
  <si>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</si>
  <si>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</si>
  <si>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</si>
  <si>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</si>
  <si>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</si>
  <si>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</si>
  <si>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</si>
  <si>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</si>
  <si>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</si>
  <si>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</si>
  <si>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</si>
  <si>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</si>
  <si>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</si>
  <si>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</si>
  <si>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</si>
  <si>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</si>
  <si>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</si>
  <si>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</si>
  <si>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</si>
  <si>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</si>
  <si>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</si>
  <si>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</si>
  <si>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2018 SCH 414</t>
  </si>
  <si>
    <t>2017 SCH 414</t>
  </si>
  <si>
    <t>2016 SCH 414</t>
  </si>
  <si>
    <t>2015 SCH 414</t>
  </si>
  <si>
    <t>2014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</si>
  <si>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</si>
  <si>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</si>
  <si>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</si>
  <si>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</si>
  <si>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</si>
  <si>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</si>
  <si>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</si>
  <si>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</si>
  <si>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</si>
  <si>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</si>
  <si>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</si>
  <si>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</si>
  <si>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</si>
  <si>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</si>
  <si>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</si>
  <si>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</si>
  <si>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</si>
  <si>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</si>
  <si>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</si>
  <si>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</si>
  <si>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</si>
  <si>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</si>
  <si>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</si>
  <si>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</si>
  <si>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</si>
  <si>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</si>
  <si>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</si>
  <si>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</si>
  <si>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</si>
  <si>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</si>
  <si>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</si>
  <si>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</si>
  <si>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</si>
  <si>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</si>
  <si>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</si>
  <si>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</si>
  <si>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</si>
  <si>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</si>
  <si>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</si>
  <si>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</si>
  <si>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</si>
  <si>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</si>
  <si>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</si>
  <si>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</si>
  <si>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</si>
  <si>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</si>
  <si>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</si>
  <si>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</si>
  <si>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</si>
  <si>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</si>
  <si>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</si>
  <si>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</si>
  <si>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</si>
  <si>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</si>
  <si>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</si>
  <si>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</si>
  <si>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</si>
  <si>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</si>
  <si>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</si>
  <si>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</si>
  <si>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</si>
  <si>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</si>
  <si>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</si>
  <si>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</si>
  <si>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</si>
  <si>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</si>
  <si>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</si>
  <si>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</si>
  <si>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</si>
  <si>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</si>
  <si>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</si>
  <si>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</si>
  <si>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</si>
  <si>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</si>
  <si>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</si>
  <si>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</si>
  <si>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</si>
  <si>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</si>
  <si>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</si>
  <si>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</si>
  <si>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</si>
  <si>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</si>
  <si>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</si>
  <si>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</si>
  <si>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</si>
  <si>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</si>
  <si>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</si>
  <si>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</si>
  <si>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</si>
  <si>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</si>
  <si>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</si>
  <si>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</si>
  <si>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</si>
  <si>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</si>
  <si>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</si>
  <si>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</si>
  <si>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</si>
  <si>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</si>
  <si>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</si>
  <si>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</si>
  <si>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</si>
  <si>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</si>
  <si>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</si>
  <si>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</si>
  <si>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</si>
  <si>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</si>
  <si>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</si>
  <si>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</si>
  <si>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</si>
  <si>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</si>
  <si>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</si>
  <si>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</si>
  <si>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</si>
  <si>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</si>
  <si>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</si>
  <si>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</si>
  <si>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</si>
  <si>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</si>
  <si>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</si>
  <si>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</si>
  <si>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</si>
  <si>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</si>
  <si>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</si>
  <si>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</si>
  <si>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</si>
  <si>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</si>
  <si>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</si>
  <si>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</si>
  <si>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</si>
  <si>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</si>
  <si>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</si>
  <si>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</si>
  <si>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</si>
  <si>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</si>
  <si>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</si>
  <si>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</si>
  <si>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</si>
  <si>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</si>
  <si>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</si>
  <si>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</si>
  <si>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</si>
  <si>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</si>
  <si>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</si>
  <si>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</si>
  <si>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</si>
  <si>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</si>
  <si>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</si>
  <si>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</si>
  <si>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</si>
  <si>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</si>
  <si>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</si>
  <si>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</si>
  <si>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</si>
  <si>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</si>
  <si>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</si>
  <si>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</si>
  <si>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</si>
  <si>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</si>
  <si>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</si>
  <si>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</si>
  <si>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</si>
  <si>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</si>
  <si>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</si>
  <si>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</si>
  <si>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</si>
  <si>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</si>
  <si>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</si>
  <si>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</si>
  <si>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</si>
  <si>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</si>
  <si>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</si>
  <si>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</si>
  <si>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</si>
  <si>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</si>
  <si>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</si>
  <si>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</si>
  <si>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</si>
  <si>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</si>
  <si>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</si>
  <si>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</si>
  <si>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</si>
  <si>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</si>
  <si>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</si>
  <si>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</si>
  <si>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</si>
  <si>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</si>
  <si>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</si>
  <si>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</si>
  <si>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</si>
  <si>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</si>
  <si>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</si>
  <si>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</si>
  <si>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</si>
  <si>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</si>
  <si>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</si>
  <si>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</si>
  <si>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</si>
  <si>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</si>
  <si>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</si>
  <si>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</si>
  <si>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</si>
  <si>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</si>
  <si>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</si>
  <si>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</si>
  <si>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</si>
  <si>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</si>
  <si>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</si>
  <si>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</si>
  <si>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</si>
  <si>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</si>
  <si>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</si>
  <si>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</si>
  <si>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</si>
  <si>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</si>
  <si>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</si>
  <si>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</si>
  <si>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</si>
  <si>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</si>
  <si>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</si>
  <si>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</si>
  <si>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</si>
  <si>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</si>
  <si>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</si>
  <si>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</si>
  <si>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</si>
  <si>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</si>
  <si>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</si>
  <si>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</si>
  <si>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</si>
  <si>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</si>
  <si>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</si>
  <si>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</si>
  <si>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</si>
  <si>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</si>
  <si>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</si>
  <si>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</si>
  <si>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</si>
  <si>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</si>
  <si>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</si>
  <si>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</si>
  <si>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</si>
  <si>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</si>
  <si>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</si>
  <si>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</si>
  <si>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</si>
  <si>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</si>
  <si>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</si>
  <si>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</si>
  <si>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</si>
  <si>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</si>
  <si>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</si>
  <si>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</si>
  <si>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</si>
  <si>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</si>
  <si>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</si>
  <si>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</si>
  <si>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</si>
  <si>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</si>
  <si>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</si>
  <si>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</si>
  <si>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</si>
  <si>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</si>
  <si>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</si>
  <si>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</si>
  <si>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</si>
  <si>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</si>
  <si>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2018 SCH 415</t>
  </si>
  <si>
    <t>2017 SCH 415</t>
  </si>
  <si>
    <t>2016 SCH 415</t>
  </si>
  <si>
    <t>2015 SCH 415</t>
  </si>
  <si>
    <t>2014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</si>
  <si>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</si>
  <si>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</si>
  <si>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</si>
  <si>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</si>
  <si>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</si>
  <si>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</si>
  <si>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</si>
  <si>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</si>
  <si>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</si>
  <si>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</si>
  <si>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</si>
  <si>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</si>
  <si>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</si>
  <si>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</si>
  <si>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</si>
  <si>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</si>
  <si>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</si>
  <si>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</si>
  <si>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</si>
  <si>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</si>
  <si>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</si>
  <si>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</si>
  <si>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</si>
  <si>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</si>
  <si>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</si>
  <si>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</si>
  <si>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</si>
  <si>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</si>
  <si>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</si>
  <si>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</si>
  <si>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</si>
  <si>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</si>
  <si>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</si>
  <si>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</si>
  <si>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</si>
  <si>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</si>
  <si>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</si>
  <si>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</si>
  <si>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</si>
  <si>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</si>
  <si>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</si>
  <si>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</si>
  <si>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</si>
  <si>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</si>
  <si>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</si>
  <si>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</si>
  <si>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</si>
  <si>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</si>
  <si>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</si>
  <si>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</si>
  <si>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</si>
  <si>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</si>
  <si>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</si>
  <si>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</si>
  <si>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</si>
  <si>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</si>
  <si>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</si>
  <si>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</si>
  <si>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</si>
  <si>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</si>
  <si>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</si>
  <si>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</si>
  <si>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</si>
  <si>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</si>
  <si>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</si>
  <si>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</si>
  <si>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</si>
  <si>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</si>
  <si>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</si>
  <si>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</si>
  <si>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</si>
  <si>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</si>
  <si>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</si>
  <si>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</si>
  <si>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</si>
  <si>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</si>
  <si>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</si>
  <si>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</si>
  <si>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</si>
  <si>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</si>
  <si>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</si>
  <si>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</si>
  <si>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</si>
  <si>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</si>
  <si>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</si>
  <si>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</si>
  <si>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</si>
  <si>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</si>
  <si>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</si>
  <si>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</si>
  <si>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</si>
  <si>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</si>
  <si>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</si>
  <si>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</si>
  <si>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</si>
  <si>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</si>
  <si>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</si>
  <si>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</si>
  <si>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</si>
  <si>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</si>
  <si>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</si>
  <si>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</si>
  <si>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</si>
  <si>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</si>
  <si>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</si>
  <si>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</si>
  <si>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</si>
  <si>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</si>
  <si>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</si>
  <si>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</si>
  <si>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</si>
  <si>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</si>
  <si>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</si>
  <si>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</si>
  <si>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</si>
  <si>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</si>
  <si>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</si>
  <si>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</si>
  <si>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</si>
  <si>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</si>
  <si>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</si>
  <si>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</si>
  <si>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</si>
  <si>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</si>
  <si>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</si>
  <si>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</si>
  <si>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</si>
  <si>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</si>
  <si>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</si>
  <si>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</si>
  <si>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</si>
  <si>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</si>
  <si>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</si>
  <si>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</si>
  <si>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</si>
  <si>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</si>
  <si>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</si>
  <si>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</si>
  <si>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</si>
  <si>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</si>
  <si>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</si>
  <si>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</si>
  <si>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</si>
  <si>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</si>
  <si>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</si>
  <si>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</si>
  <si>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</si>
  <si>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</si>
  <si>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</si>
  <si>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</si>
  <si>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</si>
  <si>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</si>
  <si>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</si>
  <si>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</si>
  <si>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</si>
  <si>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</si>
  <si>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</si>
  <si>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</si>
  <si>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</si>
  <si>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</si>
  <si>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</si>
  <si>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</si>
  <si>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</si>
  <si>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</si>
  <si>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</si>
  <si>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</si>
  <si>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</si>
  <si>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</si>
  <si>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</si>
  <si>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</si>
  <si>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</si>
  <si>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</si>
  <si>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</si>
  <si>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</si>
  <si>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</si>
  <si>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</si>
  <si>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</si>
  <si>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</si>
  <si>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</si>
  <si>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</si>
  <si>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</si>
  <si>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</si>
  <si>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</si>
  <si>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</si>
  <si>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</si>
  <si>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</si>
  <si>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</si>
  <si>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</si>
  <si>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</si>
  <si>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</si>
  <si>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</si>
  <si>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</si>
  <si>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</si>
  <si>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</si>
  <si>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</si>
  <si>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</si>
  <si>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</si>
  <si>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</si>
  <si>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</si>
  <si>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</si>
  <si>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</si>
  <si>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</si>
  <si>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</si>
  <si>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</si>
  <si>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</si>
  <si>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</si>
  <si>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</si>
  <si>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</si>
  <si>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</si>
  <si>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</si>
  <si>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</si>
  <si>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</si>
  <si>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</si>
  <si>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</si>
  <si>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</si>
  <si>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</si>
  <si>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</si>
  <si>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</si>
  <si>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</si>
  <si>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</si>
  <si>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</si>
  <si>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</si>
  <si>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</si>
  <si>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</si>
  <si>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</si>
  <si>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</si>
  <si>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</si>
  <si>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</si>
  <si>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</si>
  <si>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</si>
  <si>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</si>
  <si>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</si>
  <si>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</si>
  <si>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</si>
  <si>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</si>
  <si>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</si>
  <si>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</si>
  <si>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</si>
  <si>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</si>
  <si>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</si>
  <si>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</si>
  <si>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</si>
  <si>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</si>
  <si>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</si>
  <si>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</si>
  <si>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</si>
  <si>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</si>
  <si>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</si>
  <si>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</si>
  <si>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</si>
  <si>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</si>
  <si>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</si>
  <si>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</si>
  <si>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</si>
  <si>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</si>
  <si>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</si>
  <si>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</si>
  <si>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</si>
  <si>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</si>
  <si>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</si>
  <si>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</si>
  <si>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</si>
  <si>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</si>
  <si>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</si>
  <si>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</si>
  <si>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</si>
  <si>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</si>
  <si>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</si>
  <si>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</si>
  <si>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</si>
  <si>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</si>
  <si>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</si>
  <si>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</si>
  <si>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</si>
  <si>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</si>
  <si>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</si>
  <si>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</si>
  <si>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</si>
  <si>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</si>
  <si>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</si>
  <si>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</si>
  <si>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</si>
  <si>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</si>
  <si>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</si>
  <si>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</si>
  <si>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</si>
  <si>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</si>
  <si>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</si>
  <si>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</si>
  <si>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</si>
  <si>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</si>
  <si>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</si>
  <si>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</si>
  <si>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</si>
  <si>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</si>
  <si>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</si>
  <si>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</si>
  <si>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</si>
  <si>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</si>
  <si>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</si>
  <si>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</si>
  <si>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</si>
  <si>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</si>
  <si>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</si>
  <si>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</si>
  <si>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</si>
  <si>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</si>
  <si>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</si>
  <si>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</si>
  <si>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</si>
  <si>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</si>
  <si>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</si>
  <si>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</si>
  <si>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</si>
  <si>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</si>
  <si>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</si>
  <si>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</si>
  <si>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</si>
  <si>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</si>
  <si>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</si>
  <si>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</si>
  <si>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</si>
  <si>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</si>
  <si>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</si>
  <si>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</si>
  <si>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</si>
  <si>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</si>
  <si>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</si>
  <si>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</si>
  <si>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</si>
  <si>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</si>
  <si>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</si>
  <si>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</si>
  <si>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</si>
  <si>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</si>
  <si>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</si>
  <si>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</si>
  <si>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</si>
  <si>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</si>
  <si>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</si>
  <si>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</si>
  <si>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</si>
  <si>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</si>
  <si>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</si>
  <si>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</si>
  <si>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</si>
  <si>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</si>
  <si>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</si>
  <si>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</si>
  <si>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</si>
  <si>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</si>
  <si>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</si>
  <si>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</si>
  <si>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</si>
  <si>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</si>
  <si>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</si>
  <si>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</si>
  <si>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</si>
  <si>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</si>
  <si>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</si>
  <si>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</si>
  <si>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</si>
  <si>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</si>
  <si>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</si>
  <si>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</si>
  <si>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</si>
  <si>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</si>
  <si>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</si>
  <si>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</si>
  <si>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</si>
  <si>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</si>
  <si>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</si>
  <si>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</si>
  <si>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</si>
  <si>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</si>
  <si>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</si>
  <si>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</si>
  <si>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</si>
  <si>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</si>
  <si>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</si>
  <si>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</si>
  <si>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</si>
  <si>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</si>
  <si>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</si>
  <si>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</si>
  <si>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</si>
  <si>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</si>
  <si>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</si>
  <si>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</si>
  <si>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</si>
  <si>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</si>
  <si>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</si>
  <si>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</si>
  <si>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</si>
  <si>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2018 SCH 412</t>
  </si>
  <si>
    <t>2017 SCH 412</t>
  </si>
  <si>
    <t>2016 SCH 412</t>
  </si>
  <si>
    <t>2015 SCH 412</t>
  </si>
  <si>
    <t>2014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</si>
  <si>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</si>
  <si>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</si>
  <si>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</si>
  <si>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</si>
  <si>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</si>
  <si>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</si>
  <si>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</si>
  <si>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</si>
  <si>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</si>
  <si>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</si>
  <si>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</si>
  <si>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</si>
  <si>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</si>
  <si>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</si>
  <si>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</si>
  <si>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</si>
  <si>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</si>
  <si>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</si>
  <si>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</si>
  <si>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</si>
  <si>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</si>
  <si>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</si>
  <si>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</si>
  <si>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</si>
  <si>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</si>
  <si>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</si>
  <si>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</si>
  <si>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</si>
  <si>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</si>
  <si>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</si>
  <si>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</si>
  <si>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</si>
  <si>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</si>
  <si>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</si>
  <si>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</si>
  <si>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</si>
  <si>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</si>
  <si>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</si>
  <si>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</si>
  <si>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</si>
  <si>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</si>
  <si>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</si>
  <si>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</si>
  <si>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</si>
  <si>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</si>
  <si>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</si>
  <si>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</si>
  <si>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</si>
  <si>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</si>
  <si>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</si>
  <si>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</si>
  <si>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</si>
  <si>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</si>
  <si>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</si>
  <si>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</si>
  <si>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</si>
  <si>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</si>
  <si>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</si>
  <si>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</si>
  <si>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</si>
  <si>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</si>
  <si>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</si>
  <si>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</si>
  <si>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</si>
  <si>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</si>
  <si>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</si>
  <si>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</si>
  <si>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</si>
  <si>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</si>
  <si>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</si>
  <si>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</si>
  <si>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</si>
  <si>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</si>
  <si>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</si>
  <si>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</si>
  <si>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</si>
  <si>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</si>
  <si>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</si>
  <si>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</si>
  <si>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</si>
  <si>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</si>
  <si>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</si>
  <si>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</si>
  <si>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</si>
  <si>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</si>
  <si>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</si>
  <si>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</si>
  <si>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</si>
  <si>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</si>
  <si>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</si>
  <si>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</si>
  <si>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</si>
  <si>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</si>
  <si>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</si>
  <si>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</si>
  <si>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</si>
  <si>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</si>
  <si>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</si>
  <si>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</si>
  <si>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</si>
  <si>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</si>
  <si>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</si>
  <si>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</si>
  <si>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</si>
  <si>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</si>
  <si>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</si>
  <si>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</si>
  <si>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</si>
  <si>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</si>
  <si>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</si>
  <si>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</si>
  <si>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</si>
  <si>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</si>
  <si>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</si>
  <si>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</si>
  <si>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</si>
  <si>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</si>
  <si>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</si>
  <si>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</si>
  <si>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</si>
  <si>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</si>
  <si>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</si>
  <si>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2018 SCH 352B COL (B)</t>
  </si>
  <si>
    <t>=SUM(A4L101C2,A4L101C3)</t>
  </si>
  <si>
    <t>2018 SCH 335 COL (G)</t>
  </si>
  <si>
    <t>2018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</si>
  <si>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</si>
  <si>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</si>
  <si>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</si>
  <si>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</si>
  <si>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</si>
  <si>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</si>
  <si>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</si>
  <si>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</si>
  <si>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</si>
  <si>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</si>
  <si>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</si>
  <si>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</si>
  <si>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</si>
  <si>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</si>
  <si>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</si>
  <si>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</si>
  <si>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</si>
  <si>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</si>
  <si>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</si>
  <si>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</si>
  <si>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</si>
  <si>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</si>
  <si>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</si>
  <si>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</si>
  <si>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</si>
  <si>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</si>
  <si>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</si>
  <si>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</si>
  <si>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</si>
  <si>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</si>
  <si>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</si>
  <si>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</si>
  <si>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</si>
  <si>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</si>
  <si>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</si>
  <si>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</si>
  <si>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</si>
  <si>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</si>
  <si>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</si>
  <si>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</si>
  <si>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</si>
  <si>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</si>
  <si>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</si>
  <si>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</si>
  <si>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</si>
  <si>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</si>
  <si>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</si>
  <si>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</si>
  <si>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</si>
  <si>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</si>
  <si>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</si>
  <si>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</si>
  <si>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</si>
  <si>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</si>
  <si>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</si>
  <si>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</si>
  <si>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</si>
  <si>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</si>
  <si>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</si>
  <si>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</si>
  <si>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</si>
  <si>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</si>
  <si>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</si>
  <si>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</si>
  <si>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</si>
  <si>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</si>
  <si>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</si>
  <si>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</si>
  <si>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</si>
  <si>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</si>
  <si>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</si>
  <si>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</si>
  <si>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</si>
  <si>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</si>
  <si>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</si>
  <si>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</si>
  <si>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</si>
  <si>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2018 SCH 245, LINE 28</t>
  </si>
  <si>
    <t>=A4L201C1</t>
  </si>
  <si>
    <t>2018 SCH 200, LINE 49</t>
  </si>
  <si>
    <t>=A4L202C1</t>
  </si>
  <si>
    <t>2018 SCH 510, LINE 27</t>
  </si>
  <si>
    <t>=IF(EMBEDDED_COC="N",A4L205C1,A4L203C1)</t>
  </si>
  <si>
    <t>2018 SCH 510, LINE 28</t>
  </si>
  <si>
    <t>=IF(EMBEDDED_COC="N",A4L205C1,A4L204C1)</t>
  </si>
  <si>
    <t>2018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</si>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</sst>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CB3CE0-C30E-4798-B5FF-CE0C83D44344}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125600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3</v>
      </c>
    </row>
    <row r="9" spans="1:2" x14ac:dyDescent="0.2">
      <c r="A9" s="1" t="s">
        <v>9</v>
      </c>
      <c r="B9" s="6">
        <v>2018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AEEA12-4A8B-46C3-A832-CFCA104454A7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13136.040999999999</v>
      </c>
      <c r="F8" s="16" t="s">
        <v>175</v>
      </c>
      <c r="G8" s="15">
        <v>15187.995000000001</v>
      </c>
      <c r="H8" s="16" t="s">
        <v>176</v>
      </c>
      <c r="I8" s="15">
        <v>15889.187</v>
      </c>
      <c r="J8" s="16" t="s">
        <v>177</v>
      </c>
      <c r="K8" s="15">
        <v>20342.05</v>
      </c>
      <c r="L8" s="16" t="s">
        <v>178</v>
      </c>
      <c r="M8" s="15">
        <v>22463.345000000001</v>
      </c>
      <c r="N8" s="16" t="s">
        <v>179</v>
      </c>
      <c r="O8" s="17">
        <f>IF(RUN_YEARS &gt; 1,(A1L101C1 + A1L101C2) / 2, 0)</f>
        <v>14162.018</v>
      </c>
      <c r="P8" s="16" t="s">
        <v>180</v>
      </c>
      <c r="Q8" s="17">
        <f>IF(RUN_YEARS &gt; 2,(A1L101C1 + A1L101C2 + A1L101C3) / 3, 0)</f>
        <v>14737.741</v>
      </c>
      <c r="R8" s="16" t="s">
        <v>181</v>
      </c>
      <c r="S8" s="17">
        <f>IF(RUN_YEARS &gt; 3,(A1L101C1 + A1L101C2 + A1L101C3 + A1L101C4) / 4, 0)</f>
        <v>16138.81825</v>
      </c>
      <c r="T8" s="16" t="s">
        <v>182</v>
      </c>
      <c r="U8" s="17">
        <f>IF(RUN_YEARS &gt; 4,(A1L101C1 + A1L101C2 + A1L101C3 + A1L101C4 + A1L101C5) / 5, 0)</f>
        <v>17403.723600000001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10736.612999999999</v>
      </c>
      <c r="F9" s="16" t="s">
        <v>175</v>
      </c>
      <c r="G9" s="15">
        <v>8417.0409999999993</v>
      </c>
      <c r="H9" s="16" t="s">
        <v>176</v>
      </c>
      <c r="I9" s="15">
        <v>8954.2990000000009</v>
      </c>
      <c r="J9" s="16" t="s">
        <v>177</v>
      </c>
      <c r="K9" s="15">
        <v>10970.847</v>
      </c>
      <c r="L9" s="16" t="s">
        <v>178</v>
      </c>
      <c r="M9" s="15">
        <v>11127.665000000001</v>
      </c>
      <c r="N9" s="16" t="s">
        <v>183</v>
      </c>
      <c r="O9" s="17">
        <f>IF(RUN_YEARS &gt; 1,(A1L102C1 + A1L102C2) / 2, 0)</f>
        <v>9576.8269999999993</v>
      </c>
      <c r="P9" s="16" t="s">
        <v>184</v>
      </c>
      <c r="Q9" s="17">
        <f>IF(RUN_YEARS &gt; 2,(A1L102C1 + A1L102C2 + A1L102C3) / 3, 0)</f>
        <v>9369.3176666666677</v>
      </c>
      <c r="R9" s="16" t="s">
        <v>185</v>
      </c>
      <c r="S9" s="17">
        <f>IF(RUN_YEARS &gt; 3,(A1L102C1 + A1L102C2 + A1L102C3 + A1L102C4) / 4, 0)</f>
        <v>9769.7000000000007</v>
      </c>
      <c r="T9" s="16" t="s">
        <v>186</v>
      </c>
      <c r="U9" s="17">
        <f>IF(RUN_YEARS &gt; 4,(A1L102C1 + A1L102C2 + A1L102C3 + A1L102C4 + A1L102C5) / 5, 0)</f>
        <v>10041.293000000001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40517.144999999997</v>
      </c>
      <c r="F10" s="16" t="s">
        <v>175</v>
      </c>
      <c r="G10" s="15">
        <v>44014.796000000002</v>
      </c>
      <c r="H10" s="16" t="s">
        <v>176</v>
      </c>
      <c r="I10" s="15">
        <v>42768.324999999997</v>
      </c>
      <c r="J10" s="16" t="s">
        <v>177</v>
      </c>
      <c r="K10" s="15">
        <v>48401.576000000001</v>
      </c>
      <c r="L10" s="16" t="s">
        <v>178</v>
      </c>
      <c r="M10" s="15">
        <v>52455.442999999999</v>
      </c>
      <c r="N10" s="16" t="s">
        <v>187</v>
      </c>
      <c r="O10" s="17">
        <f>IF(RUN_YEARS &gt; 1,(A1L103C1 + A1L103C2) / 2, 0)</f>
        <v>42265.970499999996</v>
      </c>
      <c r="P10" s="16" t="s">
        <v>188</v>
      </c>
      <c r="Q10" s="17">
        <f>IF(RUN_YEARS &gt; 2,(A1L103C1 + A1L103C2 + A1L103C3) / 3, 0)</f>
        <v>42433.421999999999</v>
      </c>
      <c r="R10" s="16" t="s">
        <v>189</v>
      </c>
      <c r="S10" s="17">
        <f>IF(RUN_YEARS &gt; 3,(A1L103C1 + A1L103C2 + A1L103C3 + A1L103C4) / 4, 0)</f>
        <v>43925.460500000001</v>
      </c>
      <c r="T10" s="16" t="s">
        <v>190</v>
      </c>
      <c r="U10" s="17">
        <f>IF(RUN_YEARS &gt; 4,(A1L103C1 + A1L103C2 + A1L103C3 + A1L103C4 + A1L103C5) / 5, 0)</f>
        <v>45631.457000000002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64389.798999999999</v>
      </c>
      <c r="F11" s="16" t="s">
        <v>175</v>
      </c>
      <c r="G11" s="15">
        <v>67619.831999999995</v>
      </c>
      <c r="H11" s="16" t="s">
        <v>176</v>
      </c>
      <c r="I11" s="15">
        <v>67611.811000000002</v>
      </c>
      <c r="J11" s="16" t="s">
        <v>177</v>
      </c>
      <c r="K11" s="15">
        <v>79714.472999999998</v>
      </c>
      <c r="L11" s="16" t="s">
        <v>178</v>
      </c>
      <c r="M11" s="15">
        <v>86046.452999999994</v>
      </c>
      <c r="N11" s="16" t="s">
        <v>191</v>
      </c>
      <c r="O11" s="17">
        <f>IF(RUN_YEARS &gt; 1,(A1L104C1 + A1L104C2) / 2, 0)</f>
        <v>66004.815499999997</v>
      </c>
      <c r="P11" s="16" t="s">
        <v>192</v>
      </c>
      <c r="Q11" s="17">
        <f>IF(RUN_YEARS &gt; 2,(A1L104C1 + A1L104C2 + A1L104C3) / 3, 0)</f>
        <v>66540.480666666655</v>
      </c>
      <c r="R11" s="16" t="s">
        <v>193</v>
      </c>
      <c r="S11" s="17">
        <f>IF(RUN_YEARS &gt; 3,(A1L104C1 + A1L104C2 + A1L104C3 + A1L104C4) / 4, 0)</f>
        <v>69833.978749999995</v>
      </c>
      <c r="T11" s="16" t="s">
        <v>194</v>
      </c>
      <c r="U11" s="17">
        <f>IF(RUN_YEARS &gt; 4,(A1L104C1 + A1L104C2 + A1L104C3 + A1L104C4 + A1L104C5) / 5, 0)</f>
        <v>73076.473599999998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32305.306</v>
      </c>
      <c r="F12" s="16" t="s">
        <v>175</v>
      </c>
      <c r="G12" s="15">
        <v>35659.889000000003</v>
      </c>
      <c r="H12" s="16" t="s">
        <v>176</v>
      </c>
      <c r="I12" s="15">
        <v>38759.103000000003</v>
      </c>
      <c r="J12" s="16" t="s">
        <v>177</v>
      </c>
      <c r="K12" s="15">
        <v>48119.192999999999</v>
      </c>
      <c r="L12" s="16" t="s">
        <v>178</v>
      </c>
      <c r="M12" s="15">
        <v>50195.154000000002</v>
      </c>
      <c r="N12" s="16" t="s">
        <v>195</v>
      </c>
      <c r="O12" s="17">
        <f>IF(RUN_YEARS &gt; 1,(A1L105C1 + A1L105C2) / 2, 0)</f>
        <v>33982.597500000003</v>
      </c>
      <c r="P12" s="16" t="s">
        <v>196</v>
      </c>
      <c r="Q12" s="17">
        <f>IF(RUN_YEARS &gt; 2,(A1L105C1 + A1L105C2 + A1L105C3) / 3, 0)</f>
        <v>35574.766000000003</v>
      </c>
      <c r="R12" s="16" t="s">
        <v>197</v>
      </c>
      <c r="S12" s="17">
        <f>IF(RUN_YEARS &gt; 3,(A1L105C1 + A1L105C2 + A1L105C3 + A1L105C4) / 4, 0)</f>
        <v>38710.872750000002</v>
      </c>
      <c r="T12" s="16" t="s">
        <v>198</v>
      </c>
      <c r="U12" s="17">
        <f>IF(RUN_YEARS &gt; 4,(A1L105C1 + A1L105C2 + A1L105C3 + A1L105C4 + A1L105C5) / 5, 0)</f>
        <v>41007.729000000007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19515.652999999998</v>
      </c>
      <c r="F13" s="16" t="s">
        <v>175</v>
      </c>
      <c r="G13" s="15">
        <v>8632.1119999999992</v>
      </c>
      <c r="H13" s="16" t="s">
        <v>176</v>
      </c>
      <c r="I13" s="15">
        <v>9183.098</v>
      </c>
      <c r="J13" s="16" t="s">
        <v>177</v>
      </c>
      <c r="K13" s="15">
        <v>14308.288</v>
      </c>
      <c r="L13" s="16" t="s">
        <v>178</v>
      </c>
      <c r="M13" s="15">
        <v>14313.712</v>
      </c>
      <c r="N13" s="16" t="s">
        <v>199</v>
      </c>
      <c r="O13" s="17">
        <f>IF(RUN_YEARS &gt; 1,(A1L106C1 + A1L106C2) / 2, 0)</f>
        <v>14073.8825</v>
      </c>
      <c r="P13" s="16" t="s">
        <v>200</v>
      </c>
      <c r="Q13" s="17">
        <f>IF(RUN_YEARS &gt; 2,(A1L106C1 + A1L106C2 + A1L106C3) / 3, 0)</f>
        <v>12443.620999999999</v>
      </c>
      <c r="R13" s="16" t="s">
        <v>201</v>
      </c>
      <c r="S13" s="17">
        <f>IF(RUN_YEARS &gt; 3,(A1L106C1 + A1L106C2 + A1L106C3 + A1L106C4) / 4, 0)</f>
        <v>12909.78775</v>
      </c>
      <c r="T13" s="16" t="s">
        <v>202</v>
      </c>
      <c r="U13" s="17">
        <f>IF(RUN_YEARS &gt; 4,(A1L106C1 + A1L106C2 + A1L106C3 + A1L106C4 + A1L106C5) / 5, 0)</f>
        <v>13190.5726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98863.816000000006</v>
      </c>
      <c r="F14" s="16" t="s">
        <v>175</v>
      </c>
      <c r="G14" s="15">
        <v>109886.71400000001</v>
      </c>
      <c r="H14" s="16" t="s">
        <v>176</v>
      </c>
      <c r="I14" s="15">
        <v>113694.016</v>
      </c>
      <c r="J14" s="16" t="s">
        <v>177</v>
      </c>
      <c r="K14" s="15">
        <v>125376.144</v>
      </c>
      <c r="L14" s="16" t="s">
        <v>178</v>
      </c>
      <c r="M14" s="15">
        <v>128136.86</v>
      </c>
      <c r="N14" s="16" t="s">
        <v>203</v>
      </c>
      <c r="O14" s="17">
        <f>IF(RUN_YEARS &gt; 1,(A1L107C1 + A1L107C2) / 2, 0)</f>
        <v>104375.26500000001</v>
      </c>
      <c r="P14" s="16" t="s">
        <v>204</v>
      </c>
      <c r="Q14" s="17">
        <f>IF(RUN_YEARS &gt; 2,(A1L107C1 + A1L107C2 + A1L107C3) / 3, 0)</f>
        <v>107481.51533333334</v>
      </c>
      <c r="R14" s="16" t="s">
        <v>205</v>
      </c>
      <c r="S14" s="17">
        <f>IF(RUN_YEARS &gt; 3,(A1L107C1 + A1L107C2 + A1L107C3 + A1L107C4) / 4, 0)</f>
        <v>111955.17250000002</v>
      </c>
      <c r="T14" s="16" t="s">
        <v>206</v>
      </c>
      <c r="U14" s="17">
        <f>IF(RUN_YEARS &gt; 4,(A1L107C1 + A1L107C2 + A1L107C3 + A1L107C4 + A1L107C5) / 5, 0)</f>
        <v>115191.51000000001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150684.77499999999</v>
      </c>
      <c r="F15" s="16" t="s">
        <v>175</v>
      </c>
      <c r="G15" s="15">
        <v>154178.715</v>
      </c>
      <c r="H15" s="16" t="s">
        <v>176</v>
      </c>
      <c r="I15" s="15">
        <v>161636.217</v>
      </c>
      <c r="J15" s="16" t="s">
        <v>177</v>
      </c>
      <c r="K15" s="15">
        <v>187803.625</v>
      </c>
      <c r="L15" s="16" t="s">
        <v>178</v>
      </c>
      <c r="M15" s="15">
        <v>192645.726</v>
      </c>
      <c r="N15" s="16" t="s">
        <v>207</v>
      </c>
      <c r="O15" s="17">
        <f>IF(RUN_YEARS &gt; 1,(A1L108C1 + A1L108C2) / 2, 0)</f>
        <v>152431.745</v>
      </c>
      <c r="P15" s="16" t="s">
        <v>208</v>
      </c>
      <c r="Q15" s="17">
        <f>IF(RUN_YEARS &gt; 2,(A1L108C1 + A1L108C2 + A1L108C3) / 3, 0)</f>
        <v>155499.90233333333</v>
      </c>
      <c r="R15" s="16" t="s">
        <v>209</v>
      </c>
      <c r="S15" s="17">
        <f>IF(RUN_YEARS &gt; 3,(A1L108C1 + A1L108C2 + A1L108C3 + A1L108C4) / 4, 0)</f>
        <v>163575.83299999998</v>
      </c>
      <c r="T15" s="16" t="s">
        <v>210</v>
      </c>
      <c r="U15" s="17">
        <f>IF(RUN_YEARS &gt; 4,(A1L108C1 + A1L108C2 + A1L108C3 + A1L108C4 + A1L108C5) / 5, 0)</f>
        <v>169389.81159999999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3783.7139999999999</v>
      </c>
      <c r="F16" s="16" t="s">
        <v>175</v>
      </c>
      <c r="G16" s="15">
        <v>5639.1750000000002</v>
      </c>
      <c r="H16" s="16" t="s">
        <v>176</v>
      </c>
      <c r="I16" s="15">
        <v>5919.2139999999999</v>
      </c>
      <c r="J16" s="16" t="s">
        <v>177</v>
      </c>
      <c r="K16" s="15">
        <v>6476.38</v>
      </c>
      <c r="L16" s="16" t="s">
        <v>178</v>
      </c>
      <c r="M16" s="15">
        <v>6598.8209999999999</v>
      </c>
      <c r="N16" s="16" t="s">
        <v>211</v>
      </c>
      <c r="O16" s="17">
        <f>IF(RUN_YEARS &gt; 1,(A1L109C1 + A1L109C2) / 2, 0)</f>
        <v>4711.4444999999996</v>
      </c>
      <c r="P16" s="16" t="s">
        <v>212</v>
      </c>
      <c r="Q16" s="17">
        <f>IF(RUN_YEARS &gt; 2,(A1L109C1 + A1L109C2 + A1L109C3) / 3, 0)</f>
        <v>5114.0343333333331</v>
      </c>
      <c r="R16" s="16" t="s">
        <v>213</v>
      </c>
      <c r="S16" s="17">
        <f>IF(RUN_YEARS &gt; 3,(A1L109C1 + A1L109C2 + A1L109C3 + A1L109C4) / 4, 0)</f>
        <v>5454.62075</v>
      </c>
      <c r="T16" s="16" t="s">
        <v>214</v>
      </c>
      <c r="U16" s="17">
        <f>IF(RUN_YEARS &gt; 4,(A1L109C1 + A1L109C2 + A1L109C3 + A1L109C4 + A1L109C5) / 5, 0)</f>
        <v>5683.4607999999998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10806.348</v>
      </c>
      <c r="F17" s="16" t="s">
        <v>175</v>
      </c>
      <c r="G17" s="15">
        <v>12891.708000000001</v>
      </c>
      <c r="H17" s="16" t="s">
        <v>176</v>
      </c>
      <c r="I17" s="15">
        <v>12955.397999999999</v>
      </c>
      <c r="J17" s="16" t="s">
        <v>177</v>
      </c>
      <c r="K17" s="15">
        <v>14177.157999999999</v>
      </c>
      <c r="L17" s="16" t="s">
        <v>178</v>
      </c>
      <c r="M17" s="15">
        <v>14442.95</v>
      </c>
      <c r="N17" s="16" t="s">
        <v>215</v>
      </c>
      <c r="O17" s="17">
        <f>IF(RUN_YEARS &gt; 1,(A1L110C1 + A1L110C2) / 2, 0)</f>
        <v>11849.028</v>
      </c>
      <c r="P17" s="16" t="s">
        <v>216</v>
      </c>
      <c r="Q17" s="17">
        <f>IF(RUN_YEARS &gt; 2,(A1L110C1 + A1L110C2 + A1L110C3) / 3, 0)</f>
        <v>12217.817999999999</v>
      </c>
      <c r="R17" s="16" t="s">
        <v>217</v>
      </c>
      <c r="S17" s="17">
        <f>IF(RUN_YEARS &gt; 3,(A1L110C1 + A1L110C2 + A1L110C3 + A1L110C4) / 4, 0)</f>
        <v>12707.652999999998</v>
      </c>
      <c r="T17" s="16" t="s">
        <v>218</v>
      </c>
      <c r="U17" s="17">
        <f>IF(RUN_YEARS &gt; 4,(A1L110C1 + A1L110C2 + A1L110C3 + A1L110C4 + A1L110C5) / 5, 0)</f>
        <v>13054.712399999999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14590.062</v>
      </c>
      <c r="F18" s="16" t="s">
        <v>220</v>
      </c>
      <c r="G18" s="17">
        <f>(A1L109C2 + A1L110C2)</f>
        <v>18530.883000000002</v>
      </c>
      <c r="H18" s="16" t="s">
        <v>221</v>
      </c>
      <c r="I18" s="17">
        <f>(A1L109C3 + A1L110C3)</f>
        <v>18874.612000000001</v>
      </c>
      <c r="J18" s="16" t="s">
        <v>222</v>
      </c>
      <c r="K18" s="17">
        <f>(A1L109C4 + A1L110C4)</f>
        <v>20653.538</v>
      </c>
      <c r="L18" s="16" t="s">
        <v>223</v>
      </c>
      <c r="M18" s="17">
        <f>(A1L109C5 + A1L110C5)</f>
        <v>21041.771000000001</v>
      </c>
      <c r="N18" s="16" t="s">
        <v>224</v>
      </c>
      <c r="O18" s="17">
        <f>IF(RUN_YEARS &gt; 1,(A1L111C1 + A1L111C2) / 2, 0)</f>
        <v>16560.4725</v>
      </c>
      <c r="P18" s="16" t="s">
        <v>225</v>
      </c>
      <c r="Q18" s="17">
        <f>IF(RUN_YEARS &gt; 2,(A1L111C1 + A1L111C2 + A1L111C3) / 3, 0)</f>
        <v>17331.852333333332</v>
      </c>
      <c r="R18" s="16" t="s">
        <v>226</v>
      </c>
      <c r="S18" s="17">
        <f>IF(RUN_YEARS &gt; 3,(A1L111C1 + A1L111C2 + A1L111C3 + A1L111C4) / 4, 0)</f>
        <v>18162.27375</v>
      </c>
      <c r="T18" s="16" t="s">
        <v>227</v>
      </c>
      <c r="U18" s="17">
        <f>IF(RUN_YEARS &gt; 4,(A1L111C1 + A1L111C2 + A1L111C3 + A1L111C4 + A1L111C5) / 5, 0)</f>
        <v>18738.173200000001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165274.837</v>
      </c>
      <c r="F19" s="16" t="s">
        <v>175</v>
      </c>
      <c r="G19" s="15">
        <v>172709.598</v>
      </c>
      <c r="H19" s="16" t="s">
        <v>176</v>
      </c>
      <c r="I19" s="15">
        <v>180510.829</v>
      </c>
      <c r="J19" s="16" t="s">
        <v>177</v>
      </c>
      <c r="K19" s="15">
        <v>208457.163</v>
      </c>
      <c r="L19" s="16" t="s">
        <v>178</v>
      </c>
      <c r="M19" s="15">
        <v>213687.497</v>
      </c>
      <c r="N19" s="16" t="s">
        <v>228</v>
      </c>
      <c r="O19" s="17">
        <f>IF(RUN_YEARS &gt; 1,(A1L112C1 + A1L112C2) / 2, 0)</f>
        <v>168992.2175</v>
      </c>
      <c r="P19" s="16" t="s">
        <v>229</v>
      </c>
      <c r="Q19" s="17">
        <f>IF(RUN_YEARS &gt; 2,(A1L112C1 + A1L112C2 + A1L112C3) / 3, 0)</f>
        <v>172831.75466666665</v>
      </c>
      <c r="R19" s="16" t="s">
        <v>230</v>
      </c>
      <c r="S19" s="17">
        <f>IF(RUN_YEARS &gt; 3,(A1L112C1 + A1L112C2 + A1L112C3 + A1L112C4) / 4, 0)</f>
        <v>181738.10674999998</v>
      </c>
      <c r="T19" s="16" t="s">
        <v>231</v>
      </c>
      <c r="U19" s="17">
        <f>IF(RUN_YEARS &gt; 4,(A1L112C1 + A1L112C2 + A1L112C3 + A1L112C4 + A1L112C5) / 5, 0)</f>
        <v>188127.98479999998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79</v>
      </c>
      <c r="F20" s="16" t="s">
        <v>175</v>
      </c>
      <c r="G20" s="15">
        <v>87</v>
      </c>
      <c r="H20" s="16" t="s">
        <v>176</v>
      </c>
      <c r="I20" s="15">
        <v>110</v>
      </c>
      <c r="J20" s="16" t="s">
        <v>177</v>
      </c>
      <c r="K20" s="15">
        <v>126</v>
      </c>
      <c r="L20" s="16" t="s">
        <v>178</v>
      </c>
      <c r="M20" s="15">
        <v>126</v>
      </c>
      <c r="N20" s="16" t="s">
        <v>232</v>
      </c>
      <c r="O20" s="17">
        <f>IF(RUN_YEARS &gt; 1,(A1L113C1 + A1L113C2) / 2, 0)</f>
        <v>83</v>
      </c>
      <c r="P20" s="16" t="s">
        <v>233</v>
      </c>
      <c r="Q20" s="17">
        <f>IF(RUN_YEARS &gt; 2,(A1L113C1 + A1L113C2 + A1L113C3) / 3, 0)</f>
        <v>92</v>
      </c>
      <c r="R20" s="16" t="s">
        <v>234</v>
      </c>
      <c r="S20" s="17">
        <f>IF(RUN_YEARS &gt; 3,(A1L113C1 + A1L113C2 + A1L113C3 + A1L113C4) / 4, 0)</f>
        <v>100.5</v>
      </c>
      <c r="T20" s="16" t="s">
        <v>235</v>
      </c>
      <c r="U20" s="17">
        <f>IF(RUN_YEARS &gt; 4,(A1L113C1 + A1L113C2 + A1L113C3 + A1L113C4 + A1L113C5) / 5, 0)</f>
        <v>105.6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4709964</v>
      </c>
      <c r="F21" s="16" t="s">
        <v>175</v>
      </c>
      <c r="G21" s="15">
        <v>4764155</v>
      </c>
      <c r="H21" s="16" t="s">
        <v>176</v>
      </c>
      <c r="I21" s="15">
        <v>4698463</v>
      </c>
      <c r="J21" s="16" t="s">
        <v>177</v>
      </c>
      <c r="K21" s="15">
        <v>5080646</v>
      </c>
      <c r="L21" s="16" t="s">
        <v>178</v>
      </c>
      <c r="M21" s="15">
        <v>5252971</v>
      </c>
      <c r="N21" s="16" t="s">
        <v>236</v>
      </c>
      <c r="O21" s="17">
        <f>IF(RUN_YEARS &gt; 1,(A1L114C1 + A1L114C2) / 2, 0)</f>
        <v>4737059.5</v>
      </c>
      <c r="P21" s="16" t="s">
        <v>237</v>
      </c>
      <c r="Q21" s="17">
        <f>IF(RUN_YEARS &gt; 2,(A1L114C1 + A1L114C2 + A1L114C3) / 3, 0)</f>
        <v>4724194</v>
      </c>
      <c r="R21" s="16" t="s">
        <v>238</v>
      </c>
      <c r="S21" s="17">
        <f>IF(RUN_YEARS &gt; 3,(A1L114C1 + A1L114C2 + A1L114C3 + A1L114C4) / 4, 0)</f>
        <v>4813307</v>
      </c>
      <c r="T21" s="16" t="s">
        <v>239</v>
      </c>
      <c r="U21" s="17">
        <f>IF(RUN_YEARS &gt; 4,(A1L114C1 + A1L114C2 + A1L114C3 + A1L114C4 + A1L114C5) / 5, 0)</f>
        <v>4901239.8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1281309</v>
      </c>
      <c r="F22" s="16" t="s">
        <v>175</v>
      </c>
      <c r="G22" s="15">
        <v>1382975</v>
      </c>
      <c r="H22" s="16" t="s">
        <v>176</v>
      </c>
      <c r="I22" s="15">
        <v>1410803</v>
      </c>
      <c r="J22" s="16" t="s">
        <v>177</v>
      </c>
      <c r="K22" s="15">
        <v>1714026</v>
      </c>
      <c r="L22" s="16" t="s">
        <v>178</v>
      </c>
      <c r="M22" s="15">
        <v>1887749</v>
      </c>
      <c r="N22" s="16" t="s">
        <v>240</v>
      </c>
      <c r="O22" s="17">
        <f>IF(RUN_YEARS &gt; 1,(A1L115C1 + A1L115C2) / 2, 0)</f>
        <v>1332142</v>
      </c>
      <c r="P22" s="16" t="s">
        <v>241</v>
      </c>
      <c r="Q22" s="17">
        <f>IF(RUN_YEARS &gt; 2,(A1L115C1 + A1L115C2 + A1L115C3) / 3, 0)</f>
        <v>1358362.3333333333</v>
      </c>
      <c r="R22" s="16" t="s">
        <v>242</v>
      </c>
      <c r="S22" s="17">
        <f>IF(RUN_YEARS &gt; 3,(A1L115C1 + A1L115C2 + A1L115C3 + A1L115C4) / 4, 0)</f>
        <v>1447278.25</v>
      </c>
      <c r="T22" s="16" t="s">
        <v>243</v>
      </c>
      <c r="U22" s="17">
        <f>IF(RUN_YEARS &gt; 4,(A1L115C1 + A1L115C2 + A1L115C3 + A1L115C4 + A1L115C5) / 5, 0)</f>
        <v>1535372.4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344562</v>
      </c>
      <c r="F23" s="16" t="s">
        <v>175</v>
      </c>
      <c r="G23" s="15">
        <v>213525</v>
      </c>
      <c r="H23" s="16" t="s">
        <v>176</v>
      </c>
      <c r="I23" s="15">
        <v>177160</v>
      </c>
      <c r="J23" s="16" t="s">
        <v>177</v>
      </c>
      <c r="K23" s="15">
        <v>181492</v>
      </c>
      <c r="L23" s="16" t="s">
        <v>178</v>
      </c>
      <c r="M23" s="15">
        <v>180198</v>
      </c>
      <c r="N23" s="16" t="s">
        <v>244</v>
      </c>
      <c r="O23" s="17">
        <f>IF(RUN_YEARS &gt; 1,(A1L116C1 + A1L116C2) / 2, 0)</f>
        <v>279043.5</v>
      </c>
      <c r="P23" s="16" t="s">
        <v>245</v>
      </c>
      <c r="Q23" s="17">
        <f>IF(RUN_YEARS &gt; 2,(A1L116C1 + A1L116C2 + A1L116C3) / 3, 0)</f>
        <v>245082.33333333334</v>
      </c>
      <c r="R23" s="16" t="s">
        <v>246</v>
      </c>
      <c r="S23" s="17">
        <f>IF(RUN_YEARS &gt; 3,(A1L116C1 + A1L116C2 + A1L116C3 + A1L116C4) / 4, 0)</f>
        <v>229184.75</v>
      </c>
      <c r="T23" s="16" t="s">
        <v>247</v>
      </c>
      <c r="U23" s="17">
        <f>IF(RUN_YEARS &gt; 4,(A1L116C1 + A1L116C2 + A1L116C3 + A1L116C4 + A1L116C5) / 5, 0)</f>
        <v>219387.4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3084093</v>
      </c>
      <c r="F24" s="16" t="s">
        <v>175</v>
      </c>
      <c r="G24" s="15">
        <v>3167655</v>
      </c>
      <c r="H24" s="16" t="s">
        <v>176</v>
      </c>
      <c r="I24" s="15">
        <v>3110500</v>
      </c>
      <c r="J24" s="16" t="s">
        <v>177</v>
      </c>
      <c r="K24" s="15">
        <v>3185128</v>
      </c>
      <c r="L24" s="16" t="s">
        <v>178</v>
      </c>
      <c r="M24" s="15">
        <v>3185024</v>
      </c>
      <c r="N24" s="16" t="s">
        <v>248</v>
      </c>
      <c r="O24" s="17">
        <f>IF(RUN_YEARS &gt; 1,(A1L117C1 + A1L117C2) / 2, 0)</f>
        <v>3125874</v>
      </c>
      <c r="P24" s="16" t="s">
        <v>249</v>
      </c>
      <c r="Q24" s="17">
        <f>IF(RUN_YEARS &gt; 2,(A1L117C1 + A1L117C2 + A1L117C3) / 3, 0)</f>
        <v>3120749.3333333335</v>
      </c>
      <c r="R24" s="16" t="s">
        <v>250</v>
      </c>
      <c r="S24" s="17">
        <f>IF(RUN_YEARS &gt; 3,(A1L117C1 + A1L117C2 + A1L117C3 + A1L117C4) / 4, 0)</f>
        <v>3136844</v>
      </c>
      <c r="T24" s="16" t="s">
        <v>251</v>
      </c>
      <c r="U24" s="17">
        <f>IF(RUN_YEARS &gt; 4,(A1L117C1 + A1L117C2 + A1L117C3 + A1L117C4 + A1L117C5) / 5, 0)</f>
        <v>3146480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29466218</v>
      </c>
      <c r="F25" s="16" t="s">
        <v>175</v>
      </c>
      <c r="G25" s="15">
        <v>30548162</v>
      </c>
      <c r="H25" s="16" t="s">
        <v>176</v>
      </c>
      <c r="I25" s="15">
        <v>36780100</v>
      </c>
      <c r="J25" s="16" t="s">
        <v>177</v>
      </c>
      <c r="K25" s="15">
        <v>40268056</v>
      </c>
      <c r="L25" s="16" t="s">
        <v>178</v>
      </c>
      <c r="M25" s="15">
        <v>38586926</v>
      </c>
      <c r="N25" s="16" t="s">
        <v>252</v>
      </c>
      <c r="O25" s="17">
        <f>IF(RUN_YEARS &gt; 1,(A1L118C1 + A1L118C2) / 2, 0)</f>
        <v>30007190</v>
      </c>
      <c r="P25" s="16" t="s">
        <v>253</v>
      </c>
      <c r="Q25" s="17">
        <f>IF(RUN_YEARS &gt; 2,(A1L118C1 + A1L118C2 + A1L118C3) / 3, 0)</f>
        <v>32264826.666666668</v>
      </c>
      <c r="R25" s="16" t="s">
        <v>254</v>
      </c>
      <c r="S25" s="17">
        <f>IF(RUN_YEARS &gt; 3,(A1L118C1 + A1L118C2 + A1L118C3 + A1L118C4) / 4, 0)</f>
        <v>34265634</v>
      </c>
      <c r="T25" s="16" t="s">
        <v>255</v>
      </c>
      <c r="U25" s="17">
        <f>IF(RUN_YEARS &gt; 4,(A1L118C1 + A1L118C2 + A1L118C3 + A1L118C4 + A1L118C5) / 5, 0)</f>
        <v>35129892.399999999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103388511</v>
      </c>
      <c r="F26" s="16" t="s">
        <v>175</v>
      </c>
      <c r="G26" s="15">
        <v>107368072</v>
      </c>
      <c r="H26" s="16" t="s">
        <v>176</v>
      </c>
      <c r="I26" s="15">
        <v>116600951</v>
      </c>
      <c r="J26" s="16" t="s">
        <v>177</v>
      </c>
      <c r="K26" s="15">
        <v>139510504</v>
      </c>
      <c r="L26" s="16" t="s">
        <v>178</v>
      </c>
      <c r="M26" s="15">
        <v>153498499</v>
      </c>
      <c r="N26" s="16" t="s">
        <v>256</v>
      </c>
      <c r="O26" s="17">
        <f>IF(RUN_YEARS &gt; 1,(A1L119C1 + A1L119C2) / 2, 0)</f>
        <v>105378291.5</v>
      </c>
      <c r="P26" s="16" t="s">
        <v>257</v>
      </c>
      <c r="Q26" s="17">
        <f>IF(RUN_YEARS &gt; 2,(A1L119C1 + A1L119C2 + A1L119C3) / 3, 0)</f>
        <v>109119178</v>
      </c>
      <c r="R26" s="16" t="s">
        <v>258</v>
      </c>
      <c r="S26" s="17">
        <f>IF(RUN_YEARS &gt; 3,(A1L119C1 + A1L119C2 + A1L119C3 + A1L119C4) / 4, 0)</f>
        <v>116717009.5</v>
      </c>
      <c r="T26" s="16" t="s">
        <v>259</v>
      </c>
      <c r="U26" s="17">
        <f>IF(RUN_YEARS &gt; 4,(A1L119C1 + A1L119C2 + A1L119C3 + A1L119C4 + A1L119C5) / 5, 0)</f>
        <v>124073307.40000001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27429055</v>
      </c>
      <c r="F27" s="16" t="s">
        <v>175</v>
      </c>
      <c r="G27" s="15">
        <v>15214025</v>
      </c>
      <c r="H27" s="16" t="s">
        <v>176</v>
      </c>
      <c r="I27" s="15">
        <v>12670281</v>
      </c>
      <c r="J27" s="16" t="s">
        <v>177</v>
      </c>
      <c r="K27" s="15">
        <v>12120893</v>
      </c>
      <c r="L27" s="16" t="s">
        <v>178</v>
      </c>
      <c r="M27" s="15">
        <v>12128886</v>
      </c>
      <c r="N27" s="16" t="s">
        <v>260</v>
      </c>
      <c r="O27" s="17">
        <f>IF(RUN_YEARS &gt; 1,(A1L120C1 + A1L120C2) / 2, 0)</f>
        <v>21321540</v>
      </c>
      <c r="P27" s="16" t="s">
        <v>261</v>
      </c>
      <c r="Q27" s="17">
        <f>IF(RUN_YEARS &gt; 2,(A1L120C1 + A1L120C2 + A1L120C3) / 3, 0)</f>
        <v>18437787</v>
      </c>
      <c r="R27" s="16" t="s">
        <v>262</v>
      </c>
      <c r="S27" s="17">
        <f>IF(RUN_YEARS &gt; 3,(A1L120C1 + A1L120C2 + A1L120C3 + A1L120C4) / 4, 0)</f>
        <v>16858563.5</v>
      </c>
      <c r="T27" s="16" t="s">
        <v>263</v>
      </c>
      <c r="U27" s="17">
        <f>IF(RUN_YEARS &gt; 4,(A1L120C1 + A1L120C2 + A1L120C3 + A1L120C4 + A1L120C5) / 5, 0)</f>
        <v>15912628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269652067</v>
      </c>
      <c r="F28" s="16" t="s">
        <v>175</v>
      </c>
      <c r="G28" s="15">
        <v>272980861</v>
      </c>
      <c r="H28" s="16" t="s">
        <v>176</v>
      </c>
      <c r="I28" s="15">
        <v>264015036</v>
      </c>
      <c r="J28" s="16" t="s">
        <v>177</v>
      </c>
      <c r="K28" s="15">
        <v>266671684</v>
      </c>
      <c r="L28" s="16" t="s">
        <v>178</v>
      </c>
      <c r="M28" s="15">
        <v>275287785</v>
      </c>
      <c r="N28" s="16" t="s">
        <v>264</v>
      </c>
      <c r="O28" s="17">
        <f>IF(RUN_YEARS &gt; 1,(A1L121C1 + A1L121C2) / 2, 0)</f>
        <v>271316464</v>
      </c>
      <c r="P28" s="16" t="s">
        <v>265</v>
      </c>
      <c r="Q28" s="17">
        <f>IF(RUN_YEARS &gt; 2,(A1L121C1 + A1L121C2 + A1L121C3) / 3, 0)</f>
        <v>268882654.66666669</v>
      </c>
      <c r="R28" s="16" t="s">
        <v>266</v>
      </c>
      <c r="S28" s="17">
        <f>IF(RUN_YEARS &gt; 3,(A1L121C1 + A1L121C2 + A1L121C3 + A1L121C4) / 4, 0)</f>
        <v>268329912</v>
      </c>
      <c r="T28" s="16" t="s">
        <v>267</v>
      </c>
      <c r="U28" s="17">
        <f>IF(RUN_YEARS &gt; 4,(A1L121C1 + A1L121C2 + A1L121C3 + A1L121C4 + A1L121C5) / 5, 0)</f>
        <v>269721486.60000002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400469633</v>
      </c>
      <c r="F29" s="16" t="s">
        <v>269</v>
      </c>
      <c r="G29" s="17">
        <f>SUM(A1L119C2:A1L121C2)</f>
        <v>395562958</v>
      </c>
      <c r="H29" s="16" t="s">
        <v>270</v>
      </c>
      <c r="I29" s="17">
        <f>SUM(A1L119C3:A1L121C3)</f>
        <v>393286268</v>
      </c>
      <c r="J29" s="16" t="s">
        <v>271</v>
      </c>
      <c r="K29" s="17">
        <f>SUM(A1L119C4:A1L121C4)</f>
        <v>418303081</v>
      </c>
      <c r="L29" s="16" t="s">
        <v>272</v>
      </c>
      <c r="M29" s="17">
        <f>SUM(A1L119C5:A1L121C5)</f>
        <v>440915170</v>
      </c>
      <c r="N29" s="16" t="s">
        <v>273</v>
      </c>
      <c r="O29" s="17">
        <f>IF(RUN_YEARS &gt; 1,(A1L122C1 + A1L122C2) / 2, 0)</f>
        <v>398016295.5</v>
      </c>
      <c r="P29" s="16" t="s">
        <v>274</v>
      </c>
      <c r="Q29" s="17">
        <f>IF(RUN_YEARS &gt; 2,(A1L122C1 + A1L122C2 + A1L122C3) / 3, 0)</f>
        <v>396439619.66666669</v>
      </c>
      <c r="R29" s="16" t="s">
        <v>275</v>
      </c>
      <c r="S29" s="17">
        <f>IF(RUN_YEARS &gt; 3,(A1L122C1 + A1L122C2 + A1L122C3 + A1L122C4) / 4, 0)</f>
        <v>401905485</v>
      </c>
      <c r="T29" s="16" t="s">
        <v>276</v>
      </c>
      <c r="U29" s="17">
        <f>IF(RUN_YEARS &gt; 4,(A1L122C1 + A1L122C2 + A1L122C3 + A1L122C4 + A1L122C5) / 5, 0)</f>
        <v>409707422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432136854</v>
      </c>
      <c r="F30" s="16" t="s">
        <v>175</v>
      </c>
      <c r="G30" s="15">
        <v>428879185</v>
      </c>
      <c r="H30" s="16" t="s">
        <v>176</v>
      </c>
      <c r="I30" s="15">
        <v>433371540</v>
      </c>
      <c r="J30" s="16" t="s">
        <v>177</v>
      </c>
      <c r="K30" s="15">
        <v>462224332</v>
      </c>
      <c r="L30" s="16" t="s">
        <v>178</v>
      </c>
      <c r="M30" s="15">
        <v>482728824</v>
      </c>
      <c r="N30" s="16" t="s">
        <v>277</v>
      </c>
      <c r="O30" s="17">
        <f>IF(RUN_YEARS &gt; 1,(A1L123C1 + A1L123C2) / 2, 0)</f>
        <v>430508019.5</v>
      </c>
      <c r="P30" s="16" t="s">
        <v>278</v>
      </c>
      <c r="Q30" s="17">
        <f>IF(RUN_YEARS &gt; 2,(A1L123C1 + A1L123C2 + A1L123C3) / 3, 0)</f>
        <v>431462526.33333331</v>
      </c>
      <c r="R30" s="16" t="s">
        <v>279</v>
      </c>
      <c r="S30" s="17">
        <f>IF(RUN_YEARS &gt; 3,(A1L123C1 + A1L123C2 + A1L123C3 + A1L123C4) / 4, 0)</f>
        <v>439152977.75</v>
      </c>
      <c r="T30" s="16" t="s">
        <v>280</v>
      </c>
      <c r="U30" s="17">
        <f>IF(RUN_YEARS &gt; 4,(A1L123C1 + A1L123C2 + A1L123C3 + A1L123C4 + A1L123C5) / 5, 0)</f>
        <v>447868147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358397</v>
      </c>
      <c r="F31" s="16" t="s">
        <v>175</v>
      </c>
      <c r="G31" s="15">
        <v>356805</v>
      </c>
      <c r="H31" s="16" t="s">
        <v>176</v>
      </c>
      <c r="I31" s="15">
        <v>365534</v>
      </c>
      <c r="J31" s="16" t="s">
        <v>177</v>
      </c>
      <c r="K31" s="15">
        <v>400218</v>
      </c>
      <c r="L31" s="16" t="s">
        <v>178</v>
      </c>
      <c r="M31" s="15">
        <v>420110</v>
      </c>
      <c r="N31" s="16" t="s">
        <v>281</v>
      </c>
      <c r="O31" s="17">
        <f>IF(RUN_YEARS &gt; 1,(A1L124C1 + A1L124C2) / 2, 0)</f>
        <v>357601</v>
      </c>
      <c r="P31" s="16" t="s">
        <v>282</v>
      </c>
      <c r="Q31" s="17">
        <f>IF(RUN_YEARS &gt; 2,(A1L124C1 + A1L124C2 + A1L124C3) / 3, 0)</f>
        <v>360245.33333333331</v>
      </c>
      <c r="R31" s="16" t="s">
        <v>283</v>
      </c>
      <c r="S31" s="17">
        <f>IF(RUN_YEARS &gt; 3,(A1L124C1 + A1L124C2 + A1L124C3 + A1L124C4) / 4, 0)</f>
        <v>370238.5</v>
      </c>
      <c r="T31" s="16" t="s">
        <v>284</v>
      </c>
      <c r="U31" s="17">
        <f>IF(RUN_YEARS &gt; 4,(A1L124C1 + A1L124C2 + A1L124C3 + A1L124C4 + A1L124C5) / 5, 0)</f>
        <v>380212.8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13350.816999999999</v>
      </c>
      <c r="F32" s="16" t="s">
        <v>175</v>
      </c>
      <c r="G32" s="15">
        <v>11074.642</v>
      </c>
      <c r="H32" s="16" t="s">
        <v>176</v>
      </c>
      <c r="I32" s="15">
        <v>11790.144</v>
      </c>
      <c r="J32" s="16" t="s">
        <v>177</v>
      </c>
      <c r="K32" s="15">
        <v>11288.495000000001</v>
      </c>
      <c r="L32" s="16" t="s">
        <v>178</v>
      </c>
      <c r="M32" s="15">
        <v>11100.596</v>
      </c>
      <c r="N32" s="16" t="s">
        <v>285</v>
      </c>
      <c r="O32" s="17">
        <f>IF(RUN_YEARS &gt; 1,(A1L125C1 + A1L125C2) / 2, 0)</f>
        <v>12212.729499999999</v>
      </c>
      <c r="P32" s="16" t="s">
        <v>286</v>
      </c>
      <c r="Q32" s="17">
        <f>IF(RUN_YEARS &gt; 2,(A1L125C1 + A1L125C2 + A1L125C3) / 3, 0)</f>
        <v>12071.867666666667</v>
      </c>
      <c r="R32" s="16" t="s">
        <v>287</v>
      </c>
      <c r="S32" s="17">
        <f>IF(RUN_YEARS &gt; 3,(A1L125C1 + A1L125C2 + A1L125C3 + A1L125C4) / 4, 0)</f>
        <v>11876.024500000001</v>
      </c>
      <c r="T32" s="16" t="s">
        <v>288</v>
      </c>
      <c r="U32" s="17">
        <f>IF(RUN_YEARS &gt; 4,(A1L125C1 + A1L125C2 + A1L125C3 + A1L125C4 + A1L125C5) / 5, 0)</f>
        <v>11720.9388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3015.8429999999998</v>
      </c>
      <c r="F33" s="16" t="s">
        <v>175</v>
      </c>
      <c r="G33" s="15">
        <v>3329.4569999999999</v>
      </c>
      <c r="H33" s="16" t="s">
        <v>176</v>
      </c>
      <c r="I33" s="15">
        <v>1592.742</v>
      </c>
      <c r="J33" s="16" t="s">
        <v>177</v>
      </c>
      <c r="K33" s="15">
        <v>2701.9630000000002</v>
      </c>
      <c r="L33" s="16" t="s">
        <v>178</v>
      </c>
      <c r="M33" s="15">
        <v>4428.2110000000002</v>
      </c>
      <c r="N33" s="16" t="s">
        <v>289</v>
      </c>
      <c r="O33" s="17">
        <f>IF(RUN_YEARS &gt; 1,(A1L126C1 + A1L126C2) / 2, 0)</f>
        <v>3172.6499999999996</v>
      </c>
      <c r="P33" s="16" t="s">
        <v>290</v>
      </c>
      <c r="Q33" s="17">
        <f>IF(RUN_YEARS &gt; 2,(A1L126C1 + A1L126C2 + A1L126C3) / 3, 0)</f>
        <v>2646.0139999999997</v>
      </c>
      <c r="R33" s="16" t="s">
        <v>291</v>
      </c>
      <c r="S33" s="17">
        <f>IF(RUN_YEARS &gt; 3,(A1L126C1 + A1L126C2 + A1L126C3 + A1L126C4) / 4, 0)</f>
        <v>2660.0012499999998</v>
      </c>
      <c r="T33" s="16" t="s">
        <v>292</v>
      </c>
      <c r="U33" s="17">
        <f>IF(RUN_YEARS &gt; 4,(A1L126C1 + A1L126C2 + A1L126C3 + A1L126C4 + A1L126C5) / 5, 0)</f>
        <v>3013.6432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1711.0229999999999</v>
      </c>
      <c r="F34" s="16" t="s">
        <v>175</v>
      </c>
      <c r="G34" s="15">
        <v>1975.6220000000001</v>
      </c>
      <c r="H34" s="16" t="s">
        <v>176</v>
      </c>
      <c r="I34" s="15">
        <v>2482.5390000000002</v>
      </c>
      <c r="J34" s="16" t="s">
        <v>177</v>
      </c>
      <c r="K34" s="15">
        <v>42.552</v>
      </c>
      <c r="L34" s="16" t="s">
        <v>178</v>
      </c>
      <c r="M34" s="15">
        <v>110.999</v>
      </c>
      <c r="N34" s="16" t="s">
        <v>293</v>
      </c>
      <c r="O34" s="17">
        <f>IF(RUN_YEARS &gt; 1,(A1L127C1 + A1L127C2) / 2, 0)</f>
        <v>1843.3225</v>
      </c>
      <c r="P34" s="16" t="s">
        <v>294</v>
      </c>
      <c r="Q34" s="17">
        <f>IF(RUN_YEARS &gt; 2,(A1L127C1 + A1L127C2 + A1L127C3) / 3, 0)</f>
        <v>2056.3946666666666</v>
      </c>
      <c r="R34" s="16" t="s">
        <v>295</v>
      </c>
      <c r="S34" s="17">
        <f>IF(RUN_YEARS &gt; 3,(A1L127C1 + A1L127C2 + A1L127C3 + A1L127C4) / 4, 0)</f>
        <v>1552.934</v>
      </c>
      <c r="T34" s="16" t="s">
        <v>296</v>
      </c>
      <c r="U34" s="17">
        <f>IF(RUN_YEARS &gt; 4,(A1L127C1 + A1L127C2 + A1L127C3 + A1L127C4 + A1L127C5) / 5, 0)</f>
        <v>1264.547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3188.8879999999999</v>
      </c>
      <c r="F36" s="16" t="s">
        <v>175</v>
      </c>
      <c r="G36" s="15">
        <v>3032.384</v>
      </c>
      <c r="H36" s="16" t="s">
        <v>176</v>
      </c>
      <c r="I36" s="15">
        <v>3642.886</v>
      </c>
      <c r="J36" s="16" t="s">
        <v>177</v>
      </c>
      <c r="K36" s="15">
        <v>4490.7619999999997</v>
      </c>
      <c r="L36" s="16" t="s">
        <v>178</v>
      </c>
      <c r="M36" s="15">
        <v>5020.2340000000004</v>
      </c>
      <c r="N36" s="16" t="s">
        <v>301</v>
      </c>
      <c r="O36" s="17">
        <f>IF(RUN_YEARS &gt; 1,(A1L129C1 + A1L129C2) / 2, 0)</f>
        <v>3110.636</v>
      </c>
      <c r="P36" s="16" t="s">
        <v>302</v>
      </c>
      <c r="Q36" s="17">
        <f>IF(RUN_YEARS &gt; 2,(A1L129C1 + A1L129C2 + A1L129C3) / 3, 0)</f>
        <v>3288.0526666666665</v>
      </c>
      <c r="R36" s="16" t="s">
        <v>303</v>
      </c>
      <c r="S36" s="17">
        <f>IF(RUN_YEARS &gt; 3,(A1L129C1 + A1L129C2 + A1L129C3 + A1L129C4) / 4, 0)</f>
        <v>3588.7299999999996</v>
      </c>
      <c r="T36" s="16" t="s">
        <v>304</v>
      </c>
      <c r="U36" s="17">
        <f>IF(RUN_YEARS &gt; 4,(A1L129C1 + A1L129C2 + A1L129C3 + A1L129C4 + A1L129C5) / 5, 0)</f>
        <v>3875.0307999999995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630.61900000000003</v>
      </c>
      <c r="F37" s="16" t="s">
        <v>175</v>
      </c>
      <c r="G37" s="15">
        <v>939.86199999999997</v>
      </c>
      <c r="H37" s="16" t="s">
        <v>176</v>
      </c>
      <c r="I37" s="15">
        <v>986.53599999999994</v>
      </c>
      <c r="J37" s="16" t="s">
        <v>177</v>
      </c>
      <c r="K37" s="15">
        <v>1079.3969999999999</v>
      </c>
      <c r="L37" s="16" t="s">
        <v>178</v>
      </c>
      <c r="M37" s="15">
        <v>1099.8040000000001</v>
      </c>
      <c r="N37" s="16" t="s">
        <v>305</v>
      </c>
      <c r="O37" s="17">
        <f>IF(RUN_YEARS &gt; 1,(A1L130C1 + A1L130C2) / 2, 0)</f>
        <v>785.2405</v>
      </c>
      <c r="P37" s="16" t="s">
        <v>306</v>
      </c>
      <c r="Q37" s="17">
        <f>IF(RUN_YEARS &gt; 2,(A1L130C1 + A1L130C2 + A1L130C3) / 3, 0)</f>
        <v>852.33899999999994</v>
      </c>
      <c r="R37" s="16" t="s">
        <v>307</v>
      </c>
      <c r="S37" s="17">
        <f>IF(RUN_YEARS &gt; 3,(A1L130C1 + A1L130C2 + A1L130C3 + A1L130C4) / 4, 0)</f>
        <v>909.10349999999994</v>
      </c>
      <c r="T37" s="16" t="s">
        <v>308</v>
      </c>
      <c r="U37" s="17">
        <f>IF(RUN_YEARS &gt; 4,(A1L130C1 + A1L130C2 + A1L130C3 + A1L130C4 + A1L130C5) / 5, 0)</f>
        <v>947.24360000000001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2558.2689999999998</v>
      </c>
      <c r="F38" s="16" t="s">
        <v>310</v>
      </c>
      <c r="G38" s="17">
        <f>(A1L129C2 - A1L130C2)</f>
        <v>2092.5219999999999</v>
      </c>
      <c r="H38" s="16" t="s">
        <v>311</v>
      </c>
      <c r="I38" s="17">
        <f>(A1L129C3 - A1L130C3)</f>
        <v>2656.35</v>
      </c>
      <c r="J38" s="16" t="s">
        <v>312</v>
      </c>
      <c r="K38" s="17">
        <f>(A1L129C4 - A1L130C4)</f>
        <v>3411.3649999999998</v>
      </c>
      <c r="L38" s="16" t="s">
        <v>313</v>
      </c>
      <c r="M38" s="17">
        <f>(A1L129C5 - A1L130C5)</f>
        <v>3920.4300000000003</v>
      </c>
      <c r="N38" s="16" t="s">
        <v>314</v>
      </c>
      <c r="O38" s="17">
        <f>IF(RUN_YEARS &gt; 1,(A1L131C1 + A1L131C2) / 2, 0)</f>
        <v>2325.3954999999996</v>
      </c>
      <c r="P38" s="16" t="s">
        <v>315</v>
      </c>
      <c r="Q38" s="17">
        <f>IF(RUN_YEARS &gt; 2,(A1L131C1 + A1L131C2 + A1L131C3) / 3, 0)</f>
        <v>2435.7136666666665</v>
      </c>
      <c r="R38" s="16" t="s">
        <v>316</v>
      </c>
      <c r="S38" s="17">
        <f>IF(RUN_YEARS &gt; 3,(A1L131C1 + A1L131C2 + A1L131C3 + A1L131C4) / 4, 0)</f>
        <v>2679.6264999999999</v>
      </c>
      <c r="T38" s="16" t="s">
        <v>317</v>
      </c>
      <c r="U38" s="17">
        <f>IF(RUN_YEARS &gt; 4,(A1L131C1 + A1L131C2 + A1L131C3 + A1L131C4 + A1L131C5) / 5, 0)</f>
        <v>2927.7871999999998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1736.4870000000001</v>
      </c>
      <c r="F39" s="16" t="s">
        <v>175</v>
      </c>
      <c r="G39" s="15">
        <v>2057.4059999999999</v>
      </c>
      <c r="H39" s="16" t="s">
        <v>176</v>
      </c>
      <c r="I39" s="15">
        <v>2159.3049999999998</v>
      </c>
      <c r="J39" s="16" t="s">
        <v>177</v>
      </c>
      <c r="K39" s="15">
        <v>2362.5569999999998</v>
      </c>
      <c r="L39" s="16" t="s">
        <v>178</v>
      </c>
      <c r="M39" s="15">
        <v>2407.223</v>
      </c>
      <c r="N39" s="16" t="s">
        <v>318</v>
      </c>
      <c r="O39" s="17">
        <f>IF(RUN_YEARS &gt; 1,(A1L132C1 + A1L132C2) / 2, 0)</f>
        <v>1896.9465</v>
      </c>
      <c r="P39" s="16" t="s">
        <v>319</v>
      </c>
      <c r="Q39" s="17">
        <f>IF(RUN_YEARS &gt; 2,(A1L132C1 + A1L132C2 + A1L132C3) / 3, 0)</f>
        <v>1984.3993333333335</v>
      </c>
      <c r="R39" s="16" t="s">
        <v>320</v>
      </c>
      <c r="S39" s="17">
        <f>IF(RUN_YEARS &gt; 3,(A1L132C1 + A1L132C2 + A1L132C3 + A1L132C4) / 4, 0)</f>
        <v>2078.9387500000003</v>
      </c>
      <c r="T39" s="16" t="s">
        <v>321</v>
      </c>
      <c r="U39" s="17">
        <f>IF(RUN_YEARS &gt; 4,(A1L132C1 + A1L132C2 + A1L132C3 + A1L132C4 + A1L132C5) / 5, 0)</f>
        <v>2144.5956000000001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2367.1060000000002</v>
      </c>
      <c r="F40" s="16" t="s">
        <v>323</v>
      </c>
      <c r="G40" s="17">
        <f>(A1L130C2 + A1L132C2)</f>
        <v>2997.268</v>
      </c>
      <c r="H40" s="16" t="s">
        <v>324</v>
      </c>
      <c r="I40" s="17">
        <f>(A1L130C3 + A1L132C3)</f>
        <v>3145.8409999999999</v>
      </c>
      <c r="J40" s="16" t="s">
        <v>325</v>
      </c>
      <c r="K40" s="17">
        <f>(A1L130C4 + A1L132C4)</f>
        <v>3441.9539999999997</v>
      </c>
      <c r="L40" s="16" t="s">
        <v>326</v>
      </c>
      <c r="M40" s="17">
        <f>(A1L130C5 + A1L132C5)</f>
        <v>3507.027</v>
      </c>
      <c r="N40" s="16" t="s">
        <v>327</v>
      </c>
      <c r="O40" s="17">
        <f>IF(RUN_YEARS &gt; 1,(A1L133C1 + A1L133C2) / 2, 0)</f>
        <v>2682.1869999999999</v>
      </c>
      <c r="P40" s="16" t="s">
        <v>328</v>
      </c>
      <c r="Q40" s="17">
        <f>IF(RUN_YEARS &gt; 2,(A1L133C1 + A1L133C2 + A1L133C3) / 3, 0)</f>
        <v>2836.7383333333332</v>
      </c>
      <c r="R40" s="16" t="s">
        <v>329</v>
      </c>
      <c r="S40" s="17">
        <f>IF(RUN_YEARS &gt; 3,(A1L133C1 + A1L133C2 + A1L133C3 + A1L133C4) / 4, 0)</f>
        <v>2988.04225</v>
      </c>
      <c r="T40" s="16" t="s">
        <v>330</v>
      </c>
      <c r="U40" s="17">
        <f>IF(RUN_YEARS &gt; 4,(A1L133C1 + A1L133C2 + A1L133C3 + A1L133C4 + A1L133C5) / 5, 0)</f>
        <v>3091.8391999999999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1098.595</v>
      </c>
      <c r="F41" s="16" t="s">
        <v>175</v>
      </c>
      <c r="G41" s="15">
        <v>1308.5530000000001</v>
      </c>
      <c r="H41" s="16" t="s">
        <v>176</v>
      </c>
      <c r="I41" s="15">
        <v>1399.999</v>
      </c>
      <c r="J41" s="16" t="s">
        <v>177</v>
      </c>
      <c r="K41" s="15">
        <v>1492.1769999999999</v>
      </c>
      <c r="L41" s="16" t="s">
        <v>178</v>
      </c>
      <c r="M41" s="15">
        <v>2553.3850000000002</v>
      </c>
      <c r="N41" s="16" t="s">
        <v>331</v>
      </c>
      <c r="O41" s="17">
        <f>IF(RUN_YEARS &gt; 1,(A1L134C1 + A1L134C2) / 2, 0)</f>
        <v>1203.5740000000001</v>
      </c>
      <c r="P41" s="16" t="s">
        <v>332</v>
      </c>
      <c r="Q41" s="17">
        <f>IF(RUN_YEARS &gt; 2,(A1L134C1 + A1L134C2 + A1L134C3) / 3, 0)</f>
        <v>1269.049</v>
      </c>
      <c r="R41" s="16" t="s">
        <v>333</v>
      </c>
      <c r="S41" s="17">
        <f>IF(RUN_YEARS &gt; 3,(A1L134C1 + A1L134C2 + A1L134C3 + A1L134C4) / 4, 0)</f>
        <v>1324.8309999999999</v>
      </c>
      <c r="T41" s="16" t="s">
        <v>334</v>
      </c>
      <c r="U41" s="17">
        <f>IF(RUN_YEARS &gt; 4,(A1L134C1 + A1L134C2 + A1L134C3 + A1L134C4 + A1L134C5) / 5, 0)</f>
        <v>1570.5418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2571.75</v>
      </c>
      <c r="F42" s="16" t="s">
        <v>175</v>
      </c>
      <c r="G42" s="15">
        <v>1837.585</v>
      </c>
      <c r="H42" s="16" t="s">
        <v>176</v>
      </c>
      <c r="I42" s="15">
        <v>1515.8219999999999</v>
      </c>
      <c r="J42" s="16" t="s">
        <v>177</v>
      </c>
      <c r="K42" s="15">
        <v>1656.6210000000001</v>
      </c>
      <c r="L42" s="16" t="s">
        <v>178</v>
      </c>
      <c r="M42" s="15">
        <v>3808.73</v>
      </c>
      <c r="N42" s="16" t="s">
        <v>335</v>
      </c>
      <c r="O42" s="17">
        <f>IF(RUN_YEARS &gt; 1,(A1L135C1 + A1L135C2) / 2, 0)</f>
        <v>2204.6675</v>
      </c>
      <c r="P42" s="16" t="s">
        <v>336</v>
      </c>
      <c r="Q42" s="17">
        <f>IF(RUN_YEARS &gt; 2,(A1L135C1 + A1L135C2 + A1L135C3) / 3, 0)</f>
        <v>1975.0523333333333</v>
      </c>
      <c r="R42" s="16" t="s">
        <v>337</v>
      </c>
      <c r="S42" s="17">
        <f>IF(RUN_YEARS &gt; 3,(A1L135C1 + A1L135C2 + A1L135C3 + A1L135C4) / 4, 0)</f>
        <v>1895.4445000000001</v>
      </c>
      <c r="T42" s="16" t="s">
        <v>338</v>
      </c>
      <c r="U42" s="17">
        <f>IF(RUN_YEARS &gt; 4,(A1L135C1 + A1L135C2 + A1L135C3 + A1L135C4 + A1L135C5) / 5, 0)</f>
        <v>2278.1016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4795.18</v>
      </c>
      <c r="F43" s="16" t="s">
        <v>175</v>
      </c>
      <c r="G43" s="15">
        <v>4973.1120000000001</v>
      </c>
      <c r="H43" s="16" t="s">
        <v>176</v>
      </c>
      <c r="I43" s="15">
        <v>4854.7830000000004</v>
      </c>
      <c r="J43" s="16" t="s">
        <v>177</v>
      </c>
      <c r="K43" s="15">
        <v>4898.2579999999998</v>
      </c>
      <c r="L43" s="16" t="s">
        <v>178</v>
      </c>
      <c r="M43" s="15">
        <v>13010.606</v>
      </c>
      <c r="N43" s="16" t="s">
        <v>339</v>
      </c>
      <c r="O43" s="17">
        <f>IF(RUN_YEARS &gt; 1,(A1L136C1 + A1L136C2) / 2, 0)</f>
        <v>4884.1460000000006</v>
      </c>
      <c r="P43" s="16" t="s">
        <v>340</v>
      </c>
      <c r="Q43" s="17">
        <f>IF(RUN_YEARS &gt; 2,(A1L136C1 + A1L136C2 + A1L136C3) / 3, 0)</f>
        <v>4874.3583333333336</v>
      </c>
      <c r="R43" s="16" t="s">
        <v>341</v>
      </c>
      <c r="S43" s="17">
        <f>IF(RUN_YEARS &gt; 3,(A1L136C1 + A1L136C2 + A1L136C3 + A1L136C4) / 4, 0)</f>
        <v>4880.3332499999997</v>
      </c>
      <c r="T43" s="16" t="s">
        <v>342</v>
      </c>
      <c r="U43" s="17">
        <f>IF(RUN_YEARS &gt; 4,(A1L136C1 + A1L136C2 + A1L136C3 + A1L136C4 + A1L136C5) / 5, 0)</f>
        <v>6506.3877999999995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8465.5250000000015</v>
      </c>
      <c r="F44" s="16" t="s">
        <v>344</v>
      </c>
      <c r="G44" s="17">
        <f>(A1L134C2 + A1L135C2 + A1L136C2)</f>
        <v>8119.25</v>
      </c>
      <c r="H44" s="16" t="s">
        <v>345</v>
      </c>
      <c r="I44" s="17">
        <f>(A1L134C3 + A1L135C3 + A1L136C3)</f>
        <v>7770.6040000000003</v>
      </c>
      <c r="J44" s="16" t="s">
        <v>346</v>
      </c>
      <c r="K44" s="17">
        <f>(A1L134C4 + A1L135C4 + A1L136C4)</f>
        <v>8047.0559999999996</v>
      </c>
      <c r="L44" s="16" t="s">
        <v>347</v>
      </c>
      <c r="M44" s="17">
        <f>(A1L134C5 + A1L135C5 + A1L136C5)</f>
        <v>19372.720999999998</v>
      </c>
      <c r="N44" s="16" t="s">
        <v>348</v>
      </c>
      <c r="O44" s="17">
        <f>IF(RUN_YEARS &gt; 1,(A1L137C1 + A1L137C2) / 2, 0)</f>
        <v>8292.3875000000007</v>
      </c>
      <c r="P44" s="16" t="s">
        <v>349</v>
      </c>
      <c r="Q44" s="17">
        <f>IF(RUN_YEARS &gt; 2,(A1L137C1 + A1L137C2 + A1L137C3) / 3, 0)</f>
        <v>8118.4596666666666</v>
      </c>
      <c r="R44" s="16" t="s">
        <v>350</v>
      </c>
      <c r="S44" s="17">
        <f>IF(RUN_YEARS &gt; 3,(A1L137C1 + A1L137C2 + A1L137C3 + A1L137C4) / 4, 0)</f>
        <v>8100.6087500000003</v>
      </c>
      <c r="T44" s="16" t="s">
        <v>351</v>
      </c>
      <c r="U44" s="17">
        <f>IF(RUN_YEARS &gt; 4,(A1L137C1 + A1L137C2 + A1L137C3 + A1L137C4 + A1L137C5) / 5, 0)</f>
        <v>10355.031200000001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4925.2569999999996</v>
      </c>
      <c r="F45" s="16" t="s">
        <v>175</v>
      </c>
      <c r="G45" s="15">
        <v>4729.4359999999997</v>
      </c>
      <c r="H45" s="16" t="s">
        <v>176</v>
      </c>
      <c r="I45" s="15">
        <v>4660.4830000000002</v>
      </c>
      <c r="J45" s="16" t="s">
        <v>177</v>
      </c>
      <c r="K45" s="15">
        <v>4728.8370000000004</v>
      </c>
      <c r="L45" s="16" t="s">
        <v>178</v>
      </c>
      <c r="M45" s="15">
        <v>4428.3599999999997</v>
      </c>
      <c r="N45" s="16" t="s">
        <v>352</v>
      </c>
      <c r="O45" s="17">
        <f>IF(RUN_YEARS &gt; 1,(A1L138C1 + A1L138C2) / 2, 0)</f>
        <v>4827.3464999999997</v>
      </c>
      <c r="P45" s="16" t="s">
        <v>353</v>
      </c>
      <c r="Q45" s="17">
        <f>IF(RUN_YEARS &gt; 2,(A1L138C1 + A1L138C2 + A1L138C3) / 3, 0)</f>
        <v>4771.7253333333329</v>
      </c>
      <c r="R45" s="16" t="s">
        <v>354</v>
      </c>
      <c r="S45" s="17">
        <f>IF(RUN_YEARS &gt; 3,(A1L138C1 + A1L138C2 + A1L138C3 + A1L138C4) / 4, 0)</f>
        <v>4761.0032499999998</v>
      </c>
      <c r="T45" s="16" t="s">
        <v>355</v>
      </c>
      <c r="U45" s="17">
        <f>IF(RUN_YEARS &gt; 4,(A1L138C1 + A1L138C2 + A1L138C3 + A1L138C4 + A1L138C5) / 5, 0)</f>
        <v>4694.4745999999996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5002.4480000000003</v>
      </c>
      <c r="F46" s="16" t="s">
        <v>175</v>
      </c>
      <c r="G46" s="15">
        <v>4936.4560000000001</v>
      </c>
      <c r="H46" s="16" t="s">
        <v>176</v>
      </c>
      <c r="I46" s="15">
        <v>5210.8100000000004</v>
      </c>
      <c r="J46" s="16" t="s">
        <v>177</v>
      </c>
      <c r="K46" s="15">
        <v>4954.7309999999998</v>
      </c>
      <c r="L46" s="16" t="s">
        <v>178</v>
      </c>
      <c r="M46" s="15">
        <v>4922.4070000000002</v>
      </c>
      <c r="N46" s="16" t="s">
        <v>356</v>
      </c>
      <c r="O46" s="17">
        <f>IF(RUN_YEARS &gt; 1,(A1L139C1 + A1L139C2) / 2, 0)</f>
        <v>4969.4520000000002</v>
      </c>
      <c r="P46" s="16" t="s">
        <v>357</v>
      </c>
      <c r="Q46" s="17">
        <f>IF(RUN_YEARS &gt; 2,(A1L139C1 + A1L139C2 + A1L139C3) / 3, 0)</f>
        <v>5049.9046666666663</v>
      </c>
      <c r="R46" s="16" t="s">
        <v>358</v>
      </c>
      <c r="S46" s="17">
        <f>IF(RUN_YEARS &gt; 3,(A1L139C1 + A1L139C2 + A1L139C3 + A1L139C4) / 4, 0)</f>
        <v>5026.1112499999999</v>
      </c>
      <c r="T46" s="16" t="s">
        <v>359</v>
      </c>
      <c r="U46" s="17">
        <f>IF(RUN_YEARS &gt; 4,(A1L139C1 + A1L139C2 + A1L139C3 + A1L139C4 + A1L139C5) / 5, 0)</f>
        <v>5005.3703999999998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4510.2280000000001</v>
      </c>
      <c r="F47" s="16" t="s">
        <v>361</v>
      </c>
      <c r="G47" s="15">
        <v>4427.67</v>
      </c>
      <c r="H47" s="16" t="s">
        <v>362</v>
      </c>
      <c r="I47" s="15">
        <v>4393.1180000000004</v>
      </c>
      <c r="J47" s="16" t="s">
        <v>363</v>
      </c>
      <c r="K47" s="15">
        <v>4589.3609999999999</v>
      </c>
      <c r="L47" s="16" t="s">
        <v>364</v>
      </c>
      <c r="M47" s="15">
        <v>4682.1080000000002</v>
      </c>
      <c r="N47" s="16" t="s">
        <v>365</v>
      </c>
      <c r="O47" s="17">
        <f>IF(RUN_YEARS &gt; 1,(A1L140C1 + A1L140C2) / 2, 0)</f>
        <v>4468.9490000000005</v>
      </c>
      <c r="P47" s="16" t="s">
        <v>366</v>
      </c>
      <c r="Q47" s="17">
        <f>IF(RUN_YEARS &gt; 2,(A1L140C1 + A1L140C2 + A1L140C3) / 3, 0)</f>
        <v>4443.6720000000005</v>
      </c>
      <c r="R47" s="16" t="s">
        <v>367</v>
      </c>
      <c r="S47" s="17">
        <f>IF(RUN_YEARS &gt; 3,(A1L140C1 + A1L140C2 + A1L140C3 + A1L140C4) / 4, 0)</f>
        <v>4480.0942500000001</v>
      </c>
      <c r="T47" s="16" t="s">
        <v>368</v>
      </c>
      <c r="U47" s="17">
        <f>IF(RUN_YEARS &gt; 4,(A1L140C1 + A1L140C2 + A1L140C3 + A1L140C4 + A1L140C5) / 5, 0)</f>
        <v>4520.4970000000003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488.53899999999999</v>
      </c>
      <c r="F48" s="16" t="s">
        <v>370</v>
      </c>
      <c r="G48" s="15">
        <v>476.12400000000002</v>
      </c>
      <c r="H48" s="16" t="s">
        <v>371</v>
      </c>
      <c r="I48" s="15">
        <v>487.25700000000001</v>
      </c>
      <c r="J48" s="16" t="s">
        <v>372</v>
      </c>
      <c r="K48" s="15">
        <v>512.51900000000001</v>
      </c>
      <c r="L48" s="16" t="s">
        <v>373</v>
      </c>
      <c r="M48" s="15">
        <v>508.21499999999997</v>
      </c>
      <c r="N48" s="16" t="s">
        <v>374</v>
      </c>
      <c r="O48" s="17">
        <f>IF(RUN_YEARS &gt; 1,(A1L141C1 + A1L141C2) / 2, 0)</f>
        <v>482.33150000000001</v>
      </c>
      <c r="P48" s="16" t="s">
        <v>375</v>
      </c>
      <c r="Q48" s="17">
        <f>IF(RUN_YEARS &gt; 2,(A1L141C1 + A1L141C2 + A1L141C3) / 3, 0)</f>
        <v>483.97333333333336</v>
      </c>
      <c r="R48" s="16" t="s">
        <v>376</v>
      </c>
      <c r="S48" s="17">
        <f>IF(RUN_YEARS &gt; 3,(A1L141C1 + A1L141C2 + A1L141C3 + A1L141C4) / 4, 0)</f>
        <v>491.10975000000002</v>
      </c>
      <c r="T48" s="16" t="s">
        <v>377</v>
      </c>
      <c r="U48" s="17">
        <f>IF(RUN_YEARS &gt; 4,(A1L141C1 + A1L141C2 + A1L141C3 + A1L141C4 + A1L141C5) / 5, 0)</f>
        <v>494.5308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1420.6410000000001</v>
      </c>
      <c r="F49" s="16" t="s">
        <v>379</v>
      </c>
      <c r="G49" s="15">
        <v>1474.655</v>
      </c>
      <c r="H49" s="16" t="s">
        <v>380</v>
      </c>
      <c r="I49" s="15">
        <v>1525.4069999999999</v>
      </c>
      <c r="J49" s="16" t="s">
        <v>381</v>
      </c>
      <c r="K49" s="15">
        <v>1637.001</v>
      </c>
      <c r="L49" s="16" t="s">
        <v>382</v>
      </c>
      <c r="M49" s="15">
        <v>1640.8520000000001</v>
      </c>
      <c r="N49" s="16" t="s">
        <v>383</v>
      </c>
      <c r="O49" s="17">
        <f>IF(RUN_YEARS &gt; 1,(A1L142C1 + A1L142C2) / 2, 0)</f>
        <v>1447.6480000000001</v>
      </c>
      <c r="P49" s="16" t="s">
        <v>384</v>
      </c>
      <c r="Q49" s="17">
        <f>IF(RUN_YEARS &gt; 2,(A1L142C1 + A1L142C2 + A1L142C3) / 3, 0)</f>
        <v>1473.5676666666668</v>
      </c>
      <c r="R49" s="16" t="s">
        <v>385</v>
      </c>
      <c r="S49" s="17">
        <f>IF(RUN_YEARS &gt; 3,(A1L142C1 + A1L142C2 + A1L142C3 + A1L142C4) / 4, 0)</f>
        <v>1514.4260000000002</v>
      </c>
      <c r="T49" s="16" t="s">
        <v>386</v>
      </c>
      <c r="U49" s="17">
        <f>IF(RUN_YEARS &gt; 4,(A1L142C1 + A1L142C2 + A1L142C3 + A1L142C4 + A1L142C5) / 5, 0)</f>
        <v>1539.7112000000002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90.415000000000006</v>
      </c>
      <c r="F50" s="16" t="s">
        <v>388</v>
      </c>
      <c r="G50" s="15">
        <v>53.128999999999998</v>
      </c>
      <c r="H50" s="16" t="s">
        <v>389</v>
      </c>
      <c r="I50" s="15">
        <v>45.982999999999997</v>
      </c>
      <c r="J50" s="16" t="s">
        <v>390</v>
      </c>
      <c r="K50" s="15">
        <v>51.103999999999999</v>
      </c>
      <c r="L50" s="16" t="s">
        <v>391</v>
      </c>
      <c r="M50" s="15">
        <v>61.191000000000003</v>
      </c>
      <c r="N50" s="16" t="s">
        <v>392</v>
      </c>
      <c r="O50" s="17">
        <f>IF(RUN_YEARS &gt; 1,(A1L143C1 + A1L143C2) / 2, 0)</f>
        <v>71.772000000000006</v>
      </c>
      <c r="P50" s="16" t="s">
        <v>393</v>
      </c>
      <c r="Q50" s="17">
        <f>IF(RUN_YEARS &gt; 2,(A1L143C1 + A1L143C2 + A1L143C3) / 3, 0)</f>
        <v>63.175666666666672</v>
      </c>
      <c r="R50" s="16" t="s">
        <v>394</v>
      </c>
      <c r="S50" s="17">
        <f>IF(RUN_YEARS &gt; 3,(A1L143C1 + A1L143C2 + A1L143C3 + A1L143C4) / 4, 0)</f>
        <v>60.157750000000007</v>
      </c>
      <c r="T50" s="16" t="s">
        <v>395</v>
      </c>
      <c r="U50" s="17">
        <f>IF(RUN_YEARS &gt; 4,(A1L143C1 + A1L143C2 + A1L143C3 + A1L143C4 + A1L143C5) / 5, 0)</f>
        <v>60.364400000000003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10929.636</v>
      </c>
      <c r="F51" s="16" t="s">
        <v>397</v>
      </c>
      <c r="G51" s="15">
        <f>(2 * A1L140C2) + A1L141C2 + A1L142C2</f>
        <v>10806.119000000001</v>
      </c>
      <c r="H51" s="16" t="s">
        <v>398</v>
      </c>
      <c r="I51" s="15">
        <f>(2 * A1L140C3) + A1L141C3 + A1L142C3</f>
        <v>10798.9</v>
      </c>
      <c r="J51" s="16" t="s">
        <v>399</v>
      </c>
      <c r="K51" s="15">
        <f>(2 * A1L140C4) + A1L141C4 + A1L142C4</f>
        <v>11328.242</v>
      </c>
      <c r="L51" s="16" t="s">
        <v>400</v>
      </c>
      <c r="M51" s="15">
        <f>(2 * A1L140C5) + A1L141C5 + A1L142C5</f>
        <v>11513.283000000001</v>
      </c>
      <c r="N51" s="16" t="s">
        <v>401</v>
      </c>
      <c r="O51" s="17">
        <f>IF(RUN_YEARS &gt; 1,(A1L144C1 + A1L144C2) / 2, 0)</f>
        <v>10867.877500000001</v>
      </c>
      <c r="P51" s="16" t="s">
        <v>402</v>
      </c>
      <c r="Q51" s="17">
        <f>IF(RUN_YEARS &gt; 2,(A1L144C1 + A1L144C2 + A1L144C3) / 3, 0)</f>
        <v>10844.885</v>
      </c>
      <c r="R51" s="16" t="s">
        <v>403</v>
      </c>
      <c r="S51" s="17">
        <f>IF(RUN_YEARS &gt; 3,(A1L144C1 + A1L144C2 + A1L144C3 + A1L144C4) / 4, 0)</f>
        <v>10965.724249999999</v>
      </c>
      <c r="T51" s="16" t="s">
        <v>404</v>
      </c>
      <c r="U51" s="17">
        <f>IF(RUN_YEARS &gt; 4,(A1L144C1 + A1L144C2 + A1L144C3 + A1L144C4 + A1L144C5) / 5, 0)</f>
        <v>11075.236000000001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6509.8229999999994</v>
      </c>
      <c r="F52" s="16" t="s">
        <v>406</v>
      </c>
      <c r="G52" s="15">
        <f>SUM(A1L140C2:A1L143C2)</f>
        <v>6431.5779999999995</v>
      </c>
      <c r="H52" s="16" t="s">
        <v>407</v>
      </c>
      <c r="I52" s="15">
        <f>SUM(A1L140C3:A1L143C3)</f>
        <v>6451.7650000000003</v>
      </c>
      <c r="J52" s="16" t="s">
        <v>408</v>
      </c>
      <c r="K52" s="15">
        <f>SUM(A1L140C4:A1L143C4)</f>
        <v>6789.9850000000006</v>
      </c>
      <c r="L52" s="16" t="s">
        <v>409</v>
      </c>
      <c r="M52" s="15">
        <f>SUM(A1L140C5:A1L143C5)</f>
        <v>6892.366</v>
      </c>
      <c r="N52" s="16" t="s">
        <v>410</v>
      </c>
      <c r="O52" s="17">
        <f>IF(RUN_YEARS &gt; 1,(A1L145C1 + A1L145C2) / 2, 0)</f>
        <v>6470.700499999999</v>
      </c>
      <c r="P52" s="16" t="s">
        <v>411</v>
      </c>
      <c r="Q52" s="17">
        <f>IF(RUN_YEARS &gt; 2,(A1L145C1 + A1L145C2 + A1L145C3) / 3, 0)</f>
        <v>6464.3886666666658</v>
      </c>
      <c r="R52" s="16" t="s">
        <v>412</v>
      </c>
      <c r="S52" s="17">
        <f>IF(RUN_YEARS &gt; 3,(A1L145C1 + A1L145C2 + A1L145C3 + A1L145C4) / 4, 0)</f>
        <v>6545.7877499999995</v>
      </c>
      <c r="T52" s="16" t="s">
        <v>413</v>
      </c>
      <c r="U52" s="17">
        <f>IF(RUN_YEARS &gt; 4,(A1L145C1 + A1L145C2 + A1L145C3 + A1L145C4 + A1L145C5) / 5, 0)</f>
        <v>6615.1034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2090.0100000000002</v>
      </c>
      <c r="F53" s="16" t="s">
        <v>415</v>
      </c>
      <c r="G53" s="15">
        <f>(2 * A1L143C2) + A1L141C2 + A1L142C2</f>
        <v>2057.0370000000003</v>
      </c>
      <c r="H53" s="16" t="s">
        <v>416</v>
      </c>
      <c r="I53" s="15">
        <f>(2 * A1L143C3) + A1L141C3 + A1L142C3</f>
        <v>2104.63</v>
      </c>
      <c r="J53" s="16" t="s">
        <v>417</v>
      </c>
      <c r="K53" s="15">
        <f>(2 * A1L143C4) + A1L141C4 + A1L142C4</f>
        <v>2251.7280000000001</v>
      </c>
      <c r="L53" s="16" t="s">
        <v>418</v>
      </c>
      <c r="M53" s="15">
        <f>(2 * A1L143C5) + A1L141C5 + A1L142C5</f>
        <v>2271.4490000000001</v>
      </c>
      <c r="N53" s="16" t="s">
        <v>419</v>
      </c>
      <c r="O53" s="17">
        <f>IF(RUN_YEARS &gt; 1,(A1L146C1 + A1L146C2) / 2, 0)</f>
        <v>2073.5235000000002</v>
      </c>
      <c r="P53" s="16" t="s">
        <v>420</v>
      </c>
      <c r="Q53" s="17">
        <f>IF(RUN_YEARS &gt; 2,(A1L146C1 + A1L146C2 + A1L146C3) / 3, 0)</f>
        <v>2083.8923333333337</v>
      </c>
      <c r="R53" s="16" t="s">
        <v>421</v>
      </c>
      <c r="S53" s="17">
        <f>IF(RUN_YEARS &gt; 3,(A1L146C1 + A1L146C2 + A1L146C3 + A1L146C4) / 4, 0)</f>
        <v>2125.8512500000002</v>
      </c>
      <c r="T53" s="16" t="s">
        <v>422</v>
      </c>
      <c r="U53" s="17">
        <f>IF(RUN_YEARS &gt; 4,(A1L146C1 + A1L146C2 + A1L146C3 + A1L146C4 + A1L146C5) / 5, 0)</f>
        <v>2154.9708000000001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20.602</v>
      </c>
      <c r="F54" s="16" t="s">
        <v>424</v>
      </c>
      <c r="G54" s="15">
        <v>20.812999999999999</v>
      </c>
      <c r="H54" s="16" t="s">
        <v>425</v>
      </c>
      <c r="I54" s="15">
        <v>20.891999999999999</v>
      </c>
      <c r="J54" s="16" t="s">
        <v>426</v>
      </c>
      <c r="K54" s="15">
        <v>20.922999999999998</v>
      </c>
      <c r="L54" s="16" t="s">
        <v>427</v>
      </c>
      <c r="M54" s="15">
        <v>20.768999999999998</v>
      </c>
      <c r="N54" s="16" t="s">
        <v>428</v>
      </c>
      <c r="O54" s="17">
        <f>IF(RUN_YEARS &gt; 1,(A1L147C1 + A1L147C2) / 2, 0)</f>
        <v>20.7075</v>
      </c>
      <c r="P54" s="16" t="s">
        <v>429</v>
      </c>
      <c r="Q54" s="17">
        <f>IF(RUN_YEARS &gt; 2,(A1L147C1 + A1L147C2 + A1L147C3) / 3, 0)</f>
        <v>20.769000000000002</v>
      </c>
      <c r="R54" s="16" t="s">
        <v>430</v>
      </c>
      <c r="S54" s="17">
        <f>IF(RUN_YEARS &gt; 3,(A1L147C1 + A1L147C2 + A1L147C3 + A1L147C4) / 4, 0)</f>
        <v>20.807500000000001</v>
      </c>
      <c r="T54" s="16" t="s">
        <v>431</v>
      </c>
      <c r="U54" s="17">
        <f>IF(RUN_YEARS &gt; 4,(A1L147C1 + A1L147C2 + A1L147C3 + A1L147C4 + A1L147C5) / 5, 0)</f>
        <v>20.799799999999998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4.8879999999999999</v>
      </c>
      <c r="F55" s="16" t="s">
        <v>433</v>
      </c>
      <c r="G55" s="15">
        <v>4.8949999999999996</v>
      </c>
      <c r="H55" s="16" t="s">
        <v>434</v>
      </c>
      <c r="I55" s="15">
        <v>4.8609999999999998</v>
      </c>
      <c r="J55" s="16" t="s">
        <v>435</v>
      </c>
      <c r="K55" s="15">
        <v>4.8630000000000004</v>
      </c>
      <c r="L55" s="16" t="s">
        <v>436</v>
      </c>
      <c r="M55" s="15">
        <v>4.87</v>
      </c>
      <c r="N55" s="16" t="s">
        <v>437</v>
      </c>
      <c r="O55" s="17">
        <f>IF(RUN_YEARS &gt; 1,(A1L148C1 + A1L148C2) / 2, 0)</f>
        <v>4.8914999999999997</v>
      </c>
      <c r="P55" s="16" t="s">
        <v>438</v>
      </c>
      <c r="Q55" s="17">
        <f>IF(RUN_YEARS &gt; 2,(A1L148C1 + A1L148C2 + A1L148C3) / 3, 0)</f>
        <v>4.8813333333333331</v>
      </c>
      <c r="R55" s="16" t="s">
        <v>439</v>
      </c>
      <c r="S55" s="17">
        <f>IF(RUN_YEARS &gt; 3,(A1L148C1 + A1L148C2 + A1L148C3 + A1L148C4) / 4, 0)</f>
        <v>4.8767499999999995</v>
      </c>
      <c r="T55" s="16" t="s">
        <v>440</v>
      </c>
      <c r="U55" s="17">
        <f>IF(RUN_YEARS &gt; 4,(A1L148C1 + A1L148C2 + A1L148C3 + A1L148C4 + A1L148C5) / 5, 0)</f>
        <v>4.8754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0.79600000000000004</v>
      </c>
      <c r="F56" s="16" t="s">
        <v>442</v>
      </c>
      <c r="G56" s="15">
        <v>0.79200000000000004</v>
      </c>
      <c r="H56" s="16" t="s">
        <v>443</v>
      </c>
      <c r="I56" s="15">
        <v>0.77700000000000002</v>
      </c>
      <c r="J56" s="16" t="s">
        <v>444</v>
      </c>
      <c r="K56" s="15">
        <v>0.77900000000000003</v>
      </c>
      <c r="L56" s="16" t="s">
        <v>445</v>
      </c>
      <c r="M56" s="15">
        <v>0.752</v>
      </c>
      <c r="N56" s="16" t="s">
        <v>446</v>
      </c>
      <c r="O56" s="17">
        <f>IF(RUN_YEARS &gt; 1,(A1L149C1 + A1L149C2) / 2, 0)</f>
        <v>0.79400000000000004</v>
      </c>
      <c r="P56" s="16" t="s">
        <v>447</v>
      </c>
      <c r="Q56" s="17">
        <f>IF(RUN_YEARS &gt; 2,(A1L149C1 + A1L149C2 + A1L149C3) / 3, 0)</f>
        <v>0.78833333333333344</v>
      </c>
      <c r="R56" s="16" t="s">
        <v>448</v>
      </c>
      <c r="S56" s="17">
        <f>IF(RUN_YEARS &gt; 3,(A1L149C1 + A1L149C2 + A1L149C3 + A1L149C4) / 4, 0)</f>
        <v>0.78600000000000003</v>
      </c>
      <c r="T56" s="16" t="s">
        <v>449</v>
      </c>
      <c r="U56" s="17">
        <f>IF(RUN_YEARS &gt; 4,(A1L149C1 + A1L149C2 + A1L149C3 + A1L149C4 + A1L149C5) / 5, 0)</f>
        <v>0.7792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0.92100000000000004</v>
      </c>
      <c r="F57" s="16" t="s">
        <v>451</v>
      </c>
      <c r="G57" s="15">
        <v>0.92</v>
      </c>
      <c r="H57" s="16" t="s">
        <v>452</v>
      </c>
      <c r="I57" s="15">
        <v>0.93700000000000006</v>
      </c>
      <c r="J57" s="16" t="s">
        <v>453</v>
      </c>
      <c r="K57" s="15">
        <v>0.93600000000000005</v>
      </c>
      <c r="L57" s="16" t="s">
        <v>454</v>
      </c>
      <c r="M57" s="15">
        <v>0.92300000000000004</v>
      </c>
      <c r="N57" s="16" t="s">
        <v>455</v>
      </c>
      <c r="O57" s="17">
        <f>IF(RUN_YEARS &gt; 1,(A1L150C1 + A1L150C2) / 2, 0)</f>
        <v>0.9205000000000001</v>
      </c>
      <c r="P57" s="16" t="s">
        <v>456</v>
      </c>
      <c r="Q57" s="17">
        <f>IF(RUN_YEARS &gt; 2,(A1L150C1 + A1L150C2 + A1L150C3) / 3, 0)</f>
        <v>0.92600000000000016</v>
      </c>
      <c r="R57" s="16" t="s">
        <v>457</v>
      </c>
      <c r="S57" s="17">
        <f>IF(RUN_YEARS &gt; 3,(A1L150C1 + A1L150C2 + A1L150C3 + A1L150C4) / 4, 0)</f>
        <v>0.9285000000000001</v>
      </c>
      <c r="T57" s="16" t="s">
        <v>458</v>
      </c>
      <c r="U57" s="17">
        <f>IF(RUN_YEARS &gt; 4,(A1L150C1 + A1L150C2 + A1L150C3 + A1L150C4 + A1L150C5) / 5, 0)</f>
        <v>0.92740000000000011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27.207000000000001</v>
      </c>
      <c r="F58" s="16" t="s">
        <v>460</v>
      </c>
      <c r="G58" s="15">
        <f>SUM(A1L147C2:A1L150C2)</f>
        <v>27.42</v>
      </c>
      <c r="H58" s="16" t="s">
        <v>461</v>
      </c>
      <c r="I58" s="15">
        <f>SUM(A1L147C3:A1L150C3)</f>
        <v>27.467000000000002</v>
      </c>
      <c r="J58" s="16" t="s">
        <v>462</v>
      </c>
      <c r="K58" s="15">
        <f>SUM(A1L147C4:A1L150C4)</f>
        <v>27.500999999999998</v>
      </c>
      <c r="L58" s="16" t="s">
        <v>463</v>
      </c>
      <c r="M58" s="15">
        <f>SUM(A1L147C5:A1L150C5)</f>
        <v>27.314</v>
      </c>
      <c r="N58" s="16" t="s">
        <v>464</v>
      </c>
      <c r="O58" s="17">
        <f>IF(RUN_YEARS &gt; 1,(A1L151C1 + A1L151C2) / 2, 0)</f>
        <v>27.313500000000001</v>
      </c>
      <c r="P58" s="16" t="s">
        <v>465</v>
      </c>
      <c r="Q58" s="17">
        <f>IF(RUN_YEARS &gt; 2,(A1L151C1 + A1L151C2 + A1L151C3) / 3, 0)</f>
        <v>27.364666666666668</v>
      </c>
      <c r="R58" s="16" t="s">
        <v>466</v>
      </c>
      <c r="S58" s="17">
        <f>IF(RUN_YEARS &gt; 3,(A1L151C1 + A1L151C2 + A1L151C3 + A1L151C4) / 4, 0)</f>
        <v>27.39875</v>
      </c>
      <c r="T58" s="16" t="s">
        <v>467</v>
      </c>
      <c r="U58" s="17">
        <f>IF(RUN_YEARS &gt; 4,(A1L151C1 + A1L151C2 + A1L151C3 + A1L151C4 + A1L151C5) / 5, 0)</f>
        <v>27.381799999999998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8.7880000000000003</v>
      </c>
      <c r="F59" s="16" t="s">
        <v>469</v>
      </c>
      <c r="G59" s="15">
        <v>8.7859999999999996</v>
      </c>
      <c r="H59" s="16" t="s">
        <v>470</v>
      </c>
      <c r="I59" s="15">
        <v>8.8219999999999992</v>
      </c>
      <c r="J59" s="16" t="s">
        <v>471</v>
      </c>
      <c r="K59" s="15">
        <v>8.8149999999999995</v>
      </c>
      <c r="L59" s="16" t="s">
        <v>472</v>
      </c>
      <c r="M59" s="15">
        <v>8.8230000000000004</v>
      </c>
      <c r="N59" s="16" t="s">
        <v>473</v>
      </c>
      <c r="O59" s="17">
        <f>IF(RUN_YEARS &gt; 1,(A1L152C1 + A1L152C2) / 2, 0)</f>
        <v>8.786999999999999</v>
      </c>
      <c r="P59" s="16" t="s">
        <v>474</v>
      </c>
      <c r="Q59" s="17">
        <f>IF(RUN_YEARS &gt; 2,(A1L152C1 + A1L152C2 + A1L152C3) / 3, 0)</f>
        <v>8.7986666666666657</v>
      </c>
      <c r="R59" s="16" t="s">
        <v>475</v>
      </c>
      <c r="S59" s="17">
        <f>IF(RUN_YEARS &gt; 3,(A1L152C1 + A1L152C2 + A1L152C3 + A1L152C4) / 4, 0)</f>
        <v>8.8027499999999996</v>
      </c>
      <c r="T59" s="16" t="s">
        <v>476</v>
      </c>
      <c r="U59" s="17">
        <f>IF(RUN_YEARS &gt; 4,(A1L152C1 + A1L152C2 + A1L152C3 + A1L152C4 + A1L152C5) / 5, 0)</f>
        <v>8.8067999999999991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0.56200000000000006</v>
      </c>
      <c r="F60" s="16" t="s">
        <v>478</v>
      </c>
      <c r="G60" s="15">
        <v>0.56200000000000006</v>
      </c>
      <c r="H60" s="16" t="s">
        <v>479</v>
      </c>
      <c r="I60" s="15">
        <v>0.57399999999999995</v>
      </c>
      <c r="J60" s="16" t="s">
        <v>480</v>
      </c>
      <c r="K60" s="15">
        <v>0.57499999999999996</v>
      </c>
      <c r="L60" s="16" t="s">
        <v>481</v>
      </c>
      <c r="M60" s="15">
        <v>0.57399999999999995</v>
      </c>
      <c r="N60" s="16" t="s">
        <v>482</v>
      </c>
      <c r="O60" s="17">
        <f>IF(RUN_YEARS &gt; 1,(A1L153C1 + A1L153C2) / 2, 0)</f>
        <v>0.56200000000000006</v>
      </c>
      <c r="P60" s="16" t="s">
        <v>483</v>
      </c>
      <c r="Q60" s="17">
        <f>IF(RUN_YEARS &gt; 2,(A1L153C1 + A1L153C2 + A1L153C3) / 3, 0)</f>
        <v>0.56599999999999995</v>
      </c>
      <c r="R60" s="16" t="s">
        <v>484</v>
      </c>
      <c r="S60" s="17">
        <f>IF(RUN_YEARS &gt; 3,(A1L153C1 + A1L153C2 + A1L153C3 + A1L153C4) / 4, 0)</f>
        <v>0.56824999999999992</v>
      </c>
      <c r="T60" s="16" t="s">
        <v>485</v>
      </c>
      <c r="U60" s="17">
        <f>IF(RUN_YEARS &gt; 4,(A1L153C1 + A1L153C2 + A1L153C3 + A1L153C4 + A1L153C5) / 5, 0)</f>
        <v>0.56939999999999991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9.35</v>
      </c>
      <c r="F61" s="16" t="s">
        <v>487</v>
      </c>
      <c r="G61" s="15">
        <f>A1L152C2 + A1L153C2</f>
        <v>9.347999999999999</v>
      </c>
      <c r="H61" s="16" t="s">
        <v>488</v>
      </c>
      <c r="I61" s="15">
        <f>A1L152C3 + A1L153C3</f>
        <v>9.395999999999999</v>
      </c>
      <c r="J61" s="16" t="s">
        <v>489</v>
      </c>
      <c r="K61" s="15">
        <f>A1L152C4 + A1L153C4</f>
        <v>9.3899999999999988</v>
      </c>
      <c r="L61" s="16" t="s">
        <v>490</v>
      </c>
      <c r="M61" s="15">
        <f>A1L152C5 + A1L153C5</f>
        <v>9.3970000000000002</v>
      </c>
      <c r="N61" s="16" t="s">
        <v>491</v>
      </c>
      <c r="O61" s="17">
        <f>IF(RUN_YEARS &gt; 1,(A1L154C1 + A1L154C2) / 2, 0)</f>
        <v>9.3490000000000002</v>
      </c>
      <c r="P61" s="16" t="s">
        <v>492</v>
      </c>
      <c r="Q61" s="17">
        <f>IF(RUN_YEARS &gt; 2,(A1L154C1 + A1L154C2 + A1L154C3) / 3, 0)</f>
        <v>9.3646666666666665</v>
      </c>
      <c r="R61" s="16" t="s">
        <v>493</v>
      </c>
      <c r="S61" s="17">
        <f>IF(RUN_YEARS &gt; 3,(A1L154C1 + A1L154C2 + A1L154C3 + A1L154C4) / 4, 0)</f>
        <v>9.3710000000000004</v>
      </c>
      <c r="T61" s="16" t="s">
        <v>494</v>
      </c>
      <c r="U61" s="17">
        <f>IF(RUN_YEARS &gt; 4,(A1L154C1 + A1L154C2 + A1L154C3 + A1L154C4 + A1L154C5) / 5, 0)</f>
        <v>9.3762000000000008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27.769000000000002</v>
      </c>
      <c r="F62" s="16" t="s">
        <v>496</v>
      </c>
      <c r="G62" s="15">
        <f>A1L151C2 + A1L153C2</f>
        <v>27.982000000000003</v>
      </c>
      <c r="H62" s="16" t="s">
        <v>497</v>
      </c>
      <c r="I62" s="15">
        <f>A1L151C3 + A1L153C3</f>
        <v>28.041000000000004</v>
      </c>
      <c r="J62" s="16" t="s">
        <v>498</v>
      </c>
      <c r="K62" s="15">
        <f>A1L151C4 + A1L153C4</f>
        <v>28.075999999999997</v>
      </c>
      <c r="L62" s="16" t="s">
        <v>499</v>
      </c>
      <c r="M62" s="15">
        <f>A1L151C5 + A1L153C5</f>
        <v>27.888000000000002</v>
      </c>
      <c r="N62" s="16" t="s">
        <v>500</v>
      </c>
      <c r="O62" s="17">
        <f>IF(RUN_YEARS &gt; 1,(A1L155C1 + A1L155C2) / 2, 0)</f>
        <v>27.875500000000002</v>
      </c>
      <c r="P62" s="16" t="s">
        <v>501</v>
      </c>
      <c r="Q62" s="17">
        <f>IF(RUN_YEARS &gt; 2,(A1L155C1 + A1L155C2 + A1L155C3) / 3, 0)</f>
        <v>27.930666666666667</v>
      </c>
      <c r="R62" s="16" t="s">
        <v>502</v>
      </c>
      <c r="S62" s="17">
        <f>IF(RUN_YEARS &gt; 3,(A1L155C1 + A1L155C2 + A1L155C3 + A1L155C4) / 4, 0)</f>
        <v>27.966999999999999</v>
      </c>
      <c r="T62" s="16" t="s">
        <v>503</v>
      </c>
      <c r="U62" s="17">
        <f>IF(RUN_YEARS &gt; 4,(A1L155C1 + A1L155C2 + A1L155C3 + A1L155C4 + A1L155C5) / 5, 0)</f>
        <v>27.9512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36.557000000000002</v>
      </c>
      <c r="F63" s="16" t="s">
        <v>505</v>
      </c>
      <c r="G63" s="15">
        <v>36.768000000000001</v>
      </c>
      <c r="H63" s="16" t="s">
        <v>506</v>
      </c>
      <c r="I63" s="15">
        <v>36.863</v>
      </c>
      <c r="J63" s="16" t="s">
        <v>507</v>
      </c>
      <c r="K63" s="15">
        <v>36.890999999999998</v>
      </c>
      <c r="L63" s="16" t="s">
        <v>508</v>
      </c>
      <c r="M63" s="15">
        <v>36.710999999999999</v>
      </c>
      <c r="N63" s="16" t="s">
        <v>509</v>
      </c>
      <c r="O63" s="17">
        <f>IF(RUN_YEARS &gt; 1,(A1L156C1 + A1L156C2) / 2, 0)</f>
        <v>36.662500000000001</v>
      </c>
      <c r="P63" s="16" t="s">
        <v>510</v>
      </c>
      <c r="Q63" s="17">
        <f>IF(RUN_YEARS &gt; 2,(A1L156C1 + A1L156C2 + A1L156C3) / 3, 0)</f>
        <v>36.729333333333336</v>
      </c>
      <c r="R63" s="16" t="s">
        <v>511</v>
      </c>
      <c r="S63" s="17">
        <f>IF(RUN_YEARS &gt; 3,(A1L156C1 + A1L156C2 + A1L156C3 + A1L156C4) / 4, 0)</f>
        <v>36.769750000000002</v>
      </c>
      <c r="T63" s="16" t="s">
        <v>512</v>
      </c>
      <c r="U63" s="17">
        <f>IF(RUN_YEARS &gt; 4,(A1L156C1 + A1L156C2 + A1L156C3 + A1L156C4 + A1L156C5) / 5, 0)</f>
        <v>36.758000000000003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4925.2569999999996</v>
      </c>
      <c r="F67" s="16" t="s">
        <v>175</v>
      </c>
      <c r="G67" s="15">
        <v>4729.4359999999997</v>
      </c>
      <c r="H67" s="16" t="s">
        <v>176</v>
      </c>
      <c r="I67" s="15">
        <v>4660.4830000000002</v>
      </c>
      <c r="J67" s="16" t="s">
        <v>177</v>
      </c>
      <c r="K67" s="15">
        <v>4728.8370000000004</v>
      </c>
      <c r="L67" s="16" t="s">
        <v>178</v>
      </c>
      <c r="M67" s="15">
        <v>4428.3599999999997</v>
      </c>
      <c r="N67" s="16" t="s">
        <v>527</v>
      </c>
      <c r="O67" s="17">
        <f>IF(RUN_YEARS &gt; 1,(A1L160C1 + A1L160C2) / 2, 0)</f>
        <v>4827.3464999999997</v>
      </c>
      <c r="P67" s="16" t="s">
        <v>528</v>
      </c>
      <c r="Q67" s="17">
        <f>IF(RUN_YEARS &gt; 2,(A1L160C1 + A1L160C2 + A1L160C3) / 3, 0)</f>
        <v>4771.7253333333329</v>
      </c>
      <c r="R67" s="16" t="s">
        <v>529</v>
      </c>
      <c r="S67" s="17">
        <f>IF(RUN_YEARS &gt; 3,(A1L160C1 + A1L160C2 + A1L160C3 + A1L160C4) / 4, 0)</f>
        <v>4761.0032499999998</v>
      </c>
      <c r="T67" s="16" t="s">
        <v>530</v>
      </c>
      <c r="U67" s="17">
        <f>IF(RUN_YEARS &gt; 4,(A1L160C1 + A1L160C2 + A1L160C3 + A1L160C4 + A1L160C5) / 5, 0)</f>
        <v>4694.4745999999996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4AC2AB-F0F0-4486-8995-1F452546EE78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7134</v>
      </c>
      <c r="F9" s="16" t="s">
        <v>174</v>
      </c>
      <c r="G9" s="15">
        <v>6612</v>
      </c>
      <c r="H9" s="16" t="s">
        <v>647</v>
      </c>
      <c r="I9" s="17">
        <f>(A1L202C1 + A1L202C2)</f>
        <v>13746</v>
      </c>
      <c r="J9" s="16" t="s">
        <v>175</v>
      </c>
      <c r="K9" s="15">
        <v>6412</v>
      </c>
      <c r="L9" s="16" t="s">
        <v>175</v>
      </c>
      <c r="M9" s="15">
        <v>5726</v>
      </c>
      <c r="N9" s="16" t="s">
        <v>648</v>
      </c>
      <c r="O9" s="17">
        <f>(A1L202C4 + A1L202C5)</f>
        <v>12138</v>
      </c>
      <c r="P9" s="16" t="s">
        <v>176</v>
      </c>
      <c r="Q9" s="15">
        <v>5764</v>
      </c>
      <c r="R9" s="16" t="s">
        <v>176</v>
      </c>
      <c r="S9" s="15">
        <v>5201</v>
      </c>
      <c r="T9" s="16" t="s">
        <v>649</v>
      </c>
      <c r="U9" s="17">
        <f>(A1L202C7 + A1L202C8)</f>
        <v>10965</v>
      </c>
      <c r="V9" s="16" t="s">
        <v>177</v>
      </c>
      <c r="W9" s="15">
        <v>6520</v>
      </c>
      <c r="X9" s="16" t="s">
        <v>177</v>
      </c>
      <c r="Y9" s="15">
        <v>5874</v>
      </c>
      <c r="Z9" s="16" t="s">
        <v>650</v>
      </c>
      <c r="AA9" s="17">
        <f>(A1L202C10 + A1L202C11)</f>
        <v>12394</v>
      </c>
      <c r="AB9" s="16" t="s">
        <v>178</v>
      </c>
      <c r="AC9" s="15">
        <v>6208</v>
      </c>
      <c r="AD9" s="16" t="s">
        <v>178</v>
      </c>
      <c r="AE9" s="15">
        <v>5720</v>
      </c>
      <c r="AF9" s="16" t="s">
        <v>651</v>
      </c>
      <c r="AG9" s="17">
        <f>(A1L202C13 + A1L202C14)</f>
        <v>11928</v>
      </c>
      <c r="AH9" s="16" t="s">
        <v>652</v>
      </c>
      <c r="AI9" s="17">
        <f>IF(RUN_YEARS &gt; 1,(A1L202C1 + A1L202C4) / 2, 0)</f>
        <v>6773</v>
      </c>
      <c r="AJ9" s="16" t="s">
        <v>653</v>
      </c>
      <c r="AK9" s="17">
        <f>IF(RUN_YEARS &gt; 1,(A1L202C2 + A1L202C5) / 2, 0)</f>
        <v>6169</v>
      </c>
      <c r="AL9" s="16" t="s">
        <v>654</v>
      </c>
      <c r="AM9" s="17">
        <f>(A1L202C16 + A1L202C17)</f>
        <v>12942</v>
      </c>
      <c r="AN9" s="16" t="s">
        <v>655</v>
      </c>
      <c r="AO9" s="17">
        <f>IF(RUN_YEARS &gt; 2,(A1L202C1 + A1L202C4 + A1L202C7) / 3, 0)</f>
        <v>6436.666666666667</v>
      </c>
      <c r="AP9" s="16" t="s">
        <v>656</v>
      </c>
      <c r="AQ9" s="17">
        <f>IF(RUN_YEARS &gt; 2,(A1L202C2 + A1L202C5 + A1L202C8) / 3, 0)</f>
        <v>5846.333333333333</v>
      </c>
      <c r="AR9" s="16" t="s">
        <v>657</v>
      </c>
      <c r="AS9" s="17">
        <f>(A1L202C19 + A1L202C20)</f>
        <v>12283</v>
      </c>
      <c r="AT9" s="16" t="s">
        <v>658</v>
      </c>
      <c r="AU9" s="17">
        <f>IF(RUN_YEARS &gt; 3,(A1L202C1 + A1L202C4 + A1L202C7 + A1L202C10) / 4, 0)</f>
        <v>6457.5</v>
      </c>
      <c r="AV9" s="16" t="s">
        <v>659</v>
      </c>
      <c r="AW9" s="17">
        <f>IF(RUN_YEARS &gt; 3,(A1L202C2 + A1L202C5 + A1L202C8 + A1L202C11) / 4, 0)</f>
        <v>5853.25</v>
      </c>
      <c r="AX9" s="16" t="s">
        <v>660</v>
      </c>
      <c r="AY9" s="17">
        <f>(A1L202C22 + A1L202C23)</f>
        <v>12310.75</v>
      </c>
      <c r="AZ9" s="16" t="s">
        <v>661</v>
      </c>
      <c r="BA9" s="17">
        <f>IF(RUN_YEARS &gt; 4,(A1L202C1 + A1L202C4 + A1L202C7 + A1L202C10 + A1L202C13) / 5, 0)</f>
        <v>6407.6</v>
      </c>
      <c r="BB9" s="16" t="s">
        <v>662</v>
      </c>
      <c r="BC9" s="17">
        <f>IF(RUN_YEARS &gt; 4,(A1L202C2 + A1L202C5 + A1L202C8 + A1L202C11 + A1L202C14) / 5, 0)</f>
        <v>5826.6</v>
      </c>
      <c r="BD9" s="16" t="s">
        <v>663</v>
      </c>
      <c r="BE9" s="17">
        <f>(A1L202C25 + A1L202C26)</f>
        <v>12234.2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118607</v>
      </c>
      <c r="F10" s="16" t="s">
        <v>174</v>
      </c>
      <c r="G10" s="15">
        <v>103371</v>
      </c>
      <c r="H10" s="16" t="s">
        <v>664</v>
      </c>
      <c r="I10" s="17">
        <f>(A1L203C1 + A1L203C2)</f>
        <v>221978</v>
      </c>
      <c r="J10" s="16" t="s">
        <v>175</v>
      </c>
      <c r="K10" s="15">
        <v>120482</v>
      </c>
      <c r="L10" s="16" t="s">
        <v>175</v>
      </c>
      <c r="M10" s="15">
        <v>112459</v>
      </c>
      <c r="N10" s="16" t="s">
        <v>665</v>
      </c>
      <c r="O10" s="17">
        <f>(A1L203C4 + A1L203C5)</f>
        <v>232941</v>
      </c>
      <c r="P10" s="16" t="s">
        <v>176</v>
      </c>
      <c r="Q10" s="15">
        <v>129210</v>
      </c>
      <c r="R10" s="16" t="s">
        <v>176</v>
      </c>
      <c r="S10" s="15">
        <v>114304</v>
      </c>
      <c r="T10" s="16" t="s">
        <v>666</v>
      </c>
      <c r="U10" s="17">
        <f>(A1L203C7 + A1L203C8)</f>
        <v>243514</v>
      </c>
      <c r="V10" s="16" t="s">
        <v>177</v>
      </c>
      <c r="W10" s="15">
        <v>140567</v>
      </c>
      <c r="X10" s="16" t="s">
        <v>177</v>
      </c>
      <c r="Y10" s="15">
        <v>127029</v>
      </c>
      <c r="Z10" s="16" t="s">
        <v>667</v>
      </c>
      <c r="AA10" s="17">
        <f>(A1L203C10 + A1L203C11)</f>
        <v>267596</v>
      </c>
      <c r="AB10" s="16" t="s">
        <v>178</v>
      </c>
      <c r="AC10" s="15">
        <v>145430</v>
      </c>
      <c r="AD10" s="16" t="s">
        <v>178</v>
      </c>
      <c r="AE10" s="15">
        <v>125504</v>
      </c>
      <c r="AF10" s="16" t="s">
        <v>668</v>
      </c>
      <c r="AG10" s="17">
        <f>(A1L203C13 + A1L203C14)</f>
        <v>270934</v>
      </c>
      <c r="AH10" s="16" t="s">
        <v>669</v>
      </c>
      <c r="AI10" s="17">
        <f>IF(RUN_YEARS &gt; 1,(A1L203C1 + A1L203C4) / 2, 0)</f>
        <v>119544.5</v>
      </c>
      <c r="AJ10" s="16" t="s">
        <v>670</v>
      </c>
      <c r="AK10" s="17">
        <f>IF(RUN_YEARS &gt; 1,(A1L203C2 + A1L203C5) / 2, 0)</f>
        <v>107915</v>
      </c>
      <c r="AL10" s="16" t="s">
        <v>671</v>
      </c>
      <c r="AM10" s="17">
        <f>(A1L203C16 + A1L203C17)</f>
        <v>227459.5</v>
      </c>
      <c r="AN10" s="16" t="s">
        <v>672</v>
      </c>
      <c r="AO10" s="17">
        <f>IF(RUN_YEARS &gt; 2,(A1L203C1 + A1L203C4 + A1L203C7) / 3, 0)</f>
        <v>122766.33333333333</v>
      </c>
      <c r="AP10" s="16" t="s">
        <v>673</v>
      </c>
      <c r="AQ10" s="17">
        <f>IF(RUN_YEARS &gt; 2,(A1L203C2 + A1L203C5 + A1L203C8) / 3, 0)</f>
        <v>110044.66666666667</v>
      </c>
      <c r="AR10" s="16" t="s">
        <v>674</v>
      </c>
      <c r="AS10" s="17">
        <f>(A1L203C19 + A1L203C20)</f>
        <v>232811</v>
      </c>
      <c r="AT10" s="16" t="s">
        <v>675</v>
      </c>
      <c r="AU10" s="17">
        <f>IF(RUN_YEARS &gt; 3,(A1L203C1 + A1L203C4 + A1L203C7 + A1L203C10) / 4, 0)</f>
        <v>127216.5</v>
      </c>
      <c r="AV10" s="16" t="s">
        <v>676</v>
      </c>
      <c r="AW10" s="17">
        <f>IF(RUN_YEARS &gt; 3,(A1L203C2 + A1L203C5 + A1L203C8 + A1L203C11) / 4, 0)</f>
        <v>114290.75</v>
      </c>
      <c r="AX10" s="16" t="s">
        <v>677</v>
      </c>
      <c r="AY10" s="17">
        <f>(A1L203C22 + A1L203C23)</f>
        <v>241507.25</v>
      </c>
      <c r="AZ10" s="16" t="s">
        <v>678</v>
      </c>
      <c r="BA10" s="17">
        <f>IF(RUN_YEARS &gt; 4,(A1L203C1 + A1L203C4 + A1L203C7 + A1L203C10 + A1L203C13) / 5, 0)</f>
        <v>130859.2</v>
      </c>
      <c r="BB10" s="16" t="s">
        <v>679</v>
      </c>
      <c r="BC10" s="17">
        <f>IF(RUN_YEARS &gt; 4,(A1L203C2 + A1L203C5 + A1L203C8 + A1L203C11 + A1L203C14) / 5, 0)</f>
        <v>116533.4</v>
      </c>
      <c r="BD10" s="16" t="s">
        <v>680</v>
      </c>
      <c r="BE10" s="17">
        <f>(A1L203C25 + A1L203C26)</f>
        <v>247392.59999999998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227652</v>
      </c>
      <c r="F11" s="16" t="s">
        <v>174</v>
      </c>
      <c r="G11" s="15">
        <v>193726</v>
      </c>
      <c r="H11" s="16" t="s">
        <v>681</v>
      </c>
      <c r="I11" s="17">
        <f>(A1L204C1 + A1L204C2)</f>
        <v>421378</v>
      </c>
      <c r="J11" s="16" t="s">
        <v>175</v>
      </c>
      <c r="K11" s="15">
        <v>215904</v>
      </c>
      <c r="L11" s="16" t="s">
        <v>175</v>
      </c>
      <c r="M11" s="15">
        <v>181926</v>
      </c>
      <c r="N11" s="16" t="s">
        <v>682</v>
      </c>
      <c r="O11" s="17">
        <f>(A1L204C4 + A1L204C5)</f>
        <v>397830</v>
      </c>
      <c r="P11" s="16" t="s">
        <v>176</v>
      </c>
      <c r="Q11" s="15">
        <v>146050</v>
      </c>
      <c r="R11" s="16" t="s">
        <v>176</v>
      </c>
      <c r="S11" s="15">
        <v>133106</v>
      </c>
      <c r="T11" s="16" t="s">
        <v>683</v>
      </c>
      <c r="U11" s="17">
        <f>(A1L204C7 + A1L204C8)</f>
        <v>279156</v>
      </c>
      <c r="V11" s="16" t="s">
        <v>177</v>
      </c>
      <c r="W11" s="15">
        <v>157966</v>
      </c>
      <c r="X11" s="16" t="s">
        <v>177</v>
      </c>
      <c r="Y11" s="15">
        <v>154630</v>
      </c>
      <c r="Z11" s="16" t="s">
        <v>684</v>
      </c>
      <c r="AA11" s="17">
        <f>(A1L204C10 + A1L204C11)</f>
        <v>312596</v>
      </c>
      <c r="AB11" s="16" t="s">
        <v>178</v>
      </c>
      <c r="AC11" s="15">
        <v>199325</v>
      </c>
      <c r="AD11" s="16" t="s">
        <v>178</v>
      </c>
      <c r="AE11" s="15">
        <v>194881</v>
      </c>
      <c r="AF11" s="16" t="s">
        <v>685</v>
      </c>
      <c r="AG11" s="17">
        <f>(A1L204C13 + A1L204C14)</f>
        <v>394206</v>
      </c>
      <c r="AH11" s="16" t="s">
        <v>686</v>
      </c>
      <c r="AI11" s="17">
        <f>IF(RUN_YEARS &gt; 1,(A1L204C1 + A1L204C4) / 2, 0)</f>
        <v>221778</v>
      </c>
      <c r="AJ11" s="16" t="s">
        <v>687</v>
      </c>
      <c r="AK11" s="17">
        <f>IF(RUN_YEARS &gt; 1,(A1L204C2 + A1L204C5) / 2, 0)</f>
        <v>187826</v>
      </c>
      <c r="AL11" s="16" t="s">
        <v>688</v>
      </c>
      <c r="AM11" s="17">
        <f>(A1L204C16 + A1L204C17)</f>
        <v>409604</v>
      </c>
      <c r="AN11" s="16" t="s">
        <v>689</v>
      </c>
      <c r="AO11" s="17">
        <f>IF(RUN_YEARS &gt; 2,(A1L204C1 + A1L204C4 + A1L204C7) / 3, 0)</f>
        <v>196535.33333333334</v>
      </c>
      <c r="AP11" s="16" t="s">
        <v>690</v>
      </c>
      <c r="AQ11" s="17">
        <f>IF(RUN_YEARS &gt; 2,(A1L204C2 + A1L204C5 + A1L204C8) / 3, 0)</f>
        <v>169586</v>
      </c>
      <c r="AR11" s="16" t="s">
        <v>691</v>
      </c>
      <c r="AS11" s="17">
        <f>(A1L204C19 + A1L204C20)</f>
        <v>366121.33333333337</v>
      </c>
      <c r="AT11" s="16" t="s">
        <v>692</v>
      </c>
      <c r="AU11" s="17">
        <f>IF(RUN_YEARS &gt; 3,(A1L204C1 + A1L204C4 + A1L204C7 + A1L204C10) / 4, 0)</f>
        <v>186893</v>
      </c>
      <c r="AV11" s="16" t="s">
        <v>693</v>
      </c>
      <c r="AW11" s="17">
        <f>IF(RUN_YEARS &gt; 3,(A1L204C2 + A1L204C5 + A1L204C8 + A1L204C11) / 4, 0)</f>
        <v>165847</v>
      </c>
      <c r="AX11" s="16" t="s">
        <v>694</v>
      </c>
      <c r="AY11" s="17">
        <f>(A1L204C22 + A1L204C23)</f>
        <v>352740</v>
      </c>
      <c r="AZ11" s="16" t="s">
        <v>695</v>
      </c>
      <c r="BA11" s="17">
        <f>IF(RUN_YEARS &gt; 4,(A1L204C1 + A1L204C4 + A1L204C7 + A1L204C10 + A1L204C13) / 5, 0)</f>
        <v>189379.4</v>
      </c>
      <c r="BB11" s="16" t="s">
        <v>696</v>
      </c>
      <c r="BC11" s="17">
        <f>IF(RUN_YEARS &gt; 4,(A1L204C2 + A1L204C5 + A1L204C8 + A1L204C11 + A1L204C14) / 5, 0)</f>
        <v>171653.8</v>
      </c>
      <c r="BD11" s="16" t="s">
        <v>697</v>
      </c>
      <c r="BE11" s="17">
        <f>(A1L204C25 + A1L204C26)</f>
        <v>361033.19999999995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55251</v>
      </c>
      <c r="F12" s="16" t="s">
        <v>174</v>
      </c>
      <c r="G12" s="15">
        <v>43434</v>
      </c>
      <c r="H12" s="16" t="s">
        <v>698</v>
      </c>
      <c r="I12" s="17">
        <f>(A1L205C1 + A1L205C2)</f>
        <v>98685</v>
      </c>
      <c r="J12" s="16" t="s">
        <v>175</v>
      </c>
      <c r="K12" s="15">
        <v>55222</v>
      </c>
      <c r="L12" s="16" t="s">
        <v>175</v>
      </c>
      <c r="M12" s="15">
        <v>51536</v>
      </c>
      <c r="N12" s="16" t="s">
        <v>699</v>
      </c>
      <c r="O12" s="17">
        <f>(A1L205C4 + A1L205C5)</f>
        <v>106758</v>
      </c>
      <c r="P12" s="16" t="s">
        <v>176</v>
      </c>
      <c r="Q12" s="15">
        <v>48888</v>
      </c>
      <c r="R12" s="16" t="s">
        <v>176</v>
      </c>
      <c r="S12" s="15">
        <v>51586</v>
      </c>
      <c r="T12" s="16" t="s">
        <v>700</v>
      </c>
      <c r="U12" s="17">
        <f>(A1L205C7 + A1L205C8)</f>
        <v>100474</v>
      </c>
      <c r="V12" s="16" t="s">
        <v>177</v>
      </c>
      <c r="W12" s="15">
        <v>53475</v>
      </c>
      <c r="X12" s="16" t="s">
        <v>177</v>
      </c>
      <c r="Y12" s="15">
        <v>62342</v>
      </c>
      <c r="Z12" s="16" t="s">
        <v>701</v>
      </c>
      <c r="AA12" s="17">
        <f>(A1L205C10 + A1L205C11)</f>
        <v>115817</v>
      </c>
      <c r="AB12" s="16" t="s">
        <v>178</v>
      </c>
      <c r="AC12" s="15">
        <v>70617</v>
      </c>
      <c r="AD12" s="16" t="s">
        <v>178</v>
      </c>
      <c r="AE12" s="15">
        <v>63324</v>
      </c>
      <c r="AF12" s="16" t="s">
        <v>702</v>
      </c>
      <c r="AG12" s="17">
        <f>(A1L205C13 + A1L205C14)</f>
        <v>133941</v>
      </c>
      <c r="AH12" s="16" t="s">
        <v>703</v>
      </c>
      <c r="AI12" s="17">
        <f>IF(RUN_YEARS &gt; 1,(A1L205C1 + A1L205C4) / 2, 0)</f>
        <v>55236.5</v>
      </c>
      <c r="AJ12" s="16" t="s">
        <v>704</v>
      </c>
      <c r="AK12" s="17">
        <f>IF(RUN_YEARS &gt; 1,(A1L205C2 + A1L205C5) / 2, 0)</f>
        <v>47485</v>
      </c>
      <c r="AL12" s="16" t="s">
        <v>705</v>
      </c>
      <c r="AM12" s="17">
        <f>(A1L205C16 + A1L205C17)</f>
        <v>102721.5</v>
      </c>
      <c r="AN12" s="16" t="s">
        <v>706</v>
      </c>
      <c r="AO12" s="17">
        <f>IF(RUN_YEARS &gt; 2,(A1L205C1 + A1L205C4 + A1L205C7) / 3, 0)</f>
        <v>53120.333333333336</v>
      </c>
      <c r="AP12" s="16" t="s">
        <v>707</v>
      </c>
      <c r="AQ12" s="17">
        <f>IF(RUN_YEARS &gt; 2,(A1L205C2 + A1L205C5 + A1L205C8) / 3, 0)</f>
        <v>48852</v>
      </c>
      <c r="AR12" s="16" t="s">
        <v>708</v>
      </c>
      <c r="AS12" s="17">
        <f>(A1L205C19 + A1L205C20)</f>
        <v>101972.33333333334</v>
      </c>
      <c r="AT12" s="16" t="s">
        <v>709</v>
      </c>
      <c r="AU12" s="17">
        <f>IF(RUN_YEARS &gt; 3,(A1L205C1 + A1L205C4 + A1L205C7 + A1L205C10) / 4, 0)</f>
        <v>53209</v>
      </c>
      <c r="AV12" s="16" t="s">
        <v>710</v>
      </c>
      <c r="AW12" s="17">
        <f>IF(RUN_YEARS &gt; 3,(A1L205C2 + A1L205C5 + A1L205C8 + A1L205C11) / 4, 0)</f>
        <v>52224.5</v>
      </c>
      <c r="AX12" s="16" t="s">
        <v>711</v>
      </c>
      <c r="AY12" s="17">
        <f>(A1L205C22 + A1L205C23)</f>
        <v>105433.5</v>
      </c>
      <c r="AZ12" s="16" t="s">
        <v>712</v>
      </c>
      <c r="BA12" s="17">
        <f>IF(RUN_YEARS &gt; 4,(A1L205C1 + A1L205C4 + A1L205C7 + A1L205C10 + A1L205C13) / 5, 0)</f>
        <v>56690.6</v>
      </c>
      <c r="BB12" s="16" t="s">
        <v>713</v>
      </c>
      <c r="BC12" s="17">
        <f>IF(RUN_YEARS &gt; 4,(A1L205C2 + A1L205C5 + A1L205C8 + A1L205C11 + A1L205C14) / 5, 0)</f>
        <v>54444.4</v>
      </c>
      <c r="BD12" s="16" t="s">
        <v>714</v>
      </c>
      <c r="BE12" s="17">
        <f>(A1L205C25 + A1L205C26)</f>
        <v>111135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97962</v>
      </c>
      <c r="F13" s="16" t="s">
        <v>174</v>
      </c>
      <c r="G13" s="15">
        <v>96952</v>
      </c>
      <c r="H13" s="16" t="s">
        <v>715</v>
      </c>
      <c r="I13" s="17">
        <f>(A1L206C1 + A1L206C2)</f>
        <v>194914</v>
      </c>
      <c r="J13" s="16" t="s">
        <v>175</v>
      </c>
      <c r="K13" s="15">
        <v>101477</v>
      </c>
      <c r="L13" s="16" t="s">
        <v>175</v>
      </c>
      <c r="M13" s="15">
        <v>104300</v>
      </c>
      <c r="N13" s="16" t="s">
        <v>716</v>
      </c>
      <c r="O13" s="17">
        <f>(A1L206C4 + A1L206C5)</f>
        <v>205777</v>
      </c>
      <c r="P13" s="16" t="s">
        <v>176</v>
      </c>
      <c r="Q13" s="15">
        <v>119137</v>
      </c>
      <c r="R13" s="16" t="s">
        <v>176</v>
      </c>
      <c r="S13" s="15">
        <v>126655</v>
      </c>
      <c r="T13" s="16" t="s">
        <v>717</v>
      </c>
      <c r="U13" s="17">
        <f>(A1L206C7 + A1L206C8)</f>
        <v>245792</v>
      </c>
      <c r="V13" s="16" t="s">
        <v>177</v>
      </c>
      <c r="W13" s="15">
        <v>147764</v>
      </c>
      <c r="X13" s="16" t="s">
        <v>177</v>
      </c>
      <c r="Y13" s="15">
        <v>152765</v>
      </c>
      <c r="Z13" s="16" t="s">
        <v>718</v>
      </c>
      <c r="AA13" s="17">
        <f>(A1L206C10 + A1L206C11)</f>
        <v>300529</v>
      </c>
      <c r="AB13" s="16" t="s">
        <v>178</v>
      </c>
      <c r="AC13" s="15">
        <v>154716</v>
      </c>
      <c r="AD13" s="16" t="s">
        <v>178</v>
      </c>
      <c r="AE13" s="15">
        <v>155769</v>
      </c>
      <c r="AF13" s="16" t="s">
        <v>719</v>
      </c>
      <c r="AG13" s="17">
        <f>(A1L206C13 + A1L206C14)</f>
        <v>310485</v>
      </c>
      <c r="AH13" s="16" t="s">
        <v>720</v>
      </c>
      <c r="AI13" s="17">
        <f>IF(RUN_YEARS &gt; 1,(A1L206C1 + A1L206C4) / 2, 0)</f>
        <v>99719.5</v>
      </c>
      <c r="AJ13" s="16" t="s">
        <v>721</v>
      </c>
      <c r="AK13" s="17">
        <f>IF(RUN_YEARS &gt; 1,(A1L206C2 + A1L206C5) / 2, 0)</f>
        <v>100626</v>
      </c>
      <c r="AL13" s="16" t="s">
        <v>722</v>
      </c>
      <c r="AM13" s="17">
        <f>(A1L206C16 + A1L206C17)</f>
        <v>200345.5</v>
      </c>
      <c r="AN13" s="16" t="s">
        <v>723</v>
      </c>
      <c r="AO13" s="17">
        <f>IF(RUN_YEARS &gt; 2,(A1L206C1 + A1L206C4 + A1L206C7) / 3, 0)</f>
        <v>106192</v>
      </c>
      <c r="AP13" s="16" t="s">
        <v>724</v>
      </c>
      <c r="AQ13" s="17">
        <f>IF(RUN_YEARS &gt; 2,(A1L206C2 + A1L206C5 + A1L206C8) / 3, 0)</f>
        <v>109302.33333333333</v>
      </c>
      <c r="AR13" s="16" t="s">
        <v>725</v>
      </c>
      <c r="AS13" s="17">
        <f>(A1L206C19 + A1L206C20)</f>
        <v>215494.33333333331</v>
      </c>
      <c r="AT13" s="16" t="s">
        <v>726</v>
      </c>
      <c r="AU13" s="17">
        <f>IF(RUN_YEARS &gt; 3,(A1L206C1 + A1L206C4 + A1L206C7 + A1L206C10) / 4, 0)</f>
        <v>116585</v>
      </c>
      <c r="AV13" s="16" t="s">
        <v>727</v>
      </c>
      <c r="AW13" s="17">
        <f>IF(RUN_YEARS &gt; 3,(A1L206C2 + A1L206C5 + A1L206C8 + A1L206C11) / 4, 0)</f>
        <v>120168</v>
      </c>
      <c r="AX13" s="16" t="s">
        <v>728</v>
      </c>
      <c r="AY13" s="17">
        <f>(A1L206C22 + A1L206C23)</f>
        <v>236753</v>
      </c>
      <c r="AZ13" s="16" t="s">
        <v>729</v>
      </c>
      <c r="BA13" s="17">
        <f>IF(RUN_YEARS &gt; 4,(A1L206C1 + A1L206C4 + A1L206C7 + A1L206C10 + A1L206C13) / 5, 0)</f>
        <v>124211.2</v>
      </c>
      <c r="BB13" s="16" t="s">
        <v>730</v>
      </c>
      <c r="BC13" s="17">
        <f>IF(RUN_YEARS &gt; 4,(A1L206C2 + A1L206C5 + A1L206C8 + A1L206C11 + A1L206C14) / 5, 0)</f>
        <v>127288.2</v>
      </c>
      <c r="BD13" s="16" t="s">
        <v>731</v>
      </c>
      <c r="BE13" s="17">
        <f>(A1L206C25 + A1L206C26)</f>
        <v>251499.4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32157</v>
      </c>
      <c r="F14" s="16" t="s">
        <v>174</v>
      </c>
      <c r="G14" s="15">
        <v>31603</v>
      </c>
      <c r="H14" s="16" t="s">
        <v>732</v>
      </c>
      <c r="I14" s="17">
        <f>(A1L207C1 + A1L207C2)</f>
        <v>63760</v>
      </c>
      <c r="J14" s="16" t="s">
        <v>175</v>
      </c>
      <c r="K14" s="15">
        <v>27376</v>
      </c>
      <c r="L14" s="16" t="s">
        <v>175</v>
      </c>
      <c r="M14" s="15">
        <v>26291</v>
      </c>
      <c r="N14" s="16" t="s">
        <v>733</v>
      </c>
      <c r="O14" s="17">
        <f>(A1L207C4 + A1L207C5)</f>
        <v>53667</v>
      </c>
      <c r="P14" s="16" t="s">
        <v>176</v>
      </c>
      <c r="Q14" s="15">
        <v>19306</v>
      </c>
      <c r="R14" s="16" t="s">
        <v>176</v>
      </c>
      <c r="S14" s="15">
        <v>20794</v>
      </c>
      <c r="T14" s="16" t="s">
        <v>734</v>
      </c>
      <c r="U14" s="17">
        <f>(A1L207C7 + A1L207C8)</f>
        <v>40100</v>
      </c>
      <c r="V14" s="16" t="s">
        <v>177</v>
      </c>
      <c r="W14" s="15">
        <v>29779</v>
      </c>
      <c r="X14" s="16" t="s">
        <v>177</v>
      </c>
      <c r="Y14" s="15">
        <v>30111</v>
      </c>
      <c r="Z14" s="16" t="s">
        <v>735</v>
      </c>
      <c r="AA14" s="17">
        <f>(A1L207C10 + A1L207C11)</f>
        <v>59890</v>
      </c>
      <c r="AB14" s="16" t="s">
        <v>178</v>
      </c>
      <c r="AC14" s="15">
        <v>40049</v>
      </c>
      <c r="AD14" s="16" t="s">
        <v>178</v>
      </c>
      <c r="AE14" s="15">
        <v>39999</v>
      </c>
      <c r="AF14" s="16" t="s">
        <v>736</v>
      </c>
      <c r="AG14" s="17">
        <f>(A1L207C13 + A1L207C14)</f>
        <v>80048</v>
      </c>
      <c r="AH14" s="16" t="s">
        <v>737</v>
      </c>
      <c r="AI14" s="17">
        <f>IF(RUN_YEARS &gt; 1,(A1L207C1 + A1L207C4) / 2, 0)</f>
        <v>29766.5</v>
      </c>
      <c r="AJ14" s="16" t="s">
        <v>738</v>
      </c>
      <c r="AK14" s="17">
        <f>IF(RUN_YEARS &gt; 1,(A1L207C2 + A1L207C5) / 2, 0)</f>
        <v>28947</v>
      </c>
      <c r="AL14" s="16" t="s">
        <v>739</v>
      </c>
      <c r="AM14" s="17">
        <f>(A1L207C16 + A1L207C17)</f>
        <v>58713.5</v>
      </c>
      <c r="AN14" s="16" t="s">
        <v>740</v>
      </c>
      <c r="AO14" s="17">
        <f>IF(RUN_YEARS &gt; 2,(A1L207C1 + A1L207C4 + A1L207C7) / 3, 0)</f>
        <v>26279.666666666668</v>
      </c>
      <c r="AP14" s="16" t="s">
        <v>741</v>
      </c>
      <c r="AQ14" s="17">
        <f>IF(RUN_YEARS &gt; 2,(A1L207C2 + A1L207C5 + A1L207C8) / 3, 0)</f>
        <v>26229.333333333332</v>
      </c>
      <c r="AR14" s="16" t="s">
        <v>742</v>
      </c>
      <c r="AS14" s="17">
        <f>(A1L207C19 + A1L207C20)</f>
        <v>52509</v>
      </c>
      <c r="AT14" s="16" t="s">
        <v>743</v>
      </c>
      <c r="AU14" s="17">
        <f>IF(RUN_YEARS &gt; 3,(A1L207C1 + A1L207C4 + A1L207C7 + A1L207C10) / 4, 0)</f>
        <v>27154.5</v>
      </c>
      <c r="AV14" s="16" t="s">
        <v>744</v>
      </c>
      <c r="AW14" s="17">
        <f>IF(RUN_YEARS &gt; 3,(A1L207C2 + A1L207C5 + A1L207C8 + A1L207C11) / 4, 0)</f>
        <v>27199.75</v>
      </c>
      <c r="AX14" s="16" t="s">
        <v>745</v>
      </c>
      <c r="AY14" s="17">
        <f>(A1L207C22 + A1L207C23)</f>
        <v>54354.25</v>
      </c>
      <c r="AZ14" s="16" t="s">
        <v>746</v>
      </c>
      <c r="BA14" s="17">
        <f>IF(RUN_YEARS &gt; 4,(A1L207C1 + A1L207C4 + A1L207C7 + A1L207C10 + A1L207C13) / 5, 0)</f>
        <v>29733.4</v>
      </c>
      <c r="BB14" s="16" t="s">
        <v>747</v>
      </c>
      <c r="BC14" s="17">
        <f>IF(RUN_YEARS &gt; 4,(A1L207C2 + A1L207C5 + A1L207C8 + A1L207C11 + A1L207C14) / 5, 0)</f>
        <v>29759.599999999999</v>
      </c>
      <c r="BD14" s="16" t="s">
        <v>748</v>
      </c>
      <c r="BE14" s="17">
        <f>(A1L207C25 + A1L207C26)</f>
        <v>59493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36408</v>
      </c>
      <c r="F15" s="16" t="s">
        <v>174</v>
      </c>
      <c r="G15" s="15">
        <v>36018</v>
      </c>
      <c r="H15" s="16" t="s">
        <v>749</v>
      </c>
      <c r="I15" s="17">
        <f>(A1L208C1 + A1L208C2)</f>
        <v>72426</v>
      </c>
      <c r="J15" s="16" t="s">
        <v>175</v>
      </c>
      <c r="K15" s="15">
        <v>36819</v>
      </c>
      <c r="L15" s="16" t="s">
        <v>175</v>
      </c>
      <c r="M15" s="15">
        <v>36483</v>
      </c>
      <c r="N15" s="16" t="s">
        <v>750</v>
      </c>
      <c r="O15" s="17">
        <f>(A1L208C4 + A1L208C5)</f>
        <v>73302</v>
      </c>
      <c r="P15" s="16" t="s">
        <v>176</v>
      </c>
      <c r="Q15" s="15">
        <v>31805</v>
      </c>
      <c r="R15" s="16" t="s">
        <v>176</v>
      </c>
      <c r="S15" s="15">
        <v>34604</v>
      </c>
      <c r="T15" s="16" t="s">
        <v>751</v>
      </c>
      <c r="U15" s="17">
        <f>(A1L208C7 + A1L208C8)</f>
        <v>66409</v>
      </c>
      <c r="V15" s="16" t="s">
        <v>177</v>
      </c>
      <c r="W15" s="15">
        <v>35736</v>
      </c>
      <c r="X15" s="16" t="s">
        <v>177</v>
      </c>
      <c r="Y15" s="15">
        <v>37385</v>
      </c>
      <c r="Z15" s="16" t="s">
        <v>752</v>
      </c>
      <c r="AA15" s="17">
        <f>(A1L208C10 + A1L208C11)</f>
        <v>73121</v>
      </c>
      <c r="AB15" s="16" t="s">
        <v>178</v>
      </c>
      <c r="AC15" s="15">
        <v>35813</v>
      </c>
      <c r="AD15" s="16" t="s">
        <v>178</v>
      </c>
      <c r="AE15" s="15">
        <v>36184</v>
      </c>
      <c r="AF15" s="16" t="s">
        <v>753</v>
      </c>
      <c r="AG15" s="17">
        <f>(A1L208C13 + A1L208C14)</f>
        <v>71997</v>
      </c>
      <c r="AH15" s="16" t="s">
        <v>754</v>
      </c>
      <c r="AI15" s="17">
        <f>IF(RUN_YEARS &gt; 1,(A1L208C1 + A1L208C4) / 2, 0)</f>
        <v>36613.5</v>
      </c>
      <c r="AJ15" s="16" t="s">
        <v>755</v>
      </c>
      <c r="AK15" s="17">
        <f>IF(RUN_YEARS &gt; 1,(A1L208C2 + A1L208C5) / 2, 0)</f>
        <v>36250.5</v>
      </c>
      <c r="AL15" s="16" t="s">
        <v>756</v>
      </c>
      <c r="AM15" s="17">
        <f>(A1L208C16 + A1L208C17)</f>
        <v>72864</v>
      </c>
      <c r="AN15" s="16" t="s">
        <v>757</v>
      </c>
      <c r="AO15" s="17">
        <f>IF(RUN_YEARS &gt; 2,(A1L208C1 + A1L208C4 + A1L208C7) / 3, 0)</f>
        <v>35010.666666666664</v>
      </c>
      <c r="AP15" s="16" t="s">
        <v>758</v>
      </c>
      <c r="AQ15" s="17">
        <f>IF(RUN_YEARS &gt; 2,(A1L208C2 + A1L208C5 + A1L208C8) / 3, 0)</f>
        <v>35701.666666666664</v>
      </c>
      <c r="AR15" s="16" t="s">
        <v>759</v>
      </c>
      <c r="AS15" s="17">
        <f>(A1L208C19 + A1L208C20)</f>
        <v>70712.333333333328</v>
      </c>
      <c r="AT15" s="16" t="s">
        <v>760</v>
      </c>
      <c r="AU15" s="17">
        <f>IF(RUN_YEARS &gt; 3,(A1L208C1 + A1L208C4 + A1L208C7 + A1L208C10) / 4, 0)</f>
        <v>35192</v>
      </c>
      <c r="AV15" s="16" t="s">
        <v>761</v>
      </c>
      <c r="AW15" s="17">
        <f>IF(RUN_YEARS &gt; 3,(A1L208C2 + A1L208C5 + A1L208C8 + A1L208C11) / 4, 0)</f>
        <v>36122.5</v>
      </c>
      <c r="AX15" s="16" t="s">
        <v>762</v>
      </c>
      <c r="AY15" s="17">
        <f>(A1L208C22 + A1L208C23)</f>
        <v>71314.5</v>
      </c>
      <c r="AZ15" s="16" t="s">
        <v>763</v>
      </c>
      <c r="BA15" s="17">
        <f>IF(RUN_YEARS &gt; 4,(A1L208C1 + A1L208C4 + A1L208C7 + A1L208C10 + A1L208C13) / 5, 0)</f>
        <v>35316.199999999997</v>
      </c>
      <c r="BB15" s="16" t="s">
        <v>764</v>
      </c>
      <c r="BC15" s="17">
        <f>IF(RUN_YEARS &gt; 4,(A1L208C2 + A1L208C5 + A1L208C8 + A1L208C11 + A1L208C14) / 5, 0)</f>
        <v>36134.800000000003</v>
      </c>
      <c r="BD15" s="16" t="s">
        <v>765</v>
      </c>
      <c r="BE15" s="17">
        <f>(A1L208C25 + A1L208C26)</f>
        <v>71451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12704</v>
      </c>
      <c r="F16" s="16" t="s">
        <v>174</v>
      </c>
      <c r="G16" s="15">
        <v>13054</v>
      </c>
      <c r="H16" s="16" t="s">
        <v>766</v>
      </c>
      <c r="I16" s="17">
        <f>(A1L209C1 + A1L209C2)</f>
        <v>25758</v>
      </c>
      <c r="J16" s="16" t="s">
        <v>175</v>
      </c>
      <c r="K16" s="15">
        <v>11783</v>
      </c>
      <c r="L16" s="16" t="s">
        <v>175</v>
      </c>
      <c r="M16" s="15">
        <v>11311</v>
      </c>
      <c r="N16" s="16" t="s">
        <v>767</v>
      </c>
      <c r="O16" s="17">
        <f>(A1L209C4 + A1L209C5)</f>
        <v>23094</v>
      </c>
      <c r="P16" s="16" t="s">
        <v>176</v>
      </c>
      <c r="Q16" s="15">
        <v>12834</v>
      </c>
      <c r="R16" s="16" t="s">
        <v>176</v>
      </c>
      <c r="S16" s="15">
        <v>11663</v>
      </c>
      <c r="T16" s="16" t="s">
        <v>768</v>
      </c>
      <c r="U16" s="17">
        <f>(A1L209C7 + A1L209C8)</f>
        <v>24497</v>
      </c>
      <c r="V16" s="16" t="s">
        <v>177</v>
      </c>
      <c r="W16" s="15">
        <v>16034</v>
      </c>
      <c r="X16" s="16" t="s">
        <v>177</v>
      </c>
      <c r="Y16" s="15">
        <v>14829</v>
      </c>
      <c r="Z16" s="16" t="s">
        <v>769</v>
      </c>
      <c r="AA16" s="17">
        <f>(A1L209C10 + A1L209C11)</f>
        <v>30863</v>
      </c>
      <c r="AB16" s="16" t="s">
        <v>178</v>
      </c>
      <c r="AC16" s="15">
        <v>18214</v>
      </c>
      <c r="AD16" s="16" t="s">
        <v>178</v>
      </c>
      <c r="AE16" s="15">
        <v>16656</v>
      </c>
      <c r="AF16" s="16" t="s">
        <v>770</v>
      </c>
      <c r="AG16" s="17">
        <f>(A1L209C13 + A1L209C14)</f>
        <v>34870</v>
      </c>
      <c r="AH16" s="16" t="s">
        <v>771</v>
      </c>
      <c r="AI16" s="17">
        <f>IF(RUN_YEARS &gt; 1,(A1L209C1 + A1L209C4) / 2, 0)</f>
        <v>12243.5</v>
      </c>
      <c r="AJ16" s="16" t="s">
        <v>772</v>
      </c>
      <c r="AK16" s="17">
        <f>IF(RUN_YEARS &gt; 1,(A1L209C2 + A1L209C5) / 2, 0)</f>
        <v>12182.5</v>
      </c>
      <c r="AL16" s="16" t="s">
        <v>773</v>
      </c>
      <c r="AM16" s="17">
        <f>(A1L209C16 + A1L209C17)</f>
        <v>24426</v>
      </c>
      <c r="AN16" s="16" t="s">
        <v>774</v>
      </c>
      <c r="AO16" s="17">
        <f>IF(RUN_YEARS &gt; 2,(A1L209C1 + A1L209C4 + A1L209C7) / 3, 0)</f>
        <v>12440.333333333334</v>
      </c>
      <c r="AP16" s="16" t="s">
        <v>775</v>
      </c>
      <c r="AQ16" s="17">
        <f>IF(RUN_YEARS &gt; 2,(A1L209C2 + A1L209C5 + A1L209C8) / 3, 0)</f>
        <v>12009.333333333334</v>
      </c>
      <c r="AR16" s="16" t="s">
        <v>776</v>
      </c>
      <c r="AS16" s="17">
        <f>(A1L209C19 + A1L209C20)</f>
        <v>24449.666666666668</v>
      </c>
      <c r="AT16" s="16" t="s">
        <v>777</v>
      </c>
      <c r="AU16" s="17">
        <f>IF(RUN_YEARS &gt; 3,(A1L209C1 + A1L209C4 + A1L209C7 + A1L209C10) / 4, 0)</f>
        <v>13338.75</v>
      </c>
      <c r="AV16" s="16" t="s">
        <v>778</v>
      </c>
      <c r="AW16" s="17">
        <f>IF(RUN_YEARS &gt; 3,(A1L209C2 + A1L209C5 + A1L209C8 + A1L209C11) / 4, 0)</f>
        <v>12714.25</v>
      </c>
      <c r="AX16" s="16" t="s">
        <v>779</v>
      </c>
      <c r="AY16" s="17">
        <f>(A1L209C22 + A1L209C23)</f>
        <v>26053</v>
      </c>
      <c r="AZ16" s="16" t="s">
        <v>780</v>
      </c>
      <c r="BA16" s="17">
        <f>IF(RUN_YEARS &gt; 4,(A1L209C1 + A1L209C4 + A1L209C7 + A1L209C10 + A1L209C13) / 5, 0)</f>
        <v>14313.8</v>
      </c>
      <c r="BB16" s="16" t="s">
        <v>781</v>
      </c>
      <c r="BC16" s="17">
        <f>IF(RUN_YEARS &gt; 4,(A1L209C2 + A1L209C5 + A1L209C8 + A1L209C11 + A1L209C14) / 5, 0)</f>
        <v>13502.6</v>
      </c>
      <c r="BD16" s="16" t="s">
        <v>782</v>
      </c>
      <c r="BE16" s="17">
        <f>(A1L209C25 + A1L209C26)</f>
        <v>27816.400000000001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2895</v>
      </c>
      <c r="F17" s="16" t="s">
        <v>174</v>
      </c>
      <c r="G17" s="15">
        <v>2908</v>
      </c>
      <c r="H17" s="16" t="s">
        <v>783</v>
      </c>
      <c r="I17" s="17">
        <f>(A1L210C1 + A1L210C2)</f>
        <v>5803</v>
      </c>
      <c r="J17" s="16" t="s">
        <v>175</v>
      </c>
      <c r="K17" s="15">
        <v>3009</v>
      </c>
      <c r="L17" s="16" t="s">
        <v>175</v>
      </c>
      <c r="M17" s="15">
        <v>2972</v>
      </c>
      <c r="N17" s="16" t="s">
        <v>784</v>
      </c>
      <c r="O17" s="17">
        <f>(A1L210C4 + A1L210C5)</f>
        <v>5981</v>
      </c>
      <c r="P17" s="16" t="s">
        <v>176</v>
      </c>
      <c r="Q17" s="15">
        <v>3734</v>
      </c>
      <c r="R17" s="16" t="s">
        <v>176</v>
      </c>
      <c r="S17" s="15">
        <v>3574</v>
      </c>
      <c r="T17" s="16" t="s">
        <v>785</v>
      </c>
      <c r="U17" s="17">
        <f>(A1L210C7 + A1L210C8)</f>
        <v>7308</v>
      </c>
      <c r="V17" s="16" t="s">
        <v>177</v>
      </c>
      <c r="W17" s="15">
        <v>5719</v>
      </c>
      <c r="X17" s="16" t="s">
        <v>177</v>
      </c>
      <c r="Y17" s="15">
        <v>5940</v>
      </c>
      <c r="Z17" s="16" t="s">
        <v>786</v>
      </c>
      <c r="AA17" s="17">
        <f>(A1L210C10 + A1L210C11)</f>
        <v>11659</v>
      </c>
      <c r="AB17" s="16" t="s">
        <v>178</v>
      </c>
      <c r="AC17" s="15">
        <v>7234</v>
      </c>
      <c r="AD17" s="16" t="s">
        <v>178</v>
      </c>
      <c r="AE17" s="15">
        <v>6772</v>
      </c>
      <c r="AF17" s="16" t="s">
        <v>787</v>
      </c>
      <c r="AG17" s="17">
        <f>(A1L210C13 + A1L210C14)</f>
        <v>14006</v>
      </c>
      <c r="AH17" s="16" t="s">
        <v>788</v>
      </c>
      <c r="AI17" s="17">
        <f>IF(RUN_YEARS &gt; 1,(A1L210C1 + A1L210C4) / 2, 0)</f>
        <v>2952</v>
      </c>
      <c r="AJ17" s="16" t="s">
        <v>789</v>
      </c>
      <c r="AK17" s="17">
        <f>IF(RUN_YEARS &gt; 1,(A1L210C2 + A1L210C5) / 2, 0)</f>
        <v>2940</v>
      </c>
      <c r="AL17" s="16" t="s">
        <v>790</v>
      </c>
      <c r="AM17" s="17">
        <f>(A1L210C16 + A1L210C17)</f>
        <v>5892</v>
      </c>
      <c r="AN17" s="16" t="s">
        <v>791</v>
      </c>
      <c r="AO17" s="17">
        <f>IF(RUN_YEARS &gt; 2,(A1L210C1 + A1L210C4 + A1L210C7) / 3, 0)</f>
        <v>3212.6666666666665</v>
      </c>
      <c r="AP17" s="16" t="s">
        <v>792</v>
      </c>
      <c r="AQ17" s="17">
        <f>IF(RUN_YEARS &gt; 2,(A1L210C2 + A1L210C5 + A1L210C8) / 3, 0)</f>
        <v>3151.3333333333335</v>
      </c>
      <c r="AR17" s="16" t="s">
        <v>793</v>
      </c>
      <c r="AS17" s="17">
        <f>(A1L210C19 + A1L210C20)</f>
        <v>6364</v>
      </c>
      <c r="AT17" s="16" t="s">
        <v>794</v>
      </c>
      <c r="AU17" s="17">
        <f>IF(RUN_YEARS &gt; 3,(A1L210C1 + A1L210C4 + A1L210C7 + A1L210C10) / 4, 0)</f>
        <v>3839.25</v>
      </c>
      <c r="AV17" s="16" t="s">
        <v>795</v>
      </c>
      <c r="AW17" s="17">
        <f>IF(RUN_YEARS &gt; 3,(A1L210C2 + A1L210C5 + A1L210C8 + A1L210C11) / 4, 0)</f>
        <v>3848.5</v>
      </c>
      <c r="AX17" s="16" t="s">
        <v>796</v>
      </c>
      <c r="AY17" s="17">
        <f>(A1L210C22 + A1L210C23)</f>
        <v>7687.75</v>
      </c>
      <c r="AZ17" s="16" t="s">
        <v>797</v>
      </c>
      <c r="BA17" s="17">
        <f>IF(RUN_YEARS &gt; 4,(A1L210C1 + A1L210C4 + A1L210C7 + A1L210C10 + A1L210C13) / 5, 0)</f>
        <v>4518.2</v>
      </c>
      <c r="BB17" s="16" t="s">
        <v>798</v>
      </c>
      <c r="BC17" s="17">
        <f>IF(RUN_YEARS &gt; 4,(A1L210C2 + A1L210C5 + A1L210C8 + A1L210C11 + A1L210C14) / 5, 0)</f>
        <v>4433.2</v>
      </c>
      <c r="BD17" s="16" t="s">
        <v>799</v>
      </c>
      <c r="BE17" s="17">
        <f>(A1L210C25 + A1L210C26)</f>
        <v>8951.4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128396</v>
      </c>
      <c r="F18" s="16" t="s">
        <v>174</v>
      </c>
      <c r="G18" s="15">
        <v>13090</v>
      </c>
      <c r="H18" s="16" t="s">
        <v>800</v>
      </c>
      <c r="I18" s="17">
        <f>(A1L211C1 + A1L211C2)</f>
        <v>141486</v>
      </c>
      <c r="J18" s="16" t="s">
        <v>175</v>
      </c>
      <c r="K18" s="15">
        <v>130618</v>
      </c>
      <c r="L18" s="16" t="s">
        <v>175</v>
      </c>
      <c r="M18" s="15">
        <v>14975</v>
      </c>
      <c r="N18" s="16" t="s">
        <v>801</v>
      </c>
      <c r="O18" s="17">
        <f>(A1L211C4 + A1L211C5)</f>
        <v>145593</v>
      </c>
      <c r="P18" s="16" t="s">
        <v>176</v>
      </c>
      <c r="Q18" s="15">
        <v>152206</v>
      </c>
      <c r="R18" s="16" t="s">
        <v>176</v>
      </c>
      <c r="S18" s="15">
        <v>17661</v>
      </c>
      <c r="T18" s="16" t="s">
        <v>802</v>
      </c>
      <c r="U18" s="17">
        <f>(A1L211C7 + A1L211C8)</f>
        <v>169867</v>
      </c>
      <c r="V18" s="16" t="s">
        <v>177</v>
      </c>
      <c r="W18" s="15">
        <v>150030</v>
      </c>
      <c r="X18" s="16" t="s">
        <v>177</v>
      </c>
      <c r="Y18" s="15">
        <v>15556</v>
      </c>
      <c r="Z18" s="16" t="s">
        <v>803</v>
      </c>
      <c r="AA18" s="17">
        <f>(A1L211C10 + A1L211C11)</f>
        <v>165586</v>
      </c>
      <c r="AB18" s="16" t="s">
        <v>178</v>
      </c>
      <c r="AC18" s="15">
        <v>136307</v>
      </c>
      <c r="AD18" s="16" t="s">
        <v>178</v>
      </c>
      <c r="AE18" s="15">
        <v>14910</v>
      </c>
      <c r="AF18" s="16" t="s">
        <v>804</v>
      </c>
      <c r="AG18" s="17">
        <f>(A1L211C13 + A1L211C14)</f>
        <v>151217</v>
      </c>
      <c r="AH18" s="16" t="s">
        <v>805</v>
      </c>
      <c r="AI18" s="17">
        <f>IF(RUN_YEARS &gt; 1,(A1L211C1 + A1L211C4) / 2, 0)</f>
        <v>129507</v>
      </c>
      <c r="AJ18" s="16" t="s">
        <v>806</v>
      </c>
      <c r="AK18" s="17">
        <f>IF(RUN_YEARS &gt; 1,(A1L211C2 + A1L211C5) / 2, 0)</f>
        <v>14032.5</v>
      </c>
      <c r="AL18" s="16" t="s">
        <v>807</v>
      </c>
      <c r="AM18" s="17">
        <f>(A1L211C16 + A1L211C17)</f>
        <v>143539.5</v>
      </c>
      <c r="AN18" s="16" t="s">
        <v>808</v>
      </c>
      <c r="AO18" s="17">
        <f>IF(RUN_YEARS &gt; 2,(A1L211C1 + A1L211C4 + A1L211C7) / 3, 0)</f>
        <v>137073.33333333334</v>
      </c>
      <c r="AP18" s="16" t="s">
        <v>809</v>
      </c>
      <c r="AQ18" s="17">
        <f>IF(RUN_YEARS &gt; 2,(A1L211C2 + A1L211C5 + A1L211C8) / 3, 0)</f>
        <v>15242</v>
      </c>
      <c r="AR18" s="16" t="s">
        <v>810</v>
      </c>
      <c r="AS18" s="17">
        <f>(A1L211C19 + A1L211C20)</f>
        <v>152315.33333333334</v>
      </c>
      <c r="AT18" s="16" t="s">
        <v>811</v>
      </c>
      <c r="AU18" s="17">
        <f>IF(RUN_YEARS &gt; 3,(A1L211C1 + A1L211C4 + A1L211C7 + A1L211C10) / 4, 0)</f>
        <v>140312.5</v>
      </c>
      <c r="AV18" s="16" t="s">
        <v>812</v>
      </c>
      <c r="AW18" s="17">
        <f>IF(RUN_YEARS &gt; 3,(A1L211C2 + A1L211C5 + A1L211C8 + A1L211C11) / 4, 0)</f>
        <v>15320.5</v>
      </c>
      <c r="AX18" s="16" t="s">
        <v>813</v>
      </c>
      <c r="AY18" s="17">
        <f>(A1L211C22 + A1L211C23)</f>
        <v>155633</v>
      </c>
      <c r="AZ18" s="16" t="s">
        <v>814</v>
      </c>
      <c r="BA18" s="17">
        <f>IF(RUN_YEARS &gt; 4,(A1L211C1 + A1L211C4 + A1L211C7 + A1L211C10 + A1L211C13) / 5, 0)</f>
        <v>139511.4</v>
      </c>
      <c r="BB18" s="16" t="s">
        <v>815</v>
      </c>
      <c r="BC18" s="17">
        <f>IF(RUN_YEARS &gt; 4,(A1L211C2 + A1L211C5 + A1L211C8 + A1L211C11 + A1L211C14) / 5, 0)</f>
        <v>15238.4</v>
      </c>
      <c r="BD18" s="16" t="s">
        <v>816</v>
      </c>
      <c r="BE18" s="17">
        <f>(A1L211C25 + A1L211C26)</f>
        <v>154749.79999999999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47400</v>
      </c>
      <c r="F19" s="16" t="s">
        <v>174</v>
      </c>
      <c r="G19" s="15">
        <v>27657</v>
      </c>
      <c r="H19" s="16" t="s">
        <v>817</v>
      </c>
      <c r="I19" s="17">
        <f>(A1L212C1 + A1L212C2)</f>
        <v>75057</v>
      </c>
      <c r="J19" s="16" t="s">
        <v>175</v>
      </c>
      <c r="K19" s="15">
        <v>38990</v>
      </c>
      <c r="L19" s="16" t="s">
        <v>175</v>
      </c>
      <c r="M19" s="15">
        <v>21999</v>
      </c>
      <c r="N19" s="16" t="s">
        <v>818</v>
      </c>
      <c r="O19" s="17">
        <f>(A1L212C4 + A1L212C5)</f>
        <v>60989</v>
      </c>
      <c r="P19" s="16" t="s">
        <v>176</v>
      </c>
      <c r="Q19" s="15">
        <v>40303</v>
      </c>
      <c r="R19" s="16" t="s">
        <v>176</v>
      </c>
      <c r="S19" s="15">
        <v>20766</v>
      </c>
      <c r="T19" s="16" t="s">
        <v>819</v>
      </c>
      <c r="U19" s="17">
        <f>(A1L212C7 + A1L212C8)</f>
        <v>61069</v>
      </c>
      <c r="V19" s="16" t="s">
        <v>177</v>
      </c>
      <c r="W19" s="15">
        <v>35744</v>
      </c>
      <c r="X19" s="16" t="s">
        <v>177</v>
      </c>
      <c r="Y19" s="15">
        <v>19191</v>
      </c>
      <c r="Z19" s="16" t="s">
        <v>820</v>
      </c>
      <c r="AA19" s="17">
        <f>(A1L212C10 + A1L212C11)</f>
        <v>54935</v>
      </c>
      <c r="AB19" s="16" t="s">
        <v>178</v>
      </c>
      <c r="AC19" s="15">
        <v>36144</v>
      </c>
      <c r="AD19" s="16" t="s">
        <v>178</v>
      </c>
      <c r="AE19" s="15">
        <v>20832</v>
      </c>
      <c r="AF19" s="16" t="s">
        <v>821</v>
      </c>
      <c r="AG19" s="17">
        <f>(A1L212C13 + A1L212C14)</f>
        <v>56976</v>
      </c>
      <c r="AH19" s="16" t="s">
        <v>822</v>
      </c>
      <c r="AI19" s="17">
        <f>IF(RUN_YEARS &gt; 1,(A1L212C1 + A1L212C4) / 2, 0)</f>
        <v>43195</v>
      </c>
      <c r="AJ19" s="16" t="s">
        <v>823</v>
      </c>
      <c r="AK19" s="17">
        <f>IF(RUN_YEARS &gt; 1,(A1L212C2 + A1L212C5) / 2, 0)</f>
        <v>24828</v>
      </c>
      <c r="AL19" s="16" t="s">
        <v>824</v>
      </c>
      <c r="AM19" s="17">
        <f>(A1L212C16 + A1L212C17)</f>
        <v>68023</v>
      </c>
      <c r="AN19" s="16" t="s">
        <v>825</v>
      </c>
      <c r="AO19" s="17">
        <f>IF(RUN_YEARS &gt; 2,(A1L212C1 + A1L212C4 + A1L212C7) / 3, 0)</f>
        <v>42231</v>
      </c>
      <c r="AP19" s="16" t="s">
        <v>826</v>
      </c>
      <c r="AQ19" s="17">
        <f>IF(RUN_YEARS &gt; 2,(A1L212C2 + A1L212C5 + A1L212C8) / 3, 0)</f>
        <v>23474</v>
      </c>
      <c r="AR19" s="16" t="s">
        <v>827</v>
      </c>
      <c r="AS19" s="17">
        <f>(A1L212C19 + A1L212C20)</f>
        <v>65705</v>
      </c>
      <c r="AT19" s="16" t="s">
        <v>828</v>
      </c>
      <c r="AU19" s="17">
        <f>IF(RUN_YEARS &gt; 3,(A1L212C1 + A1L212C4 + A1L212C7 + A1L212C10) / 4, 0)</f>
        <v>40609.25</v>
      </c>
      <c r="AV19" s="16" t="s">
        <v>829</v>
      </c>
      <c r="AW19" s="17">
        <f>IF(RUN_YEARS &gt; 3,(A1L212C2 + A1L212C5 + A1L212C8 + A1L212C11) / 4, 0)</f>
        <v>22403.25</v>
      </c>
      <c r="AX19" s="16" t="s">
        <v>830</v>
      </c>
      <c r="AY19" s="17">
        <f>(A1L212C22 + A1L212C23)</f>
        <v>63012.5</v>
      </c>
      <c r="AZ19" s="16" t="s">
        <v>831</v>
      </c>
      <c r="BA19" s="17">
        <f>IF(RUN_YEARS &gt; 4,(A1L212C1 + A1L212C4 + A1L212C7 + A1L212C10 + A1L212C13) / 5, 0)</f>
        <v>39716.199999999997</v>
      </c>
      <c r="BB19" s="16" t="s">
        <v>832</v>
      </c>
      <c r="BC19" s="17">
        <f>IF(RUN_YEARS &gt; 4,(A1L212C2 + A1L212C5 + A1L212C8 + A1L212C11 + A1L212C14) / 5, 0)</f>
        <v>22089</v>
      </c>
      <c r="BD19" s="16" t="s">
        <v>833</v>
      </c>
      <c r="BE19" s="17">
        <f>(A1L212C25 + A1L212C26)</f>
        <v>61805.2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141</v>
      </c>
      <c r="F20" s="16" t="s">
        <v>174</v>
      </c>
      <c r="G20" s="15">
        <v>135</v>
      </c>
      <c r="H20" s="16" t="s">
        <v>834</v>
      </c>
      <c r="I20" s="17">
        <f>(A1L213C1 + A1L213C2)</f>
        <v>276</v>
      </c>
      <c r="J20" s="16" t="s">
        <v>175</v>
      </c>
      <c r="K20" s="15">
        <v>129</v>
      </c>
      <c r="L20" s="16" t="s">
        <v>175</v>
      </c>
      <c r="M20" s="15">
        <v>106</v>
      </c>
      <c r="N20" s="16" t="s">
        <v>835</v>
      </c>
      <c r="O20" s="17">
        <f>(A1L213C4 + A1L213C5)</f>
        <v>235</v>
      </c>
      <c r="P20" s="16" t="s">
        <v>176</v>
      </c>
      <c r="Q20" s="15">
        <v>107</v>
      </c>
      <c r="R20" s="16" t="s">
        <v>176</v>
      </c>
      <c r="S20" s="15">
        <v>98</v>
      </c>
      <c r="T20" s="16" t="s">
        <v>836</v>
      </c>
      <c r="U20" s="17">
        <f>(A1L213C7 + A1L213C8)</f>
        <v>205</v>
      </c>
      <c r="V20" s="16" t="s">
        <v>177</v>
      </c>
      <c r="W20" s="15">
        <v>126</v>
      </c>
      <c r="X20" s="16" t="s">
        <v>177</v>
      </c>
      <c r="Y20" s="15">
        <v>129</v>
      </c>
      <c r="Z20" s="16" t="s">
        <v>837</v>
      </c>
      <c r="AA20" s="17">
        <f>(A1L213C10 + A1L213C11)</f>
        <v>255</v>
      </c>
      <c r="AB20" s="16" t="s">
        <v>178</v>
      </c>
      <c r="AC20" s="15">
        <v>181</v>
      </c>
      <c r="AD20" s="16" t="s">
        <v>178</v>
      </c>
      <c r="AE20" s="15">
        <v>193</v>
      </c>
      <c r="AF20" s="16" t="s">
        <v>838</v>
      </c>
      <c r="AG20" s="17">
        <f>(A1L213C13 + A1L213C14)</f>
        <v>374</v>
      </c>
      <c r="AH20" s="16" t="s">
        <v>839</v>
      </c>
      <c r="AI20" s="17">
        <f>IF(RUN_YEARS &gt; 1,(A1L213C1 + A1L213C4) / 2, 0)</f>
        <v>135</v>
      </c>
      <c r="AJ20" s="16" t="s">
        <v>840</v>
      </c>
      <c r="AK20" s="17">
        <f>IF(RUN_YEARS &gt; 1,(A1L213C2 + A1L213C5) / 2, 0)</f>
        <v>120.5</v>
      </c>
      <c r="AL20" s="16" t="s">
        <v>841</v>
      </c>
      <c r="AM20" s="17">
        <f>(A1L213C16 + A1L213C17)</f>
        <v>255.5</v>
      </c>
      <c r="AN20" s="16" t="s">
        <v>842</v>
      </c>
      <c r="AO20" s="17">
        <f>IF(RUN_YEARS &gt; 2,(A1L213C1 + A1L213C4 + A1L213C7) / 3, 0)</f>
        <v>125.66666666666667</v>
      </c>
      <c r="AP20" s="16" t="s">
        <v>843</v>
      </c>
      <c r="AQ20" s="17">
        <f>IF(RUN_YEARS &gt; 2,(A1L213C2 + A1L213C5 + A1L213C8) / 3, 0)</f>
        <v>113</v>
      </c>
      <c r="AR20" s="16" t="s">
        <v>844</v>
      </c>
      <c r="AS20" s="17">
        <f>(A1L213C19 + A1L213C20)</f>
        <v>238.66666666666669</v>
      </c>
      <c r="AT20" s="16" t="s">
        <v>845</v>
      </c>
      <c r="AU20" s="17">
        <f>IF(RUN_YEARS &gt; 3,(A1L213C1 + A1L213C4 + A1L213C7 + A1L213C10) / 4, 0)</f>
        <v>125.75</v>
      </c>
      <c r="AV20" s="16" t="s">
        <v>846</v>
      </c>
      <c r="AW20" s="17">
        <f>IF(RUN_YEARS &gt; 3,(A1L213C2 + A1L213C5 + A1L213C8 + A1L213C11) / 4, 0)</f>
        <v>117</v>
      </c>
      <c r="AX20" s="16" t="s">
        <v>847</v>
      </c>
      <c r="AY20" s="17">
        <f>(A1L213C22 + A1L213C23)</f>
        <v>242.75</v>
      </c>
      <c r="AZ20" s="16" t="s">
        <v>848</v>
      </c>
      <c r="BA20" s="17">
        <f>IF(RUN_YEARS &gt; 4,(A1L213C1 + A1L213C4 + A1L213C7 + A1L213C10 + A1L213C13) / 5, 0)</f>
        <v>136.80000000000001</v>
      </c>
      <c r="BB20" s="16" t="s">
        <v>849</v>
      </c>
      <c r="BC20" s="17">
        <f>IF(RUN_YEARS &gt; 4,(A1L213C2 + A1L213C5 + A1L213C8 + A1L213C11 + A1L213C14) / 5, 0)</f>
        <v>132.19999999999999</v>
      </c>
      <c r="BD20" s="16" t="s">
        <v>850</v>
      </c>
      <c r="BE20" s="17">
        <f>(A1L213C25 + A1L213C26)</f>
        <v>269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32898</v>
      </c>
      <c r="F21" s="16" t="s">
        <v>174</v>
      </c>
      <c r="G21" s="15">
        <v>31439</v>
      </c>
      <c r="H21" s="16" t="s">
        <v>851</v>
      </c>
      <c r="I21" s="17">
        <f>(A1L214C1 + A1L214C2)</f>
        <v>64337</v>
      </c>
      <c r="J21" s="16" t="s">
        <v>175</v>
      </c>
      <c r="K21" s="15">
        <v>34285</v>
      </c>
      <c r="L21" s="16" t="s">
        <v>175</v>
      </c>
      <c r="M21" s="15">
        <v>32361</v>
      </c>
      <c r="N21" s="16" t="s">
        <v>852</v>
      </c>
      <c r="O21" s="17">
        <f>(A1L214C4 + A1L214C5)</f>
        <v>66646</v>
      </c>
      <c r="P21" s="16" t="s">
        <v>176</v>
      </c>
      <c r="Q21" s="15">
        <v>35038</v>
      </c>
      <c r="R21" s="16" t="s">
        <v>176</v>
      </c>
      <c r="S21" s="15">
        <v>33857</v>
      </c>
      <c r="T21" s="16" t="s">
        <v>853</v>
      </c>
      <c r="U21" s="17">
        <f>(A1L214C7 + A1L214C8)</f>
        <v>68895</v>
      </c>
      <c r="V21" s="16" t="s">
        <v>177</v>
      </c>
      <c r="W21" s="15">
        <v>33689</v>
      </c>
      <c r="X21" s="16" t="s">
        <v>177</v>
      </c>
      <c r="Y21" s="15">
        <v>32084</v>
      </c>
      <c r="Z21" s="16" t="s">
        <v>854</v>
      </c>
      <c r="AA21" s="17">
        <f>(A1L214C10 + A1L214C11)</f>
        <v>65773</v>
      </c>
      <c r="AB21" s="16" t="s">
        <v>178</v>
      </c>
      <c r="AC21" s="15">
        <v>32281</v>
      </c>
      <c r="AD21" s="16" t="s">
        <v>178</v>
      </c>
      <c r="AE21" s="15">
        <v>30916</v>
      </c>
      <c r="AF21" s="16" t="s">
        <v>855</v>
      </c>
      <c r="AG21" s="17">
        <f>(A1L214C13 + A1L214C14)</f>
        <v>63197</v>
      </c>
      <c r="AH21" s="16" t="s">
        <v>856</v>
      </c>
      <c r="AI21" s="17">
        <f>IF(RUN_YEARS &gt; 1,(A1L214C1 + A1L214C4) / 2, 0)</f>
        <v>33591.5</v>
      </c>
      <c r="AJ21" s="16" t="s">
        <v>857</v>
      </c>
      <c r="AK21" s="17">
        <f>IF(RUN_YEARS &gt; 1,(A1L214C2 + A1L214C5) / 2, 0)</f>
        <v>31900</v>
      </c>
      <c r="AL21" s="16" t="s">
        <v>858</v>
      </c>
      <c r="AM21" s="17">
        <f>(A1L214C16 + A1L214C17)</f>
        <v>65491.5</v>
      </c>
      <c r="AN21" s="16" t="s">
        <v>859</v>
      </c>
      <c r="AO21" s="17">
        <f>IF(RUN_YEARS &gt; 2,(A1L214C1 + A1L214C4 + A1L214C7) / 3, 0)</f>
        <v>34073.666666666664</v>
      </c>
      <c r="AP21" s="16" t="s">
        <v>860</v>
      </c>
      <c r="AQ21" s="17">
        <f>IF(RUN_YEARS &gt; 2,(A1L214C2 + A1L214C5 + A1L214C8) / 3, 0)</f>
        <v>32552.333333333332</v>
      </c>
      <c r="AR21" s="16" t="s">
        <v>861</v>
      </c>
      <c r="AS21" s="17">
        <f>(A1L214C19 + A1L214C20)</f>
        <v>66626</v>
      </c>
      <c r="AT21" s="16" t="s">
        <v>862</v>
      </c>
      <c r="AU21" s="17">
        <f>IF(RUN_YEARS &gt; 3,(A1L214C1 + A1L214C4 + A1L214C7 + A1L214C10) / 4, 0)</f>
        <v>33977.5</v>
      </c>
      <c r="AV21" s="16" t="s">
        <v>863</v>
      </c>
      <c r="AW21" s="17">
        <f>IF(RUN_YEARS &gt; 3,(A1L214C2 + A1L214C5 + A1L214C8 + A1L214C11) / 4, 0)</f>
        <v>32435.25</v>
      </c>
      <c r="AX21" s="16" t="s">
        <v>864</v>
      </c>
      <c r="AY21" s="17">
        <f>(A1L214C22 + A1L214C23)</f>
        <v>66412.75</v>
      </c>
      <c r="AZ21" s="16" t="s">
        <v>865</v>
      </c>
      <c r="BA21" s="17">
        <f>IF(RUN_YEARS &gt; 4,(A1L214C1 + A1L214C4 + A1L214C7 + A1L214C10 + A1L214C13) / 5, 0)</f>
        <v>33638.199999999997</v>
      </c>
      <c r="BB21" s="16" t="s">
        <v>866</v>
      </c>
      <c r="BC21" s="17">
        <f>IF(RUN_YEARS &gt; 4,(A1L214C2 + A1L214C5 + A1L214C8 + A1L214C11 + A1L214C14) / 5, 0)</f>
        <v>32131.4</v>
      </c>
      <c r="BD21" s="16" t="s">
        <v>867</v>
      </c>
      <c r="BE21" s="17">
        <f>(A1L214C25 + A1L214C26)</f>
        <v>65769.600000000006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2854</v>
      </c>
      <c r="F22" s="16" t="s">
        <v>174</v>
      </c>
      <c r="G22" s="15">
        <v>2652</v>
      </c>
      <c r="H22" s="16" t="s">
        <v>868</v>
      </c>
      <c r="I22" s="17">
        <f>(A1L215C1 + A1L215C2)</f>
        <v>5506</v>
      </c>
      <c r="J22" s="16" t="s">
        <v>175</v>
      </c>
      <c r="K22" s="15">
        <v>3434</v>
      </c>
      <c r="L22" s="16" t="s">
        <v>175</v>
      </c>
      <c r="M22" s="15">
        <v>2731</v>
      </c>
      <c r="N22" s="16" t="s">
        <v>869</v>
      </c>
      <c r="O22" s="17">
        <f>(A1L215C4 + A1L215C5)</f>
        <v>6165</v>
      </c>
      <c r="P22" s="16" t="s">
        <v>176</v>
      </c>
      <c r="Q22" s="15">
        <v>4951</v>
      </c>
      <c r="R22" s="16" t="s">
        <v>176</v>
      </c>
      <c r="S22" s="15">
        <v>2499</v>
      </c>
      <c r="T22" s="16" t="s">
        <v>870</v>
      </c>
      <c r="U22" s="17">
        <f>(A1L215C7 + A1L215C8)</f>
        <v>7450</v>
      </c>
      <c r="V22" s="16" t="s">
        <v>177</v>
      </c>
      <c r="W22" s="15">
        <v>6631</v>
      </c>
      <c r="X22" s="16" t="s">
        <v>177</v>
      </c>
      <c r="Y22" s="15">
        <v>3655</v>
      </c>
      <c r="Z22" s="16" t="s">
        <v>871</v>
      </c>
      <c r="AA22" s="17">
        <f>(A1L215C10 + A1L215C11)</f>
        <v>10286</v>
      </c>
      <c r="AB22" s="16" t="s">
        <v>178</v>
      </c>
      <c r="AC22" s="15">
        <v>3309</v>
      </c>
      <c r="AD22" s="16" t="s">
        <v>178</v>
      </c>
      <c r="AE22" s="15">
        <v>2033</v>
      </c>
      <c r="AF22" s="16" t="s">
        <v>872</v>
      </c>
      <c r="AG22" s="17">
        <f>(A1L215C13 + A1L215C14)</f>
        <v>5342</v>
      </c>
      <c r="AH22" s="16" t="s">
        <v>873</v>
      </c>
      <c r="AI22" s="17">
        <f>IF(RUN_YEARS &gt; 1,(A1L215C1 + A1L215C4) / 2, 0)</f>
        <v>3144</v>
      </c>
      <c r="AJ22" s="16" t="s">
        <v>874</v>
      </c>
      <c r="AK22" s="17">
        <f>IF(RUN_YEARS &gt; 1,(A1L215C2 + A1L215C5) / 2, 0)</f>
        <v>2691.5</v>
      </c>
      <c r="AL22" s="16" t="s">
        <v>875</v>
      </c>
      <c r="AM22" s="17">
        <f>(A1L215C16 + A1L215C17)</f>
        <v>5835.5</v>
      </c>
      <c r="AN22" s="16" t="s">
        <v>876</v>
      </c>
      <c r="AO22" s="17">
        <f>IF(RUN_YEARS &gt; 2,(A1L215C1 + A1L215C4 + A1L215C7) / 3, 0)</f>
        <v>3746.3333333333335</v>
      </c>
      <c r="AP22" s="16" t="s">
        <v>877</v>
      </c>
      <c r="AQ22" s="17">
        <f>IF(RUN_YEARS &gt; 2,(A1L215C2 + A1L215C5 + A1L215C8) / 3, 0)</f>
        <v>2627.3333333333335</v>
      </c>
      <c r="AR22" s="16" t="s">
        <v>878</v>
      </c>
      <c r="AS22" s="17">
        <f>(A1L215C19 + A1L215C20)</f>
        <v>6373.666666666667</v>
      </c>
      <c r="AT22" s="16" t="s">
        <v>879</v>
      </c>
      <c r="AU22" s="17">
        <f>IF(RUN_YEARS &gt; 3,(A1L215C1 + A1L215C4 + A1L215C7 + A1L215C10) / 4, 0)</f>
        <v>4467.5</v>
      </c>
      <c r="AV22" s="16" t="s">
        <v>880</v>
      </c>
      <c r="AW22" s="17">
        <f>IF(RUN_YEARS &gt; 3,(A1L215C2 + A1L215C5 + A1L215C8 + A1L215C11) / 4, 0)</f>
        <v>2884.25</v>
      </c>
      <c r="AX22" s="16" t="s">
        <v>881</v>
      </c>
      <c r="AY22" s="17">
        <f>(A1L215C22 + A1L215C23)</f>
        <v>7351.75</v>
      </c>
      <c r="AZ22" s="16" t="s">
        <v>882</v>
      </c>
      <c r="BA22" s="17">
        <f>IF(RUN_YEARS &gt; 4,(A1L215C1 + A1L215C4 + A1L215C7 + A1L215C10 + A1L215C13) / 5, 0)</f>
        <v>4235.8</v>
      </c>
      <c r="BB22" s="16" t="s">
        <v>883</v>
      </c>
      <c r="BC22" s="17">
        <f>IF(RUN_YEARS &gt; 4,(A1L215C2 + A1L215C5 + A1L215C8 + A1L215C11 + A1L215C14) / 5, 0)</f>
        <v>2714</v>
      </c>
      <c r="BD22" s="16" t="s">
        <v>884</v>
      </c>
      <c r="BE22" s="17">
        <f>(A1L215C25 + A1L215C26)</f>
        <v>6949.8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802459</v>
      </c>
      <c r="F23" s="16" t="s">
        <v>174</v>
      </c>
      <c r="G23" s="15">
        <v>602651</v>
      </c>
      <c r="H23" s="16" t="s">
        <v>885</v>
      </c>
      <c r="I23" s="17">
        <f>(A1L216C1 + A1L216C2)</f>
        <v>1405110</v>
      </c>
      <c r="J23" s="16" t="s">
        <v>175</v>
      </c>
      <c r="K23" s="15">
        <v>785940</v>
      </c>
      <c r="L23" s="16" t="s">
        <v>175</v>
      </c>
      <c r="M23" s="15">
        <v>605176</v>
      </c>
      <c r="N23" s="16" t="s">
        <v>886</v>
      </c>
      <c r="O23" s="17">
        <f>(A1L216C4 + A1L216C5)</f>
        <v>1391116</v>
      </c>
      <c r="P23" s="16" t="s">
        <v>176</v>
      </c>
      <c r="Q23" s="15">
        <v>749333</v>
      </c>
      <c r="R23" s="16" t="s">
        <v>176</v>
      </c>
      <c r="S23" s="15">
        <v>576368</v>
      </c>
      <c r="T23" s="16" t="s">
        <v>887</v>
      </c>
      <c r="U23" s="17">
        <f>(A1L216C7 + A1L216C8)</f>
        <v>1325701</v>
      </c>
      <c r="V23" s="16" t="s">
        <v>177</v>
      </c>
      <c r="W23" s="15">
        <v>819780</v>
      </c>
      <c r="X23" s="16" t="s">
        <v>177</v>
      </c>
      <c r="Y23" s="15">
        <v>661520</v>
      </c>
      <c r="Z23" s="16" t="s">
        <v>888</v>
      </c>
      <c r="AA23" s="17">
        <f>(A1L216C10 + A1L216C11)</f>
        <v>1481300</v>
      </c>
      <c r="AB23" s="16" t="s">
        <v>178</v>
      </c>
      <c r="AC23" s="15">
        <v>885828</v>
      </c>
      <c r="AD23" s="16" t="s">
        <v>178</v>
      </c>
      <c r="AE23" s="15">
        <v>713693</v>
      </c>
      <c r="AF23" s="16" t="s">
        <v>889</v>
      </c>
      <c r="AG23" s="17">
        <f>(A1L216C13 + A1L216C14)</f>
        <v>1599521</v>
      </c>
      <c r="AH23" s="16" t="s">
        <v>890</v>
      </c>
      <c r="AI23" s="17">
        <f>IF(RUN_YEARS &gt; 1,(A1L216C1 + A1L216C4) / 2, 0)</f>
        <v>794199.5</v>
      </c>
      <c r="AJ23" s="16" t="s">
        <v>891</v>
      </c>
      <c r="AK23" s="17">
        <f>IF(RUN_YEARS &gt; 1,(A1L216C2 + A1L216C5) / 2, 0)</f>
        <v>603913.5</v>
      </c>
      <c r="AL23" s="16" t="s">
        <v>892</v>
      </c>
      <c r="AM23" s="17">
        <f>(A1L216C16 + A1L216C17)</f>
        <v>1398113</v>
      </c>
      <c r="AN23" s="16" t="s">
        <v>893</v>
      </c>
      <c r="AO23" s="17">
        <f>IF(RUN_YEARS &gt; 2,(A1L216C1 + A1L216C4 + A1L216C7) / 3, 0)</f>
        <v>779244</v>
      </c>
      <c r="AP23" s="16" t="s">
        <v>894</v>
      </c>
      <c r="AQ23" s="17">
        <f>IF(RUN_YEARS &gt; 2,(A1L216C2 + A1L216C5 + A1L216C8) / 3, 0)</f>
        <v>594731.66666666663</v>
      </c>
      <c r="AR23" s="16" t="s">
        <v>895</v>
      </c>
      <c r="AS23" s="17">
        <f>(A1L216C19 + A1L216C20)</f>
        <v>1373975.6666666665</v>
      </c>
      <c r="AT23" s="16" t="s">
        <v>896</v>
      </c>
      <c r="AU23" s="17">
        <f>IF(RUN_YEARS &gt; 3,(A1L216C1 + A1L216C4 + A1L216C7 + A1L216C10) / 4, 0)</f>
        <v>789378</v>
      </c>
      <c r="AV23" s="16" t="s">
        <v>897</v>
      </c>
      <c r="AW23" s="17">
        <f>IF(RUN_YEARS &gt; 3,(A1L216C2 + A1L216C5 + A1L216C8 + A1L216C11) / 4, 0)</f>
        <v>611428.75</v>
      </c>
      <c r="AX23" s="16" t="s">
        <v>898</v>
      </c>
      <c r="AY23" s="17">
        <f>(A1L216C22 + A1L216C23)</f>
        <v>1400806.75</v>
      </c>
      <c r="AZ23" s="16" t="s">
        <v>899</v>
      </c>
      <c r="BA23" s="17">
        <f>IF(RUN_YEARS &gt; 4,(A1L216C1 + A1L216C4 + A1L216C7 + A1L216C10 + A1L216C13) / 5, 0)</f>
        <v>808668</v>
      </c>
      <c r="BB23" s="16" t="s">
        <v>900</v>
      </c>
      <c r="BC23" s="17">
        <f>IF(RUN_YEARS &gt; 4,(A1L216C2 + A1L216C5 + A1L216C8 + A1L216C11 + A1L216C14) / 5, 0)</f>
        <v>631881.6</v>
      </c>
      <c r="BD23" s="16" t="s">
        <v>901</v>
      </c>
      <c r="BE23" s="17">
        <f>(A1L216C25 + A1L216C26)</f>
        <v>1440549.6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B356B7-0B6F-4BFA-9435-B4BF3A36FDEB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17382</v>
      </c>
      <c r="F9" s="16" t="s">
        <v>174</v>
      </c>
      <c r="G9" s="15">
        <v>13520</v>
      </c>
      <c r="H9" s="16" t="s">
        <v>969</v>
      </c>
      <c r="I9" s="17">
        <f>(A1L218C1 + A1L218C2)</f>
        <v>30902</v>
      </c>
      <c r="J9" s="16" t="s">
        <v>175</v>
      </c>
      <c r="K9" s="15">
        <v>17088</v>
      </c>
      <c r="L9" s="16" t="s">
        <v>175</v>
      </c>
      <c r="M9" s="15">
        <v>11853</v>
      </c>
      <c r="N9" s="16" t="s">
        <v>970</v>
      </c>
      <c r="O9" s="17">
        <f>(A1L218C4 + A1L218C5)</f>
        <v>28941</v>
      </c>
      <c r="P9" s="16" t="s">
        <v>176</v>
      </c>
      <c r="Q9" s="15">
        <v>16994</v>
      </c>
      <c r="R9" s="16" t="s">
        <v>176</v>
      </c>
      <c r="S9" s="15">
        <v>13671</v>
      </c>
      <c r="T9" s="16" t="s">
        <v>971</v>
      </c>
      <c r="U9" s="17">
        <f>(A1L218C7 + A1L218C8)</f>
        <v>30665</v>
      </c>
      <c r="V9" s="16" t="s">
        <v>177</v>
      </c>
      <c r="W9" s="15">
        <v>19244</v>
      </c>
      <c r="X9" s="16" t="s">
        <v>177</v>
      </c>
      <c r="Y9" s="15">
        <v>15545</v>
      </c>
      <c r="Z9" s="16" t="s">
        <v>972</v>
      </c>
      <c r="AA9" s="17">
        <f>(A1L218C10 + A1L218C11)</f>
        <v>34789</v>
      </c>
      <c r="AB9" s="16" t="s">
        <v>178</v>
      </c>
      <c r="AC9" s="15">
        <v>19802</v>
      </c>
      <c r="AD9" s="16" t="s">
        <v>178</v>
      </c>
      <c r="AE9" s="15">
        <v>13416</v>
      </c>
      <c r="AF9" s="16" t="s">
        <v>973</v>
      </c>
      <c r="AG9" s="17">
        <f>(A1L218C13 + A1L218C14)</f>
        <v>33218</v>
      </c>
      <c r="AH9" s="16" t="s">
        <v>974</v>
      </c>
      <c r="AI9" s="17">
        <f>IF(RUN_YEARS &gt; 1,(A1L218C1 + A1L218C4) / 2, 0)</f>
        <v>17235</v>
      </c>
      <c r="AJ9" s="16" t="s">
        <v>975</v>
      </c>
      <c r="AK9" s="17">
        <f>IF(RUN_YEARS &gt; 1,(A1L218C2 + A1L218C5) / 2, 0)</f>
        <v>12686.5</v>
      </c>
      <c r="AL9" s="16" t="s">
        <v>976</v>
      </c>
      <c r="AM9" s="17">
        <f>(A1L218C16 + A1L218C17)</f>
        <v>29921.5</v>
      </c>
      <c r="AN9" s="16" t="s">
        <v>977</v>
      </c>
      <c r="AO9" s="17">
        <f>IF(RUN_YEARS &gt; 2,(A1L218C1 + A1L218C4 + A1L218C7) / 3, 0)</f>
        <v>17154.666666666668</v>
      </c>
      <c r="AP9" s="16" t="s">
        <v>978</v>
      </c>
      <c r="AQ9" s="17">
        <f>IF(RUN_YEARS &gt; 2,(A1L218C2 + A1L218C5 + A1L218C8) / 3, 0)</f>
        <v>13014.666666666666</v>
      </c>
      <c r="AR9" s="16" t="s">
        <v>979</v>
      </c>
      <c r="AS9" s="17">
        <f>(A1L218C19 + A1L218C20)</f>
        <v>30169.333333333336</v>
      </c>
      <c r="AT9" s="16" t="s">
        <v>980</v>
      </c>
      <c r="AU9" s="17">
        <f>IF(RUN_YEARS &gt; 3,(A1L218C1 + A1L218C4 + A1L218C7 + A1L218C10) / 4, 0)</f>
        <v>17677</v>
      </c>
      <c r="AV9" s="16" t="s">
        <v>981</v>
      </c>
      <c r="AW9" s="17">
        <f>IF(RUN_YEARS &gt; 3,(A1L218C2 + A1L218C5 + A1L218C8 + A1L218C11) / 4, 0)</f>
        <v>13647.25</v>
      </c>
      <c r="AX9" s="16" t="s">
        <v>982</v>
      </c>
      <c r="AY9" s="17">
        <f>(A1L218C22 + A1L218C23)</f>
        <v>31324.25</v>
      </c>
      <c r="AZ9" s="16" t="s">
        <v>983</v>
      </c>
      <c r="BA9" s="17">
        <f>IF(RUN_YEARS &gt; 4,(A1L218C1 + A1L218C4 + A1L218C7 + A1L218C10 + A1L218C13) / 5, 0)</f>
        <v>18102</v>
      </c>
      <c r="BB9" s="16" t="s">
        <v>984</v>
      </c>
      <c r="BC9" s="17">
        <f>IF(RUN_YEARS &gt; 4,(A1L218C2 + A1L218C5 + A1L218C8 + A1L218C11 + A1L218C14) / 5, 0)</f>
        <v>13601</v>
      </c>
      <c r="BD9" s="16" t="s">
        <v>985</v>
      </c>
      <c r="BE9" s="17">
        <f>(A1L218C25 + A1L218C26)</f>
        <v>31703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47037</v>
      </c>
      <c r="F10" s="16" t="s">
        <v>174</v>
      </c>
      <c r="G10" s="15">
        <v>37015</v>
      </c>
      <c r="H10" s="16" t="s">
        <v>986</v>
      </c>
      <c r="I10" s="17">
        <f>(A1L219C1 + A1L219C2)</f>
        <v>84052</v>
      </c>
      <c r="J10" s="16" t="s">
        <v>175</v>
      </c>
      <c r="K10" s="15">
        <v>38866</v>
      </c>
      <c r="L10" s="16" t="s">
        <v>175</v>
      </c>
      <c r="M10" s="15">
        <v>31465</v>
      </c>
      <c r="N10" s="16" t="s">
        <v>987</v>
      </c>
      <c r="O10" s="17">
        <f>(A1L219C4 + A1L219C5)</f>
        <v>70331</v>
      </c>
      <c r="P10" s="16" t="s">
        <v>176</v>
      </c>
      <c r="Q10" s="15">
        <v>31673</v>
      </c>
      <c r="R10" s="16" t="s">
        <v>176</v>
      </c>
      <c r="S10" s="15">
        <v>20470</v>
      </c>
      <c r="T10" s="16" t="s">
        <v>988</v>
      </c>
      <c r="U10" s="17">
        <f>(A1L219C7 + A1L219C8)</f>
        <v>52143</v>
      </c>
      <c r="V10" s="16" t="s">
        <v>177</v>
      </c>
      <c r="W10" s="15">
        <v>33028</v>
      </c>
      <c r="X10" s="16" t="s">
        <v>177</v>
      </c>
      <c r="Y10" s="15">
        <v>23899</v>
      </c>
      <c r="Z10" s="16" t="s">
        <v>989</v>
      </c>
      <c r="AA10" s="17">
        <f>(A1L219C10 + A1L219C11)</f>
        <v>56927</v>
      </c>
      <c r="AB10" s="16" t="s">
        <v>178</v>
      </c>
      <c r="AC10" s="15">
        <v>34812</v>
      </c>
      <c r="AD10" s="16" t="s">
        <v>178</v>
      </c>
      <c r="AE10" s="15">
        <v>22690</v>
      </c>
      <c r="AF10" s="16" t="s">
        <v>990</v>
      </c>
      <c r="AG10" s="17">
        <f>(A1L219C13 + A1L219C14)</f>
        <v>57502</v>
      </c>
      <c r="AH10" s="16" t="s">
        <v>991</v>
      </c>
      <c r="AI10" s="17">
        <f>IF(RUN_YEARS &gt; 1,(A1L219C1 + A1L219C4) / 2, 0)</f>
        <v>42951.5</v>
      </c>
      <c r="AJ10" s="16" t="s">
        <v>992</v>
      </c>
      <c r="AK10" s="17">
        <f>IF(RUN_YEARS &gt; 1,(A1L219C2 + A1L219C5) / 2, 0)</f>
        <v>34240</v>
      </c>
      <c r="AL10" s="16" t="s">
        <v>993</v>
      </c>
      <c r="AM10" s="17">
        <f>(A1L219C16 + A1L219C17)</f>
        <v>77191.5</v>
      </c>
      <c r="AN10" s="16" t="s">
        <v>994</v>
      </c>
      <c r="AO10" s="17">
        <f>IF(RUN_YEARS &gt; 2,(A1L219C1 + A1L219C4 + A1L219C7) / 3, 0)</f>
        <v>39192</v>
      </c>
      <c r="AP10" s="16" t="s">
        <v>995</v>
      </c>
      <c r="AQ10" s="17">
        <f>IF(RUN_YEARS &gt; 2,(A1L219C2 + A1L219C5 + A1L219C8) / 3, 0)</f>
        <v>29650</v>
      </c>
      <c r="AR10" s="16" t="s">
        <v>996</v>
      </c>
      <c r="AS10" s="17">
        <f>(A1L219C19 + A1L219C20)</f>
        <v>68842</v>
      </c>
      <c r="AT10" s="16" t="s">
        <v>997</v>
      </c>
      <c r="AU10" s="17">
        <f>IF(RUN_YEARS &gt; 3,(A1L219C1 + A1L219C4 + A1L219C7 + A1L219C10) / 4, 0)</f>
        <v>37651</v>
      </c>
      <c r="AV10" s="16" t="s">
        <v>998</v>
      </c>
      <c r="AW10" s="17">
        <f>IF(RUN_YEARS &gt; 3,(A1L219C2 + A1L219C5 + A1L219C8 + A1L219C11) / 4, 0)</f>
        <v>28212.25</v>
      </c>
      <c r="AX10" s="16" t="s">
        <v>999</v>
      </c>
      <c r="AY10" s="17">
        <f>(A1L219C22 + A1L219C23)</f>
        <v>65863.25</v>
      </c>
      <c r="AZ10" s="16" t="s">
        <v>1000</v>
      </c>
      <c r="BA10" s="17">
        <f>IF(RUN_YEARS &gt; 4,(A1L219C1 + A1L219C4 + A1L219C7 + A1L219C10 + A1L219C13) / 5, 0)</f>
        <v>37083.199999999997</v>
      </c>
      <c r="BB10" s="16" t="s">
        <v>1001</v>
      </c>
      <c r="BC10" s="17">
        <f>IF(RUN_YEARS &gt; 4,(A1L219C2 + A1L219C5 + A1L219C8 + A1L219C11 + A1L219C14) / 5, 0)</f>
        <v>27107.8</v>
      </c>
      <c r="BD10" s="16" t="s">
        <v>1002</v>
      </c>
      <c r="BE10" s="17">
        <f>(A1L219C25 + A1L219C26)</f>
        <v>64191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90172</v>
      </c>
      <c r="F11" s="16" t="s">
        <v>174</v>
      </c>
      <c r="G11" s="15">
        <v>74726</v>
      </c>
      <c r="H11" s="16" t="s">
        <v>1003</v>
      </c>
      <c r="I11" s="17">
        <f>(A1L220C1 + A1L220C2)</f>
        <v>164898</v>
      </c>
      <c r="J11" s="16" t="s">
        <v>175</v>
      </c>
      <c r="K11" s="15">
        <v>86875</v>
      </c>
      <c r="L11" s="16" t="s">
        <v>175</v>
      </c>
      <c r="M11" s="15">
        <v>77876</v>
      </c>
      <c r="N11" s="16" t="s">
        <v>1004</v>
      </c>
      <c r="O11" s="17">
        <f>(A1L220C4 + A1L220C5)</f>
        <v>164751</v>
      </c>
      <c r="P11" s="16" t="s">
        <v>176</v>
      </c>
      <c r="Q11" s="15">
        <v>107907</v>
      </c>
      <c r="R11" s="16" t="s">
        <v>176</v>
      </c>
      <c r="S11" s="15">
        <v>95854</v>
      </c>
      <c r="T11" s="16" t="s">
        <v>1005</v>
      </c>
      <c r="U11" s="17">
        <f>(A1L220C7 + A1L220C8)</f>
        <v>203761</v>
      </c>
      <c r="V11" s="16" t="s">
        <v>177</v>
      </c>
      <c r="W11" s="15">
        <v>127276</v>
      </c>
      <c r="X11" s="16" t="s">
        <v>177</v>
      </c>
      <c r="Y11" s="15">
        <v>116169</v>
      </c>
      <c r="Z11" s="16" t="s">
        <v>1006</v>
      </c>
      <c r="AA11" s="17">
        <f>(A1L220C10 + A1L220C11)</f>
        <v>243445</v>
      </c>
      <c r="AB11" s="16" t="s">
        <v>178</v>
      </c>
      <c r="AC11" s="15">
        <v>171214</v>
      </c>
      <c r="AD11" s="16" t="s">
        <v>178</v>
      </c>
      <c r="AE11" s="15">
        <v>149635</v>
      </c>
      <c r="AF11" s="16" t="s">
        <v>1007</v>
      </c>
      <c r="AG11" s="17">
        <f>(A1L220C13 + A1L220C14)</f>
        <v>320849</v>
      </c>
      <c r="AH11" s="16" t="s">
        <v>1008</v>
      </c>
      <c r="AI11" s="17">
        <f>IF(RUN_YEARS &gt; 1,(A1L220C1 + A1L220C4) / 2, 0)</f>
        <v>88523.5</v>
      </c>
      <c r="AJ11" s="16" t="s">
        <v>1009</v>
      </c>
      <c r="AK11" s="17">
        <f>IF(RUN_YEARS &gt; 1,(A1L220C2 + A1L220C5) / 2, 0)</f>
        <v>76301</v>
      </c>
      <c r="AL11" s="16" t="s">
        <v>1010</v>
      </c>
      <c r="AM11" s="17">
        <f>(A1L220C16 + A1L220C17)</f>
        <v>164824.5</v>
      </c>
      <c r="AN11" s="16" t="s">
        <v>1011</v>
      </c>
      <c r="AO11" s="17">
        <f>IF(RUN_YEARS &gt; 2,(A1L220C1 + A1L220C4 + A1L220C7) / 3, 0)</f>
        <v>94984.666666666672</v>
      </c>
      <c r="AP11" s="16" t="s">
        <v>1012</v>
      </c>
      <c r="AQ11" s="17">
        <f>IF(RUN_YEARS &gt; 2,(A1L220C2 + A1L220C5 + A1L220C8) / 3, 0)</f>
        <v>82818.666666666672</v>
      </c>
      <c r="AR11" s="16" t="s">
        <v>1013</v>
      </c>
      <c r="AS11" s="17">
        <f>(A1L220C19 + A1L220C20)</f>
        <v>177803.33333333334</v>
      </c>
      <c r="AT11" s="16" t="s">
        <v>1014</v>
      </c>
      <c r="AU11" s="17">
        <f>IF(RUN_YEARS &gt; 3,(A1L220C1 + A1L220C4 + A1L220C7 + A1L220C10) / 4, 0)</f>
        <v>103057.5</v>
      </c>
      <c r="AV11" s="16" t="s">
        <v>1015</v>
      </c>
      <c r="AW11" s="17">
        <f>IF(RUN_YEARS &gt; 3,(A1L220C2 + A1L220C5 + A1L220C8 + A1L220C11) / 4, 0)</f>
        <v>91156.25</v>
      </c>
      <c r="AX11" s="16" t="s">
        <v>1016</v>
      </c>
      <c r="AY11" s="17">
        <f>(A1L220C22 + A1L220C23)</f>
        <v>194213.75</v>
      </c>
      <c r="AZ11" s="16" t="s">
        <v>1017</v>
      </c>
      <c r="BA11" s="17">
        <f>IF(RUN_YEARS &gt; 4,(A1L220C1 + A1L220C4 + A1L220C7 + A1L220C10 + A1L220C13) / 5, 0)</f>
        <v>116688.8</v>
      </c>
      <c r="BB11" s="16" t="s">
        <v>1018</v>
      </c>
      <c r="BC11" s="17">
        <f>IF(RUN_YEARS &gt; 4,(A1L220C2 + A1L220C5 + A1L220C8 + A1L220C11 + A1L220C14) / 5, 0)</f>
        <v>102852</v>
      </c>
      <c r="BD11" s="16" t="s">
        <v>1019</v>
      </c>
      <c r="BE11" s="17">
        <f>(A1L220C25 + A1L220C26)</f>
        <v>219540.8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29757</v>
      </c>
      <c r="F12" s="16" t="s">
        <v>174</v>
      </c>
      <c r="G12" s="15">
        <v>21756</v>
      </c>
      <c r="H12" s="16" t="s">
        <v>1020</v>
      </c>
      <c r="I12" s="17">
        <f>(A1L221C1 + A1L221C2)</f>
        <v>51513</v>
      </c>
      <c r="J12" s="16" t="s">
        <v>175</v>
      </c>
      <c r="K12" s="15">
        <v>29780</v>
      </c>
      <c r="L12" s="16" t="s">
        <v>175</v>
      </c>
      <c r="M12" s="15">
        <v>23103</v>
      </c>
      <c r="N12" s="16" t="s">
        <v>1021</v>
      </c>
      <c r="O12" s="17">
        <f>(A1L221C4 + A1L221C5)</f>
        <v>52883</v>
      </c>
      <c r="P12" s="16" t="s">
        <v>176</v>
      </c>
      <c r="Q12" s="15">
        <v>29452</v>
      </c>
      <c r="R12" s="16" t="s">
        <v>176</v>
      </c>
      <c r="S12" s="15">
        <v>24155</v>
      </c>
      <c r="T12" s="16" t="s">
        <v>1022</v>
      </c>
      <c r="U12" s="17">
        <f>(A1L221C7 + A1L221C8)</f>
        <v>53607</v>
      </c>
      <c r="V12" s="16" t="s">
        <v>177</v>
      </c>
      <c r="W12" s="15">
        <v>28934</v>
      </c>
      <c r="X12" s="16" t="s">
        <v>177</v>
      </c>
      <c r="Y12" s="15">
        <v>22233</v>
      </c>
      <c r="Z12" s="16" t="s">
        <v>1023</v>
      </c>
      <c r="AA12" s="17">
        <f>(A1L221C10 + A1L221C11)</f>
        <v>51167</v>
      </c>
      <c r="AB12" s="16" t="s">
        <v>178</v>
      </c>
      <c r="AC12" s="15">
        <v>37175</v>
      </c>
      <c r="AD12" s="16" t="s">
        <v>178</v>
      </c>
      <c r="AE12" s="15">
        <v>20586</v>
      </c>
      <c r="AF12" s="16" t="s">
        <v>1024</v>
      </c>
      <c r="AG12" s="17">
        <f>(A1L221C13 + A1L221C14)</f>
        <v>57761</v>
      </c>
      <c r="AH12" s="16" t="s">
        <v>1025</v>
      </c>
      <c r="AI12" s="17">
        <f>IF(RUN_YEARS &gt; 1,(A1L221C1 + A1L221C4) / 2, 0)</f>
        <v>29768.5</v>
      </c>
      <c r="AJ12" s="16" t="s">
        <v>1026</v>
      </c>
      <c r="AK12" s="17">
        <f>IF(RUN_YEARS &gt; 1,(A1L221C2 + A1L221C5) / 2, 0)</f>
        <v>22429.5</v>
      </c>
      <c r="AL12" s="16" t="s">
        <v>1027</v>
      </c>
      <c r="AM12" s="17">
        <f>(A1L221C16 + A1L221C17)</f>
        <v>52198</v>
      </c>
      <c r="AN12" s="16" t="s">
        <v>1028</v>
      </c>
      <c r="AO12" s="17">
        <f>IF(RUN_YEARS &gt; 2,(A1L221C1 + A1L221C4 + A1L221C7) / 3, 0)</f>
        <v>29663</v>
      </c>
      <c r="AP12" s="16" t="s">
        <v>1029</v>
      </c>
      <c r="AQ12" s="17">
        <f>IF(RUN_YEARS &gt; 2,(A1L221C2 + A1L221C5 + A1L221C8) / 3, 0)</f>
        <v>23004.666666666668</v>
      </c>
      <c r="AR12" s="16" t="s">
        <v>1030</v>
      </c>
      <c r="AS12" s="17">
        <f>(A1L221C19 + A1L221C20)</f>
        <v>52667.666666666672</v>
      </c>
      <c r="AT12" s="16" t="s">
        <v>1031</v>
      </c>
      <c r="AU12" s="17">
        <f>IF(RUN_YEARS &gt; 3,(A1L221C1 + A1L221C4 + A1L221C7 + A1L221C10) / 4, 0)</f>
        <v>29480.75</v>
      </c>
      <c r="AV12" s="16" t="s">
        <v>1032</v>
      </c>
      <c r="AW12" s="17">
        <f>IF(RUN_YEARS &gt; 3,(A1L221C2 + A1L221C5 + A1L221C8 + A1L221C11) / 4, 0)</f>
        <v>22811.75</v>
      </c>
      <c r="AX12" s="16" t="s">
        <v>1033</v>
      </c>
      <c r="AY12" s="17">
        <f>(A1L221C22 + A1L221C23)</f>
        <v>52292.5</v>
      </c>
      <c r="AZ12" s="16" t="s">
        <v>1034</v>
      </c>
      <c r="BA12" s="17">
        <f>IF(RUN_YEARS &gt; 4,(A1L221C1 + A1L221C4 + A1L221C7 + A1L221C10 + A1L221C13) / 5, 0)</f>
        <v>31019.599999999999</v>
      </c>
      <c r="BB12" s="16" t="s">
        <v>1035</v>
      </c>
      <c r="BC12" s="17">
        <f>IF(RUN_YEARS &gt; 4,(A1L221C2 + A1L221C5 + A1L221C8 + A1L221C11 + A1L221C14) / 5, 0)</f>
        <v>22366.6</v>
      </c>
      <c r="BD12" s="16" t="s">
        <v>1036</v>
      </c>
      <c r="BE12" s="17">
        <f>(A1L221C25 + A1L221C26)</f>
        <v>53386.2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373390</v>
      </c>
      <c r="F13" s="16" t="s">
        <v>174</v>
      </c>
      <c r="G13" s="15">
        <v>347440</v>
      </c>
      <c r="H13" s="16" t="s">
        <v>1037</v>
      </c>
      <c r="I13" s="17">
        <f>(A1L222C1 + A1L222C2)</f>
        <v>720830</v>
      </c>
      <c r="J13" s="16" t="s">
        <v>175</v>
      </c>
      <c r="K13" s="15">
        <v>384441</v>
      </c>
      <c r="L13" s="16" t="s">
        <v>175</v>
      </c>
      <c r="M13" s="15">
        <v>340121</v>
      </c>
      <c r="N13" s="16" t="s">
        <v>1038</v>
      </c>
      <c r="O13" s="17">
        <f>(A1L222C4 + A1L222C5)</f>
        <v>724562</v>
      </c>
      <c r="P13" s="16" t="s">
        <v>176</v>
      </c>
      <c r="Q13" s="15">
        <v>352350</v>
      </c>
      <c r="R13" s="16" t="s">
        <v>176</v>
      </c>
      <c r="S13" s="15">
        <v>305573</v>
      </c>
      <c r="T13" s="16" t="s">
        <v>1039</v>
      </c>
      <c r="U13" s="17">
        <f>(A1L222C7 + A1L222C8)</f>
        <v>657923</v>
      </c>
      <c r="V13" s="16" t="s">
        <v>177</v>
      </c>
      <c r="W13" s="15">
        <v>345618</v>
      </c>
      <c r="X13" s="16" t="s">
        <v>177</v>
      </c>
      <c r="Y13" s="15">
        <v>309443</v>
      </c>
      <c r="Z13" s="16" t="s">
        <v>1040</v>
      </c>
      <c r="AA13" s="17">
        <f>(A1L222C10 + A1L222C11)</f>
        <v>655061</v>
      </c>
      <c r="AB13" s="16" t="s">
        <v>178</v>
      </c>
      <c r="AC13" s="15">
        <v>344919</v>
      </c>
      <c r="AD13" s="16" t="s">
        <v>178</v>
      </c>
      <c r="AE13" s="15">
        <v>307601</v>
      </c>
      <c r="AF13" s="16" t="s">
        <v>1041</v>
      </c>
      <c r="AG13" s="17">
        <f>(A1L222C13 + A1L222C14)</f>
        <v>652520</v>
      </c>
      <c r="AH13" s="16" t="s">
        <v>1042</v>
      </c>
      <c r="AI13" s="17">
        <f>IF(RUN_YEARS &gt; 1,(A1L222C1 + A1L222C4) / 2, 0)</f>
        <v>378915.5</v>
      </c>
      <c r="AJ13" s="16" t="s">
        <v>1043</v>
      </c>
      <c r="AK13" s="17">
        <f>IF(RUN_YEARS &gt; 1,(A1L222C2 + A1L222C5) / 2, 0)</f>
        <v>343780.5</v>
      </c>
      <c r="AL13" s="16" t="s">
        <v>1044</v>
      </c>
      <c r="AM13" s="17">
        <f>(A1L222C16 + A1L222C17)</f>
        <v>722696</v>
      </c>
      <c r="AN13" s="16" t="s">
        <v>1045</v>
      </c>
      <c r="AO13" s="17">
        <f>IF(RUN_YEARS &gt; 2,(A1L222C1 + A1L222C4 + A1L222C7) / 3, 0)</f>
        <v>370060.33333333331</v>
      </c>
      <c r="AP13" s="16" t="s">
        <v>1046</v>
      </c>
      <c r="AQ13" s="17">
        <f>IF(RUN_YEARS &gt; 2,(A1L222C2 + A1L222C5 + A1L222C8) / 3, 0)</f>
        <v>331044.66666666669</v>
      </c>
      <c r="AR13" s="16" t="s">
        <v>1047</v>
      </c>
      <c r="AS13" s="17">
        <f>(A1L222C19 + A1L222C20)</f>
        <v>701105</v>
      </c>
      <c r="AT13" s="16" t="s">
        <v>1048</v>
      </c>
      <c r="AU13" s="17">
        <f>IF(RUN_YEARS &gt; 3,(A1L222C1 + A1L222C4 + A1L222C7 + A1L222C10) / 4, 0)</f>
        <v>363949.75</v>
      </c>
      <c r="AV13" s="16" t="s">
        <v>1049</v>
      </c>
      <c r="AW13" s="17">
        <f>IF(RUN_YEARS &gt; 3,(A1L222C2 + A1L222C5 + A1L222C8 + A1L222C11) / 4, 0)</f>
        <v>325644.25</v>
      </c>
      <c r="AX13" s="16" t="s">
        <v>1050</v>
      </c>
      <c r="AY13" s="17">
        <f>(A1L222C22 + A1L222C23)</f>
        <v>689594</v>
      </c>
      <c r="AZ13" s="16" t="s">
        <v>1051</v>
      </c>
      <c r="BA13" s="17">
        <f>IF(RUN_YEARS &gt; 4,(A1L222C1 + A1L222C4 + A1L222C7 + A1L222C10 + A1L222C13) / 5, 0)</f>
        <v>360143.6</v>
      </c>
      <c r="BB13" s="16" t="s">
        <v>1052</v>
      </c>
      <c r="BC13" s="17">
        <f>IF(RUN_YEARS &gt; 4,(A1L222C2 + A1L222C5 + A1L222C8 + A1L222C11 + A1L222C14) / 5, 0)</f>
        <v>322035.59999999998</v>
      </c>
      <c r="BD13" s="16" t="s">
        <v>1053</v>
      </c>
      <c r="BE13" s="17">
        <f>(A1L222C25 + A1L222C26)</f>
        <v>682179.2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68322</v>
      </c>
      <c r="F14" s="16" t="s">
        <v>174</v>
      </c>
      <c r="G14" s="15">
        <v>56948</v>
      </c>
      <c r="H14" s="16" t="s">
        <v>1054</v>
      </c>
      <c r="I14" s="17">
        <f>(A1L223C1 + A1L223C2)</f>
        <v>125270</v>
      </c>
      <c r="J14" s="16" t="s">
        <v>175</v>
      </c>
      <c r="K14" s="15">
        <v>72207</v>
      </c>
      <c r="L14" s="16" t="s">
        <v>175</v>
      </c>
      <c r="M14" s="15">
        <v>57405</v>
      </c>
      <c r="N14" s="16" t="s">
        <v>1055</v>
      </c>
      <c r="O14" s="17">
        <f>(A1L223C4 + A1L223C5)</f>
        <v>129612</v>
      </c>
      <c r="P14" s="16" t="s">
        <v>176</v>
      </c>
      <c r="Q14" s="15">
        <v>73370</v>
      </c>
      <c r="R14" s="16" t="s">
        <v>176</v>
      </c>
      <c r="S14" s="15">
        <v>58167</v>
      </c>
      <c r="T14" s="16" t="s">
        <v>1056</v>
      </c>
      <c r="U14" s="17">
        <f>(A1L223C7 + A1L223C8)</f>
        <v>131537</v>
      </c>
      <c r="V14" s="16" t="s">
        <v>177</v>
      </c>
      <c r="W14" s="15">
        <v>86063</v>
      </c>
      <c r="X14" s="16" t="s">
        <v>177</v>
      </c>
      <c r="Y14" s="15">
        <v>72427</v>
      </c>
      <c r="Z14" s="16" t="s">
        <v>1057</v>
      </c>
      <c r="AA14" s="17">
        <f>(A1L223C10 + A1L223C11)</f>
        <v>158490</v>
      </c>
      <c r="AB14" s="16" t="s">
        <v>178</v>
      </c>
      <c r="AC14" s="15">
        <v>87160</v>
      </c>
      <c r="AD14" s="16" t="s">
        <v>178</v>
      </c>
      <c r="AE14" s="15">
        <v>72173</v>
      </c>
      <c r="AF14" s="16" t="s">
        <v>1058</v>
      </c>
      <c r="AG14" s="17">
        <f>(A1L223C13 + A1L223C14)</f>
        <v>159333</v>
      </c>
      <c r="AH14" s="16" t="s">
        <v>1059</v>
      </c>
      <c r="AI14" s="17">
        <f>IF(RUN_YEARS &gt; 1,(A1L223C1 + A1L223C4) / 2, 0)</f>
        <v>70264.5</v>
      </c>
      <c r="AJ14" s="16" t="s">
        <v>1060</v>
      </c>
      <c r="AK14" s="17">
        <f>IF(RUN_YEARS &gt; 1,(A1L223C2 + A1L223C5) / 2, 0)</f>
        <v>57176.5</v>
      </c>
      <c r="AL14" s="16" t="s">
        <v>1061</v>
      </c>
      <c r="AM14" s="17">
        <f>(A1L223C16 + A1L223C17)</f>
        <v>127441</v>
      </c>
      <c r="AN14" s="16" t="s">
        <v>1062</v>
      </c>
      <c r="AO14" s="17">
        <f>IF(RUN_YEARS &gt; 2,(A1L223C1 + A1L223C4 + A1L223C7) / 3, 0)</f>
        <v>71299.666666666672</v>
      </c>
      <c r="AP14" s="16" t="s">
        <v>1063</v>
      </c>
      <c r="AQ14" s="17">
        <f>IF(RUN_YEARS &gt; 2,(A1L223C2 + A1L223C5 + A1L223C8) / 3, 0)</f>
        <v>57506.666666666664</v>
      </c>
      <c r="AR14" s="16" t="s">
        <v>1064</v>
      </c>
      <c r="AS14" s="17">
        <f>(A1L223C19 + A1L223C20)</f>
        <v>128806.33333333334</v>
      </c>
      <c r="AT14" s="16" t="s">
        <v>1065</v>
      </c>
      <c r="AU14" s="17">
        <f>IF(RUN_YEARS &gt; 3,(A1L223C1 + A1L223C4 + A1L223C7 + A1L223C10) / 4, 0)</f>
        <v>74990.5</v>
      </c>
      <c r="AV14" s="16" t="s">
        <v>1066</v>
      </c>
      <c r="AW14" s="17">
        <f>IF(RUN_YEARS &gt; 3,(A1L223C2 + A1L223C5 + A1L223C8 + A1L223C11) / 4, 0)</f>
        <v>61236.75</v>
      </c>
      <c r="AX14" s="16" t="s">
        <v>1067</v>
      </c>
      <c r="AY14" s="17">
        <f>(A1L223C22 + A1L223C23)</f>
        <v>136227.25</v>
      </c>
      <c r="AZ14" s="16" t="s">
        <v>1068</v>
      </c>
      <c r="BA14" s="17">
        <f>IF(RUN_YEARS &gt; 4,(A1L223C1 + A1L223C4 + A1L223C7 + A1L223C10 + A1L223C13) / 5, 0)</f>
        <v>77424.399999999994</v>
      </c>
      <c r="BB14" s="16" t="s">
        <v>1069</v>
      </c>
      <c r="BC14" s="17">
        <f>IF(RUN_YEARS &gt; 4,(A1L223C2 + A1L223C5 + A1L223C8 + A1L223C11 + A1L223C14) / 5, 0)</f>
        <v>63424</v>
      </c>
      <c r="BD14" s="16" t="s">
        <v>1070</v>
      </c>
      <c r="BE14" s="17">
        <f>(A1L223C25 + A1L223C26)</f>
        <v>140848.4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130894</v>
      </c>
      <c r="F15" s="16" t="s">
        <v>174</v>
      </c>
      <c r="G15" s="15">
        <v>111754</v>
      </c>
      <c r="H15" s="16" t="s">
        <v>1071</v>
      </c>
      <c r="I15" s="17">
        <f>(A1L224C1 + A1L224C2)</f>
        <v>242648</v>
      </c>
      <c r="J15" s="16" t="s">
        <v>175</v>
      </c>
      <c r="K15" s="15">
        <v>150175</v>
      </c>
      <c r="L15" s="16" t="s">
        <v>175</v>
      </c>
      <c r="M15" s="15">
        <v>129806</v>
      </c>
      <c r="N15" s="16" t="s">
        <v>1072</v>
      </c>
      <c r="O15" s="17">
        <f>(A1L224C4 + A1L224C5)</f>
        <v>279981</v>
      </c>
      <c r="P15" s="16" t="s">
        <v>176</v>
      </c>
      <c r="Q15" s="15">
        <v>138358</v>
      </c>
      <c r="R15" s="16" t="s">
        <v>176</v>
      </c>
      <c r="S15" s="15">
        <v>124813</v>
      </c>
      <c r="T15" s="16" t="s">
        <v>1073</v>
      </c>
      <c r="U15" s="17">
        <f>(A1L224C7 + A1L224C8)</f>
        <v>263171</v>
      </c>
      <c r="V15" s="16" t="s">
        <v>177</v>
      </c>
      <c r="W15" s="15">
        <v>154710</v>
      </c>
      <c r="X15" s="16" t="s">
        <v>177</v>
      </c>
      <c r="Y15" s="15">
        <v>130628</v>
      </c>
      <c r="Z15" s="16" t="s">
        <v>1074</v>
      </c>
      <c r="AA15" s="17">
        <f>(A1L224C10 + A1L224C11)</f>
        <v>285338</v>
      </c>
      <c r="AB15" s="16" t="s">
        <v>178</v>
      </c>
      <c r="AC15" s="15">
        <v>169106</v>
      </c>
      <c r="AD15" s="16" t="s">
        <v>178</v>
      </c>
      <c r="AE15" s="15">
        <v>142899</v>
      </c>
      <c r="AF15" s="16" t="s">
        <v>1075</v>
      </c>
      <c r="AG15" s="17">
        <f>(A1L224C13 + A1L224C14)</f>
        <v>312005</v>
      </c>
      <c r="AH15" s="16" t="s">
        <v>1076</v>
      </c>
      <c r="AI15" s="17">
        <f>IF(RUN_YEARS &gt; 1,(A1L224C1 + A1L224C4) / 2, 0)</f>
        <v>140534.5</v>
      </c>
      <c r="AJ15" s="16" t="s">
        <v>1077</v>
      </c>
      <c r="AK15" s="17">
        <f>IF(RUN_YEARS &gt; 1,(A1L224C2 + A1L224C5) / 2, 0)</f>
        <v>120780</v>
      </c>
      <c r="AL15" s="16" t="s">
        <v>1078</v>
      </c>
      <c r="AM15" s="17">
        <f>(A1L224C16 + A1L224C17)</f>
        <v>261314.5</v>
      </c>
      <c r="AN15" s="16" t="s">
        <v>1079</v>
      </c>
      <c r="AO15" s="17">
        <f>IF(RUN_YEARS &gt; 2,(A1L224C1 + A1L224C4 + A1L224C7) / 3, 0)</f>
        <v>139809</v>
      </c>
      <c r="AP15" s="16" t="s">
        <v>1080</v>
      </c>
      <c r="AQ15" s="17">
        <f>IF(RUN_YEARS &gt; 2,(A1L224C2 + A1L224C5 + A1L224C8) / 3, 0)</f>
        <v>122124.33333333333</v>
      </c>
      <c r="AR15" s="16" t="s">
        <v>1081</v>
      </c>
      <c r="AS15" s="17">
        <f>(A1L224C19 + A1L224C20)</f>
        <v>261933.33333333331</v>
      </c>
      <c r="AT15" s="16" t="s">
        <v>1082</v>
      </c>
      <c r="AU15" s="17">
        <f>IF(RUN_YEARS &gt; 3,(A1L224C1 + A1L224C4 + A1L224C7 + A1L224C10) / 4, 0)</f>
        <v>143534.25</v>
      </c>
      <c r="AV15" s="16" t="s">
        <v>1083</v>
      </c>
      <c r="AW15" s="17">
        <f>IF(RUN_YEARS &gt; 3,(A1L224C2 + A1L224C5 + A1L224C8 + A1L224C11) / 4, 0)</f>
        <v>124250.25</v>
      </c>
      <c r="AX15" s="16" t="s">
        <v>1084</v>
      </c>
      <c r="AY15" s="17">
        <f>(A1L224C22 + A1L224C23)</f>
        <v>267784.5</v>
      </c>
      <c r="AZ15" s="16" t="s">
        <v>1085</v>
      </c>
      <c r="BA15" s="17">
        <f>IF(RUN_YEARS &gt; 4,(A1L224C1 + A1L224C4 + A1L224C7 + A1L224C10 + A1L224C13) / 5, 0)</f>
        <v>148648.6</v>
      </c>
      <c r="BB15" s="16" t="s">
        <v>1086</v>
      </c>
      <c r="BC15" s="17">
        <f>IF(RUN_YEARS &gt; 4,(A1L224C2 + A1L224C5 + A1L224C8 + A1L224C11 + A1L224C14) / 5, 0)</f>
        <v>127980</v>
      </c>
      <c r="BD15" s="16" t="s">
        <v>1087</v>
      </c>
      <c r="BE15" s="17">
        <f>(A1L224C25 + A1L224C26)</f>
        <v>276628.59999999998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20632</v>
      </c>
      <c r="F16" s="16" t="s">
        <v>174</v>
      </c>
      <c r="G16" s="15">
        <v>6449</v>
      </c>
      <c r="H16" s="16" t="s">
        <v>1088</v>
      </c>
      <c r="I16" s="17">
        <f>(A1L225C1 + A1L225C2)</f>
        <v>27081</v>
      </c>
      <c r="J16" s="16" t="s">
        <v>175</v>
      </c>
      <c r="K16" s="15">
        <v>20957</v>
      </c>
      <c r="L16" s="16" t="s">
        <v>175</v>
      </c>
      <c r="M16" s="15">
        <v>7326</v>
      </c>
      <c r="N16" s="16" t="s">
        <v>1089</v>
      </c>
      <c r="O16" s="17">
        <f>(A1L225C4 + A1L225C5)</f>
        <v>28283</v>
      </c>
      <c r="P16" s="16" t="s">
        <v>176</v>
      </c>
      <c r="Q16" s="15">
        <v>19935</v>
      </c>
      <c r="R16" s="16" t="s">
        <v>176</v>
      </c>
      <c r="S16" s="15">
        <v>8231</v>
      </c>
      <c r="T16" s="16" t="s">
        <v>1090</v>
      </c>
      <c r="U16" s="17">
        <f>(A1L225C7 + A1L225C8)</f>
        <v>28166</v>
      </c>
      <c r="V16" s="16" t="s">
        <v>177</v>
      </c>
      <c r="W16" s="15">
        <v>22547</v>
      </c>
      <c r="X16" s="16" t="s">
        <v>177</v>
      </c>
      <c r="Y16" s="15">
        <v>8971</v>
      </c>
      <c r="Z16" s="16" t="s">
        <v>1091</v>
      </c>
      <c r="AA16" s="17">
        <f>(A1L225C10 + A1L225C11)</f>
        <v>31518</v>
      </c>
      <c r="AB16" s="16" t="s">
        <v>178</v>
      </c>
      <c r="AC16" s="15">
        <v>22709</v>
      </c>
      <c r="AD16" s="16" t="s">
        <v>178</v>
      </c>
      <c r="AE16" s="15">
        <v>9043</v>
      </c>
      <c r="AF16" s="16" t="s">
        <v>1092</v>
      </c>
      <c r="AG16" s="17">
        <f>(A1L225C13 + A1L225C14)</f>
        <v>31752</v>
      </c>
      <c r="AH16" s="16" t="s">
        <v>1093</v>
      </c>
      <c r="AI16" s="17">
        <f>IF(RUN_YEARS &gt; 1,(A1L225C1 + A1L225C4) / 2, 0)</f>
        <v>20794.5</v>
      </c>
      <c r="AJ16" s="16" t="s">
        <v>1094</v>
      </c>
      <c r="AK16" s="17">
        <f>IF(RUN_YEARS &gt; 1,(A1L225C2 + A1L225C5) / 2, 0)</f>
        <v>6887.5</v>
      </c>
      <c r="AL16" s="16" t="s">
        <v>1095</v>
      </c>
      <c r="AM16" s="17">
        <f>(A1L225C16 + A1L225C17)</f>
        <v>27682</v>
      </c>
      <c r="AN16" s="16" t="s">
        <v>1096</v>
      </c>
      <c r="AO16" s="17">
        <f>IF(RUN_YEARS &gt; 2,(A1L225C1 + A1L225C4 + A1L225C7) / 3, 0)</f>
        <v>20508</v>
      </c>
      <c r="AP16" s="16" t="s">
        <v>1097</v>
      </c>
      <c r="AQ16" s="17">
        <f>IF(RUN_YEARS &gt; 2,(A1L225C2 + A1L225C5 + A1L225C8) / 3, 0)</f>
        <v>7335.333333333333</v>
      </c>
      <c r="AR16" s="16" t="s">
        <v>1098</v>
      </c>
      <c r="AS16" s="17">
        <f>(A1L225C19 + A1L225C20)</f>
        <v>27843.333333333332</v>
      </c>
      <c r="AT16" s="16" t="s">
        <v>1099</v>
      </c>
      <c r="AU16" s="17">
        <f>IF(RUN_YEARS &gt; 3,(A1L225C1 + A1L225C4 + A1L225C7 + A1L225C10) / 4, 0)</f>
        <v>21017.75</v>
      </c>
      <c r="AV16" s="16" t="s">
        <v>1100</v>
      </c>
      <c r="AW16" s="17">
        <f>IF(RUN_YEARS &gt; 3,(A1L225C2 + A1L225C5 + A1L225C8 + A1L225C11) / 4, 0)</f>
        <v>7744.25</v>
      </c>
      <c r="AX16" s="16" t="s">
        <v>1101</v>
      </c>
      <c r="AY16" s="17">
        <f>(A1L225C22 + A1L225C23)</f>
        <v>28762</v>
      </c>
      <c r="AZ16" s="16" t="s">
        <v>1102</v>
      </c>
      <c r="BA16" s="17">
        <f>IF(RUN_YEARS &gt; 4,(A1L225C1 + A1L225C4 + A1L225C7 + A1L225C10 + A1L225C13) / 5, 0)</f>
        <v>21356</v>
      </c>
      <c r="BB16" s="16" t="s">
        <v>1103</v>
      </c>
      <c r="BC16" s="17">
        <f>IF(RUN_YEARS &gt; 4,(A1L225C2 + A1L225C5 + A1L225C8 + A1L225C11 + A1L225C14) / 5, 0)</f>
        <v>8004</v>
      </c>
      <c r="BD16" s="16" t="s">
        <v>1104</v>
      </c>
      <c r="BE16" s="17">
        <f>(A1L225C25 + A1L225C26)</f>
        <v>29360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3224</v>
      </c>
      <c r="F17" s="16" t="s">
        <v>174</v>
      </c>
      <c r="G17" s="15">
        <v>3243</v>
      </c>
      <c r="H17" s="16" t="s">
        <v>1105</v>
      </c>
      <c r="I17" s="17">
        <f>(A1L226C1 + A1L226C2)</f>
        <v>6467</v>
      </c>
      <c r="J17" s="16" t="s">
        <v>175</v>
      </c>
      <c r="K17" s="15">
        <v>2812</v>
      </c>
      <c r="L17" s="16" t="s">
        <v>175</v>
      </c>
      <c r="M17" s="15">
        <v>2871</v>
      </c>
      <c r="N17" s="16" t="s">
        <v>1106</v>
      </c>
      <c r="O17" s="17">
        <f>(A1L226C4 + A1L226C5)</f>
        <v>5683</v>
      </c>
      <c r="P17" s="16" t="s">
        <v>176</v>
      </c>
      <c r="Q17" s="15">
        <v>2840</v>
      </c>
      <c r="R17" s="16" t="s">
        <v>176</v>
      </c>
      <c r="S17" s="15">
        <v>2747</v>
      </c>
      <c r="T17" s="16" t="s">
        <v>1107</v>
      </c>
      <c r="U17" s="17">
        <f>(A1L226C7 + A1L226C8)</f>
        <v>5587</v>
      </c>
      <c r="V17" s="16" t="s">
        <v>177</v>
      </c>
      <c r="W17" s="15">
        <v>2075</v>
      </c>
      <c r="X17" s="16" t="s">
        <v>177</v>
      </c>
      <c r="Y17" s="15">
        <v>1970</v>
      </c>
      <c r="Z17" s="16" t="s">
        <v>1108</v>
      </c>
      <c r="AA17" s="17">
        <f>(A1L226C10 + A1L226C11)</f>
        <v>4045</v>
      </c>
      <c r="AB17" s="16" t="s">
        <v>178</v>
      </c>
      <c r="AC17" s="15">
        <v>1441</v>
      </c>
      <c r="AD17" s="16" t="s">
        <v>178</v>
      </c>
      <c r="AE17" s="15">
        <v>1342</v>
      </c>
      <c r="AF17" s="16" t="s">
        <v>1109</v>
      </c>
      <c r="AG17" s="17">
        <f>(A1L226C13 + A1L226C14)</f>
        <v>2783</v>
      </c>
      <c r="AH17" s="16" t="s">
        <v>1110</v>
      </c>
      <c r="AI17" s="17">
        <f>IF(RUN_YEARS &gt; 1,(A1L226C1 + A1L226C4) / 2, 0)</f>
        <v>3018</v>
      </c>
      <c r="AJ17" s="16" t="s">
        <v>1111</v>
      </c>
      <c r="AK17" s="17">
        <f>IF(RUN_YEARS &gt; 1,(A1L226C2 + A1L226C5) / 2, 0)</f>
        <v>3057</v>
      </c>
      <c r="AL17" s="16" t="s">
        <v>1112</v>
      </c>
      <c r="AM17" s="17">
        <f>(A1L226C16 + A1L226C17)</f>
        <v>6075</v>
      </c>
      <c r="AN17" s="16" t="s">
        <v>1113</v>
      </c>
      <c r="AO17" s="17">
        <f>IF(RUN_YEARS &gt; 2,(A1L226C1 + A1L226C4 + A1L226C7) / 3, 0)</f>
        <v>2958.6666666666665</v>
      </c>
      <c r="AP17" s="16" t="s">
        <v>1114</v>
      </c>
      <c r="AQ17" s="17">
        <f>IF(RUN_YEARS &gt; 2,(A1L226C2 + A1L226C5 + A1L226C8) / 3, 0)</f>
        <v>2953.6666666666665</v>
      </c>
      <c r="AR17" s="16" t="s">
        <v>1115</v>
      </c>
      <c r="AS17" s="17">
        <f>(A1L226C19 + A1L226C20)</f>
        <v>5912.333333333333</v>
      </c>
      <c r="AT17" s="16" t="s">
        <v>1116</v>
      </c>
      <c r="AU17" s="17">
        <f>IF(RUN_YEARS &gt; 3,(A1L226C1 + A1L226C4 + A1L226C7 + A1L226C10) / 4, 0)</f>
        <v>2737.75</v>
      </c>
      <c r="AV17" s="16" t="s">
        <v>1117</v>
      </c>
      <c r="AW17" s="17">
        <f>IF(RUN_YEARS &gt; 3,(A1L226C2 + A1L226C5 + A1L226C8 + A1L226C11) / 4, 0)</f>
        <v>2707.75</v>
      </c>
      <c r="AX17" s="16" t="s">
        <v>1118</v>
      </c>
      <c r="AY17" s="17">
        <f>(A1L226C22 + A1L226C23)</f>
        <v>5445.5</v>
      </c>
      <c r="AZ17" s="16" t="s">
        <v>1119</v>
      </c>
      <c r="BA17" s="17">
        <f>IF(RUN_YEARS &gt; 4,(A1L226C1 + A1L226C4 + A1L226C7 + A1L226C10 + A1L226C13) / 5, 0)</f>
        <v>2478.4</v>
      </c>
      <c r="BB17" s="16" t="s">
        <v>1120</v>
      </c>
      <c r="BC17" s="17">
        <f>IF(RUN_YEARS &gt; 4,(A1L226C2 + A1L226C5 + A1L226C8 + A1L226C11 + A1L226C14) / 5, 0)</f>
        <v>2434.6</v>
      </c>
      <c r="BD17" s="16" t="s">
        <v>1121</v>
      </c>
      <c r="BE17" s="17">
        <f>(A1L226C25 + A1L226C26)</f>
        <v>4913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409974</v>
      </c>
      <c r="F18" s="16" t="s">
        <v>174</v>
      </c>
      <c r="G18" s="15">
        <v>35254</v>
      </c>
      <c r="H18" s="16" t="s">
        <v>1122</v>
      </c>
      <c r="I18" s="17">
        <f>(A1L227C1 + A1L227C2)</f>
        <v>445228</v>
      </c>
      <c r="J18" s="16" t="s">
        <v>175</v>
      </c>
      <c r="K18" s="15">
        <v>411253</v>
      </c>
      <c r="L18" s="16" t="s">
        <v>175</v>
      </c>
      <c r="M18" s="15">
        <v>35224</v>
      </c>
      <c r="N18" s="16" t="s">
        <v>1123</v>
      </c>
      <c r="O18" s="17">
        <f>(A1L227C4 + A1L227C5)</f>
        <v>446477</v>
      </c>
      <c r="P18" s="16" t="s">
        <v>176</v>
      </c>
      <c r="Q18" s="15">
        <v>438714</v>
      </c>
      <c r="R18" s="16" t="s">
        <v>176</v>
      </c>
      <c r="S18" s="15">
        <v>39628</v>
      </c>
      <c r="T18" s="16" t="s">
        <v>1124</v>
      </c>
      <c r="U18" s="17">
        <f>(A1L227C7 + A1L227C8)</f>
        <v>478342</v>
      </c>
      <c r="V18" s="16" t="s">
        <v>177</v>
      </c>
      <c r="W18" s="15">
        <v>439102</v>
      </c>
      <c r="X18" s="16" t="s">
        <v>177</v>
      </c>
      <c r="Y18" s="15">
        <v>43339</v>
      </c>
      <c r="Z18" s="16" t="s">
        <v>1125</v>
      </c>
      <c r="AA18" s="17">
        <f>(A1L227C10 + A1L227C11)</f>
        <v>482441</v>
      </c>
      <c r="AB18" s="16" t="s">
        <v>178</v>
      </c>
      <c r="AC18" s="15">
        <v>403265</v>
      </c>
      <c r="AD18" s="16" t="s">
        <v>178</v>
      </c>
      <c r="AE18" s="15">
        <v>40588</v>
      </c>
      <c r="AF18" s="16" t="s">
        <v>1126</v>
      </c>
      <c r="AG18" s="17">
        <f>(A1L227C13 + A1L227C14)</f>
        <v>443853</v>
      </c>
      <c r="AH18" s="16" t="s">
        <v>1127</v>
      </c>
      <c r="AI18" s="17">
        <f>IF(RUN_YEARS &gt; 1,(A1L227C1 + A1L227C4) / 2, 0)</f>
        <v>410613.5</v>
      </c>
      <c r="AJ18" s="16" t="s">
        <v>1128</v>
      </c>
      <c r="AK18" s="17">
        <f>IF(RUN_YEARS &gt; 1,(A1L227C2 + A1L227C5) / 2, 0)</f>
        <v>35239</v>
      </c>
      <c r="AL18" s="16" t="s">
        <v>1129</v>
      </c>
      <c r="AM18" s="17">
        <f>(A1L227C16 + A1L227C17)</f>
        <v>445852.5</v>
      </c>
      <c r="AN18" s="16" t="s">
        <v>1130</v>
      </c>
      <c r="AO18" s="17">
        <f>IF(RUN_YEARS &gt; 2,(A1L227C1 + A1L227C4 + A1L227C7) / 3, 0)</f>
        <v>419980.33333333331</v>
      </c>
      <c r="AP18" s="16" t="s">
        <v>1131</v>
      </c>
      <c r="AQ18" s="17">
        <f>IF(RUN_YEARS &gt; 2,(A1L227C2 + A1L227C5 + A1L227C8) / 3, 0)</f>
        <v>36702</v>
      </c>
      <c r="AR18" s="16" t="s">
        <v>1132</v>
      </c>
      <c r="AS18" s="17">
        <f>(A1L227C19 + A1L227C20)</f>
        <v>456682.33333333331</v>
      </c>
      <c r="AT18" s="16" t="s">
        <v>1133</v>
      </c>
      <c r="AU18" s="17">
        <f>IF(RUN_YEARS &gt; 3,(A1L227C1 + A1L227C4 + A1L227C7 + A1L227C10) / 4, 0)</f>
        <v>424760.75</v>
      </c>
      <c r="AV18" s="16" t="s">
        <v>1134</v>
      </c>
      <c r="AW18" s="17">
        <f>IF(RUN_YEARS &gt; 3,(A1L227C2 + A1L227C5 + A1L227C8 + A1L227C11) / 4, 0)</f>
        <v>38361.25</v>
      </c>
      <c r="AX18" s="16" t="s">
        <v>1135</v>
      </c>
      <c r="AY18" s="17">
        <f>(A1L227C22 + A1L227C23)</f>
        <v>463122</v>
      </c>
      <c r="AZ18" s="16" t="s">
        <v>1136</v>
      </c>
      <c r="BA18" s="17">
        <f>IF(RUN_YEARS &gt; 4,(A1L227C1 + A1L227C4 + A1L227C7 + A1L227C10 + A1L227C13) / 5, 0)</f>
        <v>420461.6</v>
      </c>
      <c r="BB18" s="16" t="s">
        <v>1137</v>
      </c>
      <c r="BC18" s="17">
        <f>IF(RUN_YEARS &gt; 4,(A1L227C2 + A1L227C5 + A1L227C8 + A1L227C11 + A1L227C14) / 5, 0)</f>
        <v>38806.6</v>
      </c>
      <c r="BD18" s="16" t="s">
        <v>1138</v>
      </c>
      <c r="BE18" s="17">
        <f>(A1L227C25 + A1L227C26)</f>
        <v>459268.19999999995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292565</v>
      </c>
      <c r="F19" s="16" t="s">
        <v>174</v>
      </c>
      <c r="G19" s="15">
        <v>159782</v>
      </c>
      <c r="H19" s="16" t="s">
        <v>1139</v>
      </c>
      <c r="I19" s="17">
        <f>(A1L228C1 + A1L228C2)</f>
        <v>452347</v>
      </c>
      <c r="J19" s="16" t="s">
        <v>175</v>
      </c>
      <c r="K19" s="15">
        <v>294527</v>
      </c>
      <c r="L19" s="16" t="s">
        <v>175</v>
      </c>
      <c r="M19" s="15">
        <v>154744</v>
      </c>
      <c r="N19" s="16" t="s">
        <v>1140</v>
      </c>
      <c r="O19" s="17">
        <f>(A1L228C4 + A1L228C5)</f>
        <v>449271</v>
      </c>
      <c r="P19" s="16" t="s">
        <v>176</v>
      </c>
      <c r="Q19" s="15">
        <v>321865</v>
      </c>
      <c r="R19" s="16" t="s">
        <v>176</v>
      </c>
      <c r="S19" s="15">
        <v>151884</v>
      </c>
      <c r="T19" s="16" t="s">
        <v>1141</v>
      </c>
      <c r="U19" s="17">
        <f>(A1L228C7 + A1L228C8)</f>
        <v>473749</v>
      </c>
      <c r="V19" s="16" t="s">
        <v>177</v>
      </c>
      <c r="W19" s="15">
        <v>296836</v>
      </c>
      <c r="X19" s="16" t="s">
        <v>177</v>
      </c>
      <c r="Y19" s="15">
        <v>149643</v>
      </c>
      <c r="Z19" s="16" t="s">
        <v>1142</v>
      </c>
      <c r="AA19" s="17">
        <f>(A1L228C10 + A1L228C11)</f>
        <v>446479</v>
      </c>
      <c r="AB19" s="16" t="s">
        <v>178</v>
      </c>
      <c r="AC19" s="15">
        <v>278678</v>
      </c>
      <c r="AD19" s="16" t="s">
        <v>178</v>
      </c>
      <c r="AE19" s="15">
        <v>149199</v>
      </c>
      <c r="AF19" s="16" t="s">
        <v>1143</v>
      </c>
      <c r="AG19" s="17">
        <f>(A1L228C13 + A1L228C14)</f>
        <v>427877</v>
      </c>
      <c r="AH19" s="16" t="s">
        <v>1144</v>
      </c>
      <c r="AI19" s="17">
        <f>IF(RUN_YEARS &gt; 1,(A1L228C1 + A1L228C4) / 2, 0)</f>
        <v>293546</v>
      </c>
      <c r="AJ19" s="16" t="s">
        <v>1145</v>
      </c>
      <c r="AK19" s="17">
        <f>IF(RUN_YEARS &gt; 1,(A1L228C2 + A1L228C5) / 2, 0)</f>
        <v>157263</v>
      </c>
      <c r="AL19" s="16" t="s">
        <v>1146</v>
      </c>
      <c r="AM19" s="17">
        <f>(A1L228C16 + A1L228C17)</f>
        <v>450809</v>
      </c>
      <c r="AN19" s="16" t="s">
        <v>1147</v>
      </c>
      <c r="AO19" s="17">
        <f>IF(RUN_YEARS &gt; 2,(A1L228C1 + A1L228C4 + A1L228C7) / 3, 0)</f>
        <v>302985.66666666669</v>
      </c>
      <c r="AP19" s="16" t="s">
        <v>1148</v>
      </c>
      <c r="AQ19" s="17">
        <f>IF(RUN_YEARS &gt; 2,(A1L228C2 + A1L228C5 + A1L228C8) / 3, 0)</f>
        <v>155470</v>
      </c>
      <c r="AR19" s="16" t="s">
        <v>1149</v>
      </c>
      <c r="AS19" s="17">
        <f>(A1L228C19 + A1L228C20)</f>
        <v>458455.66666666669</v>
      </c>
      <c r="AT19" s="16" t="s">
        <v>1150</v>
      </c>
      <c r="AU19" s="17">
        <f>IF(RUN_YEARS &gt; 3,(A1L228C1 + A1L228C4 + A1L228C7 + A1L228C10) / 4, 0)</f>
        <v>301448.25</v>
      </c>
      <c r="AV19" s="16" t="s">
        <v>1151</v>
      </c>
      <c r="AW19" s="17">
        <f>IF(RUN_YEARS &gt; 3,(A1L228C2 + A1L228C5 + A1L228C8 + A1L228C11) / 4, 0)</f>
        <v>154013.25</v>
      </c>
      <c r="AX19" s="16" t="s">
        <v>1152</v>
      </c>
      <c r="AY19" s="17">
        <f>(A1L228C22 + A1L228C23)</f>
        <v>455461.5</v>
      </c>
      <c r="AZ19" s="16" t="s">
        <v>1153</v>
      </c>
      <c r="BA19" s="17">
        <f>IF(RUN_YEARS &gt; 4,(A1L228C1 + A1L228C4 + A1L228C7 + A1L228C10 + A1L228C13) / 5, 0)</f>
        <v>296894.2</v>
      </c>
      <c r="BB19" s="16" t="s">
        <v>1154</v>
      </c>
      <c r="BC19" s="17">
        <f>IF(RUN_YEARS &gt; 4,(A1L228C2 + A1L228C5 + A1L228C8 + A1L228C11 + A1L228C14) / 5, 0)</f>
        <v>153050.4</v>
      </c>
      <c r="BD19" s="16" t="s">
        <v>1155</v>
      </c>
      <c r="BE19" s="17">
        <f>(A1L228C25 + A1L228C26)</f>
        <v>449944.6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24</v>
      </c>
      <c r="F20" s="16" t="s">
        <v>174</v>
      </c>
      <c r="G20" s="15">
        <v>16</v>
      </c>
      <c r="H20" s="16" t="s">
        <v>1156</v>
      </c>
      <c r="I20" s="17">
        <f>(A1L229C1 + A1L229C2)</f>
        <v>40</v>
      </c>
      <c r="J20" s="16" t="s">
        <v>175</v>
      </c>
      <c r="K20" s="15">
        <v>157</v>
      </c>
      <c r="L20" s="16" t="s">
        <v>175</v>
      </c>
      <c r="M20" s="15">
        <v>7</v>
      </c>
      <c r="N20" s="16" t="s">
        <v>1157</v>
      </c>
      <c r="O20" s="17">
        <f>(A1L229C4 + A1L229C5)</f>
        <v>164</v>
      </c>
      <c r="P20" s="16" t="s">
        <v>176</v>
      </c>
      <c r="Q20" s="15">
        <v>9</v>
      </c>
      <c r="R20" s="16" t="s">
        <v>176</v>
      </c>
      <c r="S20" s="15">
        <v>6</v>
      </c>
      <c r="T20" s="16" t="s">
        <v>1158</v>
      </c>
      <c r="U20" s="17">
        <f>(A1L229C7 + A1L229C8)</f>
        <v>15</v>
      </c>
      <c r="V20" s="16" t="s">
        <v>177</v>
      </c>
      <c r="W20" s="15">
        <v>43</v>
      </c>
      <c r="X20" s="16" t="s">
        <v>177</v>
      </c>
      <c r="Y20" s="15">
        <v>3</v>
      </c>
      <c r="Z20" s="16" t="s">
        <v>1159</v>
      </c>
      <c r="AA20" s="17">
        <f>(A1L229C10 + A1L229C11)</f>
        <v>46</v>
      </c>
      <c r="AB20" s="16" t="s">
        <v>178</v>
      </c>
      <c r="AC20" s="15">
        <v>7</v>
      </c>
      <c r="AD20" s="16" t="s">
        <v>178</v>
      </c>
      <c r="AE20" s="15">
        <v>1</v>
      </c>
      <c r="AF20" s="16" t="s">
        <v>1160</v>
      </c>
      <c r="AG20" s="17">
        <f>(A1L229C13 + A1L229C14)</f>
        <v>8</v>
      </c>
      <c r="AH20" s="16" t="s">
        <v>1161</v>
      </c>
      <c r="AI20" s="17">
        <f>IF(RUN_YEARS &gt; 1,(A1L229C1 + A1L229C4) / 2, 0)</f>
        <v>90.5</v>
      </c>
      <c r="AJ20" s="16" t="s">
        <v>1162</v>
      </c>
      <c r="AK20" s="17">
        <f>IF(RUN_YEARS &gt; 1,(A1L229C2 + A1L229C5) / 2, 0)</f>
        <v>11.5</v>
      </c>
      <c r="AL20" s="16" t="s">
        <v>1163</v>
      </c>
      <c r="AM20" s="17">
        <f>(A1L229C16 + A1L229C17)</f>
        <v>102</v>
      </c>
      <c r="AN20" s="16" t="s">
        <v>1164</v>
      </c>
      <c r="AO20" s="17">
        <f>IF(RUN_YEARS &gt; 2,(A1L229C1 + A1L229C4 + A1L229C7) / 3, 0)</f>
        <v>63.333333333333336</v>
      </c>
      <c r="AP20" s="16" t="s">
        <v>1165</v>
      </c>
      <c r="AQ20" s="17">
        <f>IF(RUN_YEARS &gt; 2,(A1L229C2 + A1L229C5 + A1L229C8) / 3, 0)</f>
        <v>9.6666666666666661</v>
      </c>
      <c r="AR20" s="16" t="s">
        <v>1166</v>
      </c>
      <c r="AS20" s="17">
        <f>(A1L229C19 + A1L229C20)</f>
        <v>73</v>
      </c>
      <c r="AT20" s="16" t="s">
        <v>1167</v>
      </c>
      <c r="AU20" s="17">
        <f>IF(RUN_YEARS &gt; 3,(A1L229C1 + A1L229C4 + A1L229C7 + A1L229C10) / 4, 0)</f>
        <v>58.25</v>
      </c>
      <c r="AV20" s="16" t="s">
        <v>1168</v>
      </c>
      <c r="AW20" s="17">
        <f>IF(RUN_YEARS &gt; 3,(A1L229C2 + A1L229C5 + A1L229C8 + A1L229C11) / 4, 0)</f>
        <v>8</v>
      </c>
      <c r="AX20" s="16" t="s">
        <v>1169</v>
      </c>
      <c r="AY20" s="17">
        <f>(A1L229C22 + A1L229C23)</f>
        <v>66.25</v>
      </c>
      <c r="AZ20" s="16" t="s">
        <v>1170</v>
      </c>
      <c r="BA20" s="17">
        <f>IF(RUN_YEARS &gt; 4,(A1L229C1 + A1L229C4 + A1L229C7 + A1L229C10 + A1L229C13) / 5, 0)</f>
        <v>48</v>
      </c>
      <c r="BB20" s="16" t="s">
        <v>1171</v>
      </c>
      <c r="BC20" s="17">
        <f>IF(RUN_YEARS &gt; 4,(A1L229C2 + A1L229C5 + A1L229C8 + A1L229C11 + A1L229C14) / 5, 0)</f>
        <v>6.6</v>
      </c>
      <c r="BD20" s="16" t="s">
        <v>1172</v>
      </c>
      <c r="BE20" s="17">
        <f>(A1L229C25 + A1L229C26)</f>
        <v>54.6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59008</v>
      </c>
      <c r="F21" s="16" t="s">
        <v>174</v>
      </c>
      <c r="G21" s="15">
        <v>46189</v>
      </c>
      <c r="H21" s="16" t="s">
        <v>1173</v>
      </c>
      <c r="I21" s="17">
        <f>(A1L230C1 + A1L230C2)</f>
        <v>105197</v>
      </c>
      <c r="J21" s="16" t="s">
        <v>175</v>
      </c>
      <c r="K21" s="15">
        <v>59642</v>
      </c>
      <c r="L21" s="16" t="s">
        <v>175</v>
      </c>
      <c r="M21" s="15">
        <v>45744</v>
      </c>
      <c r="N21" s="16" t="s">
        <v>1174</v>
      </c>
      <c r="O21" s="17">
        <f>(A1L230C4 + A1L230C5)</f>
        <v>105386</v>
      </c>
      <c r="P21" s="16" t="s">
        <v>176</v>
      </c>
      <c r="Q21" s="15">
        <v>58491</v>
      </c>
      <c r="R21" s="16" t="s">
        <v>176</v>
      </c>
      <c r="S21" s="15">
        <v>43959</v>
      </c>
      <c r="T21" s="16" t="s">
        <v>1175</v>
      </c>
      <c r="U21" s="17">
        <f>(A1L230C7 + A1L230C8)</f>
        <v>102450</v>
      </c>
      <c r="V21" s="16" t="s">
        <v>177</v>
      </c>
      <c r="W21" s="15">
        <v>60973</v>
      </c>
      <c r="X21" s="16" t="s">
        <v>177</v>
      </c>
      <c r="Y21" s="15">
        <v>47442</v>
      </c>
      <c r="Z21" s="16" t="s">
        <v>1176</v>
      </c>
      <c r="AA21" s="17">
        <f>(A1L230C10 + A1L230C11)</f>
        <v>108415</v>
      </c>
      <c r="AB21" s="16" t="s">
        <v>178</v>
      </c>
      <c r="AC21" s="15">
        <v>60618</v>
      </c>
      <c r="AD21" s="16" t="s">
        <v>178</v>
      </c>
      <c r="AE21" s="15">
        <v>45124</v>
      </c>
      <c r="AF21" s="16" t="s">
        <v>1177</v>
      </c>
      <c r="AG21" s="17">
        <f>(A1L230C13 + A1L230C14)</f>
        <v>105742</v>
      </c>
      <c r="AH21" s="16" t="s">
        <v>1178</v>
      </c>
      <c r="AI21" s="17">
        <f>IF(RUN_YEARS &gt; 1,(A1L230C1 + A1L230C4) / 2, 0)</f>
        <v>59325</v>
      </c>
      <c r="AJ21" s="16" t="s">
        <v>1179</v>
      </c>
      <c r="AK21" s="17">
        <f>IF(RUN_YEARS &gt; 1,(A1L230C2 + A1L230C5) / 2, 0)</f>
        <v>45966.5</v>
      </c>
      <c r="AL21" s="16" t="s">
        <v>1180</v>
      </c>
      <c r="AM21" s="17">
        <f>(A1L230C16 + A1L230C17)</f>
        <v>105291.5</v>
      </c>
      <c r="AN21" s="16" t="s">
        <v>1181</v>
      </c>
      <c r="AO21" s="17">
        <f>IF(RUN_YEARS &gt; 2,(A1L230C1 + A1L230C4 + A1L230C7) / 3, 0)</f>
        <v>59047</v>
      </c>
      <c r="AP21" s="16" t="s">
        <v>1182</v>
      </c>
      <c r="AQ21" s="17">
        <f>IF(RUN_YEARS &gt; 2,(A1L230C2 + A1L230C5 + A1L230C8) / 3, 0)</f>
        <v>45297.333333333336</v>
      </c>
      <c r="AR21" s="16" t="s">
        <v>1183</v>
      </c>
      <c r="AS21" s="17">
        <f>(A1L230C19 + A1L230C20)</f>
        <v>104344.33333333334</v>
      </c>
      <c r="AT21" s="16" t="s">
        <v>1184</v>
      </c>
      <c r="AU21" s="17">
        <f>IF(RUN_YEARS &gt; 3,(A1L230C1 + A1L230C4 + A1L230C7 + A1L230C10) / 4, 0)</f>
        <v>59528.5</v>
      </c>
      <c r="AV21" s="16" t="s">
        <v>1185</v>
      </c>
      <c r="AW21" s="17">
        <f>IF(RUN_YEARS &gt; 3,(A1L230C2 + A1L230C5 + A1L230C8 + A1L230C11) / 4, 0)</f>
        <v>45833.5</v>
      </c>
      <c r="AX21" s="16" t="s">
        <v>1186</v>
      </c>
      <c r="AY21" s="17">
        <f>(A1L230C22 + A1L230C23)</f>
        <v>105362</v>
      </c>
      <c r="AZ21" s="16" t="s">
        <v>1187</v>
      </c>
      <c r="BA21" s="17">
        <f>IF(RUN_YEARS &gt; 4,(A1L230C1 + A1L230C4 + A1L230C7 + A1L230C10 + A1L230C13) / 5, 0)</f>
        <v>59746.400000000001</v>
      </c>
      <c r="BB21" s="16" t="s">
        <v>1188</v>
      </c>
      <c r="BC21" s="17">
        <f>IF(RUN_YEARS &gt; 4,(A1L230C2 + A1L230C5 + A1L230C8 + A1L230C11 + A1L230C14) / 5, 0)</f>
        <v>45691.6</v>
      </c>
      <c r="BD21" s="16" t="s">
        <v>1189</v>
      </c>
      <c r="BE21" s="17">
        <f>(A1L230C25 + A1L230C26)</f>
        <v>105438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110843</v>
      </c>
      <c r="F22" s="16" t="s">
        <v>174</v>
      </c>
      <c r="G22" s="15">
        <v>108619</v>
      </c>
      <c r="H22" s="16" t="s">
        <v>1190</v>
      </c>
      <c r="I22" s="17">
        <f>(A1L231C1 + A1L231C2)</f>
        <v>219462</v>
      </c>
      <c r="J22" s="16" t="s">
        <v>175</v>
      </c>
      <c r="K22" s="15">
        <v>119797</v>
      </c>
      <c r="L22" s="16" t="s">
        <v>175</v>
      </c>
      <c r="M22" s="15">
        <v>116988</v>
      </c>
      <c r="N22" s="16" t="s">
        <v>1191</v>
      </c>
      <c r="O22" s="17">
        <f>(A1L231C4 + A1L231C5)</f>
        <v>236785</v>
      </c>
      <c r="P22" s="16" t="s">
        <v>176</v>
      </c>
      <c r="Q22" s="15">
        <v>115889</v>
      </c>
      <c r="R22" s="16" t="s">
        <v>176</v>
      </c>
      <c r="S22" s="15">
        <v>112981</v>
      </c>
      <c r="T22" s="16" t="s">
        <v>1192</v>
      </c>
      <c r="U22" s="17">
        <f>(A1L231C7 + A1L231C8)</f>
        <v>228870</v>
      </c>
      <c r="V22" s="16" t="s">
        <v>177</v>
      </c>
      <c r="W22" s="15">
        <v>124251</v>
      </c>
      <c r="X22" s="16" t="s">
        <v>177</v>
      </c>
      <c r="Y22" s="15">
        <v>121639</v>
      </c>
      <c r="Z22" s="16" t="s">
        <v>1193</v>
      </c>
      <c r="AA22" s="17">
        <f>(A1L231C10 + A1L231C11)</f>
        <v>245890</v>
      </c>
      <c r="AB22" s="16" t="s">
        <v>178</v>
      </c>
      <c r="AC22" s="15">
        <v>129069</v>
      </c>
      <c r="AD22" s="16" t="s">
        <v>178</v>
      </c>
      <c r="AE22" s="15">
        <v>126261</v>
      </c>
      <c r="AF22" s="16" t="s">
        <v>1194</v>
      </c>
      <c r="AG22" s="17">
        <f>(A1L231C13 + A1L231C14)</f>
        <v>255330</v>
      </c>
      <c r="AH22" s="16" t="s">
        <v>1195</v>
      </c>
      <c r="AI22" s="17">
        <f>IF(RUN_YEARS &gt; 1,(A1L231C1 + A1L231C4) / 2, 0)</f>
        <v>115320</v>
      </c>
      <c r="AJ22" s="16" t="s">
        <v>1196</v>
      </c>
      <c r="AK22" s="17">
        <f>IF(RUN_YEARS &gt; 1,(A1L231C2 + A1L231C5) / 2, 0)</f>
        <v>112803.5</v>
      </c>
      <c r="AL22" s="16" t="s">
        <v>1197</v>
      </c>
      <c r="AM22" s="17">
        <f>(A1L231C16 + A1L231C17)</f>
        <v>228123.5</v>
      </c>
      <c r="AN22" s="16" t="s">
        <v>1198</v>
      </c>
      <c r="AO22" s="17">
        <f>IF(RUN_YEARS &gt; 2,(A1L231C1 + A1L231C4 + A1L231C7) / 3, 0)</f>
        <v>115509.66666666667</v>
      </c>
      <c r="AP22" s="16" t="s">
        <v>1199</v>
      </c>
      <c r="AQ22" s="17">
        <f>IF(RUN_YEARS &gt; 2,(A1L231C2 + A1L231C5 + A1L231C8) / 3, 0)</f>
        <v>112862.66666666667</v>
      </c>
      <c r="AR22" s="16" t="s">
        <v>1200</v>
      </c>
      <c r="AS22" s="17">
        <f>(A1L231C19 + A1L231C20)</f>
        <v>228372.33333333334</v>
      </c>
      <c r="AT22" s="16" t="s">
        <v>1201</v>
      </c>
      <c r="AU22" s="17">
        <f>IF(RUN_YEARS &gt; 3,(A1L231C1 + A1L231C4 + A1L231C7 + A1L231C10) / 4, 0)</f>
        <v>117695</v>
      </c>
      <c r="AV22" s="16" t="s">
        <v>1202</v>
      </c>
      <c r="AW22" s="17">
        <f>IF(RUN_YEARS &gt; 3,(A1L231C2 + A1L231C5 + A1L231C8 + A1L231C11) / 4, 0)</f>
        <v>115056.75</v>
      </c>
      <c r="AX22" s="16" t="s">
        <v>1203</v>
      </c>
      <c r="AY22" s="17">
        <f>(A1L231C22 + A1L231C23)</f>
        <v>232751.75</v>
      </c>
      <c r="AZ22" s="16" t="s">
        <v>1204</v>
      </c>
      <c r="BA22" s="17">
        <f>IF(RUN_YEARS &gt; 4,(A1L231C1 + A1L231C4 + A1L231C7 + A1L231C10 + A1L231C13) / 5, 0)</f>
        <v>119969.8</v>
      </c>
      <c r="BB22" s="16" t="s">
        <v>1205</v>
      </c>
      <c r="BC22" s="17">
        <f>IF(RUN_YEARS &gt; 4,(A1L231C2 + A1L231C5 + A1L231C8 + A1L231C11 + A1L231C14) / 5, 0)</f>
        <v>117297.60000000001</v>
      </c>
      <c r="BD22" s="16" t="s">
        <v>1206</v>
      </c>
      <c r="BE22" s="17">
        <f>(A1L231C25 + A1L231C26)</f>
        <v>237267.40000000002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283343</v>
      </c>
      <c r="F23" s="16" t="s">
        <v>174</v>
      </c>
      <c r="G23" s="15">
        <v>277996</v>
      </c>
      <c r="H23" s="16" t="s">
        <v>1207</v>
      </c>
      <c r="I23" s="17">
        <f>(A1L232C1 + A1L232C2)</f>
        <v>561339</v>
      </c>
      <c r="J23" s="16" t="s">
        <v>175</v>
      </c>
      <c r="K23" s="15">
        <v>294499</v>
      </c>
      <c r="L23" s="16" t="s">
        <v>175</v>
      </c>
      <c r="M23" s="15">
        <v>288946</v>
      </c>
      <c r="N23" s="16" t="s">
        <v>1208</v>
      </c>
      <c r="O23" s="17">
        <f>(A1L232C4 + A1L232C5)</f>
        <v>583445</v>
      </c>
      <c r="P23" s="16" t="s">
        <v>176</v>
      </c>
      <c r="Q23" s="15">
        <v>295491</v>
      </c>
      <c r="R23" s="16" t="s">
        <v>176</v>
      </c>
      <c r="S23" s="15">
        <v>292538</v>
      </c>
      <c r="T23" s="16" t="s">
        <v>1209</v>
      </c>
      <c r="U23" s="17">
        <f>(A1L232C7 + A1L232C8)</f>
        <v>588029</v>
      </c>
      <c r="V23" s="16" t="s">
        <v>177</v>
      </c>
      <c r="W23" s="15">
        <v>364261</v>
      </c>
      <c r="X23" s="16" t="s">
        <v>177</v>
      </c>
      <c r="Y23" s="15">
        <v>348951</v>
      </c>
      <c r="Z23" s="16" t="s">
        <v>1210</v>
      </c>
      <c r="AA23" s="17">
        <f>(A1L232C10 + A1L232C11)</f>
        <v>713212</v>
      </c>
      <c r="AB23" s="16" t="s">
        <v>178</v>
      </c>
      <c r="AC23" s="15">
        <v>365429</v>
      </c>
      <c r="AD23" s="16" t="s">
        <v>178</v>
      </c>
      <c r="AE23" s="15">
        <v>354395</v>
      </c>
      <c r="AF23" s="16" t="s">
        <v>1211</v>
      </c>
      <c r="AG23" s="17">
        <f>(A1L232C13 + A1L232C14)</f>
        <v>719824</v>
      </c>
      <c r="AH23" s="16" t="s">
        <v>1212</v>
      </c>
      <c r="AI23" s="17">
        <f>IF(RUN_YEARS &gt; 1,(A1L232C1 + A1L232C4) / 2, 0)</f>
        <v>288921</v>
      </c>
      <c r="AJ23" s="16" t="s">
        <v>1213</v>
      </c>
      <c r="AK23" s="17">
        <f>IF(RUN_YEARS &gt; 1,(A1L232C2 + A1L232C5) / 2, 0)</f>
        <v>283471</v>
      </c>
      <c r="AL23" s="16" t="s">
        <v>1214</v>
      </c>
      <c r="AM23" s="17">
        <f>(A1L232C16 + A1L232C17)</f>
        <v>572392</v>
      </c>
      <c r="AN23" s="16" t="s">
        <v>1215</v>
      </c>
      <c r="AO23" s="17">
        <f>IF(RUN_YEARS &gt; 2,(A1L232C1 + A1L232C4 + A1L232C7) / 3, 0)</f>
        <v>291111</v>
      </c>
      <c r="AP23" s="16" t="s">
        <v>1216</v>
      </c>
      <c r="AQ23" s="17">
        <f>IF(RUN_YEARS &gt; 2,(A1L232C2 + A1L232C5 + A1L232C8) / 3, 0)</f>
        <v>286493.33333333331</v>
      </c>
      <c r="AR23" s="16" t="s">
        <v>1217</v>
      </c>
      <c r="AS23" s="17">
        <f>(A1L232C19 + A1L232C20)</f>
        <v>577604.33333333326</v>
      </c>
      <c r="AT23" s="16" t="s">
        <v>1218</v>
      </c>
      <c r="AU23" s="17">
        <f>IF(RUN_YEARS &gt; 3,(A1L232C1 + A1L232C4 + A1L232C7 + A1L232C10) / 4, 0)</f>
        <v>309398.5</v>
      </c>
      <c r="AV23" s="16" t="s">
        <v>1219</v>
      </c>
      <c r="AW23" s="17">
        <f>IF(RUN_YEARS &gt; 3,(A1L232C2 + A1L232C5 + A1L232C8 + A1L232C11) / 4, 0)</f>
        <v>302107.75</v>
      </c>
      <c r="AX23" s="16" t="s">
        <v>1220</v>
      </c>
      <c r="AY23" s="17">
        <f>(A1L232C22 + A1L232C23)</f>
        <v>611506.25</v>
      </c>
      <c r="AZ23" s="16" t="s">
        <v>1221</v>
      </c>
      <c r="BA23" s="17">
        <f>IF(RUN_YEARS &gt; 4,(A1L232C1 + A1L232C4 + A1L232C7 + A1L232C10 + A1L232C13) / 5, 0)</f>
        <v>320604.59999999998</v>
      </c>
      <c r="BB23" s="16" t="s">
        <v>1222</v>
      </c>
      <c r="BC23" s="17">
        <f>IF(RUN_YEARS &gt; 4,(A1L232C2 + A1L232C5 + A1L232C8 + A1L232C11 + A1L232C14) / 5, 0)</f>
        <v>312565.2</v>
      </c>
      <c r="BD23" s="16" t="s">
        <v>1223</v>
      </c>
      <c r="BE23" s="17">
        <f>(A1L232C25 + A1L232C26)</f>
        <v>633169.80000000005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11052</v>
      </c>
      <c r="F24" s="16" t="s">
        <v>174</v>
      </c>
      <c r="G24" s="15">
        <v>6486</v>
      </c>
      <c r="H24" s="16" t="s">
        <v>1224</v>
      </c>
      <c r="I24" s="17">
        <f>(A1L233C1 + A1L233C2)</f>
        <v>17538</v>
      </c>
      <c r="J24" s="16" t="s">
        <v>175</v>
      </c>
      <c r="K24" s="15">
        <v>11306</v>
      </c>
      <c r="L24" s="16" t="s">
        <v>175</v>
      </c>
      <c r="M24" s="15">
        <v>4434</v>
      </c>
      <c r="N24" s="16" t="s">
        <v>1225</v>
      </c>
      <c r="O24" s="17">
        <f>(A1L233C4 + A1L233C5)</f>
        <v>15740</v>
      </c>
      <c r="P24" s="16" t="s">
        <v>176</v>
      </c>
      <c r="Q24" s="15">
        <v>13356</v>
      </c>
      <c r="R24" s="16" t="s">
        <v>176</v>
      </c>
      <c r="S24" s="15">
        <v>5102</v>
      </c>
      <c r="T24" s="16" t="s">
        <v>1226</v>
      </c>
      <c r="U24" s="17">
        <f>(A1L233C7 + A1L233C8)</f>
        <v>18458</v>
      </c>
      <c r="V24" s="16" t="s">
        <v>177</v>
      </c>
      <c r="W24" s="15">
        <v>14858</v>
      </c>
      <c r="X24" s="16" t="s">
        <v>177</v>
      </c>
      <c r="Y24" s="15">
        <v>4902</v>
      </c>
      <c r="Z24" s="16" t="s">
        <v>1227</v>
      </c>
      <c r="AA24" s="17">
        <f>(A1L233C10 + A1L233C11)</f>
        <v>19760</v>
      </c>
      <c r="AB24" s="16" t="s">
        <v>178</v>
      </c>
      <c r="AC24" s="15">
        <v>14070</v>
      </c>
      <c r="AD24" s="16" t="s">
        <v>178</v>
      </c>
      <c r="AE24" s="15">
        <v>2704</v>
      </c>
      <c r="AF24" s="16" t="s">
        <v>1228</v>
      </c>
      <c r="AG24" s="17">
        <f>(A1L233C13 + A1L233C14)</f>
        <v>16774</v>
      </c>
      <c r="AH24" s="16" t="s">
        <v>1229</v>
      </c>
      <c r="AI24" s="17">
        <f>IF(RUN_YEARS &gt; 1,(A1L233C1 + A1L233C4) / 2, 0)</f>
        <v>11179</v>
      </c>
      <c r="AJ24" s="16" t="s">
        <v>1230</v>
      </c>
      <c r="AK24" s="17">
        <f>IF(RUN_YEARS &gt; 1,(A1L233C2 + A1L233C5) / 2, 0)</f>
        <v>5460</v>
      </c>
      <c r="AL24" s="16" t="s">
        <v>1231</v>
      </c>
      <c r="AM24" s="17">
        <f>(A1L233C16 + A1L233C17)</f>
        <v>16639</v>
      </c>
      <c r="AN24" s="16" t="s">
        <v>1232</v>
      </c>
      <c r="AO24" s="17">
        <f>IF(RUN_YEARS &gt; 2,(A1L233C1 + A1L233C4 + A1L233C7) / 3, 0)</f>
        <v>11904.666666666666</v>
      </c>
      <c r="AP24" s="16" t="s">
        <v>1233</v>
      </c>
      <c r="AQ24" s="17">
        <f>IF(RUN_YEARS &gt; 2,(A1L233C2 + A1L233C5 + A1L233C8) / 3, 0)</f>
        <v>5340.666666666667</v>
      </c>
      <c r="AR24" s="16" t="s">
        <v>1234</v>
      </c>
      <c r="AS24" s="17">
        <f>(A1L233C19 + A1L233C20)</f>
        <v>17245.333333333332</v>
      </c>
      <c r="AT24" s="16" t="s">
        <v>1235</v>
      </c>
      <c r="AU24" s="17">
        <f>IF(RUN_YEARS &gt; 3,(A1L233C1 + A1L233C4 + A1L233C7 + A1L233C10) / 4, 0)</f>
        <v>12643</v>
      </c>
      <c r="AV24" s="16" t="s">
        <v>1236</v>
      </c>
      <c r="AW24" s="17">
        <f>IF(RUN_YEARS &gt; 3,(A1L233C2 + A1L233C5 + A1L233C8 + A1L233C11) / 4, 0)</f>
        <v>5231</v>
      </c>
      <c r="AX24" s="16" t="s">
        <v>1237</v>
      </c>
      <c r="AY24" s="17">
        <f>(A1L233C22 + A1L233C23)</f>
        <v>17874</v>
      </c>
      <c r="AZ24" s="16" t="s">
        <v>1238</v>
      </c>
      <c r="BA24" s="17">
        <f>IF(RUN_YEARS &gt; 4,(A1L233C1 + A1L233C4 + A1L233C7 + A1L233C10 + A1L233C13) / 5, 0)</f>
        <v>12928.4</v>
      </c>
      <c r="BB24" s="16" t="s">
        <v>1239</v>
      </c>
      <c r="BC24" s="17">
        <f>IF(RUN_YEARS &gt; 4,(A1L233C2 + A1L233C5 + A1L233C8 + A1L233C11 + A1L233C14) / 5, 0)</f>
        <v>4725.6000000000004</v>
      </c>
      <c r="BD24" s="16" t="s">
        <v>1240</v>
      </c>
      <c r="BE24" s="17">
        <f>(A1L233C25 + A1L233C26)</f>
        <v>17654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405238</v>
      </c>
      <c r="F25" s="16" t="s">
        <v>1242</v>
      </c>
      <c r="G25" s="17">
        <f>(A1L231C2 + A1L232C2 + A1L233C2)</f>
        <v>393101</v>
      </c>
      <c r="H25" s="16" t="s">
        <v>1243</v>
      </c>
      <c r="I25" s="17">
        <f>(A1L234C1 + A1L234C2)</f>
        <v>798339</v>
      </c>
      <c r="J25" s="16" t="s">
        <v>1244</v>
      </c>
      <c r="K25" s="17">
        <f>(A1L231C4 + A1L232C4 + A1L233C4)</f>
        <v>425602</v>
      </c>
      <c r="L25" s="16" t="s">
        <v>1245</v>
      </c>
      <c r="M25" s="17">
        <f>(A1L231C5 + A1L232C5 + A1L233C5)</f>
        <v>410368</v>
      </c>
      <c r="N25" s="16" t="s">
        <v>1246</v>
      </c>
      <c r="O25" s="17">
        <f>(A1L234C4 + A1L234C5)</f>
        <v>835970</v>
      </c>
      <c r="P25" s="16" t="s">
        <v>1247</v>
      </c>
      <c r="Q25" s="17">
        <f>(A1L231C7 + A1L232C7 + A1L233C7)</f>
        <v>424736</v>
      </c>
      <c r="R25" s="16" t="s">
        <v>1248</v>
      </c>
      <c r="S25" s="17">
        <f>(A1L231C8 + A1L232C8 + A1L233C8)</f>
        <v>410621</v>
      </c>
      <c r="T25" s="16" t="s">
        <v>1249</v>
      </c>
      <c r="U25" s="17">
        <f>(A1L234C7 + A1L234C8)</f>
        <v>835357</v>
      </c>
      <c r="V25" s="16" t="s">
        <v>1250</v>
      </c>
      <c r="W25" s="17">
        <f>(A1L231C10 + A1L232C10 + A1L233C10)</f>
        <v>503370</v>
      </c>
      <c r="X25" s="16" t="s">
        <v>1251</v>
      </c>
      <c r="Y25" s="17">
        <f>(A1L231C11 + A1L232C11 + A1L233C11)</f>
        <v>475492</v>
      </c>
      <c r="Z25" s="16" t="s">
        <v>1252</v>
      </c>
      <c r="AA25" s="17">
        <f>(A1L234C10 + A1L234C11)</f>
        <v>978862</v>
      </c>
      <c r="AB25" s="16" t="s">
        <v>1253</v>
      </c>
      <c r="AC25" s="17">
        <f>(A1L231C13 + A1L232C13 + A1L233C13)</f>
        <v>508568</v>
      </c>
      <c r="AD25" s="16" t="s">
        <v>1254</v>
      </c>
      <c r="AE25" s="17">
        <f>(A1L231C14 + A1L232C14 + A1L233C14)</f>
        <v>483360</v>
      </c>
      <c r="AF25" s="16" t="s">
        <v>1255</v>
      </c>
      <c r="AG25" s="17">
        <f>(A1L234C13 + A1L234C14)</f>
        <v>991928</v>
      </c>
      <c r="AH25" s="16" t="s">
        <v>1256</v>
      </c>
      <c r="AI25" s="17">
        <f>IF(RUN_YEARS &gt; 1,(A1L234C1 + A1L234C4) / 2, 0)</f>
        <v>415420</v>
      </c>
      <c r="AJ25" s="16" t="s">
        <v>1257</v>
      </c>
      <c r="AK25" s="17">
        <f>IF(RUN_YEARS &gt; 1,(A1L234C2 + A1L234C5) / 2, 0)</f>
        <v>401734.5</v>
      </c>
      <c r="AL25" s="16" t="s">
        <v>1258</v>
      </c>
      <c r="AM25" s="17">
        <f>(A1L234C16 + A1L234C17)</f>
        <v>817154.5</v>
      </c>
      <c r="AN25" s="16" t="s">
        <v>1259</v>
      </c>
      <c r="AO25" s="17">
        <f>IF(RUN_YEARS &gt; 2,(A1L234C1 + A1L234C4 + A1L234C7) / 3, 0)</f>
        <v>418525.33333333331</v>
      </c>
      <c r="AP25" s="16" t="s">
        <v>1260</v>
      </c>
      <c r="AQ25" s="17">
        <f>IF(RUN_YEARS &gt; 2,(A1L234C2 + A1L234C5 + A1L234C8) / 3, 0)</f>
        <v>404696.66666666669</v>
      </c>
      <c r="AR25" s="16" t="s">
        <v>1261</v>
      </c>
      <c r="AS25" s="17">
        <f>(A1L234C19 + A1L234C20)</f>
        <v>823222</v>
      </c>
      <c r="AT25" s="16" t="s">
        <v>1262</v>
      </c>
      <c r="AU25" s="17">
        <f>IF(RUN_YEARS &gt; 3,(A1L234C1 + A1L234C4 + A1L234C7 + A1L234C10) / 4, 0)</f>
        <v>439736.5</v>
      </c>
      <c r="AV25" s="16" t="s">
        <v>1263</v>
      </c>
      <c r="AW25" s="17">
        <f>IF(RUN_YEARS &gt; 3,(A1L234C2 + A1L234C5 + A1L234C8 + A1L234C11) / 4, 0)</f>
        <v>422395.5</v>
      </c>
      <c r="AX25" s="16" t="s">
        <v>1264</v>
      </c>
      <c r="AY25" s="17">
        <f>(A1L234C22 + A1L234C23)</f>
        <v>862132</v>
      </c>
      <c r="AZ25" s="16" t="s">
        <v>1265</v>
      </c>
      <c r="BA25" s="17">
        <f>IF(RUN_YEARS &gt; 4,(A1L234C1 + A1L234C4 + A1L234C7 + A1L234C10 + A1L234C13) / 5, 0)</f>
        <v>453502.8</v>
      </c>
      <c r="BB25" s="16" t="s">
        <v>1266</v>
      </c>
      <c r="BC25" s="17">
        <f>IF(RUN_YEARS &gt; 4,(A1L234C2 + A1L234C5 + A1L234C8 + A1L234C11 + A1L234C14) / 5, 0)</f>
        <v>434588.4</v>
      </c>
      <c r="BD25" s="16" t="s">
        <v>1267</v>
      </c>
      <c r="BE25" s="17">
        <f>(A1L234C25 + A1L234C26)</f>
        <v>888091.2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1947619</v>
      </c>
      <c r="F26" s="16" t="s">
        <v>174</v>
      </c>
      <c r="G26" s="15">
        <v>1307193</v>
      </c>
      <c r="H26" s="16" t="s">
        <v>1268</v>
      </c>
      <c r="I26" s="17">
        <f>(A1L235C1 + A1L235C2)</f>
        <v>3254812</v>
      </c>
      <c r="J26" s="16" t="s">
        <v>175</v>
      </c>
      <c r="K26" s="15">
        <v>1994382</v>
      </c>
      <c r="L26" s="16" t="s">
        <v>175</v>
      </c>
      <c r="M26" s="15">
        <v>1327913</v>
      </c>
      <c r="N26" s="16" t="s">
        <v>1269</v>
      </c>
      <c r="O26" s="17">
        <f>(A1L235C4 + A1L235C5)</f>
        <v>3322295</v>
      </c>
      <c r="P26" s="16" t="s">
        <v>176</v>
      </c>
      <c r="Q26" s="15">
        <v>2016694</v>
      </c>
      <c r="R26" s="16" t="s">
        <v>176</v>
      </c>
      <c r="S26" s="15">
        <v>1299779</v>
      </c>
      <c r="T26" s="16" t="s">
        <v>1270</v>
      </c>
      <c r="U26" s="17">
        <f>(A1L235C7 + A1L235C8)</f>
        <v>3316473</v>
      </c>
      <c r="V26" s="16" t="s">
        <v>177</v>
      </c>
      <c r="W26" s="15">
        <v>2119819</v>
      </c>
      <c r="X26" s="16" t="s">
        <v>177</v>
      </c>
      <c r="Y26" s="15">
        <v>1417204</v>
      </c>
      <c r="Z26" s="16" t="s">
        <v>1271</v>
      </c>
      <c r="AA26" s="17">
        <f>(A1L235C10 + A1L235C11)</f>
        <v>3537023</v>
      </c>
      <c r="AB26" s="16" t="s">
        <v>178</v>
      </c>
      <c r="AC26" s="15">
        <v>2139474</v>
      </c>
      <c r="AD26" s="16" t="s">
        <v>178</v>
      </c>
      <c r="AE26" s="15">
        <v>1457657</v>
      </c>
      <c r="AF26" s="16" t="s">
        <v>1272</v>
      </c>
      <c r="AG26" s="17">
        <f>(A1L235C13 + A1L235C14)</f>
        <v>3597131</v>
      </c>
      <c r="AH26" s="16" t="s">
        <v>1273</v>
      </c>
      <c r="AI26" s="17">
        <f>IF(RUN_YEARS &gt; 1,(A1L235C1 + A1L235C4) / 2, 0)</f>
        <v>1971000.5</v>
      </c>
      <c r="AJ26" s="16" t="s">
        <v>1274</v>
      </c>
      <c r="AK26" s="17">
        <f>IF(RUN_YEARS &gt; 1,(A1L235C2 + A1L235C5) / 2, 0)</f>
        <v>1317553</v>
      </c>
      <c r="AL26" s="16" t="s">
        <v>1275</v>
      </c>
      <c r="AM26" s="17">
        <f>(A1L235C16 + A1L235C17)</f>
        <v>3288553.5</v>
      </c>
      <c r="AN26" s="16" t="s">
        <v>1276</v>
      </c>
      <c r="AO26" s="17">
        <f>IF(RUN_YEARS &gt; 2,(A1L235C1 + A1L235C4 + A1L235C7) / 3, 0)</f>
        <v>1986231.6666666667</v>
      </c>
      <c r="AP26" s="16" t="s">
        <v>1277</v>
      </c>
      <c r="AQ26" s="17">
        <f>IF(RUN_YEARS &gt; 2,(A1L235C2 + A1L235C5 + A1L235C8) / 3, 0)</f>
        <v>1311628.3333333333</v>
      </c>
      <c r="AR26" s="16" t="s">
        <v>1278</v>
      </c>
      <c r="AS26" s="17">
        <f>(A1L235C19 + A1L235C20)</f>
        <v>3297860</v>
      </c>
      <c r="AT26" s="16" t="s">
        <v>1279</v>
      </c>
      <c r="AU26" s="17">
        <f>IF(RUN_YEARS &gt; 3,(A1L235C1 + A1L235C4 + A1L235C7 + A1L235C10) / 4, 0)</f>
        <v>2019628.5</v>
      </c>
      <c r="AV26" s="16" t="s">
        <v>1280</v>
      </c>
      <c r="AW26" s="17">
        <f>IF(RUN_YEARS &gt; 3,(A1L235C2 + A1L235C5 + A1L235C8 + A1L235C11) / 4, 0)</f>
        <v>1338022.25</v>
      </c>
      <c r="AX26" s="16" t="s">
        <v>1281</v>
      </c>
      <c r="AY26" s="17">
        <f>(A1L235C22 + A1L235C23)</f>
        <v>3357650.75</v>
      </c>
      <c r="AZ26" s="16" t="s">
        <v>1282</v>
      </c>
      <c r="BA26" s="17">
        <f>IF(RUN_YEARS &gt; 4,(A1L235C1 + A1L235C4 + A1L235C7 + A1L235C10 + A1L235C13) / 5, 0)</f>
        <v>2043597.6</v>
      </c>
      <c r="BB26" s="16" t="s">
        <v>1283</v>
      </c>
      <c r="BC26" s="17">
        <f>IF(RUN_YEARS &gt; 4,(A1L235C2 + A1L235C5 + A1L235C8 + A1L235C11 + A1L235C14) / 5, 0)</f>
        <v>1361949.2</v>
      </c>
      <c r="BD26" s="16" t="s">
        <v>1284</v>
      </c>
      <c r="BE26" s="17">
        <f>(A1L235C25 + A1L235C26)</f>
        <v>3405546.8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8195E6-04AC-4BB5-8805-668798E06AEB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24516</v>
      </c>
      <c r="F9" s="16" t="s">
        <v>1343</v>
      </c>
      <c r="G9" s="17">
        <f>(A1L202C2 + A1L218C2)</f>
        <v>20132</v>
      </c>
      <c r="H9" s="16" t="s">
        <v>1344</v>
      </c>
      <c r="I9" s="17">
        <f>(A1L237C1 + A1L237C2)</f>
        <v>44648</v>
      </c>
      <c r="J9" s="16" t="s">
        <v>1345</v>
      </c>
      <c r="K9" s="17">
        <f>(A1L202C4 + A1L218C4)</f>
        <v>23500</v>
      </c>
      <c r="L9" s="16" t="s">
        <v>1346</v>
      </c>
      <c r="M9" s="17">
        <f>(A1L202C5 + A1L218C5)</f>
        <v>17579</v>
      </c>
      <c r="N9" s="16" t="s">
        <v>1347</v>
      </c>
      <c r="O9" s="17">
        <f>(A1L237C4 + A1L237C5)</f>
        <v>41079</v>
      </c>
      <c r="P9" s="16" t="s">
        <v>1348</v>
      </c>
      <c r="Q9" s="17">
        <f>(A1L202C7 + A1L218C7)</f>
        <v>22758</v>
      </c>
      <c r="R9" s="16" t="s">
        <v>1349</v>
      </c>
      <c r="S9" s="17">
        <f>(A1L202C8 + A1L218C8)</f>
        <v>18872</v>
      </c>
      <c r="T9" s="16" t="s">
        <v>1350</v>
      </c>
      <c r="U9" s="17">
        <f>(A1L237C7 + A1L237C8)</f>
        <v>41630</v>
      </c>
      <c r="V9" s="16" t="s">
        <v>1351</v>
      </c>
      <c r="W9" s="17">
        <f>(A1L202C10 + A1L218C10)</f>
        <v>25764</v>
      </c>
      <c r="X9" s="16" t="s">
        <v>1352</v>
      </c>
      <c r="Y9" s="17">
        <f>(A1L202C11 + A1L218C11)</f>
        <v>21419</v>
      </c>
      <c r="Z9" s="16" t="s">
        <v>1353</v>
      </c>
      <c r="AA9" s="17">
        <f>(A1L237C10 + A1L237C11)</f>
        <v>47183</v>
      </c>
      <c r="AB9" s="16" t="s">
        <v>1354</v>
      </c>
      <c r="AC9" s="17">
        <f>(A1L202C13 + A1L218C13)</f>
        <v>26010</v>
      </c>
      <c r="AD9" s="16" t="s">
        <v>1355</v>
      </c>
      <c r="AE9" s="17">
        <f>(A1L202C14 + A1L218C14)</f>
        <v>19136</v>
      </c>
      <c r="AF9" s="16" t="s">
        <v>1356</v>
      </c>
      <c r="AG9" s="17">
        <f>(A1L237C13 + A1L237C14)</f>
        <v>45146</v>
      </c>
      <c r="AH9" s="16" t="s">
        <v>1357</v>
      </c>
      <c r="AI9" s="17">
        <f>IF(RUN_YEARS &gt; 1,(A1L237C1 + A1L237C4) / 2, 0)</f>
        <v>24008</v>
      </c>
      <c r="AJ9" s="16" t="s">
        <v>1358</v>
      </c>
      <c r="AK9" s="17">
        <f>IF(RUN_YEARS &gt; 1,(A1L237C2 + A1L237C5) / 2, 0)</f>
        <v>18855.5</v>
      </c>
      <c r="AL9" s="16" t="s">
        <v>1359</v>
      </c>
      <c r="AM9" s="17">
        <f>(A1L237C16 + A1L237C17)</f>
        <v>42863.5</v>
      </c>
      <c r="AN9" s="16" t="s">
        <v>1360</v>
      </c>
      <c r="AO9" s="17">
        <f>IF(RUN_YEARS &gt; 2,(A1L237C1 + A1L237C4 + A1L237C7) / 3, 0)</f>
        <v>23591.333333333332</v>
      </c>
      <c r="AP9" s="16" t="s">
        <v>1361</v>
      </c>
      <c r="AQ9" s="17">
        <f>IF(RUN_YEARS &gt; 2,(A1L237C2 + A1L237C5 + A1L237C8) / 3, 0)</f>
        <v>18861</v>
      </c>
      <c r="AR9" s="16" t="s">
        <v>1362</v>
      </c>
      <c r="AS9" s="17">
        <f>(A1L237C19 + A1L237C20)</f>
        <v>42452.333333333328</v>
      </c>
      <c r="AT9" s="16" t="s">
        <v>1363</v>
      </c>
      <c r="AU9" s="17">
        <f>IF(RUN_YEARS &gt; 3,(A1L237C1 + A1L237C4 + A1L237C7 + A1L237C10) / 4, 0)</f>
        <v>24134.5</v>
      </c>
      <c r="AV9" s="16" t="s">
        <v>1364</v>
      </c>
      <c r="AW9" s="17">
        <f>IF(RUN_YEARS &gt; 3,(A1L237C2 + A1L237C5 + A1L237C8 + A1L237C11) / 4, 0)</f>
        <v>19500.5</v>
      </c>
      <c r="AX9" s="16" t="s">
        <v>1365</v>
      </c>
      <c r="AY9" s="17">
        <f>(A1L237C22 + A1L237C23)</f>
        <v>43635</v>
      </c>
      <c r="AZ9" s="16" t="s">
        <v>1366</v>
      </c>
      <c r="BA9" s="17">
        <f>IF(RUN_YEARS &gt; 4,(A1L237C1 + A1L237C4 + A1L237C7 + A1L237C10 + A1L237C13) / 5, 0)</f>
        <v>24509.599999999999</v>
      </c>
      <c r="BB9" s="16" t="s">
        <v>1367</v>
      </c>
      <c r="BC9" s="17">
        <f>IF(RUN_YEARS &gt; 4,(A1L237C2 + A1L237C5 + A1L237C8 + A1L237C11 + A1L237C14) / 5, 0)</f>
        <v>19427.599999999999</v>
      </c>
      <c r="BD9" s="16" t="s">
        <v>1368</v>
      </c>
      <c r="BE9" s="17">
        <f>(A1L237C25 + A1L237C26)</f>
        <v>43937.2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165644</v>
      </c>
      <c r="F10" s="16" t="s">
        <v>1370</v>
      </c>
      <c r="G10" s="17">
        <f>(A1L203C2 + A1L219C2)</f>
        <v>140386</v>
      </c>
      <c r="H10" s="16" t="s">
        <v>1371</v>
      </c>
      <c r="I10" s="17">
        <f>(A1L238C1 + A1L238C2)</f>
        <v>306030</v>
      </c>
      <c r="J10" s="16" t="s">
        <v>1372</v>
      </c>
      <c r="K10" s="17">
        <f>(A1L203C4 + A1L219C4)</f>
        <v>159348</v>
      </c>
      <c r="L10" s="16" t="s">
        <v>1373</v>
      </c>
      <c r="M10" s="17">
        <f>(A1L203C5 + A1L219C5)</f>
        <v>143924</v>
      </c>
      <c r="N10" s="16" t="s">
        <v>1374</v>
      </c>
      <c r="O10" s="17">
        <f>(A1L238C4 + A1L238C5)</f>
        <v>303272</v>
      </c>
      <c r="P10" s="16" t="s">
        <v>1375</v>
      </c>
      <c r="Q10" s="17">
        <f>(A1L203C7 + A1L219C7)</f>
        <v>160883</v>
      </c>
      <c r="R10" s="16" t="s">
        <v>1376</v>
      </c>
      <c r="S10" s="17">
        <f>(A1L203C8 + A1L219C8)</f>
        <v>134774</v>
      </c>
      <c r="T10" s="16" t="s">
        <v>1377</v>
      </c>
      <c r="U10" s="17">
        <f>(A1L238C7 + A1L238C8)</f>
        <v>295657</v>
      </c>
      <c r="V10" s="16" t="s">
        <v>1378</v>
      </c>
      <c r="W10" s="17">
        <f>(A1L203C10 + A1L219C10)</f>
        <v>173595</v>
      </c>
      <c r="X10" s="16" t="s">
        <v>1379</v>
      </c>
      <c r="Y10" s="17">
        <f>(A1L203C11 + A1L219C11)</f>
        <v>150928</v>
      </c>
      <c r="Z10" s="16" t="s">
        <v>1380</v>
      </c>
      <c r="AA10" s="17">
        <f>(A1L238C10 + A1L238C11)</f>
        <v>324523</v>
      </c>
      <c r="AB10" s="16" t="s">
        <v>1381</v>
      </c>
      <c r="AC10" s="17">
        <f>(A1L203C13 + A1L219C13)</f>
        <v>180242</v>
      </c>
      <c r="AD10" s="16" t="s">
        <v>1382</v>
      </c>
      <c r="AE10" s="17">
        <f>(A1L203C14 + A1L219C14)</f>
        <v>148194</v>
      </c>
      <c r="AF10" s="16" t="s">
        <v>1383</v>
      </c>
      <c r="AG10" s="17">
        <f>(A1L238C13 + A1L238C14)</f>
        <v>328436</v>
      </c>
      <c r="AH10" s="16" t="s">
        <v>1384</v>
      </c>
      <c r="AI10" s="17">
        <f>IF(RUN_YEARS &gt; 1,(A1L238C1 + A1L238C4) / 2, 0)</f>
        <v>162496</v>
      </c>
      <c r="AJ10" s="16" t="s">
        <v>1385</v>
      </c>
      <c r="AK10" s="17">
        <f>IF(RUN_YEARS &gt; 1,(A1L238C2 + A1L238C5) / 2, 0)</f>
        <v>142155</v>
      </c>
      <c r="AL10" s="16" t="s">
        <v>1386</v>
      </c>
      <c r="AM10" s="17">
        <f>(A1L238C16 + A1L238C17)</f>
        <v>304651</v>
      </c>
      <c r="AN10" s="16" t="s">
        <v>1387</v>
      </c>
      <c r="AO10" s="17">
        <f>IF(RUN_YEARS &gt; 2,(A1L238C1 + A1L238C4 + A1L238C7) / 3, 0)</f>
        <v>161958.33333333334</v>
      </c>
      <c r="AP10" s="16" t="s">
        <v>1388</v>
      </c>
      <c r="AQ10" s="17">
        <f>IF(RUN_YEARS &gt; 2,(A1L238C2 + A1L238C5 + A1L238C8) / 3, 0)</f>
        <v>139694.66666666666</v>
      </c>
      <c r="AR10" s="16" t="s">
        <v>1389</v>
      </c>
      <c r="AS10" s="17">
        <f>(A1L238C19 + A1L238C20)</f>
        <v>301653</v>
      </c>
      <c r="AT10" s="16" t="s">
        <v>1390</v>
      </c>
      <c r="AU10" s="17">
        <f>IF(RUN_YEARS &gt; 3,(A1L238C1 + A1L238C4 + A1L238C7 + A1L238C10) / 4, 0)</f>
        <v>164867.5</v>
      </c>
      <c r="AV10" s="16" t="s">
        <v>1391</v>
      </c>
      <c r="AW10" s="17">
        <f>IF(RUN_YEARS &gt; 3,(A1L238C2 + A1L238C5 + A1L238C8 + A1L238C11) / 4, 0)</f>
        <v>142503</v>
      </c>
      <c r="AX10" s="16" t="s">
        <v>1392</v>
      </c>
      <c r="AY10" s="17">
        <f>(A1L238C22 + A1L238C23)</f>
        <v>307370.5</v>
      </c>
      <c r="AZ10" s="16" t="s">
        <v>1393</v>
      </c>
      <c r="BA10" s="17">
        <f>IF(RUN_YEARS &gt; 4,(A1L238C1 + A1L238C4 + A1L238C7 + A1L238C10 + A1L238C13) / 5, 0)</f>
        <v>167942.39999999999</v>
      </c>
      <c r="BB10" s="16" t="s">
        <v>1394</v>
      </c>
      <c r="BC10" s="17">
        <f>IF(RUN_YEARS &gt; 4,(A1L238C2 + A1L238C5 + A1L238C8 + A1L238C11 + A1L238C14) / 5, 0)</f>
        <v>143641.20000000001</v>
      </c>
      <c r="BD10" s="16" t="s">
        <v>1395</v>
      </c>
      <c r="BE10" s="17">
        <f>(A1L238C25 + A1L238C26)</f>
        <v>311583.59999999998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317824</v>
      </c>
      <c r="F11" s="16" t="s">
        <v>1397</v>
      </c>
      <c r="G11" s="17">
        <f>(A1L204C2 + A1L220C2)</f>
        <v>268452</v>
      </c>
      <c r="H11" s="16" t="s">
        <v>1398</v>
      </c>
      <c r="I11" s="17">
        <f>(A1L239C1 + A1L239C2)</f>
        <v>586276</v>
      </c>
      <c r="J11" s="16" t="s">
        <v>1399</v>
      </c>
      <c r="K11" s="17">
        <f>(A1L204C4 + A1L220C4)</f>
        <v>302779</v>
      </c>
      <c r="L11" s="16" t="s">
        <v>1400</v>
      </c>
      <c r="M11" s="17">
        <f>(A1L204C5 + A1L220C5)</f>
        <v>259802</v>
      </c>
      <c r="N11" s="16" t="s">
        <v>1401</v>
      </c>
      <c r="O11" s="17">
        <f>(A1L239C4 + A1L239C5)</f>
        <v>562581</v>
      </c>
      <c r="P11" s="16" t="s">
        <v>1402</v>
      </c>
      <c r="Q11" s="17">
        <f>(A1L204C7 + A1L220C7)</f>
        <v>253957</v>
      </c>
      <c r="R11" s="16" t="s">
        <v>1403</v>
      </c>
      <c r="S11" s="17">
        <f>(A1L204C8 + A1L220C8)</f>
        <v>228960</v>
      </c>
      <c r="T11" s="16" t="s">
        <v>1404</v>
      </c>
      <c r="U11" s="17">
        <f>(A1L239C7 + A1L239C8)</f>
        <v>482917</v>
      </c>
      <c r="V11" s="16" t="s">
        <v>1405</v>
      </c>
      <c r="W11" s="17">
        <f>(A1L204C10 + A1L220C10)</f>
        <v>285242</v>
      </c>
      <c r="X11" s="16" t="s">
        <v>1406</v>
      </c>
      <c r="Y11" s="17">
        <f>(A1L204C11 + A1L220C11)</f>
        <v>270799</v>
      </c>
      <c r="Z11" s="16" t="s">
        <v>1407</v>
      </c>
      <c r="AA11" s="17">
        <f>(A1L239C10 + A1L239C11)</f>
        <v>556041</v>
      </c>
      <c r="AB11" s="16" t="s">
        <v>1408</v>
      </c>
      <c r="AC11" s="17">
        <f>(A1L204C13 + A1L220C13)</f>
        <v>370539</v>
      </c>
      <c r="AD11" s="16" t="s">
        <v>1409</v>
      </c>
      <c r="AE11" s="17">
        <f>(A1L204C14 + A1L220C14)</f>
        <v>344516</v>
      </c>
      <c r="AF11" s="16" t="s">
        <v>1410</v>
      </c>
      <c r="AG11" s="17">
        <f>(A1L239C13 + A1L239C14)</f>
        <v>715055</v>
      </c>
      <c r="AH11" s="16" t="s">
        <v>1411</v>
      </c>
      <c r="AI11" s="17">
        <f>IF(RUN_YEARS &gt; 1,(A1L239C1 + A1L239C4) / 2, 0)</f>
        <v>310301.5</v>
      </c>
      <c r="AJ11" s="16" t="s">
        <v>1412</v>
      </c>
      <c r="AK11" s="17">
        <f>IF(RUN_YEARS &gt; 1,(A1L239C2 + A1L239C5) / 2, 0)</f>
        <v>264127</v>
      </c>
      <c r="AL11" s="16" t="s">
        <v>1413</v>
      </c>
      <c r="AM11" s="17">
        <f>(A1L239C16 + A1L239C17)</f>
        <v>574428.5</v>
      </c>
      <c r="AN11" s="16" t="s">
        <v>1414</v>
      </c>
      <c r="AO11" s="17">
        <f>IF(RUN_YEARS &gt; 2,(A1L239C1 + A1L239C4 + A1L239C7) / 3, 0)</f>
        <v>291520</v>
      </c>
      <c r="AP11" s="16" t="s">
        <v>1415</v>
      </c>
      <c r="AQ11" s="17">
        <f>IF(RUN_YEARS &gt; 2,(A1L239C2 + A1L239C5 + A1L239C8) / 3, 0)</f>
        <v>252404.66666666666</v>
      </c>
      <c r="AR11" s="16" t="s">
        <v>1416</v>
      </c>
      <c r="AS11" s="17">
        <f>(A1L239C19 + A1L239C20)</f>
        <v>543924.66666666663</v>
      </c>
      <c r="AT11" s="16" t="s">
        <v>1417</v>
      </c>
      <c r="AU11" s="17">
        <f>IF(RUN_YEARS &gt; 3,(A1L239C1 + A1L239C4 + A1L239C7 + A1L239C10) / 4, 0)</f>
        <v>289950.5</v>
      </c>
      <c r="AV11" s="16" t="s">
        <v>1418</v>
      </c>
      <c r="AW11" s="17">
        <f>IF(RUN_YEARS &gt; 3,(A1L239C2 + A1L239C5 + A1L239C8 + A1L239C11) / 4, 0)</f>
        <v>257003.25</v>
      </c>
      <c r="AX11" s="16" t="s">
        <v>1419</v>
      </c>
      <c r="AY11" s="17">
        <f>(A1L239C22 + A1L239C23)</f>
        <v>546953.75</v>
      </c>
      <c r="AZ11" s="16" t="s">
        <v>1420</v>
      </c>
      <c r="BA11" s="17">
        <f>IF(RUN_YEARS &gt; 4,(A1L239C1 + A1L239C4 + A1L239C7 + A1L239C10 + A1L239C13) / 5, 0)</f>
        <v>306068.2</v>
      </c>
      <c r="BB11" s="16" t="s">
        <v>1421</v>
      </c>
      <c r="BC11" s="17">
        <f>IF(RUN_YEARS &gt; 4,(A1L239C2 + A1L239C5 + A1L239C8 + A1L239C11 + A1L239C14) / 5, 0)</f>
        <v>274505.8</v>
      </c>
      <c r="BD11" s="16" t="s">
        <v>1422</v>
      </c>
      <c r="BE11" s="17">
        <f>(A1L239C25 + A1L239C26)</f>
        <v>580574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85008</v>
      </c>
      <c r="F12" s="16" t="s">
        <v>1424</v>
      </c>
      <c r="G12" s="17">
        <f>(A1L205C2 + A1L221C2)</f>
        <v>65190</v>
      </c>
      <c r="H12" s="16" t="s">
        <v>1425</v>
      </c>
      <c r="I12" s="17">
        <f>(A1L240C1 + A1L240C2)</f>
        <v>150198</v>
      </c>
      <c r="J12" s="16" t="s">
        <v>1426</v>
      </c>
      <c r="K12" s="17">
        <f>(A1L205C4 + A1L221C4)</f>
        <v>85002</v>
      </c>
      <c r="L12" s="16" t="s">
        <v>1427</v>
      </c>
      <c r="M12" s="17">
        <f>(A1L205C5 + A1L221C5)</f>
        <v>74639</v>
      </c>
      <c r="N12" s="16" t="s">
        <v>1428</v>
      </c>
      <c r="O12" s="17">
        <f>(A1L240C4 + A1L240C5)</f>
        <v>159641</v>
      </c>
      <c r="P12" s="16" t="s">
        <v>1429</v>
      </c>
      <c r="Q12" s="17">
        <f>(A1L205C7 + A1L221C7)</f>
        <v>78340</v>
      </c>
      <c r="R12" s="16" t="s">
        <v>1430</v>
      </c>
      <c r="S12" s="17">
        <f>(A1L205C8 + A1L221C8)</f>
        <v>75741</v>
      </c>
      <c r="T12" s="16" t="s">
        <v>1431</v>
      </c>
      <c r="U12" s="17">
        <f>(A1L240C7 + A1L240C8)</f>
        <v>154081</v>
      </c>
      <c r="V12" s="16" t="s">
        <v>1432</v>
      </c>
      <c r="W12" s="17">
        <f>(A1L205C10 + A1L221C10)</f>
        <v>82409</v>
      </c>
      <c r="X12" s="16" t="s">
        <v>1433</v>
      </c>
      <c r="Y12" s="17">
        <f>(A1L205C11 + A1L221C11)</f>
        <v>84575</v>
      </c>
      <c r="Z12" s="16" t="s">
        <v>1434</v>
      </c>
      <c r="AA12" s="17">
        <f>(A1L240C10 + A1L240C11)</f>
        <v>166984</v>
      </c>
      <c r="AB12" s="16" t="s">
        <v>1435</v>
      </c>
      <c r="AC12" s="17">
        <f>(A1L205C13 + A1L221C13)</f>
        <v>107792</v>
      </c>
      <c r="AD12" s="16" t="s">
        <v>1436</v>
      </c>
      <c r="AE12" s="17">
        <f>(A1L205C14 + A1L221C14)</f>
        <v>83910</v>
      </c>
      <c r="AF12" s="16" t="s">
        <v>1437</v>
      </c>
      <c r="AG12" s="17">
        <f>(A1L240C13 + A1L240C14)</f>
        <v>191702</v>
      </c>
      <c r="AH12" s="16" t="s">
        <v>1438</v>
      </c>
      <c r="AI12" s="17">
        <f>IF(RUN_YEARS &gt; 1,(A1L240C1 + A1L240C4) / 2, 0)</f>
        <v>85005</v>
      </c>
      <c r="AJ12" s="16" t="s">
        <v>1439</v>
      </c>
      <c r="AK12" s="17">
        <f>IF(RUN_YEARS &gt; 1,(A1L240C2 + A1L240C5) / 2, 0)</f>
        <v>69914.5</v>
      </c>
      <c r="AL12" s="16" t="s">
        <v>1440</v>
      </c>
      <c r="AM12" s="17">
        <f>(A1L240C16 + A1L240C17)</f>
        <v>154919.5</v>
      </c>
      <c r="AN12" s="16" t="s">
        <v>1441</v>
      </c>
      <c r="AO12" s="17">
        <f>IF(RUN_YEARS &gt; 2,(A1L240C1 + A1L240C4 + A1L240C7) / 3, 0)</f>
        <v>82783.333333333328</v>
      </c>
      <c r="AP12" s="16" t="s">
        <v>1442</v>
      </c>
      <c r="AQ12" s="17">
        <f>IF(RUN_YEARS &gt; 2,(A1L240C2 + A1L240C5 + A1L240C8) / 3, 0)</f>
        <v>71856.666666666672</v>
      </c>
      <c r="AR12" s="16" t="s">
        <v>1443</v>
      </c>
      <c r="AS12" s="17">
        <f>(A1L240C19 + A1L240C20)</f>
        <v>154640</v>
      </c>
      <c r="AT12" s="16" t="s">
        <v>1444</v>
      </c>
      <c r="AU12" s="17">
        <f>IF(RUN_YEARS &gt; 3,(A1L240C1 + A1L240C4 + A1L240C7 + A1L240C10) / 4, 0)</f>
        <v>82689.75</v>
      </c>
      <c r="AV12" s="16" t="s">
        <v>1445</v>
      </c>
      <c r="AW12" s="17">
        <f>IF(RUN_YEARS &gt; 3,(A1L240C2 + A1L240C5 + A1L240C8 + A1L240C11) / 4, 0)</f>
        <v>75036.25</v>
      </c>
      <c r="AX12" s="16" t="s">
        <v>1446</v>
      </c>
      <c r="AY12" s="17">
        <f>(A1L240C22 + A1L240C23)</f>
        <v>157726</v>
      </c>
      <c r="AZ12" s="16" t="s">
        <v>1447</v>
      </c>
      <c r="BA12" s="17">
        <f>IF(RUN_YEARS &gt; 4,(A1L240C1 + A1L240C4 + A1L240C7 + A1L240C10 + A1L240C13) / 5, 0)</f>
        <v>87710.2</v>
      </c>
      <c r="BB12" s="16" t="s">
        <v>1448</v>
      </c>
      <c r="BC12" s="17">
        <f>IF(RUN_YEARS &gt; 4,(A1L240C2 + A1L240C5 + A1L240C8 + A1L240C11 + A1L240C14) / 5, 0)</f>
        <v>76811</v>
      </c>
      <c r="BD12" s="16" t="s">
        <v>1449</v>
      </c>
      <c r="BE12" s="17">
        <f>(A1L240C25 + A1L240C26)</f>
        <v>164521.20000000001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471352</v>
      </c>
      <c r="F13" s="16" t="s">
        <v>1451</v>
      </c>
      <c r="G13" s="17">
        <f>(A1L206C2 + A1L222C2)</f>
        <v>444392</v>
      </c>
      <c r="H13" s="16" t="s">
        <v>1452</v>
      </c>
      <c r="I13" s="17">
        <f>(A1L241C1 + A1L241C2)</f>
        <v>915744</v>
      </c>
      <c r="J13" s="16" t="s">
        <v>1453</v>
      </c>
      <c r="K13" s="17">
        <f>(A1L206C4 + A1L222C4)</f>
        <v>485918</v>
      </c>
      <c r="L13" s="16" t="s">
        <v>1454</v>
      </c>
      <c r="M13" s="17">
        <f>(A1L206C5 + A1L222C5)</f>
        <v>444421</v>
      </c>
      <c r="N13" s="16" t="s">
        <v>1455</v>
      </c>
      <c r="O13" s="17">
        <f>(A1L241C4 + A1L241C5)</f>
        <v>930339</v>
      </c>
      <c r="P13" s="16" t="s">
        <v>1456</v>
      </c>
      <c r="Q13" s="17">
        <f>(A1L206C7 + A1L222C7)</f>
        <v>471487</v>
      </c>
      <c r="R13" s="16" t="s">
        <v>1457</v>
      </c>
      <c r="S13" s="17">
        <f>(A1L206C8 + A1L222C8)</f>
        <v>432228</v>
      </c>
      <c r="T13" s="16" t="s">
        <v>1458</v>
      </c>
      <c r="U13" s="17">
        <f>(A1L241C7 + A1L241C8)</f>
        <v>903715</v>
      </c>
      <c r="V13" s="16" t="s">
        <v>1459</v>
      </c>
      <c r="W13" s="17">
        <f>(A1L206C10 + A1L222C10)</f>
        <v>493382</v>
      </c>
      <c r="X13" s="16" t="s">
        <v>1460</v>
      </c>
      <c r="Y13" s="17">
        <f>(A1L206C11 + A1L222C11)</f>
        <v>462208</v>
      </c>
      <c r="Z13" s="16" t="s">
        <v>1461</v>
      </c>
      <c r="AA13" s="17">
        <f>(A1L241C10 + A1L241C11)</f>
        <v>955590</v>
      </c>
      <c r="AB13" s="16" t="s">
        <v>1462</v>
      </c>
      <c r="AC13" s="17">
        <f>(A1L206C13 + A1L222C13)</f>
        <v>499635</v>
      </c>
      <c r="AD13" s="16" t="s">
        <v>1463</v>
      </c>
      <c r="AE13" s="17">
        <f>(A1L206C14 + A1L222C14)</f>
        <v>463370</v>
      </c>
      <c r="AF13" s="16" t="s">
        <v>1464</v>
      </c>
      <c r="AG13" s="17">
        <f>(A1L241C13 + A1L241C14)</f>
        <v>963005</v>
      </c>
      <c r="AH13" s="16" t="s">
        <v>1465</v>
      </c>
      <c r="AI13" s="17">
        <f>IF(RUN_YEARS &gt; 1,(A1L241C1 + A1L241C4) / 2, 0)</f>
        <v>478635</v>
      </c>
      <c r="AJ13" s="16" t="s">
        <v>1466</v>
      </c>
      <c r="AK13" s="17">
        <f>IF(RUN_YEARS &gt; 1,(A1L241C2 + A1L241C5) / 2, 0)</f>
        <v>444406.5</v>
      </c>
      <c r="AL13" s="16" t="s">
        <v>1467</v>
      </c>
      <c r="AM13" s="17">
        <f>(A1L241C16 + A1L241C17)</f>
        <v>923041.5</v>
      </c>
      <c r="AN13" s="16" t="s">
        <v>1468</v>
      </c>
      <c r="AO13" s="17">
        <f>IF(RUN_YEARS &gt; 2,(A1L241C1 + A1L241C4 + A1L241C7) / 3, 0)</f>
        <v>476252.33333333331</v>
      </c>
      <c r="AP13" s="16" t="s">
        <v>1469</v>
      </c>
      <c r="AQ13" s="17">
        <f>IF(RUN_YEARS &gt; 2,(A1L241C2 + A1L241C5 + A1L241C8) / 3, 0)</f>
        <v>440347</v>
      </c>
      <c r="AR13" s="16" t="s">
        <v>1470</v>
      </c>
      <c r="AS13" s="17">
        <f>(A1L241C19 + A1L241C20)</f>
        <v>916599.33333333326</v>
      </c>
      <c r="AT13" s="16" t="s">
        <v>1471</v>
      </c>
      <c r="AU13" s="17">
        <f>IF(RUN_YEARS &gt; 3,(A1L241C1 + A1L241C4 + A1L241C7 + A1L241C10) / 4, 0)</f>
        <v>480534.75</v>
      </c>
      <c r="AV13" s="16" t="s">
        <v>1472</v>
      </c>
      <c r="AW13" s="17">
        <f>IF(RUN_YEARS &gt; 3,(A1L241C2 + A1L241C5 + A1L241C8 + A1L241C11) / 4, 0)</f>
        <v>445812.25</v>
      </c>
      <c r="AX13" s="16" t="s">
        <v>1473</v>
      </c>
      <c r="AY13" s="17">
        <f>(A1L241C22 + A1L241C23)</f>
        <v>926347</v>
      </c>
      <c r="AZ13" s="16" t="s">
        <v>1474</v>
      </c>
      <c r="BA13" s="17">
        <f>IF(RUN_YEARS &gt; 4,(A1L241C1 + A1L241C4 + A1L241C7 + A1L241C10 + A1L241C13) / 5, 0)</f>
        <v>484354.8</v>
      </c>
      <c r="BB13" s="16" t="s">
        <v>1475</v>
      </c>
      <c r="BC13" s="17">
        <f>IF(RUN_YEARS &gt; 4,(A1L241C2 + A1L241C5 + A1L241C8 + A1L241C11 + A1L241C14) / 5, 0)</f>
        <v>449323.8</v>
      </c>
      <c r="BD13" s="16" t="s">
        <v>1476</v>
      </c>
      <c r="BE13" s="17">
        <f>(A1L241C25 + A1L241C26)</f>
        <v>933678.6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100479</v>
      </c>
      <c r="F14" s="16" t="s">
        <v>1478</v>
      </c>
      <c r="G14" s="17">
        <f>(A1L207C2 + A1L223C2)</f>
        <v>88551</v>
      </c>
      <c r="H14" s="16" t="s">
        <v>1479</v>
      </c>
      <c r="I14" s="17">
        <f>(A1L242C1 + A1L242C2)</f>
        <v>189030</v>
      </c>
      <c r="J14" s="16" t="s">
        <v>1480</v>
      </c>
      <c r="K14" s="17">
        <f>(A1L207C4 + A1L223C4)</f>
        <v>99583</v>
      </c>
      <c r="L14" s="16" t="s">
        <v>1481</v>
      </c>
      <c r="M14" s="17">
        <f>(A1L207C5 + A1L223C5)</f>
        <v>83696</v>
      </c>
      <c r="N14" s="16" t="s">
        <v>1482</v>
      </c>
      <c r="O14" s="17">
        <f>(A1L242C4 + A1L242C5)</f>
        <v>183279</v>
      </c>
      <c r="P14" s="16" t="s">
        <v>1483</v>
      </c>
      <c r="Q14" s="17">
        <f>(A1L207C7 + A1L223C7)</f>
        <v>92676</v>
      </c>
      <c r="R14" s="16" t="s">
        <v>1484</v>
      </c>
      <c r="S14" s="17">
        <f>(A1L207C8 + A1L223C8)</f>
        <v>78961</v>
      </c>
      <c r="T14" s="16" t="s">
        <v>1485</v>
      </c>
      <c r="U14" s="17">
        <f>(A1L242C7 + A1L242C8)</f>
        <v>171637</v>
      </c>
      <c r="V14" s="16" t="s">
        <v>1486</v>
      </c>
      <c r="W14" s="17">
        <f>(A1L207C10 + A1L223C10)</f>
        <v>115842</v>
      </c>
      <c r="X14" s="16" t="s">
        <v>1487</v>
      </c>
      <c r="Y14" s="17">
        <f>(A1L207C11 + A1L223C11)</f>
        <v>102538</v>
      </c>
      <c r="Z14" s="16" t="s">
        <v>1488</v>
      </c>
      <c r="AA14" s="17">
        <f>(A1L242C10 + A1L242C11)</f>
        <v>218380</v>
      </c>
      <c r="AB14" s="16" t="s">
        <v>1489</v>
      </c>
      <c r="AC14" s="17">
        <f>(A1L207C13 + A1L223C13)</f>
        <v>127209</v>
      </c>
      <c r="AD14" s="16" t="s">
        <v>1490</v>
      </c>
      <c r="AE14" s="17">
        <f>(A1L207C14 + A1L223C14)</f>
        <v>112172</v>
      </c>
      <c r="AF14" s="16" t="s">
        <v>1491</v>
      </c>
      <c r="AG14" s="17">
        <f>(A1L242C13 + A1L242C14)</f>
        <v>239381</v>
      </c>
      <c r="AH14" s="16" t="s">
        <v>1492</v>
      </c>
      <c r="AI14" s="17">
        <f>IF(RUN_YEARS &gt; 1,(A1L242C1 + A1L242C4) / 2, 0)</f>
        <v>100031</v>
      </c>
      <c r="AJ14" s="16" t="s">
        <v>1493</v>
      </c>
      <c r="AK14" s="17">
        <f>IF(RUN_YEARS &gt; 1,(A1L242C2 + A1L242C5) / 2, 0)</f>
        <v>86123.5</v>
      </c>
      <c r="AL14" s="16" t="s">
        <v>1494</v>
      </c>
      <c r="AM14" s="17">
        <f>(A1L242C16 + A1L242C17)</f>
        <v>186154.5</v>
      </c>
      <c r="AN14" s="16" t="s">
        <v>1495</v>
      </c>
      <c r="AO14" s="17">
        <f>IF(RUN_YEARS &gt; 2,(A1L242C1 + A1L242C4 + A1L242C7) / 3, 0)</f>
        <v>97579.333333333328</v>
      </c>
      <c r="AP14" s="16" t="s">
        <v>1496</v>
      </c>
      <c r="AQ14" s="17">
        <f>IF(RUN_YEARS &gt; 2,(A1L242C2 + A1L242C5 + A1L242C8) / 3, 0)</f>
        <v>83736</v>
      </c>
      <c r="AR14" s="16" t="s">
        <v>1497</v>
      </c>
      <c r="AS14" s="17">
        <f>(A1L242C19 + A1L242C20)</f>
        <v>181315.33333333331</v>
      </c>
      <c r="AT14" s="16" t="s">
        <v>1498</v>
      </c>
      <c r="AU14" s="17">
        <f>IF(RUN_YEARS &gt; 3,(A1L242C1 + A1L242C4 + A1L242C7 + A1L242C10) / 4, 0)</f>
        <v>102145</v>
      </c>
      <c r="AV14" s="16" t="s">
        <v>1499</v>
      </c>
      <c r="AW14" s="17">
        <f>IF(RUN_YEARS &gt; 3,(A1L242C2 + A1L242C5 + A1L242C8 + A1L242C11) / 4, 0)</f>
        <v>88436.5</v>
      </c>
      <c r="AX14" s="16" t="s">
        <v>1500</v>
      </c>
      <c r="AY14" s="17">
        <f>(A1L242C22 + A1L242C23)</f>
        <v>190581.5</v>
      </c>
      <c r="AZ14" s="16" t="s">
        <v>1501</v>
      </c>
      <c r="BA14" s="17">
        <f>IF(RUN_YEARS &gt; 4,(A1L242C1 + A1L242C4 + A1L242C7 + A1L242C10 + A1L242C13) / 5, 0)</f>
        <v>107157.8</v>
      </c>
      <c r="BB14" s="16" t="s">
        <v>1502</v>
      </c>
      <c r="BC14" s="17">
        <f>IF(RUN_YEARS &gt; 4,(A1L242C2 + A1L242C5 + A1L242C8 + A1L242C11 + A1L242C14) / 5, 0)</f>
        <v>93183.6</v>
      </c>
      <c r="BD14" s="16" t="s">
        <v>1503</v>
      </c>
      <c r="BE14" s="17">
        <f>(A1L242C25 + A1L242C26)</f>
        <v>200341.40000000002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167302</v>
      </c>
      <c r="F15" s="16" t="s">
        <v>1505</v>
      </c>
      <c r="G15" s="17">
        <f>(A1L208C2 + A1L224C2)</f>
        <v>147772</v>
      </c>
      <c r="H15" s="16" t="s">
        <v>1506</v>
      </c>
      <c r="I15" s="17">
        <f>(A1L243C1 + A1L243C2)</f>
        <v>315074</v>
      </c>
      <c r="J15" s="16" t="s">
        <v>1507</v>
      </c>
      <c r="K15" s="17">
        <f>(A1L208C4 + A1L224C4)</f>
        <v>186994</v>
      </c>
      <c r="L15" s="16" t="s">
        <v>1508</v>
      </c>
      <c r="M15" s="17">
        <f>(A1L208C5 + A1L224C5)</f>
        <v>166289</v>
      </c>
      <c r="N15" s="16" t="s">
        <v>1509</v>
      </c>
      <c r="O15" s="17">
        <f>(A1L243C4 + A1L243C5)</f>
        <v>353283</v>
      </c>
      <c r="P15" s="16" t="s">
        <v>1510</v>
      </c>
      <c r="Q15" s="17">
        <f>(A1L208C7 + A1L224C7)</f>
        <v>170163</v>
      </c>
      <c r="R15" s="16" t="s">
        <v>1511</v>
      </c>
      <c r="S15" s="17">
        <f>(A1L208C8 + A1L224C8)</f>
        <v>159417</v>
      </c>
      <c r="T15" s="16" t="s">
        <v>1512</v>
      </c>
      <c r="U15" s="17">
        <f>(A1L243C7 + A1L243C8)</f>
        <v>329580</v>
      </c>
      <c r="V15" s="16" t="s">
        <v>1513</v>
      </c>
      <c r="W15" s="17">
        <f>(A1L208C10 + A1L224C10)</f>
        <v>190446</v>
      </c>
      <c r="X15" s="16" t="s">
        <v>1514</v>
      </c>
      <c r="Y15" s="17">
        <f>(A1L208C11 + A1L224C11)</f>
        <v>168013</v>
      </c>
      <c r="Z15" s="16" t="s">
        <v>1515</v>
      </c>
      <c r="AA15" s="17">
        <f>(A1L243C10 + A1L243C11)</f>
        <v>358459</v>
      </c>
      <c r="AB15" s="16" t="s">
        <v>1516</v>
      </c>
      <c r="AC15" s="17">
        <f>(A1L208C13 + A1L224C13)</f>
        <v>204919</v>
      </c>
      <c r="AD15" s="16" t="s">
        <v>1517</v>
      </c>
      <c r="AE15" s="17">
        <f>(A1L208C14 + A1L224C14)</f>
        <v>179083</v>
      </c>
      <c r="AF15" s="16" t="s">
        <v>1518</v>
      </c>
      <c r="AG15" s="17">
        <f>(A1L243C13 + A1L243C14)</f>
        <v>384002</v>
      </c>
      <c r="AH15" s="16" t="s">
        <v>1519</v>
      </c>
      <c r="AI15" s="17">
        <f>IF(RUN_YEARS &gt; 1,(A1L243C1 + A1L243C4) / 2, 0)</f>
        <v>177148</v>
      </c>
      <c r="AJ15" s="16" t="s">
        <v>1520</v>
      </c>
      <c r="AK15" s="17">
        <f>IF(RUN_YEARS &gt; 1,(A1L243C2 + A1L243C5) / 2, 0)</f>
        <v>157030.5</v>
      </c>
      <c r="AL15" s="16" t="s">
        <v>1521</v>
      </c>
      <c r="AM15" s="17">
        <f>(A1L243C16 + A1L243C17)</f>
        <v>334178.5</v>
      </c>
      <c r="AN15" s="16" t="s">
        <v>1522</v>
      </c>
      <c r="AO15" s="17">
        <f>IF(RUN_YEARS &gt; 2,(A1L243C1 + A1L243C4 + A1L243C7) / 3, 0)</f>
        <v>174819.66666666666</v>
      </c>
      <c r="AP15" s="16" t="s">
        <v>1523</v>
      </c>
      <c r="AQ15" s="17">
        <f>IF(RUN_YEARS &gt; 2,(A1L243C2 + A1L243C5 + A1L243C8) / 3, 0)</f>
        <v>157826</v>
      </c>
      <c r="AR15" s="16" t="s">
        <v>1524</v>
      </c>
      <c r="AS15" s="17">
        <f>(A1L243C19 + A1L243C20)</f>
        <v>332645.66666666663</v>
      </c>
      <c r="AT15" s="16" t="s">
        <v>1525</v>
      </c>
      <c r="AU15" s="17">
        <f>IF(RUN_YEARS &gt; 3,(A1L243C1 + A1L243C4 + A1L243C7 + A1L243C10) / 4, 0)</f>
        <v>178726.25</v>
      </c>
      <c r="AV15" s="16" t="s">
        <v>1526</v>
      </c>
      <c r="AW15" s="17">
        <f>IF(RUN_YEARS &gt; 3,(A1L243C2 + A1L243C5 + A1L243C8 + A1L243C11) / 4, 0)</f>
        <v>160372.75</v>
      </c>
      <c r="AX15" s="16" t="s">
        <v>1527</v>
      </c>
      <c r="AY15" s="17">
        <f>(A1L243C22 + A1L243C23)</f>
        <v>339099</v>
      </c>
      <c r="AZ15" s="16" t="s">
        <v>1528</v>
      </c>
      <c r="BA15" s="17">
        <f>IF(RUN_YEARS &gt; 4,(A1L243C1 + A1L243C4 + A1L243C7 + A1L243C10 + A1L243C13) / 5, 0)</f>
        <v>183964.79999999999</v>
      </c>
      <c r="BB15" s="16" t="s">
        <v>1529</v>
      </c>
      <c r="BC15" s="17">
        <f>IF(RUN_YEARS &gt; 4,(A1L243C2 + A1L243C5 + A1L243C8 + A1L243C11 + A1L243C14) / 5, 0)</f>
        <v>164114.79999999999</v>
      </c>
      <c r="BD15" s="16" t="s">
        <v>1530</v>
      </c>
      <c r="BE15" s="17">
        <f>(A1L243C25 + A1L243C26)</f>
        <v>348079.6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33336</v>
      </c>
      <c r="F16" s="16" t="s">
        <v>1532</v>
      </c>
      <c r="G16" s="17">
        <f>(A1L209C2 + A1L225C2)</f>
        <v>19503</v>
      </c>
      <c r="H16" s="16" t="s">
        <v>1533</v>
      </c>
      <c r="I16" s="17">
        <f>(A1L244C1 + A1L244C2)</f>
        <v>52839</v>
      </c>
      <c r="J16" s="16" t="s">
        <v>1534</v>
      </c>
      <c r="K16" s="17">
        <f>(A1L209C4 + A1L225C4)</f>
        <v>32740</v>
      </c>
      <c r="L16" s="16" t="s">
        <v>1535</v>
      </c>
      <c r="M16" s="17">
        <f>(A1L209C5 + A1L225C5)</f>
        <v>18637</v>
      </c>
      <c r="N16" s="16" t="s">
        <v>1536</v>
      </c>
      <c r="O16" s="17">
        <f>(A1L244C4 + A1L244C5)</f>
        <v>51377</v>
      </c>
      <c r="P16" s="16" t="s">
        <v>1537</v>
      </c>
      <c r="Q16" s="17">
        <f>(A1L209C7 + A1L225C7)</f>
        <v>32769</v>
      </c>
      <c r="R16" s="16" t="s">
        <v>1538</v>
      </c>
      <c r="S16" s="17">
        <f>(A1L209C8 + A1L225C8)</f>
        <v>19894</v>
      </c>
      <c r="T16" s="16" t="s">
        <v>1539</v>
      </c>
      <c r="U16" s="17">
        <f>(A1L244C7 + A1L244C8)</f>
        <v>52663</v>
      </c>
      <c r="V16" s="16" t="s">
        <v>1540</v>
      </c>
      <c r="W16" s="17">
        <f>(A1L209C10 + A1L225C10)</f>
        <v>38581</v>
      </c>
      <c r="X16" s="16" t="s">
        <v>1541</v>
      </c>
      <c r="Y16" s="17">
        <f>(A1L209C11 + A1L225C11)</f>
        <v>23800</v>
      </c>
      <c r="Z16" s="16" t="s">
        <v>1542</v>
      </c>
      <c r="AA16" s="17">
        <f>(A1L244C10 + A1L244C11)</f>
        <v>62381</v>
      </c>
      <c r="AB16" s="16" t="s">
        <v>1543</v>
      </c>
      <c r="AC16" s="17">
        <f>(A1L209C13 + A1L225C13)</f>
        <v>40923</v>
      </c>
      <c r="AD16" s="16" t="s">
        <v>1544</v>
      </c>
      <c r="AE16" s="17">
        <f>(A1L209C14 + A1L225C14)</f>
        <v>25699</v>
      </c>
      <c r="AF16" s="16" t="s">
        <v>1545</v>
      </c>
      <c r="AG16" s="17">
        <f>(A1L244C13 + A1L244C14)</f>
        <v>66622</v>
      </c>
      <c r="AH16" s="16" t="s">
        <v>1546</v>
      </c>
      <c r="AI16" s="17">
        <f>IF(RUN_YEARS &gt; 1,(A1L244C1 + A1L244C4) / 2, 0)</f>
        <v>33038</v>
      </c>
      <c r="AJ16" s="16" t="s">
        <v>1547</v>
      </c>
      <c r="AK16" s="17">
        <f>IF(RUN_YEARS &gt; 1,(A1L244C2 + A1L244C5) / 2, 0)</f>
        <v>19070</v>
      </c>
      <c r="AL16" s="16" t="s">
        <v>1548</v>
      </c>
      <c r="AM16" s="17">
        <f>(A1L244C16 + A1L244C17)</f>
        <v>52108</v>
      </c>
      <c r="AN16" s="16" t="s">
        <v>1549</v>
      </c>
      <c r="AO16" s="17">
        <f>IF(RUN_YEARS &gt; 2,(A1L244C1 + A1L244C4 + A1L244C7) / 3, 0)</f>
        <v>32948.333333333336</v>
      </c>
      <c r="AP16" s="16" t="s">
        <v>1550</v>
      </c>
      <c r="AQ16" s="17">
        <f>IF(RUN_YEARS &gt; 2,(A1L244C2 + A1L244C5 + A1L244C8) / 3, 0)</f>
        <v>19344.666666666668</v>
      </c>
      <c r="AR16" s="16" t="s">
        <v>1551</v>
      </c>
      <c r="AS16" s="17">
        <f>(A1L244C19 + A1L244C20)</f>
        <v>52293</v>
      </c>
      <c r="AT16" s="16" t="s">
        <v>1552</v>
      </c>
      <c r="AU16" s="17">
        <f>IF(RUN_YEARS &gt; 3,(A1L244C1 + A1L244C4 + A1L244C7 + A1L244C10) / 4, 0)</f>
        <v>34356.5</v>
      </c>
      <c r="AV16" s="16" t="s">
        <v>1553</v>
      </c>
      <c r="AW16" s="17">
        <f>IF(RUN_YEARS &gt; 3,(A1L244C2 + A1L244C5 + A1L244C8 + A1L244C11) / 4, 0)</f>
        <v>20458.5</v>
      </c>
      <c r="AX16" s="16" t="s">
        <v>1554</v>
      </c>
      <c r="AY16" s="17">
        <f>(A1L244C22 + A1L244C23)</f>
        <v>54815</v>
      </c>
      <c r="AZ16" s="16" t="s">
        <v>1555</v>
      </c>
      <c r="BA16" s="17">
        <f>IF(RUN_YEARS &gt; 4,(A1L244C1 + A1L244C4 + A1L244C7 + A1L244C10 + A1L244C13) / 5, 0)</f>
        <v>35669.800000000003</v>
      </c>
      <c r="BB16" s="16" t="s">
        <v>1556</v>
      </c>
      <c r="BC16" s="17">
        <f>IF(RUN_YEARS &gt; 4,(A1L244C2 + A1L244C5 + A1L244C8 + A1L244C11 + A1L244C14) / 5, 0)</f>
        <v>21506.6</v>
      </c>
      <c r="BD16" s="16" t="s">
        <v>1557</v>
      </c>
      <c r="BE16" s="17">
        <f>(A1L244C25 + A1L244C26)</f>
        <v>57176.4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6119</v>
      </c>
      <c r="F17" s="16" t="s">
        <v>1559</v>
      </c>
      <c r="G17" s="17">
        <f>(A1L210C2 + A1L226C2)</f>
        <v>6151</v>
      </c>
      <c r="H17" s="16" t="s">
        <v>1560</v>
      </c>
      <c r="I17" s="17">
        <f>(A1L245C1 + A1L245C2)</f>
        <v>12270</v>
      </c>
      <c r="J17" s="16" t="s">
        <v>1561</v>
      </c>
      <c r="K17" s="17">
        <f>(A1L210C4 + A1L226C4)</f>
        <v>5821</v>
      </c>
      <c r="L17" s="16" t="s">
        <v>1562</v>
      </c>
      <c r="M17" s="17">
        <f>(A1L210C5 + A1L226C5)</f>
        <v>5843</v>
      </c>
      <c r="N17" s="16" t="s">
        <v>1563</v>
      </c>
      <c r="O17" s="17">
        <f>(A1L245C4 + A1L245C5)</f>
        <v>11664</v>
      </c>
      <c r="P17" s="16" t="s">
        <v>1564</v>
      </c>
      <c r="Q17" s="17">
        <f>(A1L210C7 + A1L226C7)</f>
        <v>6574</v>
      </c>
      <c r="R17" s="16" t="s">
        <v>1565</v>
      </c>
      <c r="S17" s="17">
        <f>(A1L210C8 + A1L226C8)</f>
        <v>6321</v>
      </c>
      <c r="T17" s="16" t="s">
        <v>1566</v>
      </c>
      <c r="U17" s="17">
        <f>(A1L245C7 + A1L245C8)</f>
        <v>12895</v>
      </c>
      <c r="V17" s="16" t="s">
        <v>1567</v>
      </c>
      <c r="W17" s="17">
        <f>(A1L210C10 + A1L226C10)</f>
        <v>7794</v>
      </c>
      <c r="X17" s="16" t="s">
        <v>1568</v>
      </c>
      <c r="Y17" s="17">
        <f>(A1L210C11 + A1L226C11)</f>
        <v>7910</v>
      </c>
      <c r="Z17" s="16" t="s">
        <v>1569</v>
      </c>
      <c r="AA17" s="17">
        <f>(A1L245C10 + A1L245C11)</f>
        <v>15704</v>
      </c>
      <c r="AB17" s="16" t="s">
        <v>1570</v>
      </c>
      <c r="AC17" s="17">
        <f>(A1L210C13 + A1L226C13)</f>
        <v>8675</v>
      </c>
      <c r="AD17" s="16" t="s">
        <v>1571</v>
      </c>
      <c r="AE17" s="17">
        <f>(A1L210C14 + A1L226C14)</f>
        <v>8114</v>
      </c>
      <c r="AF17" s="16" t="s">
        <v>1572</v>
      </c>
      <c r="AG17" s="17">
        <f>(A1L245C13 + A1L245C14)</f>
        <v>16789</v>
      </c>
      <c r="AH17" s="16" t="s">
        <v>1573</v>
      </c>
      <c r="AI17" s="17">
        <f>IF(RUN_YEARS &gt; 1,(A1L245C1 + A1L245C4) / 2, 0)</f>
        <v>5970</v>
      </c>
      <c r="AJ17" s="16" t="s">
        <v>1574</v>
      </c>
      <c r="AK17" s="17">
        <f>IF(RUN_YEARS &gt; 1,(A1L245C2 + A1L245C5) / 2, 0)</f>
        <v>5997</v>
      </c>
      <c r="AL17" s="16" t="s">
        <v>1575</v>
      </c>
      <c r="AM17" s="17">
        <f>(A1L245C16 + A1L245C17)</f>
        <v>11967</v>
      </c>
      <c r="AN17" s="16" t="s">
        <v>1576</v>
      </c>
      <c r="AO17" s="17">
        <f>IF(RUN_YEARS &gt; 2,(A1L245C1 + A1L245C4 + A1L245C7) / 3, 0)</f>
        <v>6171.333333333333</v>
      </c>
      <c r="AP17" s="16" t="s">
        <v>1577</v>
      </c>
      <c r="AQ17" s="17">
        <f>IF(RUN_YEARS &gt; 2,(A1L245C2 + A1L245C5 + A1L245C8) / 3, 0)</f>
        <v>6105</v>
      </c>
      <c r="AR17" s="16" t="s">
        <v>1578</v>
      </c>
      <c r="AS17" s="17">
        <f>(A1L245C19 + A1L245C20)</f>
        <v>12276.333333333332</v>
      </c>
      <c r="AT17" s="16" t="s">
        <v>1579</v>
      </c>
      <c r="AU17" s="17">
        <f>IF(RUN_YEARS &gt; 3,(A1L245C1 + A1L245C4 + A1L245C7 + A1L245C10) / 4, 0)</f>
        <v>6577</v>
      </c>
      <c r="AV17" s="16" t="s">
        <v>1580</v>
      </c>
      <c r="AW17" s="17">
        <f>IF(RUN_YEARS &gt; 3,(A1L245C2 + A1L245C5 + A1L245C8 + A1L245C11) / 4, 0)</f>
        <v>6556.25</v>
      </c>
      <c r="AX17" s="16" t="s">
        <v>1581</v>
      </c>
      <c r="AY17" s="17">
        <f>(A1L245C22 + A1L245C23)</f>
        <v>13133.25</v>
      </c>
      <c r="AZ17" s="16" t="s">
        <v>1582</v>
      </c>
      <c r="BA17" s="17">
        <f>IF(RUN_YEARS &gt; 4,(A1L245C1 + A1L245C4 + A1L245C7 + A1L245C10 + A1L245C13) / 5, 0)</f>
        <v>6996.6</v>
      </c>
      <c r="BB17" s="16" t="s">
        <v>1583</v>
      </c>
      <c r="BC17" s="17">
        <f>IF(RUN_YEARS &gt; 4,(A1L245C2 + A1L245C5 + A1L245C8 + A1L245C11 + A1L245C14) / 5, 0)</f>
        <v>6867.8</v>
      </c>
      <c r="BD17" s="16" t="s">
        <v>1584</v>
      </c>
      <c r="BE17" s="17">
        <f>(A1L245C25 + A1L245C26)</f>
        <v>13864.400000000001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538370</v>
      </c>
      <c r="F18" s="16" t="s">
        <v>1586</v>
      </c>
      <c r="G18" s="17">
        <f>(A1L211C2 + A1L227C2)</f>
        <v>48344</v>
      </c>
      <c r="H18" s="16" t="s">
        <v>1587</v>
      </c>
      <c r="I18" s="17">
        <f>(A1L246C1 + A1L246C2)</f>
        <v>586714</v>
      </c>
      <c r="J18" s="16" t="s">
        <v>1588</v>
      </c>
      <c r="K18" s="17">
        <f>(A1L211C4 + A1L227C4)</f>
        <v>541871</v>
      </c>
      <c r="L18" s="16" t="s">
        <v>1589</v>
      </c>
      <c r="M18" s="17">
        <f>(A1L211C5 + A1L227C5)</f>
        <v>50199</v>
      </c>
      <c r="N18" s="16" t="s">
        <v>1590</v>
      </c>
      <c r="O18" s="17">
        <f>(A1L246C4 + A1L246C5)</f>
        <v>592070</v>
      </c>
      <c r="P18" s="16" t="s">
        <v>1591</v>
      </c>
      <c r="Q18" s="17">
        <f>(A1L211C7 + A1L227C7)</f>
        <v>590920</v>
      </c>
      <c r="R18" s="16" t="s">
        <v>1592</v>
      </c>
      <c r="S18" s="17">
        <f>(A1L211C8 + A1L227C8)</f>
        <v>57289</v>
      </c>
      <c r="T18" s="16" t="s">
        <v>1593</v>
      </c>
      <c r="U18" s="17">
        <f>(A1L246C7 + A1L246C8)</f>
        <v>648209</v>
      </c>
      <c r="V18" s="16" t="s">
        <v>1594</v>
      </c>
      <c r="W18" s="17">
        <f>(A1L211C10 + A1L227C10)</f>
        <v>589132</v>
      </c>
      <c r="X18" s="16" t="s">
        <v>1595</v>
      </c>
      <c r="Y18" s="17">
        <f>(A1L211C11 + A1L227C11)</f>
        <v>58895</v>
      </c>
      <c r="Z18" s="16" t="s">
        <v>1596</v>
      </c>
      <c r="AA18" s="17">
        <f>(A1L246C10 + A1L246C11)</f>
        <v>648027</v>
      </c>
      <c r="AB18" s="16" t="s">
        <v>1597</v>
      </c>
      <c r="AC18" s="17">
        <f>(A1L211C13 + A1L227C13)</f>
        <v>539572</v>
      </c>
      <c r="AD18" s="16" t="s">
        <v>1598</v>
      </c>
      <c r="AE18" s="17">
        <f>(A1L211C14 + A1L227C14)</f>
        <v>55498</v>
      </c>
      <c r="AF18" s="16" t="s">
        <v>1599</v>
      </c>
      <c r="AG18" s="17">
        <f>(A1L246C13 + A1L246C14)</f>
        <v>595070</v>
      </c>
      <c r="AH18" s="16" t="s">
        <v>1600</v>
      </c>
      <c r="AI18" s="17">
        <f>IF(RUN_YEARS &gt; 1,(A1L246C1 + A1L246C4) / 2, 0)</f>
        <v>540120.5</v>
      </c>
      <c r="AJ18" s="16" t="s">
        <v>1601</v>
      </c>
      <c r="AK18" s="17">
        <f>IF(RUN_YEARS &gt; 1,(A1L246C2 + A1L246C5) / 2, 0)</f>
        <v>49271.5</v>
      </c>
      <c r="AL18" s="16" t="s">
        <v>1602</v>
      </c>
      <c r="AM18" s="17">
        <f>(A1L246C16 + A1L246C17)</f>
        <v>589392</v>
      </c>
      <c r="AN18" s="16" t="s">
        <v>1603</v>
      </c>
      <c r="AO18" s="17">
        <f>IF(RUN_YEARS &gt; 2,(A1L246C1 + A1L246C4 + A1L246C7) / 3, 0)</f>
        <v>557053.66666666663</v>
      </c>
      <c r="AP18" s="16" t="s">
        <v>1604</v>
      </c>
      <c r="AQ18" s="17">
        <f>IF(RUN_YEARS &gt; 2,(A1L246C2 + A1L246C5 + A1L246C8) / 3, 0)</f>
        <v>51944</v>
      </c>
      <c r="AR18" s="16" t="s">
        <v>1605</v>
      </c>
      <c r="AS18" s="17">
        <f>(A1L246C19 + A1L246C20)</f>
        <v>608997.66666666663</v>
      </c>
      <c r="AT18" s="16" t="s">
        <v>1606</v>
      </c>
      <c r="AU18" s="17">
        <f>IF(RUN_YEARS &gt; 3,(A1L246C1 + A1L246C4 + A1L246C7 + A1L246C10) / 4, 0)</f>
        <v>565073.25</v>
      </c>
      <c r="AV18" s="16" t="s">
        <v>1607</v>
      </c>
      <c r="AW18" s="17">
        <f>IF(RUN_YEARS &gt; 3,(A1L246C2 + A1L246C5 + A1L246C8 + A1L246C11) / 4, 0)</f>
        <v>53681.75</v>
      </c>
      <c r="AX18" s="16" t="s">
        <v>1608</v>
      </c>
      <c r="AY18" s="17">
        <f>(A1L246C22 + A1L246C23)</f>
        <v>618755</v>
      </c>
      <c r="AZ18" s="16" t="s">
        <v>1609</v>
      </c>
      <c r="BA18" s="17">
        <f>IF(RUN_YEARS &gt; 4,(A1L246C1 + A1L246C4 + A1L246C7 + A1L246C10 + A1L246C13) / 5, 0)</f>
        <v>559973</v>
      </c>
      <c r="BB18" s="16" t="s">
        <v>1610</v>
      </c>
      <c r="BC18" s="17">
        <f>IF(RUN_YEARS &gt; 4,(A1L246C2 + A1L246C5 + A1L246C8 + A1L246C11 + A1L246C14) / 5, 0)</f>
        <v>54045</v>
      </c>
      <c r="BD18" s="16" t="s">
        <v>1611</v>
      </c>
      <c r="BE18" s="17">
        <f>(A1L246C25 + A1L246C26)</f>
        <v>614018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339965</v>
      </c>
      <c r="F19" s="16" t="s">
        <v>1613</v>
      </c>
      <c r="G19" s="17">
        <f>(A1L212C2 + A1L228C2)</f>
        <v>187439</v>
      </c>
      <c r="H19" s="16" t="s">
        <v>1614</v>
      </c>
      <c r="I19" s="17">
        <f>(A1L247C1 + A1L247C2)</f>
        <v>527404</v>
      </c>
      <c r="J19" s="16" t="s">
        <v>1615</v>
      </c>
      <c r="K19" s="17">
        <f>(A1L212C4 + A1L228C4)</f>
        <v>333517</v>
      </c>
      <c r="L19" s="16" t="s">
        <v>1616</v>
      </c>
      <c r="M19" s="17">
        <f>(A1L212C5 + A1L228C5)</f>
        <v>176743</v>
      </c>
      <c r="N19" s="16" t="s">
        <v>1617</v>
      </c>
      <c r="O19" s="17">
        <f>(A1L247C4 + A1L247C5)</f>
        <v>510260</v>
      </c>
      <c r="P19" s="16" t="s">
        <v>1618</v>
      </c>
      <c r="Q19" s="17">
        <f>(A1L212C7 + A1L228C7)</f>
        <v>362168</v>
      </c>
      <c r="R19" s="16" t="s">
        <v>1619</v>
      </c>
      <c r="S19" s="17">
        <f>(A1L212C8 + A1L228C8)</f>
        <v>172650</v>
      </c>
      <c r="T19" s="16" t="s">
        <v>1620</v>
      </c>
      <c r="U19" s="17">
        <f>(A1L247C7 + A1L247C8)</f>
        <v>534818</v>
      </c>
      <c r="V19" s="16" t="s">
        <v>1621</v>
      </c>
      <c r="W19" s="17">
        <f>(A1L212C10 + A1L228C10)</f>
        <v>332580</v>
      </c>
      <c r="X19" s="16" t="s">
        <v>1622</v>
      </c>
      <c r="Y19" s="17">
        <f>(A1L212C11 + A1L228C11)</f>
        <v>168834</v>
      </c>
      <c r="Z19" s="16" t="s">
        <v>1623</v>
      </c>
      <c r="AA19" s="17">
        <f>(A1L247C10 + A1L247C11)</f>
        <v>501414</v>
      </c>
      <c r="AB19" s="16" t="s">
        <v>1624</v>
      </c>
      <c r="AC19" s="17">
        <f>(A1L212C13 + A1L228C13)</f>
        <v>314822</v>
      </c>
      <c r="AD19" s="16" t="s">
        <v>1625</v>
      </c>
      <c r="AE19" s="17">
        <f>(A1L212C14 + A1L228C14)</f>
        <v>170031</v>
      </c>
      <c r="AF19" s="16" t="s">
        <v>1626</v>
      </c>
      <c r="AG19" s="17">
        <f>(A1L247C13 + A1L247C14)</f>
        <v>484853</v>
      </c>
      <c r="AH19" s="16" t="s">
        <v>1627</v>
      </c>
      <c r="AI19" s="17">
        <f>IF(RUN_YEARS &gt; 1,(A1L247C1 + A1L247C4) / 2, 0)</f>
        <v>336741</v>
      </c>
      <c r="AJ19" s="16" t="s">
        <v>1628</v>
      </c>
      <c r="AK19" s="17">
        <f>IF(RUN_YEARS &gt; 1,(A1L247C2 + A1L247C5) / 2, 0)</f>
        <v>182091</v>
      </c>
      <c r="AL19" s="16" t="s">
        <v>1629</v>
      </c>
      <c r="AM19" s="17">
        <f>(A1L247C16 + A1L247C17)</f>
        <v>518832</v>
      </c>
      <c r="AN19" s="16" t="s">
        <v>1630</v>
      </c>
      <c r="AO19" s="17">
        <f>IF(RUN_YEARS &gt; 2,(A1L247C1 + A1L247C4 + A1L247C7) / 3, 0)</f>
        <v>345216.66666666669</v>
      </c>
      <c r="AP19" s="16" t="s">
        <v>1631</v>
      </c>
      <c r="AQ19" s="17">
        <f>IF(RUN_YEARS &gt; 2,(A1L247C2 + A1L247C5 + A1L247C8) / 3, 0)</f>
        <v>178944</v>
      </c>
      <c r="AR19" s="16" t="s">
        <v>1632</v>
      </c>
      <c r="AS19" s="17">
        <f>(A1L247C19 + A1L247C20)</f>
        <v>524160.66666666669</v>
      </c>
      <c r="AT19" s="16" t="s">
        <v>1633</v>
      </c>
      <c r="AU19" s="17">
        <f>IF(RUN_YEARS &gt; 3,(A1L247C1 + A1L247C4 + A1L247C7 + A1L247C10) / 4, 0)</f>
        <v>342057.5</v>
      </c>
      <c r="AV19" s="16" t="s">
        <v>1634</v>
      </c>
      <c r="AW19" s="17">
        <f>IF(RUN_YEARS &gt; 3,(A1L247C2 + A1L247C5 + A1L247C8 + A1L247C11) / 4, 0)</f>
        <v>176416.5</v>
      </c>
      <c r="AX19" s="16" t="s">
        <v>1635</v>
      </c>
      <c r="AY19" s="17">
        <f>(A1L247C22 + A1L247C23)</f>
        <v>518474</v>
      </c>
      <c r="AZ19" s="16" t="s">
        <v>1636</v>
      </c>
      <c r="BA19" s="17">
        <f>IF(RUN_YEARS &gt; 4,(A1L247C1 + A1L247C4 + A1L247C7 + A1L247C10 + A1L247C13) / 5, 0)</f>
        <v>336610.4</v>
      </c>
      <c r="BB19" s="16" t="s">
        <v>1637</v>
      </c>
      <c r="BC19" s="17">
        <f>IF(RUN_YEARS &gt; 4,(A1L247C2 + A1L247C5 + A1L247C8 + A1L247C11 + A1L247C14) / 5, 0)</f>
        <v>175139.4</v>
      </c>
      <c r="BD19" s="16" t="s">
        <v>1638</v>
      </c>
      <c r="BE19" s="17">
        <f>(A1L247C25 + A1L247C26)</f>
        <v>511749.80000000005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165</v>
      </c>
      <c r="F20" s="16" t="s">
        <v>1640</v>
      </c>
      <c r="G20" s="17">
        <f>(A1L213C2 + A1L229C2)</f>
        <v>151</v>
      </c>
      <c r="H20" s="16" t="s">
        <v>1641</v>
      </c>
      <c r="I20" s="17">
        <f>(A1L248C1 + A1L248C2)</f>
        <v>316</v>
      </c>
      <c r="J20" s="16" t="s">
        <v>1642</v>
      </c>
      <c r="K20" s="17">
        <f>(A1L213C4 + A1L229C4)</f>
        <v>286</v>
      </c>
      <c r="L20" s="16" t="s">
        <v>1643</v>
      </c>
      <c r="M20" s="17">
        <f>(A1L213C5 + A1L229C5)</f>
        <v>113</v>
      </c>
      <c r="N20" s="16" t="s">
        <v>1644</v>
      </c>
      <c r="O20" s="17">
        <f>(A1L248C4 + A1L248C5)</f>
        <v>399</v>
      </c>
      <c r="P20" s="16" t="s">
        <v>1645</v>
      </c>
      <c r="Q20" s="17">
        <f>(A1L213C7 + A1L229C7)</f>
        <v>116</v>
      </c>
      <c r="R20" s="16" t="s">
        <v>1646</v>
      </c>
      <c r="S20" s="17">
        <f>(A1L213C8 + A1L229C8)</f>
        <v>104</v>
      </c>
      <c r="T20" s="16" t="s">
        <v>1647</v>
      </c>
      <c r="U20" s="17">
        <f>(A1L248C7 + A1L248C8)</f>
        <v>220</v>
      </c>
      <c r="V20" s="16" t="s">
        <v>1648</v>
      </c>
      <c r="W20" s="17">
        <f>(A1L213C10 + A1L229C10)</f>
        <v>169</v>
      </c>
      <c r="X20" s="16" t="s">
        <v>1649</v>
      </c>
      <c r="Y20" s="17">
        <f>(A1L213C11 + A1L229C11)</f>
        <v>132</v>
      </c>
      <c r="Z20" s="16" t="s">
        <v>1650</v>
      </c>
      <c r="AA20" s="17">
        <f>(A1L248C10 + A1L248C11)</f>
        <v>301</v>
      </c>
      <c r="AB20" s="16" t="s">
        <v>1651</v>
      </c>
      <c r="AC20" s="17">
        <f>(A1L213C13 + A1L229C13)</f>
        <v>188</v>
      </c>
      <c r="AD20" s="16" t="s">
        <v>1652</v>
      </c>
      <c r="AE20" s="17">
        <f>(A1L213C14 + A1L229C14)</f>
        <v>194</v>
      </c>
      <c r="AF20" s="16" t="s">
        <v>1653</v>
      </c>
      <c r="AG20" s="17">
        <f>(A1L248C13 + A1L248C14)</f>
        <v>382</v>
      </c>
      <c r="AH20" s="16" t="s">
        <v>1654</v>
      </c>
      <c r="AI20" s="17">
        <f>IF(RUN_YEARS &gt; 1,(A1L248C1 + A1L248C4) / 2, 0)</f>
        <v>225.5</v>
      </c>
      <c r="AJ20" s="16" t="s">
        <v>1655</v>
      </c>
      <c r="AK20" s="17">
        <f>IF(RUN_YEARS &gt; 1,(A1L248C2 + A1L248C5) / 2, 0)</f>
        <v>132</v>
      </c>
      <c r="AL20" s="16" t="s">
        <v>1656</v>
      </c>
      <c r="AM20" s="17">
        <f>(A1L248C16 + A1L248C17)</f>
        <v>357.5</v>
      </c>
      <c r="AN20" s="16" t="s">
        <v>1657</v>
      </c>
      <c r="AO20" s="17">
        <f>IF(RUN_YEARS &gt; 2,(A1L248C1 + A1L248C4 + A1L248C7) / 3, 0)</f>
        <v>189</v>
      </c>
      <c r="AP20" s="16" t="s">
        <v>1658</v>
      </c>
      <c r="AQ20" s="17">
        <f>IF(RUN_YEARS &gt; 2,(A1L248C2 + A1L248C5 + A1L248C8) / 3, 0)</f>
        <v>122.66666666666667</v>
      </c>
      <c r="AR20" s="16" t="s">
        <v>1659</v>
      </c>
      <c r="AS20" s="17">
        <f>(A1L248C19 + A1L248C20)</f>
        <v>311.66666666666669</v>
      </c>
      <c r="AT20" s="16" t="s">
        <v>1660</v>
      </c>
      <c r="AU20" s="17">
        <f>IF(RUN_YEARS &gt; 3,(A1L248C1 + A1L248C4 + A1L248C7 + A1L248C10) / 4, 0)</f>
        <v>184</v>
      </c>
      <c r="AV20" s="16" t="s">
        <v>1661</v>
      </c>
      <c r="AW20" s="17">
        <f>IF(RUN_YEARS &gt; 3,(A1L248C2 + A1L248C5 + A1L248C8 + A1L248C11) / 4, 0)</f>
        <v>125</v>
      </c>
      <c r="AX20" s="16" t="s">
        <v>1662</v>
      </c>
      <c r="AY20" s="17">
        <f>(A1L248C22 + A1L248C23)</f>
        <v>309</v>
      </c>
      <c r="AZ20" s="16" t="s">
        <v>1663</v>
      </c>
      <c r="BA20" s="17">
        <f>IF(RUN_YEARS &gt; 4,(A1L248C1 + A1L248C4 + A1L248C7 + A1L248C10 + A1L248C13) / 5, 0)</f>
        <v>184.8</v>
      </c>
      <c r="BB20" s="16" t="s">
        <v>1664</v>
      </c>
      <c r="BC20" s="17">
        <f>IF(RUN_YEARS &gt; 4,(A1L248C2 + A1L248C5 + A1L248C8 + A1L248C11 + A1L248C14) / 5, 0)</f>
        <v>138.80000000000001</v>
      </c>
      <c r="BD20" s="16" t="s">
        <v>1665</v>
      </c>
      <c r="BE20" s="17">
        <f>(A1L248C25 + A1L248C26)</f>
        <v>323.60000000000002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91906</v>
      </c>
      <c r="F21" s="16" t="s">
        <v>1667</v>
      </c>
      <c r="G21" s="17">
        <f>(A1L214C2 + A1L230C2)</f>
        <v>77628</v>
      </c>
      <c r="H21" s="16" t="s">
        <v>1668</v>
      </c>
      <c r="I21" s="17">
        <f>(A1L249C1 + A1L249C2)</f>
        <v>169534</v>
      </c>
      <c r="J21" s="16" t="s">
        <v>1669</v>
      </c>
      <c r="K21" s="17">
        <f>(A1L214C4 + A1L230C4)</f>
        <v>93927</v>
      </c>
      <c r="L21" s="16" t="s">
        <v>1670</v>
      </c>
      <c r="M21" s="17">
        <f>(A1L214C5 + A1L230C5)</f>
        <v>78105</v>
      </c>
      <c r="N21" s="16" t="s">
        <v>1671</v>
      </c>
      <c r="O21" s="17">
        <f>(A1L249C4 + A1L249C5)</f>
        <v>172032</v>
      </c>
      <c r="P21" s="16" t="s">
        <v>1672</v>
      </c>
      <c r="Q21" s="17">
        <f>(A1L214C7 + A1L230C7)</f>
        <v>93529</v>
      </c>
      <c r="R21" s="16" t="s">
        <v>1673</v>
      </c>
      <c r="S21" s="17">
        <f>(A1L214C8 + A1L230C8)</f>
        <v>77816</v>
      </c>
      <c r="T21" s="16" t="s">
        <v>1674</v>
      </c>
      <c r="U21" s="17">
        <f>(A1L249C7 + A1L249C8)</f>
        <v>171345</v>
      </c>
      <c r="V21" s="16" t="s">
        <v>1675</v>
      </c>
      <c r="W21" s="17">
        <f>(A1L214C10 + A1L230C10)</f>
        <v>94662</v>
      </c>
      <c r="X21" s="16" t="s">
        <v>1676</v>
      </c>
      <c r="Y21" s="17">
        <f>(A1L214C11 + A1L230C11)</f>
        <v>79526</v>
      </c>
      <c r="Z21" s="16" t="s">
        <v>1677</v>
      </c>
      <c r="AA21" s="17">
        <f>(A1L249C10 + A1L249C11)</f>
        <v>174188</v>
      </c>
      <c r="AB21" s="16" t="s">
        <v>1678</v>
      </c>
      <c r="AC21" s="17">
        <f>(A1L214C13 + A1L230C13)</f>
        <v>92899</v>
      </c>
      <c r="AD21" s="16" t="s">
        <v>1679</v>
      </c>
      <c r="AE21" s="17">
        <f>(A1L214C14 + A1L230C14)</f>
        <v>76040</v>
      </c>
      <c r="AF21" s="16" t="s">
        <v>1680</v>
      </c>
      <c r="AG21" s="17">
        <f>(A1L249C13 + A1L249C14)</f>
        <v>168939</v>
      </c>
      <c r="AH21" s="16" t="s">
        <v>1681</v>
      </c>
      <c r="AI21" s="17">
        <f>IF(RUN_YEARS &gt; 1,(A1L249C1 + A1L249C4) / 2, 0)</f>
        <v>92916.5</v>
      </c>
      <c r="AJ21" s="16" t="s">
        <v>1682</v>
      </c>
      <c r="AK21" s="17">
        <f>IF(RUN_YEARS &gt; 1,(A1L249C2 + A1L249C5) / 2, 0)</f>
        <v>77866.5</v>
      </c>
      <c r="AL21" s="16" t="s">
        <v>1683</v>
      </c>
      <c r="AM21" s="17">
        <f>(A1L249C16 + A1L249C17)</f>
        <v>170783</v>
      </c>
      <c r="AN21" s="16" t="s">
        <v>1684</v>
      </c>
      <c r="AO21" s="17">
        <f>IF(RUN_YEARS &gt; 2,(A1L249C1 + A1L249C4 + A1L249C7) / 3, 0)</f>
        <v>93120.666666666672</v>
      </c>
      <c r="AP21" s="16" t="s">
        <v>1685</v>
      </c>
      <c r="AQ21" s="17">
        <f>IF(RUN_YEARS &gt; 2,(A1L249C2 + A1L249C5 + A1L249C8) / 3, 0)</f>
        <v>77849.666666666672</v>
      </c>
      <c r="AR21" s="16" t="s">
        <v>1686</v>
      </c>
      <c r="AS21" s="17">
        <f>(A1L249C19 + A1L249C20)</f>
        <v>170970.33333333334</v>
      </c>
      <c r="AT21" s="16" t="s">
        <v>1687</v>
      </c>
      <c r="AU21" s="17">
        <f>IF(RUN_YEARS &gt; 3,(A1L249C1 + A1L249C4 + A1L249C7 + A1L249C10) / 4, 0)</f>
        <v>93506</v>
      </c>
      <c r="AV21" s="16" t="s">
        <v>1688</v>
      </c>
      <c r="AW21" s="17">
        <f>IF(RUN_YEARS &gt; 3,(A1L249C2 + A1L249C5 + A1L249C8 + A1L249C11) / 4, 0)</f>
        <v>78268.75</v>
      </c>
      <c r="AX21" s="16" t="s">
        <v>1689</v>
      </c>
      <c r="AY21" s="17">
        <f>(A1L249C22 + A1L249C23)</f>
        <v>171774.75</v>
      </c>
      <c r="AZ21" s="16" t="s">
        <v>1690</v>
      </c>
      <c r="BA21" s="17">
        <f>IF(RUN_YEARS &gt; 4,(A1L249C1 + A1L249C4 + A1L249C7 + A1L249C10 + A1L249C13) / 5, 0)</f>
        <v>93384.6</v>
      </c>
      <c r="BB21" s="16" t="s">
        <v>1691</v>
      </c>
      <c r="BC21" s="17">
        <f>IF(RUN_YEARS &gt; 4,(A1L249C2 + A1L249C5 + A1L249C8 + A1L249C11 + A1L249C14) / 5, 0)</f>
        <v>77823</v>
      </c>
      <c r="BD21" s="16" t="s">
        <v>1692</v>
      </c>
      <c r="BE21" s="17">
        <f>(A1L249C25 + A1L249C26)</f>
        <v>171207.6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110843</v>
      </c>
      <c r="F22" s="16" t="s">
        <v>1694</v>
      </c>
      <c r="G22" s="17">
        <f>(A1L231C2)</f>
        <v>108619</v>
      </c>
      <c r="H22" s="16" t="s">
        <v>1695</v>
      </c>
      <c r="I22" s="17">
        <f>(A1L250C1 + A1L250C2)</f>
        <v>219462</v>
      </c>
      <c r="J22" s="16" t="s">
        <v>1696</v>
      </c>
      <c r="K22" s="17">
        <f>(A1L231C4)</f>
        <v>119797</v>
      </c>
      <c r="L22" s="16" t="s">
        <v>1697</v>
      </c>
      <c r="M22" s="17">
        <f>(A1L231C5)</f>
        <v>116988</v>
      </c>
      <c r="N22" s="16" t="s">
        <v>1698</v>
      </c>
      <c r="O22" s="17">
        <f>(A1L250C4 + A1L250C5)</f>
        <v>236785</v>
      </c>
      <c r="P22" s="16" t="s">
        <v>1699</v>
      </c>
      <c r="Q22" s="17">
        <f>(A1L231C7)</f>
        <v>115889</v>
      </c>
      <c r="R22" s="16" t="s">
        <v>1700</v>
      </c>
      <c r="S22" s="17">
        <f>(A1L231C8)</f>
        <v>112981</v>
      </c>
      <c r="T22" s="16" t="s">
        <v>1701</v>
      </c>
      <c r="U22" s="17">
        <f>(A1L250C7 + A1L250C8)</f>
        <v>228870</v>
      </c>
      <c r="V22" s="16" t="s">
        <v>1702</v>
      </c>
      <c r="W22" s="17">
        <f>(A1L231C10)</f>
        <v>124251</v>
      </c>
      <c r="X22" s="16" t="s">
        <v>1703</v>
      </c>
      <c r="Y22" s="17">
        <f>(A1L231C11)</f>
        <v>121639</v>
      </c>
      <c r="Z22" s="16" t="s">
        <v>1704</v>
      </c>
      <c r="AA22" s="17">
        <f>(A1L250C10 + A1L250C11)</f>
        <v>245890</v>
      </c>
      <c r="AB22" s="16" t="s">
        <v>1705</v>
      </c>
      <c r="AC22" s="17">
        <f>(A1L231C13)</f>
        <v>129069</v>
      </c>
      <c r="AD22" s="16" t="s">
        <v>1706</v>
      </c>
      <c r="AE22" s="17">
        <f>(A1L231C14)</f>
        <v>126261</v>
      </c>
      <c r="AF22" s="16" t="s">
        <v>1707</v>
      </c>
      <c r="AG22" s="17">
        <f>(A1L250C13 + A1L250C14)</f>
        <v>255330</v>
      </c>
      <c r="AH22" s="16" t="s">
        <v>1708</v>
      </c>
      <c r="AI22" s="17">
        <f>IF(RUN_YEARS &gt; 1,(A1L250C1 + A1L250C4) / 2, 0)</f>
        <v>115320</v>
      </c>
      <c r="AJ22" s="16" t="s">
        <v>1709</v>
      </c>
      <c r="AK22" s="17">
        <f>IF(RUN_YEARS &gt; 1,(A1L250C2 + A1L250C5) / 2, 0)</f>
        <v>112803.5</v>
      </c>
      <c r="AL22" s="16" t="s">
        <v>1710</v>
      </c>
      <c r="AM22" s="17">
        <f>(A1L250C16 + A1L250C17)</f>
        <v>228123.5</v>
      </c>
      <c r="AN22" s="16" t="s">
        <v>1711</v>
      </c>
      <c r="AO22" s="17">
        <f>IF(RUN_YEARS &gt; 2,(A1L250C1 + A1L250C4 + A1L250C7) / 3, 0)</f>
        <v>115509.66666666667</v>
      </c>
      <c r="AP22" s="16" t="s">
        <v>1712</v>
      </c>
      <c r="AQ22" s="17">
        <f>IF(RUN_YEARS &gt; 2,(A1L250C2 + A1L250C5 + A1L250C8) / 3, 0)</f>
        <v>112862.66666666667</v>
      </c>
      <c r="AR22" s="16" t="s">
        <v>1713</v>
      </c>
      <c r="AS22" s="17">
        <f>(A1L250C19 + A1L250C20)</f>
        <v>228372.33333333334</v>
      </c>
      <c r="AT22" s="16" t="s">
        <v>1714</v>
      </c>
      <c r="AU22" s="17">
        <f>IF(RUN_YEARS &gt; 3,(A1L250C1 + A1L250C4 + A1L250C7 + A1L250C10) / 4, 0)</f>
        <v>117695</v>
      </c>
      <c r="AV22" s="16" t="s">
        <v>1715</v>
      </c>
      <c r="AW22" s="17">
        <f>IF(RUN_YEARS &gt; 3,(A1L250C2 + A1L250C5 + A1L250C8 + A1L250C11) / 4, 0)</f>
        <v>115056.75</v>
      </c>
      <c r="AX22" s="16" t="s">
        <v>1716</v>
      </c>
      <c r="AY22" s="17">
        <f>(A1L250C22 + A1L250C23)</f>
        <v>232751.75</v>
      </c>
      <c r="AZ22" s="16" t="s">
        <v>1717</v>
      </c>
      <c r="BA22" s="17">
        <f>IF(RUN_YEARS &gt; 4,(A1L250C1 + A1L250C4 + A1L250C7 + A1L250C10 + A1L250C13) / 5, 0)</f>
        <v>119969.8</v>
      </c>
      <c r="BB22" s="16" t="s">
        <v>1718</v>
      </c>
      <c r="BC22" s="17">
        <f>IF(RUN_YEARS &gt; 4,(A1L250C2 + A1L250C5 + A1L250C8 + A1L250C11 + A1L250C14) / 5, 0)</f>
        <v>117297.60000000001</v>
      </c>
      <c r="BD22" s="16" t="s">
        <v>1719</v>
      </c>
      <c r="BE22" s="17">
        <f>(A1L250C25 + A1L250C26)</f>
        <v>237267.40000000002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283343</v>
      </c>
      <c r="F23" s="16" t="s">
        <v>1721</v>
      </c>
      <c r="G23" s="17">
        <f>(A1L232C2)</f>
        <v>277996</v>
      </c>
      <c r="H23" s="16" t="s">
        <v>1722</v>
      </c>
      <c r="I23" s="17">
        <f>(A1L251C1 + A1L251C2)</f>
        <v>561339</v>
      </c>
      <c r="J23" s="16" t="s">
        <v>1723</v>
      </c>
      <c r="K23" s="17">
        <f>(A1L232C4)</f>
        <v>294499</v>
      </c>
      <c r="L23" s="16" t="s">
        <v>1724</v>
      </c>
      <c r="M23" s="17">
        <f>(A1L232C5)</f>
        <v>288946</v>
      </c>
      <c r="N23" s="16" t="s">
        <v>1725</v>
      </c>
      <c r="O23" s="17">
        <f>(A1L251C4 + A1L251C5)</f>
        <v>583445</v>
      </c>
      <c r="P23" s="16" t="s">
        <v>1726</v>
      </c>
      <c r="Q23" s="17">
        <f>(A1L232C7)</f>
        <v>295491</v>
      </c>
      <c r="R23" s="16" t="s">
        <v>1727</v>
      </c>
      <c r="S23" s="17">
        <f>(A1L232C8)</f>
        <v>292538</v>
      </c>
      <c r="T23" s="16" t="s">
        <v>1728</v>
      </c>
      <c r="U23" s="17">
        <f>(A1L251C7 + A1L251C8)</f>
        <v>588029</v>
      </c>
      <c r="V23" s="16" t="s">
        <v>1729</v>
      </c>
      <c r="W23" s="17">
        <f>(A1L232C10)</f>
        <v>364261</v>
      </c>
      <c r="X23" s="16" t="s">
        <v>1730</v>
      </c>
      <c r="Y23" s="17">
        <f>(A1L232C11)</f>
        <v>348951</v>
      </c>
      <c r="Z23" s="16" t="s">
        <v>1731</v>
      </c>
      <c r="AA23" s="17">
        <f>(A1L251C10 + A1L251C11)</f>
        <v>713212</v>
      </c>
      <c r="AB23" s="16" t="s">
        <v>1732</v>
      </c>
      <c r="AC23" s="17">
        <f>(A1L232C13)</f>
        <v>365429</v>
      </c>
      <c r="AD23" s="16" t="s">
        <v>1733</v>
      </c>
      <c r="AE23" s="17">
        <f>(A1L232C14)</f>
        <v>354395</v>
      </c>
      <c r="AF23" s="16" t="s">
        <v>1734</v>
      </c>
      <c r="AG23" s="17">
        <f>(A1L251C13 + A1L251C14)</f>
        <v>719824</v>
      </c>
      <c r="AH23" s="16" t="s">
        <v>1735</v>
      </c>
      <c r="AI23" s="17">
        <f>IF(RUN_YEARS &gt; 1,(A1L251C1 + A1L251C4) / 2, 0)</f>
        <v>288921</v>
      </c>
      <c r="AJ23" s="16" t="s">
        <v>1736</v>
      </c>
      <c r="AK23" s="17">
        <f>IF(RUN_YEARS &gt; 1,(A1L251C2 + A1L251C5) / 2, 0)</f>
        <v>283471</v>
      </c>
      <c r="AL23" s="16" t="s">
        <v>1737</v>
      </c>
      <c r="AM23" s="17">
        <f>(A1L251C16 + A1L251C17)</f>
        <v>572392</v>
      </c>
      <c r="AN23" s="16" t="s">
        <v>1738</v>
      </c>
      <c r="AO23" s="17">
        <f>IF(RUN_YEARS &gt; 2,(A1L251C1 + A1L251C4 + A1L251C7) / 3, 0)</f>
        <v>291111</v>
      </c>
      <c r="AP23" s="16" t="s">
        <v>1739</v>
      </c>
      <c r="AQ23" s="17">
        <f>IF(RUN_YEARS &gt; 2,(A1L251C2 + A1L251C5 + A1L251C8) / 3, 0)</f>
        <v>286493.33333333331</v>
      </c>
      <c r="AR23" s="16" t="s">
        <v>1740</v>
      </c>
      <c r="AS23" s="17">
        <f>(A1L251C19 + A1L251C20)</f>
        <v>577604.33333333326</v>
      </c>
      <c r="AT23" s="16" t="s">
        <v>1741</v>
      </c>
      <c r="AU23" s="17">
        <f>IF(RUN_YEARS &gt; 3,(A1L251C1 + A1L251C4 + A1L251C7 + A1L251C10) / 4, 0)</f>
        <v>309398.5</v>
      </c>
      <c r="AV23" s="16" t="s">
        <v>1742</v>
      </c>
      <c r="AW23" s="17">
        <f>IF(RUN_YEARS &gt; 3,(A1L251C2 + A1L251C5 + A1L251C8 + A1L251C11) / 4, 0)</f>
        <v>302107.75</v>
      </c>
      <c r="AX23" s="16" t="s">
        <v>1743</v>
      </c>
      <c r="AY23" s="17">
        <f>(A1L251C22 + A1L251C23)</f>
        <v>611506.25</v>
      </c>
      <c r="AZ23" s="16" t="s">
        <v>1744</v>
      </c>
      <c r="BA23" s="17">
        <f>IF(RUN_YEARS &gt; 4,(A1L251C1 + A1L251C4 + A1L251C7 + A1L251C10 + A1L251C13) / 5, 0)</f>
        <v>320604.59999999998</v>
      </c>
      <c r="BB23" s="16" t="s">
        <v>1745</v>
      </c>
      <c r="BC23" s="17">
        <f>IF(RUN_YEARS &gt; 4,(A1L251C2 + A1L251C5 + A1L251C8 + A1L251C11 + A1L251C14) / 5, 0)</f>
        <v>312565.2</v>
      </c>
      <c r="BD23" s="16" t="s">
        <v>1746</v>
      </c>
      <c r="BE23" s="17">
        <f>(A1L251C25 + A1L251C26)</f>
        <v>633169.80000000005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13906</v>
      </c>
      <c r="F24" s="16" t="s">
        <v>1748</v>
      </c>
      <c r="G24" s="17">
        <f>(A1L215C2 + A1L233C2)</f>
        <v>9138</v>
      </c>
      <c r="H24" s="16" t="s">
        <v>1749</v>
      </c>
      <c r="I24" s="17">
        <f>(A1L252C1 + A1L252C2)</f>
        <v>23044</v>
      </c>
      <c r="J24" s="16" t="s">
        <v>1750</v>
      </c>
      <c r="K24" s="17">
        <f>(A1L215C4 + A1L233C4)</f>
        <v>14740</v>
      </c>
      <c r="L24" s="16" t="s">
        <v>1751</v>
      </c>
      <c r="M24" s="17">
        <f>(A1L215C5 + A1L233C5)</f>
        <v>7165</v>
      </c>
      <c r="N24" s="16" t="s">
        <v>1752</v>
      </c>
      <c r="O24" s="17">
        <f>(A1L252C4 + A1L252C5)</f>
        <v>21905</v>
      </c>
      <c r="P24" s="16" t="s">
        <v>1753</v>
      </c>
      <c r="Q24" s="17">
        <f>(A1L215C7 + A1L233C7)</f>
        <v>18307</v>
      </c>
      <c r="R24" s="16" t="s">
        <v>1754</v>
      </c>
      <c r="S24" s="17">
        <f>(A1L215C8 + A1L233C8)</f>
        <v>7601</v>
      </c>
      <c r="T24" s="16" t="s">
        <v>1755</v>
      </c>
      <c r="U24" s="17">
        <f>(A1L252C7 + A1L252C8)</f>
        <v>25908</v>
      </c>
      <c r="V24" s="16" t="s">
        <v>1756</v>
      </c>
      <c r="W24" s="17">
        <f>(A1L215C10 + A1L233C10)</f>
        <v>21489</v>
      </c>
      <c r="X24" s="16" t="s">
        <v>1757</v>
      </c>
      <c r="Y24" s="17">
        <f>(A1L215C11 + A1L233C11)</f>
        <v>8557</v>
      </c>
      <c r="Z24" s="16" t="s">
        <v>1758</v>
      </c>
      <c r="AA24" s="17">
        <f>(A1L252C10 + A1L252C11)</f>
        <v>30046</v>
      </c>
      <c r="AB24" s="16" t="s">
        <v>1759</v>
      </c>
      <c r="AC24" s="17">
        <f>(A1L215C13 + A1L233C13)</f>
        <v>17379</v>
      </c>
      <c r="AD24" s="16" t="s">
        <v>1760</v>
      </c>
      <c r="AE24" s="17">
        <f>(A1L215C14 + A1L233C14)</f>
        <v>4737</v>
      </c>
      <c r="AF24" s="16" t="s">
        <v>1761</v>
      </c>
      <c r="AG24" s="17">
        <f>(A1L252C13 + A1L252C14)</f>
        <v>22116</v>
      </c>
      <c r="AH24" s="16" t="s">
        <v>1762</v>
      </c>
      <c r="AI24" s="17">
        <f>IF(RUN_YEARS &gt; 1,(A1L252C1 + A1L252C4) / 2, 0)</f>
        <v>14323</v>
      </c>
      <c r="AJ24" s="16" t="s">
        <v>1763</v>
      </c>
      <c r="AK24" s="17">
        <f>IF(RUN_YEARS &gt; 1,(A1L252C2 + A1L252C5) / 2, 0)</f>
        <v>8151.5</v>
      </c>
      <c r="AL24" s="16" t="s">
        <v>1764</v>
      </c>
      <c r="AM24" s="17">
        <f>(A1L252C16 + A1L252C17)</f>
        <v>22474.5</v>
      </c>
      <c r="AN24" s="16" t="s">
        <v>1765</v>
      </c>
      <c r="AO24" s="17">
        <f>IF(RUN_YEARS &gt; 2,(A1L252C1 + A1L252C4 + A1L252C7) / 3, 0)</f>
        <v>15651</v>
      </c>
      <c r="AP24" s="16" t="s">
        <v>1766</v>
      </c>
      <c r="AQ24" s="17">
        <f>IF(RUN_YEARS &gt; 2,(A1L252C2 + A1L252C5 + A1L252C8) / 3, 0)</f>
        <v>7968</v>
      </c>
      <c r="AR24" s="16" t="s">
        <v>1767</v>
      </c>
      <c r="AS24" s="17">
        <f>(A1L252C19 + A1L252C20)</f>
        <v>23619</v>
      </c>
      <c r="AT24" s="16" t="s">
        <v>1768</v>
      </c>
      <c r="AU24" s="17">
        <f>IF(RUN_YEARS &gt; 3,(A1L252C1 + A1L252C4 + A1L252C7 + A1L252C10) / 4, 0)</f>
        <v>17110.5</v>
      </c>
      <c r="AV24" s="16" t="s">
        <v>1769</v>
      </c>
      <c r="AW24" s="17">
        <f>IF(RUN_YEARS &gt; 3,(A1L252C2 + A1L252C5 + A1L252C8 + A1L252C11) / 4, 0)</f>
        <v>8115.25</v>
      </c>
      <c r="AX24" s="16" t="s">
        <v>1770</v>
      </c>
      <c r="AY24" s="17">
        <f>(A1L252C22 + A1L252C23)</f>
        <v>25225.75</v>
      </c>
      <c r="AZ24" s="16" t="s">
        <v>1771</v>
      </c>
      <c r="BA24" s="17">
        <f>IF(RUN_YEARS &gt; 4,(A1L252C1 + A1L252C4 + A1L252C7 + A1L252C10 + A1L252C13) / 5, 0)</f>
        <v>17164.2</v>
      </c>
      <c r="BB24" s="16" t="s">
        <v>1772</v>
      </c>
      <c r="BC24" s="17">
        <f>IF(RUN_YEARS &gt; 4,(A1L252C2 + A1L252C5 + A1L252C8 + A1L252C11 + A1L252C14) / 5, 0)</f>
        <v>7439.6</v>
      </c>
      <c r="BD24" s="16" t="s">
        <v>1773</v>
      </c>
      <c r="BE24" s="17">
        <f>(A1L252C25 + A1L252C26)</f>
        <v>24603.800000000003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408092</v>
      </c>
      <c r="F25" s="16" t="s">
        <v>1775</v>
      </c>
      <c r="G25" s="17">
        <f>(A1L215C2 + A1L234C2)</f>
        <v>395753</v>
      </c>
      <c r="H25" s="16" t="s">
        <v>1776</v>
      </c>
      <c r="I25" s="17">
        <f>(A1L253C1 + A1L253C2)</f>
        <v>803845</v>
      </c>
      <c r="J25" s="16" t="s">
        <v>1777</v>
      </c>
      <c r="K25" s="17">
        <f>(A1L215C4 + A1L234C4)</f>
        <v>429036</v>
      </c>
      <c r="L25" s="16" t="s">
        <v>1778</v>
      </c>
      <c r="M25" s="17">
        <f>(A1L215C5 + A1L234C5)</f>
        <v>413099</v>
      </c>
      <c r="N25" s="16" t="s">
        <v>1779</v>
      </c>
      <c r="O25" s="17">
        <f>(A1L253C4 + A1L253C5)</f>
        <v>842135</v>
      </c>
      <c r="P25" s="16" t="s">
        <v>1780</v>
      </c>
      <c r="Q25" s="17">
        <f>(A1L215C7 + A1L234C7)</f>
        <v>429687</v>
      </c>
      <c r="R25" s="16" t="s">
        <v>1781</v>
      </c>
      <c r="S25" s="17">
        <f>(A1L215C8 + A1L234C8)</f>
        <v>413120</v>
      </c>
      <c r="T25" s="16" t="s">
        <v>1782</v>
      </c>
      <c r="U25" s="17">
        <f>(A1L253C7 + A1L253C8)</f>
        <v>842807</v>
      </c>
      <c r="V25" s="16" t="s">
        <v>1783</v>
      </c>
      <c r="W25" s="17">
        <f>(A1L215C10 + A1L234C10)</f>
        <v>510001</v>
      </c>
      <c r="X25" s="16" t="s">
        <v>1784</v>
      </c>
      <c r="Y25" s="17">
        <f>(A1L215C11 + A1L234C11)</f>
        <v>479147</v>
      </c>
      <c r="Z25" s="16" t="s">
        <v>1785</v>
      </c>
      <c r="AA25" s="17">
        <f>(A1L253C10 + A1L253C11)</f>
        <v>989148</v>
      </c>
      <c r="AB25" s="16" t="s">
        <v>1786</v>
      </c>
      <c r="AC25" s="17">
        <f>(A1L215C13 + A1L234C13)</f>
        <v>511877</v>
      </c>
      <c r="AD25" s="16" t="s">
        <v>1787</v>
      </c>
      <c r="AE25" s="17">
        <f>(A1L215C14 + A1L234C14)</f>
        <v>485393</v>
      </c>
      <c r="AF25" s="16" t="s">
        <v>1788</v>
      </c>
      <c r="AG25" s="17">
        <f>(A1L253C13 + A1L253C14)</f>
        <v>997270</v>
      </c>
      <c r="AH25" s="16" t="s">
        <v>1789</v>
      </c>
      <c r="AI25" s="17">
        <f>IF(RUN_YEARS &gt; 1,(A1L253C1 + A1L253C4) / 2, 0)</f>
        <v>418564</v>
      </c>
      <c r="AJ25" s="16" t="s">
        <v>1790</v>
      </c>
      <c r="AK25" s="17">
        <f>IF(RUN_YEARS &gt; 1,(A1L253C2 + A1L253C5) / 2, 0)</f>
        <v>404426</v>
      </c>
      <c r="AL25" s="16" t="s">
        <v>1791</v>
      </c>
      <c r="AM25" s="17">
        <f>(A1L253C16 + A1L253C17)</f>
        <v>822990</v>
      </c>
      <c r="AN25" s="16" t="s">
        <v>1792</v>
      </c>
      <c r="AO25" s="17">
        <f>IF(RUN_YEARS &gt; 2,(A1L253C1 + A1L253C4 + A1L253C7) / 3, 0)</f>
        <v>422271.66666666669</v>
      </c>
      <c r="AP25" s="16" t="s">
        <v>1793</v>
      </c>
      <c r="AQ25" s="17">
        <f>IF(RUN_YEARS &gt; 2,(A1L253C2 + A1L253C5 + A1L253C8) / 3, 0)</f>
        <v>407324</v>
      </c>
      <c r="AR25" s="16" t="s">
        <v>1794</v>
      </c>
      <c r="AS25" s="17">
        <f>(A1L253C19 + A1L253C20)</f>
        <v>829595.66666666674</v>
      </c>
      <c r="AT25" s="16" t="s">
        <v>1795</v>
      </c>
      <c r="AU25" s="17">
        <f>IF(RUN_YEARS &gt; 3,(A1L253C1 + A1L253C4 + A1L253C7 + A1L253C10) / 4, 0)</f>
        <v>444204</v>
      </c>
      <c r="AV25" s="16" t="s">
        <v>1796</v>
      </c>
      <c r="AW25" s="17">
        <f>IF(RUN_YEARS &gt; 3,(A1L253C2 + A1L253C5 + A1L253C8 + A1L253C11) / 4, 0)</f>
        <v>425279.75</v>
      </c>
      <c r="AX25" s="16" t="s">
        <v>1797</v>
      </c>
      <c r="AY25" s="17">
        <f>(A1L253C22 + A1L253C23)</f>
        <v>869483.75</v>
      </c>
      <c r="AZ25" s="16" t="s">
        <v>1798</v>
      </c>
      <c r="BA25" s="17">
        <f>IF(RUN_YEARS &gt; 4,(A1L253C1 + A1L253C4 + A1L253C7 + A1L253C10 + A1L253C13) / 5, 0)</f>
        <v>457738.6</v>
      </c>
      <c r="BB25" s="16" t="s">
        <v>1799</v>
      </c>
      <c r="BC25" s="17">
        <f>IF(RUN_YEARS &gt; 4,(A1L253C2 + A1L253C5 + A1L253C8 + A1L253C11 + A1L253C14) / 5, 0)</f>
        <v>437302.4</v>
      </c>
      <c r="BD25" s="16" t="s">
        <v>1800</v>
      </c>
      <c r="BE25" s="17">
        <f>(A1L253C25 + A1L253C26)</f>
        <v>895041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2750078</v>
      </c>
      <c r="F26" s="16" t="s">
        <v>1802</v>
      </c>
      <c r="G26" s="17">
        <f>(A1L216C2 + A1L235C2)</f>
        <v>1909844</v>
      </c>
      <c r="H26" s="16" t="s">
        <v>1803</v>
      </c>
      <c r="I26" s="17">
        <f>(A1L254C1 + A1L254C2)</f>
        <v>4659922</v>
      </c>
      <c r="J26" s="16" t="s">
        <v>1804</v>
      </c>
      <c r="K26" s="17">
        <f>(A1L216C4 + A1L235C4)</f>
        <v>2780322</v>
      </c>
      <c r="L26" s="16" t="s">
        <v>1805</v>
      </c>
      <c r="M26" s="17">
        <f>(A1L216C5 + A1L235C5)</f>
        <v>1933089</v>
      </c>
      <c r="N26" s="16" t="s">
        <v>1806</v>
      </c>
      <c r="O26" s="17">
        <f>(A1L254C4 + A1L254C5)</f>
        <v>4713411</v>
      </c>
      <c r="P26" s="16" t="s">
        <v>1807</v>
      </c>
      <c r="Q26" s="17">
        <f>(A1L216C7 + A1L235C7)</f>
        <v>2766027</v>
      </c>
      <c r="R26" s="16" t="s">
        <v>1808</v>
      </c>
      <c r="S26" s="17">
        <f>(A1L216C8 + A1L235C8)</f>
        <v>1876147</v>
      </c>
      <c r="T26" s="16" t="s">
        <v>1809</v>
      </c>
      <c r="U26" s="17">
        <f>(A1L254C7 + A1L254C8)</f>
        <v>4642174</v>
      </c>
      <c r="V26" s="16" t="s">
        <v>1810</v>
      </c>
      <c r="W26" s="17">
        <f>(A1L216C10 + A1L235C10)</f>
        <v>2939599</v>
      </c>
      <c r="X26" s="16" t="s">
        <v>1811</v>
      </c>
      <c r="Y26" s="17">
        <f>(A1L216C11 + A1L235C11)</f>
        <v>2078724</v>
      </c>
      <c r="Z26" s="16" t="s">
        <v>1812</v>
      </c>
      <c r="AA26" s="17">
        <f>(A1L254C10 + A1L254C11)</f>
        <v>5018323</v>
      </c>
      <c r="AB26" s="16" t="s">
        <v>1813</v>
      </c>
      <c r="AC26" s="17">
        <f>(A1L216C13 + A1L235C13)</f>
        <v>3025302</v>
      </c>
      <c r="AD26" s="16" t="s">
        <v>1814</v>
      </c>
      <c r="AE26" s="17">
        <f>(A1L216C14 + A1L235C14)</f>
        <v>2171350</v>
      </c>
      <c r="AF26" s="16" t="s">
        <v>1815</v>
      </c>
      <c r="AG26" s="17">
        <f>(A1L254C13 + A1L254C14)</f>
        <v>5196652</v>
      </c>
      <c r="AH26" s="16" t="s">
        <v>1816</v>
      </c>
      <c r="AI26" s="17">
        <f>IF(RUN_YEARS &gt; 1,(A1L254C1 + A1L254C4) / 2, 0)</f>
        <v>2765200</v>
      </c>
      <c r="AJ26" s="16" t="s">
        <v>1817</v>
      </c>
      <c r="AK26" s="17">
        <f>IF(RUN_YEARS &gt; 1,(A1L254C2 + A1L254C5) / 2, 0)</f>
        <v>1921466.5</v>
      </c>
      <c r="AL26" s="16" t="s">
        <v>1818</v>
      </c>
      <c r="AM26" s="17">
        <f>(A1L254C16 + A1L254C17)</f>
        <v>4686666.5</v>
      </c>
      <c r="AN26" s="16" t="s">
        <v>1819</v>
      </c>
      <c r="AO26" s="17">
        <f>IF(RUN_YEARS &gt; 2,(A1L254C1 + A1L254C4 + A1L254C7) / 3, 0)</f>
        <v>2765475.6666666665</v>
      </c>
      <c r="AP26" s="16" t="s">
        <v>1820</v>
      </c>
      <c r="AQ26" s="17">
        <f>IF(RUN_YEARS &gt; 2,(A1L254C2 + A1L254C5 + A1L254C8) / 3, 0)</f>
        <v>1906360</v>
      </c>
      <c r="AR26" s="16" t="s">
        <v>1821</v>
      </c>
      <c r="AS26" s="17">
        <f>(A1L254C19 + A1L254C20)</f>
        <v>4671835.666666666</v>
      </c>
      <c r="AT26" s="16" t="s">
        <v>1822</v>
      </c>
      <c r="AU26" s="17">
        <f>IF(RUN_YEARS &gt; 3,(A1L254C1 + A1L254C4 + A1L254C7 + A1L254C10) / 4, 0)</f>
        <v>2809006.5</v>
      </c>
      <c r="AV26" s="16" t="s">
        <v>1823</v>
      </c>
      <c r="AW26" s="17">
        <f>IF(RUN_YEARS &gt; 3,(A1L254C2 + A1L254C5 + A1L254C8 + A1L254C11) / 4, 0)</f>
        <v>1949451</v>
      </c>
      <c r="AX26" s="16" t="s">
        <v>1824</v>
      </c>
      <c r="AY26" s="17">
        <f>(A1L254C22 + A1L254C23)</f>
        <v>4758457.5</v>
      </c>
      <c r="AZ26" s="16" t="s">
        <v>1825</v>
      </c>
      <c r="BA26" s="17">
        <f>IF(RUN_YEARS &gt; 4,(A1L254C1 + A1L254C4 + A1L254C7 + A1L254C10 + A1L254C13) / 5, 0)</f>
        <v>2852265.6</v>
      </c>
      <c r="BB26" s="16" t="s">
        <v>1826</v>
      </c>
      <c r="BC26" s="17">
        <f>IF(RUN_YEARS &gt; 4,(A1L254C2 + A1L254C5 + A1L254C8 + A1L254C11 + A1L254C14) / 5, 0)</f>
        <v>1993830.8</v>
      </c>
      <c r="BD26" s="16" t="s">
        <v>1827</v>
      </c>
      <c r="BE26" s="17">
        <f>(A1L254C25 + A1L254C26)</f>
        <v>4846096.4000000004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FE8DF3-70D0-4C1C-920E-28A772194095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1.9530000000000001</v>
      </c>
      <c r="F9" s="16" t="s">
        <v>1885</v>
      </c>
      <c r="G9" s="15">
        <v>5.7839999999999998</v>
      </c>
      <c r="H9" s="16" t="s">
        <v>1886</v>
      </c>
      <c r="I9" s="17">
        <f>(A1L302C1 + A1L302C2)</f>
        <v>7.7370000000000001</v>
      </c>
      <c r="J9" s="16" t="s">
        <v>1885</v>
      </c>
      <c r="K9" s="15">
        <v>1.8380000000000001</v>
      </c>
      <c r="L9" s="16" t="s">
        <v>1885</v>
      </c>
      <c r="M9" s="15">
        <v>4.9160000000000004</v>
      </c>
      <c r="N9" s="16" t="s">
        <v>1887</v>
      </c>
      <c r="O9" s="17">
        <f>(A1L302C4 + A1L302C5)</f>
        <v>6.7540000000000004</v>
      </c>
      <c r="P9" s="16" t="s">
        <v>1885</v>
      </c>
      <c r="Q9" s="15">
        <v>1.54</v>
      </c>
      <c r="R9" s="16" t="s">
        <v>1885</v>
      </c>
      <c r="S9" s="15">
        <v>4.62</v>
      </c>
      <c r="T9" s="16" t="s">
        <v>1888</v>
      </c>
      <c r="U9" s="17">
        <f>(A1L302C7 + A1L302C8)</f>
        <v>6.16</v>
      </c>
      <c r="V9" s="16" t="s">
        <v>1885</v>
      </c>
      <c r="W9" s="15">
        <v>1.671</v>
      </c>
      <c r="X9" s="16" t="s">
        <v>1885</v>
      </c>
      <c r="Y9" s="15">
        <v>4.7880000000000003</v>
      </c>
      <c r="Z9" s="16" t="s">
        <v>1889</v>
      </c>
      <c r="AA9" s="17">
        <f>(A1L302C10 + A1L302C11)</f>
        <v>6.4590000000000005</v>
      </c>
      <c r="AB9" s="16" t="s">
        <v>1885</v>
      </c>
      <c r="AC9" s="15">
        <v>1.675</v>
      </c>
      <c r="AD9" s="16" t="s">
        <v>1885</v>
      </c>
      <c r="AE9" s="15">
        <v>4.7530000000000001</v>
      </c>
      <c r="AF9" s="16" t="s">
        <v>1890</v>
      </c>
      <c r="AG9" s="17">
        <f>(A1L302C13 + A1L302C14)</f>
        <v>6.4279999999999999</v>
      </c>
      <c r="AH9" s="16" t="s">
        <v>1891</v>
      </c>
      <c r="AI9" s="17">
        <f>IF(RUN_YEARS &gt; 1,(A1L302C3 + A1L302C6) / 2, 0 )</f>
        <v>7.2454999999999998</v>
      </c>
      <c r="AJ9" s="16" t="s">
        <v>1892</v>
      </c>
      <c r="AK9" s="17">
        <f>IF(RUN_YEARS &gt; 2,(A1L302C3 + A1L302C6 + A1L302C9) / 3, 0 )</f>
        <v>6.8836666666666666</v>
      </c>
      <c r="AL9" s="16" t="s">
        <v>1893</v>
      </c>
      <c r="AM9" s="17">
        <f>IF(RUN_YEARS &gt; 3,(A1L302C3 + A1L302C6 + A1L302C9 + A1L302C12) / 4, 0 )</f>
        <v>6.7774999999999999</v>
      </c>
      <c r="AN9" s="16" t="s">
        <v>1894</v>
      </c>
      <c r="AO9" s="17">
        <f>IF(RUN_YEARS &gt; 4,(A1L302C3 + A1L302C6 + A1L302C9 + A1L302C12 + A1L302C15) / 5, 0 )</f>
        <v>6.7075999999999993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0.127</v>
      </c>
      <c r="F10" s="16" t="s">
        <v>1895</v>
      </c>
      <c r="G10" s="15">
        <v>1.498</v>
      </c>
      <c r="H10" s="16" t="s">
        <v>1896</v>
      </c>
      <c r="I10" s="17">
        <f>(A1L303C1 + A1L303C2)</f>
        <v>1.625</v>
      </c>
      <c r="J10" s="16" t="s">
        <v>1895</v>
      </c>
      <c r="K10" s="15">
        <v>0.151</v>
      </c>
      <c r="L10" s="16" t="s">
        <v>1895</v>
      </c>
      <c r="M10" s="15">
        <v>1.56</v>
      </c>
      <c r="N10" s="16" t="s">
        <v>1897</v>
      </c>
      <c r="O10" s="17">
        <f>(A1L303C4 + A1L303C5)</f>
        <v>1.7110000000000001</v>
      </c>
      <c r="P10" s="16" t="s">
        <v>1895</v>
      </c>
      <c r="Q10" s="15">
        <v>0.253</v>
      </c>
      <c r="R10" s="16" t="s">
        <v>1895</v>
      </c>
      <c r="S10" s="15">
        <v>1.9870000000000001</v>
      </c>
      <c r="T10" s="16" t="s">
        <v>1898</v>
      </c>
      <c r="U10" s="17">
        <f>(A1L303C7 + A1L303C8)</f>
        <v>2.2400000000000002</v>
      </c>
      <c r="V10" s="16" t="s">
        <v>1895</v>
      </c>
      <c r="W10" s="15">
        <v>0.318</v>
      </c>
      <c r="X10" s="16" t="s">
        <v>1895</v>
      </c>
      <c r="Y10" s="15">
        <v>2.3849999999999998</v>
      </c>
      <c r="Z10" s="16" t="s">
        <v>1899</v>
      </c>
      <c r="AA10" s="17">
        <f>(A1L303C10 + A1L303C11)</f>
        <v>2.7029999999999998</v>
      </c>
      <c r="AB10" s="16" t="s">
        <v>1895</v>
      </c>
      <c r="AC10" s="15">
        <v>0.40799999999999997</v>
      </c>
      <c r="AD10" s="16" t="s">
        <v>1895</v>
      </c>
      <c r="AE10" s="15">
        <v>2.452</v>
      </c>
      <c r="AF10" s="16" t="s">
        <v>1900</v>
      </c>
      <c r="AG10" s="17">
        <f>(A1L303C13 + A1L303C14)</f>
        <v>2.86</v>
      </c>
      <c r="AH10" s="16" t="s">
        <v>1901</v>
      </c>
      <c r="AI10" s="17">
        <f>IF(RUN_YEARS &gt; 1,(A1L303C3 + A1L303C6) / 2, 0 )</f>
        <v>1.6680000000000001</v>
      </c>
      <c r="AJ10" s="16" t="s">
        <v>1902</v>
      </c>
      <c r="AK10" s="17">
        <f>IF(RUN_YEARS &gt; 2,(A1L303C3 + A1L303C6 + A1L303C9) / 3, 0 )</f>
        <v>1.8586666666666669</v>
      </c>
      <c r="AL10" s="16" t="s">
        <v>1903</v>
      </c>
      <c r="AM10" s="17">
        <f>IF(RUN_YEARS &gt; 3,(A1L303C3 + A1L303C6 + A1L303C9 + A1L303C12) / 4, 0 )</f>
        <v>2.06975</v>
      </c>
      <c r="AN10" s="16" t="s">
        <v>1904</v>
      </c>
      <c r="AO10" s="17">
        <f>IF(RUN_YEARS &gt; 4,(A1L303C3 + A1L303C6 + A1L303C9 + A1L303C12 + A1L303C15) / 5, 0 )</f>
        <v>2.2277999999999998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2.08</v>
      </c>
      <c r="F11" s="16" t="s">
        <v>1906</v>
      </c>
      <c r="G11" s="17">
        <f>(A1L302C2 + A1L303C2)</f>
        <v>7.282</v>
      </c>
      <c r="H11" s="16" t="s">
        <v>1907</v>
      </c>
      <c r="I11" s="17">
        <f>(A1L304C1 + A1L304C2)</f>
        <v>9.3620000000000001</v>
      </c>
      <c r="J11" s="16" t="s">
        <v>1908</v>
      </c>
      <c r="K11" s="17">
        <f>(A1L302C4 + A1L303C4)</f>
        <v>1.9890000000000001</v>
      </c>
      <c r="L11" s="16" t="s">
        <v>1909</v>
      </c>
      <c r="M11" s="17">
        <f>(A1L302C5 + A1L303C5)</f>
        <v>6.4760000000000009</v>
      </c>
      <c r="N11" s="16" t="s">
        <v>1910</v>
      </c>
      <c r="O11" s="17">
        <f>(A1L304C4 + A1L304C5)</f>
        <v>8.4650000000000016</v>
      </c>
      <c r="P11" s="16" t="s">
        <v>1911</v>
      </c>
      <c r="Q11" s="17">
        <f>(A1L302C7 + A1L303C7)</f>
        <v>1.7930000000000001</v>
      </c>
      <c r="R11" s="16" t="s">
        <v>1912</v>
      </c>
      <c r="S11" s="17">
        <f>(A1L302C8 + A1L303C8)</f>
        <v>6.6070000000000002</v>
      </c>
      <c r="T11" s="16" t="s">
        <v>1913</v>
      </c>
      <c r="U11" s="17">
        <f>(A1L304C7 + A1L304C8)</f>
        <v>8.4</v>
      </c>
      <c r="V11" s="16" t="s">
        <v>1914</v>
      </c>
      <c r="W11" s="17">
        <f>(A1L302C10 + A1L303C10)</f>
        <v>1.9890000000000001</v>
      </c>
      <c r="X11" s="16" t="s">
        <v>1915</v>
      </c>
      <c r="Y11" s="17">
        <f>(A1L302C11 + A1L303C11)</f>
        <v>7.173</v>
      </c>
      <c r="Z11" s="16" t="s">
        <v>1916</v>
      </c>
      <c r="AA11" s="17">
        <f>(A1L304C10 + A1L304C11)</f>
        <v>9.1620000000000008</v>
      </c>
      <c r="AB11" s="16" t="s">
        <v>1917</v>
      </c>
      <c r="AC11" s="17">
        <f>(A1L302C13 + A1L303C13)</f>
        <v>2.0830000000000002</v>
      </c>
      <c r="AD11" s="16" t="s">
        <v>1918</v>
      </c>
      <c r="AE11" s="17">
        <f>(A1L302C14 + A1L303C14)</f>
        <v>7.2050000000000001</v>
      </c>
      <c r="AF11" s="16" t="s">
        <v>1919</v>
      </c>
      <c r="AG11" s="17">
        <f>(A1L304C13 + A1L304C14)</f>
        <v>9.2880000000000003</v>
      </c>
      <c r="AH11" s="16" t="s">
        <v>1920</v>
      </c>
      <c r="AI11" s="17">
        <f>IF(RUN_YEARS &gt; 1,(A1L304C3 + A1L304C6) / 2, 0 )</f>
        <v>8.9135000000000009</v>
      </c>
      <c r="AJ11" s="16" t="s">
        <v>1921</v>
      </c>
      <c r="AK11" s="17">
        <f>IF(RUN_YEARS &gt; 2,(A1L304C3 + A1L304C6 + A1L304C9) / 3, 0 )</f>
        <v>8.7423333333333346</v>
      </c>
      <c r="AL11" s="16" t="s">
        <v>1922</v>
      </c>
      <c r="AM11" s="17">
        <f>IF(RUN_YEARS &gt; 3,(A1L304C3 + A1L304C6 + A1L304C9 + A1L304C12) / 4, 0 )</f>
        <v>8.8472500000000007</v>
      </c>
      <c r="AN11" s="16" t="s">
        <v>1923</v>
      </c>
      <c r="AO11" s="17">
        <f>IF(RUN_YEARS &gt; 4,(A1L304C3 + A1L304C6 + A1L304C9 + A1L304C12 + A1L304C15) / 5, 0 )</f>
        <v>8.9354000000000013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77.852999999999994</v>
      </c>
      <c r="F12" s="16" t="s">
        <v>1924</v>
      </c>
      <c r="G12" s="15">
        <v>116.92700000000001</v>
      </c>
      <c r="H12" s="16" t="s">
        <v>1925</v>
      </c>
      <c r="I12" s="17">
        <f>(A1L305C1 + A1L305C2)</f>
        <v>194.78</v>
      </c>
      <c r="J12" s="16" t="s">
        <v>1924</v>
      </c>
      <c r="K12" s="15">
        <v>73.774000000000001</v>
      </c>
      <c r="L12" s="16" t="s">
        <v>1924</v>
      </c>
      <c r="M12" s="15">
        <v>114.819</v>
      </c>
      <c r="N12" s="16" t="s">
        <v>1926</v>
      </c>
      <c r="O12" s="17">
        <f>(A1L305C4 + A1L305C5)</f>
        <v>188.59300000000002</v>
      </c>
      <c r="P12" s="16" t="s">
        <v>1924</v>
      </c>
      <c r="Q12" s="15">
        <v>87.475999999999999</v>
      </c>
      <c r="R12" s="16" t="s">
        <v>1924</v>
      </c>
      <c r="S12" s="15">
        <v>127.77500000000001</v>
      </c>
      <c r="T12" s="16" t="s">
        <v>1927</v>
      </c>
      <c r="U12" s="17">
        <f>(A1L305C7 + A1L305C8)</f>
        <v>215.251</v>
      </c>
      <c r="V12" s="16" t="s">
        <v>1924</v>
      </c>
      <c r="W12" s="15">
        <v>95.632000000000005</v>
      </c>
      <c r="X12" s="16" t="s">
        <v>1924</v>
      </c>
      <c r="Y12" s="15">
        <v>140.197</v>
      </c>
      <c r="Z12" s="16" t="s">
        <v>1928</v>
      </c>
      <c r="AA12" s="17">
        <f>(A1L305C10 + A1L305C11)</f>
        <v>235.82900000000001</v>
      </c>
      <c r="AB12" s="16" t="s">
        <v>1924</v>
      </c>
      <c r="AC12" s="15">
        <v>107.64700000000001</v>
      </c>
      <c r="AD12" s="16" t="s">
        <v>1924</v>
      </c>
      <c r="AE12" s="15">
        <v>161.56100000000001</v>
      </c>
      <c r="AF12" s="16" t="s">
        <v>1929</v>
      </c>
      <c r="AG12" s="17">
        <f>(A1L305C13 + A1L305C14)</f>
        <v>269.20800000000003</v>
      </c>
      <c r="AH12" s="16" t="s">
        <v>1930</v>
      </c>
      <c r="AI12" s="17">
        <f>IF(RUN_YEARS &gt; 1,(A1L305C3 + A1L305C6) / 2, 0 )</f>
        <v>191.68650000000002</v>
      </c>
      <c r="AJ12" s="16" t="s">
        <v>1931</v>
      </c>
      <c r="AK12" s="17">
        <f>IF(RUN_YEARS &gt; 2,(A1L305C3 + A1L305C6 + A1L305C9) / 3, 0 )</f>
        <v>199.54133333333334</v>
      </c>
      <c r="AL12" s="16" t="s">
        <v>1932</v>
      </c>
      <c r="AM12" s="17">
        <f>IF(RUN_YEARS &gt; 3,(A1L305C3 + A1L305C6 + A1L305C9 + A1L305C12) / 4, 0 )</f>
        <v>208.61324999999999</v>
      </c>
      <c r="AN12" s="16" t="s">
        <v>1933</v>
      </c>
      <c r="AO12" s="17">
        <f>IF(RUN_YEARS &gt; 4,(A1L305C3 + A1L305C6 + A1L305C9 + A1L305C12 + A1L305C15) / 5, 0 )</f>
        <v>220.73220000000001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462.49599999999998</v>
      </c>
      <c r="F13" s="16" t="s">
        <v>1934</v>
      </c>
      <c r="G13" s="15">
        <v>453.78</v>
      </c>
      <c r="H13" s="16" t="s">
        <v>1935</v>
      </c>
      <c r="I13" s="17">
        <f>(A1L306C1 + A1L306C2)</f>
        <v>916.27599999999995</v>
      </c>
      <c r="J13" s="16" t="s">
        <v>1934</v>
      </c>
      <c r="K13" s="15">
        <v>424.73700000000002</v>
      </c>
      <c r="L13" s="16" t="s">
        <v>1934</v>
      </c>
      <c r="M13" s="15">
        <v>418.72500000000002</v>
      </c>
      <c r="N13" s="16" t="s">
        <v>1936</v>
      </c>
      <c r="O13" s="17">
        <f>(A1L306C4 + A1L306C5)</f>
        <v>843.46199999999999</v>
      </c>
      <c r="P13" s="16" t="s">
        <v>1934</v>
      </c>
      <c r="Q13" s="15">
        <v>356.93400000000003</v>
      </c>
      <c r="R13" s="16" t="s">
        <v>1934</v>
      </c>
      <c r="S13" s="15">
        <v>357.31400000000002</v>
      </c>
      <c r="T13" s="16" t="s">
        <v>1937</v>
      </c>
      <c r="U13" s="17">
        <f>(A1L306C7 + A1L306C8)</f>
        <v>714.24800000000005</v>
      </c>
      <c r="V13" s="16" t="s">
        <v>1934</v>
      </c>
      <c r="W13" s="15">
        <v>379.36500000000001</v>
      </c>
      <c r="X13" s="16" t="s">
        <v>1934</v>
      </c>
      <c r="Y13" s="15">
        <v>381.98399999999998</v>
      </c>
      <c r="Z13" s="16" t="s">
        <v>1938</v>
      </c>
      <c r="AA13" s="17">
        <f>(A1L306C10 + A1L306C11)</f>
        <v>761.34899999999993</v>
      </c>
      <c r="AB13" s="16" t="s">
        <v>1934</v>
      </c>
      <c r="AC13" s="15">
        <v>474.75599999999997</v>
      </c>
      <c r="AD13" s="16" t="s">
        <v>1934</v>
      </c>
      <c r="AE13" s="15">
        <v>471.18599999999998</v>
      </c>
      <c r="AF13" s="16" t="s">
        <v>1939</v>
      </c>
      <c r="AG13" s="17">
        <f>(A1L306C13 + A1L306C14)</f>
        <v>945.94200000000001</v>
      </c>
      <c r="AH13" s="16" t="s">
        <v>1940</v>
      </c>
      <c r="AI13" s="17">
        <f>IF(RUN_YEARS &gt; 1,(A1L306C3 + A1L306C6) / 2, 0 )</f>
        <v>879.86899999999991</v>
      </c>
      <c r="AJ13" s="16" t="s">
        <v>1941</v>
      </c>
      <c r="AK13" s="17">
        <f>IF(RUN_YEARS &gt; 2,(A1L306C3 + A1L306C6 + A1L306C9) / 3, 0 )</f>
        <v>824.66199999999992</v>
      </c>
      <c r="AL13" s="16" t="s">
        <v>1942</v>
      </c>
      <c r="AM13" s="17">
        <f>IF(RUN_YEARS &gt; 3,(A1L306C3 + A1L306C6 + A1L306C9 + A1L306C12) / 4, 0 )</f>
        <v>808.83375000000001</v>
      </c>
      <c r="AN13" s="16" t="s">
        <v>1943</v>
      </c>
      <c r="AO13" s="17">
        <f>IF(RUN_YEARS &gt; 4,(A1L306C3 + A1L306C6 + A1L306C9 + A1L306C12 + A1L306C15) / 5, 0 )</f>
        <v>836.25540000000001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1.198</v>
      </c>
      <c r="F14" s="16" t="s">
        <v>1944</v>
      </c>
      <c r="G14" s="15">
        <v>2.0739999999999998</v>
      </c>
      <c r="H14" s="16" t="s">
        <v>1945</v>
      </c>
      <c r="I14" s="17">
        <f>(A1L307C1 + A1L307C2)</f>
        <v>3.2719999999999998</v>
      </c>
      <c r="J14" s="16" t="s">
        <v>1944</v>
      </c>
      <c r="K14" s="15">
        <v>0.93400000000000005</v>
      </c>
      <c r="L14" s="16" t="s">
        <v>1944</v>
      </c>
      <c r="M14" s="15">
        <v>1.68</v>
      </c>
      <c r="N14" s="16" t="s">
        <v>1946</v>
      </c>
      <c r="O14" s="17">
        <f>(A1L307C4 + A1L307C5)</f>
        <v>2.6139999999999999</v>
      </c>
      <c r="P14" s="16" t="s">
        <v>1944</v>
      </c>
      <c r="Q14" s="15">
        <v>0.88900000000000001</v>
      </c>
      <c r="R14" s="16" t="s">
        <v>1944</v>
      </c>
      <c r="S14" s="15">
        <v>1.506</v>
      </c>
      <c r="T14" s="16" t="s">
        <v>1947</v>
      </c>
      <c r="U14" s="17">
        <f>(A1L307C7 + A1L307C8)</f>
        <v>2.395</v>
      </c>
      <c r="V14" s="16" t="s">
        <v>1944</v>
      </c>
      <c r="W14" s="15">
        <v>1.137</v>
      </c>
      <c r="X14" s="16" t="s">
        <v>1944</v>
      </c>
      <c r="Y14" s="15">
        <v>1.83</v>
      </c>
      <c r="Z14" s="16" t="s">
        <v>1948</v>
      </c>
      <c r="AA14" s="17">
        <f>(A1L307C10 + A1L307C11)</f>
        <v>2.9670000000000001</v>
      </c>
      <c r="AB14" s="16" t="s">
        <v>1944</v>
      </c>
      <c r="AC14" s="15">
        <v>1.617</v>
      </c>
      <c r="AD14" s="16" t="s">
        <v>1944</v>
      </c>
      <c r="AE14" s="15">
        <v>2.0680000000000001</v>
      </c>
      <c r="AF14" s="16" t="s">
        <v>1949</v>
      </c>
      <c r="AG14" s="17">
        <f>(A1L307C13 + A1L307C14)</f>
        <v>3.6850000000000001</v>
      </c>
      <c r="AH14" s="16" t="s">
        <v>1950</v>
      </c>
      <c r="AI14" s="17">
        <f>IF(RUN_YEARS &gt; 1,(A1L307C3 + A1L307C6) / 2, 0 )</f>
        <v>2.9429999999999996</v>
      </c>
      <c r="AJ14" s="16" t="s">
        <v>1951</v>
      </c>
      <c r="AK14" s="17">
        <f>IF(RUN_YEARS &gt; 2,(A1L307C3 + A1L307C6 + A1L307C9) / 3, 0 )</f>
        <v>2.7603333333333331</v>
      </c>
      <c r="AL14" s="16" t="s">
        <v>1952</v>
      </c>
      <c r="AM14" s="17">
        <f>IF(RUN_YEARS &gt; 3,(A1L307C3 + A1L307C6 + A1L307C9 + A1L307C12) / 4, 0 )</f>
        <v>2.8119999999999998</v>
      </c>
      <c r="AN14" s="16" t="s">
        <v>1953</v>
      </c>
      <c r="AO14" s="17">
        <f>IF(RUN_YEARS &gt; 4,(A1L307C3 + A1L307C6 + A1L307C9 + A1L307C12 + A1L307C15) / 5, 0 )</f>
        <v>2.9866000000000001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463.69399999999996</v>
      </c>
      <c r="F15" s="16" t="s">
        <v>1955</v>
      </c>
      <c r="G15" s="17">
        <f>(A1L306C2 + A1L307C2)</f>
        <v>455.85399999999998</v>
      </c>
      <c r="H15" s="16" t="s">
        <v>1956</v>
      </c>
      <c r="I15" s="17">
        <f>(A1L308C1 + A1L308C2)</f>
        <v>919.548</v>
      </c>
      <c r="J15" s="16" t="s">
        <v>1957</v>
      </c>
      <c r="K15" s="17">
        <f>(A1L306C4 + A1L307C4)</f>
        <v>425.67100000000005</v>
      </c>
      <c r="L15" s="16" t="s">
        <v>1958</v>
      </c>
      <c r="M15" s="17">
        <f>(A1L306C5 + A1L307C5)</f>
        <v>420.40500000000003</v>
      </c>
      <c r="N15" s="16" t="s">
        <v>1959</v>
      </c>
      <c r="O15" s="17">
        <f>(A1L308C4 + A1L308C5)</f>
        <v>846.07600000000002</v>
      </c>
      <c r="P15" s="16" t="s">
        <v>1960</v>
      </c>
      <c r="Q15" s="17">
        <f>(A1L306C7 + A1L307C7)</f>
        <v>357.82300000000004</v>
      </c>
      <c r="R15" s="16" t="s">
        <v>1961</v>
      </c>
      <c r="S15" s="17">
        <f>(A1L306C8 + A1L307C8)</f>
        <v>358.82</v>
      </c>
      <c r="T15" s="16" t="s">
        <v>1962</v>
      </c>
      <c r="U15" s="17">
        <f>(A1L308C7 + A1L308C8)</f>
        <v>716.64300000000003</v>
      </c>
      <c r="V15" s="16" t="s">
        <v>1963</v>
      </c>
      <c r="W15" s="17">
        <f>(A1L306C10 + A1L307C10)</f>
        <v>380.50200000000001</v>
      </c>
      <c r="X15" s="16" t="s">
        <v>1964</v>
      </c>
      <c r="Y15" s="17">
        <f>(A1L306C11 + A1L307C11)</f>
        <v>383.81399999999996</v>
      </c>
      <c r="Z15" s="16" t="s">
        <v>1965</v>
      </c>
      <c r="AA15" s="17">
        <f>(A1L308C10 + A1L308C11)</f>
        <v>764.31600000000003</v>
      </c>
      <c r="AB15" s="16" t="s">
        <v>1966</v>
      </c>
      <c r="AC15" s="17">
        <f>(A1L306C13 + A1L307C13)</f>
        <v>476.37299999999999</v>
      </c>
      <c r="AD15" s="16" t="s">
        <v>1967</v>
      </c>
      <c r="AE15" s="17">
        <f>(A1L306C14 + A1L307C14)</f>
        <v>473.25399999999996</v>
      </c>
      <c r="AF15" s="16" t="s">
        <v>1968</v>
      </c>
      <c r="AG15" s="17">
        <f>(A1L308C13 + A1L308C14)</f>
        <v>949.62699999999995</v>
      </c>
      <c r="AH15" s="16" t="s">
        <v>1969</v>
      </c>
      <c r="AI15" s="17">
        <f>IF(RUN_YEARS &gt; 1,(A1L308C3 + A1L308C6) / 2, 0 )</f>
        <v>882.81200000000001</v>
      </c>
      <c r="AJ15" s="16" t="s">
        <v>1970</v>
      </c>
      <c r="AK15" s="17">
        <f>IF(RUN_YEARS &gt; 2,(A1L308C3 + A1L308C6 + A1L308C9) / 3, 0 )</f>
        <v>827.42233333333331</v>
      </c>
      <c r="AL15" s="16" t="s">
        <v>1971</v>
      </c>
      <c r="AM15" s="17">
        <f>IF(RUN_YEARS &gt; 3,(A1L308C3 + A1L308C6 + A1L308C9 + A1L308C12) / 4, 0 )</f>
        <v>811.64574999999991</v>
      </c>
      <c r="AN15" s="16" t="s">
        <v>1972</v>
      </c>
      <c r="AO15" s="17">
        <f>IF(RUN_YEARS &gt; 4,(A1L308C3 + A1L308C6 + A1L308C9 + A1L308C12 + A1L308C15) / 5, 0 )</f>
        <v>839.24199999999985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105.126</v>
      </c>
      <c r="F16" s="16" t="s">
        <v>1973</v>
      </c>
      <c r="G16" s="15">
        <v>94.542000000000002</v>
      </c>
      <c r="H16" s="16" t="s">
        <v>1974</v>
      </c>
      <c r="I16" s="17">
        <f>(A1L309C1 + A1L309C2)</f>
        <v>199.66800000000001</v>
      </c>
      <c r="J16" s="16" t="s">
        <v>1973</v>
      </c>
      <c r="K16" s="15">
        <v>100.639</v>
      </c>
      <c r="L16" s="16" t="s">
        <v>1973</v>
      </c>
      <c r="M16" s="15">
        <v>93.561999999999998</v>
      </c>
      <c r="N16" s="16" t="s">
        <v>1975</v>
      </c>
      <c r="O16" s="17">
        <f>(A1L309C4 + A1L309C5)</f>
        <v>194.20099999999999</v>
      </c>
      <c r="P16" s="16" t="s">
        <v>1973</v>
      </c>
      <c r="Q16" s="15">
        <v>100.277</v>
      </c>
      <c r="R16" s="16" t="s">
        <v>1973</v>
      </c>
      <c r="S16" s="15">
        <v>96.025999999999996</v>
      </c>
      <c r="T16" s="16" t="s">
        <v>1976</v>
      </c>
      <c r="U16" s="17">
        <f>(A1L309C7 + A1L309C8)</f>
        <v>196.303</v>
      </c>
      <c r="V16" s="16" t="s">
        <v>1973</v>
      </c>
      <c r="W16" s="15">
        <v>119.327</v>
      </c>
      <c r="X16" s="16" t="s">
        <v>1973</v>
      </c>
      <c r="Y16" s="15">
        <v>112.18899999999999</v>
      </c>
      <c r="Z16" s="16" t="s">
        <v>1977</v>
      </c>
      <c r="AA16" s="17">
        <f>(A1L309C10 + A1L309C11)</f>
        <v>231.51599999999999</v>
      </c>
      <c r="AB16" s="16" t="s">
        <v>1973</v>
      </c>
      <c r="AC16" s="15">
        <v>163.48400000000001</v>
      </c>
      <c r="AD16" s="16" t="s">
        <v>1973</v>
      </c>
      <c r="AE16" s="15">
        <v>151.72300000000001</v>
      </c>
      <c r="AF16" s="16" t="s">
        <v>1978</v>
      </c>
      <c r="AG16" s="17">
        <f>(A1L309C13 + A1L309C14)</f>
        <v>315.20699999999999</v>
      </c>
      <c r="AH16" s="16" t="s">
        <v>1979</v>
      </c>
      <c r="AI16" s="17">
        <f>IF(RUN_YEARS &gt; 1,(A1L309C3 + A1L309C6) / 2, 0 )</f>
        <v>196.93450000000001</v>
      </c>
      <c r="AJ16" s="16" t="s">
        <v>1980</v>
      </c>
      <c r="AK16" s="17">
        <f>IF(RUN_YEARS &gt; 2,(A1L309C3 + A1L309C6 + A1L309C9) / 3, 0 )</f>
        <v>196.72400000000002</v>
      </c>
      <c r="AL16" s="16" t="s">
        <v>1981</v>
      </c>
      <c r="AM16" s="17">
        <f>IF(RUN_YEARS &gt; 3,(A1L309C3 + A1L309C6 + A1L309C9 + A1L309C12) / 4, 0 )</f>
        <v>205.422</v>
      </c>
      <c r="AN16" s="16" t="s">
        <v>1982</v>
      </c>
      <c r="AO16" s="17">
        <f>IF(RUN_YEARS &gt; 4,(A1L309C3 + A1L309C6 + A1L309C9 + A1L309C12 + A1L309C15) / 5, 0 )</f>
        <v>227.37899999999999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5.3440000000000003</v>
      </c>
      <c r="F17" s="16" t="s">
        <v>1983</v>
      </c>
      <c r="G17" s="15">
        <v>6.8179999999999996</v>
      </c>
      <c r="H17" s="16" t="s">
        <v>1984</v>
      </c>
      <c r="I17" s="17">
        <f>(A1L310C1 + A1L310C2)</f>
        <v>12.161999999999999</v>
      </c>
      <c r="J17" s="16" t="s">
        <v>1983</v>
      </c>
      <c r="K17" s="15">
        <v>8.1880000000000006</v>
      </c>
      <c r="L17" s="16" t="s">
        <v>1983</v>
      </c>
      <c r="M17" s="15">
        <v>9.2569999999999997</v>
      </c>
      <c r="N17" s="16" t="s">
        <v>1985</v>
      </c>
      <c r="O17" s="17">
        <f>(A1L310C4 + A1L310C5)</f>
        <v>17.445</v>
      </c>
      <c r="P17" s="16" t="s">
        <v>1983</v>
      </c>
      <c r="Q17" s="15">
        <v>9.0549999999999997</v>
      </c>
      <c r="R17" s="16" t="s">
        <v>1983</v>
      </c>
      <c r="S17" s="15">
        <v>10.744</v>
      </c>
      <c r="T17" s="16" t="s">
        <v>1986</v>
      </c>
      <c r="U17" s="17">
        <f>(A1L310C7 + A1L310C8)</f>
        <v>19.798999999999999</v>
      </c>
      <c r="V17" s="16" t="s">
        <v>1983</v>
      </c>
      <c r="W17" s="15">
        <v>19.61</v>
      </c>
      <c r="X17" s="16" t="s">
        <v>1983</v>
      </c>
      <c r="Y17" s="15">
        <v>21.373000000000001</v>
      </c>
      <c r="Z17" s="16" t="s">
        <v>1987</v>
      </c>
      <c r="AA17" s="17">
        <f>(A1L310C10 + A1L310C11)</f>
        <v>40.983000000000004</v>
      </c>
      <c r="AB17" s="16" t="s">
        <v>1983</v>
      </c>
      <c r="AC17" s="15">
        <v>22.327000000000002</v>
      </c>
      <c r="AD17" s="16" t="s">
        <v>1983</v>
      </c>
      <c r="AE17" s="15">
        <v>23.901</v>
      </c>
      <c r="AF17" s="16" t="s">
        <v>1988</v>
      </c>
      <c r="AG17" s="17">
        <f>(A1L310C13 + A1L310C14)</f>
        <v>46.228000000000002</v>
      </c>
      <c r="AH17" s="16" t="s">
        <v>1989</v>
      </c>
      <c r="AI17" s="17">
        <f>IF(RUN_YEARS &gt; 1,(A1L310C3 + A1L310C6) / 2, 0 )</f>
        <v>14.8035</v>
      </c>
      <c r="AJ17" s="16" t="s">
        <v>1990</v>
      </c>
      <c r="AK17" s="17">
        <f>IF(RUN_YEARS &gt; 2,(A1L310C3 + A1L310C6 + A1L310C9) / 3, 0 )</f>
        <v>16.468666666666667</v>
      </c>
      <c r="AL17" s="16" t="s">
        <v>1991</v>
      </c>
      <c r="AM17" s="17">
        <f>IF(RUN_YEARS &gt; 3,(A1L310C3 + A1L310C6 + A1L310C9 + A1L310C12) / 4, 0 )</f>
        <v>22.597250000000003</v>
      </c>
      <c r="AN17" s="16" t="s">
        <v>1992</v>
      </c>
      <c r="AO17" s="17">
        <f>IF(RUN_YEARS &gt; 4,(A1L310C3 + A1L310C6 + A1L310C9 + A1L310C12 + A1L310C15) / 5, 0 )</f>
        <v>27.323400000000003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80.665000000000006</v>
      </c>
      <c r="F18" s="16" t="s">
        <v>1993</v>
      </c>
      <c r="G18" s="15">
        <v>103.947</v>
      </c>
      <c r="H18" s="16" t="s">
        <v>1994</v>
      </c>
      <c r="I18" s="17">
        <f>(A1L311C1 + A1L311C2)</f>
        <v>184.61200000000002</v>
      </c>
      <c r="J18" s="16" t="s">
        <v>1993</v>
      </c>
      <c r="K18" s="15">
        <v>74.031999999999996</v>
      </c>
      <c r="L18" s="16" t="s">
        <v>1993</v>
      </c>
      <c r="M18" s="15">
        <v>104.61499999999999</v>
      </c>
      <c r="N18" s="16" t="s">
        <v>1995</v>
      </c>
      <c r="O18" s="17">
        <f>(A1L311C4 + A1L311C5)</f>
        <v>178.64699999999999</v>
      </c>
      <c r="P18" s="16" t="s">
        <v>1993</v>
      </c>
      <c r="Q18" s="15">
        <v>85.600999999999999</v>
      </c>
      <c r="R18" s="16" t="s">
        <v>1993</v>
      </c>
      <c r="S18" s="15">
        <v>125.268</v>
      </c>
      <c r="T18" s="16" t="s">
        <v>1996</v>
      </c>
      <c r="U18" s="17">
        <f>(A1L311C7 + A1L311C8)</f>
        <v>210.869</v>
      </c>
      <c r="V18" s="16" t="s">
        <v>1993</v>
      </c>
      <c r="W18" s="15">
        <v>105.634</v>
      </c>
      <c r="X18" s="16" t="s">
        <v>1993</v>
      </c>
      <c r="Y18" s="15">
        <v>149.857</v>
      </c>
      <c r="Z18" s="16" t="s">
        <v>1997</v>
      </c>
      <c r="AA18" s="17">
        <f>(A1L311C10 + A1L311C11)</f>
        <v>255.49099999999999</v>
      </c>
      <c r="AB18" s="16" t="s">
        <v>1993</v>
      </c>
      <c r="AC18" s="15">
        <v>108.646</v>
      </c>
      <c r="AD18" s="16" t="s">
        <v>1993</v>
      </c>
      <c r="AE18" s="15">
        <v>154.291</v>
      </c>
      <c r="AF18" s="16" t="s">
        <v>1998</v>
      </c>
      <c r="AG18" s="17">
        <f>(A1L311C13 + A1L311C14)</f>
        <v>262.93700000000001</v>
      </c>
      <c r="AH18" s="16" t="s">
        <v>1999</v>
      </c>
      <c r="AI18" s="17">
        <f>IF(RUN_YEARS &gt; 1,(A1L311C3 + A1L311C6) / 2, 0 )</f>
        <v>181.62950000000001</v>
      </c>
      <c r="AJ18" s="16" t="s">
        <v>2000</v>
      </c>
      <c r="AK18" s="17">
        <f>IF(RUN_YEARS &gt; 2,(A1L311C3 + A1L311C6 + A1L311C9) / 3, 0 )</f>
        <v>191.376</v>
      </c>
      <c r="AL18" s="16" t="s">
        <v>2001</v>
      </c>
      <c r="AM18" s="17">
        <f>IF(RUN_YEARS &gt; 3,(A1L311C3 + A1L311C6 + A1L311C9 + A1L311C12) / 4, 0 )</f>
        <v>207.40475000000001</v>
      </c>
      <c r="AN18" s="16" t="s">
        <v>2002</v>
      </c>
      <c r="AO18" s="17">
        <f>IF(RUN_YEARS &gt; 4,(A1L311C3 + A1L311C6 + A1L311C9 + A1L311C12 + A1L311C15) / 5, 0 )</f>
        <v>218.5112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86.009</v>
      </c>
      <c r="F19" s="16" t="s">
        <v>2004</v>
      </c>
      <c r="G19" s="17">
        <f>(A1L310C2 + A1L311C2)</f>
        <v>110.765</v>
      </c>
      <c r="H19" s="16" t="s">
        <v>2005</v>
      </c>
      <c r="I19" s="17">
        <f>(A1L312C1 + A1L312C2)</f>
        <v>196.774</v>
      </c>
      <c r="J19" s="16" t="s">
        <v>2006</v>
      </c>
      <c r="K19" s="17">
        <f>(A1L310C4 + A1L311C4)</f>
        <v>82.22</v>
      </c>
      <c r="L19" s="16" t="s">
        <v>2007</v>
      </c>
      <c r="M19" s="17">
        <f>(A1L310C5 + A1L311C5)</f>
        <v>113.872</v>
      </c>
      <c r="N19" s="16" t="s">
        <v>2008</v>
      </c>
      <c r="O19" s="17">
        <f>(A1L312C4 + A1L312C5)</f>
        <v>196.09199999999998</v>
      </c>
      <c r="P19" s="16" t="s">
        <v>2009</v>
      </c>
      <c r="Q19" s="17">
        <f>(A1L310C7 + A1L311C7)</f>
        <v>94.656000000000006</v>
      </c>
      <c r="R19" s="16" t="s">
        <v>2010</v>
      </c>
      <c r="S19" s="17">
        <f>(A1L310C8 + A1L311C8)</f>
        <v>136.012</v>
      </c>
      <c r="T19" s="16" t="s">
        <v>2011</v>
      </c>
      <c r="U19" s="17">
        <f>(A1L312C7 + A1L312C8)</f>
        <v>230.66800000000001</v>
      </c>
      <c r="V19" s="16" t="s">
        <v>2012</v>
      </c>
      <c r="W19" s="17">
        <f>(A1L310C10 + A1L311C10)</f>
        <v>125.244</v>
      </c>
      <c r="X19" s="16" t="s">
        <v>2013</v>
      </c>
      <c r="Y19" s="17">
        <f>(A1L310C11 + A1L311C11)</f>
        <v>171.23</v>
      </c>
      <c r="Z19" s="16" t="s">
        <v>2014</v>
      </c>
      <c r="AA19" s="17">
        <f>(A1L312C10 + A1L312C11)</f>
        <v>296.47399999999999</v>
      </c>
      <c r="AB19" s="16" t="s">
        <v>2015</v>
      </c>
      <c r="AC19" s="17">
        <f>(A1L310C13 + A1L311C13)</f>
        <v>130.97300000000001</v>
      </c>
      <c r="AD19" s="16" t="s">
        <v>2016</v>
      </c>
      <c r="AE19" s="17">
        <f>(A1L310C14 + A1L311C14)</f>
        <v>178.19200000000001</v>
      </c>
      <c r="AF19" s="16" t="s">
        <v>2017</v>
      </c>
      <c r="AG19" s="17">
        <f>(A1L312C13 + A1L312C14)</f>
        <v>309.16500000000002</v>
      </c>
      <c r="AH19" s="16" t="s">
        <v>2018</v>
      </c>
      <c r="AI19" s="17">
        <f>IF(RUN_YEARS &gt; 1,(A1L312C3 + A1L312C6) / 2, 0 )</f>
        <v>196.43299999999999</v>
      </c>
      <c r="AJ19" s="16" t="s">
        <v>2019</v>
      </c>
      <c r="AK19" s="17">
        <f>IF(RUN_YEARS &gt; 2,(A1L312C3 + A1L312C6 + A1L312C9) / 3, 0 )</f>
        <v>207.84466666666665</v>
      </c>
      <c r="AL19" s="16" t="s">
        <v>2020</v>
      </c>
      <c r="AM19" s="17">
        <f>IF(RUN_YEARS &gt; 3,(A1L312C3 + A1L312C6 + A1L312C9 + A1L312C12) / 4, 0 )</f>
        <v>230.00200000000001</v>
      </c>
      <c r="AN19" s="16" t="s">
        <v>2021</v>
      </c>
      <c r="AO19" s="17">
        <f>IF(RUN_YEARS &gt; 4,(A1L312C3 + A1L312C6 + A1L312C9 + A1L312C12 + A1L312C15) / 5, 0 )</f>
        <v>245.83459999999999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91.486999999999995</v>
      </c>
      <c r="F20" s="16" t="s">
        <v>2022</v>
      </c>
      <c r="G20" s="15">
        <v>86.355999999999995</v>
      </c>
      <c r="H20" s="16" t="s">
        <v>2023</v>
      </c>
      <c r="I20" s="17">
        <f>(A1L313C1 + A1L313C2)</f>
        <v>177.84299999999999</v>
      </c>
      <c r="J20" s="16" t="s">
        <v>2022</v>
      </c>
      <c r="K20" s="15">
        <v>64.152000000000001</v>
      </c>
      <c r="L20" s="16" t="s">
        <v>2022</v>
      </c>
      <c r="M20" s="15">
        <v>60.701000000000001</v>
      </c>
      <c r="N20" s="16" t="s">
        <v>2024</v>
      </c>
      <c r="O20" s="17">
        <f>(A1L313C4 + A1L313C5)</f>
        <v>124.85300000000001</v>
      </c>
      <c r="P20" s="16" t="s">
        <v>2022</v>
      </c>
      <c r="Q20" s="15">
        <v>51.862000000000002</v>
      </c>
      <c r="R20" s="16" t="s">
        <v>2022</v>
      </c>
      <c r="S20" s="15">
        <v>47.152000000000001</v>
      </c>
      <c r="T20" s="16" t="s">
        <v>2025</v>
      </c>
      <c r="U20" s="17">
        <f>(A1L313C7 + A1L313C8)</f>
        <v>99.01400000000001</v>
      </c>
      <c r="V20" s="16" t="s">
        <v>2022</v>
      </c>
      <c r="W20" s="15">
        <v>83.825999999999993</v>
      </c>
      <c r="X20" s="16" t="s">
        <v>2022</v>
      </c>
      <c r="Y20" s="15">
        <v>79.088999999999999</v>
      </c>
      <c r="Z20" s="16" t="s">
        <v>2026</v>
      </c>
      <c r="AA20" s="17">
        <f>(A1L313C10 + A1L313C11)</f>
        <v>162.91499999999999</v>
      </c>
      <c r="AB20" s="16" t="s">
        <v>2022</v>
      </c>
      <c r="AC20" s="15">
        <v>102.682</v>
      </c>
      <c r="AD20" s="16" t="s">
        <v>2022</v>
      </c>
      <c r="AE20" s="15">
        <v>98.35</v>
      </c>
      <c r="AF20" s="16" t="s">
        <v>2027</v>
      </c>
      <c r="AG20" s="17">
        <f>(A1L313C13 + A1L313C14)</f>
        <v>201.03199999999998</v>
      </c>
      <c r="AH20" s="16" t="s">
        <v>2028</v>
      </c>
      <c r="AI20" s="17">
        <f>IF(RUN_YEARS &gt; 1,(A1L313C3 + A1L313C6) / 2, 0 )</f>
        <v>151.34800000000001</v>
      </c>
      <c r="AJ20" s="16" t="s">
        <v>2029</v>
      </c>
      <c r="AK20" s="17">
        <f>IF(RUN_YEARS &gt; 2,(A1L313C3 + A1L313C6 + A1L313C9) / 3, 0 )</f>
        <v>133.90333333333334</v>
      </c>
      <c r="AL20" s="16" t="s">
        <v>2030</v>
      </c>
      <c r="AM20" s="17">
        <f>IF(RUN_YEARS &gt; 3,(A1L313C3 + A1L313C6 + A1L313C9 + A1L313C12) / 4, 0 )</f>
        <v>141.15625</v>
      </c>
      <c r="AN20" s="16" t="s">
        <v>2031</v>
      </c>
      <c r="AO20" s="17">
        <f>IF(RUN_YEARS &gt; 4,(A1L313C3 + A1L313C6 + A1L313C9 + A1L313C12 + A1L313C15) / 5, 0 )</f>
        <v>153.13139999999999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218.02799999999999</v>
      </c>
      <c r="F21" s="16" t="s">
        <v>2032</v>
      </c>
      <c r="G21" s="15">
        <v>186.494</v>
      </c>
      <c r="H21" s="16" t="s">
        <v>2033</v>
      </c>
      <c r="I21" s="17">
        <f>(A1L314C1 + A1L314C2)</f>
        <v>404.52199999999999</v>
      </c>
      <c r="J21" s="16" t="s">
        <v>2032</v>
      </c>
      <c r="K21" s="15">
        <v>241.68199999999999</v>
      </c>
      <c r="L21" s="16" t="s">
        <v>2032</v>
      </c>
      <c r="M21" s="15">
        <v>216.208</v>
      </c>
      <c r="N21" s="16" t="s">
        <v>2034</v>
      </c>
      <c r="O21" s="17">
        <f>(A1L314C4 + A1L314C5)</f>
        <v>457.89</v>
      </c>
      <c r="P21" s="16" t="s">
        <v>2032</v>
      </c>
      <c r="Q21" s="15">
        <v>240.245</v>
      </c>
      <c r="R21" s="16" t="s">
        <v>2032</v>
      </c>
      <c r="S21" s="15">
        <v>220.87899999999999</v>
      </c>
      <c r="T21" s="16" t="s">
        <v>2035</v>
      </c>
      <c r="U21" s="17">
        <f>(A1L314C7 + A1L314C8)</f>
        <v>461.12400000000002</v>
      </c>
      <c r="V21" s="16" t="s">
        <v>2032</v>
      </c>
      <c r="W21" s="15">
        <v>255.16800000000001</v>
      </c>
      <c r="X21" s="16" t="s">
        <v>2032</v>
      </c>
      <c r="Y21" s="15">
        <v>229.59800000000001</v>
      </c>
      <c r="Z21" s="16" t="s">
        <v>2036</v>
      </c>
      <c r="AA21" s="17">
        <f>(A1L314C10 + A1L314C11)</f>
        <v>484.76600000000002</v>
      </c>
      <c r="AB21" s="16" t="s">
        <v>2032</v>
      </c>
      <c r="AC21" s="15">
        <v>249.226</v>
      </c>
      <c r="AD21" s="16" t="s">
        <v>2032</v>
      </c>
      <c r="AE21" s="15">
        <v>234.97200000000001</v>
      </c>
      <c r="AF21" s="16" t="s">
        <v>2037</v>
      </c>
      <c r="AG21" s="17">
        <f>(A1L314C13 + A1L314C14)</f>
        <v>484.19799999999998</v>
      </c>
      <c r="AH21" s="16" t="s">
        <v>2038</v>
      </c>
      <c r="AI21" s="17">
        <f>IF(RUN_YEARS &gt; 1,(A1L314C3 + A1L314C6) / 2, 0 )</f>
        <v>431.20600000000002</v>
      </c>
      <c r="AJ21" s="16" t="s">
        <v>2039</v>
      </c>
      <c r="AK21" s="17">
        <f>IF(RUN_YEARS &gt; 2,(A1L314C3 + A1L314C6 + A1L314C9) / 3, 0 )</f>
        <v>441.17866666666669</v>
      </c>
      <c r="AL21" s="16" t="s">
        <v>2040</v>
      </c>
      <c r="AM21" s="17">
        <f>IF(RUN_YEARS &gt; 3,(A1L314C3 + A1L314C6 + A1L314C9 + A1L314C12) / 4, 0 )</f>
        <v>452.07550000000003</v>
      </c>
      <c r="AN21" s="16" t="s">
        <v>2041</v>
      </c>
      <c r="AO21" s="17">
        <f>IF(RUN_YEARS &gt; 4,(A1L314C3 + A1L314C6 + A1L314C9 + A1L314C12 + A1L314C15) / 5, 0 )</f>
        <v>458.5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0.126</v>
      </c>
      <c r="F22" s="16" t="s">
        <v>2042</v>
      </c>
      <c r="G22" s="15">
        <v>2.5659999999999998</v>
      </c>
      <c r="H22" s="16" t="s">
        <v>2043</v>
      </c>
      <c r="I22" s="17">
        <f>(A1L315C1 + A1L315C2)</f>
        <v>2.6919999999999997</v>
      </c>
      <c r="J22" s="16" t="s">
        <v>2042</v>
      </c>
      <c r="K22" s="15">
        <v>0.33800000000000002</v>
      </c>
      <c r="L22" s="16" t="s">
        <v>2042</v>
      </c>
      <c r="M22" s="15">
        <v>2.7</v>
      </c>
      <c r="N22" s="16" t="s">
        <v>2044</v>
      </c>
      <c r="O22" s="17">
        <f>(A1L315C4 + A1L315C5)</f>
        <v>3.0380000000000003</v>
      </c>
      <c r="P22" s="16" t="s">
        <v>2042</v>
      </c>
      <c r="Q22" s="15">
        <v>0.39900000000000002</v>
      </c>
      <c r="R22" s="16" t="s">
        <v>2042</v>
      </c>
      <c r="S22" s="15">
        <v>2.9129999999999998</v>
      </c>
      <c r="T22" s="16" t="s">
        <v>2045</v>
      </c>
      <c r="U22" s="17">
        <f>(A1L315C7 + A1L315C8)</f>
        <v>3.3119999999999998</v>
      </c>
      <c r="V22" s="16" t="s">
        <v>2042</v>
      </c>
      <c r="W22" s="15">
        <v>0.66400000000000003</v>
      </c>
      <c r="X22" s="16" t="s">
        <v>2042</v>
      </c>
      <c r="Y22" s="15">
        <v>4.58</v>
      </c>
      <c r="Z22" s="16" t="s">
        <v>2046</v>
      </c>
      <c r="AA22" s="17">
        <f>(A1L315C10 + A1L315C11)</f>
        <v>5.2439999999999998</v>
      </c>
      <c r="AB22" s="16" t="s">
        <v>2042</v>
      </c>
      <c r="AC22" s="15">
        <v>0.89100000000000001</v>
      </c>
      <c r="AD22" s="16" t="s">
        <v>2042</v>
      </c>
      <c r="AE22" s="15">
        <v>5.7050000000000001</v>
      </c>
      <c r="AF22" s="16" t="s">
        <v>2047</v>
      </c>
      <c r="AG22" s="17">
        <f>(A1L315C13 + A1L315C14)</f>
        <v>6.5960000000000001</v>
      </c>
      <c r="AH22" s="16" t="s">
        <v>2048</v>
      </c>
      <c r="AI22" s="17">
        <f>IF(RUN_YEARS &gt; 1,(A1L315C3 + A1L315C6) / 2, 0 )</f>
        <v>2.8650000000000002</v>
      </c>
      <c r="AJ22" s="16" t="s">
        <v>2049</v>
      </c>
      <c r="AK22" s="17">
        <f>IF(RUN_YEARS &gt; 2,(A1L315C3 + A1L315C6 + A1L315C9) / 3, 0 )</f>
        <v>3.0139999999999998</v>
      </c>
      <c r="AL22" s="16" t="s">
        <v>2050</v>
      </c>
      <c r="AM22" s="17">
        <f>IF(RUN_YEARS &gt; 3,(A1L315C3 + A1L315C6 + A1L315C9 + A1L315C12) / 4, 0 )</f>
        <v>3.5714999999999999</v>
      </c>
      <c r="AN22" s="16" t="s">
        <v>2051</v>
      </c>
      <c r="AO22" s="17">
        <f>IF(RUN_YEARS &gt; 4,(A1L315C3 + A1L315C6 + A1L315C9 + A1L315C12 + A1L315C15) / 5, 0 )</f>
        <v>4.1763999999999992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0.65100000000000002</v>
      </c>
      <c r="F23" s="16" t="s">
        <v>2052</v>
      </c>
      <c r="G23" s="15">
        <v>14.991</v>
      </c>
      <c r="H23" s="16" t="s">
        <v>2053</v>
      </c>
      <c r="I23" s="17">
        <f>(A1L316C1 + A1L316C2)</f>
        <v>15.641999999999999</v>
      </c>
      <c r="J23" s="16" t="s">
        <v>2052</v>
      </c>
      <c r="K23" s="15">
        <v>0.98699999999999999</v>
      </c>
      <c r="L23" s="16" t="s">
        <v>2052</v>
      </c>
      <c r="M23" s="15">
        <v>13.583</v>
      </c>
      <c r="N23" s="16" t="s">
        <v>2054</v>
      </c>
      <c r="O23" s="17">
        <f>(A1L316C4 + A1L316C5)</f>
        <v>14.57</v>
      </c>
      <c r="P23" s="16" t="s">
        <v>2052</v>
      </c>
      <c r="Q23" s="15">
        <v>1.425</v>
      </c>
      <c r="R23" s="16" t="s">
        <v>2052</v>
      </c>
      <c r="S23" s="15">
        <v>13.551</v>
      </c>
      <c r="T23" s="16" t="s">
        <v>2055</v>
      </c>
      <c r="U23" s="17">
        <f>(A1L316C7 + A1L316C8)</f>
        <v>14.976000000000001</v>
      </c>
      <c r="V23" s="16" t="s">
        <v>2052</v>
      </c>
      <c r="W23" s="15">
        <v>1.371</v>
      </c>
      <c r="X23" s="16" t="s">
        <v>2052</v>
      </c>
      <c r="Y23" s="15">
        <v>15.032999999999999</v>
      </c>
      <c r="Z23" s="16" t="s">
        <v>2056</v>
      </c>
      <c r="AA23" s="17">
        <f>(A1L316C10 + A1L316C11)</f>
        <v>16.404</v>
      </c>
      <c r="AB23" s="16" t="s">
        <v>2052</v>
      </c>
      <c r="AC23" s="15">
        <v>1.609</v>
      </c>
      <c r="AD23" s="16" t="s">
        <v>2052</v>
      </c>
      <c r="AE23" s="15">
        <v>17.100000000000001</v>
      </c>
      <c r="AF23" s="16" t="s">
        <v>2057</v>
      </c>
      <c r="AG23" s="17">
        <f>(A1L316C13 + A1L316C14)</f>
        <v>18.709000000000003</v>
      </c>
      <c r="AH23" s="16" t="s">
        <v>2058</v>
      </c>
      <c r="AI23" s="17">
        <f>IF(RUN_YEARS &gt; 1,(A1L316C3 + A1L316C6) / 2, 0 )</f>
        <v>15.106</v>
      </c>
      <c r="AJ23" s="16" t="s">
        <v>2059</v>
      </c>
      <c r="AK23" s="17">
        <f>IF(RUN_YEARS &gt; 2,(A1L316C3 + A1L316C6 + A1L316C9) / 3, 0 )</f>
        <v>15.062666666666667</v>
      </c>
      <c r="AL23" s="16" t="s">
        <v>2060</v>
      </c>
      <c r="AM23" s="17">
        <f>IF(RUN_YEARS &gt; 3,(A1L316C3 + A1L316C6 + A1L316C9 + A1L316C12) / 4, 0 )</f>
        <v>15.398</v>
      </c>
      <c r="AN23" s="16" t="s">
        <v>2061</v>
      </c>
      <c r="AO23" s="17">
        <f>IF(RUN_YEARS &gt; 4,(A1L316C3 + A1L316C6 + A1L316C9 + A1L316C12 + A1L316C15) / 5, 0 )</f>
        <v>16.060200000000002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147.09700000000001</v>
      </c>
      <c r="F24" s="16" t="s">
        <v>2062</v>
      </c>
      <c r="G24" s="15">
        <v>151.56100000000001</v>
      </c>
      <c r="H24" s="16" t="s">
        <v>2063</v>
      </c>
      <c r="I24" s="17">
        <f>(A1L317C1 + A1L317C2)</f>
        <v>298.65800000000002</v>
      </c>
      <c r="J24" s="16" t="s">
        <v>2062</v>
      </c>
      <c r="K24" s="15">
        <v>170.67500000000001</v>
      </c>
      <c r="L24" s="16" t="s">
        <v>2062</v>
      </c>
      <c r="M24" s="15">
        <v>173.69800000000001</v>
      </c>
      <c r="N24" s="16" t="s">
        <v>2064</v>
      </c>
      <c r="O24" s="17">
        <f>(A1L317C4 + A1L317C5)</f>
        <v>344.37300000000005</v>
      </c>
      <c r="P24" s="16" t="s">
        <v>2062</v>
      </c>
      <c r="Q24" s="15">
        <v>190.75899999999999</v>
      </c>
      <c r="R24" s="16" t="s">
        <v>2062</v>
      </c>
      <c r="S24" s="15">
        <v>192.82</v>
      </c>
      <c r="T24" s="16" t="s">
        <v>2065</v>
      </c>
      <c r="U24" s="17">
        <f>(A1L317C7 + A1L317C8)</f>
        <v>383.57899999999995</v>
      </c>
      <c r="V24" s="16" t="s">
        <v>2062</v>
      </c>
      <c r="W24" s="15">
        <v>190.911</v>
      </c>
      <c r="X24" s="16" t="s">
        <v>2062</v>
      </c>
      <c r="Y24" s="15">
        <v>192.24</v>
      </c>
      <c r="Z24" s="16" t="s">
        <v>2066</v>
      </c>
      <c r="AA24" s="17">
        <f>(A1L317C10 + A1L317C11)</f>
        <v>383.15100000000001</v>
      </c>
      <c r="AB24" s="16" t="s">
        <v>2062</v>
      </c>
      <c r="AC24" s="15">
        <v>180.28100000000001</v>
      </c>
      <c r="AD24" s="16" t="s">
        <v>2062</v>
      </c>
      <c r="AE24" s="15">
        <v>181.01599999999999</v>
      </c>
      <c r="AF24" s="16" t="s">
        <v>2067</v>
      </c>
      <c r="AG24" s="17">
        <f>(A1L317C13 + A1L317C14)</f>
        <v>361.29700000000003</v>
      </c>
      <c r="AH24" s="16" t="s">
        <v>2068</v>
      </c>
      <c r="AI24" s="17">
        <f>IF(RUN_YEARS &gt; 1,(A1L317C3 + A1L317C6) / 2, 0 )</f>
        <v>321.51550000000003</v>
      </c>
      <c r="AJ24" s="16" t="s">
        <v>2069</v>
      </c>
      <c r="AK24" s="17">
        <f>IF(RUN_YEARS &gt; 2,(A1L317C3 + A1L317C6 + A1L317C9) / 3, 0 )</f>
        <v>342.20333333333338</v>
      </c>
      <c r="AL24" s="16" t="s">
        <v>2070</v>
      </c>
      <c r="AM24" s="17">
        <f>IF(RUN_YEARS &gt; 3,(A1L317C3 + A1L317C6 + A1L317C9 + A1L317C12) / 4, 0 )</f>
        <v>352.44025000000005</v>
      </c>
      <c r="AN24" s="16" t="s">
        <v>2071</v>
      </c>
      <c r="AO24" s="17">
        <f>IF(RUN_YEARS &gt; 4,(A1L317C3 + A1L317C6 + A1L317C9 + A1L317C12 + A1L317C15) / 5, 0 )</f>
        <v>354.21160000000003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41.43</v>
      </c>
      <c r="F25" s="16" t="s">
        <v>2072</v>
      </c>
      <c r="G25" s="15">
        <v>44.927999999999997</v>
      </c>
      <c r="H25" s="16" t="s">
        <v>2073</v>
      </c>
      <c r="I25" s="17">
        <f>(A1L318C1 + A1L318C2)</f>
        <v>86.358000000000004</v>
      </c>
      <c r="J25" s="16" t="s">
        <v>2072</v>
      </c>
      <c r="K25" s="15">
        <v>34.159999999999997</v>
      </c>
      <c r="L25" s="16" t="s">
        <v>2072</v>
      </c>
      <c r="M25" s="15">
        <v>35.655999999999999</v>
      </c>
      <c r="N25" s="16" t="s">
        <v>2074</v>
      </c>
      <c r="O25" s="17">
        <f>(A1L318C4 + A1L318C5)</f>
        <v>69.816000000000003</v>
      </c>
      <c r="P25" s="16" t="s">
        <v>2072</v>
      </c>
      <c r="Q25" s="15">
        <v>34.018000000000001</v>
      </c>
      <c r="R25" s="16" t="s">
        <v>2072</v>
      </c>
      <c r="S25" s="15">
        <v>36.927</v>
      </c>
      <c r="T25" s="16" t="s">
        <v>2075</v>
      </c>
      <c r="U25" s="17">
        <f>(A1L318C7 + A1L318C8)</f>
        <v>70.944999999999993</v>
      </c>
      <c r="V25" s="16" t="s">
        <v>2072</v>
      </c>
      <c r="W25" s="15">
        <v>30.577000000000002</v>
      </c>
      <c r="X25" s="16" t="s">
        <v>2072</v>
      </c>
      <c r="Y25" s="15">
        <v>33.822000000000003</v>
      </c>
      <c r="Z25" s="16" t="s">
        <v>2076</v>
      </c>
      <c r="AA25" s="17">
        <f>(A1L318C10 + A1L318C11)</f>
        <v>64.399000000000001</v>
      </c>
      <c r="AB25" s="16" t="s">
        <v>2072</v>
      </c>
      <c r="AC25" s="15">
        <v>32.128999999999998</v>
      </c>
      <c r="AD25" s="16" t="s">
        <v>2072</v>
      </c>
      <c r="AE25" s="15">
        <v>35.064</v>
      </c>
      <c r="AF25" s="16" t="s">
        <v>2077</v>
      </c>
      <c r="AG25" s="17">
        <f>(A1L318C13 + A1L318C14)</f>
        <v>67.192999999999998</v>
      </c>
      <c r="AH25" s="16" t="s">
        <v>2078</v>
      </c>
      <c r="AI25" s="17">
        <f>IF(RUN_YEARS &gt; 1,(A1L318C3 + A1L318C6) / 2, 0 )</f>
        <v>78.087000000000003</v>
      </c>
      <c r="AJ25" s="16" t="s">
        <v>2079</v>
      </c>
      <c r="AK25" s="17">
        <f>IF(RUN_YEARS &gt; 2,(A1L318C3 + A1L318C6 + A1L318C9) / 3, 0 )</f>
        <v>75.706333333333333</v>
      </c>
      <c r="AL25" s="16" t="s">
        <v>2080</v>
      </c>
      <c r="AM25" s="17">
        <f>IF(RUN_YEARS &gt; 3,(A1L318C3 + A1L318C6 + A1L318C9 + A1L318C12) / 4, 0 )</f>
        <v>72.879500000000007</v>
      </c>
      <c r="AN25" s="16" t="s">
        <v>2081</v>
      </c>
      <c r="AO25" s="17">
        <f>IF(RUN_YEARS &gt; 4,(A1L318C3 + A1L318C6 + A1L318C9 + A1L318C12 + A1L318C15) / 5, 0 )</f>
        <v>71.742199999999997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3.5999999999999997E-2</v>
      </c>
      <c r="F26" s="16" t="s">
        <v>2082</v>
      </c>
      <c r="G26" s="15">
        <v>9.6000000000000002E-2</v>
      </c>
      <c r="H26" s="16" t="s">
        <v>2083</v>
      </c>
      <c r="I26" s="17">
        <f>(A1L319C1 + A1L319C2)</f>
        <v>0.13200000000000001</v>
      </c>
      <c r="J26" s="16" t="s">
        <v>2082</v>
      </c>
      <c r="K26" s="15">
        <v>4.5999999999999999E-2</v>
      </c>
      <c r="L26" s="16" t="s">
        <v>2082</v>
      </c>
      <c r="M26" s="15">
        <v>0.11600000000000001</v>
      </c>
      <c r="N26" s="16" t="s">
        <v>2084</v>
      </c>
      <c r="O26" s="17">
        <f>(A1L319C4 + A1L319C5)</f>
        <v>0.16200000000000001</v>
      </c>
      <c r="P26" s="16" t="s">
        <v>2082</v>
      </c>
      <c r="Q26" s="15">
        <v>4.2999999999999997E-2</v>
      </c>
      <c r="R26" s="16" t="s">
        <v>2082</v>
      </c>
      <c r="S26" s="15">
        <v>0.104</v>
      </c>
      <c r="T26" s="16" t="s">
        <v>2085</v>
      </c>
      <c r="U26" s="17">
        <f>(A1L319C7 + A1L319C8)</f>
        <v>0.14699999999999999</v>
      </c>
      <c r="V26" s="16" t="s">
        <v>2082</v>
      </c>
      <c r="W26" s="15">
        <v>8.6999999999999994E-2</v>
      </c>
      <c r="X26" s="16" t="s">
        <v>2082</v>
      </c>
      <c r="Y26" s="15">
        <v>7.8E-2</v>
      </c>
      <c r="Z26" s="16" t="s">
        <v>2086</v>
      </c>
      <c r="AA26" s="17">
        <f>(A1L319C10 + A1L319C11)</f>
        <v>0.16499999999999998</v>
      </c>
      <c r="AB26" s="16" t="s">
        <v>2082</v>
      </c>
      <c r="AC26" s="15">
        <v>0.109</v>
      </c>
      <c r="AD26" s="16" t="s">
        <v>2082</v>
      </c>
      <c r="AE26" s="15">
        <v>0.11600000000000001</v>
      </c>
      <c r="AF26" s="16" t="s">
        <v>2087</v>
      </c>
      <c r="AG26" s="17">
        <f>(A1L319C13 + A1L319C14)</f>
        <v>0.22500000000000001</v>
      </c>
      <c r="AH26" s="16" t="s">
        <v>2088</v>
      </c>
      <c r="AI26" s="17">
        <f>IF(RUN_YEARS &gt; 1,(A1L319C3 + A1L319C6) / 2, 0 )</f>
        <v>0.14700000000000002</v>
      </c>
      <c r="AJ26" s="16" t="s">
        <v>2089</v>
      </c>
      <c r="AK26" s="17">
        <f>IF(RUN_YEARS &gt; 2,(A1L319C3 + A1L319C6 + A1L319C9) / 3, 0 )</f>
        <v>0.14700000000000002</v>
      </c>
      <c r="AL26" s="16" t="s">
        <v>2090</v>
      </c>
      <c r="AM26" s="17">
        <f>IF(RUN_YEARS &gt; 3,(A1L319C3 + A1L319C6 + A1L319C9 + A1L319C12) / 4, 0 )</f>
        <v>0.15150000000000002</v>
      </c>
      <c r="AN26" s="16" t="s">
        <v>2091</v>
      </c>
      <c r="AO26" s="17">
        <f>IF(RUN_YEARS &gt; 4,(A1L319C3 + A1L319C6 + A1L319C9 + A1L319C12 + A1L319C15) / 5, 0 )</f>
        <v>0.16620000000000001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14.023999999999999</v>
      </c>
      <c r="F27" s="16" t="s">
        <v>2092</v>
      </c>
      <c r="G27" s="15">
        <v>35.350999999999999</v>
      </c>
      <c r="H27" s="16" t="s">
        <v>2093</v>
      </c>
      <c r="I27" s="17">
        <f>(A1L320C1 + A1L320C2)</f>
        <v>49.375</v>
      </c>
      <c r="J27" s="16" t="s">
        <v>2092</v>
      </c>
      <c r="K27" s="15">
        <v>13.214</v>
      </c>
      <c r="L27" s="16" t="s">
        <v>2092</v>
      </c>
      <c r="M27" s="15">
        <v>34.341000000000001</v>
      </c>
      <c r="N27" s="16" t="s">
        <v>2094</v>
      </c>
      <c r="O27" s="17">
        <f>(A1L320C4 + A1L320C5)</f>
        <v>47.555</v>
      </c>
      <c r="P27" s="16" t="s">
        <v>2092</v>
      </c>
      <c r="Q27" s="15">
        <v>11.574</v>
      </c>
      <c r="R27" s="16" t="s">
        <v>2092</v>
      </c>
      <c r="S27" s="15">
        <v>35.421999999999997</v>
      </c>
      <c r="T27" s="16" t="s">
        <v>2095</v>
      </c>
      <c r="U27" s="17">
        <f>(A1L320C7 + A1L320C8)</f>
        <v>46.995999999999995</v>
      </c>
      <c r="V27" s="16" t="s">
        <v>2092</v>
      </c>
      <c r="W27" s="15">
        <v>17.262</v>
      </c>
      <c r="X27" s="16" t="s">
        <v>2092</v>
      </c>
      <c r="Y27" s="15">
        <v>35.485999999999997</v>
      </c>
      <c r="Z27" s="16" t="s">
        <v>2096</v>
      </c>
      <c r="AA27" s="17">
        <f>(A1L320C10 + A1L320C11)</f>
        <v>52.747999999999998</v>
      </c>
      <c r="AB27" s="16" t="s">
        <v>2092</v>
      </c>
      <c r="AC27" s="15">
        <v>22.49</v>
      </c>
      <c r="AD27" s="16" t="s">
        <v>2092</v>
      </c>
      <c r="AE27" s="15">
        <v>39.481999999999999</v>
      </c>
      <c r="AF27" s="16" t="s">
        <v>2097</v>
      </c>
      <c r="AG27" s="17">
        <f>(A1L320C13 + A1L320C14)</f>
        <v>61.971999999999994</v>
      </c>
      <c r="AH27" s="16" t="s">
        <v>2098</v>
      </c>
      <c r="AI27" s="17">
        <f>IF(RUN_YEARS &gt; 1,(A1L320C3 + A1L320C6) / 2, 0 )</f>
        <v>48.465000000000003</v>
      </c>
      <c r="AJ27" s="16" t="s">
        <v>2099</v>
      </c>
      <c r="AK27" s="17">
        <f>IF(RUN_YEARS &gt; 2,(A1L320C3 + A1L320C6 + A1L320C9) / 3, 0 )</f>
        <v>47.975333333333332</v>
      </c>
      <c r="AL27" s="16" t="s">
        <v>2100</v>
      </c>
      <c r="AM27" s="17">
        <f>IF(RUN_YEARS &gt; 3,(A1L320C3 + A1L320C6 + A1L320C9 + A1L320C12) / 4, 0 )</f>
        <v>49.168499999999995</v>
      </c>
      <c r="AN27" s="16" t="s">
        <v>2101</v>
      </c>
      <c r="AO27" s="17">
        <f>IF(RUN_YEARS &gt; 4,(A1L320C3 + A1L320C6 + A1L320C9 + A1L320C12 + A1L320C15) / 5, 0 )</f>
        <v>51.729199999999992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0</v>
      </c>
      <c r="H28" s="16" t="s">
        <v>2103</v>
      </c>
      <c r="I28" s="17">
        <f>(A1L321C1 + A1L321C2)</f>
        <v>0</v>
      </c>
      <c r="J28" s="16" t="s">
        <v>2102</v>
      </c>
      <c r="K28" s="15">
        <v>0</v>
      </c>
      <c r="L28" s="16" t="s">
        <v>2102</v>
      </c>
      <c r="M28" s="15">
        <v>3.0000000000000001E-3</v>
      </c>
      <c r="N28" s="16" t="s">
        <v>2104</v>
      </c>
      <c r="O28" s="17">
        <f>(A1L321C4 + A1L321C5)</f>
        <v>3.0000000000000001E-3</v>
      </c>
      <c r="P28" s="16" t="s">
        <v>2102</v>
      </c>
      <c r="Q28" s="15">
        <v>0</v>
      </c>
      <c r="R28" s="16" t="s">
        <v>2102</v>
      </c>
      <c r="S28" s="15">
        <v>4.0000000000000001E-3</v>
      </c>
      <c r="T28" s="16" t="s">
        <v>2105</v>
      </c>
      <c r="U28" s="17">
        <f>(A1L321C7 + A1L321C8)</f>
        <v>4.0000000000000001E-3</v>
      </c>
      <c r="V28" s="16" t="s">
        <v>2102</v>
      </c>
      <c r="W28" s="15">
        <v>0</v>
      </c>
      <c r="X28" s="16" t="s">
        <v>2102</v>
      </c>
      <c r="Y28" s="15">
        <v>0</v>
      </c>
      <c r="Z28" s="16" t="s">
        <v>2106</v>
      </c>
      <c r="AA28" s="17">
        <f>(A1L321C10 + A1L321C11)</f>
        <v>0</v>
      </c>
      <c r="AB28" s="16" t="s">
        <v>2102</v>
      </c>
      <c r="AC28" s="15">
        <v>5.0000000000000001E-3</v>
      </c>
      <c r="AD28" s="16" t="s">
        <v>2102</v>
      </c>
      <c r="AE28" s="15">
        <v>0</v>
      </c>
      <c r="AF28" s="16" t="s">
        <v>2107</v>
      </c>
      <c r="AG28" s="17">
        <f>(A1L321C13 + A1L321C14)</f>
        <v>5.0000000000000001E-3</v>
      </c>
      <c r="AH28" s="16" t="s">
        <v>2108</v>
      </c>
      <c r="AI28" s="17">
        <f>IF(RUN_YEARS &gt; 1,(A1L321C3 + A1L321C6) / 2, 0 )</f>
        <v>1.5E-3</v>
      </c>
      <c r="AJ28" s="16" t="s">
        <v>2109</v>
      </c>
      <c r="AK28" s="17">
        <f>IF(RUN_YEARS &gt; 2,(A1L321C3 + A1L321C6 + A1L321C9) / 3, 0 )</f>
        <v>2.3333333333333335E-3</v>
      </c>
      <c r="AL28" s="16" t="s">
        <v>2110</v>
      </c>
      <c r="AM28" s="17">
        <f>IF(RUN_YEARS &gt; 3,(A1L321C3 + A1L321C6 + A1L321C9 + A1L321C12) / 4, 0 )</f>
        <v>1.75E-3</v>
      </c>
      <c r="AN28" s="16" t="s">
        <v>2111</v>
      </c>
      <c r="AO28" s="17">
        <f>IF(RUN_YEARS &gt; 4,(A1L321C3 + A1L321C6 + A1L321C9 + A1L321C12 + A1L321C15) / 5, 0 )</f>
        <v>2.4000000000000002E-3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9.5269999999999992</v>
      </c>
      <c r="F29" s="16" t="s">
        <v>2112</v>
      </c>
      <c r="G29" s="15">
        <v>11.901999999999999</v>
      </c>
      <c r="H29" s="16" t="s">
        <v>2113</v>
      </c>
      <c r="I29" s="17">
        <f>(A1L322C1 + A1L322C2)</f>
        <v>21.428999999999998</v>
      </c>
      <c r="J29" s="16" t="s">
        <v>2112</v>
      </c>
      <c r="K29" s="15">
        <v>10.444000000000001</v>
      </c>
      <c r="L29" s="16" t="s">
        <v>2112</v>
      </c>
      <c r="M29" s="15">
        <v>12.151999999999999</v>
      </c>
      <c r="N29" s="16" t="s">
        <v>2114</v>
      </c>
      <c r="O29" s="17">
        <f>(A1L322C4 + A1L322C5)</f>
        <v>22.596</v>
      </c>
      <c r="P29" s="16" t="s">
        <v>2112</v>
      </c>
      <c r="Q29" s="15">
        <v>10.539</v>
      </c>
      <c r="R29" s="16" t="s">
        <v>2112</v>
      </c>
      <c r="S29" s="15">
        <v>10.951000000000001</v>
      </c>
      <c r="T29" s="16" t="s">
        <v>2115</v>
      </c>
      <c r="U29" s="17">
        <f>(A1L322C7 + A1L322C8)</f>
        <v>21.490000000000002</v>
      </c>
      <c r="V29" s="16" t="s">
        <v>2112</v>
      </c>
      <c r="W29" s="15">
        <v>16.445</v>
      </c>
      <c r="X29" s="16" t="s">
        <v>2112</v>
      </c>
      <c r="Y29" s="15">
        <v>16.605</v>
      </c>
      <c r="Z29" s="16" t="s">
        <v>2116</v>
      </c>
      <c r="AA29" s="17">
        <f>(A1L322C10 + A1L322C11)</f>
        <v>33.049999999999997</v>
      </c>
      <c r="AB29" s="16" t="s">
        <v>2112</v>
      </c>
      <c r="AC29" s="15">
        <v>5.2359999999999998</v>
      </c>
      <c r="AD29" s="16" t="s">
        <v>2112</v>
      </c>
      <c r="AE29" s="15">
        <v>5.5659999999999998</v>
      </c>
      <c r="AF29" s="16" t="s">
        <v>2117</v>
      </c>
      <c r="AG29" s="17">
        <f>(A1L322C13 + A1L322C14)</f>
        <v>10.802</v>
      </c>
      <c r="AH29" s="16" t="s">
        <v>2118</v>
      </c>
      <c r="AI29" s="17">
        <f>IF(RUN_YEARS &gt; 1,(A1L322C3 + A1L322C6) / 2, 0 )</f>
        <v>22.012499999999999</v>
      </c>
      <c r="AJ29" s="16" t="s">
        <v>2119</v>
      </c>
      <c r="AK29" s="17">
        <f>IF(RUN_YEARS &gt; 2,(A1L322C3 + A1L322C6 + A1L322C9) / 3, 0 )</f>
        <v>21.838333333333335</v>
      </c>
      <c r="AL29" s="16" t="s">
        <v>2120</v>
      </c>
      <c r="AM29" s="17">
        <f>IF(RUN_YEARS &gt; 3,(A1L322C3 + A1L322C6 + A1L322C9 + A1L322C12) / 4, 0 )</f>
        <v>24.641249999999999</v>
      </c>
      <c r="AN29" s="16" t="s">
        <v>2121</v>
      </c>
      <c r="AO29" s="17">
        <f>IF(RUN_YEARS &gt; 4,(A1L322C3 + A1L322C6 + A1L322C9 + A1L322C12 + A1L322C15) / 5, 0 )</f>
        <v>21.873399999999997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9.5269999999999992</v>
      </c>
      <c r="F30" s="16" t="s">
        <v>2123</v>
      </c>
      <c r="G30" s="17">
        <f>(A1L321C2 + A1L322C2)</f>
        <v>11.901999999999999</v>
      </c>
      <c r="H30" s="16" t="s">
        <v>2124</v>
      </c>
      <c r="I30" s="17">
        <f>(A1L323C1 + A1L323C2)</f>
        <v>21.428999999999998</v>
      </c>
      <c r="J30" s="16" t="s">
        <v>2125</v>
      </c>
      <c r="K30" s="17">
        <f>(A1L321C4 + A1L322C4)</f>
        <v>10.444000000000001</v>
      </c>
      <c r="L30" s="16" t="s">
        <v>2126</v>
      </c>
      <c r="M30" s="17">
        <f>(A1L321C5 + A1L322C5)</f>
        <v>12.154999999999999</v>
      </c>
      <c r="N30" s="16" t="s">
        <v>2127</v>
      </c>
      <c r="O30" s="17">
        <f>(A1L323C4 + A1L323C5)</f>
        <v>22.599</v>
      </c>
      <c r="P30" s="16" t="s">
        <v>2128</v>
      </c>
      <c r="Q30" s="17">
        <f>(A1L321C7 + A1L322C7)</f>
        <v>10.539</v>
      </c>
      <c r="R30" s="16" t="s">
        <v>2129</v>
      </c>
      <c r="S30" s="17">
        <f>(A1L321C8 + A1L322C8)</f>
        <v>10.955</v>
      </c>
      <c r="T30" s="16" t="s">
        <v>2130</v>
      </c>
      <c r="U30" s="17">
        <f>(A1L323C7 + A1L323C8)</f>
        <v>21.494</v>
      </c>
      <c r="V30" s="16" t="s">
        <v>2131</v>
      </c>
      <c r="W30" s="17">
        <f>(A1L321C10 + A1L322C10)</f>
        <v>16.445</v>
      </c>
      <c r="X30" s="16" t="s">
        <v>2132</v>
      </c>
      <c r="Y30" s="17">
        <f>(A1L321C11 + A1L322C11)</f>
        <v>16.605</v>
      </c>
      <c r="Z30" s="16" t="s">
        <v>2133</v>
      </c>
      <c r="AA30" s="17">
        <f>(A1L323C10 + A1L323C11)</f>
        <v>33.049999999999997</v>
      </c>
      <c r="AB30" s="16" t="s">
        <v>2134</v>
      </c>
      <c r="AC30" s="17">
        <f>(A1L321C13 + A1L322C13)</f>
        <v>5.2409999999999997</v>
      </c>
      <c r="AD30" s="16" t="s">
        <v>2135</v>
      </c>
      <c r="AE30" s="17">
        <f>(A1L321C14 + A1L322C14)</f>
        <v>5.5659999999999998</v>
      </c>
      <c r="AF30" s="16" t="s">
        <v>2136</v>
      </c>
      <c r="AG30" s="17">
        <f>(A1L323C13 + A1L323C14)</f>
        <v>10.806999999999999</v>
      </c>
      <c r="AH30" s="16" t="s">
        <v>2137</v>
      </c>
      <c r="AI30" s="17">
        <f>IF(RUN_YEARS &gt; 1,(A1L323C3 + A1L323C6) / 2, 0 )</f>
        <v>22.013999999999999</v>
      </c>
      <c r="AJ30" s="16" t="s">
        <v>2138</v>
      </c>
      <c r="AK30" s="17">
        <f>IF(RUN_YEARS &gt; 2,(A1L323C3 + A1L323C6 + A1L323C9) / 3, 0 )</f>
        <v>21.840666666666664</v>
      </c>
      <c r="AL30" s="16" t="s">
        <v>2139</v>
      </c>
      <c r="AM30" s="17">
        <f>IF(RUN_YEARS &gt; 3,(A1L323C3 + A1L323C6 + A1L323C9 + A1L323C12) / 4, 0 )</f>
        <v>24.642999999999997</v>
      </c>
      <c r="AN30" s="16" t="s">
        <v>2140</v>
      </c>
      <c r="AO30" s="17">
        <f>IF(RUN_YEARS &gt; 4,(A1L323C3 + A1L323C6 + A1L323C9 + A1L323C12 + A1L323C15) / 5, 0 )</f>
        <v>21.875799999999998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1257.1679999999999</v>
      </c>
      <c r="F31" s="16" t="s">
        <v>2142</v>
      </c>
      <c r="G31" s="17">
        <f>(A1L301C2 + A1L304C2 + A1L305C2 + A1L308C2 + A1L309C2 + SUM(A1L312C2:A1L322C2))</f>
        <v>1319.615</v>
      </c>
      <c r="H31" s="16" t="s">
        <v>2143</v>
      </c>
      <c r="I31" s="17">
        <f>(A1L324C1 + A1L324C2)</f>
        <v>2576.7829999999999</v>
      </c>
      <c r="J31" s="16" t="s">
        <v>2144</v>
      </c>
      <c r="K31" s="17">
        <f>(A1L301C4 + A1L304C4 + A1L305C4 + A1L308C4 + A1L309C4 + SUM(A1L312C4:A1L322C4))</f>
        <v>1219.9910000000002</v>
      </c>
      <c r="L31" s="16" t="s">
        <v>2145</v>
      </c>
      <c r="M31" s="17">
        <f>(A1L301C5 + A1L304C5 + A1L305C5 + A1L308C5 + A1L309C5 + SUM(A1L312C5:A1L322C5))</f>
        <v>1298.2920000000001</v>
      </c>
      <c r="N31" s="16" t="s">
        <v>2146</v>
      </c>
      <c r="O31" s="17">
        <f>(A1L324C4 + A1L324C5)</f>
        <v>2518.2830000000004</v>
      </c>
      <c r="P31" s="16" t="s">
        <v>2147</v>
      </c>
      <c r="Q31" s="17">
        <f>(A1L301C7 + A1L304C7 + A1L305C7 + A1L308C7 + A1L309C7 + SUM(A1L312C7:A1L322C7))</f>
        <v>1182.8890000000001</v>
      </c>
      <c r="R31" s="16" t="s">
        <v>2148</v>
      </c>
      <c r="S31" s="17">
        <f>(A1L301C8 + A1L304C8 + A1L305C8 + A1L308C8 + A1L309C8 + SUM(A1L312C8:A1L322C8))</f>
        <v>1285.9630000000002</v>
      </c>
      <c r="T31" s="16" t="s">
        <v>2149</v>
      </c>
      <c r="U31" s="17">
        <f>(A1L324C7 + A1L324C8)</f>
        <v>2468.8520000000003</v>
      </c>
      <c r="V31" s="16" t="s">
        <v>2150</v>
      </c>
      <c r="W31" s="17">
        <f>(A1L301C10 + A1L304C10 + A1L305C10 + A1L308C10 + A1L309C10 + SUM(A1L312C10:A1L322C10))</f>
        <v>1319.0050000000001</v>
      </c>
      <c r="X31" s="16" t="s">
        <v>2151</v>
      </c>
      <c r="Y31" s="17">
        <f>(A1L301C11 + A1L304C11 + A1L305C11 + A1L308C11 + A1L309C11 + SUM(A1L312C11:A1L322C11))</f>
        <v>1421.134</v>
      </c>
      <c r="Z31" s="16" t="s">
        <v>2152</v>
      </c>
      <c r="AA31" s="17">
        <f>(A1L324C10 + A1L324C11)</f>
        <v>2740.1390000000001</v>
      </c>
      <c r="AB31" s="16" t="s">
        <v>2153</v>
      </c>
      <c r="AC31" s="17">
        <f>(A1L301C13 + A1L304C13 + A1L305C13 + A1L308C13 + A1L309C13 + SUM(A1L312C13:A1L322C13))</f>
        <v>1475.2180000000001</v>
      </c>
      <c r="AD31" s="16" t="s">
        <v>2154</v>
      </c>
      <c r="AE31" s="17">
        <f>(A1L301C14 + A1L304C14 + A1L305C14 + A1L308C14 + A1L309C14 + SUM(A1L312C14:A1L322C14))</f>
        <v>1589.306</v>
      </c>
      <c r="AF31" s="16" t="s">
        <v>2155</v>
      </c>
      <c r="AG31" s="17">
        <f>(A1L324C13 + A1L324C14)</f>
        <v>3064.5240000000003</v>
      </c>
      <c r="AH31" s="16" t="s">
        <v>2156</v>
      </c>
      <c r="AI31" s="17">
        <f>IF(RUN_YEARS &gt; 1,(A1L324C3 + A1L324C6) / 2, 0 )</f>
        <v>2547.5330000000004</v>
      </c>
      <c r="AJ31" s="16" t="s">
        <v>2157</v>
      </c>
      <c r="AK31" s="17">
        <f>IF(RUN_YEARS &gt; 2,(A1L324C3 + A1L324C6 + A1L324C9) / 3, 0 )</f>
        <v>2521.3060000000005</v>
      </c>
      <c r="AL31" s="16" t="s">
        <v>2158</v>
      </c>
      <c r="AM31" s="17">
        <f>IF(RUN_YEARS &gt; 3,(A1L324C3 + A1L324C6 + A1L324C9 + A1L324C12) / 4, 0 )</f>
        <v>2576.0142500000002</v>
      </c>
      <c r="AN31" s="16" t="s">
        <v>2159</v>
      </c>
      <c r="AO31" s="17">
        <f>IF(RUN_YEARS &gt; 4,(A1L324C3 + A1L324C6 + A1L324C9 + A1L324C12 + A1L324C15) / 5, 0 )</f>
        <v>2673.7162000000003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EFA138-90FF-4FF9-BBB4-17ABBFC89853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11.48</v>
      </c>
      <c r="F9" s="16" t="s">
        <v>1885</v>
      </c>
      <c r="G9" s="15">
        <v>22.349</v>
      </c>
      <c r="H9" s="16" t="s">
        <v>2195</v>
      </c>
      <c r="I9" s="17">
        <f>(A1L342C1 + A1L342C2)</f>
        <v>33.829000000000001</v>
      </c>
      <c r="J9" s="16" t="s">
        <v>1885</v>
      </c>
      <c r="K9" s="15">
        <v>12.765000000000001</v>
      </c>
      <c r="L9" s="16" t="s">
        <v>1885</v>
      </c>
      <c r="M9" s="15">
        <v>19.998000000000001</v>
      </c>
      <c r="N9" s="16" t="s">
        <v>2196</v>
      </c>
      <c r="O9" s="17">
        <f>(A1L342C4 + A1L342C5)</f>
        <v>32.763000000000005</v>
      </c>
      <c r="P9" s="16" t="s">
        <v>1885</v>
      </c>
      <c r="Q9" s="15">
        <v>12.286</v>
      </c>
      <c r="R9" s="16" t="s">
        <v>1885</v>
      </c>
      <c r="S9" s="15">
        <v>20.654</v>
      </c>
      <c r="T9" s="16" t="s">
        <v>2197</v>
      </c>
      <c r="U9" s="17">
        <f>(A1L342C7 + A1L342C8)</f>
        <v>32.94</v>
      </c>
      <c r="V9" s="16" t="s">
        <v>1885</v>
      </c>
      <c r="W9" s="15">
        <v>14.930999999999999</v>
      </c>
      <c r="X9" s="16" t="s">
        <v>1885</v>
      </c>
      <c r="Y9" s="15">
        <v>23.030999999999999</v>
      </c>
      <c r="Z9" s="16" t="s">
        <v>2198</v>
      </c>
      <c r="AA9" s="17">
        <f>(A1L342C10 + A1L342C11)</f>
        <v>37.961999999999996</v>
      </c>
      <c r="AB9" s="16" t="s">
        <v>1885</v>
      </c>
      <c r="AC9" s="15">
        <v>17.385000000000002</v>
      </c>
      <c r="AD9" s="16" t="s">
        <v>1885</v>
      </c>
      <c r="AE9" s="15">
        <v>23.733000000000001</v>
      </c>
      <c r="AF9" s="16" t="s">
        <v>2199</v>
      </c>
      <c r="AG9" s="17">
        <f>(A1L342C13 + A1L342C14)</f>
        <v>41.118000000000002</v>
      </c>
      <c r="AH9" s="16" t="s">
        <v>2200</v>
      </c>
      <c r="AI9" s="17">
        <f>IF(RUN_YEARS &gt; 1,(A1L342C3 + A1L342C6) / 2, 0 )</f>
        <v>33.296000000000006</v>
      </c>
      <c r="AJ9" s="16" t="s">
        <v>2201</v>
      </c>
      <c r="AK9" s="17">
        <f>IF(RUN_YEARS &gt; 2,(A1L342C3 + A1L342C6 + A1L342C9) / 3, 0 )</f>
        <v>33.177333333333337</v>
      </c>
      <c r="AL9" s="16" t="s">
        <v>2202</v>
      </c>
      <c r="AM9" s="17">
        <f>IF(RUN_YEARS &gt; 3,(A1L342C3 + A1L342C6 + A1L342C9 + A1L342C12) / 4, 0 )</f>
        <v>34.3735</v>
      </c>
      <c r="AN9" s="16" t="s">
        <v>2203</v>
      </c>
      <c r="AO9" s="17">
        <f>IF(RUN_YEARS &gt; 4,(A1L342C3 + A1L342C6 + A1L342C9 + A1L342C12 + A1L342C15) / 5, 0 )</f>
        <v>35.7224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0.13</v>
      </c>
      <c r="F10" s="16" t="s">
        <v>1895</v>
      </c>
      <c r="G10" s="15">
        <v>1.593</v>
      </c>
      <c r="H10" s="16" t="s">
        <v>2204</v>
      </c>
      <c r="I10" s="17">
        <f>(A1L343C1 + A1L343C2)</f>
        <v>1.7229999999999999</v>
      </c>
      <c r="J10" s="16" t="s">
        <v>1895</v>
      </c>
      <c r="K10" s="15">
        <v>0.153</v>
      </c>
      <c r="L10" s="16" t="s">
        <v>1895</v>
      </c>
      <c r="M10" s="15">
        <v>1.609</v>
      </c>
      <c r="N10" s="16" t="s">
        <v>2205</v>
      </c>
      <c r="O10" s="17">
        <f>(A1L343C4 + A1L343C5)</f>
        <v>1.762</v>
      </c>
      <c r="P10" s="16" t="s">
        <v>1895</v>
      </c>
      <c r="Q10" s="15">
        <v>0.253</v>
      </c>
      <c r="R10" s="16" t="s">
        <v>1895</v>
      </c>
      <c r="S10" s="15">
        <v>2.0699999999999998</v>
      </c>
      <c r="T10" s="16" t="s">
        <v>2206</v>
      </c>
      <c r="U10" s="17">
        <f>(A1L343C7 + A1L343C8)</f>
        <v>2.323</v>
      </c>
      <c r="V10" s="16" t="s">
        <v>1895</v>
      </c>
      <c r="W10" s="15">
        <v>0.318</v>
      </c>
      <c r="X10" s="16" t="s">
        <v>1895</v>
      </c>
      <c r="Y10" s="15">
        <v>2.48</v>
      </c>
      <c r="Z10" s="16" t="s">
        <v>2207</v>
      </c>
      <c r="AA10" s="17">
        <f>(A1L343C10 + A1L343C11)</f>
        <v>2.798</v>
      </c>
      <c r="AB10" s="16" t="s">
        <v>1895</v>
      </c>
      <c r="AC10" s="15">
        <v>0.40799999999999997</v>
      </c>
      <c r="AD10" s="16" t="s">
        <v>1895</v>
      </c>
      <c r="AE10" s="15">
        <v>2.4620000000000002</v>
      </c>
      <c r="AF10" s="16" t="s">
        <v>2208</v>
      </c>
      <c r="AG10" s="17">
        <f>(A1L343C13 + A1L343C14)</f>
        <v>2.87</v>
      </c>
      <c r="AH10" s="16" t="s">
        <v>2209</v>
      </c>
      <c r="AI10" s="17">
        <f>IF(RUN_YEARS &gt; 1,(A1L343C3 + A1L343C6) / 2, 0 )</f>
        <v>1.7424999999999999</v>
      </c>
      <c r="AJ10" s="16" t="s">
        <v>2210</v>
      </c>
      <c r="AK10" s="17">
        <f>IF(RUN_YEARS &gt; 2,(A1L343C3 + A1L343C6 + A1L343C9) / 3, 0 )</f>
        <v>1.9359999999999999</v>
      </c>
      <c r="AL10" s="16" t="s">
        <v>2211</v>
      </c>
      <c r="AM10" s="17">
        <f>IF(RUN_YEARS &gt; 3,(A1L343C3 + A1L343C6 + A1L343C9 + A1L343C12) / 4, 0 )</f>
        <v>2.1515</v>
      </c>
      <c r="AN10" s="16" t="s">
        <v>2212</v>
      </c>
      <c r="AO10" s="17">
        <f>IF(RUN_YEARS &gt; 4,(A1L343C3 + A1L343C6 + A1L343C9 + A1L343C12 + A1L343C15) / 5, 0 )</f>
        <v>2.2951999999999999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11.610000000000001</v>
      </c>
      <c r="F11" s="16" t="s">
        <v>2214</v>
      </c>
      <c r="G11" s="17">
        <f>(A1L342C2 + A1L343C2)</f>
        <v>23.942</v>
      </c>
      <c r="H11" s="16" t="s">
        <v>2215</v>
      </c>
      <c r="I11" s="17">
        <f>(A1L344C1 + A1L344C2)</f>
        <v>35.552</v>
      </c>
      <c r="J11" s="16" t="s">
        <v>2216</v>
      </c>
      <c r="K11" s="17">
        <f>(A1L342C4 + A1L343C4)</f>
        <v>12.918000000000001</v>
      </c>
      <c r="L11" s="16" t="s">
        <v>2217</v>
      </c>
      <c r="M11" s="17">
        <f>(A1L342C5 + A1L343C5)</f>
        <v>21.606999999999999</v>
      </c>
      <c r="N11" s="16" t="s">
        <v>2218</v>
      </c>
      <c r="O11" s="17">
        <f>(A1L344C4 + A1L344C5)</f>
        <v>34.524999999999999</v>
      </c>
      <c r="P11" s="16" t="s">
        <v>2219</v>
      </c>
      <c r="Q11" s="17">
        <f>(A1L342C7 + A1L343C7)</f>
        <v>12.539</v>
      </c>
      <c r="R11" s="16" t="s">
        <v>2220</v>
      </c>
      <c r="S11" s="17">
        <f>(A1L342C8 + A1L343C8)</f>
        <v>22.724</v>
      </c>
      <c r="T11" s="16" t="s">
        <v>2221</v>
      </c>
      <c r="U11" s="17">
        <f>(A1L344C7 + A1L344C8)</f>
        <v>35.262999999999998</v>
      </c>
      <c r="V11" s="16" t="s">
        <v>2222</v>
      </c>
      <c r="W11" s="17">
        <f>(A1L342C10 + A1L343C10)</f>
        <v>15.248999999999999</v>
      </c>
      <c r="X11" s="16" t="s">
        <v>2223</v>
      </c>
      <c r="Y11" s="17">
        <f>(A1L342C11 + A1L343C11)</f>
        <v>25.510999999999999</v>
      </c>
      <c r="Z11" s="16" t="s">
        <v>2224</v>
      </c>
      <c r="AA11" s="17">
        <f>(A1L344C10 + A1L344C11)</f>
        <v>40.76</v>
      </c>
      <c r="AB11" s="16" t="s">
        <v>2225</v>
      </c>
      <c r="AC11" s="17">
        <f>(A1L342C13 + A1L343C13)</f>
        <v>17.793000000000003</v>
      </c>
      <c r="AD11" s="16" t="s">
        <v>2226</v>
      </c>
      <c r="AE11" s="17">
        <f>(A1L342C14 + A1L343C14)</f>
        <v>26.195</v>
      </c>
      <c r="AF11" s="16" t="s">
        <v>2227</v>
      </c>
      <c r="AG11" s="17">
        <f>(A1L344C13 + A1L344C14)</f>
        <v>43.988</v>
      </c>
      <c r="AH11" s="16" t="s">
        <v>2228</v>
      </c>
      <c r="AI11" s="17">
        <f>IF(RUN_YEARS &gt; 1,(A1L344C3 + A1L344C6) / 2, 0 )</f>
        <v>35.038499999999999</v>
      </c>
      <c r="AJ11" s="16" t="s">
        <v>2229</v>
      </c>
      <c r="AK11" s="17">
        <f>IF(RUN_YEARS &gt; 2,(A1L344C3 + A1L344C6 + A1L344C9) / 3, 0 )</f>
        <v>35.113333333333337</v>
      </c>
      <c r="AL11" s="16" t="s">
        <v>2230</v>
      </c>
      <c r="AM11" s="17">
        <f>IF(RUN_YEARS &gt; 3,(A1L344C3 + A1L344C6 + A1L344C9 + A1L344C12) / 4, 0 )</f>
        <v>36.524999999999999</v>
      </c>
      <c r="AN11" s="16" t="s">
        <v>2231</v>
      </c>
      <c r="AO11" s="17">
        <f>IF(RUN_YEARS &gt; 4,(A1L344C3 + A1L344C6 + A1L344C9 + A1L344C12 + A1L344C15) / 5, 0 )</f>
        <v>38.017600000000002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110.535</v>
      </c>
      <c r="F12" s="16" t="s">
        <v>1924</v>
      </c>
      <c r="G12" s="15">
        <v>158.845</v>
      </c>
      <c r="H12" s="16" t="s">
        <v>2232</v>
      </c>
      <c r="I12" s="17">
        <f>(A1L345C1 + A1L345C2)</f>
        <v>269.38</v>
      </c>
      <c r="J12" s="16" t="s">
        <v>1924</v>
      </c>
      <c r="K12" s="15">
        <v>99.995999999999995</v>
      </c>
      <c r="L12" s="16" t="s">
        <v>1924</v>
      </c>
      <c r="M12" s="15">
        <v>150.16399999999999</v>
      </c>
      <c r="N12" s="16" t="s">
        <v>2233</v>
      </c>
      <c r="O12" s="17">
        <f>(A1L345C4 + A1L345C5)</f>
        <v>250.15999999999997</v>
      </c>
      <c r="P12" s="16" t="s">
        <v>1924</v>
      </c>
      <c r="Q12" s="15">
        <v>110.55800000000001</v>
      </c>
      <c r="R12" s="16" t="s">
        <v>1924</v>
      </c>
      <c r="S12" s="15">
        <v>158.78</v>
      </c>
      <c r="T12" s="16" t="s">
        <v>2234</v>
      </c>
      <c r="U12" s="17">
        <f>(A1L345C7 + A1L345C8)</f>
        <v>269.33800000000002</v>
      </c>
      <c r="V12" s="16" t="s">
        <v>1924</v>
      </c>
      <c r="W12" s="15">
        <v>120.97</v>
      </c>
      <c r="X12" s="16" t="s">
        <v>1924</v>
      </c>
      <c r="Y12" s="15">
        <v>173.24799999999999</v>
      </c>
      <c r="Z12" s="16" t="s">
        <v>2235</v>
      </c>
      <c r="AA12" s="17">
        <f>(A1L345C10 + A1L345C11)</f>
        <v>294.21799999999996</v>
      </c>
      <c r="AB12" s="16" t="s">
        <v>1924</v>
      </c>
      <c r="AC12" s="15">
        <v>137.452</v>
      </c>
      <c r="AD12" s="16" t="s">
        <v>1924</v>
      </c>
      <c r="AE12" s="15">
        <v>195.571</v>
      </c>
      <c r="AF12" s="16" t="s">
        <v>2236</v>
      </c>
      <c r="AG12" s="17">
        <f>(A1L345C13 + A1L345C14)</f>
        <v>333.02300000000002</v>
      </c>
      <c r="AH12" s="16" t="s">
        <v>2237</v>
      </c>
      <c r="AI12" s="17">
        <f>IF(RUN_YEARS &gt; 1,(A1L345C3 + A1L345C6) / 2, 0 )</f>
        <v>259.77</v>
      </c>
      <c r="AJ12" s="16" t="s">
        <v>2238</v>
      </c>
      <c r="AK12" s="17">
        <f>IF(RUN_YEARS &gt; 2,(A1L345C3 + A1L345C6 + A1L345C9) / 3, 0 )</f>
        <v>262.95933333333329</v>
      </c>
      <c r="AL12" s="16" t="s">
        <v>2239</v>
      </c>
      <c r="AM12" s="17">
        <f>IF(RUN_YEARS &gt; 3,(A1L345C3 + A1L345C6 + A1L345C9 + A1L345C12) / 4, 0 )</f>
        <v>270.774</v>
      </c>
      <c r="AN12" s="16" t="s">
        <v>2240</v>
      </c>
      <c r="AO12" s="17">
        <f>IF(RUN_YEARS &gt; 4,(A1L345C3 + A1L345C6 + A1L345C9 + A1L345C12 + A1L345C15) / 5, 0 )</f>
        <v>283.22380000000004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543.73800000000006</v>
      </c>
      <c r="F13" s="16" t="s">
        <v>1934</v>
      </c>
      <c r="G13" s="15">
        <v>573.06500000000005</v>
      </c>
      <c r="H13" s="16" t="s">
        <v>2241</v>
      </c>
      <c r="I13" s="17">
        <f>(A1L346C1 + A1L346C2)</f>
        <v>1116.8030000000001</v>
      </c>
      <c r="J13" s="16" t="s">
        <v>1934</v>
      </c>
      <c r="K13" s="15">
        <v>505.07400000000001</v>
      </c>
      <c r="L13" s="16" t="s">
        <v>1934</v>
      </c>
      <c r="M13" s="15">
        <v>544.46400000000006</v>
      </c>
      <c r="N13" s="16" t="s">
        <v>2242</v>
      </c>
      <c r="O13" s="17">
        <f>(A1L346C4 + A1L346C5)</f>
        <v>1049.538</v>
      </c>
      <c r="P13" s="16" t="s">
        <v>1934</v>
      </c>
      <c r="Q13" s="15">
        <v>458.95400000000001</v>
      </c>
      <c r="R13" s="16" t="s">
        <v>1934</v>
      </c>
      <c r="S13" s="15">
        <v>499.34300000000002</v>
      </c>
      <c r="T13" s="16" t="s">
        <v>2243</v>
      </c>
      <c r="U13" s="17">
        <f>(A1L346C7 + A1L346C8)</f>
        <v>958.29700000000003</v>
      </c>
      <c r="V13" s="16" t="s">
        <v>1934</v>
      </c>
      <c r="W13" s="15">
        <v>507.62200000000001</v>
      </c>
      <c r="X13" s="16" t="s">
        <v>1934</v>
      </c>
      <c r="Y13" s="15">
        <v>570.22900000000004</v>
      </c>
      <c r="Z13" s="16" t="s">
        <v>2244</v>
      </c>
      <c r="AA13" s="17">
        <f>(A1L346C10 + A1L346C11)</f>
        <v>1077.8510000000001</v>
      </c>
      <c r="AB13" s="16" t="s">
        <v>1934</v>
      </c>
      <c r="AC13" s="15">
        <v>671.17499999999995</v>
      </c>
      <c r="AD13" s="16" t="s">
        <v>1934</v>
      </c>
      <c r="AE13" s="15">
        <v>728.78800000000001</v>
      </c>
      <c r="AF13" s="16" t="s">
        <v>2245</v>
      </c>
      <c r="AG13" s="17">
        <f>(A1L346C13 + A1L346C14)</f>
        <v>1399.963</v>
      </c>
      <c r="AH13" s="16" t="s">
        <v>2246</v>
      </c>
      <c r="AI13" s="17">
        <f>IF(RUN_YEARS &gt; 1,(A1L346C3 + A1L346C6) / 2, 0 )</f>
        <v>1083.1705000000002</v>
      </c>
      <c r="AJ13" s="16" t="s">
        <v>2247</v>
      </c>
      <c r="AK13" s="17">
        <f>IF(RUN_YEARS &gt; 2,(A1L346C3 + A1L346C6 + A1L346C9) / 3, 0 )</f>
        <v>1041.546</v>
      </c>
      <c r="AL13" s="16" t="s">
        <v>2248</v>
      </c>
      <c r="AM13" s="17">
        <f>IF(RUN_YEARS &gt; 3,(A1L346C3 + A1L346C6 + A1L346C9 + A1L346C12) / 4, 0 )</f>
        <v>1050.6222500000001</v>
      </c>
      <c r="AN13" s="16" t="s">
        <v>2249</v>
      </c>
      <c r="AO13" s="17">
        <f>IF(RUN_YEARS &gt; 4,(A1L346C3 + A1L346C6 + A1L346C9 + A1L346C12 + A1L346C15) / 5, 0 )</f>
        <v>1120.4904000000001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15.887</v>
      </c>
      <c r="F14" s="16" t="s">
        <v>1944</v>
      </c>
      <c r="G14" s="15">
        <v>23.786999999999999</v>
      </c>
      <c r="H14" s="16" t="s">
        <v>2250</v>
      </c>
      <c r="I14" s="17">
        <f>(A1L347C1 + A1L347C2)</f>
        <v>39.673999999999999</v>
      </c>
      <c r="J14" s="16" t="s">
        <v>1944</v>
      </c>
      <c r="K14" s="15">
        <v>12.773</v>
      </c>
      <c r="L14" s="16" t="s">
        <v>1944</v>
      </c>
      <c r="M14" s="15">
        <v>18.716999999999999</v>
      </c>
      <c r="N14" s="16" t="s">
        <v>2251</v>
      </c>
      <c r="O14" s="17">
        <f>(A1L347C4 + A1L347C5)</f>
        <v>31.49</v>
      </c>
      <c r="P14" s="16" t="s">
        <v>1944</v>
      </c>
      <c r="Q14" s="15">
        <v>10.756</v>
      </c>
      <c r="R14" s="16" t="s">
        <v>1944</v>
      </c>
      <c r="S14" s="15">
        <v>16.178000000000001</v>
      </c>
      <c r="T14" s="16" t="s">
        <v>2252</v>
      </c>
      <c r="U14" s="17">
        <f>(A1L347C7 + A1L347C8)</f>
        <v>26.934000000000001</v>
      </c>
      <c r="V14" s="16" t="s">
        <v>1944</v>
      </c>
      <c r="W14" s="15">
        <v>8.1760000000000002</v>
      </c>
      <c r="X14" s="16" t="s">
        <v>1944</v>
      </c>
      <c r="Y14" s="15">
        <v>11.584</v>
      </c>
      <c r="Z14" s="16" t="s">
        <v>2253</v>
      </c>
      <c r="AA14" s="17">
        <f>(A1L347C10 + A1L347C11)</f>
        <v>19.759999999999998</v>
      </c>
      <c r="AB14" s="16" t="s">
        <v>1944</v>
      </c>
      <c r="AC14" s="15">
        <v>8.8030000000000008</v>
      </c>
      <c r="AD14" s="16" t="s">
        <v>1944</v>
      </c>
      <c r="AE14" s="15">
        <v>10.782999999999999</v>
      </c>
      <c r="AF14" s="16" t="s">
        <v>2254</v>
      </c>
      <c r="AG14" s="17">
        <f>(A1L347C13 + A1L347C14)</f>
        <v>19.585999999999999</v>
      </c>
      <c r="AH14" s="16" t="s">
        <v>2255</v>
      </c>
      <c r="AI14" s="17">
        <f>IF(RUN_YEARS &gt; 1,(A1L347C3 + A1L347C6) / 2, 0 )</f>
        <v>35.582000000000001</v>
      </c>
      <c r="AJ14" s="16" t="s">
        <v>2256</v>
      </c>
      <c r="AK14" s="17">
        <f>IF(RUN_YEARS &gt; 2,(A1L347C3 + A1L347C6 + A1L347C9) / 3, 0 )</f>
        <v>32.699333333333335</v>
      </c>
      <c r="AL14" s="16" t="s">
        <v>2257</v>
      </c>
      <c r="AM14" s="17">
        <f>IF(RUN_YEARS &gt; 3,(A1L347C3 + A1L347C6 + A1L347C9 + A1L347C12) / 4, 0 )</f>
        <v>29.464500000000001</v>
      </c>
      <c r="AN14" s="16" t="s">
        <v>2258</v>
      </c>
      <c r="AO14" s="17">
        <f>IF(RUN_YEARS &gt; 4,(A1L347C3 + A1L347C6 + A1L347C9 + A1L347C12 + A1L347C15) / 5, 0 )</f>
        <v>27.488800000000005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559.625</v>
      </c>
      <c r="F15" s="16" t="s">
        <v>2260</v>
      </c>
      <c r="G15" s="17">
        <f>(A1L346C2 + A1L347C2)</f>
        <v>596.85200000000009</v>
      </c>
      <c r="H15" s="16" t="s">
        <v>2261</v>
      </c>
      <c r="I15" s="17">
        <f>(A1L348C1 + A1L348C2)</f>
        <v>1156.4770000000001</v>
      </c>
      <c r="J15" s="16" t="s">
        <v>2262</v>
      </c>
      <c r="K15" s="17">
        <f>(A1L346C4 + A1L347C4)</f>
        <v>517.84699999999998</v>
      </c>
      <c r="L15" s="16" t="s">
        <v>2263</v>
      </c>
      <c r="M15" s="17">
        <f>(A1L346C5 + A1L347C5)</f>
        <v>563.18100000000004</v>
      </c>
      <c r="N15" s="16" t="s">
        <v>2264</v>
      </c>
      <c r="O15" s="17">
        <f>(A1L348C4 + A1L348C5)</f>
        <v>1081.028</v>
      </c>
      <c r="P15" s="16" t="s">
        <v>2265</v>
      </c>
      <c r="Q15" s="17">
        <f>(A1L346C7 + A1L347C7)</f>
        <v>469.71000000000004</v>
      </c>
      <c r="R15" s="16" t="s">
        <v>2266</v>
      </c>
      <c r="S15" s="17">
        <f>(A1L346C8 + A1L347C8)</f>
        <v>515.52100000000007</v>
      </c>
      <c r="T15" s="16" t="s">
        <v>2267</v>
      </c>
      <c r="U15" s="17">
        <f>(A1L348C7 + A1L348C8)</f>
        <v>985.23100000000011</v>
      </c>
      <c r="V15" s="16" t="s">
        <v>2268</v>
      </c>
      <c r="W15" s="17">
        <f>(A1L346C10 + A1L347C10)</f>
        <v>515.798</v>
      </c>
      <c r="X15" s="16" t="s">
        <v>2269</v>
      </c>
      <c r="Y15" s="17">
        <f>(A1L346C11 + A1L347C11)</f>
        <v>581.81299999999999</v>
      </c>
      <c r="Z15" s="16" t="s">
        <v>2270</v>
      </c>
      <c r="AA15" s="17">
        <f>(A1L348C10 + A1L348C11)</f>
        <v>1097.6109999999999</v>
      </c>
      <c r="AB15" s="16" t="s">
        <v>2271</v>
      </c>
      <c r="AC15" s="17">
        <f>(A1L346C13 + A1L347C13)</f>
        <v>679.97799999999995</v>
      </c>
      <c r="AD15" s="16" t="s">
        <v>2272</v>
      </c>
      <c r="AE15" s="17">
        <f>(A1L346C14 + A1L347C14)</f>
        <v>739.57100000000003</v>
      </c>
      <c r="AF15" s="16" t="s">
        <v>2273</v>
      </c>
      <c r="AG15" s="17">
        <f>(A1L348C13 + A1L348C14)</f>
        <v>1419.549</v>
      </c>
      <c r="AH15" s="16" t="s">
        <v>2274</v>
      </c>
      <c r="AI15" s="17">
        <f>IF(RUN_YEARS &gt; 1,(A1L348C3 + A1L348C6) / 2, 0 )</f>
        <v>1118.7525000000001</v>
      </c>
      <c r="AJ15" s="16" t="s">
        <v>2275</v>
      </c>
      <c r="AK15" s="17">
        <f>IF(RUN_YEARS &gt; 2,(A1L348C3 + A1L348C6 + A1L348C9) / 3, 0 )</f>
        <v>1074.2453333333335</v>
      </c>
      <c r="AL15" s="16" t="s">
        <v>2276</v>
      </c>
      <c r="AM15" s="17">
        <f>IF(RUN_YEARS &gt; 3,(A1L348C3 + A1L348C6 + A1L348C9 + A1L348C12) / 4, 0 )</f>
        <v>1080.0867499999999</v>
      </c>
      <c r="AN15" s="16" t="s">
        <v>2277</v>
      </c>
      <c r="AO15" s="17">
        <f>IF(RUN_YEARS &gt; 4,(A1L348C3 + A1L348C6 + A1L348C9 + A1L348C12 + A1L348C15) / 5, 0 )</f>
        <v>1147.9792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155.15600000000001</v>
      </c>
      <c r="F16" s="16" t="s">
        <v>1973</v>
      </c>
      <c r="G16" s="15">
        <v>147.559</v>
      </c>
      <c r="H16" s="16" t="s">
        <v>2278</v>
      </c>
      <c r="I16" s="17">
        <f>(A1L349C1 + A1L349C2)</f>
        <v>302.71500000000003</v>
      </c>
      <c r="J16" s="16" t="s">
        <v>1973</v>
      </c>
      <c r="K16" s="15">
        <v>157.07</v>
      </c>
      <c r="L16" s="16" t="s">
        <v>1973</v>
      </c>
      <c r="M16" s="15">
        <v>153.124</v>
      </c>
      <c r="N16" s="16" t="s">
        <v>2279</v>
      </c>
      <c r="O16" s="17">
        <f>(A1L349C4 + A1L349C5)</f>
        <v>310.19399999999996</v>
      </c>
      <c r="P16" s="16" t="s">
        <v>1973</v>
      </c>
      <c r="Q16" s="15">
        <v>163.04499999999999</v>
      </c>
      <c r="R16" s="16" t="s">
        <v>1973</v>
      </c>
      <c r="S16" s="15">
        <v>157.38200000000001</v>
      </c>
      <c r="T16" s="16" t="s">
        <v>2280</v>
      </c>
      <c r="U16" s="17">
        <f>(A1L349C7 + A1L349C8)</f>
        <v>320.42700000000002</v>
      </c>
      <c r="V16" s="16" t="s">
        <v>1973</v>
      </c>
      <c r="W16" s="15">
        <v>162.91</v>
      </c>
      <c r="X16" s="16" t="s">
        <v>1973</v>
      </c>
      <c r="Y16" s="15">
        <v>156.393</v>
      </c>
      <c r="Z16" s="16" t="s">
        <v>2281</v>
      </c>
      <c r="AA16" s="17">
        <f>(A1L349C10 + A1L349C11)</f>
        <v>319.303</v>
      </c>
      <c r="AB16" s="16" t="s">
        <v>1973</v>
      </c>
      <c r="AC16" s="15">
        <v>208.13800000000001</v>
      </c>
      <c r="AD16" s="16" t="s">
        <v>1973</v>
      </c>
      <c r="AE16" s="15">
        <v>196.821</v>
      </c>
      <c r="AF16" s="16" t="s">
        <v>2282</v>
      </c>
      <c r="AG16" s="17">
        <f>(A1L349C13 + A1L349C14)</f>
        <v>404.959</v>
      </c>
      <c r="AH16" s="16" t="s">
        <v>2283</v>
      </c>
      <c r="AI16" s="17">
        <f>IF(RUN_YEARS &gt; 1,(A1L349C3 + A1L349C6) / 2, 0 )</f>
        <v>306.4545</v>
      </c>
      <c r="AJ16" s="16" t="s">
        <v>2284</v>
      </c>
      <c r="AK16" s="17">
        <f>IF(RUN_YEARS &gt; 2,(A1L349C3 + A1L349C6 + A1L349C9) / 3, 0 )</f>
        <v>311.11200000000002</v>
      </c>
      <c r="AL16" s="16" t="s">
        <v>2285</v>
      </c>
      <c r="AM16" s="17">
        <f>IF(RUN_YEARS &gt; 3,(A1L349C3 + A1L349C6 + A1L349C9 + A1L349C12) / 4, 0 )</f>
        <v>313.15975000000003</v>
      </c>
      <c r="AN16" s="16" t="s">
        <v>2286</v>
      </c>
      <c r="AO16" s="17">
        <f>IF(RUN_YEARS &gt; 4,(A1L349C3 + A1L349C6 + A1L349C9 + A1L349C12 + A1L349C15) / 5, 0 )</f>
        <v>331.51960000000003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86.813000000000002</v>
      </c>
      <c r="F17" s="16" t="s">
        <v>1983</v>
      </c>
      <c r="G17" s="15">
        <v>93.519000000000005</v>
      </c>
      <c r="H17" s="16" t="s">
        <v>2287</v>
      </c>
      <c r="I17" s="17">
        <f>(A1L350C1 + A1L350C2)</f>
        <v>180.33199999999999</v>
      </c>
      <c r="J17" s="16" t="s">
        <v>1983</v>
      </c>
      <c r="K17" s="15">
        <v>83.813999999999993</v>
      </c>
      <c r="L17" s="16" t="s">
        <v>1983</v>
      </c>
      <c r="M17" s="15">
        <v>89.275000000000006</v>
      </c>
      <c r="N17" s="16" t="s">
        <v>2288</v>
      </c>
      <c r="O17" s="17">
        <f>(A1L350C4 + A1L350C5)</f>
        <v>173.089</v>
      </c>
      <c r="P17" s="16" t="s">
        <v>1983</v>
      </c>
      <c r="Q17" s="15">
        <v>75.867999999999995</v>
      </c>
      <c r="R17" s="16" t="s">
        <v>1983</v>
      </c>
      <c r="S17" s="15">
        <v>82.07</v>
      </c>
      <c r="T17" s="16" t="s">
        <v>2289</v>
      </c>
      <c r="U17" s="17">
        <f>(A1L350C7 + A1L350C8)</f>
        <v>157.93799999999999</v>
      </c>
      <c r="V17" s="16" t="s">
        <v>1983</v>
      </c>
      <c r="W17" s="15">
        <v>79.709999999999994</v>
      </c>
      <c r="X17" s="16" t="s">
        <v>1983</v>
      </c>
      <c r="Y17" s="15">
        <v>85.918000000000006</v>
      </c>
      <c r="Z17" s="16" t="s">
        <v>2290</v>
      </c>
      <c r="AA17" s="17">
        <f>(A1L350C10 + A1L350C11)</f>
        <v>165.62799999999999</v>
      </c>
      <c r="AB17" s="16" t="s">
        <v>1983</v>
      </c>
      <c r="AC17" s="15">
        <v>82.352999999999994</v>
      </c>
      <c r="AD17" s="16" t="s">
        <v>1983</v>
      </c>
      <c r="AE17" s="15">
        <v>90.986999999999995</v>
      </c>
      <c r="AF17" s="16" t="s">
        <v>2291</v>
      </c>
      <c r="AG17" s="17">
        <f>(A1L350C13 + A1L350C14)</f>
        <v>173.33999999999997</v>
      </c>
      <c r="AH17" s="16" t="s">
        <v>2292</v>
      </c>
      <c r="AI17" s="17">
        <f>IF(RUN_YEARS &gt; 1,(A1L350C3 + A1L350C6) / 2, 0 )</f>
        <v>176.7105</v>
      </c>
      <c r="AJ17" s="16" t="s">
        <v>2293</v>
      </c>
      <c r="AK17" s="17">
        <f>IF(RUN_YEARS &gt; 2,(A1L350C3 + A1L350C6 + A1L350C9) / 3, 0 )</f>
        <v>170.453</v>
      </c>
      <c r="AL17" s="16" t="s">
        <v>2294</v>
      </c>
      <c r="AM17" s="17">
        <f>IF(RUN_YEARS &gt; 3,(A1L350C3 + A1L350C6 + A1L350C9 + A1L350C12) / 4, 0 )</f>
        <v>169.24674999999999</v>
      </c>
      <c r="AN17" s="16" t="s">
        <v>2295</v>
      </c>
      <c r="AO17" s="17">
        <f>IF(RUN_YEARS &gt; 4,(A1L350C3 + A1L350C6 + A1L350C9 + A1L350C12 + A1L350C15) / 5, 0 )</f>
        <v>170.06540000000001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312.37400000000002</v>
      </c>
      <c r="F18" s="16" t="s">
        <v>1993</v>
      </c>
      <c r="G18" s="15">
        <v>447.10500000000002</v>
      </c>
      <c r="H18" s="16" t="s">
        <v>2296</v>
      </c>
      <c r="I18" s="17">
        <f>(A1L351C1 + A1L351C2)</f>
        <v>759.47900000000004</v>
      </c>
      <c r="J18" s="16" t="s">
        <v>1993</v>
      </c>
      <c r="K18" s="15">
        <v>291.94499999999999</v>
      </c>
      <c r="L18" s="16" t="s">
        <v>1993</v>
      </c>
      <c r="M18" s="15">
        <v>437.24</v>
      </c>
      <c r="N18" s="16" t="s">
        <v>2297</v>
      </c>
      <c r="O18" s="17">
        <f>(A1L351C4 + A1L351C5)</f>
        <v>729.18499999999995</v>
      </c>
      <c r="P18" s="16" t="s">
        <v>1993</v>
      </c>
      <c r="Q18" s="15">
        <v>294.80599999999998</v>
      </c>
      <c r="R18" s="16" t="s">
        <v>1993</v>
      </c>
      <c r="S18" s="15">
        <v>457.30599999999998</v>
      </c>
      <c r="T18" s="16" t="s">
        <v>2298</v>
      </c>
      <c r="U18" s="17">
        <f>(A1L351C7 + A1L351C8)</f>
        <v>752.11199999999997</v>
      </c>
      <c r="V18" s="16" t="s">
        <v>1993</v>
      </c>
      <c r="W18" s="15">
        <v>316.80399999999997</v>
      </c>
      <c r="X18" s="16" t="s">
        <v>1993</v>
      </c>
      <c r="Y18" s="15">
        <v>482.29399999999998</v>
      </c>
      <c r="Z18" s="16" t="s">
        <v>2299</v>
      </c>
      <c r="AA18" s="17">
        <f>(A1L351C10 + A1L351C11)</f>
        <v>799.09799999999996</v>
      </c>
      <c r="AB18" s="16" t="s">
        <v>1993</v>
      </c>
      <c r="AC18" s="15">
        <v>325.69900000000001</v>
      </c>
      <c r="AD18" s="16" t="s">
        <v>1993</v>
      </c>
      <c r="AE18" s="15">
        <v>492.471</v>
      </c>
      <c r="AF18" s="16" t="s">
        <v>2300</v>
      </c>
      <c r="AG18" s="17">
        <f>(A1L351C13 + A1L351C14)</f>
        <v>818.17000000000007</v>
      </c>
      <c r="AH18" s="16" t="s">
        <v>2301</v>
      </c>
      <c r="AI18" s="17">
        <f>IF(RUN_YEARS &gt; 1,(A1L351C3 + A1L351C6) / 2, 0 )</f>
        <v>744.33199999999999</v>
      </c>
      <c r="AJ18" s="16" t="s">
        <v>2302</v>
      </c>
      <c r="AK18" s="17">
        <f>IF(RUN_YEARS &gt; 2,(A1L351C3 + A1L351C6 + A1L351C9) / 3, 0 )</f>
        <v>746.92533333333324</v>
      </c>
      <c r="AL18" s="16" t="s">
        <v>2303</v>
      </c>
      <c r="AM18" s="17">
        <f>IF(RUN_YEARS &gt; 3,(A1L351C3 + A1L351C6 + A1L351C9 + A1L351C12) / 4, 0 )</f>
        <v>759.96849999999995</v>
      </c>
      <c r="AN18" s="16" t="s">
        <v>2304</v>
      </c>
      <c r="AO18" s="17">
        <f>IF(RUN_YEARS &gt; 4,(A1L351C3 + A1L351C6 + A1L351C9 + A1L351C12 + A1L351C15) / 5, 0 )</f>
        <v>771.60879999999997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399.18700000000001</v>
      </c>
      <c r="F19" s="16" t="s">
        <v>2306</v>
      </c>
      <c r="G19" s="17">
        <f>(A1L350C2 + A1L351C2)</f>
        <v>540.62400000000002</v>
      </c>
      <c r="H19" s="16" t="s">
        <v>2307</v>
      </c>
      <c r="I19" s="17">
        <f>(A1L352C1 + A1L352C2)</f>
        <v>939.81100000000004</v>
      </c>
      <c r="J19" s="16" t="s">
        <v>2308</v>
      </c>
      <c r="K19" s="17">
        <f>(A1L350C4 + A1L351C4)</f>
        <v>375.75900000000001</v>
      </c>
      <c r="L19" s="16" t="s">
        <v>2309</v>
      </c>
      <c r="M19" s="17">
        <f>(A1L350C5 + A1L351C5)</f>
        <v>526.51499999999999</v>
      </c>
      <c r="N19" s="16" t="s">
        <v>2310</v>
      </c>
      <c r="O19" s="17">
        <f>(A1L352C4 + A1L352C5)</f>
        <v>902.274</v>
      </c>
      <c r="P19" s="16" t="s">
        <v>2311</v>
      </c>
      <c r="Q19" s="17">
        <f>(A1L350C7 + A1L351C7)</f>
        <v>370.67399999999998</v>
      </c>
      <c r="R19" s="16" t="s">
        <v>2312</v>
      </c>
      <c r="S19" s="17">
        <f>(A1L350C8 + A1L351C8)</f>
        <v>539.37599999999998</v>
      </c>
      <c r="T19" s="16" t="s">
        <v>2313</v>
      </c>
      <c r="U19" s="17">
        <f>(A1L352C7 + A1L352C8)</f>
        <v>910.05</v>
      </c>
      <c r="V19" s="16" t="s">
        <v>2314</v>
      </c>
      <c r="W19" s="17">
        <f>(A1L350C10 + A1L351C10)</f>
        <v>396.51399999999995</v>
      </c>
      <c r="X19" s="16" t="s">
        <v>2315</v>
      </c>
      <c r="Y19" s="17">
        <f>(A1L350C11 + A1L351C11)</f>
        <v>568.21199999999999</v>
      </c>
      <c r="Z19" s="16" t="s">
        <v>2316</v>
      </c>
      <c r="AA19" s="17">
        <f>(A1L352C10 + A1L352C11)</f>
        <v>964.72599999999989</v>
      </c>
      <c r="AB19" s="16" t="s">
        <v>2317</v>
      </c>
      <c r="AC19" s="17">
        <f>(A1L350C13 + A1L351C13)</f>
        <v>408.05200000000002</v>
      </c>
      <c r="AD19" s="16" t="s">
        <v>2318</v>
      </c>
      <c r="AE19" s="17">
        <f>(A1L350C14 + A1L351C14)</f>
        <v>583.45799999999997</v>
      </c>
      <c r="AF19" s="16" t="s">
        <v>2319</v>
      </c>
      <c r="AG19" s="17">
        <f>(A1L352C13 + A1L352C14)</f>
        <v>991.51</v>
      </c>
      <c r="AH19" s="16" t="s">
        <v>2320</v>
      </c>
      <c r="AI19" s="17">
        <f>IF(RUN_YEARS &gt; 1,(A1L352C3 + A1L352C6) / 2, 0 )</f>
        <v>921.04250000000002</v>
      </c>
      <c r="AJ19" s="16" t="s">
        <v>2321</v>
      </c>
      <c r="AK19" s="17">
        <f>IF(RUN_YEARS &gt; 2,(A1L352C3 + A1L352C6 + A1L352C9) / 3, 0 )</f>
        <v>917.37833333333344</v>
      </c>
      <c r="AL19" s="16" t="s">
        <v>2322</v>
      </c>
      <c r="AM19" s="17">
        <f>IF(RUN_YEARS &gt; 3,(A1L352C3 + A1L352C6 + A1L352C9 + A1L352C12) / 4, 0 )</f>
        <v>929.21524999999997</v>
      </c>
      <c r="AN19" s="16" t="s">
        <v>2323</v>
      </c>
      <c r="AO19" s="17">
        <f>IF(RUN_YEARS &gt; 4,(A1L352C3 + A1L352C6 + A1L352C9 + A1L352C12 + A1L352C15) / 5, 0 )</f>
        <v>941.67420000000004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199.51599999999999</v>
      </c>
      <c r="F20" s="16" t="s">
        <v>2022</v>
      </c>
      <c r="G20" s="15">
        <v>212.50200000000001</v>
      </c>
      <c r="H20" s="16" t="s">
        <v>2324</v>
      </c>
      <c r="I20" s="17">
        <f>(A1L353C1 + A1L353C2)</f>
        <v>412.01800000000003</v>
      </c>
      <c r="J20" s="16" t="s">
        <v>2022</v>
      </c>
      <c r="K20" s="15">
        <v>177.178</v>
      </c>
      <c r="L20" s="16" t="s">
        <v>2022</v>
      </c>
      <c r="M20" s="15">
        <v>194.52600000000001</v>
      </c>
      <c r="N20" s="16" t="s">
        <v>2325</v>
      </c>
      <c r="O20" s="17">
        <f>(A1L353C4 + A1L353C5)</f>
        <v>371.70400000000001</v>
      </c>
      <c r="P20" s="16" t="s">
        <v>2022</v>
      </c>
      <c r="Q20" s="15">
        <v>184.12</v>
      </c>
      <c r="R20" s="16" t="s">
        <v>2022</v>
      </c>
      <c r="S20" s="15">
        <v>190.52500000000001</v>
      </c>
      <c r="T20" s="16" t="s">
        <v>2326</v>
      </c>
      <c r="U20" s="17">
        <f>(A1L353C7 + A1L353C8)</f>
        <v>374.64499999999998</v>
      </c>
      <c r="V20" s="16" t="s">
        <v>2022</v>
      </c>
      <c r="W20" s="15">
        <v>236.99700000000001</v>
      </c>
      <c r="X20" s="16" t="s">
        <v>2022</v>
      </c>
      <c r="Y20" s="15">
        <v>244.786</v>
      </c>
      <c r="Z20" s="16" t="s">
        <v>2327</v>
      </c>
      <c r="AA20" s="17">
        <f>(A1L353C10 + A1L353C11)</f>
        <v>481.78300000000002</v>
      </c>
      <c r="AB20" s="16" t="s">
        <v>2022</v>
      </c>
      <c r="AC20" s="15">
        <v>260.89699999999999</v>
      </c>
      <c r="AD20" s="16" t="s">
        <v>2022</v>
      </c>
      <c r="AE20" s="15">
        <v>264.01100000000002</v>
      </c>
      <c r="AF20" s="16" t="s">
        <v>2328</v>
      </c>
      <c r="AG20" s="17">
        <f>(A1L353C13 + A1L353C14)</f>
        <v>524.90800000000002</v>
      </c>
      <c r="AH20" s="16" t="s">
        <v>2329</v>
      </c>
      <c r="AI20" s="17">
        <f>IF(RUN_YEARS &gt; 1,(A1L353C3 + A1L353C6) / 2, 0 )</f>
        <v>391.86099999999999</v>
      </c>
      <c r="AJ20" s="16" t="s">
        <v>2330</v>
      </c>
      <c r="AK20" s="17">
        <f>IF(RUN_YEARS &gt; 2,(A1L353C3 + A1L353C6 + A1L353C9) / 3, 0 )</f>
        <v>386.1223333333333</v>
      </c>
      <c r="AL20" s="16" t="s">
        <v>2331</v>
      </c>
      <c r="AM20" s="17">
        <f>IF(RUN_YEARS &gt; 3,(A1L353C3 + A1L353C6 + A1L353C9 + A1L353C12) / 4, 0 )</f>
        <v>410.03750000000002</v>
      </c>
      <c r="AN20" s="16" t="s">
        <v>2332</v>
      </c>
      <c r="AO20" s="17">
        <f>IF(RUN_YEARS &gt; 4,(A1L353C3 + A1L353C6 + A1L353C9 + A1L353C12 + A1L353C15) / 5, 0 )</f>
        <v>433.01159999999999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388.685</v>
      </c>
      <c r="F21" s="16" t="s">
        <v>2032</v>
      </c>
      <c r="G21" s="15">
        <v>408.673</v>
      </c>
      <c r="H21" s="16" t="s">
        <v>2333</v>
      </c>
      <c r="I21" s="17">
        <f>(A1L354C1 + A1L354C2)</f>
        <v>797.35799999999995</v>
      </c>
      <c r="J21" s="16" t="s">
        <v>2032</v>
      </c>
      <c r="K21" s="15">
        <v>414.55799999999999</v>
      </c>
      <c r="L21" s="16" t="s">
        <v>2032</v>
      </c>
      <c r="M21" s="15">
        <v>456.65499999999997</v>
      </c>
      <c r="N21" s="16" t="s">
        <v>2334</v>
      </c>
      <c r="O21" s="17">
        <f>(A1L354C4 + A1L354C5)</f>
        <v>871.21299999999997</v>
      </c>
      <c r="P21" s="16" t="s">
        <v>2032</v>
      </c>
      <c r="Q21" s="15">
        <v>423.267</v>
      </c>
      <c r="R21" s="16" t="s">
        <v>2032</v>
      </c>
      <c r="S21" s="15">
        <v>450.017</v>
      </c>
      <c r="T21" s="16" t="s">
        <v>2335</v>
      </c>
      <c r="U21" s="17">
        <f>(A1L354C7 + A1L354C8)</f>
        <v>873.28399999999999</v>
      </c>
      <c r="V21" s="16" t="s">
        <v>2032</v>
      </c>
      <c r="W21" s="15">
        <v>455.46499999999997</v>
      </c>
      <c r="X21" s="16" t="s">
        <v>2032</v>
      </c>
      <c r="Y21" s="15">
        <v>486.87299999999999</v>
      </c>
      <c r="Z21" s="16" t="s">
        <v>2336</v>
      </c>
      <c r="AA21" s="17">
        <f>(A1L354C10 + A1L354C11)</f>
        <v>942.33799999999997</v>
      </c>
      <c r="AB21" s="16" t="s">
        <v>2032</v>
      </c>
      <c r="AC21" s="15">
        <v>509.87200000000001</v>
      </c>
      <c r="AD21" s="16" t="s">
        <v>2032</v>
      </c>
      <c r="AE21" s="15">
        <v>535.35500000000002</v>
      </c>
      <c r="AF21" s="16" t="s">
        <v>2337</v>
      </c>
      <c r="AG21" s="17">
        <f>(A1L354C13 + A1L354C14)</f>
        <v>1045.2270000000001</v>
      </c>
      <c r="AH21" s="16" t="s">
        <v>2338</v>
      </c>
      <c r="AI21" s="17">
        <f>IF(RUN_YEARS &gt; 1,(A1L354C3 + A1L354C6) / 2, 0 )</f>
        <v>834.28549999999996</v>
      </c>
      <c r="AJ21" s="16" t="s">
        <v>2339</v>
      </c>
      <c r="AK21" s="17">
        <f>IF(RUN_YEARS &gt; 2,(A1L354C3 + A1L354C6 + A1L354C9) / 3, 0 )</f>
        <v>847.28499999999997</v>
      </c>
      <c r="AL21" s="16" t="s">
        <v>2340</v>
      </c>
      <c r="AM21" s="17">
        <f>IF(RUN_YEARS &gt; 3,(A1L354C3 + A1L354C6 + A1L354C9 + A1L354C12) / 4, 0 )</f>
        <v>871.04825000000005</v>
      </c>
      <c r="AN21" s="16" t="s">
        <v>2341</v>
      </c>
      <c r="AO21" s="17">
        <f>IF(RUN_YEARS &gt; 4,(A1L354C3 + A1L354C6 + A1L354C9 + A1L354C12 + A1L354C15) / 5, 0 )</f>
        <v>905.88400000000001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0.79500000000000004</v>
      </c>
      <c r="F22" s="16" t="s">
        <v>2042</v>
      </c>
      <c r="G22" s="15">
        <v>5.6779999999999999</v>
      </c>
      <c r="H22" s="16" t="s">
        <v>2342</v>
      </c>
      <c r="I22" s="17">
        <f>(A1L355C1 + A1L355C2)</f>
        <v>6.4729999999999999</v>
      </c>
      <c r="J22" s="16" t="s">
        <v>2042</v>
      </c>
      <c r="K22" s="15">
        <v>0.90100000000000002</v>
      </c>
      <c r="L22" s="16" t="s">
        <v>2042</v>
      </c>
      <c r="M22" s="15">
        <v>5.4349999999999996</v>
      </c>
      <c r="N22" s="16" t="s">
        <v>2343</v>
      </c>
      <c r="O22" s="17">
        <f>(A1L355C4 + A1L355C5)</f>
        <v>6.3359999999999994</v>
      </c>
      <c r="P22" s="16" t="s">
        <v>2042</v>
      </c>
      <c r="Q22" s="15">
        <v>0.84899999999999998</v>
      </c>
      <c r="R22" s="16" t="s">
        <v>2042</v>
      </c>
      <c r="S22" s="15">
        <v>5.45</v>
      </c>
      <c r="T22" s="16" t="s">
        <v>2344</v>
      </c>
      <c r="U22" s="17">
        <f>(A1L355C7 + A1L355C8)</f>
        <v>6.2990000000000004</v>
      </c>
      <c r="V22" s="16" t="s">
        <v>2042</v>
      </c>
      <c r="W22" s="15">
        <v>1.0569999999999999</v>
      </c>
      <c r="X22" s="16" t="s">
        <v>2042</v>
      </c>
      <c r="Y22" s="15">
        <v>6.343</v>
      </c>
      <c r="Z22" s="16" t="s">
        <v>2345</v>
      </c>
      <c r="AA22" s="17">
        <f>(A1L355C10 + A1L355C11)</f>
        <v>7.4</v>
      </c>
      <c r="AB22" s="16" t="s">
        <v>2042</v>
      </c>
      <c r="AC22" s="15">
        <v>1.2509999999999999</v>
      </c>
      <c r="AD22" s="16" t="s">
        <v>2042</v>
      </c>
      <c r="AE22" s="15">
        <v>7.0960000000000001</v>
      </c>
      <c r="AF22" s="16" t="s">
        <v>2346</v>
      </c>
      <c r="AG22" s="17">
        <f>(A1L355C13 + A1L355C14)</f>
        <v>8.3469999999999995</v>
      </c>
      <c r="AH22" s="16" t="s">
        <v>2347</v>
      </c>
      <c r="AI22" s="17">
        <f>IF(RUN_YEARS &gt; 1,(A1L355C3 + A1L355C6) / 2, 0 )</f>
        <v>6.4044999999999996</v>
      </c>
      <c r="AJ22" s="16" t="s">
        <v>2348</v>
      </c>
      <c r="AK22" s="17">
        <f>IF(RUN_YEARS &gt; 2,(A1L355C3 + A1L355C6 + A1L355C9) / 3, 0 )</f>
        <v>6.3693333333333335</v>
      </c>
      <c r="AL22" s="16" t="s">
        <v>2349</v>
      </c>
      <c r="AM22" s="17">
        <f>IF(RUN_YEARS &gt; 3,(A1L355C3 + A1L355C6 + A1L355C9 + A1L355C12) / 4, 0 )</f>
        <v>6.6270000000000007</v>
      </c>
      <c r="AN22" s="16" t="s">
        <v>2350</v>
      </c>
      <c r="AO22" s="17">
        <f>IF(RUN_YEARS &gt; 4,(A1L355C3 + A1L355C6 + A1L355C9 + A1L355C12 + A1L355C15) / 5, 0 )</f>
        <v>6.971000000000001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8.5039999999999996</v>
      </c>
      <c r="F23" s="16" t="s">
        <v>2052</v>
      </c>
      <c r="G23" s="15">
        <v>29.332000000000001</v>
      </c>
      <c r="H23" s="16" t="s">
        <v>2351</v>
      </c>
      <c r="I23" s="17">
        <f>(A1L356C1 + A1L356C2)</f>
        <v>37.835999999999999</v>
      </c>
      <c r="J23" s="16" t="s">
        <v>2052</v>
      </c>
      <c r="K23" s="15">
        <v>8.1750000000000007</v>
      </c>
      <c r="L23" s="16" t="s">
        <v>2052</v>
      </c>
      <c r="M23" s="15">
        <v>28.472000000000001</v>
      </c>
      <c r="N23" s="16" t="s">
        <v>2352</v>
      </c>
      <c r="O23" s="17">
        <f>(A1L356C4 + A1L356C5)</f>
        <v>36.647000000000006</v>
      </c>
      <c r="P23" s="16" t="s">
        <v>2052</v>
      </c>
      <c r="Q23" s="15">
        <v>8.577</v>
      </c>
      <c r="R23" s="16" t="s">
        <v>2052</v>
      </c>
      <c r="S23" s="15">
        <v>29.199000000000002</v>
      </c>
      <c r="T23" s="16" t="s">
        <v>2353</v>
      </c>
      <c r="U23" s="17">
        <f>(A1L356C7 + A1L356C8)</f>
        <v>37.776000000000003</v>
      </c>
      <c r="V23" s="16" t="s">
        <v>2052</v>
      </c>
      <c r="W23" s="15">
        <v>9.2249999999999996</v>
      </c>
      <c r="X23" s="16" t="s">
        <v>2052</v>
      </c>
      <c r="Y23" s="15">
        <v>32.034999999999997</v>
      </c>
      <c r="Z23" s="16" t="s">
        <v>2354</v>
      </c>
      <c r="AA23" s="17">
        <f>(A1L356C10 + A1L356C11)</f>
        <v>41.26</v>
      </c>
      <c r="AB23" s="16" t="s">
        <v>2052</v>
      </c>
      <c r="AC23" s="15">
        <v>10.127000000000001</v>
      </c>
      <c r="AD23" s="16" t="s">
        <v>2052</v>
      </c>
      <c r="AE23" s="15">
        <v>34.1</v>
      </c>
      <c r="AF23" s="16" t="s">
        <v>2355</v>
      </c>
      <c r="AG23" s="17">
        <f>(A1L356C13 + A1L356C14)</f>
        <v>44.227000000000004</v>
      </c>
      <c r="AH23" s="16" t="s">
        <v>2356</v>
      </c>
      <c r="AI23" s="17">
        <f>IF(RUN_YEARS &gt; 1,(A1L356C3 + A1L356C6) / 2, 0 )</f>
        <v>37.241500000000002</v>
      </c>
      <c r="AJ23" s="16" t="s">
        <v>2357</v>
      </c>
      <c r="AK23" s="17">
        <f>IF(RUN_YEARS &gt; 2,(A1L356C3 + A1L356C6 + A1L356C9) / 3, 0 )</f>
        <v>37.419666666666672</v>
      </c>
      <c r="AL23" s="16" t="s">
        <v>2358</v>
      </c>
      <c r="AM23" s="17">
        <f>IF(RUN_YEARS &gt; 3,(A1L356C3 + A1L356C6 + A1L356C9 + A1L356C12) / 4, 0 )</f>
        <v>38.379750000000001</v>
      </c>
      <c r="AN23" s="16" t="s">
        <v>2359</v>
      </c>
      <c r="AO23" s="17">
        <f>IF(RUN_YEARS &gt; 4,(A1L356C3 + A1L356C6 + A1L356C9 + A1L356C12 + A1L356C15) / 5, 0 )</f>
        <v>39.549199999999999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613.76800000000003</v>
      </c>
      <c r="F24" s="16" t="s">
        <v>2062</v>
      </c>
      <c r="G24" s="15">
        <v>624.822</v>
      </c>
      <c r="H24" s="16" t="s">
        <v>2360</v>
      </c>
      <c r="I24" s="17">
        <f>(A1L357C1 + A1L357C2)</f>
        <v>1238.5900000000001</v>
      </c>
      <c r="J24" s="16" t="s">
        <v>2062</v>
      </c>
      <c r="K24" s="15">
        <v>688.71699999999998</v>
      </c>
      <c r="L24" s="16" t="s">
        <v>2062</v>
      </c>
      <c r="M24" s="15">
        <v>692.25</v>
      </c>
      <c r="N24" s="16" t="s">
        <v>2361</v>
      </c>
      <c r="O24" s="17">
        <f>(A1L357C4 + A1L357C5)</f>
        <v>1380.9670000000001</v>
      </c>
      <c r="P24" s="16" t="s">
        <v>2062</v>
      </c>
      <c r="Q24" s="15">
        <v>728.99099999999999</v>
      </c>
      <c r="R24" s="16" t="s">
        <v>2062</v>
      </c>
      <c r="S24" s="15">
        <v>725.952</v>
      </c>
      <c r="T24" s="16" t="s">
        <v>2362</v>
      </c>
      <c r="U24" s="17">
        <f>(A1L357C7 + A1L357C8)</f>
        <v>1454.943</v>
      </c>
      <c r="V24" s="16" t="s">
        <v>2062</v>
      </c>
      <c r="W24" s="15">
        <v>726.399</v>
      </c>
      <c r="X24" s="16" t="s">
        <v>2062</v>
      </c>
      <c r="Y24" s="15">
        <v>725.31200000000001</v>
      </c>
      <c r="Z24" s="16" t="s">
        <v>2363</v>
      </c>
      <c r="AA24" s="17">
        <f>(A1L357C10 + A1L357C11)</f>
        <v>1451.711</v>
      </c>
      <c r="AB24" s="16" t="s">
        <v>2062</v>
      </c>
      <c r="AC24" s="15">
        <v>682.87400000000002</v>
      </c>
      <c r="AD24" s="16" t="s">
        <v>2062</v>
      </c>
      <c r="AE24" s="15">
        <v>682.50599999999997</v>
      </c>
      <c r="AF24" s="16" t="s">
        <v>2364</v>
      </c>
      <c r="AG24" s="17">
        <f>(A1L357C13 + A1L357C14)</f>
        <v>1365.38</v>
      </c>
      <c r="AH24" s="16" t="s">
        <v>2365</v>
      </c>
      <c r="AI24" s="17">
        <f>IF(RUN_YEARS &gt; 1,(A1L357C3 + A1L357C6) / 2, 0 )</f>
        <v>1309.7785000000001</v>
      </c>
      <c r="AJ24" s="16" t="s">
        <v>2366</v>
      </c>
      <c r="AK24" s="17">
        <f>IF(RUN_YEARS &gt; 2,(A1L357C3 + A1L357C6 + A1L357C9) / 3, 0 )</f>
        <v>1358.1666666666667</v>
      </c>
      <c r="AL24" s="16" t="s">
        <v>2367</v>
      </c>
      <c r="AM24" s="17">
        <f>IF(RUN_YEARS &gt; 3,(A1L357C3 + A1L357C6 + A1L357C9 + A1L357C12) / 4, 0 )</f>
        <v>1381.5527500000001</v>
      </c>
      <c r="AN24" s="16" t="s">
        <v>2368</v>
      </c>
      <c r="AO24" s="17">
        <f>IF(RUN_YEARS &gt; 4,(A1L357C3 + A1L357C6 + A1L357C9 + A1L357C12 + A1L357C15) / 5, 0 )</f>
        <v>1378.3182000000002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288.34899999999999</v>
      </c>
      <c r="F25" s="16" t="s">
        <v>2072</v>
      </c>
      <c r="G25" s="15">
        <v>318.666</v>
      </c>
      <c r="H25" s="16" t="s">
        <v>2369</v>
      </c>
      <c r="I25" s="17">
        <f>(A1L358C1 + A1L358C2)</f>
        <v>607.01499999999999</v>
      </c>
      <c r="J25" s="16" t="s">
        <v>2072</v>
      </c>
      <c r="K25" s="15">
        <v>288.791</v>
      </c>
      <c r="L25" s="16" t="s">
        <v>2072</v>
      </c>
      <c r="M25" s="15">
        <v>304.10000000000002</v>
      </c>
      <c r="N25" s="16" t="s">
        <v>2370</v>
      </c>
      <c r="O25" s="17">
        <f>(A1L358C4 + A1L358C5)</f>
        <v>592.89100000000008</v>
      </c>
      <c r="P25" s="16" t="s">
        <v>2072</v>
      </c>
      <c r="Q25" s="15">
        <v>302.16300000000001</v>
      </c>
      <c r="R25" s="16" t="s">
        <v>2072</v>
      </c>
      <c r="S25" s="15">
        <v>328.24299999999999</v>
      </c>
      <c r="T25" s="16" t="s">
        <v>2371</v>
      </c>
      <c r="U25" s="17">
        <f>(A1L358C7 + A1L358C8)</f>
        <v>630.40599999999995</v>
      </c>
      <c r="V25" s="16" t="s">
        <v>2072</v>
      </c>
      <c r="W25" s="15">
        <v>281.52699999999999</v>
      </c>
      <c r="X25" s="16" t="s">
        <v>2072</v>
      </c>
      <c r="Y25" s="15">
        <v>312.52800000000002</v>
      </c>
      <c r="Z25" s="16" t="s">
        <v>2372</v>
      </c>
      <c r="AA25" s="17">
        <f>(A1L358C10 + A1L358C11)</f>
        <v>594.05500000000006</v>
      </c>
      <c r="AB25" s="16" t="s">
        <v>2072</v>
      </c>
      <c r="AC25" s="15">
        <v>272.61099999999999</v>
      </c>
      <c r="AD25" s="16" t="s">
        <v>2072</v>
      </c>
      <c r="AE25" s="15">
        <v>302.25200000000001</v>
      </c>
      <c r="AF25" s="16" t="s">
        <v>2373</v>
      </c>
      <c r="AG25" s="17">
        <f>(A1L358C13 + A1L358C14)</f>
        <v>574.86300000000006</v>
      </c>
      <c r="AH25" s="16" t="s">
        <v>2374</v>
      </c>
      <c r="AI25" s="17">
        <f>IF(RUN_YEARS &gt; 1,(A1L358C3 + A1L358C6) / 2, 0 )</f>
        <v>599.95299999999997</v>
      </c>
      <c r="AJ25" s="16" t="s">
        <v>2375</v>
      </c>
      <c r="AK25" s="17">
        <f>IF(RUN_YEARS &gt; 2,(A1L358C3 + A1L358C6 + A1L358C9) / 3, 0 )</f>
        <v>610.10399999999993</v>
      </c>
      <c r="AL25" s="16" t="s">
        <v>2376</v>
      </c>
      <c r="AM25" s="17">
        <f>IF(RUN_YEARS &gt; 3,(A1L358C3 + A1L358C6 + A1L358C9 + A1L358C12) / 4, 0 )</f>
        <v>606.09175000000005</v>
      </c>
      <c r="AN25" s="16" t="s">
        <v>2377</v>
      </c>
      <c r="AO25" s="17">
        <f>IF(RUN_YEARS &gt; 4,(A1L358C3 + A1L358C6 + A1L358C9 + A1L358C12 + A1L358C15) / 5, 0 )</f>
        <v>599.84600000000012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3.5999999999999997E-2</v>
      </c>
      <c r="F26" s="16" t="s">
        <v>2082</v>
      </c>
      <c r="G26" s="15">
        <v>9.6000000000000002E-2</v>
      </c>
      <c r="H26" s="16" t="s">
        <v>2378</v>
      </c>
      <c r="I26" s="17">
        <f>(A1L359C1 + A1L359C2)</f>
        <v>0.13200000000000001</v>
      </c>
      <c r="J26" s="16" t="s">
        <v>2082</v>
      </c>
      <c r="K26" s="15">
        <v>4.7E-2</v>
      </c>
      <c r="L26" s="16" t="s">
        <v>2082</v>
      </c>
      <c r="M26" s="15">
        <v>0.14499999999999999</v>
      </c>
      <c r="N26" s="16" t="s">
        <v>2379</v>
      </c>
      <c r="O26" s="17">
        <f>(A1L359C4 + A1L359C5)</f>
        <v>0.192</v>
      </c>
      <c r="P26" s="16" t="s">
        <v>2082</v>
      </c>
      <c r="Q26" s="15">
        <v>4.4999999999999998E-2</v>
      </c>
      <c r="R26" s="16" t="s">
        <v>2082</v>
      </c>
      <c r="S26" s="15">
        <v>0.107</v>
      </c>
      <c r="T26" s="16" t="s">
        <v>2380</v>
      </c>
      <c r="U26" s="17">
        <f>(A1L359C7 + A1L359C8)</f>
        <v>0.152</v>
      </c>
      <c r="V26" s="16" t="s">
        <v>2082</v>
      </c>
      <c r="W26" s="15">
        <v>8.6999999999999994E-2</v>
      </c>
      <c r="X26" s="16" t="s">
        <v>2082</v>
      </c>
      <c r="Y26" s="15">
        <v>7.8E-2</v>
      </c>
      <c r="Z26" s="16" t="s">
        <v>2381</v>
      </c>
      <c r="AA26" s="17">
        <f>(A1L359C10 + A1L359C11)</f>
        <v>0.16499999999999998</v>
      </c>
      <c r="AB26" s="16" t="s">
        <v>2082</v>
      </c>
      <c r="AC26" s="15">
        <v>0.111</v>
      </c>
      <c r="AD26" s="16" t="s">
        <v>2082</v>
      </c>
      <c r="AE26" s="15">
        <v>0.11899999999999999</v>
      </c>
      <c r="AF26" s="16" t="s">
        <v>2382</v>
      </c>
      <c r="AG26" s="17">
        <f>(A1L359C13 + A1L359C14)</f>
        <v>0.22999999999999998</v>
      </c>
      <c r="AH26" s="16" t="s">
        <v>2383</v>
      </c>
      <c r="AI26" s="17">
        <f>IF(RUN_YEARS &gt; 1,(A1L359C3 + A1L359C6) / 2, 0 )</f>
        <v>0.16200000000000001</v>
      </c>
      <c r="AJ26" s="16" t="s">
        <v>2384</v>
      </c>
      <c r="AK26" s="17">
        <f>IF(RUN_YEARS &gt; 2,(A1L359C3 + A1L359C6 + A1L359C9) / 3, 0 )</f>
        <v>0.15866666666666665</v>
      </c>
      <c r="AL26" s="16" t="s">
        <v>2385</v>
      </c>
      <c r="AM26" s="17">
        <f>IF(RUN_YEARS &gt; 3,(A1L359C3 + A1L359C6 + A1L359C9 + A1L359C12) / 4, 0 )</f>
        <v>0.16025</v>
      </c>
      <c r="AN26" s="16" t="s">
        <v>2386</v>
      </c>
      <c r="AO26" s="17">
        <f>IF(RUN_YEARS &gt; 4,(A1L359C3 + A1L359C6 + A1L359C9 + A1L359C12 + A1L359C15) / 5, 0 )</f>
        <v>0.17419999999999999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72.673000000000002</v>
      </c>
      <c r="F27" s="16" t="s">
        <v>2092</v>
      </c>
      <c r="G27" s="15">
        <v>84.878</v>
      </c>
      <c r="H27" s="16" t="s">
        <v>2387</v>
      </c>
      <c r="I27" s="17">
        <f>(A1L360C1 + A1L360C2)</f>
        <v>157.55099999999999</v>
      </c>
      <c r="J27" s="16" t="s">
        <v>2092</v>
      </c>
      <c r="K27" s="15">
        <v>66.504999999999995</v>
      </c>
      <c r="L27" s="16" t="s">
        <v>2092</v>
      </c>
      <c r="M27" s="15">
        <v>82.728999999999999</v>
      </c>
      <c r="N27" s="16" t="s">
        <v>2388</v>
      </c>
      <c r="O27" s="17">
        <f>(A1L360C4 + A1L360C5)</f>
        <v>149.23399999999998</v>
      </c>
      <c r="P27" s="16" t="s">
        <v>2092</v>
      </c>
      <c r="Q27" s="15">
        <v>64.778999999999996</v>
      </c>
      <c r="R27" s="16" t="s">
        <v>2092</v>
      </c>
      <c r="S27" s="15">
        <v>84.314999999999998</v>
      </c>
      <c r="T27" s="16" t="s">
        <v>2389</v>
      </c>
      <c r="U27" s="17">
        <f>(A1L360C7 + A1L360C8)</f>
        <v>149.09399999999999</v>
      </c>
      <c r="V27" s="16" t="s">
        <v>2092</v>
      </c>
      <c r="W27" s="15">
        <v>66.343000000000004</v>
      </c>
      <c r="X27" s="16" t="s">
        <v>2092</v>
      </c>
      <c r="Y27" s="15">
        <v>79.238</v>
      </c>
      <c r="Z27" s="16" t="s">
        <v>2390</v>
      </c>
      <c r="AA27" s="17">
        <f>(A1L360C10 + A1L360C11)</f>
        <v>145.58100000000002</v>
      </c>
      <c r="AB27" s="16" t="s">
        <v>2092</v>
      </c>
      <c r="AC27" s="15">
        <v>75.965999999999994</v>
      </c>
      <c r="AD27" s="16" t="s">
        <v>2092</v>
      </c>
      <c r="AE27" s="15">
        <v>88.878</v>
      </c>
      <c r="AF27" s="16" t="s">
        <v>2391</v>
      </c>
      <c r="AG27" s="17">
        <f>(A1L360C13 + A1L360C14)</f>
        <v>164.84399999999999</v>
      </c>
      <c r="AH27" s="16" t="s">
        <v>2392</v>
      </c>
      <c r="AI27" s="17">
        <f>IF(RUN_YEARS &gt; 1,(A1L360C3 + A1L360C6) / 2, 0 )</f>
        <v>153.39249999999998</v>
      </c>
      <c r="AJ27" s="16" t="s">
        <v>2393</v>
      </c>
      <c r="AK27" s="17">
        <f>IF(RUN_YEARS &gt; 2,(A1L360C3 + A1L360C6 + A1L360C9) / 3, 0 )</f>
        <v>151.95966666666666</v>
      </c>
      <c r="AL27" s="16" t="s">
        <v>2394</v>
      </c>
      <c r="AM27" s="17">
        <f>IF(RUN_YEARS &gt; 3,(A1L360C3 + A1L360C6 + A1L360C9 + A1L360C12) / 4, 0 )</f>
        <v>150.36500000000001</v>
      </c>
      <c r="AN27" s="16" t="s">
        <v>2395</v>
      </c>
      <c r="AO27" s="17">
        <f>IF(RUN_YEARS &gt; 4,(A1L360C3 + A1L360C6 + A1L360C9 + A1L360C12 + A1L360C15) / 5, 0 )</f>
        <v>153.26080000000002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242.91200000000001</v>
      </c>
      <c r="F28" s="16" t="s">
        <v>2102</v>
      </c>
      <c r="G28" s="15">
        <v>401.33300000000003</v>
      </c>
      <c r="H28" s="16" t="s">
        <v>2396</v>
      </c>
      <c r="I28" s="17">
        <f>(A1L361C1 + A1L361C2)</f>
        <v>644.245</v>
      </c>
      <c r="J28" s="16" t="s">
        <v>2102</v>
      </c>
      <c r="K28" s="15">
        <v>247.81200000000001</v>
      </c>
      <c r="L28" s="16" t="s">
        <v>2102</v>
      </c>
      <c r="M28" s="15">
        <v>408.87099999999998</v>
      </c>
      <c r="N28" s="16" t="s">
        <v>2397</v>
      </c>
      <c r="O28" s="17">
        <f>(A1L361C4 + A1L361C5)</f>
        <v>656.68299999999999</v>
      </c>
      <c r="P28" s="16" t="s">
        <v>2102</v>
      </c>
      <c r="Q28" s="15">
        <v>253.673</v>
      </c>
      <c r="R28" s="16" t="s">
        <v>2102</v>
      </c>
      <c r="S28" s="15">
        <v>427.15100000000001</v>
      </c>
      <c r="T28" s="16" t="s">
        <v>2398</v>
      </c>
      <c r="U28" s="17">
        <f>(A1L361C7 + A1L361C8)</f>
        <v>680.82400000000007</v>
      </c>
      <c r="V28" s="16" t="s">
        <v>2102</v>
      </c>
      <c r="W28" s="15">
        <v>258.95999999999998</v>
      </c>
      <c r="X28" s="16" t="s">
        <v>2102</v>
      </c>
      <c r="Y28" s="15">
        <v>507.54</v>
      </c>
      <c r="Z28" s="16" t="s">
        <v>2399</v>
      </c>
      <c r="AA28" s="17">
        <f>(A1L361C10 + A1L361C11)</f>
        <v>766.5</v>
      </c>
      <c r="AB28" s="16" t="s">
        <v>2102</v>
      </c>
      <c r="AC28" s="15">
        <v>273.32499999999999</v>
      </c>
      <c r="AD28" s="16" t="s">
        <v>2102</v>
      </c>
      <c r="AE28" s="15">
        <v>539.21500000000003</v>
      </c>
      <c r="AF28" s="16" t="s">
        <v>2400</v>
      </c>
      <c r="AG28" s="17">
        <f>(A1L361C13 + A1L361C14)</f>
        <v>812.54</v>
      </c>
      <c r="AH28" s="16" t="s">
        <v>2401</v>
      </c>
      <c r="AI28" s="17">
        <f>IF(RUN_YEARS &gt; 1,(A1L361C3 + A1L361C6) / 2, 0 )</f>
        <v>650.46399999999994</v>
      </c>
      <c r="AJ28" s="16" t="s">
        <v>2402</v>
      </c>
      <c r="AK28" s="17">
        <f>IF(RUN_YEARS &gt; 2,(A1L361C3 + A1L361C6 + A1L361C9) / 3, 0 )</f>
        <v>660.58399999999995</v>
      </c>
      <c r="AL28" s="16" t="s">
        <v>2403</v>
      </c>
      <c r="AM28" s="17">
        <f>IF(RUN_YEARS &gt; 3,(A1L361C3 + A1L361C6 + A1L361C9 + A1L361C12) / 4, 0 )</f>
        <v>687.06299999999999</v>
      </c>
      <c r="AN28" s="16" t="s">
        <v>2404</v>
      </c>
      <c r="AO28" s="17">
        <f>IF(RUN_YEARS &gt; 4,(A1L361C3 + A1L361C6 + A1L361C9 + A1L361C12 + A1L361C15) / 5, 0 )</f>
        <v>712.15840000000003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23.78</v>
      </c>
      <c r="F29" s="16" t="s">
        <v>2112</v>
      </c>
      <c r="G29" s="15">
        <v>26.486000000000001</v>
      </c>
      <c r="H29" s="16" t="s">
        <v>2405</v>
      </c>
      <c r="I29" s="17">
        <f>(A1L362C1 + A1L362C2)</f>
        <v>50.266000000000005</v>
      </c>
      <c r="J29" s="16" t="s">
        <v>2112</v>
      </c>
      <c r="K29" s="15">
        <v>23.834</v>
      </c>
      <c r="L29" s="16" t="s">
        <v>2112</v>
      </c>
      <c r="M29" s="15">
        <v>26.074000000000002</v>
      </c>
      <c r="N29" s="16" t="s">
        <v>2406</v>
      </c>
      <c r="O29" s="17">
        <f>(A1L362C4 + A1L362C5)</f>
        <v>49.908000000000001</v>
      </c>
      <c r="P29" s="16" t="s">
        <v>2112</v>
      </c>
      <c r="Q29" s="15">
        <v>23.548999999999999</v>
      </c>
      <c r="R29" s="16" t="s">
        <v>2112</v>
      </c>
      <c r="S29" s="15">
        <v>24.658000000000001</v>
      </c>
      <c r="T29" s="16" t="s">
        <v>2407</v>
      </c>
      <c r="U29" s="17">
        <f>(A1L362C7 + A1L362C8)</f>
        <v>48.207000000000001</v>
      </c>
      <c r="V29" s="16" t="s">
        <v>2112</v>
      </c>
      <c r="W29" s="15">
        <v>29.350999999999999</v>
      </c>
      <c r="X29" s="16" t="s">
        <v>2112</v>
      </c>
      <c r="Y29" s="15">
        <v>28.736999999999998</v>
      </c>
      <c r="Z29" s="16" t="s">
        <v>2408</v>
      </c>
      <c r="AA29" s="17">
        <f>(A1L362C10 + A1L362C11)</f>
        <v>58.087999999999994</v>
      </c>
      <c r="AB29" s="16" t="s">
        <v>2112</v>
      </c>
      <c r="AC29" s="15">
        <v>12.625999999999999</v>
      </c>
      <c r="AD29" s="16" t="s">
        <v>2112</v>
      </c>
      <c r="AE29" s="15">
        <v>10.829000000000001</v>
      </c>
      <c r="AF29" s="16" t="s">
        <v>2409</v>
      </c>
      <c r="AG29" s="17">
        <f>(A1L362C13 + A1L362C14)</f>
        <v>23.454999999999998</v>
      </c>
      <c r="AH29" s="16" t="s">
        <v>2410</v>
      </c>
      <c r="AI29" s="17">
        <f>IF(RUN_YEARS &gt; 1,(A1L362C3 + A1L362C6) / 2, 0 )</f>
        <v>50.087000000000003</v>
      </c>
      <c r="AJ29" s="16" t="s">
        <v>2411</v>
      </c>
      <c r="AK29" s="17">
        <f>IF(RUN_YEARS &gt; 2,(A1L362C3 + A1L362C6 + A1L362C9) / 3, 0 )</f>
        <v>49.460333333333331</v>
      </c>
      <c r="AL29" s="16" t="s">
        <v>2412</v>
      </c>
      <c r="AM29" s="17">
        <f>IF(RUN_YEARS &gt; 3,(A1L362C3 + A1L362C6 + A1L362C9 + A1L362C12) / 4, 0 )</f>
        <v>51.617249999999999</v>
      </c>
      <c r="AN29" s="16" t="s">
        <v>2413</v>
      </c>
      <c r="AO29" s="17">
        <f>IF(RUN_YEARS &gt; 4,(A1L362C3 + A1L362C6 + A1L362C9 + A1L362C12 + A1L362C15) / 5, 0 )</f>
        <v>45.984799999999993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266.69200000000001</v>
      </c>
      <c r="F30" s="16" t="s">
        <v>2415</v>
      </c>
      <c r="G30" s="17">
        <f>(A1L361C2 + A1L362C2)</f>
        <v>427.81900000000002</v>
      </c>
      <c r="H30" s="16" t="s">
        <v>2416</v>
      </c>
      <c r="I30" s="17">
        <f>(A1L363C1 + A1L363C2)</f>
        <v>694.51099999999997</v>
      </c>
      <c r="J30" s="16" t="s">
        <v>2417</v>
      </c>
      <c r="K30" s="17">
        <f>(A1L361C4 + A1L362C4)</f>
        <v>271.64600000000002</v>
      </c>
      <c r="L30" s="16" t="s">
        <v>2418</v>
      </c>
      <c r="M30" s="17">
        <f>(A1L361C5 + A1L362C5)</f>
        <v>434.94499999999999</v>
      </c>
      <c r="N30" s="16" t="s">
        <v>2419</v>
      </c>
      <c r="O30" s="17">
        <f>(A1L363C4 + A1L363C5)</f>
        <v>706.59100000000001</v>
      </c>
      <c r="P30" s="16" t="s">
        <v>2420</v>
      </c>
      <c r="Q30" s="17">
        <f>(A1L361C7 + A1L362C7)</f>
        <v>277.22199999999998</v>
      </c>
      <c r="R30" s="16" t="s">
        <v>2421</v>
      </c>
      <c r="S30" s="17">
        <f>(A1L361C8 + A1L362C8)</f>
        <v>451.80900000000003</v>
      </c>
      <c r="T30" s="16" t="s">
        <v>2422</v>
      </c>
      <c r="U30" s="17">
        <f>(A1L363C7 + A1L363C8)</f>
        <v>729.03099999999995</v>
      </c>
      <c r="V30" s="16" t="s">
        <v>2423</v>
      </c>
      <c r="W30" s="17">
        <f>(A1L361C10 + A1L362C10)</f>
        <v>288.31099999999998</v>
      </c>
      <c r="X30" s="16" t="s">
        <v>2424</v>
      </c>
      <c r="Y30" s="17">
        <f>(A1L361C11 + A1L362C11)</f>
        <v>536.27700000000004</v>
      </c>
      <c r="Z30" s="16" t="s">
        <v>2425</v>
      </c>
      <c r="AA30" s="17">
        <f>(A1L363C10 + A1L363C11)</f>
        <v>824.58799999999997</v>
      </c>
      <c r="AB30" s="16" t="s">
        <v>2426</v>
      </c>
      <c r="AC30" s="17">
        <f>(A1L361C13 + A1L362C13)</f>
        <v>285.95099999999996</v>
      </c>
      <c r="AD30" s="16" t="s">
        <v>2427</v>
      </c>
      <c r="AE30" s="17">
        <f>(A1L361C14 + A1L362C14)</f>
        <v>550.04399999999998</v>
      </c>
      <c r="AF30" s="16" t="s">
        <v>2428</v>
      </c>
      <c r="AG30" s="17">
        <f>(A1L363C13 + A1L363C14)</f>
        <v>835.99499999999989</v>
      </c>
      <c r="AH30" s="16" t="s">
        <v>2429</v>
      </c>
      <c r="AI30" s="17">
        <f>IF(RUN_YEARS &gt; 1,(A1L363C3 + A1L363C6) / 2, 0 )</f>
        <v>700.55099999999993</v>
      </c>
      <c r="AJ30" s="16" t="s">
        <v>2430</v>
      </c>
      <c r="AK30" s="17">
        <f>IF(RUN_YEARS &gt; 2,(A1L363C3 + A1L363C6 + A1L363C9) / 3, 0 )</f>
        <v>710.04433333333327</v>
      </c>
      <c r="AL30" s="16" t="s">
        <v>2431</v>
      </c>
      <c r="AM30" s="17">
        <f>IF(RUN_YEARS &gt; 3,(A1L363C3 + A1L363C6 + A1L363C9 + A1L363C12) / 4, 0 )</f>
        <v>738.68024999999989</v>
      </c>
      <c r="AN30" s="16" t="s">
        <v>2432</v>
      </c>
      <c r="AO30" s="17">
        <f>IF(RUN_YEARS &gt; 4,(A1L363C3 + A1L363C6 + A1L363C9 + A1L363C12 + A1L363C15) / 5, 0 )</f>
        <v>758.14319999999987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3075.1309999999999</v>
      </c>
      <c r="F31" s="16" t="s">
        <v>2434</v>
      </c>
      <c r="G31" s="17">
        <f>(A1L341C2 + A1L344C2 + A1L345C2 + A1L348C2 + A1L349C2 + SUM(A1L352C2:A1L362C2))</f>
        <v>3580.2880000000005</v>
      </c>
      <c r="H31" s="16" t="s">
        <v>2435</v>
      </c>
      <c r="I31" s="17">
        <f>(A1L364C1 + A1L364C2)</f>
        <v>6655.4189999999999</v>
      </c>
      <c r="J31" s="16" t="s">
        <v>2436</v>
      </c>
      <c r="K31" s="17">
        <f>(A1L341C4 + A1L344C4 + A1L345C4 + A1L348C4 + A1L349C4 + SUM(A1L352C4:A1L362C4))</f>
        <v>3080.1079999999993</v>
      </c>
      <c r="L31" s="16" t="s">
        <v>2437</v>
      </c>
      <c r="M31" s="17">
        <f>(A1L341C5 + A1L344C5 + A1L345C5 + A1L348C5 + A1L349C5 + SUM(A1L352C5:A1L362C5))</f>
        <v>3613.848</v>
      </c>
      <c r="N31" s="16" t="s">
        <v>2438</v>
      </c>
      <c r="O31" s="17">
        <f>(A1L364C4 + A1L364C5)</f>
        <v>6693.9559999999992</v>
      </c>
      <c r="P31" s="16" t="s">
        <v>2439</v>
      </c>
      <c r="Q31" s="17">
        <f>(A1L341C7 + A1L344C7 + A1L345C7 + A1L348C7 + A1L349C7 + SUM(A1L352C7:A1L362C7))</f>
        <v>3116.5389999999998</v>
      </c>
      <c r="R31" s="16" t="s">
        <v>2440</v>
      </c>
      <c r="S31" s="17">
        <f>(A1L341C8 + A1L344C8 + A1L345C8 + A1L348C8 + A1L349C8 + SUM(A1L352C8:A1L362C8))</f>
        <v>3659.4</v>
      </c>
      <c r="T31" s="16" t="s">
        <v>2441</v>
      </c>
      <c r="U31" s="17">
        <f>(A1L364C7 + A1L364C8)</f>
        <v>6775.9390000000003</v>
      </c>
      <c r="V31" s="16" t="s">
        <v>2442</v>
      </c>
      <c r="W31" s="17">
        <f>(A1L341C10 + A1L344C10 + A1L345C10 + A1L348C10 + A1L349C10 + SUM(A1L352C10:A1L362C10))</f>
        <v>3276.8519999999999</v>
      </c>
      <c r="X31" s="16" t="s">
        <v>2443</v>
      </c>
      <c r="Y31" s="17">
        <f>(A1L341C11 + A1L344C11 + A1L345C11 + A1L348C11 + A1L349C11 + SUM(A1L352C11:A1L362C11))</f>
        <v>3928.6469999999999</v>
      </c>
      <c r="Z31" s="16" t="s">
        <v>2444</v>
      </c>
      <c r="AA31" s="17">
        <f>(A1L364C10 + A1L364C11)</f>
        <v>7205.4989999999998</v>
      </c>
      <c r="AB31" s="16" t="s">
        <v>2445</v>
      </c>
      <c r="AC31" s="17">
        <f>(A1L341C13 + A1L344C13 + A1L345C13 + A1L348C13 + A1L349C13 + SUM(A1L352C13:A1L362C13))</f>
        <v>3551.0729999999999</v>
      </c>
      <c r="AD31" s="16" t="s">
        <v>2446</v>
      </c>
      <c r="AE31" s="17">
        <f>(A1L341C14 + A1L344C14 + A1L345C14 + A1L348C14 + A1L349C14 + SUM(A1L352C14:A1L362C14))</f>
        <v>4205.9770000000008</v>
      </c>
      <c r="AF31" s="16" t="s">
        <v>2447</v>
      </c>
      <c r="AG31" s="17">
        <f>(A1L364C13 + A1L364C14)</f>
        <v>7757.0500000000011</v>
      </c>
      <c r="AH31" s="16" t="s">
        <v>2448</v>
      </c>
      <c r="AI31" s="17">
        <f>IF(RUN_YEARS &gt; 1,(A1L364C3 + A1L364C6) / 2, 0 )</f>
        <v>6674.6875</v>
      </c>
      <c r="AJ31" s="16" t="s">
        <v>2449</v>
      </c>
      <c r="AK31" s="17">
        <f>IF(RUN_YEARS &gt; 2,(A1L364C3 + A1L364C6 + A1L364C9) / 3, 0 )</f>
        <v>6708.4379999999992</v>
      </c>
      <c r="AL31" s="16" t="s">
        <v>2450</v>
      </c>
      <c r="AM31" s="17">
        <f>IF(RUN_YEARS &gt; 3,(A1L364C3 + A1L364C6 + A1L364C9 + A1L364C12) / 4, 0 )</f>
        <v>6832.7032499999996</v>
      </c>
      <c r="AN31" s="16" t="s">
        <v>2451</v>
      </c>
      <c r="AO31" s="17">
        <f>IF(RUN_YEARS &gt; 4,(A1L364C3 + A1L364C6 + A1L364C9 + A1L364C12 + A1L364C15) / 5, 0 )</f>
        <v>7017.5725999999995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7FCCAB-FF59-4F23-9ED0-0A371437829E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138238945</v>
      </c>
      <c r="F8" s="16" t="s">
        <v>2609</v>
      </c>
      <c r="G8" s="15">
        <v>4252806</v>
      </c>
      <c r="H8" s="16" t="s">
        <v>2610</v>
      </c>
      <c r="I8" s="1">
        <f>IF(A1L401C1=0,0,A1L401C2 / A1L401C1)</f>
        <v>3.0764167073178979E-2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113683369</v>
      </c>
      <c r="F9" s="16" t="s">
        <v>2609</v>
      </c>
      <c r="G9" s="15">
        <v>2419894</v>
      </c>
      <c r="H9" s="16" t="s">
        <v>2611</v>
      </c>
      <c r="I9" s="1">
        <f>IF(A1L402C1=0,0,A1L402C2 / A1L402C1)</f>
        <v>2.1286262197243645E-2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270282</v>
      </c>
      <c r="F10" s="16" t="s">
        <v>2609</v>
      </c>
      <c r="G10" s="15">
        <v>425383</v>
      </c>
      <c r="H10" s="16" t="s">
        <v>2612</v>
      </c>
      <c r="I10" s="1">
        <f>IF(A1L403C1=0,0,A1L403C2 / A1L403C1)</f>
        <v>1.5738487949622986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501536</v>
      </c>
      <c r="F11" s="16" t="s">
        <v>2609</v>
      </c>
      <c r="G11" s="15">
        <v>44353</v>
      </c>
      <c r="H11" s="16" t="s">
        <v>2613</v>
      </c>
      <c r="I11" s="1">
        <f>IF(A1L404C1=0,0,A1L404C2 / A1L404C1)</f>
        <v>8.8434329739041667E-2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2094964</v>
      </c>
      <c r="F12" s="16" t="s">
        <v>2609</v>
      </c>
      <c r="G12" s="15">
        <v>557166</v>
      </c>
      <c r="H12" s="16" t="s">
        <v>2614</v>
      </c>
      <c r="I12" s="1">
        <f>IF(A1L405C1=0,0,A1L405C2 / A1L405C1)</f>
        <v>0.26595492810377647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21688794</v>
      </c>
      <c r="F13" s="16" t="s">
        <v>2616</v>
      </c>
      <c r="G13" s="17">
        <f>(A1L401C2 - SUM(A1L402C2:A1L405C2))</f>
        <v>806010</v>
      </c>
      <c r="H13" s="16" t="s">
        <v>2617</v>
      </c>
      <c r="I13" s="1">
        <f>IF(A1L406C1=0,0,A1L406C2 / A1L406C1)</f>
        <v>3.7162508897451839E-2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21344547</v>
      </c>
      <c r="F14" s="16" t="s">
        <v>2609</v>
      </c>
      <c r="G14" s="15">
        <v>0</v>
      </c>
      <c r="H14" s="16" t="s">
        <v>2618</v>
      </c>
      <c r="I14" s="1">
        <f>IF(A1L407C1=0,0,A1L407C2 / A1L407C1)</f>
        <v>0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508641413</v>
      </c>
      <c r="F15" s="16" t="s">
        <v>2609</v>
      </c>
      <c r="G15" s="15">
        <v>2280648</v>
      </c>
      <c r="H15" s="16" t="s">
        <v>2619</v>
      </c>
      <c r="I15" s="1">
        <f>IF(A1L408C1=0,0,A1L408C2 / A1L408C1)</f>
        <v>4.4838032093151648E-3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157551935</v>
      </c>
      <c r="F16" s="16" t="s">
        <v>2609</v>
      </c>
      <c r="G16" s="15">
        <v>424525</v>
      </c>
      <c r="H16" s="16" t="s">
        <v>2620</v>
      </c>
      <c r="I16" s="1">
        <f>IF(A1L409C1=0,0,A1L409C2 / A1L409C1)</f>
        <v>2.6945083219701489E-3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88935333</v>
      </c>
      <c r="F17" s="16" t="s">
        <v>2609</v>
      </c>
      <c r="G17" s="15">
        <v>14305085</v>
      </c>
      <c r="H17" s="16" t="s">
        <v>2621</v>
      </c>
      <c r="I17" s="1">
        <f>IF(A1L410C1=0,0,A1L410C2 / A1L410C1)</f>
        <v>0.16084816368765381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13973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722063</v>
      </c>
      <c r="F19" s="16" t="s">
        <v>2609</v>
      </c>
      <c r="G19" s="15">
        <v>1919267</v>
      </c>
      <c r="H19" s="16" t="s">
        <v>2623</v>
      </c>
      <c r="I19" s="1">
        <f>IF(A1L412C1=0,0,A1L412C2 / A1L412C1)</f>
        <v>2.658032609342952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5959689</v>
      </c>
      <c r="F20" s="16" t="s">
        <v>2609</v>
      </c>
      <c r="G20" s="15">
        <v>3419647</v>
      </c>
      <c r="H20" s="16" t="s">
        <v>2624</v>
      </c>
      <c r="I20" s="1">
        <f>IF(A1L413C1=0,0,A1L413C2 / A1L413C1)</f>
        <v>0.57379621654754132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27350647</v>
      </c>
      <c r="F21" s="16" t="s">
        <v>2609</v>
      </c>
      <c r="G21" s="15">
        <v>1027558</v>
      </c>
      <c r="H21" s="16" t="s">
        <v>2625</v>
      </c>
      <c r="I21" s="1">
        <f>IF(A1L414C1=0,0,A1L414C2 / A1L414C1)</f>
        <v>3.7569787654383457E-2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7040901</v>
      </c>
      <c r="F22" s="16" t="s">
        <v>2609</v>
      </c>
      <c r="G22" s="15">
        <v>395831</v>
      </c>
      <c r="H22" s="16" t="s">
        <v>2626</v>
      </c>
      <c r="I22" s="1">
        <f>IF(A1L415C1=0,0,A1L415C2 / A1L415C1)</f>
        <v>5.6218799270150228E-2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5633441</v>
      </c>
      <c r="F23" s="16" t="s">
        <v>2609</v>
      </c>
      <c r="G23" s="15">
        <v>156490</v>
      </c>
      <c r="H23" s="16" t="s">
        <v>2627</v>
      </c>
      <c r="I23" s="1">
        <f>IF(A1L416C1=0,0,A1L416C2 / A1L416C1)</f>
        <v>2.7778759021351247E-2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194667</v>
      </c>
      <c r="F24" s="16" t="s">
        <v>2609</v>
      </c>
      <c r="G24" s="15">
        <v>11601</v>
      </c>
      <c r="H24" s="16" t="s">
        <v>2628</v>
      </c>
      <c r="I24" s="1">
        <f>IF(A1L417C1=0,0,A1L417C2 / A1L417C1)</f>
        <v>5.9594076037541029E-2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1908731</v>
      </c>
      <c r="F25" s="16" t="s">
        <v>2609</v>
      </c>
      <c r="G25" s="15">
        <v>199666</v>
      </c>
      <c r="H25" s="16" t="s">
        <v>2629</v>
      </c>
      <c r="I25" s="1">
        <f>IF(A1L418C1=0,0,A1L418C2 / A1L418C1)</f>
        <v>0.10460667322949121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8930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11798733</v>
      </c>
      <c r="F27" s="16" t="s">
        <v>2609</v>
      </c>
      <c r="G27" s="15">
        <v>106464</v>
      </c>
      <c r="H27" s="16" t="s">
        <v>2631</v>
      </c>
      <c r="I27" s="1">
        <f>IF(A1L420C1=0,0,A1L420C2 / A1L420C1)</f>
        <v>9.0233417435583978E-3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3851542</v>
      </c>
      <c r="F28" s="16" t="s">
        <v>2609</v>
      </c>
      <c r="G28" s="15">
        <v>284178</v>
      </c>
      <c r="H28" s="16" t="s">
        <v>2632</v>
      </c>
      <c r="I28" s="1">
        <f>IF(A1L421C1=0,0,A1L421C2 / A1L421C1)</f>
        <v>7.378291603726507E-2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663783</v>
      </c>
      <c r="F29" s="16" t="s">
        <v>2609</v>
      </c>
      <c r="G29" s="15">
        <v>2092947</v>
      </c>
      <c r="H29" s="16" t="s">
        <v>2633</v>
      </c>
      <c r="I29" s="1">
        <f>IF(A1L422C1=0,0,A1L422C2 / A1L422C1)</f>
        <v>3.1530590569508408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2523712</v>
      </c>
      <c r="F30" s="16" t="s">
        <v>2609</v>
      </c>
      <c r="G30" s="15">
        <v>909264</v>
      </c>
      <c r="H30" s="16" t="s">
        <v>2634</v>
      </c>
      <c r="I30" s="1">
        <f>IF(A1L423C1=0,0,A1L423C2 / A1L423C1)</f>
        <v>0.36028833717951969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1401682</v>
      </c>
      <c r="F31" s="16" t="s">
        <v>2609</v>
      </c>
      <c r="G31" s="15">
        <v>33019</v>
      </c>
      <c r="H31" s="16" t="s">
        <v>2635</v>
      </c>
      <c r="I31" s="1">
        <f>IF(A1L424C1=0,0,A1L424C2 / A1L424C1)</f>
        <v>2.355669830960232E-2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29907973</v>
      </c>
      <c r="F32" s="16" t="s">
        <v>2609</v>
      </c>
      <c r="G32" s="15">
        <v>1429373</v>
      </c>
      <c r="H32" s="16" t="s">
        <v>2636</v>
      </c>
      <c r="I32" s="1">
        <f>IF(A1L425C1=0,0,A1L425C2 / A1L425C1)</f>
        <v>4.7792372956870062E-2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16540269</v>
      </c>
      <c r="F33" s="16" t="s">
        <v>2638</v>
      </c>
      <c r="G33" s="17">
        <f>(A1L410C2 - (SUM(A1L411C2:A1L414C2) + SUM(A1L421C2:A1L425C2)))</f>
        <v>3189832</v>
      </c>
      <c r="H33" s="16" t="s">
        <v>2639</v>
      </c>
      <c r="I33" s="1">
        <f>IF(A1L426C1=0,0,A1L426C2 / A1L426C1)</f>
        <v>0.19285248625642062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1174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22831837</v>
      </c>
      <c r="F35" s="16" t="s">
        <v>2609</v>
      </c>
      <c r="G35" s="15">
        <v>1337379</v>
      </c>
      <c r="H35" s="16" t="s">
        <v>2641</v>
      </c>
      <c r="I35" s="1">
        <f>IF(A1L428C1=0,0,A1L428C2 / A1L428C1)</f>
        <v>5.8575181664094748E-2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10264186</v>
      </c>
      <c r="F36" s="16" t="s">
        <v>2609</v>
      </c>
      <c r="G36" s="15">
        <v>991967</v>
      </c>
      <c r="H36" s="16" t="s">
        <v>2642</v>
      </c>
      <c r="I36" s="1">
        <f>IF(A1L429C1=0,0,A1L429C2 / A1L429C1)</f>
        <v>9.6643513669763967E-2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2294606</v>
      </c>
      <c r="F37" s="16" t="s">
        <v>2609</v>
      </c>
      <c r="G37" s="15">
        <v>162853</v>
      </c>
      <c r="H37" s="16" t="s">
        <v>2643</v>
      </c>
      <c r="I37" s="1">
        <f>IF(A1L430C1=0,0,A1L430C2 / A1L430C1)</f>
        <v>7.097209717049463E-2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10273045</v>
      </c>
      <c r="F38" s="16" t="s">
        <v>2645</v>
      </c>
      <c r="G38" s="17">
        <f>(A1L428C2 - A1L429C2 - A1L430C2)</f>
        <v>182559</v>
      </c>
      <c r="H38" s="16" t="s">
        <v>2646</v>
      </c>
      <c r="I38" s="1">
        <f>IF(A1L431C1=0,0,A1L431C2 / A1L431C1)</f>
        <v>1.7770680455502726E-2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1794189</v>
      </c>
      <c r="F39" s="16" t="s">
        <v>2609</v>
      </c>
      <c r="G39" s="15">
        <v>307155</v>
      </c>
      <c r="H39" s="16" t="s">
        <v>2647</v>
      </c>
      <c r="I39" s="1">
        <f>IF(A1L432C1=0,0,A1L432C2 / A1L432C1)</f>
        <v>0.17119433905792533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28473622</v>
      </c>
      <c r="F40" s="16" t="s">
        <v>2609</v>
      </c>
      <c r="G40" s="15">
        <v>3019482</v>
      </c>
      <c r="H40" s="16" t="s">
        <v>2648</v>
      </c>
      <c r="I40" s="1">
        <f>IF(A1L433C1=0,0,A1L433C2 / A1L433C1)</f>
        <v>0.10604488603522236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260228</v>
      </c>
      <c r="F41" s="16" t="s">
        <v>2609</v>
      </c>
      <c r="G41" s="15">
        <v>8087</v>
      </c>
      <c r="H41" s="16" t="s">
        <v>2649</v>
      </c>
      <c r="I41" s="1">
        <f>IF(A1L434C1=0,0,A1L434C2 / A1L434C1)</f>
        <v>3.1076594371089967E-2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1828953</v>
      </c>
      <c r="F42" s="16" t="s">
        <v>2609</v>
      </c>
      <c r="G42" s="15">
        <v>1078196</v>
      </c>
      <c r="H42" s="16" t="s">
        <v>2650</v>
      </c>
      <c r="I42" s="1">
        <f>IF(A1L435C1=0,0,A1L435C2 / A1L435C1)</f>
        <v>0.58951542221150566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16278817</v>
      </c>
      <c r="F43" s="16" t="s">
        <v>2609</v>
      </c>
      <c r="G43" s="15">
        <v>1494247</v>
      </c>
      <c r="H43" s="16" t="s">
        <v>2651</v>
      </c>
      <c r="I43" s="1">
        <f>IF(A1L436C1=0,0,A1L436C2 / A1L436C1)</f>
        <v>9.1790883821594657E-2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1674564</v>
      </c>
      <c r="F44" s="16" t="s">
        <v>2609</v>
      </c>
      <c r="G44" s="15">
        <v>10555</v>
      </c>
      <c r="H44" s="16" t="s">
        <v>2652</v>
      </c>
      <c r="I44" s="1">
        <f>IF(A1L437C1=0,0,A1L437C2 / A1L437C1)</f>
        <v>6.3031332334864479E-3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266413</v>
      </c>
      <c r="F45" s="16" t="s">
        <v>2609</v>
      </c>
      <c r="G45" s="15">
        <v>0</v>
      </c>
      <c r="H45" s="16" t="s">
        <v>2653</v>
      </c>
      <c r="I45" s="1">
        <f>IF(A1L438C1=0,0,A1L438C2 / A1L438C1)</f>
        <v>0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8431060</v>
      </c>
      <c r="F46" s="16" t="s">
        <v>2655</v>
      </c>
      <c r="G46" s="17">
        <f>(A1L433C2 - SUM(A1L434C2:A1L437C2))</f>
        <v>428397</v>
      </c>
      <c r="H46" s="16" t="s">
        <v>2656</v>
      </c>
      <c r="I46" s="1">
        <f>IF(A1L439C1=0,0,A1L439C2 / A1L439C1)</f>
        <v>5.0811760324324579E-2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163693770</v>
      </c>
      <c r="F47" s="16" t="s">
        <v>2609</v>
      </c>
      <c r="G47" s="15">
        <v>4931824</v>
      </c>
      <c r="H47" s="16" t="s">
        <v>2657</v>
      </c>
      <c r="I47" s="1">
        <f>IF(A1L440C1=0,0,A1L440C2 / A1L440C1)</f>
        <v>3.0128354915400873E-2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88926956</v>
      </c>
      <c r="F48" s="16" t="s">
        <v>2609</v>
      </c>
      <c r="G48" s="15">
        <v>1133855</v>
      </c>
      <c r="H48" s="16" t="s">
        <v>2658</v>
      </c>
      <c r="I48" s="1">
        <f>IF(A1L441C1=0,0,A1L441C2 / A1L441C1)</f>
        <v>1.2750408323883255E-2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26406728</v>
      </c>
      <c r="F49" s="16" t="s">
        <v>2609</v>
      </c>
      <c r="G49" s="15">
        <v>296350</v>
      </c>
      <c r="H49" s="16" t="s">
        <v>2659</v>
      </c>
      <c r="I49" s="1">
        <f>IF(A1L442C1=0,0,A1L442C2 / A1L442C1)</f>
        <v>1.1222518745980192E-2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47309395</v>
      </c>
      <c r="F50" s="16" t="s">
        <v>2609</v>
      </c>
      <c r="G50" s="15">
        <v>2489504</v>
      </c>
      <c r="H50" s="16" t="s">
        <v>2660</v>
      </c>
      <c r="I50" s="1">
        <f>IF(A1L443C1=0,0,A1L443C2 / A1L443C1)</f>
        <v>5.2621767832795159E-2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9552562</v>
      </c>
      <c r="F51" s="16" t="s">
        <v>2609</v>
      </c>
      <c r="G51" s="15">
        <v>54553</v>
      </c>
      <c r="H51" s="16" t="s">
        <v>2661</v>
      </c>
      <c r="I51" s="1">
        <f>IF(A1L444C1=0,0,A1L444C2 / A1L444C1)</f>
        <v>5.7108239653403973E-3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17904857</v>
      </c>
      <c r="F52" s="16" t="s">
        <v>2663</v>
      </c>
      <c r="G52" s="17">
        <f>(A1L440C2 - (A1L441C2 + A1L443C2 + A1L444C2))</f>
        <v>1253912</v>
      </c>
      <c r="H52" s="16" t="s">
        <v>2664</v>
      </c>
      <c r="I52" s="1">
        <f>IF(A1L445C1=0,0,A1L445C2 / A1L445C1)</f>
        <v>7.0031947197344277E-2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53958670</v>
      </c>
      <c r="F53" s="16" t="s">
        <v>2609</v>
      </c>
      <c r="G53" s="15">
        <v>423852</v>
      </c>
      <c r="H53" s="16" t="s">
        <v>2665</v>
      </c>
      <c r="I53" s="1">
        <f>IF(A1L446C1=0,0,A1L446C2 / A1L446C1)</f>
        <v>7.8551231896560828E-3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3482875</v>
      </c>
      <c r="F54" s="16" t="s">
        <v>2609</v>
      </c>
      <c r="G54" s="15">
        <v>20961</v>
      </c>
      <c r="H54" s="16" t="s">
        <v>2666</v>
      </c>
      <c r="I54" s="1">
        <f>IF(A1L447C1=0,0,A1L447C2 / A1L447C1)</f>
        <v>6.0183038438071995E-3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1354467</v>
      </c>
      <c r="F55" s="16" t="s">
        <v>2609</v>
      </c>
      <c r="G55" s="15">
        <v>8471</v>
      </c>
      <c r="H55" s="16" t="s">
        <v>2667</v>
      </c>
      <c r="I55" s="1">
        <f>IF(A1L448C1=0,0,A1L448C2 / A1L448C1)</f>
        <v>6.2541206245704034E-3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2128408</v>
      </c>
      <c r="F56" s="16" t="s">
        <v>2669</v>
      </c>
      <c r="G56" s="17">
        <f>(A1L447C2 - A1L448C2)</f>
        <v>12490</v>
      </c>
      <c r="H56" s="16" t="s">
        <v>2670</v>
      </c>
      <c r="I56" s="1">
        <f>IF(A1L449C1=0,0,A1L449C2 / A1L449C1)</f>
        <v>5.8682357893787285E-3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40774831</v>
      </c>
      <c r="F57" s="16" t="s">
        <v>2609</v>
      </c>
      <c r="G57" s="15">
        <v>410855</v>
      </c>
      <c r="H57" s="16" t="s">
        <v>2671</v>
      </c>
      <c r="I57" s="1">
        <f>IF(A1L450C1=0,0,A1L450C2 / A1L450C1)</f>
        <v>1.0076191364226623E-2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53631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10443546</v>
      </c>
      <c r="F59" s="16" t="s">
        <v>2609</v>
      </c>
      <c r="G59" s="15">
        <v>152308</v>
      </c>
      <c r="H59" s="16" t="s">
        <v>2673</v>
      </c>
      <c r="I59" s="1">
        <f>IF(A1L452C1=0,0,A1L452C2 / A1L452C1)</f>
        <v>1.458393537980299E-2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30277654</v>
      </c>
      <c r="F60" s="16" t="s">
        <v>2675</v>
      </c>
      <c r="G60" s="17">
        <f>(A1L450C2 - SUM(A1L451C2 + A1L452C2))</f>
        <v>258547</v>
      </c>
      <c r="H60" s="16" t="s">
        <v>2676</v>
      </c>
      <c r="I60" s="1">
        <f>IF(A1L453C1=0,0,A1L453C2 / A1L453C1)</f>
        <v>8.5392018813610863E-3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45237551</v>
      </c>
      <c r="F61" s="16" t="s">
        <v>2609</v>
      </c>
      <c r="G61" s="15">
        <v>2017082</v>
      </c>
      <c r="H61" s="16" t="s">
        <v>2677</v>
      </c>
      <c r="I61" s="1">
        <f>IF(A1L454C1=0,0,A1L454C2 / A1L454C1)</f>
        <v>4.4588664846158449E-2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40659455</v>
      </c>
      <c r="F62" s="16" t="s">
        <v>2609</v>
      </c>
      <c r="G62" s="15">
        <v>2013233</v>
      </c>
      <c r="H62" s="16" t="s">
        <v>2678</v>
      </c>
      <c r="I62" s="1">
        <f>IF(A1L455C1=0,0,A1L455C2 / A1L455C1)</f>
        <v>4.9514510216627353E-2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334383</v>
      </c>
      <c r="F63" s="16" t="s">
        <v>2609</v>
      </c>
      <c r="G63" s="15">
        <v>79</v>
      </c>
      <c r="H63" s="16" t="s">
        <v>2679</v>
      </c>
      <c r="I63" s="1">
        <f>IF(A1L456C1=0,0,A1L456C2 / A1L456C1)</f>
        <v>2.3625602976227859E-4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4243713</v>
      </c>
      <c r="F64" s="16" t="s">
        <v>2681</v>
      </c>
      <c r="G64" s="17">
        <f>(A1L454C2 - A1L455C2 - A1L456C2)</f>
        <v>3770</v>
      </c>
      <c r="H64" s="16" t="s">
        <v>2682</v>
      </c>
      <c r="I64" s="1">
        <f>IF(A1L457C1=0,0,A1L457C2 / A1L457C1)</f>
        <v>8.8837298846552537E-4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885735</v>
      </c>
      <c r="F65" s="16" t="s">
        <v>2609</v>
      </c>
      <c r="G65" s="15">
        <v>48511</v>
      </c>
      <c r="H65" s="16" t="s">
        <v>2683</v>
      </c>
      <c r="I65" s="1">
        <f>IF(A1L458C1=0,0,A1L458C2 / A1L458C1)</f>
        <v>5.4769202978317444E-2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211705</v>
      </c>
      <c r="F66" s="16" t="s">
        <v>2609</v>
      </c>
      <c r="G66" s="15">
        <v>42864</v>
      </c>
      <c r="H66" s="16" t="s">
        <v>2684</v>
      </c>
      <c r="I66" s="1">
        <f>IF(A1L459C1=0,0,A1L459C2 / A1L459C1)</f>
        <v>0.20247041874306229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674030</v>
      </c>
      <c r="F67" s="16" t="s">
        <v>2686</v>
      </c>
      <c r="G67" s="17">
        <f>(A1L458C2 - A1L459C2)</f>
        <v>5647</v>
      </c>
      <c r="H67" s="16" t="s">
        <v>2687</v>
      </c>
      <c r="I67" s="1">
        <f>IF(A1L460C1=0,0,A1L460C2 / A1L460C1)</f>
        <v>8.3779653724611672E-3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1567585</v>
      </c>
      <c r="F68" s="16" t="s">
        <v>2609</v>
      </c>
      <c r="G68" s="15">
        <v>898532</v>
      </c>
      <c r="H68" s="16" t="s">
        <v>2688</v>
      </c>
      <c r="I68" s="1">
        <f>IF(A1L461C1=0,0,A1L461C2 / A1L461C1)</f>
        <v>0.57319507395133273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713153</v>
      </c>
      <c r="F69" s="16" t="s">
        <v>2609</v>
      </c>
      <c r="G69" s="15">
        <v>139696</v>
      </c>
      <c r="H69" s="16" t="s">
        <v>2689</v>
      </c>
      <c r="I69" s="1">
        <f>IF(A1L462C1=0,0,A1L462C2 / A1L462C1)</f>
        <v>0.19588503448769057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98533</v>
      </c>
      <c r="F70" s="16" t="s">
        <v>2609</v>
      </c>
      <c r="G70" s="15">
        <v>13078</v>
      </c>
      <c r="H70" s="16" t="s">
        <v>2690</v>
      </c>
      <c r="I70" s="1">
        <f>IF(A1L463C1=0,0,A1L463C2 / A1L463C1)</f>
        <v>0.13272710665462331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114464</v>
      </c>
      <c r="F71" s="16" t="s">
        <v>2609</v>
      </c>
      <c r="G71" s="15">
        <v>650000</v>
      </c>
      <c r="H71" s="16" t="s">
        <v>2691</v>
      </c>
      <c r="I71" s="1">
        <f>IF(A1L464C1=0,0,A1L464C2 / A1L464C1)</f>
        <v>5.6786413195415149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641435</v>
      </c>
      <c r="F72" s="16" t="s">
        <v>2693</v>
      </c>
      <c r="G72" s="17">
        <f>(A1L461C2 - SUM(A1L462C2:A1L464C2))</f>
        <v>95758</v>
      </c>
      <c r="H72" s="16" t="s">
        <v>2694</v>
      </c>
      <c r="I72" s="1">
        <f>IF(A1L465C1=0,0,A1L465C2 / A1L465C1)</f>
        <v>0.14928714522905673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1760117</v>
      </c>
      <c r="F73" s="16" t="s">
        <v>2609</v>
      </c>
      <c r="G73" s="15">
        <v>703520</v>
      </c>
      <c r="H73" s="16" t="s">
        <v>2695</v>
      </c>
      <c r="I73" s="1">
        <f>IF(A1L466C1=0,0,A1L466C2 / A1L466C1)</f>
        <v>0.39970070171471556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58307</v>
      </c>
      <c r="F74" s="16" t="s">
        <v>2609</v>
      </c>
      <c r="G74" s="15">
        <v>481984</v>
      </c>
      <c r="H74" s="16" t="s">
        <v>2696</v>
      </c>
      <c r="I74" s="1">
        <f>IF(A1L467C1=0,0,A1L467C2 / A1L467C1)</f>
        <v>8.2663145076920443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1360533</v>
      </c>
      <c r="F75" s="16" t="s">
        <v>2609</v>
      </c>
      <c r="G75" s="15">
        <v>203140</v>
      </c>
      <c r="H75" s="16" t="s">
        <v>2697</v>
      </c>
      <c r="I75" s="1">
        <f>IF(A1L468C1=0,0,A1L468C2 / A1L468C1)</f>
        <v>0.14930913105378554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30611</v>
      </c>
      <c r="F76" s="16" t="s">
        <v>2609</v>
      </c>
      <c r="G76" s="15">
        <v>6499</v>
      </c>
      <c r="H76" s="16" t="s">
        <v>2698</v>
      </c>
      <c r="I76" s="1">
        <f>IF(A1L469C1=0,0,A1L469C2 / A1L469C1)</f>
        <v>0.2123093005782235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310666</v>
      </c>
      <c r="F77" s="16" t="s">
        <v>2700</v>
      </c>
      <c r="G77" s="17">
        <f>(A1L466C2 - SUM(A1L467C2:A1L469C2))</f>
        <v>11897</v>
      </c>
      <c r="H77" s="16" t="s">
        <v>2701</v>
      </c>
      <c r="I77" s="1">
        <f>IF(A1L470C1=0,0,A1L470C2 / A1L470C1)</f>
        <v>3.8295146556108488E-2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23147973</v>
      </c>
      <c r="F78" s="16" t="s">
        <v>2609</v>
      </c>
      <c r="G78" s="15">
        <v>56073572</v>
      </c>
      <c r="H78" s="16" t="s">
        <v>2702</v>
      </c>
      <c r="I78" s="1">
        <f>IF(A1L471C1=0,0,A1L471C2 / A1L471C1)</f>
        <v>2.4223966392219309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9742815</v>
      </c>
      <c r="F79" s="16" t="s">
        <v>2609</v>
      </c>
      <c r="G79" s="15">
        <v>37242007</v>
      </c>
      <c r="H79" s="16" t="s">
        <v>2703</v>
      </c>
      <c r="I79" s="1">
        <f>IF(A1L472C1=0,0,A1L472C2 / A1L472C1)</f>
        <v>3.8225099214138831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3985260</v>
      </c>
      <c r="F80" s="16" t="s">
        <v>2609</v>
      </c>
      <c r="G80" s="15">
        <v>17962631</v>
      </c>
      <c r="H80" s="16" t="s">
        <v>2704</v>
      </c>
      <c r="I80" s="1">
        <f>IF(A1L473C1=0,0,A1L473C2 / A1L473C1)</f>
        <v>4.5072670290018717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5133950</v>
      </c>
      <c r="F81" s="16" t="s">
        <v>2609</v>
      </c>
      <c r="G81" s="15">
        <v>542989</v>
      </c>
      <c r="H81" s="16" t="s">
        <v>2705</v>
      </c>
      <c r="I81" s="1">
        <f>IF(A1L474C1=0,0,A1L474C2 / A1L474C1)</f>
        <v>0.10576437246174973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4285948</v>
      </c>
      <c r="F82" s="16" t="s">
        <v>2707</v>
      </c>
      <c r="G82" s="17">
        <f>(A1L471C2 - SUM(A1L472C2:A1L474C2))</f>
        <v>325945</v>
      </c>
      <c r="H82" s="16" t="s">
        <v>2708</v>
      </c>
      <c r="I82" s="1">
        <f>IF(A1L475C1=0,0,A1L475C2 / A1L475C1)</f>
        <v>7.6049686090451873E-2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5286088</v>
      </c>
      <c r="F83" s="16" t="s">
        <v>2609</v>
      </c>
      <c r="G83" s="15">
        <v>49111</v>
      </c>
      <c r="H83" s="16" t="s">
        <v>2709</v>
      </c>
      <c r="I83" s="1">
        <f>IF(A1L476C1=0,0,A1L476C2 / A1L476C1)</f>
        <v>9.2906133987932099E-3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41802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127681523</v>
      </c>
      <c r="F85" s="16" t="s">
        <v>2609</v>
      </c>
      <c r="G85" s="15">
        <v>4201401</v>
      </c>
      <c r="H85" s="16" t="s">
        <v>2711</v>
      </c>
      <c r="I85" s="1">
        <f>IF(A1L478C1=0,0,A1L478C2 / A1L478C1)</f>
        <v>3.2905317083349643E-2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127323882</v>
      </c>
      <c r="F86" s="16" t="s">
        <v>2609</v>
      </c>
      <c r="G86" s="15">
        <v>4136488</v>
      </c>
      <c r="H86" s="16" t="s">
        <v>2712</v>
      </c>
      <c r="I86" s="1">
        <f>IF(A1L479C1=0,0,A1L479C2 / A1L479C1)</f>
        <v>3.2487919273463561E-2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357641</v>
      </c>
      <c r="F87" s="16" t="s">
        <v>2714</v>
      </c>
      <c r="G87" s="17">
        <f>(A1L478C2 - A1L479C2)</f>
        <v>64913</v>
      </c>
      <c r="H87" s="16" t="s">
        <v>2715</v>
      </c>
      <c r="I87" s="1">
        <f>IF(A1L480C1=0,0,A1L480C2 / A1L480C1)</f>
        <v>0.18150323928184967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70739968</v>
      </c>
      <c r="F88" s="16" t="s">
        <v>2609</v>
      </c>
      <c r="G88" s="15">
        <v>1284927</v>
      </c>
      <c r="H88" s="16" t="s">
        <v>2716</v>
      </c>
      <c r="I88" s="1">
        <f>IF(A1L481C1=0,0,A1L481C2 / A1L481C1)</f>
        <v>1.8164087945304132E-2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1052824</v>
      </c>
      <c r="F89" s="16" t="s">
        <v>2609</v>
      </c>
      <c r="G89" s="15">
        <v>268556</v>
      </c>
      <c r="H89" s="16" t="s">
        <v>2717</v>
      </c>
      <c r="I89" s="1">
        <f>IF(A1L482C1=0,0,A1L482C2 / A1L482C1)</f>
        <v>0.25508157108880497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40755E-3B2B-4486-8FE3-54D517458D4D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29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33.200000000000003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36.799999999999997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25.7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28.7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26.1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48.4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58.5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53.3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32.1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38.9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34.9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E25828-7D47-4B33-8C86-E9168EFB5BDA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87F503-F4F1-42E6-913F-E29810855DE0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0.19122411761928762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0.19035853667722891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0.19489299836094418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0.19877117738127417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0.19728942648243769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0.19079378655123783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0.19215439659649075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0.19386327811407444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0.19457560994637044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6.681</v>
      </c>
      <c r="F9" s="16" t="s">
        <v>2959</v>
      </c>
      <c r="G9" s="6">
        <v>3.359</v>
      </c>
      <c r="H9" s="16" t="s">
        <v>2959</v>
      </c>
      <c r="I9" s="6">
        <v>41.424999999999997</v>
      </c>
      <c r="J9" s="16" t="s">
        <v>2959</v>
      </c>
      <c r="K9" s="6">
        <v>1.944</v>
      </c>
      <c r="L9" s="16" t="s">
        <v>3025</v>
      </c>
      <c r="M9" s="1">
        <f>(A1L542C1 * 2 + A1L542C2 + A1L542C3)</f>
        <v>58.146000000000001</v>
      </c>
      <c r="N9" s="16" t="s">
        <v>3026</v>
      </c>
      <c r="O9" s="1">
        <f>(A1L542C4 * 2 + A1L542C2 + A1L542C3)</f>
        <v>48.671999999999997</v>
      </c>
      <c r="P9" s="16" t="s">
        <v>3027</v>
      </c>
      <c r="Q9" s="1">
        <f>(A1L542C1 + A1L542C2 + A1L542C3 + A1L542C4)</f>
        <v>53.408999999999999</v>
      </c>
      <c r="R9" s="16" t="s">
        <v>3028</v>
      </c>
      <c r="S9" s="18">
        <f>IF(A1L542C5 &lt;&gt; 0,A1L542C6 / A1L542C5,0)</f>
        <v>0.83706531833660092</v>
      </c>
      <c r="T9" s="16" t="s">
        <v>3029</v>
      </c>
      <c r="U9" s="18">
        <f>IF(A1L542C8 = 0,A1L556C8, A1L542C8)</f>
        <v>0.83706531833660092</v>
      </c>
      <c r="V9" s="16" t="s">
        <v>2965</v>
      </c>
      <c r="W9" s="6">
        <v>6.7770000000000001</v>
      </c>
      <c r="X9" s="16" t="s">
        <v>2965</v>
      </c>
      <c r="Y9" s="6">
        <v>4.5250000000000004</v>
      </c>
      <c r="Z9" s="16" t="s">
        <v>2965</v>
      </c>
      <c r="AA9" s="6">
        <v>32.371000000000002</v>
      </c>
      <c r="AB9" s="16" t="s">
        <v>2965</v>
      </c>
      <c r="AC9" s="6">
        <v>1.3169999999999999</v>
      </c>
      <c r="AD9" s="16" t="s">
        <v>3030</v>
      </c>
      <c r="AE9" s="1">
        <f>(A1L542C10 * 2 + A1L542C11 + A1L542C12)</f>
        <v>50.45</v>
      </c>
      <c r="AF9" s="16" t="s">
        <v>3031</v>
      </c>
      <c r="AG9" s="1">
        <f>(A1L542C13 * 2 + A1L542C11 + A1L542C12)</f>
        <v>39.53</v>
      </c>
      <c r="AH9" s="16" t="s">
        <v>3032</v>
      </c>
      <c r="AI9" s="1">
        <f>(A1L542C10 + A1L542C11 + A1L542C12 + A1L542C13)</f>
        <v>44.99</v>
      </c>
      <c r="AJ9" s="16" t="s">
        <v>3033</v>
      </c>
      <c r="AK9" s="18">
        <f>IF(A1L542C14 &lt;&gt; 0,A1L542C15 / A1L542C14,0)</f>
        <v>0.78354806739345884</v>
      </c>
      <c r="AL9" s="16" t="s">
        <v>3034</v>
      </c>
      <c r="AM9" s="18">
        <f>IF(A1L542C17 = 0,A1L556C17, A1L542C17)</f>
        <v>0.78354806739345884</v>
      </c>
      <c r="AN9" s="16" t="s">
        <v>2971</v>
      </c>
      <c r="AO9" s="6">
        <v>6.4260000000000002</v>
      </c>
      <c r="AP9" s="16" t="s">
        <v>2971</v>
      </c>
      <c r="AQ9" s="6">
        <v>4.0949999999999998</v>
      </c>
      <c r="AR9" s="16" t="s">
        <v>2971</v>
      </c>
      <c r="AS9" s="6">
        <v>31.143999999999998</v>
      </c>
      <c r="AT9" s="16" t="s">
        <v>2971</v>
      </c>
      <c r="AU9" s="6">
        <v>0.73299999999999998</v>
      </c>
      <c r="AV9" s="16" t="s">
        <v>3035</v>
      </c>
      <c r="AW9" s="1">
        <f>(A1L542C19 * 2 + A1L542C20 + A1L542C21)</f>
        <v>48.090999999999994</v>
      </c>
      <c r="AX9" s="16" t="s">
        <v>3036</v>
      </c>
      <c r="AY9" s="1">
        <f>(A1L542C22 * 2 + A1L542C20 + A1L542C21)</f>
        <v>36.704999999999998</v>
      </c>
      <c r="AZ9" s="16" t="s">
        <v>3037</v>
      </c>
      <c r="BA9" s="1">
        <f>(A1L542C19 + A1L542C20 + A1L542C21 + A1L542C22)</f>
        <v>42.397999999999996</v>
      </c>
      <c r="BB9" s="16" t="s">
        <v>3038</v>
      </c>
      <c r="BC9" s="18">
        <f>IF(A1L542C23 &lt;&gt; 0,A1L542C24 / A1L542C23,0)</f>
        <v>0.7632405231748145</v>
      </c>
      <c r="BD9" s="16" t="s">
        <v>3039</v>
      </c>
      <c r="BE9" s="18">
        <f>IF(A1L542C26 = 0,A1L556C26, A1L542C26)</f>
        <v>0.7632405231748145</v>
      </c>
      <c r="BF9" s="16" t="s">
        <v>2977</v>
      </c>
      <c r="BG9" s="6">
        <v>7.7249999999999996</v>
      </c>
      <c r="BH9" s="16" t="s">
        <v>2977</v>
      </c>
      <c r="BI9" s="6">
        <v>3.8239999999999998</v>
      </c>
      <c r="BJ9" s="16" t="s">
        <v>2977</v>
      </c>
      <c r="BK9" s="6">
        <v>27.602</v>
      </c>
      <c r="BL9" s="16" t="s">
        <v>2977</v>
      </c>
      <c r="BM9" s="6">
        <v>0.93400000000000005</v>
      </c>
      <c r="BN9" s="16" t="s">
        <v>3040</v>
      </c>
      <c r="BO9" s="1">
        <f>(A1L542C28 * 2 + A1L542C29 + A1L542C30)</f>
        <v>46.876000000000005</v>
      </c>
      <c r="BP9" s="16" t="s">
        <v>3041</v>
      </c>
      <c r="BQ9" s="1">
        <f>(A1L542C31 * 2 + A1L542C29 + A1L542C30)</f>
        <v>33.293999999999997</v>
      </c>
      <c r="BR9" s="16" t="s">
        <v>3042</v>
      </c>
      <c r="BS9" s="1">
        <f>(A1L542C28 + A1L542C29 + A1L542C30 + A1L542C31)</f>
        <v>40.084999999999994</v>
      </c>
      <c r="BT9" s="16" t="s">
        <v>3043</v>
      </c>
      <c r="BU9" s="18">
        <f>IF(A1L542C32 &lt;&gt; 0,A1L542C33 / A1L542C32,0)</f>
        <v>0.7102568478539123</v>
      </c>
      <c r="BV9" s="16" t="s">
        <v>3044</v>
      </c>
      <c r="BW9" s="18">
        <f>IF(A1L542C35 = 0,A1L556C35, A1L542C35)</f>
        <v>0.7102568478539123</v>
      </c>
      <c r="BX9" s="16" t="s">
        <v>2983</v>
      </c>
      <c r="BY9" s="6">
        <v>9.8879999999999999</v>
      </c>
      <c r="BZ9" s="16" t="s">
        <v>2983</v>
      </c>
      <c r="CA9" s="6">
        <v>4.3479999999999999</v>
      </c>
      <c r="CB9" s="16" t="s">
        <v>2983</v>
      </c>
      <c r="CC9" s="6">
        <v>30.291</v>
      </c>
      <c r="CD9" s="16" t="s">
        <v>2983</v>
      </c>
      <c r="CE9" s="6">
        <v>1.3220000000000001</v>
      </c>
      <c r="CF9" s="16" t="s">
        <v>3045</v>
      </c>
      <c r="CG9" s="1">
        <f>(A1L542C37 * 2 + A1L542C38 + A1L542C39)</f>
        <v>54.414999999999999</v>
      </c>
      <c r="CH9" s="16" t="s">
        <v>3046</v>
      </c>
      <c r="CI9" s="1">
        <f>(A1L542C40 * 2 + A1L542C38 + A1L542C39)</f>
        <v>37.283000000000001</v>
      </c>
      <c r="CJ9" s="16" t="s">
        <v>3047</v>
      </c>
      <c r="CK9" s="1">
        <f>(A1L542C37 + A1L542C38 + A1L542C39 + A1L542C40)</f>
        <v>45.849000000000004</v>
      </c>
      <c r="CL9" s="16" t="s">
        <v>3048</v>
      </c>
      <c r="CM9" s="18">
        <f>IF(A1L542C41 &lt;&gt; 0,A1L542C42 / A1L542C41,0)</f>
        <v>0.68516034181751362</v>
      </c>
      <c r="CN9" s="16" t="s">
        <v>3049</v>
      </c>
      <c r="CO9" s="18">
        <f>IF(A1L542C44 = 0,A1L556C44, A1L542C44)</f>
        <v>0.68516034181751362</v>
      </c>
      <c r="CP9" s="16" t="s">
        <v>3050</v>
      </c>
      <c r="CQ9" s="18">
        <f>IF(RUN_YEARS &gt; 1,(A1L542C1 + A1L542C10) / 2, 0)</f>
        <v>6.7290000000000001</v>
      </c>
      <c r="CR9" s="16" t="s">
        <v>3051</v>
      </c>
      <c r="CS9" s="18">
        <f>IF(RUN_YEARS &gt; 1,(A1L542C2 + A1L542C11) / 2, 0)</f>
        <v>3.9420000000000002</v>
      </c>
      <c r="CT9" s="16" t="s">
        <v>3052</v>
      </c>
      <c r="CU9" s="18">
        <f>IF(RUN_YEARS &gt; 1,(A1L542C3 + A1L542C12) / 2, 0)</f>
        <v>36.897999999999996</v>
      </c>
      <c r="CV9" s="16" t="s">
        <v>3053</v>
      </c>
      <c r="CW9" s="18">
        <f>IF(RUN_YEARS &gt; 1,(A1L542C4 + A1L542C13) / 2, 0)</f>
        <v>1.6305000000000001</v>
      </c>
      <c r="CX9" s="16" t="s">
        <v>3054</v>
      </c>
      <c r="CY9" s="18">
        <f>IF(RUN_YEARS &gt; 1,(A1L542C5 + A1L542C14) / 2, 0)</f>
        <v>54.298000000000002</v>
      </c>
      <c r="CZ9" s="16" t="s">
        <v>3055</v>
      </c>
      <c r="DA9" s="18">
        <f>IF(RUN_YEARS &gt; 1,(A1L542C6 + A1L542C15) / 2, 0)</f>
        <v>44.100999999999999</v>
      </c>
      <c r="DB9" s="16" t="s">
        <v>3056</v>
      </c>
      <c r="DC9" s="18">
        <f>IF(RUN_YEARS &gt; 1,(A1L542C7 + A1L542C16) / 2, 0)</f>
        <v>49.1995</v>
      </c>
      <c r="DD9" s="16" t="s">
        <v>3057</v>
      </c>
      <c r="DE9" s="18">
        <f>IF(A1L542C50 &lt;&gt; 0,A1L542C51 / A1L542C50,0)</f>
        <v>0.8122030277358282</v>
      </c>
      <c r="DF9" s="16" t="s">
        <v>3058</v>
      </c>
      <c r="DG9" s="18">
        <f>IF(A1L542C53 = 0,A1L556C53, A1L542C53)</f>
        <v>0.8122030277358282</v>
      </c>
      <c r="DH9" s="16" t="s">
        <v>3059</v>
      </c>
      <c r="DI9" s="18">
        <f>IF(RUN_YEARS &gt; 2,(A1L542C1 + A1L542C10 + A1L542C19) / 3, 0)</f>
        <v>6.6280000000000001</v>
      </c>
      <c r="DJ9" s="16" t="s">
        <v>3060</v>
      </c>
      <c r="DK9" s="18">
        <f>IF(RUN_YEARS &gt; 2,(A1L542C2 + A1L542C11 + A1L542C20) / 3, 0)</f>
        <v>3.9929999999999999</v>
      </c>
      <c r="DL9" s="16" t="s">
        <v>3061</v>
      </c>
      <c r="DM9" s="18">
        <f>IF(RUN_YEARS &gt; 2,(A1L542C3 + A1L542C12 + A1L542C21) / 3, 0)</f>
        <v>34.979999999999997</v>
      </c>
      <c r="DN9" s="16" t="s">
        <v>3062</v>
      </c>
      <c r="DO9" s="18">
        <f>IF(RUN_YEARS &gt; 2,(A1L542C4 + A1L542C13 + A1L542C22) / 3, 0)</f>
        <v>1.3313333333333335</v>
      </c>
      <c r="DP9" s="16" t="s">
        <v>3063</v>
      </c>
      <c r="DQ9" s="18">
        <f>IF(RUN_YEARS &gt; 2,(A1L542C5 + A1L542C14 + A1L542C23) / 3, 0)</f>
        <v>52.229000000000006</v>
      </c>
      <c r="DR9" s="16" t="s">
        <v>3064</v>
      </c>
      <c r="DS9" s="18">
        <f>IF(RUN_YEARS &gt; 2,(A1L542C6 + A1L542C15 + A1L542C24) / 3, 0)</f>
        <v>41.635666666666665</v>
      </c>
      <c r="DT9" s="16" t="s">
        <v>3065</v>
      </c>
      <c r="DU9" s="18">
        <f>IF(RUN_YEARS &gt; 2,(A1L542C7 + A1L542C16 + A1L542C25) / 3, 0)</f>
        <v>46.932333333333332</v>
      </c>
      <c r="DV9" s="16" t="s">
        <v>3066</v>
      </c>
      <c r="DW9" s="18">
        <f>IF(A1L542C59 &lt;&gt; 0,A1L542C60 / A1L542C59,0)</f>
        <v>0.79717526023218255</v>
      </c>
      <c r="DX9" s="16" t="s">
        <v>3067</v>
      </c>
      <c r="DY9" s="18">
        <f>IF(A1L542C62 = 0,A1L556C62, A1L542C62)</f>
        <v>0.79717526023218255</v>
      </c>
      <c r="DZ9" s="16" t="s">
        <v>3068</v>
      </c>
      <c r="EA9" s="18">
        <f>IF(RUN_YEARS &gt; 3,(A1L542C1 + A1L542C10 + A1L542C19 + A1L542C28) / 4, 0)</f>
        <v>6.9022500000000004</v>
      </c>
      <c r="EB9" s="16" t="s">
        <v>3069</v>
      </c>
      <c r="EC9" s="18">
        <f>IF(RUN_YEARS &gt; 3,(A1L542C2 + A1L542C11 + A1L542C20 + A1L542C29) / 4, 0)</f>
        <v>3.9507499999999998</v>
      </c>
      <c r="ED9" s="16" t="s">
        <v>3070</v>
      </c>
      <c r="EE9" s="18">
        <f>IF(RUN_YEARS &gt; 3,(A1L542C3 + A1L542C12 + A1L542C21 + A1L542C30) / 4, 0)</f>
        <v>33.1355</v>
      </c>
      <c r="EF9" s="16" t="s">
        <v>3071</v>
      </c>
      <c r="EG9" s="18">
        <f>IF(RUN_YEARS &gt; 3,(A1L542C4 + A1L542C13 + A1L542C22 + A1L542C31) / 4, 0)</f>
        <v>1.232</v>
      </c>
      <c r="EH9" s="16" t="s">
        <v>3072</v>
      </c>
      <c r="EI9" s="18">
        <f>IF(RUN_YEARS &gt; 3,(A1L542C5 + A1L542C14 + A1L542C23 + A1L542C32) / 4, 0)</f>
        <v>50.890750000000004</v>
      </c>
      <c r="EJ9" s="16" t="s">
        <v>3073</v>
      </c>
      <c r="EK9" s="18">
        <f>IF(RUN_YEARS &gt; 3,(A1L542C6 + A1L542C15 + A1L542C24 + A1L542C33) / 4, 0)</f>
        <v>39.550249999999998</v>
      </c>
      <c r="EL9" s="16" t="s">
        <v>3074</v>
      </c>
      <c r="EM9" s="18">
        <f>IF(RUN_YEARS &gt; 3,(A1L542C7 + A1L542C16 + A1L542C25 + A1L542C34) / 4, 0)</f>
        <v>45.220500000000001</v>
      </c>
      <c r="EN9" s="16" t="s">
        <v>3075</v>
      </c>
      <c r="EO9" s="18">
        <f>IF(A1L542C68 &lt;&gt; 0,A1L542C69 / A1L542C68,0)</f>
        <v>0.77715989644483519</v>
      </c>
      <c r="EP9" s="16" t="s">
        <v>3076</v>
      </c>
      <c r="EQ9" s="18">
        <f>IF(A1L542C71 = 0,A1L556C71, A1L542C71)</f>
        <v>0.77715989644483519</v>
      </c>
      <c r="ER9" s="16" t="s">
        <v>3077</v>
      </c>
      <c r="ES9" s="18">
        <f>IF(RUN_YEARS &gt; 4,(A1L542C1 + A1L542C10 + A1L542C19 + A1L542C28 + A1L542C37) / 5, 0)</f>
        <v>7.4993999999999996</v>
      </c>
      <c r="ET9" s="16" t="s">
        <v>3078</v>
      </c>
      <c r="EU9" s="18">
        <f>IF(RUN_YEARS &gt; 4,(A1L542C2 + A1L542C11 + A1L542C20 + A1L542C29 + A1L542C38) / 5, 0)</f>
        <v>4.0301999999999998</v>
      </c>
      <c r="EV9" s="16" t="s">
        <v>3079</v>
      </c>
      <c r="EW9" s="18">
        <f>IF(RUN_YEARS &gt; 4,(A1L542C3 + A1L542C12 + A1L542C21 + A1L542C30 + A1L542C39) / 5, 0)</f>
        <v>32.566600000000001</v>
      </c>
      <c r="EX9" s="16" t="s">
        <v>3080</v>
      </c>
      <c r="EY9" s="18">
        <f>IF(RUN_YEARS &gt; 4,(A1L542C4 + A1L542C13 + A1L542C22 + A1L542C31 + A1L542C40) / 5, 0)</f>
        <v>1.25</v>
      </c>
      <c r="EZ9" s="16" t="s">
        <v>3081</v>
      </c>
      <c r="FA9" s="18">
        <f>IF(RUN_YEARS &gt; 4,(A1L542C5 + A1L542C14 + A1L542C23 + A1L542C32 + A1L542C41) / 5, 0)</f>
        <v>51.595600000000005</v>
      </c>
      <c r="FB9" s="16" t="s">
        <v>3082</v>
      </c>
      <c r="FC9" s="18">
        <f>IF(RUN_YEARS &gt; 4,(A1L542C6 + A1L542C15 + A1L542C24 + A1L542C33 + A1L542C42) / 5, 0)</f>
        <v>39.096799999999995</v>
      </c>
      <c r="FD9" s="16" t="s">
        <v>3083</v>
      </c>
      <c r="FE9" s="18">
        <f>IF(RUN_YEARS &gt; 4,(A1L542C7 + A1L542C16 + A1L542C25 + A1L542C34 + A1L542C43) / 5, 0)</f>
        <v>45.346199999999996</v>
      </c>
      <c r="FF9" s="16" t="s">
        <v>3084</v>
      </c>
      <c r="FG9" s="18">
        <f>IF(A1L542C77 &lt;&gt; 0,A1L542C78 / A1L542C77,0)</f>
        <v>0.75775453720859898</v>
      </c>
      <c r="FH9" s="16" t="s">
        <v>3085</v>
      </c>
      <c r="FI9" s="18">
        <f>IF(A1L542C80 = 0,A1L556C80, A1L542C80)</f>
        <v>0.75775453720859898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66.783000000000001</v>
      </c>
      <c r="F10" s="16" t="s">
        <v>2959</v>
      </c>
      <c r="G10" s="6">
        <v>33.325000000000003</v>
      </c>
      <c r="H10" s="16" t="s">
        <v>2959</v>
      </c>
      <c r="I10" s="6">
        <v>204.929</v>
      </c>
      <c r="J10" s="16" t="s">
        <v>2959</v>
      </c>
      <c r="K10" s="6">
        <v>12.632999999999999</v>
      </c>
      <c r="L10" s="16" t="s">
        <v>3086</v>
      </c>
      <c r="M10" s="1">
        <f>(A1L543C1 * 2 + A1L543C2 + A1L543C3)</f>
        <v>371.82000000000005</v>
      </c>
      <c r="N10" s="16" t="s">
        <v>3087</v>
      </c>
      <c r="O10" s="1">
        <f>(A1L543C4 * 2 + A1L543C2 + A1L543C3)</f>
        <v>263.52</v>
      </c>
      <c r="P10" s="16" t="s">
        <v>3088</v>
      </c>
      <c r="Q10" s="1">
        <f>(A1L543C1 + A1L543C2 + A1L543C3 + A1L543C4)</f>
        <v>317.67</v>
      </c>
      <c r="R10" s="16" t="s">
        <v>3089</v>
      </c>
      <c r="S10" s="18">
        <f>IF(A1L543C5 &lt;&gt; 0,A1L543C6 / A1L543C5,0)</f>
        <v>0.70873003065999662</v>
      </c>
      <c r="T10" s="16" t="s">
        <v>3090</v>
      </c>
      <c r="U10" s="18">
        <f>IF(A1L543C8 = 0,A1L556C8, A1L543C8)</f>
        <v>0.70873003065999662</v>
      </c>
      <c r="V10" s="16" t="s">
        <v>2965</v>
      </c>
      <c r="W10" s="6">
        <v>66.569000000000003</v>
      </c>
      <c r="X10" s="16" t="s">
        <v>2965</v>
      </c>
      <c r="Y10" s="6">
        <v>27.251999999999999</v>
      </c>
      <c r="Z10" s="16" t="s">
        <v>2965</v>
      </c>
      <c r="AA10" s="6">
        <v>194.946</v>
      </c>
      <c r="AB10" s="16" t="s">
        <v>2965</v>
      </c>
      <c r="AC10" s="6">
        <v>8.2240000000000002</v>
      </c>
      <c r="AD10" s="16" t="s">
        <v>3091</v>
      </c>
      <c r="AE10" s="1">
        <f>(A1L543C10 * 2 + A1L543C11 + A1L543C12)</f>
        <v>355.33600000000001</v>
      </c>
      <c r="AF10" s="16" t="s">
        <v>3092</v>
      </c>
      <c r="AG10" s="1">
        <f>(A1L543C13 * 2 + A1L543C11 + A1L543C12)</f>
        <v>238.64600000000002</v>
      </c>
      <c r="AH10" s="16" t="s">
        <v>3093</v>
      </c>
      <c r="AI10" s="1">
        <f>(A1L543C10 + A1L543C11 + A1L543C12 + A1L543C13)</f>
        <v>296.99099999999999</v>
      </c>
      <c r="AJ10" s="16" t="s">
        <v>3094</v>
      </c>
      <c r="AK10" s="18">
        <f>IF(A1L543C14 &lt;&gt; 0,A1L543C15 / A1L543C14,0)</f>
        <v>0.67160659207060358</v>
      </c>
      <c r="AL10" s="16" t="s">
        <v>3095</v>
      </c>
      <c r="AM10" s="18">
        <f>IF(A1L543C17 = 0,A1L556C17, A1L543C17)</f>
        <v>0.67160659207060358</v>
      </c>
      <c r="AN10" s="16" t="s">
        <v>2971</v>
      </c>
      <c r="AO10" s="6">
        <v>72.917000000000002</v>
      </c>
      <c r="AP10" s="16" t="s">
        <v>2971</v>
      </c>
      <c r="AQ10" s="6">
        <v>28.41</v>
      </c>
      <c r="AR10" s="16" t="s">
        <v>2971</v>
      </c>
      <c r="AS10" s="6">
        <v>184.506</v>
      </c>
      <c r="AT10" s="16" t="s">
        <v>2971</v>
      </c>
      <c r="AU10" s="6">
        <v>5.0629999999999997</v>
      </c>
      <c r="AV10" s="16" t="s">
        <v>3096</v>
      </c>
      <c r="AW10" s="1">
        <f>(A1L543C19 * 2 + A1L543C20 + A1L543C21)</f>
        <v>358.75</v>
      </c>
      <c r="AX10" s="16" t="s">
        <v>3097</v>
      </c>
      <c r="AY10" s="1">
        <f>(A1L543C22 * 2 + A1L543C20 + A1L543C21)</f>
        <v>223.042</v>
      </c>
      <c r="AZ10" s="16" t="s">
        <v>3098</v>
      </c>
      <c r="BA10" s="1">
        <f>(A1L543C19 + A1L543C20 + A1L543C21 + A1L543C22)</f>
        <v>290.89599999999996</v>
      </c>
      <c r="BB10" s="16" t="s">
        <v>3099</v>
      </c>
      <c r="BC10" s="18">
        <f>IF(A1L543C23 &lt;&gt; 0,A1L543C24 / A1L543C23,0)</f>
        <v>0.62171986062717766</v>
      </c>
      <c r="BD10" s="16" t="s">
        <v>3100</v>
      </c>
      <c r="BE10" s="18">
        <f>IF(A1L543C26 = 0,A1L556C26, A1L543C26)</f>
        <v>0.62171986062717766</v>
      </c>
      <c r="BF10" s="16" t="s">
        <v>2977</v>
      </c>
      <c r="BG10" s="6">
        <v>67.778000000000006</v>
      </c>
      <c r="BH10" s="16" t="s">
        <v>2977</v>
      </c>
      <c r="BI10" s="6">
        <v>25.407</v>
      </c>
      <c r="BJ10" s="16" t="s">
        <v>2977</v>
      </c>
      <c r="BK10" s="6">
        <v>166.34700000000001</v>
      </c>
      <c r="BL10" s="16" t="s">
        <v>2977</v>
      </c>
      <c r="BM10" s="6">
        <v>5.7839999999999998</v>
      </c>
      <c r="BN10" s="16" t="s">
        <v>3101</v>
      </c>
      <c r="BO10" s="1">
        <f>(A1L543C28 * 2 + A1L543C29 + A1L543C30)</f>
        <v>327.31000000000006</v>
      </c>
      <c r="BP10" s="16" t="s">
        <v>3102</v>
      </c>
      <c r="BQ10" s="1">
        <f>(A1L543C31 * 2 + A1L543C29 + A1L543C30)</f>
        <v>203.322</v>
      </c>
      <c r="BR10" s="16" t="s">
        <v>3103</v>
      </c>
      <c r="BS10" s="1">
        <f>(A1L543C28 + A1L543C29 + A1L543C30 + A1L543C31)</f>
        <v>265.31600000000003</v>
      </c>
      <c r="BT10" s="16" t="s">
        <v>3104</v>
      </c>
      <c r="BU10" s="18">
        <f>IF(A1L543C32 &lt;&gt; 0,A1L543C33 / A1L543C32,0)</f>
        <v>0.62119091992300868</v>
      </c>
      <c r="BV10" s="16" t="s">
        <v>3105</v>
      </c>
      <c r="BW10" s="18">
        <f>IF(A1L543C35 = 0,A1L556C35, A1L543C35)</f>
        <v>0.62119091992300868</v>
      </c>
      <c r="BX10" s="16" t="s">
        <v>2983</v>
      </c>
      <c r="BY10" s="6">
        <v>86.930999999999997</v>
      </c>
      <c r="BZ10" s="16" t="s">
        <v>2983</v>
      </c>
      <c r="CA10" s="6">
        <v>27.876999999999999</v>
      </c>
      <c r="CB10" s="16" t="s">
        <v>2983</v>
      </c>
      <c r="CC10" s="6">
        <v>188.59899999999999</v>
      </c>
      <c r="CD10" s="16" t="s">
        <v>2983</v>
      </c>
      <c r="CE10" s="6">
        <v>8.7279999999999998</v>
      </c>
      <c r="CF10" s="16" t="s">
        <v>3106</v>
      </c>
      <c r="CG10" s="1">
        <f>(A1L543C37 * 2 + A1L543C38 + A1L543C39)</f>
        <v>390.33799999999997</v>
      </c>
      <c r="CH10" s="16" t="s">
        <v>3107</v>
      </c>
      <c r="CI10" s="1">
        <f>(A1L543C40 * 2 + A1L543C38 + A1L543C39)</f>
        <v>233.93199999999999</v>
      </c>
      <c r="CJ10" s="16" t="s">
        <v>3108</v>
      </c>
      <c r="CK10" s="1">
        <f>(A1L543C37 + A1L543C38 + A1L543C39 + A1L543C40)</f>
        <v>312.13499999999999</v>
      </c>
      <c r="CL10" s="16" t="s">
        <v>3109</v>
      </c>
      <c r="CM10" s="18">
        <f>IF(A1L543C41 &lt;&gt; 0,A1L543C42 / A1L543C41,0)</f>
        <v>0.59930624228232965</v>
      </c>
      <c r="CN10" s="16" t="s">
        <v>3110</v>
      </c>
      <c r="CO10" s="18">
        <f>IF(A1L543C44 = 0,A1L556C44, A1L543C44)</f>
        <v>0.59930624228232965</v>
      </c>
      <c r="CP10" s="16" t="s">
        <v>3111</v>
      </c>
      <c r="CQ10" s="18">
        <f>IF(RUN_YEARS &gt; 1,(A1L543C1 + A1L543C10) / 2, 0)</f>
        <v>66.676000000000002</v>
      </c>
      <c r="CR10" s="16" t="s">
        <v>3112</v>
      </c>
      <c r="CS10" s="18">
        <f>IF(RUN_YEARS &gt; 1,(A1L543C2 + A1L543C11) / 2, 0)</f>
        <v>30.288499999999999</v>
      </c>
      <c r="CT10" s="16" t="s">
        <v>3113</v>
      </c>
      <c r="CU10" s="18">
        <f>IF(RUN_YEARS &gt; 1,(A1L543C3 + A1L543C12) / 2, 0)</f>
        <v>199.9375</v>
      </c>
      <c r="CV10" s="16" t="s">
        <v>3114</v>
      </c>
      <c r="CW10" s="18">
        <f>IF(RUN_YEARS &gt; 1,(A1L543C4 + A1L543C13) / 2, 0)</f>
        <v>10.4285</v>
      </c>
      <c r="CX10" s="16" t="s">
        <v>3115</v>
      </c>
      <c r="CY10" s="18">
        <f>IF(RUN_YEARS &gt; 1,(A1L543C5 + A1L543C14) / 2, 0)</f>
        <v>363.57800000000003</v>
      </c>
      <c r="CZ10" s="16" t="s">
        <v>3116</v>
      </c>
      <c r="DA10" s="18">
        <f>IF(RUN_YEARS &gt; 1,(A1L543C6 + A1L543C15) / 2, 0)</f>
        <v>251.083</v>
      </c>
      <c r="DB10" s="16" t="s">
        <v>3117</v>
      </c>
      <c r="DC10" s="18">
        <f>IF(RUN_YEARS &gt; 1,(A1L543C7 + A1L543C16) / 2, 0)</f>
        <v>307.33050000000003</v>
      </c>
      <c r="DD10" s="16" t="s">
        <v>3118</v>
      </c>
      <c r="DE10" s="18">
        <f>IF(A1L543C50 &lt;&gt; 0,A1L543C51 / A1L543C50,0)</f>
        <v>0.69058908954887255</v>
      </c>
      <c r="DF10" s="16" t="s">
        <v>3119</v>
      </c>
      <c r="DG10" s="18">
        <f>IF(A1L543C53 = 0,A1L556C53, A1L543C53)</f>
        <v>0.69058908954887255</v>
      </c>
      <c r="DH10" s="16" t="s">
        <v>3120</v>
      </c>
      <c r="DI10" s="18">
        <f>IF(RUN_YEARS &gt; 2,(A1L543C1 + A1L543C10 + A1L543C19) / 3, 0)</f>
        <v>68.75633333333333</v>
      </c>
      <c r="DJ10" s="16" t="s">
        <v>3121</v>
      </c>
      <c r="DK10" s="18">
        <f>IF(RUN_YEARS &gt; 2,(A1L543C2 + A1L543C11 + A1L543C20) / 3, 0)</f>
        <v>29.662333333333333</v>
      </c>
      <c r="DL10" s="16" t="s">
        <v>3122</v>
      </c>
      <c r="DM10" s="18">
        <f>IF(RUN_YEARS &gt; 2,(A1L543C3 + A1L543C12 + A1L543C21) / 3, 0)</f>
        <v>194.79366666666667</v>
      </c>
      <c r="DN10" s="16" t="s">
        <v>3123</v>
      </c>
      <c r="DO10" s="18">
        <f>IF(RUN_YEARS &gt; 2,(A1L543C4 + A1L543C13 + A1L543C22) / 3, 0)</f>
        <v>8.6399999999999988</v>
      </c>
      <c r="DP10" s="16" t="s">
        <v>3124</v>
      </c>
      <c r="DQ10" s="18">
        <f>IF(RUN_YEARS &gt; 2,(A1L543C5 + A1L543C14 + A1L543C23) / 3, 0)</f>
        <v>361.96866666666665</v>
      </c>
      <c r="DR10" s="16" t="s">
        <v>3125</v>
      </c>
      <c r="DS10" s="18">
        <f>IF(RUN_YEARS &gt; 2,(A1L543C6 + A1L543C15 + A1L543C24) / 3, 0)</f>
        <v>241.73599999999999</v>
      </c>
      <c r="DT10" s="16" t="s">
        <v>3126</v>
      </c>
      <c r="DU10" s="18">
        <f>IF(RUN_YEARS &gt; 2,(A1L543C7 + A1L543C16 + A1L543C25) / 3, 0)</f>
        <v>301.85233333333332</v>
      </c>
      <c r="DV10" s="16" t="s">
        <v>3127</v>
      </c>
      <c r="DW10" s="18">
        <f>IF(A1L543C59 &lt;&gt; 0,A1L543C60 / A1L543C59,0)</f>
        <v>0.66783681092101899</v>
      </c>
      <c r="DX10" s="16" t="s">
        <v>3128</v>
      </c>
      <c r="DY10" s="18">
        <f>IF(A1L543C62 = 0,A1L556C62, A1L543C62)</f>
        <v>0.66783681092101899</v>
      </c>
      <c r="DZ10" s="16" t="s">
        <v>3129</v>
      </c>
      <c r="EA10" s="18">
        <f>IF(RUN_YEARS &gt; 3,(A1L543C1 + A1L543C10 + A1L543C19 + A1L543C28) / 4, 0)</f>
        <v>68.511750000000006</v>
      </c>
      <c r="EB10" s="16" t="s">
        <v>3130</v>
      </c>
      <c r="EC10" s="18">
        <f>IF(RUN_YEARS &gt; 3,(A1L543C2 + A1L543C11 + A1L543C20 + A1L543C29) / 4, 0)</f>
        <v>28.598499999999998</v>
      </c>
      <c r="ED10" s="16" t="s">
        <v>3131</v>
      </c>
      <c r="EE10" s="18">
        <f>IF(RUN_YEARS &gt; 3,(A1L543C3 + A1L543C12 + A1L543C21 + A1L543C30) / 4, 0)</f>
        <v>187.68199999999999</v>
      </c>
      <c r="EF10" s="16" t="s">
        <v>3132</v>
      </c>
      <c r="EG10" s="18">
        <f>IF(RUN_YEARS &gt; 3,(A1L543C4 + A1L543C13 + A1L543C22 + A1L543C31) / 4, 0)</f>
        <v>7.9259999999999993</v>
      </c>
      <c r="EH10" s="16" t="s">
        <v>3133</v>
      </c>
      <c r="EI10" s="18">
        <f>IF(RUN_YEARS &gt; 3,(A1L543C5 + A1L543C14 + A1L543C23 + A1L543C32) / 4, 0)</f>
        <v>353.30399999999997</v>
      </c>
      <c r="EJ10" s="16" t="s">
        <v>3134</v>
      </c>
      <c r="EK10" s="18">
        <f>IF(RUN_YEARS &gt; 3,(A1L543C6 + A1L543C15 + A1L543C24 + A1L543C33) / 4, 0)</f>
        <v>232.13249999999999</v>
      </c>
      <c r="EL10" s="16" t="s">
        <v>3135</v>
      </c>
      <c r="EM10" s="18">
        <f>IF(RUN_YEARS &gt; 3,(A1L543C7 + A1L543C16 + A1L543C25 + A1L543C34) / 4, 0)</f>
        <v>292.71825000000001</v>
      </c>
      <c r="EN10" s="16" t="s">
        <v>3136</v>
      </c>
      <c r="EO10" s="18">
        <f>IF(A1L543C68 &lt;&gt; 0,A1L543C69 / A1L543C68,0)</f>
        <v>0.65703331974729984</v>
      </c>
      <c r="EP10" s="16" t="s">
        <v>3137</v>
      </c>
      <c r="EQ10" s="18">
        <f>IF(A1L543C71 = 0,A1L556C71, A1L543C71)</f>
        <v>0.65703331974729984</v>
      </c>
      <c r="ER10" s="16" t="s">
        <v>3138</v>
      </c>
      <c r="ES10" s="18">
        <f>IF(RUN_YEARS &gt; 4,(A1L543C1 + A1L543C10 + A1L543C19 + A1L543C28 + A1L543C37) / 5, 0)</f>
        <v>72.195599999999999</v>
      </c>
      <c r="ET10" s="16" t="s">
        <v>3139</v>
      </c>
      <c r="EU10" s="18">
        <f>IF(RUN_YEARS &gt; 4,(A1L543C2 + A1L543C11 + A1L543C20 + A1L543C29 + A1L543C38) / 5, 0)</f>
        <v>28.454199999999997</v>
      </c>
      <c r="EV10" s="16" t="s">
        <v>3140</v>
      </c>
      <c r="EW10" s="18">
        <f>IF(RUN_YEARS &gt; 4,(A1L543C3 + A1L543C12 + A1L543C21 + A1L543C30 + A1L543C39) / 5, 0)</f>
        <v>187.86539999999999</v>
      </c>
      <c r="EX10" s="16" t="s">
        <v>3141</v>
      </c>
      <c r="EY10" s="18">
        <f>IF(RUN_YEARS &gt; 4,(A1L543C4 + A1L543C13 + A1L543C22 + A1L543C31 + A1L543C40) / 5, 0)</f>
        <v>8.0863999999999994</v>
      </c>
      <c r="EZ10" s="16" t="s">
        <v>3142</v>
      </c>
      <c r="FA10" s="18">
        <f>IF(RUN_YEARS &gt; 4,(A1L543C5 + A1L543C14 + A1L543C23 + A1L543C32 + A1L543C41) / 5, 0)</f>
        <v>360.71079999999995</v>
      </c>
      <c r="FB10" s="16" t="s">
        <v>3143</v>
      </c>
      <c r="FC10" s="18">
        <f>IF(RUN_YEARS &gt; 4,(A1L543C6 + A1L543C15 + A1L543C24 + A1L543C33 + A1L543C42) / 5, 0)</f>
        <v>232.4924</v>
      </c>
      <c r="FD10" s="16" t="s">
        <v>3144</v>
      </c>
      <c r="FE10" s="18">
        <f>IF(RUN_YEARS &gt; 4,(A1L543C7 + A1L543C16 + A1L543C25 + A1L543C34 + A1L543C43) / 5, 0)</f>
        <v>296.60160000000002</v>
      </c>
      <c r="FF10" s="16" t="s">
        <v>3145</v>
      </c>
      <c r="FG10" s="18">
        <f>IF(A1L543C77 &lt;&gt; 0,A1L543C78 / A1L543C77,0)</f>
        <v>0.64453961456102793</v>
      </c>
      <c r="FH10" s="16" t="s">
        <v>3146</v>
      </c>
      <c r="FI10" s="18">
        <f>IF(A1L543C80 = 0,A1L556C80, A1L543C80)</f>
        <v>0.64453961456102793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496.98399999999998</v>
      </c>
      <c r="F11" s="16" t="s">
        <v>2959</v>
      </c>
      <c r="G11" s="6">
        <v>19.951000000000001</v>
      </c>
      <c r="H11" s="16" t="s">
        <v>2959</v>
      </c>
      <c r="I11" s="6">
        <v>53.677999999999997</v>
      </c>
      <c r="J11" s="16" t="s">
        <v>2959</v>
      </c>
      <c r="K11" s="6">
        <v>0.78300000000000003</v>
      </c>
      <c r="L11" s="16" t="s">
        <v>3147</v>
      </c>
      <c r="M11" s="1">
        <f>(A1L544C1 * 2 + A1L544C2 + A1L544C3)</f>
        <v>1067.597</v>
      </c>
      <c r="N11" s="16" t="s">
        <v>3148</v>
      </c>
      <c r="O11" s="1">
        <f>(A1L544C4 * 2 + A1L544C2 + A1L544C3)</f>
        <v>75.194999999999993</v>
      </c>
      <c r="P11" s="16" t="s">
        <v>3149</v>
      </c>
      <c r="Q11" s="1">
        <f>(A1L544C1 + A1L544C2 + A1L544C3 + A1L544C4)</f>
        <v>571.39599999999996</v>
      </c>
      <c r="R11" s="16" t="s">
        <v>3150</v>
      </c>
      <c r="S11" s="18">
        <f>IF(A1L544C5 &lt;&gt; 0,A1L544C6 / A1L544C5,0)</f>
        <v>7.043388094945939E-2</v>
      </c>
      <c r="T11" s="16" t="s">
        <v>3151</v>
      </c>
      <c r="U11" s="18">
        <f>IF(A1L544C8 = 0,A1L556C8, A1L544C8)</f>
        <v>7.043388094945939E-2</v>
      </c>
      <c r="V11" s="16" t="s">
        <v>2965</v>
      </c>
      <c r="W11" s="6">
        <v>464.27100000000002</v>
      </c>
      <c r="X11" s="16" t="s">
        <v>2965</v>
      </c>
      <c r="Y11" s="6">
        <v>28.568999999999999</v>
      </c>
      <c r="Z11" s="16" t="s">
        <v>2965</v>
      </c>
      <c r="AA11" s="6">
        <v>52.337000000000003</v>
      </c>
      <c r="AB11" s="16" t="s">
        <v>2965</v>
      </c>
      <c r="AC11" s="6">
        <v>0.35</v>
      </c>
      <c r="AD11" s="16" t="s">
        <v>3152</v>
      </c>
      <c r="AE11" s="1">
        <f>(A1L544C10 * 2 + A1L544C11 + A1L544C12)</f>
        <v>1009.448</v>
      </c>
      <c r="AF11" s="16" t="s">
        <v>3153</v>
      </c>
      <c r="AG11" s="1">
        <f>(A1L544C13 * 2 + A1L544C11 + A1L544C12)</f>
        <v>81.605999999999995</v>
      </c>
      <c r="AH11" s="16" t="s">
        <v>3154</v>
      </c>
      <c r="AI11" s="1">
        <f>(A1L544C10 + A1L544C11 + A1L544C12 + A1L544C13)</f>
        <v>545.52700000000004</v>
      </c>
      <c r="AJ11" s="16" t="s">
        <v>3155</v>
      </c>
      <c r="AK11" s="18">
        <f>IF(A1L544C14 &lt;&gt; 0,A1L544C15 / A1L544C14,0)</f>
        <v>8.0842202867309657E-2</v>
      </c>
      <c r="AL11" s="16" t="s">
        <v>3156</v>
      </c>
      <c r="AM11" s="18">
        <f>IF(A1L544C17 = 0,A1L556C17, A1L544C17)</f>
        <v>8.0842202867309657E-2</v>
      </c>
      <c r="AN11" s="16" t="s">
        <v>2971</v>
      </c>
      <c r="AO11" s="6">
        <v>418.57499999999999</v>
      </c>
      <c r="AP11" s="16" t="s">
        <v>2971</v>
      </c>
      <c r="AQ11" s="6">
        <v>33.619999999999997</v>
      </c>
      <c r="AR11" s="16" t="s">
        <v>2971</v>
      </c>
      <c r="AS11" s="6">
        <v>88.641000000000005</v>
      </c>
      <c r="AT11" s="16" t="s">
        <v>2971</v>
      </c>
      <c r="AU11" s="6">
        <v>15.726000000000001</v>
      </c>
      <c r="AV11" s="16" t="s">
        <v>3157</v>
      </c>
      <c r="AW11" s="1">
        <f>(A1L544C19 * 2 + A1L544C20 + A1L544C21)</f>
        <v>959.41099999999994</v>
      </c>
      <c r="AX11" s="16" t="s">
        <v>3158</v>
      </c>
      <c r="AY11" s="1">
        <f>(A1L544C22 * 2 + A1L544C20 + A1L544C21)</f>
        <v>153.71300000000002</v>
      </c>
      <c r="AZ11" s="16" t="s">
        <v>3159</v>
      </c>
      <c r="BA11" s="1">
        <f>(A1L544C19 + A1L544C20 + A1L544C21 + A1L544C22)</f>
        <v>556.56200000000001</v>
      </c>
      <c r="BB11" s="16" t="s">
        <v>3160</v>
      </c>
      <c r="BC11" s="18">
        <f>IF(A1L544C23 &lt;&gt; 0,A1L544C24 / A1L544C23,0)</f>
        <v>0.16021600752961976</v>
      </c>
      <c r="BD11" s="16" t="s">
        <v>3161</v>
      </c>
      <c r="BE11" s="18">
        <f>IF(A1L544C26 = 0,A1L556C26, A1L544C26)</f>
        <v>0.16021600752961976</v>
      </c>
      <c r="BF11" s="16" t="s">
        <v>2977</v>
      </c>
      <c r="BG11" s="6">
        <v>406.78300000000002</v>
      </c>
      <c r="BH11" s="16" t="s">
        <v>2977</v>
      </c>
      <c r="BI11" s="6">
        <v>55.045999999999999</v>
      </c>
      <c r="BJ11" s="16" t="s">
        <v>2977</v>
      </c>
      <c r="BK11" s="6">
        <v>91.694999999999993</v>
      </c>
      <c r="BL11" s="16" t="s">
        <v>2977</v>
      </c>
      <c r="BM11" s="6">
        <v>15.795999999999999</v>
      </c>
      <c r="BN11" s="16" t="s">
        <v>3162</v>
      </c>
      <c r="BO11" s="1">
        <f>(A1L544C28 * 2 + A1L544C29 + A1L544C30)</f>
        <v>960.30700000000002</v>
      </c>
      <c r="BP11" s="16" t="s">
        <v>3163</v>
      </c>
      <c r="BQ11" s="1">
        <f>(A1L544C31 * 2 + A1L544C29 + A1L544C30)</f>
        <v>178.333</v>
      </c>
      <c r="BR11" s="16" t="s">
        <v>3164</v>
      </c>
      <c r="BS11" s="1">
        <f>(A1L544C28 + A1L544C29 + A1L544C30 + A1L544C31)</f>
        <v>569.32000000000005</v>
      </c>
      <c r="BT11" s="16" t="s">
        <v>3165</v>
      </c>
      <c r="BU11" s="18">
        <f>IF(A1L544C32 &lt;&gt; 0,A1L544C33 / A1L544C32,0)</f>
        <v>0.18570415502542414</v>
      </c>
      <c r="BV11" s="16" t="s">
        <v>3166</v>
      </c>
      <c r="BW11" s="18">
        <f>IF(A1L544C35 = 0,A1L556C35, A1L544C35)</f>
        <v>0.18570415502542414</v>
      </c>
      <c r="BX11" s="16" t="s">
        <v>2983</v>
      </c>
      <c r="BY11" s="6">
        <v>586.31200000000001</v>
      </c>
      <c r="BZ11" s="16" t="s">
        <v>2983</v>
      </c>
      <c r="CA11" s="6">
        <v>73.078000000000003</v>
      </c>
      <c r="CB11" s="16" t="s">
        <v>2983</v>
      </c>
      <c r="CC11" s="6">
        <v>100.738</v>
      </c>
      <c r="CD11" s="16" t="s">
        <v>2983</v>
      </c>
      <c r="CE11" s="6">
        <v>25.312000000000001</v>
      </c>
      <c r="CF11" s="16" t="s">
        <v>3167</v>
      </c>
      <c r="CG11" s="1">
        <f>(A1L544C37 * 2 + A1L544C38 + A1L544C39)</f>
        <v>1346.44</v>
      </c>
      <c r="CH11" s="16" t="s">
        <v>3168</v>
      </c>
      <c r="CI11" s="1">
        <f>(A1L544C40 * 2 + A1L544C38 + A1L544C39)</f>
        <v>224.44</v>
      </c>
      <c r="CJ11" s="16" t="s">
        <v>3169</v>
      </c>
      <c r="CK11" s="1">
        <f>(A1L544C37 + A1L544C38 + A1L544C39 + A1L544C40)</f>
        <v>785.43999999999994</v>
      </c>
      <c r="CL11" s="16" t="s">
        <v>3170</v>
      </c>
      <c r="CM11" s="18">
        <f>IF(A1L544C41 &lt;&gt; 0,A1L544C42 / A1L544C41,0)</f>
        <v>0.16669142330887377</v>
      </c>
      <c r="CN11" s="16" t="s">
        <v>3171</v>
      </c>
      <c r="CO11" s="18">
        <f>IF(A1L544C44 = 0,A1L556C44, A1L544C44)</f>
        <v>0.16669142330887377</v>
      </c>
      <c r="CP11" s="16" t="s">
        <v>3172</v>
      </c>
      <c r="CQ11" s="18">
        <f>IF(RUN_YEARS &gt; 1,(A1L544C1 + A1L544C10) / 2, 0)</f>
        <v>480.6275</v>
      </c>
      <c r="CR11" s="16" t="s">
        <v>3173</v>
      </c>
      <c r="CS11" s="18">
        <f>IF(RUN_YEARS &gt; 1,(A1L544C2 + A1L544C11) / 2, 0)</f>
        <v>24.259999999999998</v>
      </c>
      <c r="CT11" s="16" t="s">
        <v>3174</v>
      </c>
      <c r="CU11" s="18">
        <f>IF(RUN_YEARS &gt; 1,(A1L544C3 + A1L544C12) / 2, 0)</f>
        <v>53.0075</v>
      </c>
      <c r="CV11" s="16" t="s">
        <v>3175</v>
      </c>
      <c r="CW11" s="18">
        <f>IF(RUN_YEARS &gt; 1,(A1L544C4 + A1L544C13) / 2, 0)</f>
        <v>0.5665</v>
      </c>
      <c r="CX11" s="16" t="s">
        <v>3176</v>
      </c>
      <c r="CY11" s="18">
        <f>IF(RUN_YEARS &gt; 1,(A1L544C5 + A1L544C14) / 2, 0)</f>
        <v>1038.5225</v>
      </c>
      <c r="CZ11" s="16" t="s">
        <v>3177</v>
      </c>
      <c r="DA11" s="18">
        <f>IF(RUN_YEARS &gt; 1,(A1L544C6 + A1L544C15) / 2, 0)</f>
        <v>78.400499999999994</v>
      </c>
      <c r="DB11" s="16" t="s">
        <v>3178</v>
      </c>
      <c r="DC11" s="18">
        <f>IF(RUN_YEARS &gt; 1,(A1L544C7 + A1L544C16) / 2, 0)</f>
        <v>558.4615</v>
      </c>
      <c r="DD11" s="16" t="s">
        <v>3179</v>
      </c>
      <c r="DE11" s="18">
        <f>IF(A1L544C50 &lt;&gt; 0,A1L544C51 / A1L544C50,0)</f>
        <v>7.5492346097460569E-2</v>
      </c>
      <c r="DF11" s="16" t="s">
        <v>3180</v>
      </c>
      <c r="DG11" s="18">
        <f>IF(A1L544C53 = 0,A1L556C53, A1L544C53)</f>
        <v>7.5492346097460569E-2</v>
      </c>
      <c r="DH11" s="16" t="s">
        <v>3181</v>
      </c>
      <c r="DI11" s="18">
        <f>IF(RUN_YEARS &gt; 2,(A1L544C1 + A1L544C10 + A1L544C19) / 3, 0)</f>
        <v>459.94333333333333</v>
      </c>
      <c r="DJ11" s="16" t="s">
        <v>3182</v>
      </c>
      <c r="DK11" s="18">
        <f>IF(RUN_YEARS &gt; 2,(A1L544C2 + A1L544C11 + A1L544C20) / 3, 0)</f>
        <v>27.379999999999995</v>
      </c>
      <c r="DL11" s="16" t="s">
        <v>3183</v>
      </c>
      <c r="DM11" s="18">
        <f>IF(RUN_YEARS &gt; 2,(A1L544C3 + A1L544C12 + A1L544C21) / 3, 0)</f>
        <v>64.885333333333335</v>
      </c>
      <c r="DN11" s="16" t="s">
        <v>3184</v>
      </c>
      <c r="DO11" s="18">
        <f>IF(RUN_YEARS &gt; 2,(A1L544C4 + A1L544C13 + A1L544C22) / 3, 0)</f>
        <v>5.6196666666666673</v>
      </c>
      <c r="DP11" s="16" t="s">
        <v>3185</v>
      </c>
      <c r="DQ11" s="18">
        <f>IF(RUN_YEARS &gt; 2,(A1L544C5 + A1L544C14 + A1L544C23) / 3, 0)</f>
        <v>1012.152</v>
      </c>
      <c r="DR11" s="16" t="s">
        <v>3186</v>
      </c>
      <c r="DS11" s="18">
        <f>IF(RUN_YEARS &gt; 2,(A1L544C6 + A1L544C15 + A1L544C24) / 3, 0)</f>
        <v>103.50466666666667</v>
      </c>
      <c r="DT11" s="16" t="s">
        <v>3187</v>
      </c>
      <c r="DU11" s="18">
        <f>IF(RUN_YEARS &gt; 2,(A1L544C7 + A1L544C16 + A1L544C25) / 3, 0)</f>
        <v>557.82833333333338</v>
      </c>
      <c r="DV11" s="16" t="s">
        <v>3188</v>
      </c>
      <c r="DW11" s="18">
        <f>IF(A1L544C59 &lt;&gt; 0,A1L544C60 / A1L544C59,0)</f>
        <v>0.10226197909668376</v>
      </c>
      <c r="DX11" s="16" t="s">
        <v>3189</v>
      </c>
      <c r="DY11" s="18">
        <f>IF(A1L544C62 = 0,A1L556C62, A1L544C62)</f>
        <v>0.10226197909668376</v>
      </c>
      <c r="DZ11" s="16" t="s">
        <v>3190</v>
      </c>
      <c r="EA11" s="18">
        <f>IF(RUN_YEARS &gt; 3,(A1L544C1 + A1L544C10 + A1L544C19 + A1L544C28) / 4, 0)</f>
        <v>446.65324999999996</v>
      </c>
      <c r="EB11" s="16" t="s">
        <v>3191</v>
      </c>
      <c r="EC11" s="18">
        <f>IF(RUN_YEARS &gt; 3,(A1L544C2 + A1L544C11 + A1L544C20 + A1L544C29) / 4, 0)</f>
        <v>34.296499999999995</v>
      </c>
      <c r="ED11" s="16" t="s">
        <v>3192</v>
      </c>
      <c r="EE11" s="18">
        <f>IF(RUN_YEARS &gt; 3,(A1L544C3 + A1L544C12 + A1L544C21 + A1L544C30) / 4, 0)</f>
        <v>71.58775</v>
      </c>
      <c r="EF11" s="16" t="s">
        <v>3193</v>
      </c>
      <c r="EG11" s="18">
        <f>IF(RUN_YEARS &gt; 3,(A1L544C4 + A1L544C13 + A1L544C22 + A1L544C31) / 4, 0)</f>
        <v>8.1637500000000003</v>
      </c>
      <c r="EH11" s="16" t="s">
        <v>3194</v>
      </c>
      <c r="EI11" s="18">
        <f>IF(RUN_YEARS &gt; 3,(A1L544C5 + A1L544C14 + A1L544C23 + A1L544C32) / 4, 0)</f>
        <v>999.19074999999998</v>
      </c>
      <c r="EJ11" s="16" t="s">
        <v>3195</v>
      </c>
      <c r="EK11" s="18">
        <f>IF(RUN_YEARS &gt; 3,(A1L544C6 + A1L544C15 + A1L544C24 + A1L544C33) / 4, 0)</f>
        <v>122.21174999999999</v>
      </c>
      <c r="EL11" s="16" t="s">
        <v>3196</v>
      </c>
      <c r="EM11" s="18">
        <f>IF(RUN_YEARS &gt; 3,(A1L544C7 + A1L544C16 + A1L544C25 + A1L544C34) / 4, 0)</f>
        <v>560.70125000000007</v>
      </c>
      <c r="EN11" s="16" t="s">
        <v>3197</v>
      </c>
      <c r="EO11" s="18">
        <f>IF(A1L544C68 &lt;&gt; 0,A1L544C69 / A1L544C68,0)</f>
        <v>0.12231072995821869</v>
      </c>
      <c r="EP11" s="16" t="s">
        <v>3198</v>
      </c>
      <c r="EQ11" s="18">
        <f>IF(A1L544C71 = 0,A1L556C71, A1L544C71)</f>
        <v>0.12231072995821869</v>
      </c>
      <c r="ER11" s="16" t="s">
        <v>3199</v>
      </c>
      <c r="ES11" s="18">
        <f>IF(RUN_YEARS &gt; 4,(A1L544C1 + A1L544C10 + A1L544C19 + A1L544C28 + A1L544C37) / 5, 0)</f>
        <v>474.58499999999992</v>
      </c>
      <c r="ET11" s="16" t="s">
        <v>3200</v>
      </c>
      <c r="EU11" s="18">
        <f>IF(RUN_YEARS &gt; 4,(A1L544C2 + A1L544C11 + A1L544C20 + A1L544C29 + A1L544C38) / 5, 0)</f>
        <v>42.052799999999998</v>
      </c>
      <c r="EV11" s="16" t="s">
        <v>3201</v>
      </c>
      <c r="EW11" s="18">
        <f>IF(RUN_YEARS &gt; 4,(A1L544C3 + A1L544C12 + A1L544C21 + A1L544C30 + A1L544C39) / 5, 0)</f>
        <v>77.4178</v>
      </c>
      <c r="EX11" s="16" t="s">
        <v>3202</v>
      </c>
      <c r="EY11" s="18">
        <f>IF(RUN_YEARS &gt; 4,(A1L544C4 + A1L544C13 + A1L544C22 + A1L544C31 + A1L544C40) / 5, 0)</f>
        <v>11.593399999999999</v>
      </c>
      <c r="EZ11" s="16" t="s">
        <v>3203</v>
      </c>
      <c r="FA11" s="18">
        <f>IF(RUN_YEARS &gt; 4,(A1L544C5 + A1L544C14 + A1L544C23 + A1L544C32 + A1L544C41) / 5, 0)</f>
        <v>1068.6405999999999</v>
      </c>
      <c r="FB11" s="16" t="s">
        <v>3204</v>
      </c>
      <c r="FC11" s="18">
        <f>IF(RUN_YEARS &gt; 4,(A1L544C6 + A1L544C15 + A1L544C24 + A1L544C33 + A1L544C42) / 5, 0)</f>
        <v>142.6574</v>
      </c>
      <c r="FD11" s="16" t="s">
        <v>3205</v>
      </c>
      <c r="FE11" s="18">
        <f>IF(RUN_YEARS &gt; 4,(A1L544C7 + A1L544C16 + A1L544C25 + A1L544C34 + A1L544C43) / 5, 0)</f>
        <v>605.64900000000011</v>
      </c>
      <c r="FF11" s="16" t="s">
        <v>3206</v>
      </c>
      <c r="FG11" s="18">
        <f>IF(A1L544C77 &lt;&gt; 0,A1L544C78 / A1L544C77,0)</f>
        <v>0.13349427300441327</v>
      </c>
      <c r="FH11" s="16" t="s">
        <v>3207</v>
      </c>
      <c r="FI11" s="18">
        <f>IF(A1L544C80 = 0,A1L556C80, A1L544C80)</f>
        <v>0.13349427300441327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102.673</v>
      </c>
      <c r="F12" s="16" t="s">
        <v>2959</v>
      </c>
      <c r="G12" s="6">
        <v>23.309000000000001</v>
      </c>
      <c r="H12" s="16" t="s">
        <v>2959</v>
      </c>
      <c r="I12" s="6">
        <v>51.886000000000003</v>
      </c>
      <c r="J12" s="16" t="s">
        <v>2959</v>
      </c>
      <c r="K12" s="6">
        <v>2.008</v>
      </c>
      <c r="L12" s="16" t="s">
        <v>3208</v>
      </c>
      <c r="M12" s="1">
        <f>(A1L545C1 * 2 + A1L545C2 + A1L545C3)</f>
        <v>280.541</v>
      </c>
      <c r="N12" s="16" t="s">
        <v>3209</v>
      </c>
      <c r="O12" s="1">
        <f>(A1L545C4 * 2 + A1L545C2 + A1L545C3)</f>
        <v>79.211000000000013</v>
      </c>
      <c r="P12" s="16" t="s">
        <v>3210</v>
      </c>
      <c r="Q12" s="1">
        <f>(A1L545C1 + A1L545C2 + A1L545C3 + A1L545C4)</f>
        <v>179.876</v>
      </c>
      <c r="R12" s="16" t="s">
        <v>3211</v>
      </c>
      <c r="S12" s="18">
        <f>IF(A1L545C5 &lt;&gt; 0,A1L545C6 / A1L545C5,0)</f>
        <v>0.28235088632321126</v>
      </c>
      <c r="T12" s="16" t="s">
        <v>3212</v>
      </c>
      <c r="U12" s="18">
        <f>IF(A1L545C8 = 0,A1L556C8, A1L545C8)</f>
        <v>0.28235088632321126</v>
      </c>
      <c r="V12" s="16" t="s">
        <v>2965</v>
      </c>
      <c r="W12" s="6">
        <v>111.29900000000001</v>
      </c>
      <c r="X12" s="16" t="s">
        <v>2965</v>
      </c>
      <c r="Y12" s="6">
        <v>18.974</v>
      </c>
      <c r="Z12" s="16" t="s">
        <v>2965</v>
      </c>
      <c r="AA12" s="6">
        <v>48.715000000000003</v>
      </c>
      <c r="AB12" s="16" t="s">
        <v>2965</v>
      </c>
      <c r="AC12" s="6">
        <v>0.68100000000000005</v>
      </c>
      <c r="AD12" s="16" t="s">
        <v>3213</v>
      </c>
      <c r="AE12" s="1">
        <f>(A1L545C10 * 2 + A1L545C11 + A1L545C12)</f>
        <v>290.28700000000003</v>
      </c>
      <c r="AF12" s="16" t="s">
        <v>3214</v>
      </c>
      <c r="AG12" s="1">
        <f>(A1L545C13 * 2 + A1L545C11 + A1L545C12)</f>
        <v>69.051000000000002</v>
      </c>
      <c r="AH12" s="16" t="s">
        <v>3215</v>
      </c>
      <c r="AI12" s="1">
        <f>(A1L545C10 + A1L545C11 + A1L545C12 + A1L545C13)</f>
        <v>179.66900000000001</v>
      </c>
      <c r="AJ12" s="16" t="s">
        <v>3216</v>
      </c>
      <c r="AK12" s="18">
        <f>IF(A1L545C14 &lt;&gt; 0,A1L545C15 / A1L545C14,0)</f>
        <v>0.23787148580542702</v>
      </c>
      <c r="AL12" s="16" t="s">
        <v>3217</v>
      </c>
      <c r="AM12" s="18">
        <f>IF(A1L545C17 = 0,A1L556C17, A1L545C17)</f>
        <v>0.23787148580542702</v>
      </c>
      <c r="AN12" s="16" t="s">
        <v>2971</v>
      </c>
      <c r="AO12" s="6">
        <v>116.417</v>
      </c>
      <c r="AP12" s="16" t="s">
        <v>2971</v>
      </c>
      <c r="AQ12" s="6">
        <v>17.218</v>
      </c>
      <c r="AR12" s="16" t="s">
        <v>2971</v>
      </c>
      <c r="AS12" s="6">
        <v>44.625999999999998</v>
      </c>
      <c r="AT12" s="16" t="s">
        <v>2971</v>
      </c>
      <c r="AU12" s="6">
        <v>0.93500000000000005</v>
      </c>
      <c r="AV12" s="16" t="s">
        <v>3218</v>
      </c>
      <c r="AW12" s="1">
        <f>(A1L545C19 * 2 + A1L545C20 + A1L545C21)</f>
        <v>294.678</v>
      </c>
      <c r="AX12" s="16" t="s">
        <v>3219</v>
      </c>
      <c r="AY12" s="1">
        <f>(A1L545C22 * 2 + A1L545C20 + A1L545C21)</f>
        <v>63.713999999999999</v>
      </c>
      <c r="AZ12" s="16" t="s">
        <v>3220</v>
      </c>
      <c r="BA12" s="1">
        <f>(A1L545C19 + A1L545C20 + A1L545C21 + A1L545C22)</f>
        <v>179.196</v>
      </c>
      <c r="BB12" s="16" t="s">
        <v>3221</v>
      </c>
      <c r="BC12" s="18">
        <f>IF(A1L545C23 &lt;&gt; 0,A1L545C24 / A1L545C23,0)</f>
        <v>0.21621566591330196</v>
      </c>
      <c r="BD12" s="16" t="s">
        <v>3222</v>
      </c>
      <c r="BE12" s="18">
        <f>IF(A1L545C26 = 0,A1L556C26, A1L545C26)</f>
        <v>0.21621566591330196</v>
      </c>
      <c r="BF12" s="16" t="s">
        <v>2977</v>
      </c>
      <c r="BG12" s="6">
        <v>98.988</v>
      </c>
      <c r="BH12" s="16" t="s">
        <v>2977</v>
      </c>
      <c r="BI12" s="6">
        <v>16.616</v>
      </c>
      <c r="BJ12" s="16" t="s">
        <v>2977</v>
      </c>
      <c r="BK12" s="6">
        <v>39.207999999999998</v>
      </c>
      <c r="BL12" s="16" t="s">
        <v>2977</v>
      </c>
      <c r="BM12" s="6">
        <v>0.86499999999999999</v>
      </c>
      <c r="BN12" s="16" t="s">
        <v>3223</v>
      </c>
      <c r="BO12" s="1">
        <f>(A1L545C28 * 2 + A1L545C29 + A1L545C30)</f>
        <v>253.79999999999998</v>
      </c>
      <c r="BP12" s="16" t="s">
        <v>3224</v>
      </c>
      <c r="BQ12" s="1">
        <f>(A1L545C31 * 2 + A1L545C29 + A1L545C30)</f>
        <v>57.554000000000002</v>
      </c>
      <c r="BR12" s="16" t="s">
        <v>3225</v>
      </c>
      <c r="BS12" s="1">
        <f>(A1L545C28 + A1L545C29 + A1L545C30 + A1L545C31)</f>
        <v>155.67700000000002</v>
      </c>
      <c r="BT12" s="16" t="s">
        <v>3226</v>
      </c>
      <c r="BU12" s="18">
        <f>IF(A1L545C32 &lt;&gt; 0,A1L545C33 / A1L545C32,0)</f>
        <v>0.22676910953506701</v>
      </c>
      <c r="BV12" s="16" t="s">
        <v>3227</v>
      </c>
      <c r="BW12" s="18">
        <f>IF(A1L545C35 = 0,A1L556C35, A1L545C35)</f>
        <v>0.22676910953506701</v>
      </c>
      <c r="BX12" s="16" t="s">
        <v>2983</v>
      </c>
      <c r="BY12" s="6">
        <v>140.30500000000001</v>
      </c>
      <c r="BZ12" s="16" t="s">
        <v>2983</v>
      </c>
      <c r="CA12" s="6">
        <v>28.236000000000001</v>
      </c>
      <c r="CB12" s="16" t="s">
        <v>2983</v>
      </c>
      <c r="CC12" s="6">
        <v>50.244999999999997</v>
      </c>
      <c r="CD12" s="16" t="s">
        <v>2983</v>
      </c>
      <c r="CE12" s="6">
        <v>0.73599999999999999</v>
      </c>
      <c r="CF12" s="16" t="s">
        <v>3228</v>
      </c>
      <c r="CG12" s="1">
        <f>(A1L545C37 * 2 + A1L545C38 + A1L545C39)</f>
        <v>359.09100000000001</v>
      </c>
      <c r="CH12" s="16" t="s">
        <v>3229</v>
      </c>
      <c r="CI12" s="1">
        <f>(A1L545C40 * 2 + A1L545C38 + A1L545C39)</f>
        <v>79.953000000000003</v>
      </c>
      <c r="CJ12" s="16" t="s">
        <v>3230</v>
      </c>
      <c r="CK12" s="1">
        <f>(A1L545C37 + A1L545C38 + A1L545C39 + A1L545C40)</f>
        <v>219.52199999999999</v>
      </c>
      <c r="CL12" s="16" t="s">
        <v>3231</v>
      </c>
      <c r="CM12" s="18">
        <f>IF(A1L545C41 &lt;&gt; 0,A1L545C42 / A1L545C41,0)</f>
        <v>0.22265386768256515</v>
      </c>
      <c r="CN12" s="16" t="s">
        <v>3232</v>
      </c>
      <c r="CO12" s="18">
        <f>IF(A1L545C44 = 0,A1L556C44, A1L545C44)</f>
        <v>0.22265386768256515</v>
      </c>
      <c r="CP12" s="16" t="s">
        <v>3233</v>
      </c>
      <c r="CQ12" s="18">
        <f>IF(RUN_YEARS &gt; 1,(A1L545C1 + A1L545C10) / 2, 0)</f>
        <v>106.986</v>
      </c>
      <c r="CR12" s="16" t="s">
        <v>3234</v>
      </c>
      <c r="CS12" s="18">
        <f>IF(RUN_YEARS &gt; 1,(A1L545C2 + A1L545C11) / 2, 0)</f>
        <v>21.141500000000001</v>
      </c>
      <c r="CT12" s="16" t="s">
        <v>3235</v>
      </c>
      <c r="CU12" s="18">
        <f>IF(RUN_YEARS &gt; 1,(A1L545C3 + A1L545C12) / 2, 0)</f>
        <v>50.3005</v>
      </c>
      <c r="CV12" s="16" t="s">
        <v>3236</v>
      </c>
      <c r="CW12" s="18">
        <f>IF(RUN_YEARS &gt; 1,(A1L545C4 + A1L545C13) / 2, 0)</f>
        <v>1.3445</v>
      </c>
      <c r="CX12" s="16" t="s">
        <v>3237</v>
      </c>
      <c r="CY12" s="18">
        <f>IF(RUN_YEARS &gt; 1,(A1L545C5 + A1L545C14) / 2, 0)</f>
        <v>285.41399999999999</v>
      </c>
      <c r="CZ12" s="16" t="s">
        <v>3238</v>
      </c>
      <c r="DA12" s="18">
        <f>IF(RUN_YEARS &gt; 1,(A1L545C6 + A1L545C15) / 2, 0)</f>
        <v>74.131</v>
      </c>
      <c r="DB12" s="16" t="s">
        <v>3239</v>
      </c>
      <c r="DC12" s="18">
        <f>IF(RUN_YEARS &gt; 1,(A1L545C7 + A1L545C16) / 2, 0)</f>
        <v>179.77250000000001</v>
      </c>
      <c r="DD12" s="16" t="s">
        <v>3240</v>
      </c>
      <c r="DE12" s="18">
        <f>IF(A1L545C50 &lt;&gt; 0,A1L545C51 / A1L545C50,0)</f>
        <v>0.25973147778315009</v>
      </c>
      <c r="DF12" s="16" t="s">
        <v>3241</v>
      </c>
      <c r="DG12" s="18">
        <f>IF(A1L545C53 = 0,A1L556C53, A1L545C53)</f>
        <v>0.25973147778315009</v>
      </c>
      <c r="DH12" s="16" t="s">
        <v>3242</v>
      </c>
      <c r="DI12" s="18">
        <f>IF(RUN_YEARS &gt; 2,(A1L545C1 + A1L545C10 + A1L545C19) / 3, 0)</f>
        <v>110.12966666666667</v>
      </c>
      <c r="DJ12" s="16" t="s">
        <v>3243</v>
      </c>
      <c r="DK12" s="18">
        <f>IF(RUN_YEARS &gt; 2,(A1L545C2 + A1L545C11 + A1L545C20) / 3, 0)</f>
        <v>19.833666666666669</v>
      </c>
      <c r="DL12" s="16" t="s">
        <v>3244</v>
      </c>
      <c r="DM12" s="18">
        <f>IF(RUN_YEARS &gt; 2,(A1L545C3 + A1L545C12 + A1L545C21) / 3, 0)</f>
        <v>48.408999999999999</v>
      </c>
      <c r="DN12" s="16" t="s">
        <v>3245</v>
      </c>
      <c r="DO12" s="18">
        <f>IF(RUN_YEARS &gt; 2,(A1L545C4 + A1L545C13 + A1L545C22) / 3, 0)</f>
        <v>1.208</v>
      </c>
      <c r="DP12" s="16" t="s">
        <v>3246</v>
      </c>
      <c r="DQ12" s="18">
        <f>IF(RUN_YEARS &gt; 2,(A1L545C5 + A1L545C14 + A1L545C23) / 3, 0)</f>
        <v>288.50200000000001</v>
      </c>
      <c r="DR12" s="16" t="s">
        <v>3247</v>
      </c>
      <c r="DS12" s="18">
        <f>IF(RUN_YEARS &gt; 2,(A1L545C6 + A1L545C15 + A1L545C24) / 3, 0)</f>
        <v>70.658666666666662</v>
      </c>
      <c r="DT12" s="16" t="s">
        <v>3248</v>
      </c>
      <c r="DU12" s="18">
        <f>IF(RUN_YEARS &gt; 2,(A1L545C7 + A1L545C16 + A1L545C25) / 3, 0)</f>
        <v>179.58033333333333</v>
      </c>
      <c r="DV12" s="16" t="s">
        <v>3249</v>
      </c>
      <c r="DW12" s="18">
        <f>IF(A1L545C59 &lt;&gt; 0,A1L545C60 / A1L545C59,0)</f>
        <v>0.24491569093686233</v>
      </c>
      <c r="DX12" s="16" t="s">
        <v>3250</v>
      </c>
      <c r="DY12" s="18">
        <f>IF(A1L545C62 = 0,A1L556C62, A1L545C62)</f>
        <v>0.24491569093686233</v>
      </c>
      <c r="DZ12" s="16" t="s">
        <v>3251</v>
      </c>
      <c r="EA12" s="18">
        <f>IF(RUN_YEARS &gt; 3,(A1L545C1 + A1L545C10 + A1L545C19 + A1L545C28) / 4, 0)</f>
        <v>107.34425</v>
      </c>
      <c r="EB12" s="16" t="s">
        <v>3252</v>
      </c>
      <c r="EC12" s="18">
        <f>IF(RUN_YEARS &gt; 3,(A1L545C2 + A1L545C11 + A1L545C20 + A1L545C29) / 4, 0)</f>
        <v>19.029250000000001</v>
      </c>
      <c r="ED12" s="16" t="s">
        <v>3253</v>
      </c>
      <c r="EE12" s="18">
        <f>IF(RUN_YEARS &gt; 3,(A1L545C3 + A1L545C12 + A1L545C21 + A1L545C30) / 4, 0)</f>
        <v>46.108750000000001</v>
      </c>
      <c r="EF12" s="16" t="s">
        <v>3254</v>
      </c>
      <c r="EG12" s="18">
        <f>IF(RUN_YEARS &gt; 3,(A1L545C4 + A1L545C13 + A1L545C22 + A1L545C31) / 4, 0)</f>
        <v>1.12225</v>
      </c>
      <c r="EH12" s="16" t="s">
        <v>3255</v>
      </c>
      <c r="EI12" s="18">
        <f>IF(RUN_YEARS &gt; 3,(A1L545C5 + A1L545C14 + A1L545C23 + A1L545C32) / 4, 0)</f>
        <v>279.82650000000001</v>
      </c>
      <c r="EJ12" s="16" t="s">
        <v>3256</v>
      </c>
      <c r="EK12" s="18">
        <f>IF(RUN_YEARS &gt; 3,(A1L545C6 + A1L545C15 + A1L545C24 + A1L545C33) / 4, 0)</f>
        <v>67.382499999999993</v>
      </c>
      <c r="EL12" s="16" t="s">
        <v>3257</v>
      </c>
      <c r="EM12" s="18">
        <f>IF(RUN_YEARS &gt; 3,(A1L545C7 + A1L545C16 + A1L545C25 + A1L545C34) / 4, 0)</f>
        <v>173.6045</v>
      </c>
      <c r="EN12" s="16" t="s">
        <v>3258</v>
      </c>
      <c r="EO12" s="18">
        <f>IF(A1L545C68 &lt;&gt; 0,A1L545C69 / A1L545C68,0)</f>
        <v>0.24080099633165547</v>
      </c>
      <c r="EP12" s="16" t="s">
        <v>3259</v>
      </c>
      <c r="EQ12" s="18">
        <f>IF(A1L545C71 = 0,A1L556C71, A1L545C71)</f>
        <v>0.24080099633165547</v>
      </c>
      <c r="ER12" s="16" t="s">
        <v>3260</v>
      </c>
      <c r="ES12" s="18">
        <f>IF(RUN_YEARS &gt; 4,(A1L545C1 + A1L545C10 + A1L545C19 + A1L545C28 + A1L545C37) / 5, 0)</f>
        <v>113.93640000000001</v>
      </c>
      <c r="ET12" s="16" t="s">
        <v>3261</v>
      </c>
      <c r="EU12" s="18">
        <f>IF(RUN_YEARS &gt; 4,(A1L545C2 + A1L545C11 + A1L545C20 + A1L545C29 + A1L545C38) / 5, 0)</f>
        <v>20.870600000000003</v>
      </c>
      <c r="EV12" s="16" t="s">
        <v>3262</v>
      </c>
      <c r="EW12" s="18">
        <f>IF(RUN_YEARS &gt; 4,(A1L545C3 + A1L545C12 + A1L545C21 + A1L545C30 + A1L545C39) / 5, 0)</f>
        <v>46.936</v>
      </c>
      <c r="EX12" s="16" t="s">
        <v>3263</v>
      </c>
      <c r="EY12" s="18">
        <f>IF(RUN_YEARS &gt; 4,(A1L545C4 + A1L545C13 + A1L545C22 + A1L545C31 + A1L545C40) / 5, 0)</f>
        <v>1.0449999999999999</v>
      </c>
      <c r="EZ12" s="16" t="s">
        <v>3264</v>
      </c>
      <c r="FA12" s="18">
        <f>IF(RUN_YEARS &gt; 4,(A1L545C5 + A1L545C14 + A1L545C23 + A1L545C32 + A1L545C41) / 5, 0)</f>
        <v>295.67939999999999</v>
      </c>
      <c r="FB12" s="16" t="s">
        <v>3265</v>
      </c>
      <c r="FC12" s="18">
        <f>IF(RUN_YEARS &gt; 4,(A1L545C6 + A1L545C15 + A1L545C24 + A1L545C33 + A1L545C42) / 5, 0)</f>
        <v>69.896599999999992</v>
      </c>
      <c r="FD12" s="16" t="s">
        <v>3266</v>
      </c>
      <c r="FE12" s="18">
        <f>IF(RUN_YEARS &gt; 4,(A1L545C7 + A1L545C16 + A1L545C25 + A1L545C34 + A1L545C43) / 5, 0)</f>
        <v>182.78800000000001</v>
      </c>
      <c r="FF12" s="16" t="s">
        <v>3267</v>
      </c>
      <c r="FG12" s="18">
        <f>IF(A1L545C77 &lt;&gt; 0,A1L545C78 / A1L545C77,0)</f>
        <v>0.2363932015554685</v>
      </c>
      <c r="FH12" s="16" t="s">
        <v>3268</v>
      </c>
      <c r="FI12" s="18">
        <f>IF(A1L545C80 = 0,A1L556C80, A1L545C80)</f>
        <v>0.2363932015554685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392.29700000000003</v>
      </c>
      <c r="F13" s="16" t="s">
        <v>2959</v>
      </c>
      <c r="G13" s="6">
        <v>62.774999999999999</v>
      </c>
      <c r="H13" s="16" t="s">
        <v>2959</v>
      </c>
      <c r="I13" s="6">
        <v>184.3</v>
      </c>
      <c r="J13" s="16" t="s">
        <v>2959</v>
      </c>
      <c r="K13" s="6">
        <v>18.722999999999999</v>
      </c>
      <c r="L13" s="16" t="s">
        <v>3269</v>
      </c>
      <c r="M13" s="1">
        <f>(A1L546C1 * 2 + A1L546C2 + A1L546C3)</f>
        <v>1031.6690000000001</v>
      </c>
      <c r="N13" s="16" t="s">
        <v>3270</v>
      </c>
      <c r="O13" s="1">
        <f>(A1L546C4 * 2 + A1L546C2 + A1L546C3)</f>
        <v>284.52100000000002</v>
      </c>
      <c r="P13" s="16" t="s">
        <v>3271</v>
      </c>
      <c r="Q13" s="1">
        <f>(A1L546C1 + A1L546C2 + A1L546C3 + A1L546C4)</f>
        <v>658.09500000000003</v>
      </c>
      <c r="R13" s="16" t="s">
        <v>3272</v>
      </c>
      <c r="S13" s="18">
        <f>IF(A1L546C5 &lt;&gt; 0,A1L546C6 / A1L546C5,0)</f>
        <v>0.27578709838136067</v>
      </c>
      <c r="T13" s="16" t="s">
        <v>3273</v>
      </c>
      <c r="U13" s="18">
        <f>IF(A1L546C8 = 0,A1L556C8, A1L546C8)</f>
        <v>0.27578709838136067</v>
      </c>
      <c r="V13" s="16" t="s">
        <v>2965</v>
      </c>
      <c r="W13" s="6">
        <v>386.35899999999998</v>
      </c>
      <c r="X13" s="16" t="s">
        <v>2965</v>
      </c>
      <c r="Y13" s="6">
        <v>55.555999999999997</v>
      </c>
      <c r="Z13" s="16" t="s">
        <v>2965</v>
      </c>
      <c r="AA13" s="6">
        <v>194.96700000000001</v>
      </c>
      <c r="AB13" s="16" t="s">
        <v>2965</v>
      </c>
      <c r="AC13" s="6">
        <v>13.256</v>
      </c>
      <c r="AD13" s="16" t="s">
        <v>3274</v>
      </c>
      <c r="AE13" s="1">
        <f>(A1L546C10 * 2 + A1L546C11 + A1L546C12)</f>
        <v>1023.241</v>
      </c>
      <c r="AF13" s="16" t="s">
        <v>3275</v>
      </c>
      <c r="AG13" s="1">
        <f>(A1L546C13 * 2 + A1L546C11 + A1L546C12)</f>
        <v>277.03500000000003</v>
      </c>
      <c r="AH13" s="16" t="s">
        <v>3276</v>
      </c>
      <c r="AI13" s="1">
        <f>(A1L546C10 + A1L546C11 + A1L546C12 + A1L546C13)</f>
        <v>650.13799999999992</v>
      </c>
      <c r="AJ13" s="16" t="s">
        <v>3277</v>
      </c>
      <c r="AK13" s="18">
        <f>IF(A1L546C14 &lt;&gt; 0,A1L546C15 / A1L546C14,0)</f>
        <v>0.27074266961546695</v>
      </c>
      <c r="AL13" s="16" t="s">
        <v>3278</v>
      </c>
      <c r="AM13" s="18">
        <f>IF(A1L546C17 = 0,A1L556C17, A1L546C17)</f>
        <v>0.27074266961546695</v>
      </c>
      <c r="AN13" s="16" t="s">
        <v>2971</v>
      </c>
      <c r="AO13" s="6">
        <v>390.375</v>
      </c>
      <c r="AP13" s="16" t="s">
        <v>2971</v>
      </c>
      <c r="AQ13" s="6">
        <v>61.058</v>
      </c>
      <c r="AR13" s="16" t="s">
        <v>2971</v>
      </c>
      <c r="AS13" s="6">
        <v>193.768</v>
      </c>
      <c r="AT13" s="16" t="s">
        <v>2971</v>
      </c>
      <c r="AU13" s="6">
        <v>7.65</v>
      </c>
      <c r="AV13" s="16" t="s">
        <v>3279</v>
      </c>
      <c r="AW13" s="1">
        <f>(A1L546C19 * 2 + A1L546C20 + A1L546C21)</f>
        <v>1035.576</v>
      </c>
      <c r="AX13" s="16" t="s">
        <v>3280</v>
      </c>
      <c r="AY13" s="1">
        <f>(A1L546C22 * 2 + A1L546C20 + A1L546C21)</f>
        <v>270.12599999999998</v>
      </c>
      <c r="AZ13" s="16" t="s">
        <v>3281</v>
      </c>
      <c r="BA13" s="1">
        <f>(A1L546C19 + A1L546C20 + A1L546C21 + A1L546C22)</f>
        <v>652.851</v>
      </c>
      <c r="BB13" s="16" t="s">
        <v>3282</v>
      </c>
      <c r="BC13" s="18">
        <f>IF(A1L546C23 &lt;&gt; 0,A1L546C24 / A1L546C23,0)</f>
        <v>0.26084613780157129</v>
      </c>
      <c r="BD13" s="16" t="s">
        <v>3283</v>
      </c>
      <c r="BE13" s="18">
        <f>IF(A1L546C26 = 0,A1L556C26, A1L546C26)</f>
        <v>0.26084613780157129</v>
      </c>
      <c r="BF13" s="16" t="s">
        <v>2977</v>
      </c>
      <c r="BG13" s="6">
        <v>333.36799999999999</v>
      </c>
      <c r="BH13" s="16" t="s">
        <v>2977</v>
      </c>
      <c r="BI13" s="6">
        <v>60.445999999999998</v>
      </c>
      <c r="BJ13" s="16" t="s">
        <v>2977</v>
      </c>
      <c r="BK13" s="6">
        <v>186.58799999999999</v>
      </c>
      <c r="BL13" s="16" t="s">
        <v>2977</v>
      </c>
      <c r="BM13" s="6">
        <v>7.9240000000000004</v>
      </c>
      <c r="BN13" s="16" t="s">
        <v>3284</v>
      </c>
      <c r="BO13" s="1">
        <f>(A1L546C28 * 2 + A1L546C29 + A1L546C30)</f>
        <v>913.77</v>
      </c>
      <c r="BP13" s="16" t="s">
        <v>3285</v>
      </c>
      <c r="BQ13" s="1">
        <f>(A1L546C31 * 2 + A1L546C29 + A1L546C30)</f>
        <v>262.88200000000001</v>
      </c>
      <c r="BR13" s="16" t="s">
        <v>3286</v>
      </c>
      <c r="BS13" s="1">
        <f>(A1L546C28 + A1L546C29 + A1L546C30 + A1L546C31)</f>
        <v>588.32599999999991</v>
      </c>
      <c r="BT13" s="16" t="s">
        <v>3287</v>
      </c>
      <c r="BU13" s="18">
        <f>IF(A1L546C32 &lt;&gt; 0,A1L546C33 / A1L546C32,0)</f>
        <v>0.28768946233734966</v>
      </c>
      <c r="BV13" s="16" t="s">
        <v>3288</v>
      </c>
      <c r="BW13" s="18">
        <f>IF(A1L546C35 = 0,A1L556C35, A1L546C35)</f>
        <v>0.28768946233734966</v>
      </c>
      <c r="BX13" s="16" t="s">
        <v>2983</v>
      </c>
      <c r="BY13" s="6">
        <v>395.62900000000002</v>
      </c>
      <c r="BZ13" s="16" t="s">
        <v>2983</v>
      </c>
      <c r="CA13" s="6">
        <v>71.661000000000001</v>
      </c>
      <c r="CB13" s="16" t="s">
        <v>2983</v>
      </c>
      <c r="CC13" s="6">
        <v>227.97499999999999</v>
      </c>
      <c r="CD13" s="16" t="s">
        <v>2983</v>
      </c>
      <c r="CE13" s="6">
        <v>8.8879999999999999</v>
      </c>
      <c r="CF13" s="16" t="s">
        <v>3289</v>
      </c>
      <c r="CG13" s="1">
        <f>(A1L546C37 * 2 + A1L546C38 + A1L546C39)</f>
        <v>1090.894</v>
      </c>
      <c r="CH13" s="16" t="s">
        <v>3290</v>
      </c>
      <c r="CI13" s="1">
        <f>(A1L546C40 * 2 + A1L546C38 + A1L546C39)</f>
        <v>317.41199999999998</v>
      </c>
      <c r="CJ13" s="16" t="s">
        <v>3291</v>
      </c>
      <c r="CK13" s="1">
        <f>(A1L546C37 + A1L546C38 + A1L546C39 + A1L546C40)</f>
        <v>704.15300000000002</v>
      </c>
      <c r="CL13" s="16" t="s">
        <v>3292</v>
      </c>
      <c r="CM13" s="18">
        <f>IF(A1L546C41 &lt;&gt; 0,A1L546C42 / A1L546C41,0)</f>
        <v>0.29096502501617938</v>
      </c>
      <c r="CN13" s="16" t="s">
        <v>3293</v>
      </c>
      <c r="CO13" s="18">
        <f>IF(A1L546C44 = 0,A1L556C44, A1L546C44)</f>
        <v>0.29096502501617938</v>
      </c>
      <c r="CP13" s="16" t="s">
        <v>3294</v>
      </c>
      <c r="CQ13" s="18">
        <f>IF(RUN_YEARS &gt; 1,(A1L546C1 + A1L546C10) / 2, 0)</f>
        <v>389.32799999999997</v>
      </c>
      <c r="CR13" s="16" t="s">
        <v>3295</v>
      </c>
      <c r="CS13" s="18">
        <f>IF(RUN_YEARS &gt; 1,(A1L546C2 + A1L546C11) / 2, 0)</f>
        <v>59.165499999999994</v>
      </c>
      <c r="CT13" s="16" t="s">
        <v>3296</v>
      </c>
      <c r="CU13" s="18">
        <f>IF(RUN_YEARS &gt; 1,(A1L546C3 + A1L546C12) / 2, 0)</f>
        <v>189.63350000000003</v>
      </c>
      <c r="CV13" s="16" t="s">
        <v>3297</v>
      </c>
      <c r="CW13" s="18">
        <f>IF(RUN_YEARS &gt; 1,(A1L546C4 + A1L546C13) / 2, 0)</f>
        <v>15.9895</v>
      </c>
      <c r="CX13" s="16" t="s">
        <v>3298</v>
      </c>
      <c r="CY13" s="18">
        <f>IF(RUN_YEARS &gt; 1,(A1L546C5 + A1L546C14) / 2, 0)</f>
        <v>1027.4549999999999</v>
      </c>
      <c r="CZ13" s="16" t="s">
        <v>3299</v>
      </c>
      <c r="DA13" s="18">
        <f>IF(RUN_YEARS &gt; 1,(A1L546C6 + A1L546C15) / 2, 0)</f>
        <v>280.77800000000002</v>
      </c>
      <c r="DB13" s="16" t="s">
        <v>3300</v>
      </c>
      <c r="DC13" s="18">
        <f>IF(RUN_YEARS &gt; 1,(A1L546C7 + A1L546C16) / 2, 0)</f>
        <v>654.11649999999997</v>
      </c>
      <c r="DD13" s="16" t="s">
        <v>3301</v>
      </c>
      <c r="DE13" s="18">
        <f>IF(A1L546C50 &lt;&gt; 0,A1L546C51 / A1L546C50,0)</f>
        <v>0.27327522859881948</v>
      </c>
      <c r="DF13" s="16" t="s">
        <v>3302</v>
      </c>
      <c r="DG13" s="18">
        <f>IF(A1L546C53 = 0,A1L556C53, A1L546C53)</f>
        <v>0.27327522859881948</v>
      </c>
      <c r="DH13" s="16" t="s">
        <v>3303</v>
      </c>
      <c r="DI13" s="18">
        <f>IF(RUN_YEARS &gt; 2,(A1L546C1 + A1L546C10 + A1L546C19) / 3, 0)</f>
        <v>389.67699999999996</v>
      </c>
      <c r="DJ13" s="16" t="s">
        <v>3304</v>
      </c>
      <c r="DK13" s="18">
        <f>IF(RUN_YEARS &gt; 2,(A1L546C2 + A1L546C11 + A1L546C20) / 3, 0)</f>
        <v>59.79633333333333</v>
      </c>
      <c r="DL13" s="16" t="s">
        <v>3305</v>
      </c>
      <c r="DM13" s="18">
        <f>IF(RUN_YEARS &gt; 2,(A1L546C3 + A1L546C12 + A1L546C21) / 3, 0)</f>
        <v>191.01166666666668</v>
      </c>
      <c r="DN13" s="16" t="s">
        <v>3306</v>
      </c>
      <c r="DO13" s="18">
        <f>IF(RUN_YEARS &gt; 2,(A1L546C4 + A1L546C13 + A1L546C22) / 3, 0)</f>
        <v>13.209666666666665</v>
      </c>
      <c r="DP13" s="16" t="s">
        <v>3307</v>
      </c>
      <c r="DQ13" s="18">
        <f>IF(RUN_YEARS &gt; 2,(A1L546C5 + A1L546C14 + A1L546C23) / 3, 0)</f>
        <v>1030.162</v>
      </c>
      <c r="DR13" s="16" t="s">
        <v>3308</v>
      </c>
      <c r="DS13" s="18">
        <f>IF(RUN_YEARS &gt; 2,(A1L546C6 + A1L546C15 + A1L546C24) / 3, 0)</f>
        <v>277.22733333333332</v>
      </c>
      <c r="DT13" s="16" t="s">
        <v>3309</v>
      </c>
      <c r="DU13" s="18">
        <f>IF(RUN_YEARS &gt; 2,(A1L546C7 + A1L546C16 + A1L546C25) / 3, 0)</f>
        <v>653.69466666666665</v>
      </c>
      <c r="DV13" s="16" t="s">
        <v>3310</v>
      </c>
      <c r="DW13" s="18">
        <f>IF(A1L546C59 &lt;&gt; 0,A1L546C60 / A1L546C59,0)</f>
        <v>0.2691104247034285</v>
      </c>
      <c r="DX13" s="16" t="s">
        <v>3311</v>
      </c>
      <c r="DY13" s="18">
        <f>IF(A1L546C62 = 0,A1L556C62, A1L546C62)</f>
        <v>0.2691104247034285</v>
      </c>
      <c r="DZ13" s="16" t="s">
        <v>3312</v>
      </c>
      <c r="EA13" s="18">
        <f>IF(RUN_YEARS &gt; 3,(A1L546C1 + A1L546C10 + A1L546C19 + A1L546C28) / 4, 0)</f>
        <v>375.59974999999997</v>
      </c>
      <c r="EB13" s="16" t="s">
        <v>3313</v>
      </c>
      <c r="EC13" s="18">
        <f>IF(RUN_YEARS &gt; 3,(A1L546C2 + A1L546C11 + A1L546C20 + A1L546C29) / 4, 0)</f>
        <v>59.958749999999995</v>
      </c>
      <c r="ED13" s="16" t="s">
        <v>3314</v>
      </c>
      <c r="EE13" s="18">
        <f>IF(RUN_YEARS &gt; 3,(A1L546C3 + A1L546C12 + A1L546C21 + A1L546C30) / 4, 0)</f>
        <v>189.90575000000001</v>
      </c>
      <c r="EF13" s="16" t="s">
        <v>3315</v>
      </c>
      <c r="EG13" s="18">
        <f>IF(RUN_YEARS &gt; 3,(A1L546C4 + A1L546C13 + A1L546C22 + A1L546C31) / 4, 0)</f>
        <v>11.888249999999999</v>
      </c>
      <c r="EH13" s="16" t="s">
        <v>3316</v>
      </c>
      <c r="EI13" s="18">
        <f>IF(RUN_YEARS &gt; 3,(A1L546C5 + A1L546C14 + A1L546C23 + A1L546C32) / 4, 0)</f>
        <v>1001.064</v>
      </c>
      <c r="EJ13" s="16" t="s">
        <v>3317</v>
      </c>
      <c r="EK13" s="18">
        <f>IF(RUN_YEARS &gt; 3,(A1L546C6 + A1L546C15 + A1L546C24 + A1L546C33) / 4, 0)</f>
        <v>273.64100000000002</v>
      </c>
      <c r="EL13" s="16" t="s">
        <v>3318</v>
      </c>
      <c r="EM13" s="18">
        <f>IF(RUN_YEARS &gt; 3,(A1L546C7 + A1L546C16 + A1L546C25 + A1L546C34) / 4, 0)</f>
        <v>637.35249999999996</v>
      </c>
      <c r="EN13" s="16" t="s">
        <v>3319</v>
      </c>
      <c r="EO13" s="18">
        <f>IF(A1L546C68 &lt;&gt; 0,A1L546C69 / A1L546C68,0)</f>
        <v>0.2733501554346176</v>
      </c>
      <c r="EP13" s="16" t="s">
        <v>3320</v>
      </c>
      <c r="EQ13" s="18">
        <f>IF(A1L546C71 = 0,A1L556C71, A1L546C71)</f>
        <v>0.2733501554346176</v>
      </c>
      <c r="ER13" s="16" t="s">
        <v>3321</v>
      </c>
      <c r="ES13" s="18">
        <f>IF(RUN_YEARS &gt; 4,(A1L546C1 + A1L546C10 + A1L546C19 + A1L546C28 + A1L546C37) / 5, 0)</f>
        <v>379.60559999999998</v>
      </c>
      <c r="ET13" s="16" t="s">
        <v>3322</v>
      </c>
      <c r="EU13" s="18">
        <f>IF(RUN_YEARS &gt; 4,(A1L546C2 + A1L546C11 + A1L546C20 + A1L546C29 + A1L546C38) / 5, 0)</f>
        <v>62.299199999999999</v>
      </c>
      <c r="EV13" s="16" t="s">
        <v>3323</v>
      </c>
      <c r="EW13" s="18">
        <f>IF(RUN_YEARS &gt; 4,(A1L546C3 + A1L546C12 + A1L546C21 + A1L546C30 + A1L546C39) / 5, 0)</f>
        <v>197.51960000000003</v>
      </c>
      <c r="EX13" s="16" t="s">
        <v>3324</v>
      </c>
      <c r="EY13" s="18">
        <f>IF(RUN_YEARS &gt; 4,(A1L546C4 + A1L546C13 + A1L546C22 + A1L546C31 + A1L546C40) / 5, 0)</f>
        <v>11.2882</v>
      </c>
      <c r="EZ13" s="16" t="s">
        <v>3325</v>
      </c>
      <c r="FA13" s="18">
        <f>IF(RUN_YEARS &gt; 4,(A1L546C5 + A1L546C14 + A1L546C23 + A1L546C32 + A1L546C41) / 5, 0)</f>
        <v>1019.03</v>
      </c>
      <c r="FB13" s="16" t="s">
        <v>3326</v>
      </c>
      <c r="FC13" s="18">
        <f>IF(RUN_YEARS &gt; 4,(A1L546C6 + A1L546C15 + A1L546C24 + A1L546C33 + A1L546C42) / 5, 0)</f>
        <v>282.39520000000005</v>
      </c>
      <c r="FD13" s="16" t="s">
        <v>3327</v>
      </c>
      <c r="FE13" s="18">
        <f>IF(RUN_YEARS &gt; 4,(A1L546C7 + A1L546C16 + A1L546C25 + A1L546C34 + A1L546C43) / 5, 0)</f>
        <v>650.71260000000007</v>
      </c>
      <c r="FF13" s="16" t="s">
        <v>3328</v>
      </c>
      <c r="FG13" s="18">
        <f>IF(A1L546C77 &lt;&gt; 0,A1L546C78 / A1L546C77,0)</f>
        <v>0.27712157640108737</v>
      </c>
      <c r="FH13" s="16" t="s">
        <v>3329</v>
      </c>
      <c r="FI13" s="18">
        <f>IF(A1L546C80 = 0,A1L556C80, A1L546C80)</f>
        <v>0.27712157640108737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171.274</v>
      </c>
      <c r="F14" s="16" t="s">
        <v>2959</v>
      </c>
      <c r="G14" s="6">
        <v>6.9539999999999997</v>
      </c>
      <c r="H14" s="16" t="s">
        <v>2959</v>
      </c>
      <c r="I14" s="6">
        <v>13.824</v>
      </c>
      <c r="J14" s="16" t="s">
        <v>2959</v>
      </c>
      <c r="K14" s="6">
        <v>0</v>
      </c>
      <c r="L14" s="16" t="s">
        <v>3330</v>
      </c>
      <c r="M14" s="1">
        <f>(A1L547C1 * 2 + A1L547C2 + A1L547C3)</f>
        <v>363.32600000000002</v>
      </c>
      <c r="N14" s="16" t="s">
        <v>3331</v>
      </c>
      <c r="O14" s="1">
        <f>(A1L547C4 * 2 + A1L547C2 + A1L547C3)</f>
        <v>20.777999999999999</v>
      </c>
      <c r="P14" s="16" t="s">
        <v>3332</v>
      </c>
      <c r="Q14" s="1">
        <f>(A1L547C1 + A1L547C2 + A1L547C3 + A1L547C4)</f>
        <v>192.05200000000002</v>
      </c>
      <c r="R14" s="16" t="s">
        <v>3333</v>
      </c>
      <c r="S14" s="18">
        <f>IF(A1L547C5 &lt;&gt; 0,A1L547C6 / A1L547C5,0)</f>
        <v>5.7188310222775131E-2</v>
      </c>
      <c r="T14" s="16" t="s">
        <v>3334</v>
      </c>
      <c r="U14" s="18">
        <f>IF(A1L547C8 = 0,A1L556C8, A1L547C8)</f>
        <v>5.7188310222775131E-2</v>
      </c>
      <c r="V14" s="16" t="s">
        <v>2965</v>
      </c>
      <c r="W14" s="6">
        <v>151.381</v>
      </c>
      <c r="X14" s="16" t="s">
        <v>2965</v>
      </c>
      <c r="Y14" s="6">
        <v>10.374000000000001</v>
      </c>
      <c r="Z14" s="16" t="s">
        <v>2965</v>
      </c>
      <c r="AA14" s="6">
        <v>10.164999999999999</v>
      </c>
      <c r="AB14" s="16" t="s">
        <v>2965</v>
      </c>
      <c r="AC14" s="6">
        <v>0</v>
      </c>
      <c r="AD14" s="16" t="s">
        <v>3335</v>
      </c>
      <c r="AE14" s="1">
        <f>(A1L547C10 * 2 + A1L547C11 + A1L547C12)</f>
        <v>323.30100000000004</v>
      </c>
      <c r="AF14" s="16" t="s">
        <v>3336</v>
      </c>
      <c r="AG14" s="1">
        <f>(A1L547C13 * 2 + A1L547C11 + A1L547C12)</f>
        <v>20.539000000000001</v>
      </c>
      <c r="AH14" s="16" t="s">
        <v>3337</v>
      </c>
      <c r="AI14" s="1">
        <f>(A1L547C10 + A1L547C11 + A1L547C12 + A1L547C13)</f>
        <v>171.92</v>
      </c>
      <c r="AJ14" s="16" t="s">
        <v>3338</v>
      </c>
      <c r="AK14" s="18">
        <f>IF(A1L547C14 &lt;&gt; 0,A1L547C15 / A1L547C14,0)</f>
        <v>6.3529033315702699E-2</v>
      </c>
      <c r="AL14" s="16" t="s">
        <v>3339</v>
      </c>
      <c r="AM14" s="18">
        <f>IF(A1L547C17 = 0,A1L556C17, A1L547C17)</f>
        <v>6.3529033315702699E-2</v>
      </c>
      <c r="AN14" s="16" t="s">
        <v>2971</v>
      </c>
      <c r="AO14" s="6">
        <v>157.12799999999999</v>
      </c>
      <c r="AP14" s="16" t="s">
        <v>2971</v>
      </c>
      <c r="AQ14" s="6">
        <v>8.7840000000000007</v>
      </c>
      <c r="AR14" s="16" t="s">
        <v>2971</v>
      </c>
      <c r="AS14" s="6">
        <v>4.258</v>
      </c>
      <c r="AT14" s="16" t="s">
        <v>2971</v>
      </c>
      <c r="AU14" s="6">
        <v>0</v>
      </c>
      <c r="AV14" s="16" t="s">
        <v>3340</v>
      </c>
      <c r="AW14" s="1">
        <f>(A1L547C19 * 2 + A1L547C20 + A1L547C21)</f>
        <v>327.29799999999994</v>
      </c>
      <c r="AX14" s="16" t="s">
        <v>3341</v>
      </c>
      <c r="AY14" s="1">
        <f>(A1L547C22 * 2 + A1L547C20 + A1L547C21)</f>
        <v>13.042000000000002</v>
      </c>
      <c r="AZ14" s="16" t="s">
        <v>3342</v>
      </c>
      <c r="BA14" s="1">
        <f>(A1L547C19 + A1L547C20 + A1L547C21 + A1L547C22)</f>
        <v>170.17</v>
      </c>
      <c r="BB14" s="16" t="s">
        <v>3343</v>
      </c>
      <c r="BC14" s="18">
        <f>IF(A1L547C23 &lt;&gt; 0,A1L547C24 / A1L547C23,0)</f>
        <v>3.9847478444720114E-2</v>
      </c>
      <c r="BD14" s="16" t="s">
        <v>3344</v>
      </c>
      <c r="BE14" s="18">
        <f>IF(A1L547C26 = 0,A1L556C26, A1L547C26)</f>
        <v>3.9847478444720114E-2</v>
      </c>
      <c r="BF14" s="16" t="s">
        <v>2977</v>
      </c>
      <c r="BG14" s="6">
        <v>167.666</v>
      </c>
      <c r="BH14" s="16" t="s">
        <v>2977</v>
      </c>
      <c r="BI14" s="6">
        <v>3.923</v>
      </c>
      <c r="BJ14" s="16" t="s">
        <v>2977</v>
      </c>
      <c r="BK14" s="6">
        <v>9.9529999999999994</v>
      </c>
      <c r="BL14" s="16" t="s">
        <v>2977</v>
      </c>
      <c r="BM14" s="6">
        <v>0.02</v>
      </c>
      <c r="BN14" s="16" t="s">
        <v>3345</v>
      </c>
      <c r="BO14" s="1">
        <f>(A1L547C28 * 2 + A1L547C29 + A1L547C30)</f>
        <v>349.20799999999997</v>
      </c>
      <c r="BP14" s="16" t="s">
        <v>3346</v>
      </c>
      <c r="BQ14" s="1">
        <f>(A1L547C31 * 2 + A1L547C29 + A1L547C30)</f>
        <v>13.916</v>
      </c>
      <c r="BR14" s="16" t="s">
        <v>3347</v>
      </c>
      <c r="BS14" s="1">
        <f>(A1L547C28 + A1L547C29 + A1L547C30 + A1L547C31)</f>
        <v>181.56200000000001</v>
      </c>
      <c r="BT14" s="16" t="s">
        <v>3348</v>
      </c>
      <c r="BU14" s="18">
        <f>IF(A1L547C32 &lt;&gt; 0,A1L547C33 / A1L547C32,0)</f>
        <v>3.9850175253716986E-2</v>
      </c>
      <c r="BV14" s="16" t="s">
        <v>3349</v>
      </c>
      <c r="BW14" s="18">
        <f>IF(A1L547C35 = 0,A1L556C35, A1L547C35)</f>
        <v>3.9850175253716986E-2</v>
      </c>
      <c r="BX14" s="16" t="s">
        <v>2983</v>
      </c>
      <c r="BY14" s="6">
        <v>209.01900000000001</v>
      </c>
      <c r="BZ14" s="16" t="s">
        <v>2983</v>
      </c>
      <c r="CA14" s="6">
        <v>5.2089999999999996</v>
      </c>
      <c r="CB14" s="16" t="s">
        <v>2983</v>
      </c>
      <c r="CC14" s="6">
        <v>14.433999999999999</v>
      </c>
      <c r="CD14" s="16" t="s">
        <v>2983</v>
      </c>
      <c r="CE14" s="6">
        <v>0</v>
      </c>
      <c r="CF14" s="16" t="s">
        <v>3350</v>
      </c>
      <c r="CG14" s="1">
        <f>(A1L547C37 * 2 + A1L547C38 + A1L547C39)</f>
        <v>437.68100000000004</v>
      </c>
      <c r="CH14" s="16" t="s">
        <v>3351</v>
      </c>
      <c r="CI14" s="1">
        <f>(A1L547C40 * 2 + A1L547C38 + A1L547C39)</f>
        <v>19.643000000000001</v>
      </c>
      <c r="CJ14" s="16" t="s">
        <v>3352</v>
      </c>
      <c r="CK14" s="1">
        <f>(A1L547C37 + A1L547C38 + A1L547C39 + A1L547C40)</f>
        <v>228.66200000000001</v>
      </c>
      <c r="CL14" s="16" t="s">
        <v>3353</v>
      </c>
      <c r="CM14" s="18">
        <f>IF(A1L547C41 &lt;&gt; 0,A1L547C42 / A1L547C41,0)</f>
        <v>4.4879718333672242E-2</v>
      </c>
      <c r="CN14" s="16" t="s">
        <v>3354</v>
      </c>
      <c r="CO14" s="18">
        <f>IF(A1L547C44 = 0,A1L556C44, A1L547C44)</f>
        <v>4.4879718333672242E-2</v>
      </c>
      <c r="CP14" s="16" t="s">
        <v>3355</v>
      </c>
      <c r="CQ14" s="18">
        <f>IF(RUN_YEARS &gt; 1,(A1L547C1 + A1L547C10) / 2, 0)</f>
        <v>161.32749999999999</v>
      </c>
      <c r="CR14" s="16" t="s">
        <v>3356</v>
      </c>
      <c r="CS14" s="18">
        <f>IF(RUN_YEARS &gt; 1,(A1L547C2 + A1L547C11) / 2, 0)</f>
        <v>8.6639999999999997</v>
      </c>
      <c r="CT14" s="16" t="s">
        <v>3357</v>
      </c>
      <c r="CU14" s="18">
        <f>IF(RUN_YEARS &gt; 1,(A1L547C3 + A1L547C12) / 2, 0)</f>
        <v>11.994499999999999</v>
      </c>
      <c r="CV14" s="16" t="s">
        <v>3358</v>
      </c>
      <c r="CW14" s="18">
        <f>IF(RUN_YEARS &gt; 1,(A1L547C4 + A1L547C13) / 2, 0)</f>
        <v>0</v>
      </c>
      <c r="CX14" s="16" t="s">
        <v>3359</v>
      </c>
      <c r="CY14" s="18">
        <f>IF(RUN_YEARS &gt; 1,(A1L547C5 + A1L547C14) / 2, 0)</f>
        <v>343.31350000000003</v>
      </c>
      <c r="CZ14" s="16" t="s">
        <v>3360</v>
      </c>
      <c r="DA14" s="18">
        <f>IF(RUN_YEARS &gt; 1,(A1L547C6 + A1L547C15) / 2, 0)</f>
        <v>20.6585</v>
      </c>
      <c r="DB14" s="16" t="s">
        <v>3361</v>
      </c>
      <c r="DC14" s="18">
        <f>IF(RUN_YEARS &gt; 1,(A1L547C7 + A1L547C16) / 2, 0)</f>
        <v>181.98599999999999</v>
      </c>
      <c r="DD14" s="16" t="s">
        <v>3362</v>
      </c>
      <c r="DE14" s="18">
        <f>IF(A1L547C50 &lt;&gt; 0,A1L547C51 / A1L547C50,0)</f>
        <v>6.0173864412555865E-2</v>
      </c>
      <c r="DF14" s="16" t="s">
        <v>3363</v>
      </c>
      <c r="DG14" s="18">
        <f>IF(A1L547C53 = 0,A1L556C53, A1L547C53)</f>
        <v>6.0173864412555865E-2</v>
      </c>
      <c r="DH14" s="16" t="s">
        <v>3364</v>
      </c>
      <c r="DI14" s="18">
        <f>IF(RUN_YEARS &gt; 2,(A1L547C1 + A1L547C10 + A1L547C19) / 3, 0)</f>
        <v>159.92766666666665</v>
      </c>
      <c r="DJ14" s="16" t="s">
        <v>3365</v>
      </c>
      <c r="DK14" s="18">
        <f>IF(RUN_YEARS &gt; 2,(A1L547C2 + A1L547C11 + A1L547C20) / 3, 0)</f>
        <v>8.7040000000000006</v>
      </c>
      <c r="DL14" s="16" t="s">
        <v>3366</v>
      </c>
      <c r="DM14" s="18">
        <f>IF(RUN_YEARS &gt; 2,(A1L547C3 + A1L547C12 + A1L547C21) / 3, 0)</f>
        <v>9.4156666666666649</v>
      </c>
      <c r="DN14" s="16" t="s">
        <v>3367</v>
      </c>
      <c r="DO14" s="18">
        <f>IF(RUN_YEARS &gt; 2,(A1L547C4 + A1L547C13 + A1L547C22) / 3, 0)</f>
        <v>0</v>
      </c>
      <c r="DP14" s="16" t="s">
        <v>3368</v>
      </c>
      <c r="DQ14" s="18">
        <f>IF(RUN_YEARS &gt; 2,(A1L547C5 + A1L547C14 + A1L547C23) / 3, 0)</f>
        <v>337.97499999999997</v>
      </c>
      <c r="DR14" s="16" t="s">
        <v>3369</v>
      </c>
      <c r="DS14" s="18">
        <f>IF(RUN_YEARS &gt; 2,(A1L547C6 + A1L547C15 + A1L547C24) / 3, 0)</f>
        <v>18.119666666666667</v>
      </c>
      <c r="DT14" s="16" t="s">
        <v>3370</v>
      </c>
      <c r="DU14" s="18">
        <f>IF(RUN_YEARS &gt; 2,(A1L547C7 + A1L547C16 + A1L547C25) / 3, 0)</f>
        <v>178.04733333333331</v>
      </c>
      <c r="DV14" s="16" t="s">
        <v>3371</v>
      </c>
      <c r="DW14" s="18">
        <f>IF(A1L547C59 &lt;&gt; 0,A1L547C60 / A1L547C59,0)</f>
        <v>5.3612446679981267E-2</v>
      </c>
      <c r="DX14" s="16" t="s">
        <v>3372</v>
      </c>
      <c r="DY14" s="18">
        <f>IF(A1L547C62 = 0,A1L556C62, A1L547C62)</f>
        <v>5.3612446679981267E-2</v>
      </c>
      <c r="DZ14" s="16" t="s">
        <v>3373</v>
      </c>
      <c r="EA14" s="18">
        <f>IF(RUN_YEARS &gt; 3,(A1L547C1 + A1L547C10 + A1L547C19 + A1L547C28) / 4, 0)</f>
        <v>161.86224999999999</v>
      </c>
      <c r="EB14" s="16" t="s">
        <v>3374</v>
      </c>
      <c r="EC14" s="18">
        <f>IF(RUN_YEARS &gt; 3,(A1L547C2 + A1L547C11 + A1L547C20 + A1L547C29) / 4, 0)</f>
        <v>7.5087500000000009</v>
      </c>
      <c r="ED14" s="16" t="s">
        <v>3375</v>
      </c>
      <c r="EE14" s="18">
        <f>IF(RUN_YEARS &gt; 3,(A1L547C3 + A1L547C12 + A1L547C21 + A1L547C30) / 4, 0)</f>
        <v>9.5499999999999989</v>
      </c>
      <c r="EF14" s="16" t="s">
        <v>3376</v>
      </c>
      <c r="EG14" s="18">
        <f>IF(RUN_YEARS &gt; 3,(A1L547C4 + A1L547C13 + A1L547C22 + A1L547C31) / 4, 0)</f>
        <v>5.0000000000000001E-3</v>
      </c>
      <c r="EH14" s="16" t="s">
        <v>3377</v>
      </c>
      <c r="EI14" s="18">
        <f>IF(RUN_YEARS &gt; 3,(A1L547C5 + A1L547C14 + A1L547C23 + A1L547C32) / 4, 0)</f>
        <v>340.78324999999995</v>
      </c>
      <c r="EJ14" s="16" t="s">
        <v>3378</v>
      </c>
      <c r="EK14" s="18">
        <f>IF(RUN_YEARS &gt; 3,(A1L547C6 + A1L547C15 + A1L547C24 + A1L547C33) / 4, 0)</f>
        <v>17.068750000000001</v>
      </c>
      <c r="EL14" s="16" t="s">
        <v>3379</v>
      </c>
      <c r="EM14" s="18">
        <f>IF(RUN_YEARS &gt; 3,(A1L547C7 + A1L547C16 + A1L547C25 + A1L547C34) / 4, 0)</f>
        <v>178.92599999999999</v>
      </c>
      <c r="EN14" s="16" t="s">
        <v>3380</v>
      </c>
      <c r="EO14" s="18">
        <f>IF(A1L547C68 &lt;&gt; 0,A1L547C69 / A1L547C68,0)</f>
        <v>5.0086822048912336E-2</v>
      </c>
      <c r="EP14" s="16" t="s">
        <v>3381</v>
      </c>
      <c r="EQ14" s="18">
        <f>IF(A1L547C71 = 0,A1L556C71, A1L547C71)</f>
        <v>5.0086822048912336E-2</v>
      </c>
      <c r="ER14" s="16" t="s">
        <v>3382</v>
      </c>
      <c r="ES14" s="18">
        <f>IF(RUN_YEARS &gt; 4,(A1L547C1 + A1L547C10 + A1L547C19 + A1L547C28 + A1L547C37) / 5, 0)</f>
        <v>171.2936</v>
      </c>
      <c r="ET14" s="16" t="s">
        <v>3383</v>
      </c>
      <c r="EU14" s="18">
        <f>IF(RUN_YEARS &gt; 4,(A1L547C2 + A1L547C11 + A1L547C20 + A1L547C29 + A1L547C38) / 5, 0)</f>
        <v>7.0488</v>
      </c>
      <c r="EV14" s="16" t="s">
        <v>3384</v>
      </c>
      <c r="EW14" s="18">
        <f>IF(RUN_YEARS &gt; 4,(A1L547C3 + A1L547C12 + A1L547C21 + A1L547C30 + A1L547C39) / 5, 0)</f>
        <v>10.526799999999998</v>
      </c>
      <c r="EX14" s="16" t="s">
        <v>3385</v>
      </c>
      <c r="EY14" s="18">
        <f>IF(RUN_YEARS &gt; 4,(A1L547C4 + A1L547C13 + A1L547C22 + A1L547C31 + A1L547C40) / 5, 0)</f>
        <v>4.0000000000000001E-3</v>
      </c>
      <c r="EZ14" s="16" t="s">
        <v>3386</v>
      </c>
      <c r="FA14" s="18">
        <f>IF(RUN_YEARS &gt; 4,(A1L547C5 + A1L547C14 + A1L547C23 + A1L547C32 + A1L547C41) / 5, 0)</f>
        <v>360.16279999999995</v>
      </c>
      <c r="FB14" s="16" t="s">
        <v>3387</v>
      </c>
      <c r="FC14" s="18">
        <f>IF(RUN_YEARS &gt; 4,(A1L547C6 + A1L547C15 + A1L547C24 + A1L547C33 + A1L547C42) / 5, 0)</f>
        <v>17.583600000000001</v>
      </c>
      <c r="FD14" s="16" t="s">
        <v>3388</v>
      </c>
      <c r="FE14" s="18">
        <f>IF(RUN_YEARS &gt; 4,(A1L547C7 + A1L547C16 + A1L547C25 + A1L547C34 + A1L547C43) / 5, 0)</f>
        <v>188.8732</v>
      </c>
      <c r="FF14" s="16" t="s">
        <v>3389</v>
      </c>
      <c r="FG14" s="18">
        <f>IF(A1L547C77 &lt;&gt; 0,A1L547C78 / A1L547C77,0)</f>
        <v>4.8821255276780398E-2</v>
      </c>
      <c r="FH14" s="16" t="s">
        <v>3390</v>
      </c>
      <c r="FI14" s="18">
        <f>IF(A1L547C80 = 0,A1L556C80, A1L547C80)</f>
        <v>4.8821255276780398E-2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329.37200000000001</v>
      </c>
      <c r="F15" s="16" t="s">
        <v>2959</v>
      </c>
      <c r="G15" s="6">
        <v>39.326999999999998</v>
      </c>
      <c r="H15" s="16" t="s">
        <v>2959</v>
      </c>
      <c r="I15" s="6">
        <v>89.204999999999998</v>
      </c>
      <c r="J15" s="16" t="s">
        <v>2959</v>
      </c>
      <c r="K15" s="6">
        <v>4.8940000000000001</v>
      </c>
      <c r="L15" s="16" t="s">
        <v>3391</v>
      </c>
      <c r="M15" s="1">
        <f>(A1L548C1 * 2 + A1L548C2 + A1L548C3)</f>
        <v>787.27600000000007</v>
      </c>
      <c r="N15" s="16" t="s">
        <v>3392</v>
      </c>
      <c r="O15" s="1">
        <f>(A1L548C4 * 2 + A1L548C2 + A1L548C3)</f>
        <v>138.32</v>
      </c>
      <c r="P15" s="16" t="s">
        <v>3393</v>
      </c>
      <c r="Q15" s="1">
        <f>(A1L548C1 + A1L548C2 + A1L548C3 + A1L548C4)</f>
        <v>462.798</v>
      </c>
      <c r="R15" s="16" t="s">
        <v>3394</v>
      </c>
      <c r="S15" s="18">
        <f>IF(A1L548C5 &lt;&gt; 0,A1L548C6 / A1L548C5,0)</f>
        <v>0.17569441974606106</v>
      </c>
      <c r="T15" s="16" t="s">
        <v>3395</v>
      </c>
      <c r="U15" s="18">
        <f>IF(A1L548C8 = 0,A1L556C8, A1L548C8)</f>
        <v>0.17569441974606106</v>
      </c>
      <c r="V15" s="16" t="s">
        <v>2965</v>
      </c>
      <c r="W15" s="6">
        <v>380.50700000000001</v>
      </c>
      <c r="X15" s="16" t="s">
        <v>2965</v>
      </c>
      <c r="Y15" s="6">
        <v>25.710999999999999</v>
      </c>
      <c r="Z15" s="16" t="s">
        <v>2965</v>
      </c>
      <c r="AA15" s="6">
        <v>90.775999999999996</v>
      </c>
      <c r="AB15" s="16" t="s">
        <v>2965</v>
      </c>
      <c r="AC15" s="6">
        <v>2.25</v>
      </c>
      <c r="AD15" s="16" t="s">
        <v>3396</v>
      </c>
      <c r="AE15" s="1">
        <f>(A1L548C10 * 2 + A1L548C11 + A1L548C12)</f>
        <v>877.50099999999998</v>
      </c>
      <c r="AF15" s="16" t="s">
        <v>3397</v>
      </c>
      <c r="AG15" s="1">
        <f>(A1L548C13 * 2 + A1L548C11 + A1L548C12)</f>
        <v>120.98699999999999</v>
      </c>
      <c r="AH15" s="16" t="s">
        <v>3398</v>
      </c>
      <c r="AI15" s="1">
        <f>(A1L548C10 + A1L548C11 + A1L548C12 + A1L548C13)</f>
        <v>499.24400000000003</v>
      </c>
      <c r="AJ15" s="16" t="s">
        <v>3399</v>
      </c>
      <c r="AK15" s="18">
        <f>IF(A1L548C14 &lt;&gt; 0,A1L548C15 / A1L548C14,0)</f>
        <v>0.13787676595240347</v>
      </c>
      <c r="AL15" s="16" t="s">
        <v>3400</v>
      </c>
      <c r="AM15" s="18">
        <f>IF(A1L548C17 = 0,A1L556C17, A1L548C17)</f>
        <v>0.13787676595240347</v>
      </c>
      <c r="AN15" s="16" t="s">
        <v>2971</v>
      </c>
      <c r="AO15" s="6">
        <v>371.79899999999998</v>
      </c>
      <c r="AP15" s="16" t="s">
        <v>2971</v>
      </c>
      <c r="AQ15" s="6">
        <v>29.273</v>
      </c>
      <c r="AR15" s="16" t="s">
        <v>2971</v>
      </c>
      <c r="AS15" s="6">
        <v>83.552999999999997</v>
      </c>
      <c r="AT15" s="16" t="s">
        <v>2971</v>
      </c>
      <c r="AU15" s="6">
        <v>2.8919999999999999</v>
      </c>
      <c r="AV15" s="16" t="s">
        <v>3401</v>
      </c>
      <c r="AW15" s="1">
        <f>(A1L548C19 * 2 + A1L548C20 + A1L548C21)</f>
        <v>856.42399999999998</v>
      </c>
      <c r="AX15" s="16" t="s">
        <v>3402</v>
      </c>
      <c r="AY15" s="1">
        <f>(A1L548C22 * 2 + A1L548C20 + A1L548C21)</f>
        <v>118.61</v>
      </c>
      <c r="AZ15" s="16" t="s">
        <v>3403</v>
      </c>
      <c r="BA15" s="1">
        <f>(A1L548C19 + A1L548C20 + A1L548C21 + A1L548C22)</f>
        <v>487.517</v>
      </c>
      <c r="BB15" s="16" t="s">
        <v>3404</v>
      </c>
      <c r="BC15" s="18">
        <f>IF(A1L548C23 &lt;&gt; 0,A1L548C24 / A1L548C23,0)</f>
        <v>0.1384944840406154</v>
      </c>
      <c r="BD15" s="16" t="s">
        <v>3405</v>
      </c>
      <c r="BE15" s="18">
        <f>IF(A1L548C26 = 0,A1L556C26, A1L548C26)</f>
        <v>0.1384944840406154</v>
      </c>
      <c r="BF15" s="16" t="s">
        <v>2977</v>
      </c>
      <c r="BG15" s="6">
        <v>322.68599999999998</v>
      </c>
      <c r="BH15" s="16" t="s">
        <v>2977</v>
      </c>
      <c r="BI15" s="6">
        <v>15.555999999999999</v>
      </c>
      <c r="BJ15" s="16" t="s">
        <v>2977</v>
      </c>
      <c r="BK15" s="6">
        <v>95.789000000000001</v>
      </c>
      <c r="BL15" s="16" t="s">
        <v>2977</v>
      </c>
      <c r="BM15" s="6">
        <v>3.4889999999999999</v>
      </c>
      <c r="BN15" s="16" t="s">
        <v>3406</v>
      </c>
      <c r="BO15" s="1">
        <f>(A1L548C28 * 2 + A1L548C29 + A1L548C30)</f>
        <v>756.71699999999998</v>
      </c>
      <c r="BP15" s="16" t="s">
        <v>3407</v>
      </c>
      <c r="BQ15" s="1">
        <f>(A1L548C31 * 2 + A1L548C29 + A1L548C30)</f>
        <v>118.32300000000001</v>
      </c>
      <c r="BR15" s="16" t="s">
        <v>3408</v>
      </c>
      <c r="BS15" s="1">
        <f>(A1L548C28 + A1L548C29 + A1L548C30 + A1L548C31)</f>
        <v>437.51999999999992</v>
      </c>
      <c r="BT15" s="16" t="s">
        <v>3409</v>
      </c>
      <c r="BU15" s="18">
        <f>IF(A1L548C32 &lt;&gt; 0,A1L548C33 / A1L548C32,0)</f>
        <v>0.1563636075309528</v>
      </c>
      <c r="BV15" s="16" t="s">
        <v>3410</v>
      </c>
      <c r="BW15" s="18">
        <f>IF(A1L548C35 = 0,A1L556C35, A1L548C35)</f>
        <v>0.1563636075309528</v>
      </c>
      <c r="BX15" s="16" t="s">
        <v>2983</v>
      </c>
      <c r="BY15" s="6">
        <v>426.09</v>
      </c>
      <c r="BZ15" s="16" t="s">
        <v>2983</v>
      </c>
      <c r="CA15" s="6">
        <v>10.545</v>
      </c>
      <c r="CB15" s="16" t="s">
        <v>2983</v>
      </c>
      <c r="CC15" s="6">
        <v>92.236999999999995</v>
      </c>
      <c r="CD15" s="16" t="s">
        <v>2983</v>
      </c>
      <c r="CE15" s="6">
        <v>1.849</v>
      </c>
      <c r="CF15" s="16" t="s">
        <v>3411</v>
      </c>
      <c r="CG15" s="1">
        <f>(A1L548C37 * 2 + A1L548C38 + A1L548C39)</f>
        <v>954.96199999999988</v>
      </c>
      <c r="CH15" s="16" t="s">
        <v>3412</v>
      </c>
      <c r="CI15" s="1">
        <f>(A1L548C40 * 2 + A1L548C38 + A1L548C39)</f>
        <v>106.47999999999999</v>
      </c>
      <c r="CJ15" s="16" t="s">
        <v>3413</v>
      </c>
      <c r="CK15" s="1">
        <f>(A1L548C37 + A1L548C38 + A1L548C39 + A1L548C40)</f>
        <v>530.721</v>
      </c>
      <c r="CL15" s="16" t="s">
        <v>3414</v>
      </c>
      <c r="CM15" s="18">
        <f>IF(A1L548C41 &lt;&gt; 0,A1L548C42 / A1L548C41,0)</f>
        <v>0.11150181892054344</v>
      </c>
      <c r="CN15" s="16" t="s">
        <v>3415</v>
      </c>
      <c r="CO15" s="18">
        <f>IF(A1L548C44 = 0,A1L556C44, A1L548C44)</f>
        <v>0.11150181892054344</v>
      </c>
      <c r="CP15" s="16" t="s">
        <v>3416</v>
      </c>
      <c r="CQ15" s="18">
        <f>IF(RUN_YEARS &gt; 1,(A1L548C1 + A1L548C10) / 2, 0)</f>
        <v>354.93950000000001</v>
      </c>
      <c r="CR15" s="16" t="s">
        <v>3417</v>
      </c>
      <c r="CS15" s="18">
        <f>IF(RUN_YEARS &gt; 1,(A1L548C2 + A1L548C11) / 2, 0)</f>
        <v>32.518999999999998</v>
      </c>
      <c r="CT15" s="16" t="s">
        <v>3418</v>
      </c>
      <c r="CU15" s="18">
        <f>IF(RUN_YEARS &gt; 1,(A1L548C3 + A1L548C12) / 2, 0)</f>
        <v>89.990499999999997</v>
      </c>
      <c r="CV15" s="16" t="s">
        <v>3419</v>
      </c>
      <c r="CW15" s="18">
        <f>IF(RUN_YEARS &gt; 1,(A1L548C4 + A1L548C13) / 2, 0)</f>
        <v>3.5720000000000001</v>
      </c>
      <c r="CX15" s="16" t="s">
        <v>3420</v>
      </c>
      <c r="CY15" s="18">
        <f>IF(RUN_YEARS &gt; 1,(A1L548C5 + A1L548C14) / 2, 0)</f>
        <v>832.38850000000002</v>
      </c>
      <c r="CZ15" s="16" t="s">
        <v>3421</v>
      </c>
      <c r="DA15" s="18">
        <f>IF(RUN_YEARS &gt; 1,(A1L548C6 + A1L548C15) / 2, 0)</f>
        <v>129.65350000000001</v>
      </c>
      <c r="DB15" s="16" t="s">
        <v>3422</v>
      </c>
      <c r="DC15" s="18">
        <f>IF(RUN_YEARS &gt; 1,(A1L548C7 + A1L548C16) / 2, 0)</f>
        <v>481.02100000000002</v>
      </c>
      <c r="DD15" s="16" t="s">
        <v>3423</v>
      </c>
      <c r="DE15" s="18">
        <f>IF(A1L548C50 &lt;&gt; 0,A1L548C51 / A1L548C50,0)</f>
        <v>0.15576080159685052</v>
      </c>
      <c r="DF15" s="16" t="s">
        <v>3424</v>
      </c>
      <c r="DG15" s="18">
        <f>IF(A1L548C53 = 0,A1L556C53, A1L548C53)</f>
        <v>0.15576080159685052</v>
      </c>
      <c r="DH15" s="16" t="s">
        <v>3425</v>
      </c>
      <c r="DI15" s="18">
        <f>IF(RUN_YEARS &gt; 2,(A1L548C1 + A1L548C10 + A1L548C19) / 3, 0)</f>
        <v>360.55933333333331</v>
      </c>
      <c r="DJ15" s="16" t="s">
        <v>3426</v>
      </c>
      <c r="DK15" s="18">
        <f>IF(RUN_YEARS &gt; 2,(A1L548C2 + A1L548C11 + A1L548C20) / 3, 0)</f>
        <v>31.436999999999998</v>
      </c>
      <c r="DL15" s="16" t="s">
        <v>3427</v>
      </c>
      <c r="DM15" s="18">
        <f>IF(RUN_YEARS &gt; 2,(A1L548C3 + A1L548C12 + A1L548C21) / 3, 0)</f>
        <v>87.844666666666669</v>
      </c>
      <c r="DN15" s="16" t="s">
        <v>3428</v>
      </c>
      <c r="DO15" s="18">
        <f>IF(RUN_YEARS &gt; 2,(A1L548C4 + A1L548C13 + A1L548C22) / 3, 0)</f>
        <v>3.345333333333333</v>
      </c>
      <c r="DP15" s="16" t="s">
        <v>3429</v>
      </c>
      <c r="DQ15" s="18">
        <f>IF(RUN_YEARS &gt; 2,(A1L548C5 + A1L548C14 + A1L548C23) / 3, 0)</f>
        <v>840.40033333333338</v>
      </c>
      <c r="DR15" s="16" t="s">
        <v>3430</v>
      </c>
      <c r="DS15" s="18">
        <f>IF(RUN_YEARS &gt; 2,(A1L548C6 + A1L548C15 + A1L548C24) / 3, 0)</f>
        <v>125.97233333333334</v>
      </c>
      <c r="DT15" s="16" t="s">
        <v>3431</v>
      </c>
      <c r="DU15" s="18">
        <f>IF(RUN_YEARS &gt; 2,(A1L548C7 + A1L548C16 + A1L548C25) / 3, 0)</f>
        <v>483.18633333333332</v>
      </c>
      <c r="DV15" s="16" t="s">
        <v>3432</v>
      </c>
      <c r="DW15" s="18">
        <f>IF(A1L548C59 &lt;&gt; 0,A1L548C60 / A1L548C59,0)</f>
        <v>0.14989562514055801</v>
      </c>
      <c r="DX15" s="16" t="s">
        <v>3433</v>
      </c>
      <c r="DY15" s="18">
        <f>IF(A1L548C62 = 0,A1L556C62, A1L548C62)</f>
        <v>0.14989562514055801</v>
      </c>
      <c r="DZ15" s="16" t="s">
        <v>3434</v>
      </c>
      <c r="EA15" s="18">
        <f>IF(RUN_YEARS &gt; 3,(A1L548C1 + A1L548C10 + A1L548C19 + A1L548C28) / 4, 0)</f>
        <v>351.09099999999995</v>
      </c>
      <c r="EB15" s="16" t="s">
        <v>3435</v>
      </c>
      <c r="EC15" s="18">
        <f>IF(RUN_YEARS &gt; 3,(A1L548C2 + A1L548C11 + A1L548C20 + A1L548C29) / 4, 0)</f>
        <v>27.466749999999998</v>
      </c>
      <c r="ED15" s="16" t="s">
        <v>3436</v>
      </c>
      <c r="EE15" s="18">
        <f>IF(RUN_YEARS &gt; 3,(A1L548C3 + A1L548C12 + A1L548C21 + A1L548C30) / 4, 0)</f>
        <v>89.830749999999995</v>
      </c>
      <c r="EF15" s="16" t="s">
        <v>3437</v>
      </c>
      <c r="EG15" s="18">
        <f>IF(RUN_YEARS &gt; 3,(A1L548C4 + A1L548C13 + A1L548C22 + A1L548C31) / 4, 0)</f>
        <v>3.3812499999999996</v>
      </c>
      <c r="EH15" s="16" t="s">
        <v>3438</v>
      </c>
      <c r="EI15" s="18">
        <f>IF(RUN_YEARS &gt; 3,(A1L548C5 + A1L548C14 + A1L548C23 + A1L548C32) / 4, 0)</f>
        <v>819.47950000000003</v>
      </c>
      <c r="EJ15" s="16" t="s">
        <v>3439</v>
      </c>
      <c r="EK15" s="18">
        <f>IF(RUN_YEARS &gt; 3,(A1L548C6 + A1L548C15 + A1L548C24 + A1L548C33) / 4, 0)</f>
        <v>124.06</v>
      </c>
      <c r="EL15" s="16" t="s">
        <v>3440</v>
      </c>
      <c r="EM15" s="18">
        <f>IF(RUN_YEARS &gt; 3,(A1L548C7 + A1L548C16 + A1L548C25 + A1L548C34) / 4, 0)</f>
        <v>471.76974999999999</v>
      </c>
      <c r="EN15" s="16" t="s">
        <v>3441</v>
      </c>
      <c r="EO15" s="18">
        <f>IF(A1L548C68 &lt;&gt; 0,A1L548C69 / A1L548C68,0)</f>
        <v>0.15138877787668881</v>
      </c>
      <c r="EP15" s="16" t="s">
        <v>3442</v>
      </c>
      <c r="EQ15" s="18">
        <f>IF(A1L548C71 = 0,A1L556C71, A1L548C71)</f>
        <v>0.15138877787668881</v>
      </c>
      <c r="ER15" s="16" t="s">
        <v>3443</v>
      </c>
      <c r="ES15" s="18">
        <f>IF(RUN_YEARS &gt; 4,(A1L548C1 + A1L548C10 + A1L548C19 + A1L548C28 + A1L548C37) / 5, 0)</f>
        <v>366.09079999999994</v>
      </c>
      <c r="ET15" s="16" t="s">
        <v>3444</v>
      </c>
      <c r="EU15" s="18">
        <f>IF(RUN_YEARS &gt; 4,(A1L548C2 + A1L548C11 + A1L548C20 + A1L548C29 + A1L548C38) / 5, 0)</f>
        <v>24.0824</v>
      </c>
      <c r="EV15" s="16" t="s">
        <v>3445</v>
      </c>
      <c r="EW15" s="18">
        <f>IF(RUN_YEARS &gt; 4,(A1L548C3 + A1L548C12 + A1L548C21 + A1L548C30 + A1L548C39) / 5, 0)</f>
        <v>90.311999999999983</v>
      </c>
      <c r="EX15" s="16" t="s">
        <v>3446</v>
      </c>
      <c r="EY15" s="18">
        <f>IF(RUN_YEARS &gt; 4,(A1L548C4 + A1L548C13 + A1L548C22 + A1L548C31 + A1L548C40) / 5, 0)</f>
        <v>3.0747999999999998</v>
      </c>
      <c r="EZ15" s="16" t="s">
        <v>3447</v>
      </c>
      <c r="FA15" s="18">
        <f>IF(RUN_YEARS &gt; 4,(A1L548C5 + A1L548C14 + A1L548C23 + A1L548C32 + A1L548C41) / 5, 0)</f>
        <v>846.57600000000002</v>
      </c>
      <c r="FB15" s="16" t="s">
        <v>3448</v>
      </c>
      <c r="FC15" s="18">
        <f>IF(RUN_YEARS &gt; 4,(A1L548C6 + A1L548C15 + A1L548C24 + A1L548C33 + A1L548C42) / 5, 0)</f>
        <v>120.54400000000001</v>
      </c>
      <c r="FD15" s="16" t="s">
        <v>3449</v>
      </c>
      <c r="FE15" s="18">
        <f>IF(RUN_YEARS &gt; 4,(A1L548C7 + A1L548C16 + A1L548C25 + A1L548C34 + A1L548C43) / 5, 0)</f>
        <v>483.56000000000006</v>
      </c>
      <c r="FF15" s="16" t="s">
        <v>3450</v>
      </c>
      <c r="FG15" s="18">
        <f>IF(A1L548C77 &lt;&gt; 0,A1L548C78 / A1L548C77,0)</f>
        <v>0.14239005121808321</v>
      </c>
      <c r="FH15" s="16" t="s">
        <v>3451</v>
      </c>
      <c r="FI15" s="18">
        <f>IF(A1L548C80 = 0,A1L556C80, A1L548C80)</f>
        <v>0.14239005121808321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11.653</v>
      </c>
      <c r="F16" s="16" t="s">
        <v>2959</v>
      </c>
      <c r="G16" s="6">
        <v>0.87</v>
      </c>
      <c r="H16" s="16" t="s">
        <v>2959</v>
      </c>
      <c r="I16" s="6">
        <v>41.948</v>
      </c>
      <c r="J16" s="16" t="s">
        <v>2959</v>
      </c>
      <c r="K16" s="6">
        <v>2.1059999999999999</v>
      </c>
      <c r="L16" s="16" t="s">
        <v>3452</v>
      </c>
      <c r="M16" s="1">
        <f>(A1L549C1 * 2 + A1L549C2 + A1L549C3)</f>
        <v>66.123999999999995</v>
      </c>
      <c r="N16" s="16" t="s">
        <v>3453</v>
      </c>
      <c r="O16" s="1">
        <f>(A1L549C4 * 2 + A1L549C2 + A1L549C3)</f>
        <v>47.03</v>
      </c>
      <c r="P16" s="16" t="s">
        <v>3454</v>
      </c>
      <c r="Q16" s="1">
        <f>(A1L549C1 + A1L549C2 + A1L549C3 + A1L549C4)</f>
        <v>56.577000000000005</v>
      </c>
      <c r="R16" s="16" t="s">
        <v>3455</v>
      </c>
      <c r="S16" s="18">
        <f>IF(A1L549C5 &lt;&gt; 0,A1L549C6 / A1L549C5,0)</f>
        <v>0.71123948944407489</v>
      </c>
      <c r="T16" s="16" t="s">
        <v>3456</v>
      </c>
      <c r="U16" s="18">
        <f>IF(A1L549C8 = 0,A1L556C8, A1L549C8)</f>
        <v>0.71123948944407489</v>
      </c>
      <c r="V16" s="16" t="s">
        <v>2965</v>
      </c>
      <c r="W16" s="6">
        <v>11.211</v>
      </c>
      <c r="X16" s="16" t="s">
        <v>2965</v>
      </c>
      <c r="Y16" s="6">
        <v>0.50700000000000001</v>
      </c>
      <c r="Z16" s="16" t="s">
        <v>2965</v>
      </c>
      <c r="AA16" s="6">
        <v>41.71</v>
      </c>
      <c r="AB16" s="16" t="s">
        <v>2965</v>
      </c>
      <c r="AC16" s="6">
        <v>0.996</v>
      </c>
      <c r="AD16" s="16" t="s">
        <v>3457</v>
      </c>
      <c r="AE16" s="1">
        <f>(A1L549C10 * 2 + A1L549C11 + A1L549C12)</f>
        <v>64.63900000000001</v>
      </c>
      <c r="AF16" s="16" t="s">
        <v>3458</v>
      </c>
      <c r="AG16" s="1">
        <f>(A1L549C13 * 2 + A1L549C11 + A1L549C12)</f>
        <v>44.209000000000003</v>
      </c>
      <c r="AH16" s="16" t="s">
        <v>3459</v>
      </c>
      <c r="AI16" s="1">
        <f>(A1L549C10 + A1L549C11 + A1L549C12 + A1L549C13)</f>
        <v>54.423999999999999</v>
      </c>
      <c r="AJ16" s="16" t="s">
        <v>3460</v>
      </c>
      <c r="AK16" s="18">
        <f>IF(A1L549C14 &lt;&gt; 0,A1L549C15 / A1L549C14,0)</f>
        <v>0.68393694209378231</v>
      </c>
      <c r="AL16" s="16" t="s">
        <v>3461</v>
      </c>
      <c r="AM16" s="18">
        <f>IF(A1L549C17 = 0,A1L556C17, A1L549C17)</f>
        <v>0.68393694209378231</v>
      </c>
      <c r="AN16" s="16" t="s">
        <v>2971</v>
      </c>
      <c r="AO16" s="6">
        <v>11.195</v>
      </c>
      <c r="AP16" s="16" t="s">
        <v>2971</v>
      </c>
      <c r="AQ16" s="6">
        <v>0.88</v>
      </c>
      <c r="AR16" s="16" t="s">
        <v>2971</v>
      </c>
      <c r="AS16" s="6">
        <v>41.59</v>
      </c>
      <c r="AT16" s="16" t="s">
        <v>2971</v>
      </c>
      <c r="AU16" s="6">
        <v>0.77700000000000002</v>
      </c>
      <c r="AV16" s="16" t="s">
        <v>3462</v>
      </c>
      <c r="AW16" s="1">
        <f>(A1L549C19 * 2 + A1L549C20 + A1L549C21)</f>
        <v>64.86</v>
      </c>
      <c r="AX16" s="16" t="s">
        <v>3463</v>
      </c>
      <c r="AY16" s="1">
        <f>(A1L549C22 * 2 + A1L549C20 + A1L549C21)</f>
        <v>44.024000000000001</v>
      </c>
      <c r="AZ16" s="16" t="s">
        <v>3464</v>
      </c>
      <c r="BA16" s="1">
        <f>(A1L549C19 + A1L549C20 + A1L549C21 + A1L549C22)</f>
        <v>54.442000000000007</v>
      </c>
      <c r="BB16" s="16" t="s">
        <v>3465</v>
      </c>
      <c r="BC16" s="18">
        <f>IF(A1L549C23 &lt;&gt; 0,A1L549C24 / A1L549C23,0)</f>
        <v>0.678754239901326</v>
      </c>
      <c r="BD16" s="16" t="s">
        <v>3466</v>
      </c>
      <c r="BE16" s="18">
        <f>IF(A1L549C26 = 0,A1L556C26, A1L549C26)</f>
        <v>0.678754239901326</v>
      </c>
      <c r="BF16" s="16" t="s">
        <v>2977</v>
      </c>
      <c r="BG16" s="6">
        <v>10.073</v>
      </c>
      <c r="BH16" s="16" t="s">
        <v>2977</v>
      </c>
      <c r="BI16" s="6">
        <v>0.65100000000000002</v>
      </c>
      <c r="BJ16" s="16" t="s">
        <v>2977</v>
      </c>
      <c r="BK16" s="6">
        <v>37.124000000000002</v>
      </c>
      <c r="BL16" s="16" t="s">
        <v>2977</v>
      </c>
      <c r="BM16" s="6">
        <v>0.67600000000000005</v>
      </c>
      <c r="BN16" s="16" t="s">
        <v>3467</v>
      </c>
      <c r="BO16" s="1">
        <f>(A1L549C28 * 2 + A1L549C29 + A1L549C30)</f>
        <v>57.921000000000006</v>
      </c>
      <c r="BP16" s="16" t="s">
        <v>3468</v>
      </c>
      <c r="BQ16" s="1">
        <f>(A1L549C31 * 2 + A1L549C29 + A1L549C30)</f>
        <v>39.127000000000002</v>
      </c>
      <c r="BR16" s="16" t="s">
        <v>3469</v>
      </c>
      <c r="BS16" s="1">
        <f>(A1L549C28 + A1L549C29 + A1L549C30 + A1L549C31)</f>
        <v>48.524000000000001</v>
      </c>
      <c r="BT16" s="16" t="s">
        <v>3470</v>
      </c>
      <c r="BU16" s="18">
        <f>IF(A1L549C32 &lt;&gt; 0,A1L549C33 / A1L549C32,0)</f>
        <v>0.67552355794962105</v>
      </c>
      <c r="BV16" s="16" t="s">
        <v>3471</v>
      </c>
      <c r="BW16" s="18">
        <f>IF(A1L549C35 = 0,A1L556C35, A1L549C35)</f>
        <v>0.67552355794962105</v>
      </c>
      <c r="BX16" s="16" t="s">
        <v>2983</v>
      </c>
      <c r="BY16" s="6">
        <v>14.388999999999999</v>
      </c>
      <c r="BZ16" s="16" t="s">
        <v>2983</v>
      </c>
      <c r="CA16" s="6">
        <v>1.5740000000000001</v>
      </c>
      <c r="CB16" s="16" t="s">
        <v>2983</v>
      </c>
      <c r="CC16" s="6">
        <v>41.24</v>
      </c>
      <c r="CD16" s="16" t="s">
        <v>2983</v>
      </c>
      <c r="CE16" s="6">
        <v>1.075</v>
      </c>
      <c r="CF16" s="16" t="s">
        <v>3472</v>
      </c>
      <c r="CG16" s="1">
        <f>(A1L549C37 * 2 + A1L549C38 + A1L549C39)</f>
        <v>71.591999999999999</v>
      </c>
      <c r="CH16" s="16" t="s">
        <v>3473</v>
      </c>
      <c r="CI16" s="1">
        <f>(A1L549C40 * 2 + A1L549C38 + A1L549C39)</f>
        <v>44.963999999999999</v>
      </c>
      <c r="CJ16" s="16" t="s">
        <v>3474</v>
      </c>
      <c r="CK16" s="1">
        <f>(A1L549C37 + A1L549C38 + A1L549C39 + A1L549C40)</f>
        <v>58.278000000000006</v>
      </c>
      <c r="CL16" s="16" t="s">
        <v>3475</v>
      </c>
      <c r="CM16" s="18">
        <f>IF(A1L549C41 &lt;&gt; 0,A1L549C42 / A1L549C41,0)</f>
        <v>0.628059001005699</v>
      </c>
      <c r="CN16" s="16" t="s">
        <v>3476</v>
      </c>
      <c r="CO16" s="18">
        <f>IF(A1L549C44 = 0,A1L556C44, A1L549C44)</f>
        <v>0.628059001005699</v>
      </c>
      <c r="CP16" s="16" t="s">
        <v>3477</v>
      </c>
      <c r="CQ16" s="18">
        <f>IF(RUN_YEARS &gt; 1,(A1L549C1 + A1L549C10) / 2, 0)</f>
        <v>11.432</v>
      </c>
      <c r="CR16" s="16" t="s">
        <v>3478</v>
      </c>
      <c r="CS16" s="18">
        <f>IF(RUN_YEARS &gt; 1,(A1L549C2 + A1L549C11) / 2, 0)</f>
        <v>0.6885</v>
      </c>
      <c r="CT16" s="16" t="s">
        <v>3479</v>
      </c>
      <c r="CU16" s="18">
        <f>IF(RUN_YEARS &gt; 1,(A1L549C3 + A1L549C12) / 2, 0)</f>
        <v>41.829000000000001</v>
      </c>
      <c r="CV16" s="16" t="s">
        <v>3480</v>
      </c>
      <c r="CW16" s="18">
        <f>IF(RUN_YEARS &gt; 1,(A1L549C4 + A1L549C13) / 2, 0)</f>
        <v>1.5509999999999999</v>
      </c>
      <c r="CX16" s="16" t="s">
        <v>3481</v>
      </c>
      <c r="CY16" s="18">
        <f>IF(RUN_YEARS &gt; 1,(A1L549C5 + A1L549C14) / 2, 0)</f>
        <v>65.381500000000003</v>
      </c>
      <c r="CZ16" s="16" t="s">
        <v>3482</v>
      </c>
      <c r="DA16" s="18">
        <f>IF(RUN_YEARS &gt; 1,(A1L549C6 + A1L549C15) / 2, 0)</f>
        <v>45.619500000000002</v>
      </c>
      <c r="DB16" s="16" t="s">
        <v>3483</v>
      </c>
      <c r="DC16" s="18">
        <f>IF(RUN_YEARS &gt; 1,(A1L549C7 + A1L549C16) / 2, 0)</f>
        <v>55.500500000000002</v>
      </c>
      <c r="DD16" s="16" t="s">
        <v>3484</v>
      </c>
      <c r="DE16" s="18">
        <f>IF(A1L549C50 &lt;&gt; 0,A1L549C51 / A1L549C50,0)</f>
        <v>0.69774324541345789</v>
      </c>
      <c r="DF16" s="16" t="s">
        <v>3485</v>
      </c>
      <c r="DG16" s="18">
        <f>IF(A1L549C53 = 0,A1L556C53, A1L549C53)</f>
        <v>0.69774324541345789</v>
      </c>
      <c r="DH16" s="16" t="s">
        <v>3486</v>
      </c>
      <c r="DI16" s="18">
        <f>IF(RUN_YEARS &gt; 2,(A1L549C1 + A1L549C10 + A1L549C19) / 3, 0)</f>
        <v>11.353</v>
      </c>
      <c r="DJ16" s="16" t="s">
        <v>3487</v>
      </c>
      <c r="DK16" s="18">
        <f>IF(RUN_YEARS &gt; 2,(A1L549C2 + A1L549C11 + A1L549C20) / 3, 0)</f>
        <v>0.75233333333333341</v>
      </c>
      <c r="DL16" s="16" t="s">
        <v>3488</v>
      </c>
      <c r="DM16" s="18">
        <f>IF(RUN_YEARS &gt; 2,(A1L549C3 + A1L549C12 + A1L549C21) / 3, 0)</f>
        <v>41.749333333333333</v>
      </c>
      <c r="DN16" s="16" t="s">
        <v>3489</v>
      </c>
      <c r="DO16" s="18">
        <f>IF(RUN_YEARS &gt; 2,(A1L549C4 + A1L549C13 + A1L549C22) / 3, 0)</f>
        <v>1.2929999999999999</v>
      </c>
      <c r="DP16" s="16" t="s">
        <v>3490</v>
      </c>
      <c r="DQ16" s="18">
        <f>IF(RUN_YEARS &gt; 2,(A1L549C5 + A1L549C14 + A1L549C23) / 3, 0)</f>
        <v>65.207666666666668</v>
      </c>
      <c r="DR16" s="16" t="s">
        <v>3491</v>
      </c>
      <c r="DS16" s="18">
        <f>IF(RUN_YEARS &gt; 2,(A1L549C6 + A1L549C15 + A1L549C24) / 3, 0)</f>
        <v>45.087666666666671</v>
      </c>
      <c r="DT16" s="16" t="s">
        <v>3492</v>
      </c>
      <c r="DU16" s="18">
        <f>IF(RUN_YEARS &gt; 2,(A1L549C7 + A1L549C16 + A1L549C25) / 3, 0)</f>
        <v>55.147666666666673</v>
      </c>
      <c r="DV16" s="16" t="s">
        <v>3493</v>
      </c>
      <c r="DW16" s="18">
        <f>IF(A1L549C59 &lt;&gt; 0,A1L549C60 / A1L549C59,0)</f>
        <v>0.69144732470108328</v>
      </c>
      <c r="DX16" s="16" t="s">
        <v>3494</v>
      </c>
      <c r="DY16" s="18">
        <f>IF(A1L549C62 = 0,A1L556C62, A1L549C62)</f>
        <v>0.69144732470108328</v>
      </c>
      <c r="DZ16" s="16" t="s">
        <v>3495</v>
      </c>
      <c r="EA16" s="18">
        <f>IF(RUN_YEARS &gt; 3,(A1L549C1 + A1L549C10 + A1L549C19 + A1L549C28) / 4, 0)</f>
        <v>11.032999999999999</v>
      </c>
      <c r="EB16" s="16" t="s">
        <v>3496</v>
      </c>
      <c r="EC16" s="18">
        <f>IF(RUN_YEARS &gt; 3,(A1L549C2 + A1L549C11 + A1L549C20 + A1L549C29) / 4, 0)</f>
        <v>0.72700000000000009</v>
      </c>
      <c r="ED16" s="16" t="s">
        <v>3497</v>
      </c>
      <c r="EE16" s="18">
        <f>IF(RUN_YEARS &gt; 3,(A1L549C3 + A1L549C12 + A1L549C21 + A1L549C30) / 4, 0)</f>
        <v>40.593000000000004</v>
      </c>
      <c r="EF16" s="16" t="s">
        <v>3498</v>
      </c>
      <c r="EG16" s="18">
        <f>IF(RUN_YEARS &gt; 3,(A1L549C4 + A1L549C13 + A1L549C22 + A1L549C31) / 4, 0)</f>
        <v>1.1387499999999999</v>
      </c>
      <c r="EH16" s="16" t="s">
        <v>3499</v>
      </c>
      <c r="EI16" s="18">
        <f>IF(RUN_YEARS &gt; 3,(A1L549C5 + A1L549C14 + A1L549C23 + A1L549C32) / 4, 0)</f>
        <v>63.385999999999996</v>
      </c>
      <c r="EJ16" s="16" t="s">
        <v>3500</v>
      </c>
      <c r="EK16" s="18">
        <f>IF(RUN_YEARS &gt; 3,(A1L549C6 + A1L549C15 + A1L549C24 + A1L549C33) / 4, 0)</f>
        <v>43.597500000000004</v>
      </c>
      <c r="EL16" s="16" t="s">
        <v>3501</v>
      </c>
      <c r="EM16" s="18">
        <f>IF(RUN_YEARS &gt; 3,(A1L549C7 + A1L549C16 + A1L549C25 + A1L549C34) / 4, 0)</f>
        <v>53.491750000000003</v>
      </c>
      <c r="EN16" s="16" t="s">
        <v>3502</v>
      </c>
      <c r="EO16" s="18">
        <f>IF(A1L549C68 &lt;&gt; 0,A1L549C69 / A1L549C68,0)</f>
        <v>0.68780961095510063</v>
      </c>
      <c r="EP16" s="16" t="s">
        <v>3503</v>
      </c>
      <c r="EQ16" s="18">
        <f>IF(A1L549C71 = 0,A1L556C71, A1L549C71)</f>
        <v>0.68780961095510063</v>
      </c>
      <c r="ER16" s="16" t="s">
        <v>3504</v>
      </c>
      <c r="ES16" s="18">
        <f>IF(RUN_YEARS &gt; 4,(A1L549C1 + A1L549C10 + A1L549C19 + A1L549C28 + A1L549C37) / 5, 0)</f>
        <v>11.7042</v>
      </c>
      <c r="ET16" s="16" t="s">
        <v>3505</v>
      </c>
      <c r="EU16" s="18">
        <f>IF(RUN_YEARS &gt; 4,(A1L549C2 + A1L549C11 + A1L549C20 + A1L549C29 + A1L549C38) / 5, 0)</f>
        <v>0.89640000000000009</v>
      </c>
      <c r="EV16" s="16" t="s">
        <v>3506</v>
      </c>
      <c r="EW16" s="18">
        <f>IF(RUN_YEARS &gt; 4,(A1L549C3 + A1L549C12 + A1L549C21 + A1L549C30 + A1L549C39) / 5, 0)</f>
        <v>40.722400000000007</v>
      </c>
      <c r="EX16" s="16" t="s">
        <v>3507</v>
      </c>
      <c r="EY16" s="18">
        <f>IF(RUN_YEARS &gt; 4,(A1L549C4 + A1L549C13 + A1L549C22 + A1L549C31 + A1L549C40) / 5, 0)</f>
        <v>1.1259999999999999</v>
      </c>
      <c r="EZ16" s="16" t="s">
        <v>3508</v>
      </c>
      <c r="FA16" s="18">
        <f>IF(RUN_YEARS &gt; 4,(A1L549C5 + A1L549C14 + A1L549C23 + A1L549C32 + A1L549C41) / 5, 0)</f>
        <v>65.027199999999993</v>
      </c>
      <c r="FB16" s="16" t="s">
        <v>3509</v>
      </c>
      <c r="FC16" s="18">
        <f>IF(RUN_YEARS &gt; 4,(A1L549C6 + A1L549C15 + A1L549C24 + A1L549C33 + A1L549C42) / 5, 0)</f>
        <v>43.870800000000003</v>
      </c>
      <c r="FD16" s="16" t="s">
        <v>3510</v>
      </c>
      <c r="FE16" s="18">
        <f>IF(RUN_YEARS &gt; 4,(A1L549C7 + A1L549C16 + A1L549C25 + A1L549C34 + A1L549C43) / 5, 0)</f>
        <v>54.448999999999998</v>
      </c>
      <c r="FF16" s="16" t="s">
        <v>3511</v>
      </c>
      <c r="FG16" s="18">
        <f>IF(A1L549C77 &lt;&gt; 0,A1L549C78 / A1L549C77,0)</f>
        <v>0.6746530682545151</v>
      </c>
      <c r="FH16" s="16" t="s">
        <v>3512</v>
      </c>
      <c r="FI16" s="18">
        <f>IF(A1L549C80 = 0,A1L556C80, A1L549C80)</f>
        <v>0.6746530682545151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0.76800000000000002</v>
      </c>
      <c r="F17" s="16" t="s">
        <v>2959</v>
      </c>
      <c r="G17" s="6">
        <v>0.69699999999999995</v>
      </c>
      <c r="H17" s="16" t="s">
        <v>2959</v>
      </c>
      <c r="I17" s="6">
        <v>11.193</v>
      </c>
      <c r="J17" s="16" t="s">
        <v>2959</v>
      </c>
      <c r="K17" s="6">
        <v>0.27</v>
      </c>
      <c r="L17" s="16" t="s">
        <v>3513</v>
      </c>
      <c r="M17" s="1">
        <f>(A1L550C1 * 2 + A1L550C2 + A1L550C3)</f>
        <v>13.426</v>
      </c>
      <c r="N17" s="16" t="s">
        <v>3514</v>
      </c>
      <c r="O17" s="1">
        <f>(A1L550C4 * 2 + A1L550C2 + A1L550C3)</f>
        <v>12.43</v>
      </c>
      <c r="P17" s="16" t="s">
        <v>3515</v>
      </c>
      <c r="Q17" s="1">
        <f>(A1L550C1 + A1L550C2 + A1L550C3 + A1L550C4)</f>
        <v>12.927999999999999</v>
      </c>
      <c r="R17" s="16" t="s">
        <v>3516</v>
      </c>
      <c r="S17" s="18">
        <f>IF(A1L550C5 &lt;&gt; 0,A1L550C6 / A1L550C5,0)</f>
        <v>0.9258155817071354</v>
      </c>
      <c r="T17" s="16" t="s">
        <v>3517</v>
      </c>
      <c r="U17" s="18">
        <f>IF(A1L550C8 = 0,A1L556C8, A1L550C8)</f>
        <v>0.9258155817071354</v>
      </c>
      <c r="V17" s="16" t="s">
        <v>2965</v>
      </c>
      <c r="W17" s="6">
        <v>1.0529999999999999</v>
      </c>
      <c r="X17" s="16" t="s">
        <v>2965</v>
      </c>
      <c r="Y17" s="6">
        <v>0.624</v>
      </c>
      <c r="Z17" s="16" t="s">
        <v>2965</v>
      </c>
      <c r="AA17" s="6">
        <v>11.346</v>
      </c>
      <c r="AB17" s="16" t="s">
        <v>2965</v>
      </c>
      <c r="AC17" s="6">
        <v>0.22500000000000001</v>
      </c>
      <c r="AD17" s="16" t="s">
        <v>3518</v>
      </c>
      <c r="AE17" s="1">
        <f>(A1L550C10 * 2 + A1L550C11 + A1L550C12)</f>
        <v>14.076000000000001</v>
      </c>
      <c r="AF17" s="16" t="s">
        <v>3519</v>
      </c>
      <c r="AG17" s="1">
        <f>(A1L550C13 * 2 + A1L550C11 + A1L550C12)</f>
        <v>12.42</v>
      </c>
      <c r="AH17" s="16" t="s">
        <v>3520</v>
      </c>
      <c r="AI17" s="1">
        <f>(A1L550C10 + A1L550C11 + A1L550C12 + A1L550C13)</f>
        <v>13.247999999999999</v>
      </c>
      <c r="AJ17" s="16" t="s">
        <v>3521</v>
      </c>
      <c r="AK17" s="18">
        <f>IF(A1L550C14 &lt;&gt; 0,A1L550C15 / A1L550C14,0)</f>
        <v>0.88235294117647056</v>
      </c>
      <c r="AL17" s="16" t="s">
        <v>3522</v>
      </c>
      <c r="AM17" s="18">
        <f>IF(A1L550C17 = 0,A1L556C17, A1L550C17)</f>
        <v>0.88235294117647056</v>
      </c>
      <c r="AN17" s="16" t="s">
        <v>2971</v>
      </c>
      <c r="AO17" s="6">
        <v>1.4279999999999999</v>
      </c>
      <c r="AP17" s="16" t="s">
        <v>2971</v>
      </c>
      <c r="AQ17" s="6">
        <v>0.23</v>
      </c>
      <c r="AR17" s="16" t="s">
        <v>2971</v>
      </c>
      <c r="AS17" s="6">
        <v>10.94</v>
      </c>
      <c r="AT17" s="16" t="s">
        <v>2971</v>
      </c>
      <c r="AU17" s="6">
        <v>0.2</v>
      </c>
      <c r="AV17" s="16" t="s">
        <v>3523</v>
      </c>
      <c r="AW17" s="1">
        <f>(A1L550C19 * 2 + A1L550C20 + A1L550C21)</f>
        <v>14.026</v>
      </c>
      <c r="AX17" s="16" t="s">
        <v>3524</v>
      </c>
      <c r="AY17" s="1">
        <f>(A1L550C22 * 2 + A1L550C20 + A1L550C21)</f>
        <v>11.57</v>
      </c>
      <c r="AZ17" s="16" t="s">
        <v>3525</v>
      </c>
      <c r="BA17" s="1">
        <f>(A1L550C19 + A1L550C20 + A1L550C21 + A1L550C22)</f>
        <v>12.797999999999998</v>
      </c>
      <c r="BB17" s="16" t="s">
        <v>3526</v>
      </c>
      <c r="BC17" s="18">
        <f>IF(A1L550C23 &lt;&gt; 0,A1L550C24 / A1L550C23,0)</f>
        <v>0.82489662056181379</v>
      </c>
      <c r="BD17" s="16" t="s">
        <v>3527</v>
      </c>
      <c r="BE17" s="18">
        <f>IF(A1L550C26 = 0,A1L556C26, A1L550C26)</f>
        <v>0.82489662056181379</v>
      </c>
      <c r="BF17" s="16" t="s">
        <v>2977</v>
      </c>
      <c r="BG17" s="6">
        <v>0.746</v>
      </c>
      <c r="BH17" s="16" t="s">
        <v>2977</v>
      </c>
      <c r="BI17" s="6">
        <v>0.36599999999999999</v>
      </c>
      <c r="BJ17" s="16" t="s">
        <v>2977</v>
      </c>
      <c r="BK17" s="6">
        <v>8.0579999999999998</v>
      </c>
      <c r="BL17" s="16" t="s">
        <v>2977</v>
      </c>
      <c r="BM17" s="6">
        <v>0.04</v>
      </c>
      <c r="BN17" s="16" t="s">
        <v>3528</v>
      </c>
      <c r="BO17" s="1">
        <f>(A1L550C28 * 2 + A1L550C29 + A1L550C30)</f>
        <v>9.9160000000000004</v>
      </c>
      <c r="BP17" s="16" t="s">
        <v>3529</v>
      </c>
      <c r="BQ17" s="1">
        <f>(A1L550C31 * 2 + A1L550C29 + A1L550C30)</f>
        <v>8.5039999999999996</v>
      </c>
      <c r="BR17" s="16" t="s">
        <v>3530</v>
      </c>
      <c r="BS17" s="1">
        <f>(A1L550C28 + A1L550C29 + A1L550C30 + A1L550C31)</f>
        <v>9.2099999999999991</v>
      </c>
      <c r="BT17" s="16" t="s">
        <v>3531</v>
      </c>
      <c r="BU17" s="18">
        <f>IF(A1L550C32 &lt;&gt; 0,A1L550C33 / A1L550C32,0)</f>
        <v>0.85760387252924564</v>
      </c>
      <c r="BV17" s="16" t="s">
        <v>3532</v>
      </c>
      <c r="BW17" s="18">
        <f>IF(A1L550C35 = 0,A1L556C35, A1L550C35)</f>
        <v>0.85760387252924564</v>
      </c>
      <c r="BX17" s="16" t="s">
        <v>2983</v>
      </c>
      <c r="BY17" s="6">
        <v>1.39</v>
      </c>
      <c r="BZ17" s="16" t="s">
        <v>2983</v>
      </c>
      <c r="CA17" s="6">
        <v>0.52500000000000002</v>
      </c>
      <c r="CB17" s="16" t="s">
        <v>2983</v>
      </c>
      <c r="CC17" s="6">
        <v>13.503</v>
      </c>
      <c r="CD17" s="16" t="s">
        <v>2983</v>
      </c>
      <c r="CE17" s="6">
        <v>0.11</v>
      </c>
      <c r="CF17" s="16" t="s">
        <v>3533</v>
      </c>
      <c r="CG17" s="1">
        <f>(A1L550C37 * 2 + A1L550C38 + A1L550C39)</f>
        <v>16.808</v>
      </c>
      <c r="CH17" s="16" t="s">
        <v>3534</v>
      </c>
      <c r="CI17" s="1">
        <f>(A1L550C40 * 2 + A1L550C38 + A1L550C39)</f>
        <v>14.247999999999999</v>
      </c>
      <c r="CJ17" s="16" t="s">
        <v>3535</v>
      </c>
      <c r="CK17" s="1">
        <f>(A1L550C37 + A1L550C38 + A1L550C39 + A1L550C40)</f>
        <v>15.527999999999999</v>
      </c>
      <c r="CL17" s="16" t="s">
        <v>3536</v>
      </c>
      <c r="CM17" s="18">
        <f>IF(A1L550C41 &lt;&gt; 0,A1L550C42 / A1L550C41,0)</f>
        <v>0.84769157544026652</v>
      </c>
      <c r="CN17" s="16" t="s">
        <v>3537</v>
      </c>
      <c r="CO17" s="18">
        <f>IF(A1L550C44 = 0,A1L556C44, A1L550C44)</f>
        <v>0.84769157544026652</v>
      </c>
      <c r="CP17" s="16" t="s">
        <v>3538</v>
      </c>
      <c r="CQ17" s="18">
        <f>IF(RUN_YEARS &gt; 1,(A1L550C1 + A1L550C10) / 2, 0)</f>
        <v>0.91049999999999998</v>
      </c>
      <c r="CR17" s="16" t="s">
        <v>3539</v>
      </c>
      <c r="CS17" s="18">
        <f>IF(RUN_YEARS &gt; 1,(A1L550C2 + A1L550C11) / 2, 0)</f>
        <v>0.66049999999999998</v>
      </c>
      <c r="CT17" s="16" t="s">
        <v>3540</v>
      </c>
      <c r="CU17" s="18">
        <f>IF(RUN_YEARS &gt; 1,(A1L550C3 + A1L550C12) / 2, 0)</f>
        <v>11.269500000000001</v>
      </c>
      <c r="CV17" s="16" t="s">
        <v>3541</v>
      </c>
      <c r="CW17" s="18">
        <f>IF(RUN_YEARS &gt; 1,(A1L550C4 + A1L550C13) / 2, 0)</f>
        <v>0.2475</v>
      </c>
      <c r="CX17" s="16" t="s">
        <v>3542</v>
      </c>
      <c r="CY17" s="18">
        <f>IF(RUN_YEARS &gt; 1,(A1L550C5 + A1L550C14) / 2, 0)</f>
        <v>13.751000000000001</v>
      </c>
      <c r="CZ17" s="16" t="s">
        <v>3543</v>
      </c>
      <c r="DA17" s="18">
        <f>IF(RUN_YEARS &gt; 1,(A1L550C6 + A1L550C15) / 2, 0)</f>
        <v>12.425000000000001</v>
      </c>
      <c r="DB17" s="16" t="s">
        <v>3544</v>
      </c>
      <c r="DC17" s="18">
        <f>IF(RUN_YEARS &gt; 1,(A1L550C7 + A1L550C16) / 2, 0)</f>
        <v>13.087999999999999</v>
      </c>
      <c r="DD17" s="16" t="s">
        <v>3545</v>
      </c>
      <c r="DE17" s="18">
        <f>IF(A1L550C50 &lt;&gt; 0,A1L550C51 / A1L550C50,0)</f>
        <v>0.9035706494073158</v>
      </c>
      <c r="DF17" s="16" t="s">
        <v>3546</v>
      </c>
      <c r="DG17" s="18">
        <f>IF(A1L550C53 = 0,A1L556C53, A1L550C53)</f>
        <v>0.9035706494073158</v>
      </c>
      <c r="DH17" s="16" t="s">
        <v>3547</v>
      </c>
      <c r="DI17" s="18">
        <f>IF(RUN_YEARS &gt; 2,(A1L550C1 + A1L550C10 + A1L550C19) / 3, 0)</f>
        <v>1.083</v>
      </c>
      <c r="DJ17" s="16" t="s">
        <v>3548</v>
      </c>
      <c r="DK17" s="18">
        <f>IF(RUN_YEARS &gt; 2,(A1L550C2 + A1L550C11 + A1L550C20) / 3, 0)</f>
        <v>0.51700000000000002</v>
      </c>
      <c r="DL17" s="16" t="s">
        <v>3549</v>
      </c>
      <c r="DM17" s="18">
        <f>IF(RUN_YEARS &gt; 2,(A1L550C3 + A1L550C12 + A1L550C21) / 3, 0)</f>
        <v>11.159666666666666</v>
      </c>
      <c r="DN17" s="16" t="s">
        <v>3550</v>
      </c>
      <c r="DO17" s="18">
        <f>IF(RUN_YEARS &gt; 2,(A1L550C4 + A1L550C13 + A1L550C22) / 3, 0)</f>
        <v>0.23166666666666669</v>
      </c>
      <c r="DP17" s="16" t="s">
        <v>3551</v>
      </c>
      <c r="DQ17" s="18">
        <f>IF(RUN_YEARS &gt; 2,(A1L550C5 + A1L550C14 + A1L550C23) / 3, 0)</f>
        <v>13.842666666666668</v>
      </c>
      <c r="DR17" s="16" t="s">
        <v>3552</v>
      </c>
      <c r="DS17" s="18">
        <f>IF(RUN_YEARS &gt; 2,(A1L550C6 + A1L550C15 + A1L550C24) / 3, 0)</f>
        <v>12.14</v>
      </c>
      <c r="DT17" s="16" t="s">
        <v>3553</v>
      </c>
      <c r="DU17" s="18">
        <f>IF(RUN_YEARS &gt; 2,(A1L550C7 + A1L550C16 + A1L550C25) / 3, 0)</f>
        <v>12.991333333333332</v>
      </c>
      <c r="DV17" s="16" t="s">
        <v>3554</v>
      </c>
      <c r="DW17" s="18">
        <f>IF(A1L550C59 &lt;&gt; 0,A1L550C60 / A1L550C59,0)</f>
        <v>0.87699865151223266</v>
      </c>
      <c r="DX17" s="16" t="s">
        <v>3555</v>
      </c>
      <c r="DY17" s="18">
        <f>IF(A1L550C62 = 0,A1L556C62, A1L550C62)</f>
        <v>0.87699865151223266</v>
      </c>
      <c r="DZ17" s="16" t="s">
        <v>3556</v>
      </c>
      <c r="EA17" s="18">
        <f>IF(RUN_YEARS &gt; 3,(A1L550C1 + A1L550C10 + A1L550C19 + A1L550C28) / 4, 0)</f>
        <v>0.99874999999999992</v>
      </c>
      <c r="EB17" s="16" t="s">
        <v>3557</v>
      </c>
      <c r="EC17" s="18">
        <f>IF(RUN_YEARS &gt; 3,(A1L550C2 + A1L550C11 + A1L550C20 + A1L550C29) / 4, 0)</f>
        <v>0.47924999999999995</v>
      </c>
      <c r="ED17" s="16" t="s">
        <v>3558</v>
      </c>
      <c r="EE17" s="18">
        <f>IF(RUN_YEARS &gt; 3,(A1L550C3 + A1L550C12 + A1L550C21 + A1L550C30) / 4, 0)</f>
        <v>10.38425</v>
      </c>
      <c r="EF17" s="16" t="s">
        <v>3559</v>
      </c>
      <c r="EG17" s="18">
        <f>IF(RUN_YEARS &gt; 3,(A1L550C4 + A1L550C13 + A1L550C22 + A1L550C31) / 4, 0)</f>
        <v>0.18375000000000002</v>
      </c>
      <c r="EH17" s="16" t="s">
        <v>3560</v>
      </c>
      <c r="EI17" s="18">
        <f>IF(RUN_YEARS &gt; 3,(A1L550C5 + A1L550C14 + A1L550C23 + A1L550C32) / 4, 0)</f>
        <v>12.861000000000001</v>
      </c>
      <c r="EJ17" s="16" t="s">
        <v>3561</v>
      </c>
      <c r="EK17" s="18">
        <f>IF(RUN_YEARS &gt; 3,(A1L550C6 + A1L550C15 + A1L550C24 + A1L550C33) / 4, 0)</f>
        <v>11.231</v>
      </c>
      <c r="EL17" s="16" t="s">
        <v>3562</v>
      </c>
      <c r="EM17" s="18">
        <f>IF(RUN_YEARS &gt; 3,(A1L550C7 + A1L550C16 + A1L550C25 + A1L550C34) / 4, 0)</f>
        <v>12.045999999999999</v>
      </c>
      <c r="EN17" s="16" t="s">
        <v>3563</v>
      </c>
      <c r="EO17" s="18">
        <f>IF(A1L550C68 &lt;&gt; 0,A1L550C69 / A1L550C68,0)</f>
        <v>0.87326024414897752</v>
      </c>
      <c r="EP17" s="16" t="s">
        <v>3564</v>
      </c>
      <c r="EQ17" s="18">
        <f>IF(A1L550C71 = 0,A1L556C71, A1L550C71)</f>
        <v>0.87326024414897752</v>
      </c>
      <c r="ER17" s="16" t="s">
        <v>3565</v>
      </c>
      <c r="ES17" s="18">
        <f>IF(RUN_YEARS &gt; 4,(A1L550C1 + A1L550C10 + A1L550C19 + A1L550C28 + A1L550C37) / 5, 0)</f>
        <v>1.077</v>
      </c>
      <c r="ET17" s="16" t="s">
        <v>3566</v>
      </c>
      <c r="EU17" s="18">
        <f>IF(RUN_YEARS &gt; 4,(A1L550C2 + A1L550C11 + A1L550C20 + A1L550C29 + A1L550C38) / 5, 0)</f>
        <v>0.48839999999999995</v>
      </c>
      <c r="EV17" s="16" t="s">
        <v>3567</v>
      </c>
      <c r="EW17" s="18">
        <f>IF(RUN_YEARS &gt; 4,(A1L550C3 + A1L550C12 + A1L550C21 + A1L550C30 + A1L550C39) / 5, 0)</f>
        <v>11.007999999999999</v>
      </c>
      <c r="EX17" s="16" t="s">
        <v>3568</v>
      </c>
      <c r="EY17" s="18">
        <f>IF(RUN_YEARS &gt; 4,(A1L550C4 + A1L550C13 + A1L550C22 + A1L550C31 + A1L550C40) / 5, 0)</f>
        <v>0.16900000000000001</v>
      </c>
      <c r="EZ17" s="16" t="s">
        <v>3569</v>
      </c>
      <c r="FA17" s="18">
        <f>IF(RUN_YEARS &gt; 4,(A1L550C5 + A1L550C14 + A1L550C23 + A1L550C32 + A1L550C41) / 5, 0)</f>
        <v>13.650400000000001</v>
      </c>
      <c r="FB17" s="16" t="s">
        <v>3570</v>
      </c>
      <c r="FC17" s="18">
        <f>IF(RUN_YEARS &gt; 4,(A1L550C6 + A1L550C15 + A1L550C24 + A1L550C33 + A1L550C42) / 5, 0)</f>
        <v>11.834399999999999</v>
      </c>
      <c r="FD17" s="16" t="s">
        <v>3571</v>
      </c>
      <c r="FE17" s="18">
        <f>IF(RUN_YEARS &gt; 4,(A1L550C7 + A1L550C16 + A1L550C25 + A1L550C34 + A1L550C43) / 5, 0)</f>
        <v>12.7424</v>
      </c>
      <c r="FF17" s="16" t="s">
        <v>3572</v>
      </c>
      <c r="FG17" s="18">
        <f>IF(A1L550C77 &lt;&gt; 0,A1L550C78 / A1L550C77,0)</f>
        <v>0.86696360546211082</v>
      </c>
      <c r="FH17" s="16" t="s">
        <v>3573</v>
      </c>
      <c r="FI17" s="18">
        <f>IF(A1L550C80 = 0,A1L556C80, A1L550C80)</f>
        <v>0.86696360546211082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2176.0219999999999</v>
      </c>
      <c r="F18" s="16" t="s">
        <v>2959</v>
      </c>
      <c r="G18" s="6">
        <v>194.17400000000001</v>
      </c>
      <c r="H18" s="16" t="s">
        <v>2959</v>
      </c>
      <c r="I18" s="6">
        <v>533.98</v>
      </c>
      <c r="J18" s="16" t="s">
        <v>2959</v>
      </c>
      <c r="K18" s="6">
        <v>0.81</v>
      </c>
      <c r="L18" s="16" t="s">
        <v>3574</v>
      </c>
      <c r="M18" s="1">
        <f>(A1L551C1 * 2 + A1L551C2 + A1L551C3)</f>
        <v>5080.1980000000003</v>
      </c>
      <c r="N18" s="16" t="s">
        <v>3575</v>
      </c>
      <c r="O18" s="1">
        <f>(A1L551C4 * 2 + A1L551C2 + A1L551C3)</f>
        <v>729.774</v>
      </c>
      <c r="P18" s="16" t="s">
        <v>3576</v>
      </c>
      <c r="Q18" s="1">
        <f>(A1L551C1 + A1L551C2 + A1L551C3 + A1L551C4)</f>
        <v>2904.9859999999999</v>
      </c>
      <c r="R18" s="16" t="s">
        <v>3577</v>
      </c>
      <c r="S18" s="18">
        <f>IF(A1L551C5 &lt;&gt; 0,A1L551C6 / A1L551C5,0)</f>
        <v>0.14365070022861312</v>
      </c>
      <c r="T18" s="16" t="s">
        <v>3578</v>
      </c>
      <c r="U18" s="18">
        <f>IF(A1L551C8 = 0,A1L556C8, A1L551C8)</f>
        <v>0.14365070022861312</v>
      </c>
      <c r="V18" s="16" t="s">
        <v>2965</v>
      </c>
      <c r="W18" s="6">
        <v>2118.6869999999999</v>
      </c>
      <c r="X18" s="16" t="s">
        <v>2965</v>
      </c>
      <c r="Y18" s="6">
        <v>198.66900000000001</v>
      </c>
      <c r="Z18" s="16" t="s">
        <v>2965</v>
      </c>
      <c r="AA18" s="6">
        <v>547.34</v>
      </c>
      <c r="AB18" s="16" t="s">
        <v>2965</v>
      </c>
      <c r="AC18" s="6">
        <v>0.35299999999999998</v>
      </c>
      <c r="AD18" s="16" t="s">
        <v>3579</v>
      </c>
      <c r="AE18" s="1">
        <f>(A1L551C10 * 2 + A1L551C11 + A1L551C12)</f>
        <v>4983.3829999999998</v>
      </c>
      <c r="AF18" s="16" t="s">
        <v>3580</v>
      </c>
      <c r="AG18" s="1">
        <f>(A1L551C13 * 2 + A1L551C11 + A1L551C12)</f>
        <v>746.71500000000003</v>
      </c>
      <c r="AH18" s="16" t="s">
        <v>3581</v>
      </c>
      <c r="AI18" s="1">
        <f>(A1L551C10 + A1L551C11 + A1L551C12 + A1L551C13)</f>
        <v>2865.049</v>
      </c>
      <c r="AJ18" s="16" t="s">
        <v>3582</v>
      </c>
      <c r="AK18" s="18">
        <f>IF(A1L551C14 &lt;&gt; 0,A1L551C15 / A1L551C14,0)</f>
        <v>0.14984098151797687</v>
      </c>
      <c r="AL18" s="16" t="s">
        <v>3583</v>
      </c>
      <c r="AM18" s="18">
        <f>IF(A1L551C17 = 0,A1L556C17, A1L551C17)</f>
        <v>0.14984098151797687</v>
      </c>
      <c r="AN18" s="16" t="s">
        <v>2971</v>
      </c>
      <c r="AO18" s="6">
        <v>2089.09</v>
      </c>
      <c r="AP18" s="16" t="s">
        <v>2971</v>
      </c>
      <c r="AQ18" s="6">
        <v>199.73699999999999</v>
      </c>
      <c r="AR18" s="16" t="s">
        <v>2971</v>
      </c>
      <c r="AS18" s="6">
        <v>521.17200000000003</v>
      </c>
      <c r="AT18" s="16" t="s">
        <v>2971</v>
      </c>
      <c r="AU18" s="6">
        <v>0.111</v>
      </c>
      <c r="AV18" s="16" t="s">
        <v>3584</v>
      </c>
      <c r="AW18" s="1">
        <f>(A1L551C19 * 2 + A1L551C20 + A1L551C21)</f>
        <v>4899.0889999999999</v>
      </c>
      <c r="AX18" s="16" t="s">
        <v>3585</v>
      </c>
      <c r="AY18" s="1">
        <f>(A1L551C22 * 2 + A1L551C20 + A1L551C21)</f>
        <v>721.13100000000009</v>
      </c>
      <c r="AZ18" s="16" t="s">
        <v>3586</v>
      </c>
      <c r="BA18" s="1">
        <f>(A1L551C19 + A1L551C20 + A1L551C21 + A1L551C22)</f>
        <v>2810.11</v>
      </c>
      <c r="BB18" s="16" t="s">
        <v>3587</v>
      </c>
      <c r="BC18" s="18">
        <f>IF(A1L551C23 &lt;&gt; 0,A1L551C24 / A1L551C23,0)</f>
        <v>0.14719695845492908</v>
      </c>
      <c r="BD18" s="16" t="s">
        <v>3588</v>
      </c>
      <c r="BE18" s="18">
        <f>IF(A1L551C26 = 0,A1L556C26, A1L551C26)</f>
        <v>0.14719695845492908</v>
      </c>
      <c r="BF18" s="16" t="s">
        <v>2977</v>
      </c>
      <c r="BG18" s="6">
        <v>1988.347</v>
      </c>
      <c r="BH18" s="16" t="s">
        <v>2977</v>
      </c>
      <c r="BI18" s="6">
        <v>185.86799999999999</v>
      </c>
      <c r="BJ18" s="16" t="s">
        <v>2977</v>
      </c>
      <c r="BK18" s="6">
        <v>418.37900000000002</v>
      </c>
      <c r="BL18" s="16" t="s">
        <v>2977</v>
      </c>
      <c r="BM18" s="6">
        <v>0.29799999999999999</v>
      </c>
      <c r="BN18" s="16" t="s">
        <v>3589</v>
      </c>
      <c r="BO18" s="1">
        <f>(A1L551C28 * 2 + A1L551C29 + A1L551C30)</f>
        <v>4580.9409999999998</v>
      </c>
      <c r="BP18" s="16" t="s">
        <v>3590</v>
      </c>
      <c r="BQ18" s="1">
        <f>(A1L551C31 * 2 + A1L551C29 + A1L551C30)</f>
        <v>604.84300000000007</v>
      </c>
      <c r="BR18" s="16" t="s">
        <v>3591</v>
      </c>
      <c r="BS18" s="1">
        <f>(A1L551C28 + A1L551C29 + A1L551C30 + A1L551C31)</f>
        <v>2592.8919999999998</v>
      </c>
      <c r="BT18" s="16" t="s">
        <v>3592</v>
      </c>
      <c r="BU18" s="18">
        <f>IF(A1L551C32 &lt;&gt; 0,A1L551C33 / A1L551C32,0)</f>
        <v>0.13203466274723907</v>
      </c>
      <c r="BV18" s="16" t="s">
        <v>3593</v>
      </c>
      <c r="BW18" s="18">
        <f>IF(A1L551C35 = 0,A1L556C35, A1L551C35)</f>
        <v>0.13203466274723907</v>
      </c>
      <c r="BX18" s="16" t="s">
        <v>2983</v>
      </c>
      <c r="BY18" s="6">
        <v>2097.8420000000001</v>
      </c>
      <c r="BZ18" s="16" t="s">
        <v>2983</v>
      </c>
      <c r="CA18" s="6">
        <v>182.12</v>
      </c>
      <c r="CB18" s="16" t="s">
        <v>2983</v>
      </c>
      <c r="CC18" s="6">
        <v>413.22699999999998</v>
      </c>
      <c r="CD18" s="16" t="s">
        <v>2983</v>
      </c>
      <c r="CE18" s="6">
        <v>0.374</v>
      </c>
      <c r="CF18" s="16" t="s">
        <v>3594</v>
      </c>
      <c r="CG18" s="1">
        <f>(A1L551C37 * 2 + A1L551C38 + A1L551C39)</f>
        <v>4791.0309999999999</v>
      </c>
      <c r="CH18" s="16" t="s">
        <v>3595</v>
      </c>
      <c r="CI18" s="1">
        <f>(A1L551C40 * 2 + A1L551C38 + A1L551C39)</f>
        <v>596.09500000000003</v>
      </c>
      <c r="CJ18" s="16" t="s">
        <v>3596</v>
      </c>
      <c r="CK18" s="1">
        <f>(A1L551C37 + A1L551C38 + A1L551C39 + A1L551C40)</f>
        <v>2693.5629999999996</v>
      </c>
      <c r="CL18" s="16" t="s">
        <v>3597</v>
      </c>
      <c r="CM18" s="18">
        <f>IF(A1L551C41 &lt;&gt; 0,A1L551C42 / A1L551C41,0)</f>
        <v>0.12441894030742026</v>
      </c>
      <c r="CN18" s="16" t="s">
        <v>3598</v>
      </c>
      <c r="CO18" s="18">
        <f>IF(A1L551C44 = 0,A1L556C44, A1L551C44)</f>
        <v>0.12441894030742026</v>
      </c>
      <c r="CP18" s="16" t="s">
        <v>3599</v>
      </c>
      <c r="CQ18" s="18">
        <f>IF(RUN_YEARS &gt; 1,(A1L551C1 + A1L551C10) / 2, 0)</f>
        <v>2147.3544999999999</v>
      </c>
      <c r="CR18" s="16" t="s">
        <v>3600</v>
      </c>
      <c r="CS18" s="18">
        <f>IF(RUN_YEARS &gt; 1,(A1L551C2 + A1L551C11) / 2, 0)</f>
        <v>196.42150000000001</v>
      </c>
      <c r="CT18" s="16" t="s">
        <v>3601</v>
      </c>
      <c r="CU18" s="18">
        <f>IF(RUN_YEARS &gt; 1,(A1L551C3 + A1L551C12) / 2, 0)</f>
        <v>540.66000000000008</v>
      </c>
      <c r="CV18" s="16" t="s">
        <v>3602</v>
      </c>
      <c r="CW18" s="18">
        <f>IF(RUN_YEARS &gt; 1,(A1L551C4 + A1L551C13) / 2, 0)</f>
        <v>0.58150000000000002</v>
      </c>
      <c r="CX18" s="16" t="s">
        <v>3603</v>
      </c>
      <c r="CY18" s="18">
        <f>IF(RUN_YEARS &gt; 1,(A1L551C5 + A1L551C14) / 2, 0)</f>
        <v>5031.7905000000001</v>
      </c>
      <c r="CZ18" s="16" t="s">
        <v>3604</v>
      </c>
      <c r="DA18" s="18">
        <f>IF(RUN_YEARS &gt; 1,(A1L551C6 + A1L551C15) / 2, 0)</f>
        <v>738.24450000000002</v>
      </c>
      <c r="DB18" s="16" t="s">
        <v>3605</v>
      </c>
      <c r="DC18" s="18">
        <f>IF(RUN_YEARS &gt; 1,(A1L551C7 + A1L551C16) / 2, 0)</f>
        <v>2885.0174999999999</v>
      </c>
      <c r="DD18" s="16" t="s">
        <v>3606</v>
      </c>
      <c r="DE18" s="18">
        <f>IF(A1L551C50 &lt;&gt; 0,A1L551C51 / A1L551C50,0)</f>
        <v>0.14671606458973202</v>
      </c>
      <c r="DF18" s="16" t="s">
        <v>3607</v>
      </c>
      <c r="DG18" s="18">
        <f>IF(A1L551C53 = 0,A1L556C53, A1L551C53)</f>
        <v>0.14671606458973202</v>
      </c>
      <c r="DH18" s="16" t="s">
        <v>3608</v>
      </c>
      <c r="DI18" s="18">
        <f>IF(RUN_YEARS &gt; 2,(A1L551C1 + A1L551C10 + A1L551C19) / 3, 0)</f>
        <v>2127.933</v>
      </c>
      <c r="DJ18" s="16" t="s">
        <v>3609</v>
      </c>
      <c r="DK18" s="18">
        <f>IF(RUN_YEARS &gt; 2,(A1L551C2 + A1L551C11 + A1L551C20) / 3, 0)</f>
        <v>197.52666666666667</v>
      </c>
      <c r="DL18" s="16" t="s">
        <v>3610</v>
      </c>
      <c r="DM18" s="18">
        <f>IF(RUN_YEARS &gt; 2,(A1L551C3 + A1L551C12 + A1L551C21) / 3, 0)</f>
        <v>534.1640000000001</v>
      </c>
      <c r="DN18" s="16" t="s">
        <v>3611</v>
      </c>
      <c r="DO18" s="18">
        <f>IF(RUN_YEARS &gt; 2,(A1L551C4 + A1L551C13 + A1L551C22) / 3, 0)</f>
        <v>0.42466666666666669</v>
      </c>
      <c r="DP18" s="16" t="s">
        <v>3612</v>
      </c>
      <c r="DQ18" s="18">
        <f>IF(RUN_YEARS &gt; 2,(A1L551C5 + A1L551C14 + A1L551C23) / 3, 0)</f>
        <v>4987.5566666666664</v>
      </c>
      <c r="DR18" s="16" t="s">
        <v>3613</v>
      </c>
      <c r="DS18" s="18">
        <f>IF(RUN_YEARS &gt; 2,(A1L551C6 + A1L551C15 + A1L551C24) / 3, 0)</f>
        <v>732.54</v>
      </c>
      <c r="DT18" s="16" t="s">
        <v>3614</v>
      </c>
      <c r="DU18" s="18">
        <f>IF(RUN_YEARS &gt; 2,(A1L551C7 + A1L551C16 + A1L551C25) / 3, 0)</f>
        <v>2860.0483333333336</v>
      </c>
      <c r="DV18" s="16" t="s">
        <v>3615</v>
      </c>
      <c r="DW18" s="18">
        <f>IF(A1L551C59 &lt;&gt; 0,A1L551C60 / A1L551C59,0)</f>
        <v>0.14687351923152753</v>
      </c>
      <c r="DX18" s="16" t="s">
        <v>3616</v>
      </c>
      <c r="DY18" s="18">
        <f>IF(A1L551C62 = 0,A1L556C62, A1L551C62)</f>
        <v>0.14687351923152753</v>
      </c>
      <c r="DZ18" s="16" t="s">
        <v>3617</v>
      </c>
      <c r="EA18" s="18">
        <f>IF(RUN_YEARS &gt; 3,(A1L551C1 + A1L551C10 + A1L551C19 + A1L551C28) / 4, 0)</f>
        <v>2093.0365000000002</v>
      </c>
      <c r="EB18" s="16" t="s">
        <v>3618</v>
      </c>
      <c r="EC18" s="18">
        <f>IF(RUN_YEARS &gt; 3,(A1L551C2 + A1L551C11 + A1L551C20 + A1L551C29) / 4, 0)</f>
        <v>194.61200000000002</v>
      </c>
      <c r="ED18" s="16" t="s">
        <v>3619</v>
      </c>
      <c r="EE18" s="18">
        <f>IF(RUN_YEARS &gt; 3,(A1L551C3 + A1L551C12 + A1L551C21 + A1L551C30) / 4, 0)</f>
        <v>505.21775000000002</v>
      </c>
      <c r="EF18" s="16" t="s">
        <v>3620</v>
      </c>
      <c r="EG18" s="18">
        <f>IF(RUN_YEARS &gt; 3,(A1L551C4 + A1L551C13 + A1L551C22 + A1L551C31) / 4, 0)</f>
        <v>0.39300000000000002</v>
      </c>
      <c r="EH18" s="16" t="s">
        <v>3621</v>
      </c>
      <c r="EI18" s="18">
        <f>IF(RUN_YEARS &gt; 3,(A1L551C5 + A1L551C14 + A1L551C23 + A1L551C32) / 4, 0)</f>
        <v>4885.9027500000002</v>
      </c>
      <c r="EJ18" s="16" t="s">
        <v>3622</v>
      </c>
      <c r="EK18" s="18">
        <f>IF(RUN_YEARS &gt; 3,(A1L551C6 + A1L551C15 + A1L551C24 + A1L551C33) / 4, 0)</f>
        <v>700.61574999999993</v>
      </c>
      <c r="EL18" s="16" t="s">
        <v>3623</v>
      </c>
      <c r="EM18" s="18">
        <f>IF(RUN_YEARS &gt; 3,(A1L551C7 + A1L551C16 + A1L551C25 + A1L551C34) / 4, 0)</f>
        <v>2793.2592500000001</v>
      </c>
      <c r="EN18" s="16" t="s">
        <v>3624</v>
      </c>
      <c r="EO18" s="18">
        <f>IF(A1L551C68 &lt;&gt; 0,A1L551C69 / A1L551C68,0)</f>
        <v>0.1433953530900712</v>
      </c>
      <c r="EP18" s="16" t="s">
        <v>3625</v>
      </c>
      <c r="EQ18" s="18">
        <f>IF(A1L551C71 = 0,A1L556C71, A1L551C71)</f>
        <v>0.1433953530900712</v>
      </c>
      <c r="ER18" s="16" t="s">
        <v>3626</v>
      </c>
      <c r="ES18" s="18">
        <f>IF(RUN_YEARS &gt; 4,(A1L551C1 + A1L551C10 + A1L551C19 + A1L551C28 + A1L551C37) / 5, 0)</f>
        <v>2093.9976000000001</v>
      </c>
      <c r="ET18" s="16" t="s">
        <v>3627</v>
      </c>
      <c r="EU18" s="18">
        <f>IF(RUN_YEARS &gt; 4,(A1L551C2 + A1L551C11 + A1L551C20 + A1L551C29 + A1L551C38) / 5, 0)</f>
        <v>192.11360000000002</v>
      </c>
      <c r="EV18" s="16" t="s">
        <v>3628</v>
      </c>
      <c r="EW18" s="18">
        <f>IF(RUN_YEARS &gt; 4,(A1L551C3 + A1L551C12 + A1L551C21 + A1L551C30 + A1L551C39) / 5, 0)</f>
        <v>486.81959999999998</v>
      </c>
      <c r="EX18" s="16" t="s">
        <v>3629</v>
      </c>
      <c r="EY18" s="18">
        <f>IF(RUN_YEARS &gt; 4,(A1L551C4 + A1L551C13 + A1L551C22 + A1L551C31 + A1L551C40) / 5, 0)</f>
        <v>0.38920000000000005</v>
      </c>
      <c r="EZ18" s="16" t="s">
        <v>3630</v>
      </c>
      <c r="FA18" s="18">
        <f>IF(RUN_YEARS &gt; 4,(A1L551C5 + A1L551C14 + A1L551C23 + A1L551C32 + A1L551C41) / 5, 0)</f>
        <v>4866.9283999999998</v>
      </c>
      <c r="FB18" s="16" t="s">
        <v>3631</v>
      </c>
      <c r="FC18" s="18">
        <f>IF(RUN_YEARS &gt; 4,(A1L551C6 + A1L551C15 + A1L551C24 + A1L551C33 + A1L551C42) / 5, 0)</f>
        <v>679.71159999999998</v>
      </c>
      <c r="FD18" s="16" t="s">
        <v>3632</v>
      </c>
      <c r="FE18" s="18">
        <f>IF(RUN_YEARS &gt; 4,(A1L551C7 + A1L551C16 + A1L551C25 + A1L551C34 + A1L551C43) / 5, 0)</f>
        <v>2773.32</v>
      </c>
      <c r="FF18" s="16" t="s">
        <v>3633</v>
      </c>
      <c r="FG18" s="18">
        <f>IF(A1L551C77 &lt;&gt; 0,A1L551C78 / A1L551C77,0)</f>
        <v>0.13965925613370436</v>
      </c>
      <c r="FH18" s="16" t="s">
        <v>3634</v>
      </c>
      <c r="FI18" s="18">
        <f>IF(A1L551C80 = 0,A1L556C80, A1L551C80)</f>
        <v>0.13965925613370436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385.755</v>
      </c>
      <c r="F19" s="16" t="s">
        <v>2959</v>
      </c>
      <c r="G19" s="6">
        <v>25.102</v>
      </c>
      <c r="H19" s="16" t="s">
        <v>2959</v>
      </c>
      <c r="I19" s="6">
        <v>1.2549999999999999</v>
      </c>
      <c r="J19" s="16" t="s">
        <v>2959</v>
      </c>
      <c r="K19" s="6">
        <v>1.4039999999999999</v>
      </c>
      <c r="L19" s="16" t="s">
        <v>3635</v>
      </c>
      <c r="M19" s="1">
        <f>(A1L552C1 * 2 + A1L552C2 + A1L552C3)</f>
        <v>797.86699999999996</v>
      </c>
      <c r="N19" s="16" t="s">
        <v>3636</v>
      </c>
      <c r="O19" s="1">
        <f>(A1L552C4 * 2 + A1L552C2 + A1L552C3)</f>
        <v>29.164999999999999</v>
      </c>
      <c r="P19" s="16" t="s">
        <v>3637</v>
      </c>
      <c r="Q19" s="1">
        <f>(A1L552C1 + A1L552C2 + A1L552C3 + A1L552C4)</f>
        <v>413.51599999999996</v>
      </c>
      <c r="R19" s="16" t="s">
        <v>3638</v>
      </c>
      <c r="S19" s="18">
        <f>IF(A1L552C5 &lt;&gt; 0,A1L552C6 / A1L552C5,0)</f>
        <v>3.6553711332841188E-2</v>
      </c>
      <c r="T19" s="16" t="s">
        <v>3639</v>
      </c>
      <c r="U19" s="18">
        <f>IF(A1L552C8 = 0,A1L556C8, A1L552C8)</f>
        <v>3.6553711332841188E-2</v>
      </c>
      <c r="V19" s="16" t="s">
        <v>2965</v>
      </c>
      <c r="W19" s="6">
        <v>378.42200000000003</v>
      </c>
      <c r="X19" s="16" t="s">
        <v>2965</v>
      </c>
      <c r="Y19" s="6">
        <v>27.268000000000001</v>
      </c>
      <c r="Z19" s="16" t="s">
        <v>2965</v>
      </c>
      <c r="AA19" s="6">
        <v>1.0609999999999999</v>
      </c>
      <c r="AB19" s="16" t="s">
        <v>2965</v>
      </c>
      <c r="AC19" s="6">
        <v>0.51400000000000001</v>
      </c>
      <c r="AD19" s="16" t="s">
        <v>3640</v>
      </c>
      <c r="AE19" s="1">
        <f>(A1L552C10 * 2 + A1L552C11 + A1L552C12)</f>
        <v>785.17300000000012</v>
      </c>
      <c r="AF19" s="16" t="s">
        <v>3641</v>
      </c>
      <c r="AG19" s="1">
        <f>(A1L552C13 * 2 + A1L552C11 + A1L552C12)</f>
        <v>29.356999999999999</v>
      </c>
      <c r="AH19" s="16" t="s">
        <v>3642</v>
      </c>
      <c r="AI19" s="1">
        <f>(A1L552C10 + A1L552C11 + A1L552C12 + A1L552C13)</f>
        <v>407.26500000000004</v>
      </c>
      <c r="AJ19" s="16" t="s">
        <v>3643</v>
      </c>
      <c r="AK19" s="18">
        <f>IF(A1L552C14 &lt;&gt; 0,A1L552C15 / A1L552C14,0)</f>
        <v>3.7389212313719389E-2</v>
      </c>
      <c r="AL19" s="16" t="s">
        <v>3644</v>
      </c>
      <c r="AM19" s="18">
        <f>IF(A1L552C17 = 0,A1L556C17, A1L552C17)</f>
        <v>3.7389212313719389E-2</v>
      </c>
      <c r="AN19" s="16" t="s">
        <v>2971</v>
      </c>
      <c r="AO19" s="6">
        <v>407.61900000000003</v>
      </c>
      <c r="AP19" s="16" t="s">
        <v>2971</v>
      </c>
      <c r="AQ19" s="6">
        <v>24.759</v>
      </c>
      <c r="AR19" s="16" t="s">
        <v>2971</v>
      </c>
      <c r="AS19" s="6">
        <v>0.78800000000000003</v>
      </c>
      <c r="AT19" s="16" t="s">
        <v>2971</v>
      </c>
      <c r="AU19" s="6">
        <v>8.8999999999999996E-2</v>
      </c>
      <c r="AV19" s="16" t="s">
        <v>3645</v>
      </c>
      <c r="AW19" s="1">
        <f>(A1L552C19 * 2 + A1L552C20 + A1L552C21)</f>
        <v>840.78500000000008</v>
      </c>
      <c r="AX19" s="16" t="s">
        <v>3646</v>
      </c>
      <c r="AY19" s="1">
        <f>(A1L552C22 * 2 + A1L552C20 + A1L552C21)</f>
        <v>25.725000000000001</v>
      </c>
      <c r="AZ19" s="16" t="s">
        <v>3647</v>
      </c>
      <c r="BA19" s="1">
        <f>(A1L552C19 + A1L552C20 + A1L552C21 + A1L552C22)</f>
        <v>433.25500000000005</v>
      </c>
      <c r="BB19" s="16" t="s">
        <v>3648</v>
      </c>
      <c r="BC19" s="18">
        <f>IF(A1L552C23 &lt;&gt; 0,A1L552C24 / A1L552C23,0)</f>
        <v>3.0596406929238745E-2</v>
      </c>
      <c r="BD19" s="16" t="s">
        <v>3649</v>
      </c>
      <c r="BE19" s="18">
        <f>IF(A1L552C26 = 0,A1L556C26, A1L552C26)</f>
        <v>3.0596406929238745E-2</v>
      </c>
      <c r="BF19" s="16" t="s">
        <v>2977</v>
      </c>
      <c r="BG19" s="6">
        <v>329.92</v>
      </c>
      <c r="BH19" s="16" t="s">
        <v>2977</v>
      </c>
      <c r="BI19" s="6">
        <v>16.474</v>
      </c>
      <c r="BJ19" s="16" t="s">
        <v>2977</v>
      </c>
      <c r="BK19" s="6">
        <v>0.83399999999999996</v>
      </c>
      <c r="BL19" s="16" t="s">
        <v>2977</v>
      </c>
      <c r="BM19" s="6">
        <v>0.02</v>
      </c>
      <c r="BN19" s="16" t="s">
        <v>3650</v>
      </c>
      <c r="BO19" s="1">
        <f>(A1L552C28 * 2 + A1L552C29 + A1L552C30)</f>
        <v>677.14800000000002</v>
      </c>
      <c r="BP19" s="16" t="s">
        <v>3651</v>
      </c>
      <c r="BQ19" s="1">
        <f>(A1L552C31 * 2 + A1L552C29 + A1L552C30)</f>
        <v>17.347999999999999</v>
      </c>
      <c r="BR19" s="16" t="s">
        <v>3652</v>
      </c>
      <c r="BS19" s="1">
        <f>(A1L552C28 + A1L552C29 + A1L552C30 + A1L552C31)</f>
        <v>347.24799999999999</v>
      </c>
      <c r="BT19" s="16" t="s">
        <v>3653</v>
      </c>
      <c r="BU19" s="18">
        <f>IF(A1L552C32 &lt;&gt; 0,A1L552C33 / A1L552C32,0)</f>
        <v>2.5619214706386194E-2</v>
      </c>
      <c r="BV19" s="16" t="s">
        <v>3654</v>
      </c>
      <c r="BW19" s="18">
        <f>IF(A1L552C35 = 0,A1L556C35, A1L552C35)</f>
        <v>2.5619214706386194E-2</v>
      </c>
      <c r="BX19" s="16" t="s">
        <v>2983</v>
      </c>
      <c r="BY19" s="6">
        <v>359.89800000000002</v>
      </c>
      <c r="BZ19" s="16" t="s">
        <v>2983</v>
      </c>
      <c r="CA19" s="6">
        <v>23.09</v>
      </c>
      <c r="CB19" s="16" t="s">
        <v>2983</v>
      </c>
      <c r="CC19" s="6">
        <v>3.0110000000000001</v>
      </c>
      <c r="CD19" s="16" t="s">
        <v>2983</v>
      </c>
      <c r="CE19" s="6">
        <v>0.59499999999999997</v>
      </c>
      <c r="CF19" s="16" t="s">
        <v>3655</v>
      </c>
      <c r="CG19" s="1">
        <f>(A1L552C37 * 2 + A1L552C38 + A1L552C39)</f>
        <v>745.89700000000005</v>
      </c>
      <c r="CH19" s="16" t="s">
        <v>3656</v>
      </c>
      <c r="CI19" s="1">
        <f>(A1L552C40 * 2 + A1L552C38 + A1L552C39)</f>
        <v>27.291</v>
      </c>
      <c r="CJ19" s="16" t="s">
        <v>3657</v>
      </c>
      <c r="CK19" s="1">
        <f>(A1L552C37 + A1L552C38 + A1L552C39 + A1L552C40)</f>
        <v>386.59400000000005</v>
      </c>
      <c r="CL19" s="16" t="s">
        <v>3658</v>
      </c>
      <c r="CM19" s="18">
        <f>IF(A1L552C41 &lt;&gt; 0,A1L552C42 / A1L552C41,0)</f>
        <v>3.6588161636258089E-2</v>
      </c>
      <c r="CN19" s="16" t="s">
        <v>3659</v>
      </c>
      <c r="CO19" s="18">
        <f>IF(A1L552C44 = 0,A1L556C44, A1L552C44)</f>
        <v>3.6588161636258089E-2</v>
      </c>
      <c r="CP19" s="16" t="s">
        <v>3660</v>
      </c>
      <c r="CQ19" s="18">
        <f>IF(RUN_YEARS &gt; 1,(A1L552C1 + A1L552C10) / 2, 0)</f>
        <v>382.08850000000001</v>
      </c>
      <c r="CR19" s="16" t="s">
        <v>3661</v>
      </c>
      <c r="CS19" s="18">
        <f>IF(RUN_YEARS &gt; 1,(A1L552C2 + A1L552C11) / 2, 0)</f>
        <v>26.185000000000002</v>
      </c>
      <c r="CT19" s="16" t="s">
        <v>3662</v>
      </c>
      <c r="CU19" s="18">
        <f>IF(RUN_YEARS &gt; 1,(A1L552C3 + A1L552C12) / 2, 0)</f>
        <v>1.1579999999999999</v>
      </c>
      <c r="CV19" s="16" t="s">
        <v>3663</v>
      </c>
      <c r="CW19" s="18">
        <f>IF(RUN_YEARS &gt; 1,(A1L552C4 + A1L552C13) / 2, 0)</f>
        <v>0.95899999999999996</v>
      </c>
      <c r="CX19" s="16" t="s">
        <v>3664</v>
      </c>
      <c r="CY19" s="18">
        <f>IF(RUN_YEARS &gt; 1,(A1L552C5 + A1L552C14) / 2, 0)</f>
        <v>791.52</v>
      </c>
      <c r="CZ19" s="16" t="s">
        <v>3665</v>
      </c>
      <c r="DA19" s="18">
        <f>IF(RUN_YEARS &gt; 1,(A1L552C6 + A1L552C15) / 2, 0)</f>
        <v>29.260999999999999</v>
      </c>
      <c r="DB19" s="16" t="s">
        <v>3666</v>
      </c>
      <c r="DC19" s="18">
        <f>IF(RUN_YEARS &gt; 1,(A1L552C7 + A1L552C16) / 2, 0)</f>
        <v>410.39049999999997</v>
      </c>
      <c r="DD19" s="16" t="s">
        <v>3667</v>
      </c>
      <c r="DE19" s="18">
        <f>IF(A1L552C50 &lt;&gt; 0,A1L552C51 / A1L552C50,0)</f>
        <v>3.6968111987062867E-2</v>
      </c>
      <c r="DF19" s="16" t="s">
        <v>3668</v>
      </c>
      <c r="DG19" s="18">
        <f>IF(A1L552C53 = 0,A1L556C53, A1L552C53)</f>
        <v>3.6968111987062867E-2</v>
      </c>
      <c r="DH19" s="16" t="s">
        <v>3669</v>
      </c>
      <c r="DI19" s="18">
        <f>IF(RUN_YEARS &gt; 2,(A1L552C1 + A1L552C10 + A1L552C19) / 3, 0)</f>
        <v>390.5986666666667</v>
      </c>
      <c r="DJ19" s="16" t="s">
        <v>3670</v>
      </c>
      <c r="DK19" s="18">
        <f>IF(RUN_YEARS &gt; 2,(A1L552C2 + A1L552C11 + A1L552C20) / 3, 0)</f>
        <v>25.709666666666667</v>
      </c>
      <c r="DL19" s="16" t="s">
        <v>3671</v>
      </c>
      <c r="DM19" s="18">
        <f>IF(RUN_YEARS &gt; 2,(A1L552C3 + A1L552C12 + A1L552C21) / 3, 0)</f>
        <v>1.0346666666666666</v>
      </c>
      <c r="DN19" s="16" t="s">
        <v>3672</v>
      </c>
      <c r="DO19" s="18">
        <f>IF(RUN_YEARS &gt; 2,(A1L552C4 + A1L552C13 + A1L552C22) / 3, 0)</f>
        <v>0.66900000000000004</v>
      </c>
      <c r="DP19" s="16" t="s">
        <v>3673</v>
      </c>
      <c r="DQ19" s="18">
        <f>IF(RUN_YEARS &gt; 2,(A1L552C5 + A1L552C14 + A1L552C23) / 3, 0)</f>
        <v>807.94166666666661</v>
      </c>
      <c r="DR19" s="16" t="s">
        <v>3674</v>
      </c>
      <c r="DS19" s="18">
        <f>IF(RUN_YEARS &gt; 2,(A1L552C6 + A1L552C15 + A1L552C24) / 3, 0)</f>
        <v>28.082333333333334</v>
      </c>
      <c r="DT19" s="16" t="s">
        <v>3675</v>
      </c>
      <c r="DU19" s="18">
        <f>IF(RUN_YEARS &gt; 2,(A1L552C7 + A1L552C16 + A1L552C25) / 3, 0)</f>
        <v>418.012</v>
      </c>
      <c r="DV19" s="16" t="s">
        <v>3676</v>
      </c>
      <c r="DW19" s="18">
        <f>IF(A1L552C59 &lt;&gt; 0,A1L552C60 / A1L552C59,0)</f>
        <v>3.4757872371148912E-2</v>
      </c>
      <c r="DX19" s="16" t="s">
        <v>3677</v>
      </c>
      <c r="DY19" s="18">
        <f>IF(A1L552C62 = 0,A1L556C62, A1L552C62)</f>
        <v>3.4757872371148912E-2</v>
      </c>
      <c r="DZ19" s="16" t="s">
        <v>3678</v>
      </c>
      <c r="EA19" s="18">
        <f>IF(RUN_YEARS &gt; 3,(A1L552C1 + A1L552C10 + A1L552C19 + A1L552C28) / 4, 0)</f>
        <v>375.42900000000003</v>
      </c>
      <c r="EB19" s="16" t="s">
        <v>3679</v>
      </c>
      <c r="EC19" s="18">
        <f>IF(RUN_YEARS &gt; 3,(A1L552C2 + A1L552C11 + A1L552C20 + A1L552C29) / 4, 0)</f>
        <v>23.400750000000002</v>
      </c>
      <c r="ED19" s="16" t="s">
        <v>3680</v>
      </c>
      <c r="EE19" s="18">
        <f>IF(RUN_YEARS &gt; 3,(A1L552C3 + A1L552C12 + A1L552C21 + A1L552C30) / 4, 0)</f>
        <v>0.98450000000000004</v>
      </c>
      <c r="EF19" s="16" t="s">
        <v>3681</v>
      </c>
      <c r="EG19" s="18">
        <f>IF(RUN_YEARS &gt; 3,(A1L552C4 + A1L552C13 + A1L552C22 + A1L552C31) / 4, 0)</f>
        <v>0.50675000000000003</v>
      </c>
      <c r="EH19" s="16" t="s">
        <v>3682</v>
      </c>
      <c r="EI19" s="18">
        <f>IF(RUN_YEARS &gt; 3,(A1L552C5 + A1L552C14 + A1L552C23 + A1L552C32) / 4, 0)</f>
        <v>775.24324999999999</v>
      </c>
      <c r="EJ19" s="16" t="s">
        <v>3683</v>
      </c>
      <c r="EK19" s="18">
        <f>IF(RUN_YEARS &gt; 3,(A1L552C6 + A1L552C15 + A1L552C24 + A1L552C33) / 4, 0)</f>
        <v>25.39875</v>
      </c>
      <c r="EL19" s="16" t="s">
        <v>3684</v>
      </c>
      <c r="EM19" s="18">
        <f>IF(RUN_YEARS &gt; 3,(A1L552C7 + A1L552C16 + A1L552C25 + A1L552C34) / 4, 0)</f>
        <v>400.32100000000003</v>
      </c>
      <c r="EN19" s="16" t="s">
        <v>3685</v>
      </c>
      <c r="EO19" s="18">
        <f>IF(A1L552C68 &lt;&gt; 0,A1L552C69 / A1L552C68,0)</f>
        <v>3.2762297511136018E-2</v>
      </c>
      <c r="EP19" s="16" t="s">
        <v>3686</v>
      </c>
      <c r="EQ19" s="18">
        <f>IF(A1L552C71 = 0,A1L556C71, A1L552C71)</f>
        <v>3.2762297511136018E-2</v>
      </c>
      <c r="ER19" s="16" t="s">
        <v>3687</v>
      </c>
      <c r="ES19" s="18">
        <f>IF(RUN_YEARS &gt; 4,(A1L552C1 + A1L552C10 + A1L552C19 + A1L552C28 + A1L552C37) / 5, 0)</f>
        <v>372.32280000000003</v>
      </c>
      <c r="ET19" s="16" t="s">
        <v>3688</v>
      </c>
      <c r="EU19" s="18">
        <f>IF(RUN_YEARS &gt; 4,(A1L552C2 + A1L552C11 + A1L552C20 + A1L552C29 + A1L552C38) / 5, 0)</f>
        <v>23.338600000000003</v>
      </c>
      <c r="EV19" s="16" t="s">
        <v>3689</v>
      </c>
      <c r="EW19" s="18">
        <f>IF(RUN_YEARS &gt; 4,(A1L552C3 + A1L552C12 + A1L552C21 + A1L552C30 + A1L552C39) / 5, 0)</f>
        <v>1.3897999999999999</v>
      </c>
      <c r="EX19" s="16" t="s">
        <v>3690</v>
      </c>
      <c r="EY19" s="18">
        <f>IF(RUN_YEARS &gt; 4,(A1L552C4 + A1L552C13 + A1L552C22 + A1L552C31 + A1L552C40) / 5, 0)</f>
        <v>0.52439999999999998</v>
      </c>
      <c r="EZ19" s="16" t="s">
        <v>3691</v>
      </c>
      <c r="FA19" s="18">
        <f>IF(RUN_YEARS &gt; 4,(A1L552C5 + A1L552C14 + A1L552C23 + A1L552C32 + A1L552C41) / 5, 0)</f>
        <v>769.37400000000002</v>
      </c>
      <c r="FB19" s="16" t="s">
        <v>3692</v>
      </c>
      <c r="FC19" s="18">
        <f>IF(RUN_YEARS &gt; 4,(A1L552C6 + A1L552C15 + A1L552C24 + A1L552C33 + A1L552C42) / 5, 0)</f>
        <v>25.777200000000001</v>
      </c>
      <c r="FD19" s="16" t="s">
        <v>3693</v>
      </c>
      <c r="FE19" s="18">
        <f>IF(RUN_YEARS &gt; 4,(A1L552C7 + A1L552C16 + A1L552C25 + A1L552C34 + A1L552C43) / 5, 0)</f>
        <v>397.57560000000001</v>
      </c>
      <c r="FF19" s="16" t="s">
        <v>3694</v>
      </c>
      <c r="FG19" s="18">
        <f>IF(A1L552C77 &lt;&gt; 0,A1L552C78 / A1L552C77,0)</f>
        <v>3.3504121532570638E-2</v>
      </c>
      <c r="FH19" s="16" t="s">
        <v>3695</v>
      </c>
      <c r="FI19" s="18">
        <f>IF(A1L552C80 = 0,A1L556C80, A1L552C80)</f>
        <v>3.3504121532570638E-2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3.5000000000000003E-2</v>
      </c>
      <c r="F20" s="16" t="s">
        <v>2959</v>
      </c>
      <c r="G20" s="6">
        <v>0</v>
      </c>
      <c r="H20" s="16" t="s">
        <v>2959</v>
      </c>
      <c r="I20" s="6">
        <v>0.105</v>
      </c>
      <c r="J20" s="16" t="s">
        <v>2959</v>
      </c>
      <c r="K20" s="6">
        <v>5.3999999999999999E-2</v>
      </c>
      <c r="L20" s="16" t="s">
        <v>3696</v>
      </c>
      <c r="M20" s="1">
        <f>(A1L553C1 * 2 + A1L553C2 + A1L553C3)</f>
        <v>0.17499999999999999</v>
      </c>
      <c r="N20" s="16" t="s">
        <v>3697</v>
      </c>
      <c r="O20" s="1">
        <f>(A1L553C4 * 2 + A1L553C2 + A1L553C3)</f>
        <v>0.21299999999999999</v>
      </c>
      <c r="P20" s="16" t="s">
        <v>3698</v>
      </c>
      <c r="Q20" s="1">
        <f>(A1L553C1 + A1L553C2 + A1L553C3 + A1L553C4)</f>
        <v>0.19400000000000001</v>
      </c>
      <c r="R20" s="16" t="s">
        <v>3699</v>
      </c>
      <c r="S20" s="18">
        <f>IF(A1L553C5 &lt;&gt; 0,A1L553C6 / A1L553C5,0)</f>
        <v>1.2171428571428571</v>
      </c>
      <c r="T20" s="16" t="s">
        <v>3700</v>
      </c>
      <c r="U20" s="18">
        <f>IF(A1L553C8 = 0,A1L556C8, A1L553C8)</f>
        <v>1.2171428571428571</v>
      </c>
      <c r="V20" s="16" t="s">
        <v>2965</v>
      </c>
      <c r="W20" s="6">
        <v>0.17599999999999999</v>
      </c>
      <c r="X20" s="16" t="s">
        <v>2965</v>
      </c>
      <c r="Y20" s="6">
        <v>0</v>
      </c>
      <c r="Z20" s="16" t="s">
        <v>2965</v>
      </c>
      <c r="AA20" s="6">
        <v>0.106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0.45799999999999996</v>
      </c>
      <c r="AF20" s="16" t="s">
        <v>3702</v>
      </c>
      <c r="AG20" s="1">
        <f>(A1L553C13 * 2 + A1L553C11 + A1L553C12)</f>
        <v>0.106</v>
      </c>
      <c r="AH20" s="16" t="s">
        <v>3703</v>
      </c>
      <c r="AI20" s="1">
        <f>(A1L553C10 + A1L553C11 + A1L553C12 + A1L553C13)</f>
        <v>0.28199999999999997</v>
      </c>
      <c r="AJ20" s="16" t="s">
        <v>3704</v>
      </c>
      <c r="AK20" s="18">
        <f>IF(A1L553C14 &lt;&gt; 0,A1L553C15 / A1L553C14,0)</f>
        <v>0.23144104803493451</v>
      </c>
      <c r="AL20" s="16" t="s">
        <v>3705</v>
      </c>
      <c r="AM20" s="18">
        <f>IF(A1L553C17 = 0,A1L556C17, A1L553C17)</f>
        <v>0.23144104803493451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</v>
      </c>
      <c r="AX20" s="16" t="s">
        <v>3707</v>
      </c>
      <c r="AY20" s="1">
        <f>(A1L553C22 * 2 + A1L553C20 + A1L553C21)</f>
        <v>0</v>
      </c>
      <c r="AZ20" s="16" t="s">
        <v>3708</v>
      </c>
      <c r="BA20" s="1">
        <f>(A1L553C19 + A1L553C20 + A1L553C21 + A1L553C22)</f>
        <v>0</v>
      </c>
      <c r="BB20" s="16" t="s">
        <v>3709</v>
      </c>
      <c r="BC20" s="18">
        <f>IF(A1L553C23 &lt;&gt; 0,A1L553C24 / A1L553C23,0)</f>
        <v>0</v>
      </c>
      <c r="BD20" s="16" t="s">
        <v>3710</v>
      </c>
      <c r="BE20" s="18">
        <f>IF(A1L553C26 = 0,A1L556C26, A1L553C26)</f>
        <v>0.19489299836094418</v>
      </c>
      <c r="BF20" s="16" t="s">
        <v>2977</v>
      </c>
      <c r="BG20" s="6">
        <v>0</v>
      </c>
      <c r="BH20" s="16" t="s">
        <v>2977</v>
      </c>
      <c r="BI20" s="6">
        <v>4.1000000000000002E-2</v>
      </c>
      <c r="BJ20" s="16" t="s">
        <v>2977</v>
      </c>
      <c r="BK20" s="6">
        <v>0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4.1000000000000002E-2</v>
      </c>
      <c r="BP20" s="16" t="s">
        <v>3712</v>
      </c>
      <c r="BQ20" s="1">
        <f>(A1L553C31 * 2 + A1L553C29 + A1L553C30)</f>
        <v>4.1000000000000002E-2</v>
      </c>
      <c r="BR20" s="16" t="s">
        <v>3713</v>
      </c>
      <c r="BS20" s="1">
        <f>(A1L553C28 + A1L553C29 + A1L553C30 + A1L553C31)</f>
        <v>4.1000000000000002E-2</v>
      </c>
      <c r="BT20" s="16" t="s">
        <v>3714</v>
      </c>
      <c r="BU20" s="18">
        <f>IF(A1L553C32 &lt;&gt; 0,A1L553C33 / A1L553C32,0)</f>
        <v>1</v>
      </c>
      <c r="BV20" s="16" t="s">
        <v>3715</v>
      </c>
      <c r="BW20" s="18">
        <f>IF(A1L553C35 = 0,A1L556C35, A1L553C35)</f>
        <v>1</v>
      </c>
      <c r="BX20" s="16" t="s">
        <v>2983</v>
      </c>
      <c r="BY20" s="6">
        <v>7.0999999999999994E-2</v>
      </c>
      <c r="BZ20" s="16" t="s">
        <v>2983</v>
      </c>
      <c r="CA20" s="6">
        <v>3.6999999999999998E-2</v>
      </c>
      <c r="CB20" s="16" t="s">
        <v>2983</v>
      </c>
      <c r="CC20" s="6">
        <v>9.0999999999999998E-2</v>
      </c>
      <c r="CD20" s="16" t="s">
        <v>2983</v>
      </c>
      <c r="CE20" s="6">
        <v>2.1999999999999999E-2</v>
      </c>
      <c r="CF20" s="16" t="s">
        <v>3716</v>
      </c>
      <c r="CG20" s="1">
        <f>(A1L553C37 * 2 + A1L553C38 + A1L553C39)</f>
        <v>0.27</v>
      </c>
      <c r="CH20" s="16" t="s">
        <v>3717</v>
      </c>
      <c r="CI20" s="1">
        <f>(A1L553C40 * 2 + A1L553C38 + A1L553C39)</f>
        <v>0.17199999999999999</v>
      </c>
      <c r="CJ20" s="16" t="s">
        <v>3718</v>
      </c>
      <c r="CK20" s="1">
        <f>(A1L553C37 + A1L553C38 + A1L553C39 + A1L553C40)</f>
        <v>0.22099999999999997</v>
      </c>
      <c r="CL20" s="16" t="s">
        <v>3719</v>
      </c>
      <c r="CM20" s="18">
        <f>IF(A1L553C41 &lt;&gt; 0,A1L553C42 / A1L553C41,0)</f>
        <v>0.63703703703703696</v>
      </c>
      <c r="CN20" s="16" t="s">
        <v>3720</v>
      </c>
      <c r="CO20" s="18">
        <f>IF(A1L553C44 = 0,A1L556C44, A1L553C44)</f>
        <v>0.63703703703703696</v>
      </c>
      <c r="CP20" s="16" t="s">
        <v>3721</v>
      </c>
      <c r="CQ20" s="18">
        <f>IF(RUN_YEARS &gt; 1,(A1L553C1 + A1L553C10) / 2, 0)</f>
        <v>0.1055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0.1055</v>
      </c>
      <c r="CV20" s="16" t="s">
        <v>3724</v>
      </c>
      <c r="CW20" s="18">
        <f>IF(RUN_YEARS &gt; 1,(A1L553C4 + A1L553C13) / 2, 0)</f>
        <v>2.7E-2</v>
      </c>
      <c r="CX20" s="16" t="s">
        <v>3725</v>
      </c>
      <c r="CY20" s="18">
        <f>IF(RUN_YEARS &gt; 1,(A1L553C5 + A1L553C14) / 2, 0)</f>
        <v>0.3165</v>
      </c>
      <c r="CZ20" s="16" t="s">
        <v>3726</v>
      </c>
      <c r="DA20" s="18">
        <f>IF(RUN_YEARS &gt; 1,(A1L553C6 + A1L553C15) / 2, 0)</f>
        <v>0.1595</v>
      </c>
      <c r="DB20" s="16" t="s">
        <v>3727</v>
      </c>
      <c r="DC20" s="18">
        <f>IF(RUN_YEARS &gt; 1,(A1L553C7 + A1L553C16) / 2, 0)</f>
        <v>0.23799999999999999</v>
      </c>
      <c r="DD20" s="16" t="s">
        <v>3728</v>
      </c>
      <c r="DE20" s="18">
        <f>IF(A1L553C50 &lt;&gt; 0,A1L553C51 / A1L553C50,0)</f>
        <v>0.50394944707740918</v>
      </c>
      <c r="DF20" s="16" t="s">
        <v>3729</v>
      </c>
      <c r="DG20" s="18">
        <f>IF(A1L553C53 = 0,A1L556C53, A1L553C53)</f>
        <v>0.50394944707740918</v>
      </c>
      <c r="DH20" s="16" t="s">
        <v>3730</v>
      </c>
      <c r="DI20" s="18">
        <f>IF(RUN_YEARS &gt; 2,(A1L553C1 + A1L553C10 + A1L553C19) / 3, 0)</f>
        <v>7.0333333333333331E-2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7.0333333333333331E-2</v>
      </c>
      <c r="DN20" s="16" t="s">
        <v>3733</v>
      </c>
      <c r="DO20" s="18">
        <f>IF(RUN_YEARS &gt; 2,(A1L553C4 + A1L553C13 + A1L553C22) / 3, 0)</f>
        <v>1.7999999999999999E-2</v>
      </c>
      <c r="DP20" s="16" t="s">
        <v>3734</v>
      </c>
      <c r="DQ20" s="18">
        <f>IF(RUN_YEARS &gt; 2,(A1L553C5 + A1L553C14 + A1L553C23) / 3, 0)</f>
        <v>0.21099999999999999</v>
      </c>
      <c r="DR20" s="16" t="s">
        <v>3735</v>
      </c>
      <c r="DS20" s="18">
        <f>IF(RUN_YEARS &gt; 2,(A1L553C6 + A1L553C15 + A1L553C24) / 3, 0)</f>
        <v>0.10633333333333334</v>
      </c>
      <c r="DT20" s="16" t="s">
        <v>3736</v>
      </c>
      <c r="DU20" s="18">
        <f>IF(RUN_YEARS &gt; 2,(A1L553C7 + A1L553C16 + A1L553C25) / 3, 0)</f>
        <v>0.15866666666666665</v>
      </c>
      <c r="DV20" s="16" t="s">
        <v>3737</v>
      </c>
      <c r="DW20" s="18">
        <f>IF(A1L553C59 &lt;&gt; 0,A1L553C60 / A1L553C59,0)</f>
        <v>0.50394944707740918</v>
      </c>
      <c r="DX20" s="16" t="s">
        <v>3738</v>
      </c>
      <c r="DY20" s="18">
        <f>IF(A1L553C62 = 0,A1L556C62, A1L553C62)</f>
        <v>0.50394944707740918</v>
      </c>
      <c r="DZ20" s="16" t="s">
        <v>3739</v>
      </c>
      <c r="EA20" s="18">
        <f>IF(RUN_YEARS &gt; 3,(A1L553C1 + A1L553C10 + A1L553C19 + A1L553C28) / 4, 0)</f>
        <v>5.2749999999999998E-2</v>
      </c>
      <c r="EB20" s="16" t="s">
        <v>3740</v>
      </c>
      <c r="EC20" s="18">
        <f>IF(RUN_YEARS &gt; 3,(A1L553C2 + A1L553C11 + A1L553C20 + A1L553C29) / 4, 0)</f>
        <v>1.025E-2</v>
      </c>
      <c r="ED20" s="16" t="s">
        <v>3741</v>
      </c>
      <c r="EE20" s="18">
        <f>IF(RUN_YEARS &gt; 3,(A1L553C3 + A1L553C12 + A1L553C21 + A1L553C30) / 4, 0)</f>
        <v>5.2749999999999998E-2</v>
      </c>
      <c r="EF20" s="16" t="s">
        <v>3742</v>
      </c>
      <c r="EG20" s="18">
        <f>IF(RUN_YEARS &gt; 3,(A1L553C4 + A1L553C13 + A1L553C22 + A1L553C31) / 4, 0)</f>
        <v>1.35E-2</v>
      </c>
      <c r="EH20" s="16" t="s">
        <v>3743</v>
      </c>
      <c r="EI20" s="18">
        <f>IF(RUN_YEARS &gt; 3,(A1L553C5 + A1L553C14 + A1L553C23 + A1L553C32) / 4, 0)</f>
        <v>0.16850000000000001</v>
      </c>
      <c r="EJ20" s="16" t="s">
        <v>3744</v>
      </c>
      <c r="EK20" s="18">
        <f>IF(RUN_YEARS &gt; 3,(A1L553C6 + A1L553C15 + A1L553C24 + A1L553C33) / 4, 0)</f>
        <v>0.09</v>
      </c>
      <c r="EL20" s="16" t="s">
        <v>3745</v>
      </c>
      <c r="EM20" s="18">
        <f>IF(RUN_YEARS &gt; 3,(A1L553C7 + A1L553C16 + A1L553C25 + A1L553C34) / 4, 0)</f>
        <v>0.12925</v>
      </c>
      <c r="EN20" s="16" t="s">
        <v>3746</v>
      </c>
      <c r="EO20" s="18">
        <f>IF(A1L553C68 &lt;&gt; 0,A1L553C69 / A1L553C68,0)</f>
        <v>0.5341246290801186</v>
      </c>
      <c r="EP20" s="16" t="s">
        <v>3747</v>
      </c>
      <c r="EQ20" s="18">
        <f>IF(A1L553C71 = 0,A1L556C71, A1L553C71)</f>
        <v>0.5341246290801186</v>
      </c>
      <c r="ER20" s="16" t="s">
        <v>3748</v>
      </c>
      <c r="ES20" s="18">
        <f>IF(RUN_YEARS &gt; 4,(A1L553C1 + A1L553C10 + A1L553C19 + A1L553C28 + A1L553C37) / 5, 0)</f>
        <v>5.6399999999999992E-2</v>
      </c>
      <c r="ET20" s="16" t="s">
        <v>3749</v>
      </c>
      <c r="EU20" s="18">
        <f>IF(RUN_YEARS &gt; 4,(A1L553C2 + A1L553C11 + A1L553C20 + A1L553C29 + A1L553C38) / 5, 0)</f>
        <v>1.5599999999999999E-2</v>
      </c>
      <c r="EV20" s="16" t="s">
        <v>3750</v>
      </c>
      <c r="EW20" s="18">
        <f>IF(RUN_YEARS &gt; 4,(A1L553C3 + A1L553C12 + A1L553C21 + A1L553C30 + A1L553C39) / 5, 0)</f>
        <v>6.0399999999999995E-2</v>
      </c>
      <c r="EX20" s="16" t="s">
        <v>3751</v>
      </c>
      <c r="EY20" s="18">
        <f>IF(RUN_YEARS &gt; 4,(A1L553C4 + A1L553C13 + A1L553C22 + A1L553C31 + A1L553C40) / 5, 0)</f>
        <v>1.52E-2</v>
      </c>
      <c r="EZ20" s="16" t="s">
        <v>3752</v>
      </c>
      <c r="FA20" s="18">
        <f>IF(RUN_YEARS &gt; 4,(A1L553C5 + A1L553C14 + A1L553C23 + A1L553C32 + A1L553C41) / 5, 0)</f>
        <v>0.18880000000000002</v>
      </c>
      <c r="FB20" s="16" t="s">
        <v>3753</v>
      </c>
      <c r="FC20" s="18">
        <f>IF(RUN_YEARS &gt; 4,(A1L553C6 + A1L553C15 + A1L553C24 + A1L553C33 + A1L553C42) / 5, 0)</f>
        <v>0.10640000000000001</v>
      </c>
      <c r="FD20" s="16" t="s">
        <v>3754</v>
      </c>
      <c r="FE20" s="18">
        <f>IF(RUN_YEARS &gt; 4,(A1L553C7 + A1L553C16 + A1L553C25 + A1L553C34 + A1L553C43) / 5, 0)</f>
        <v>0.14760000000000001</v>
      </c>
      <c r="FF20" s="16" t="s">
        <v>3755</v>
      </c>
      <c r="FG20" s="18">
        <f>IF(A1L553C77 &lt;&gt; 0,A1L553C78 / A1L553C77,0)</f>
        <v>0.56355932203389825</v>
      </c>
      <c r="FH20" s="16" t="s">
        <v>3756</v>
      </c>
      <c r="FI20" s="18">
        <f>IF(A1L553C80 = 0,A1L556C80, A1L553C80)</f>
        <v>0.56355932203389825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43.575000000000003</v>
      </c>
      <c r="F21" s="16" t="s">
        <v>2959</v>
      </c>
      <c r="G21" s="6">
        <v>22.407</v>
      </c>
      <c r="H21" s="16" t="s">
        <v>2959</v>
      </c>
      <c r="I21" s="6">
        <v>58.497</v>
      </c>
      <c r="J21" s="16" t="s">
        <v>2959</v>
      </c>
      <c r="K21" s="6">
        <v>13.55</v>
      </c>
      <c r="L21" s="16" t="s">
        <v>3757</v>
      </c>
      <c r="M21" s="1">
        <f>(A1L554C1 * 2 + A1L554C2 + A1L554C3)</f>
        <v>168.054</v>
      </c>
      <c r="N21" s="16" t="s">
        <v>3758</v>
      </c>
      <c r="O21" s="1">
        <f>(A1L554C4 * 2 + A1L554C2 + A1L554C3)</f>
        <v>108.004</v>
      </c>
      <c r="P21" s="16" t="s">
        <v>3759</v>
      </c>
      <c r="Q21" s="1">
        <f>(A1L554C1 + A1L554C2 + A1L554C3 + A1L554C4)</f>
        <v>138.029</v>
      </c>
      <c r="R21" s="16" t="s">
        <v>3760</v>
      </c>
      <c r="S21" s="18">
        <f>IF(A1L554C5 &lt;&gt; 0,A1L554C6 / A1L554C5,0)</f>
        <v>0.64267437847358588</v>
      </c>
      <c r="T21" s="16" t="s">
        <v>3761</v>
      </c>
      <c r="U21" s="18">
        <f>IF(A1L554C8 = 0,A1L556C8, A1L554C8)</f>
        <v>0.64267437847358588</v>
      </c>
      <c r="V21" s="16" t="s">
        <v>2965</v>
      </c>
      <c r="W21" s="6">
        <v>42.889000000000003</v>
      </c>
      <c r="X21" s="16" t="s">
        <v>2965</v>
      </c>
      <c r="Y21" s="6">
        <v>19.256</v>
      </c>
      <c r="Z21" s="16" t="s">
        <v>2965</v>
      </c>
      <c r="AA21" s="6">
        <v>65.787000000000006</v>
      </c>
      <c r="AB21" s="16" t="s">
        <v>2965</v>
      </c>
      <c r="AC21" s="6">
        <v>5.76</v>
      </c>
      <c r="AD21" s="16" t="s">
        <v>3762</v>
      </c>
      <c r="AE21" s="1">
        <f>(A1L554C10 * 2 + A1L554C11 + A1L554C12)</f>
        <v>170.82100000000003</v>
      </c>
      <c r="AF21" s="16" t="s">
        <v>3763</v>
      </c>
      <c r="AG21" s="1">
        <f>(A1L554C13 * 2 + A1L554C11 + A1L554C12)</f>
        <v>96.563000000000002</v>
      </c>
      <c r="AH21" s="16" t="s">
        <v>3764</v>
      </c>
      <c r="AI21" s="1">
        <f>(A1L554C10 + A1L554C11 + A1L554C12 + A1L554C13)</f>
        <v>133.69200000000001</v>
      </c>
      <c r="AJ21" s="16" t="s">
        <v>3765</v>
      </c>
      <c r="AK21" s="18">
        <f>IF(A1L554C14 &lt;&gt; 0,A1L554C15 / A1L554C14,0)</f>
        <v>0.56528764027842004</v>
      </c>
      <c r="AL21" s="16" t="s">
        <v>3766</v>
      </c>
      <c r="AM21" s="18">
        <f>IF(A1L554C17 = 0,A1L556C17, A1L554C17)</f>
        <v>0.56528764027842004</v>
      </c>
      <c r="AN21" s="16" t="s">
        <v>2971</v>
      </c>
      <c r="AO21" s="6">
        <v>41.005000000000003</v>
      </c>
      <c r="AP21" s="16" t="s">
        <v>2971</v>
      </c>
      <c r="AQ21" s="6">
        <v>17.614000000000001</v>
      </c>
      <c r="AR21" s="16" t="s">
        <v>2971</v>
      </c>
      <c r="AS21" s="6">
        <v>64.472999999999999</v>
      </c>
      <c r="AT21" s="16" t="s">
        <v>2971</v>
      </c>
      <c r="AU21" s="6">
        <v>3.093</v>
      </c>
      <c r="AV21" s="16" t="s">
        <v>3767</v>
      </c>
      <c r="AW21" s="1">
        <f>(A1L554C19 * 2 + A1L554C20 + A1L554C21)</f>
        <v>164.09700000000001</v>
      </c>
      <c r="AX21" s="16" t="s">
        <v>3768</v>
      </c>
      <c r="AY21" s="1">
        <f>(A1L554C22 * 2 + A1L554C20 + A1L554C21)</f>
        <v>88.272999999999996</v>
      </c>
      <c r="AZ21" s="16" t="s">
        <v>3769</v>
      </c>
      <c r="BA21" s="1">
        <f>(A1L554C19 + A1L554C20 + A1L554C21 + A1L554C22)</f>
        <v>126.185</v>
      </c>
      <c r="BB21" s="16" t="s">
        <v>3770</v>
      </c>
      <c r="BC21" s="18">
        <f>IF(A1L554C23 &lt;&gt; 0,A1L554C24 / A1L554C23,0)</f>
        <v>0.53793183300121261</v>
      </c>
      <c r="BD21" s="16" t="s">
        <v>3771</v>
      </c>
      <c r="BE21" s="18">
        <f>IF(A1L554C26 = 0,A1L556C26, A1L554C26)</f>
        <v>0.53793183300121261</v>
      </c>
      <c r="BF21" s="16" t="s">
        <v>2977</v>
      </c>
      <c r="BG21" s="6">
        <v>31.93</v>
      </c>
      <c r="BH21" s="16" t="s">
        <v>2977</v>
      </c>
      <c r="BI21" s="6">
        <v>17.143999999999998</v>
      </c>
      <c r="BJ21" s="16" t="s">
        <v>2977</v>
      </c>
      <c r="BK21" s="6">
        <v>49.302</v>
      </c>
      <c r="BL21" s="16" t="s">
        <v>2977</v>
      </c>
      <c r="BM21" s="6">
        <v>3.3690000000000002</v>
      </c>
      <c r="BN21" s="16" t="s">
        <v>3772</v>
      </c>
      <c r="BO21" s="1">
        <f>(A1L554C28 * 2 + A1L554C29 + A1L554C30)</f>
        <v>130.30599999999998</v>
      </c>
      <c r="BP21" s="16" t="s">
        <v>3773</v>
      </c>
      <c r="BQ21" s="1">
        <f>(A1L554C31 * 2 + A1L554C29 + A1L554C30)</f>
        <v>73.183999999999997</v>
      </c>
      <c r="BR21" s="16" t="s">
        <v>3774</v>
      </c>
      <c r="BS21" s="1">
        <f>(A1L554C28 + A1L554C29 + A1L554C30 + A1L554C31)</f>
        <v>101.745</v>
      </c>
      <c r="BT21" s="16" t="s">
        <v>3775</v>
      </c>
      <c r="BU21" s="18">
        <f>IF(A1L554C32 &lt;&gt; 0,A1L554C33 / A1L554C32,0)</f>
        <v>0.56163185118106618</v>
      </c>
      <c r="BV21" s="16" t="s">
        <v>3776</v>
      </c>
      <c r="BW21" s="18">
        <f>IF(A1L554C35 = 0,A1L556C35, A1L554C35)</f>
        <v>0.56163185118106618</v>
      </c>
      <c r="BX21" s="16" t="s">
        <v>2983</v>
      </c>
      <c r="BY21" s="6">
        <v>44.046999999999997</v>
      </c>
      <c r="BZ21" s="16" t="s">
        <v>2983</v>
      </c>
      <c r="CA21" s="6">
        <v>21.459</v>
      </c>
      <c r="CB21" s="16" t="s">
        <v>2983</v>
      </c>
      <c r="CC21" s="6">
        <v>59.088000000000001</v>
      </c>
      <c r="CD21" s="16" t="s">
        <v>2983</v>
      </c>
      <c r="CE21" s="6">
        <v>5.194</v>
      </c>
      <c r="CF21" s="16" t="s">
        <v>3777</v>
      </c>
      <c r="CG21" s="1">
        <f>(A1L554C37 * 2 + A1L554C38 + A1L554C39)</f>
        <v>168.64099999999999</v>
      </c>
      <c r="CH21" s="16" t="s">
        <v>3778</v>
      </c>
      <c r="CI21" s="1">
        <f>(A1L554C40 * 2 + A1L554C38 + A1L554C39)</f>
        <v>90.935000000000002</v>
      </c>
      <c r="CJ21" s="16" t="s">
        <v>3779</v>
      </c>
      <c r="CK21" s="1">
        <f>(A1L554C37 + A1L554C38 + A1L554C39 + A1L554C40)</f>
        <v>129.78799999999998</v>
      </c>
      <c r="CL21" s="16" t="s">
        <v>3780</v>
      </c>
      <c r="CM21" s="18">
        <f>IF(A1L554C41 &lt;&gt; 0,A1L554C42 / A1L554C41,0)</f>
        <v>0.53922237178384858</v>
      </c>
      <c r="CN21" s="16" t="s">
        <v>3781</v>
      </c>
      <c r="CO21" s="18">
        <f>IF(A1L554C44 = 0,A1L556C44, A1L554C44)</f>
        <v>0.53922237178384858</v>
      </c>
      <c r="CP21" s="16" t="s">
        <v>3782</v>
      </c>
      <c r="CQ21" s="18">
        <f>IF(RUN_YEARS &gt; 1,(A1L554C1 + A1L554C10) / 2, 0)</f>
        <v>43.231999999999999</v>
      </c>
      <c r="CR21" s="16" t="s">
        <v>3783</v>
      </c>
      <c r="CS21" s="18">
        <f>IF(RUN_YEARS &gt; 1,(A1L554C2 + A1L554C11) / 2, 0)</f>
        <v>20.831499999999998</v>
      </c>
      <c r="CT21" s="16" t="s">
        <v>3784</v>
      </c>
      <c r="CU21" s="18">
        <f>IF(RUN_YEARS &gt; 1,(A1L554C3 + A1L554C12) / 2, 0)</f>
        <v>62.142000000000003</v>
      </c>
      <c r="CV21" s="16" t="s">
        <v>3785</v>
      </c>
      <c r="CW21" s="18">
        <f>IF(RUN_YEARS &gt; 1,(A1L554C4 + A1L554C13) / 2, 0)</f>
        <v>9.6550000000000011</v>
      </c>
      <c r="CX21" s="16" t="s">
        <v>3786</v>
      </c>
      <c r="CY21" s="18">
        <f>IF(RUN_YEARS &gt; 1,(A1L554C5 + A1L554C14) / 2, 0)</f>
        <v>169.4375</v>
      </c>
      <c r="CZ21" s="16" t="s">
        <v>3787</v>
      </c>
      <c r="DA21" s="18">
        <f>IF(RUN_YEARS &gt; 1,(A1L554C6 + A1L554C15) / 2, 0)</f>
        <v>102.2835</v>
      </c>
      <c r="DB21" s="16" t="s">
        <v>3788</v>
      </c>
      <c r="DC21" s="18">
        <f>IF(RUN_YEARS &gt; 1,(A1L554C7 + A1L554C16) / 2, 0)</f>
        <v>135.8605</v>
      </c>
      <c r="DD21" s="16" t="s">
        <v>3789</v>
      </c>
      <c r="DE21" s="18">
        <f>IF(A1L554C50 &lt;&gt; 0,A1L554C51 / A1L554C50,0)</f>
        <v>0.6036650682405017</v>
      </c>
      <c r="DF21" s="16" t="s">
        <v>3790</v>
      </c>
      <c r="DG21" s="18">
        <f>IF(A1L554C53 = 0,A1L556C53, A1L554C53)</f>
        <v>0.6036650682405017</v>
      </c>
      <c r="DH21" s="16" t="s">
        <v>3791</v>
      </c>
      <c r="DI21" s="18">
        <f>IF(RUN_YEARS &gt; 2,(A1L554C1 + A1L554C10 + A1L554C19) / 3, 0)</f>
        <v>42.489666666666665</v>
      </c>
      <c r="DJ21" s="16" t="s">
        <v>3792</v>
      </c>
      <c r="DK21" s="18">
        <f>IF(RUN_YEARS &gt; 2,(A1L554C2 + A1L554C11 + A1L554C20) / 3, 0)</f>
        <v>19.759</v>
      </c>
      <c r="DL21" s="16" t="s">
        <v>3793</v>
      </c>
      <c r="DM21" s="18">
        <f>IF(RUN_YEARS &gt; 2,(A1L554C3 + A1L554C12 + A1L554C21) / 3, 0)</f>
        <v>62.919000000000004</v>
      </c>
      <c r="DN21" s="16" t="s">
        <v>3794</v>
      </c>
      <c r="DO21" s="18">
        <f>IF(RUN_YEARS &gt; 2,(A1L554C4 + A1L554C13 + A1L554C22) / 3, 0)</f>
        <v>7.4676666666666671</v>
      </c>
      <c r="DP21" s="16" t="s">
        <v>3795</v>
      </c>
      <c r="DQ21" s="18">
        <f>IF(RUN_YEARS &gt; 2,(A1L554C5 + A1L554C14 + A1L554C23) / 3, 0)</f>
        <v>167.65733333333333</v>
      </c>
      <c r="DR21" s="16" t="s">
        <v>3796</v>
      </c>
      <c r="DS21" s="18">
        <f>IF(RUN_YEARS &gt; 2,(A1L554C6 + A1L554C15 + A1L554C24) / 3, 0)</f>
        <v>97.613333333333344</v>
      </c>
      <c r="DT21" s="16" t="s">
        <v>3797</v>
      </c>
      <c r="DU21" s="18">
        <f>IF(RUN_YEARS &gt; 2,(A1L554C7 + A1L554C16 + A1L554C25) / 3, 0)</f>
        <v>132.63533333333334</v>
      </c>
      <c r="DV21" s="16" t="s">
        <v>3798</v>
      </c>
      <c r="DW21" s="18">
        <f>IF(A1L554C59 &lt;&gt; 0,A1L554C60 / A1L554C59,0)</f>
        <v>0.58221928854886562</v>
      </c>
      <c r="DX21" s="16" t="s">
        <v>3799</v>
      </c>
      <c r="DY21" s="18">
        <f>IF(A1L554C62 = 0,A1L556C62, A1L554C62)</f>
        <v>0.58221928854886562</v>
      </c>
      <c r="DZ21" s="16" t="s">
        <v>3800</v>
      </c>
      <c r="EA21" s="18">
        <f>IF(RUN_YEARS &gt; 3,(A1L554C1 + A1L554C10 + A1L554C19 + A1L554C28) / 4, 0)</f>
        <v>39.84975</v>
      </c>
      <c r="EB21" s="16" t="s">
        <v>3801</v>
      </c>
      <c r="EC21" s="18">
        <f>IF(RUN_YEARS &gt; 3,(A1L554C2 + A1L554C11 + A1L554C20 + A1L554C29) / 4, 0)</f>
        <v>19.105249999999998</v>
      </c>
      <c r="ED21" s="16" t="s">
        <v>3802</v>
      </c>
      <c r="EE21" s="18">
        <f>IF(RUN_YEARS &gt; 3,(A1L554C3 + A1L554C12 + A1L554C21 + A1L554C30) / 4, 0)</f>
        <v>59.514749999999999</v>
      </c>
      <c r="EF21" s="16" t="s">
        <v>3803</v>
      </c>
      <c r="EG21" s="18">
        <f>IF(RUN_YEARS &gt; 3,(A1L554C4 + A1L554C13 + A1L554C22 + A1L554C31) / 4, 0)</f>
        <v>6.4430000000000005</v>
      </c>
      <c r="EH21" s="16" t="s">
        <v>3804</v>
      </c>
      <c r="EI21" s="18">
        <f>IF(RUN_YEARS &gt; 3,(A1L554C5 + A1L554C14 + A1L554C23 + A1L554C32) / 4, 0)</f>
        <v>158.31950000000001</v>
      </c>
      <c r="EJ21" s="16" t="s">
        <v>3805</v>
      </c>
      <c r="EK21" s="18">
        <f>IF(RUN_YEARS &gt; 3,(A1L554C6 + A1L554C15 + A1L554C24 + A1L554C33) / 4, 0)</f>
        <v>91.506</v>
      </c>
      <c r="EL21" s="16" t="s">
        <v>3806</v>
      </c>
      <c r="EM21" s="18">
        <f>IF(RUN_YEARS &gt; 3,(A1L554C7 + A1L554C16 + A1L554C25 + A1L554C34) / 4, 0)</f>
        <v>124.91275</v>
      </c>
      <c r="EN21" s="16" t="s">
        <v>3807</v>
      </c>
      <c r="EO21" s="18">
        <f>IF(A1L554C68 &lt;&gt; 0,A1L554C69 / A1L554C68,0)</f>
        <v>0.57798312905232774</v>
      </c>
      <c r="EP21" s="16" t="s">
        <v>3808</v>
      </c>
      <c r="EQ21" s="18">
        <f>IF(A1L554C71 = 0,A1L556C71, A1L554C71)</f>
        <v>0.57798312905232774</v>
      </c>
      <c r="ER21" s="16" t="s">
        <v>3809</v>
      </c>
      <c r="ES21" s="18">
        <f>IF(RUN_YEARS &gt; 4,(A1L554C1 + A1L554C10 + A1L554C19 + A1L554C28 + A1L554C37) / 5, 0)</f>
        <v>40.6892</v>
      </c>
      <c r="ET21" s="16" t="s">
        <v>3810</v>
      </c>
      <c r="EU21" s="18">
        <f>IF(RUN_YEARS &gt; 4,(A1L554C2 + A1L554C11 + A1L554C20 + A1L554C29 + A1L554C38) / 5, 0)</f>
        <v>19.576000000000001</v>
      </c>
      <c r="EV21" s="16" t="s">
        <v>3811</v>
      </c>
      <c r="EW21" s="18">
        <f>IF(RUN_YEARS &gt; 4,(A1L554C3 + A1L554C12 + A1L554C21 + A1L554C30 + A1L554C39) / 5, 0)</f>
        <v>59.429400000000001</v>
      </c>
      <c r="EX21" s="16" t="s">
        <v>3812</v>
      </c>
      <c r="EY21" s="18">
        <f>IF(RUN_YEARS &gt; 4,(A1L554C4 + A1L554C13 + A1L554C22 + A1L554C31 + A1L554C40) / 5, 0)</f>
        <v>6.1932</v>
      </c>
      <c r="EZ21" s="16" t="s">
        <v>3813</v>
      </c>
      <c r="FA21" s="18">
        <f>IF(RUN_YEARS &gt; 4,(A1L554C5 + A1L554C14 + A1L554C23 + A1L554C32 + A1L554C41) / 5, 0)</f>
        <v>160.38380000000001</v>
      </c>
      <c r="FB21" s="16" t="s">
        <v>3814</v>
      </c>
      <c r="FC21" s="18">
        <f>IF(RUN_YEARS &gt; 4,(A1L554C6 + A1L554C15 + A1L554C24 + A1L554C33 + A1L554C42) / 5, 0)</f>
        <v>91.391800000000003</v>
      </c>
      <c r="FD21" s="16" t="s">
        <v>3815</v>
      </c>
      <c r="FE21" s="18">
        <f>IF(RUN_YEARS &gt; 4,(A1L554C7 + A1L554C16 + A1L554C25 + A1L554C34 + A1L554C43) / 5, 0)</f>
        <v>125.8878</v>
      </c>
      <c r="FF21" s="16" t="s">
        <v>3816</v>
      </c>
      <c r="FG21" s="18">
        <f>IF(A1L554C77 &lt;&gt; 0,A1L554C78 / A1L554C77,0)</f>
        <v>0.56983186581188372</v>
      </c>
      <c r="FH21" s="16" t="s">
        <v>3817</v>
      </c>
      <c r="FI21" s="18">
        <f>IF(A1L554C80 = 0,A1L556C80, A1L554C80)</f>
        <v>0.56983186581188372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326.358</v>
      </c>
      <c r="F22" s="16" t="s">
        <v>2959</v>
      </c>
      <c r="G22" s="6">
        <v>56.287999999999997</v>
      </c>
      <c r="H22" s="16" t="s">
        <v>2959</v>
      </c>
      <c r="I22" s="6">
        <v>134.41499999999999</v>
      </c>
      <c r="J22" s="16" t="s">
        <v>2959</v>
      </c>
      <c r="K22" s="6">
        <v>31.236999999999998</v>
      </c>
      <c r="L22" s="16" t="s">
        <v>3818</v>
      </c>
      <c r="M22" s="1">
        <f>(A1L555C1 * 2 + A1L555C2 + A1L555C3)</f>
        <v>843.41899999999998</v>
      </c>
      <c r="N22" s="16" t="s">
        <v>3819</v>
      </c>
      <c r="O22" s="1">
        <f>(A1L555C4 * 2 + A1L555C2 + A1L555C3)</f>
        <v>253.17699999999999</v>
      </c>
      <c r="P22" s="16" t="s">
        <v>3820</v>
      </c>
      <c r="Q22" s="1">
        <f>(A1L555C1 + A1L555C2 + A1L555C3 + A1L555C4)</f>
        <v>548.298</v>
      </c>
      <c r="R22" s="16" t="s">
        <v>3821</v>
      </c>
      <c r="S22" s="18">
        <f>IF(A1L555C5 &lt;&gt; 0,A1L555C6 / A1L555C5,0)</f>
        <v>0.30017938889211648</v>
      </c>
      <c r="T22" s="16" t="s">
        <v>3822</v>
      </c>
      <c r="U22" s="18">
        <f>IF(A1L555C8 = 0,A1L556C8, A1L555C8)</f>
        <v>0.30017938889211648</v>
      </c>
      <c r="V22" s="16" t="s">
        <v>2965</v>
      </c>
      <c r="W22" s="6">
        <v>308.07</v>
      </c>
      <c r="X22" s="16" t="s">
        <v>2965</v>
      </c>
      <c r="Y22" s="6">
        <v>58.838000000000001</v>
      </c>
      <c r="Z22" s="16" t="s">
        <v>2965</v>
      </c>
      <c r="AA22" s="6">
        <v>183.029</v>
      </c>
      <c r="AB22" s="16" t="s">
        <v>2965</v>
      </c>
      <c r="AC22" s="6">
        <v>19.202999999999999</v>
      </c>
      <c r="AD22" s="16" t="s">
        <v>3823</v>
      </c>
      <c r="AE22" s="1">
        <f>(A1L555C10 * 2 + A1L555C11 + A1L555C12)</f>
        <v>858.00699999999995</v>
      </c>
      <c r="AF22" s="16" t="s">
        <v>3824</v>
      </c>
      <c r="AG22" s="1">
        <f>(A1L555C13 * 2 + A1L555C11 + A1L555C12)</f>
        <v>280.27300000000002</v>
      </c>
      <c r="AH22" s="16" t="s">
        <v>3825</v>
      </c>
      <c r="AI22" s="1">
        <f>(A1L555C10 + A1L555C11 + A1L555C12 + A1L555C13)</f>
        <v>569.14</v>
      </c>
      <c r="AJ22" s="16" t="s">
        <v>3826</v>
      </c>
      <c r="AK22" s="18">
        <f>IF(A1L555C14 &lt;&gt; 0,A1L555C15 / A1L555C14,0)</f>
        <v>0.32665584313414697</v>
      </c>
      <c r="AL22" s="16" t="s">
        <v>3827</v>
      </c>
      <c r="AM22" s="18">
        <f>IF(A1L555C17 = 0,A1L556C17, A1L555C17)</f>
        <v>0.32665584313414697</v>
      </c>
      <c r="AN22" s="16" t="s">
        <v>2971</v>
      </c>
      <c r="AO22" s="6">
        <v>309.14499999999998</v>
      </c>
      <c r="AP22" s="16" t="s">
        <v>2971</v>
      </c>
      <c r="AQ22" s="6">
        <v>61.58</v>
      </c>
      <c r="AR22" s="16" t="s">
        <v>2971</v>
      </c>
      <c r="AS22" s="6">
        <v>255.94900000000001</v>
      </c>
      <c r="AT22" s="16" t="s">
        <v>2971</v>
      </c>
      <c r="AU22" s="6">
        <v>8.7149999999999999</v>
      </c>
      <c r="AV22" s="16" t="s">
        <v>3828</v>
      </c>
      <c r="AW22" s="1">
        <f>(A1L555C19 * 2 + A1L555C20 + A1L555C21)</f>
        <v>935.81899999999996</v>
      </c>
      <c r="AX22" s="16" t="s">
        <v>3829</v>
      </c>
      <c r="AY22" s="1">
        <f>(A1L555C22 * 2 + A1L555C20 + A1L555C21)</f>
        <v>334.959</v>
      </c>
      <c r="AZ22" s="16" t="s">
        <v>3830</v>
      </c>
      <c r="BA22" s="1">
        <f>(A1L555C19 + A1L555C20 + A1L555C21 + A1L555C22)</f>
        <v>635.38900000000001</v>
      </c>
      <c r="BB22" s="16" t="s">
        <v>3831</v>
      </c>
      <c r="BC22" s="18">
        <f>IF(A1L555C23 &lt;&gt; 0,A1L555C24 / A1L555C23,0)</f>
        <v>0.35793139485306458</v>
      </c>
      <c r="BD22" s="16" t="s">
        <v>3832</v>
      </c>
      <c r="BE22" s="18">
        <f>IF(A1L555C26 = 0,A1L556C26, A1L555C26)</f>
        <v>0.35793139485306458</v>
      </c>
      <c r="BF22" s="16" t="s">
        <v>2977</v>
      </c>
      <c r="BG22" s="6">
        <v>823.351</v>
      </c>
      <c r="BH22" s="16" t="s">
        <v>2977</v>
      </c>
      <c r="BI22" s="6">
        <v>111.157</v>
      </c>
      <c r="BJ22" s="16" t="s">
        <v>2977</v>
      </c>
      <c r="BK22" s="6">
        <v>506.12099999999998</v>
      </c>
      <c r="BL22" s="16" t="s">
        <v>2977</v>
      </c>
      <c r="BM22" s="6">
        <v>11.888999999999999</v>
      </c>
      <c r="BN22" s="16" t="s">
        <v>3833</v>
      </c>
      <c r="BO22" s="1">
        <f>(A1L555C28 * 2 + A1L555C29 + A1L555C30)</f>
        <v>2263.98</v>
      </c>
      <c r="BP22" s="16" t="s">
        <v>3834</v>
      </c>
      <c r="BQ22" s="1">
        <f>(A1L555C31 * 2 + A1L555C29 + A1L555C30)</f>
        <v>641.05600000000004</v>
      </c>
      <c r="BR22" s="16" t="s">
        <v>3835</v>
      </c>
      <c r="BS22" s="1">
        <f>(A1L555C28 + A1L555C29 + A1L555C30 + A1L555C31)</f>
        <v>1452.5179999999998</v>
      </c>
      <c r="BT22" s="16" t="s">
        <v>3836</v>
      </c>
      <c r="BU22" s="18">
        <f>IF(A1L555C32 &lt;&gt; 0,A1L555C33 / A1L555C32,0)</f>
        <v>0.28315444482725116</v>
      </c>
      <c r="BV22" s="16" t="s">
        <v>3837</v>
      </c>
      <c r="BW22" s="18">
        <f>IF(A1L555C35 = 0,A1L556C35, A1L555C35)</f>
        <v>0.28315444482725116</v>
      </c>
      <c r="BX22" s="16" t="s">
        <v>2983</v>
      </c>
      <c r="BY22" s="6">
        <v>310.298</v>
      </c>
      <c r="BZ22" s="16" t="s">
        <v>2983</v>
      </c>
      <c r="CA22" s="6">
        <v>58.456000000000003</v>
      </c>
      <c r="CB22" s="16" t="s">
        <v>2983</v>
      </c>
      <c r="CC22" s="6">
        <v>406.17200000000003</v>
      </c>
      <c r="CD22" s="16" t="s">
        <v>2983</v>
      </c>
      <c r="CE22" s="6">
        <v>6.9850000000000003</v>
      </c>
      <c r="CF22" s="16" t="s">
        <v>3838</v>
      </c>
      <c r="CG22" s="1">
        <f>(A1L555C37 * 2 + A1L555C38 + A1L555C39)</f>
        <v>1085.2240000000002</v>
      </c>
      <c r="CH22" s="16" t="s">
        <v>3839</v>
      </c>
      <c r="CI22" s="1">
        <f>(A1L555C40 * 2 + A1L555C38 + A1L555C39)</f>
        <v>478.59800000000001</v>
      </c>
      <c r="CJ22" s="16" t="s">
        <v>3840</v>
      </c>
      <c r="CK22" s="1">
        <f>(A1L555C37 + A1L555C38 + A1L555C39 + A1L555C40)</f>
        <v>781.91100000000006</v>
      </c>
      <c r="CL22" s="16" t="s">
        <v>3841</v>
      </c>
      <c r="CM22" s="18">
        <f>IF(A1L555C41 &lt;&gt; 0,A1L555C42 / A1L555C41,0)</f>
        <v>0.44101309959971391</v>
      </c>
      <c r="CN22" s="16" t="s">
        <v>3842</v>
      </c>
      <c r="CO22" s="18">
        <f>IF(A1L555C44 = 0,A1L556C44, A1L555C44)</f>
        <v>0.44101309959971391</v>
      </c>
      <c r="CP22" s="16" t="s">
        <v>3843</v>
      </c>
      <c r="CQ22" s="18">
        <f>IF(RUN_YEARS &gt; 1,(A1L555C1 + A1L555C10) / 2, 0)</f>
        <v>317.214</v>
      </c>
      <c r="CR22" s="16" t="s">
        <v>3844</v>
      </c>
      <c r="CS22" s="18">
        <f>IF(RUN_YEARS &gt; 1,(A1L555C2 + A1L555C11) / 2, 0)</f>
        <v>57.563000000000002</v>
      </c>
      <c r="CT22" s="16" t="s">
        <v>3845</v>
      </c>
      <c r="CU22" s="18">
        <f>IF(RUN_YEARS &gt; 1,(A1L555C3 + A1L555C12) / 2, 0)</f>
        <v>158.72199999999998</v>
      </c>
      <c r="CV22" s="16" t="s">
        <v>3846</v>
      </c>
      <c r="CW22" s="18">
        <f>IF(RUN_YEARS &gt; 1,(A1L555C4 + A1L555C13) / 2, 0)</f>
        <v>25.22</v>
      </c>
      <c r="CX22" s="16" t="s">
        <v>3847</v>
      </c>
      <c r="CY22" s="18">
        <f>IF(RUN_YEARS &gt; 1,(A1L555C5 + A1L555C14) / 2, 0)</f>
        <v>850.71299999999997</v>
      </c>
      <c r="CZ22" s="16" t="s">
        <v>3848</v>
      </c>
      <c r="DA22" s="18">
        <f>IF(RUN_YEARS &gt; 1,(A1L555C6 + A1L555C15) / 2, 0)</f>
        <v>266.72500000000002</v>
      </c>
      <c r="DB22" s="16" t="s">
        <v>3849</v>
      </c>
      <c r="DC22" s="18">
        <f>IF(RUN_YEARS &gt; 1,(A1L555C7 + A1L555C16) / 2, 0)</f>
        <v>558.71900000000005</v>
      </c>
      <c r="DD22" s="16" t="s">
        <v>3850</v>
      </c>
      <c r="DE22" s="18">
        <f>IF(A1L555C50 &lt;&gt; 0,A1L555C51 / A1L555C50,0)</f>
        <v>0.31353112036609293</v>
      </c>
      <c r="DF22" s="16" t="s">
        <v>3851</v>
      </c>
      <c r="DG22" s="18">
        <f>IF(A1L555C53 = 0,A1L556C53, A1L555C53)</f>
        <v>0.31353112036609293</v>
      </c>
      <c r="DH22" s="16" t="s">
        <v>3852</v>
      </c>
      <c r="DI22" s="18">
        <f>IF(RUN_YEARS &gt; 2,(A1L555C1 + A1L555C10 + A1L555C19) / 3, 0)</f>
        <v>314.52433333333335</v>
      </c>
      <c r="DJ22" s="16" t="s">
        <v>3853</v>
      </c>
      <c r="DK22" s="18">
        <f>IF(RUN_YEARS &gt; 2,(A1L555C2 + A1L555C11 + A1L555C20) / 3, 0)</f>
        <v>58.902000000000008</v>
      </c>
      <c r="DL22" s="16" t="s">
        <v>3854</v>
      </c>
      <c r="DM22" s="18">
        <f>IF(RUN_YEARS &gt; 2,(A1L555C3 + A1L555C12 + A1L555C21) / 3, 0)</f>
        <v>191.131</v>
      </c>
      <c r="DN22" s="16" t="s">
        <v>3855</v>
      </c>
      <c r="DO22" s="18">
        <f>IF(RUN_YEARS &gt; 2,(A1L555C4 + A1L555C13 + A1L555C22) / 3, 0)</f>
        <v>19.718333333333334</v>
      </c>
      <c r="DP22" s="16" t="s">
        <v>3856</v>
      </c>
      <c r="DQ22" s="18">
        <f>IF(RUN_YEARS &gt; 2,(A1L555C5 + A1L555C14 + A1L555C23) / 3, 0)</f>
        <v>879.08166666666659</v>
      </c>
      <c r="DR22" s="16" t="s">
        <v>3857</v>
      </c>
      <c r="DS22" s="18">
        <f>IF(RUN_YEARS &gt; 2,(A1L555C6 + A1L555C15 + A1L555C24) / 3, 0)</f>
        <v>289.46966666666668</v>
      </c>
      <c r="DT22" s="16" t="s">
        <v>3858</v>
      </c>
      <c r="DU22" s="18">
        <f>IF(RUN_YEARS &gt; 2,(A1L555C7 + A1L555C16 + A1L555C25) / 3, 0)</f>
        <v>584.27566666666678</v>
      </c>
      <c r="DV22" s="16" t="s">
        <v>3859</v>
      </c>
      <c r="DW22" s="18">
        <f>IF(A1L555C59 &lt;&gt; 0,A1L555C60 / A1L555C59,0)</f>
        <v>0.32928643338028896</v>
      </c>
      <c r="DX22" s="16" t="s">
        <v>3860</v>
      </c>
      <c r="DY22" s="18">
        <f>IF(A1L555C62 = 0,A1L556C62, A1L555C62)</f>
        <v>0.32928643338028896</v>
      </c>
      <c r="DZ22" s="16" t="s">
        <v>3861</v>
      </c>
      <c r="EA22" s="18">
        <f>IF(RUN_YEARS &gt; 3,(A1L555C1 + A1L555C10 + A1L555C19 + A1L555C28) / 4, 0)</f>
        <v>441.73099999999999</v>
      </c>
      <c r="EB22" s="16" t="s">
        <v>3862</v>
      </c>
      <c r="EC22" s="18">
        <f>IF(RUN_YEARS &gt; 3,(A1L555C2 + A1L555C11 + A1L555C20 + A1L555C29) / 4, 0)</f>
        <v>71.96575</v>
      </c>
      <c r="ED22" s="16" t="s">
        <v>3863</v>
      </c>
      <c r="EE22" s="18">
        <f>IF(RUN_YEARS &gt; 3,(A1L555C3 + A1L555C12 + A1L555C21 + A1L555C30) / 4, 0)</f>
        <v>269.87850000000003</v>
      </c>
      <c r="EF22" s="16" t="s">
        <v>3864</v>
      </c>
      <c r="EG22" s="18">
        <f>IF(RUN_YEARS &gt; 3,(A1L555C4 + A1L555C13 + A1L555C22 + A1L555C31) / 4, 0)</f>
        <v>17.760999999999999</v>
      </c>
      <c r="EH22" s="16" t="s">
        <v>3865</v>
      </c>
      <c r="EI22" s="18">
        <f>IF(RUN_YEARS &gt; 3,(A1L555C5 + A1L555C14 + A1L555C23 + A1L555C32) / 4, 0)</f>
        <v>1225.3062500000001</v>
      </c>
      <c r="EJ22" s="16" t="s">
        <v>3866</v>
      </c>
      <c r="EK22" s="18">
        <f>IF(RUN_YEARS &gt; 3,(A1L555C6 + A1L555C15 + A1L555C24 + A1L555C33) / 4, 0)</f>
        <v>377.36625000000004</v>
      </c>
      <c r="EL22" s="16" t="s">
        <v>3867</v>
      </c>
      <c r="EM22" s="18">
        <f>IF(RUN_YEARS &gt; 3,(A1L555C7 + A1L555C16 + A1L555C25 + A1L555C34) / 4, 0)</f>
        <v>801.33625000000006</v>
      </c>
      <c r="EN22" s="16" t="s">
        <v>3868</v>
      </c>
      <c r="EO22" s="18">
        <f>IF(A1L555C68 &lt;&gt; 0,A1L555C69 / A1L555C68,0)</f>
        <v>0.30797708736081286</v>
      </c>
      <c r="EP22" s="16" t="s">
        <v>3869</v>
      </c>
      <c r="EQ22" s="18">
        <f>IF(A1L555C71 = 0,A1L556C71, A1L555C71)</f>
        <v>0.30797708736081286</v>
      </c>
      <c r="ER22" s="16" t="s">
        <v>3870</v>
      </c>
      <c r="ES22" s="18">
        <f>IF(RUN_YEARS &gt; 4,(A1L555C1 + A1L555C10 + A1L555C19 + A1L555C28 + A1L555C37) / 5, 0)</f>
        <v>415.44439999999997</v>
      </c>
      <c r="ET22" s="16" t="s">
        <v>3871</v>
      </c>
      <c r="EU22" s="18">
        <f>IF(RUN_YEARS &gt; 4,(A1L555C2 + A1L555C11 + A1L555C20 + A1L555C29 + A1L555C38) / 5, 0)</f>
        <v>69.263800000000003</v>
      </c>
      <c r="EV22" s="16" t="s">
        <v>3872</v>
      </c>
      <c r="EW22" s="18">
        <f>IF(RUN_YEARS &gt; 4,(A1L555C3 + A1L555C12 + A1L555C21 + A1L555C30 + A1L555C39) / 5, 0)</f>
        <v>297.13720000000001</v>
      </c>
      <c r="EX22" s="16" t="s">
        <v>3873</v>
      </c>
      <c r="EY22" s="18">
        <f>IF(RUN_YEARS &gt; 4,(A1L555C4 + A1L555C13 + A1L555C22 + A1L555C31 + A1L555C40) / 5, 0)</f>
        <v>15.605799999999999</v>
      </c>
      <c r="EZ22" s="16" t="s">
        <v>3874</v>
      </c>
      <c r="FA22" s="18">
        <f>IF(RUN_YEARS &gt; 4,(A1L555C5 + A1L555C14 + A1L555C23 + A1L555C32 + A1L555C41) / 5, 0)</f>
        <v>1197.2898</v>
      </c>
      <c r="FB22" s="16" t="s">
        <v>3875</v>
      </c>
      <c r="FC22" s="18">
        <f>IF(RUN_YEARS &gt; 4,(A1L555C6 + A1L555C15 + A1L555C24 + A1L555C33 + A1L555C42) / 5, 0)</f>
        <v>397.61260000000004</v>
      </c>
      <c r="FD22" s="16" t="s">
        <v>3876</v>
      </c>
      <c r="FE22" s="18">
        <f>IF(RUN_YEARS &gt; 4,(A1L555C7 + A1L555C16 + A1L555C25 + A1L555C34 + A1L555C43) / 5, 0)</f>
        <v>797.45120000000009</v>
      </c>
      <c r="FF22" s="16" t="s">
        <v>3877</v>
      </c>
      <c r="FG22" s="18">
        <f>IF(A1L555C77 &lt;&gt; 0,A1L555C78 / A1L555C77,0)</f>
        <v>0.3320938673327043</v>
      </c>
      <c r="FH22" s="16" t="s">
        <v>3878</v>
      </c>
      <c r="FI22" s="18">
        <f>IF(A1L555C80 = 0,A1L556C80, A1L555C80)</f>
        <v>0.3320938673327043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4510.2280000000001</v>
      </c>
      <c r="F23" s="16" t="s">
        <v>2959</v>
      </c>
      <c r="G23" s="6">
        <v>488.53899999999999</v>
      </c>
      <c r="H23" s="16" t="s">
        <v>2959</v>
      </c>
      <c r="I23" s="6">
        <v>1420.6410000000001</v>
      </c>
      <c r="J23" s="16" t="s">
        <v>2959</v>
      </c>
      <c r="K23" s="6">
        <v>90.415000000000006</v>
      </c>
      <c r="L23" s="16" t="s">
        <v>3879</v>
      </c>
      <c r="M23" s="1">
        <f>(A1L556C1 * 2 + A1L556C2 + A1L556C3)</f>
        <v>10929.636</v>
      </c>
      <c r="N23" s="16" t="s">
        <v>3880</v>
      </c>
      <c r="O23" s="1">
        <f>(A1L556C4 * 2 + A1L556C2 + A1L556C3)</f>
        <v>2090.0100000000002</v>
      </c>
      <c r="P23" s="16" t="s">
        <v>3881</v>
      </c>
      <c r="Q23" s="1">
        <f>(A1L556C1 + A1L556C2 + A1L556C3 + A1L556C4)</f>
        <v>6509.8229999999994</v>
      </c>
      <c r="R23" s="16" t="s">
        <v>3882</v>
      </c>
      <c r="S23" s="18">
        <f>IF(A1L556C5 &lt;&gt; 0,A1L556C6 / A1L556C5,0)</f>
        <v>0.19122411761928762</v>
      </c>
      <c r="T23" s="16" t="s">
        <v>3883</v>
      </c>
      <c r="U23" s="18">
        <f>IF(A1L556C8 = 0,A1L556C8, A1L556C8)</f>
        <v>0.19122411761928762</v>
      </c>
      <c r="V23" s="16" t="s">
        <v>2965</v>
      </c>
      <c r="W23" s="6">
        <v>4427.67</v>
      </c>
      <c r="X23" s="16" t="s">
        <v>2965</v>
      </c>
      <c r="Y23" s="6">
        <v>476.12400000000002</v>
      </c>
      <c r="Z23" s="16" t="s">
        <v>2965</v>
      </c>
      <c r="AA23" s="6">
        <v>1474.655</v>
      </c>
      <c r="AB23" s="16" t="s">
        <v>2965</v>
      </c>
      <c r="AC23" s="6">
        <v>53.128999999999998</v>
      </c>
      <c r="AD23" s="16" t="s">
        <v>3884</v>
      </c>
      <c r="AE23" s="1">
        <f>(A1L556C10 * 2 + A1L556C11 + A1L556C12)</f>
        <v>10806.119000000001</v>
      </c>
      <c r="AF23" s="16" t="s">
        <v>3885</v>
      </c>
      <c r="AG23" s="1">
        <f>(A1L556C13 * 2 + A1L556C11 + A1L556C12)</f>
        <v>2057.0370000000003</v>
      </c>
      <c r="AH23" s="16" t="s">
        <v>3886</v>
      </c>
      <c r="AI23" s="1">
        <f>(A1L556C10 + A1L556C11 + A1L556C12 + A1L556C13)</f>
        <v>6431.5779999999995</v>
      </c>
      <c r="AJ23" s="16" t="s">
        <v>3887</v>
      </c>
      <c r="AK23" s="18">
        <f>IF(A1L556C14 &lt;&gt; 0,A1L556C15 / A1L556C14,0)</f>
        <v>0.19035853667722891</v>
      </c>
      <c r="AL23" s="16" t="s">
        <v>3888</v>
      </c>
      <c r="AM23" s="18">
        <f>IF(A1L556C17 = 0,A1L556C17, A1L556C17)</f>
        <v>0.19035853667722891</v>
      </c>
      <c r="AN23" s="16" t="s">
        <v>2971</v>
      </c>
      <c r="AO23" s="6">
        <v>4393.1180000000004</v>
      </c>
      <c r="AP23" s="16" t="s">
        <v>2971</v>
      </c>
      <c r="AQ23" s="6">
        <v>487.25700000000001</v>
      </c>
      <c r="AR23" s="16" t="s">
        <v>2971</v>
      </c>
      <c r="AS23" s="6">
        <v>1525.4069999999999</v>
      </c>
      <c r="AT23" s="16" t="s">
        <v>2971</v>
      </c>
      <c r="AU23" s="6">
        <v>45.982999999999997</v>
      </c>
      <c r="AV23" s="16" t="s">
        <v>3889</v>
      </c>
      <c r="AW23" s="1">
        <f>(A1L556C19 * 2 + A1L556C20 + A1L556C21)</f>
        <v>10798.9</v>
      </c>
      <c r="AX23" s="16" t="s">
        <v>3890</v>
      </c>
      <c r="AY23" s="1">
        <f>(A1L556C22 * 2 + A1L556C20 + A1L556C21)</f>
        <v>2104.63</v>
      </c>
      <c r="AZ23" s="16" t="s">
        <v>3891</v>
      </c>
      <c r="BA23" s="1">
        <f>(A1L556C19 + A1L556C20 + A1L556C21 + A1L556C22)</f>
        <v>6451.7650000000003</v>
      </c>
      <c r="BB23" s="16" t="s">
        <v>3892</v>
      </c>
      <c r="BC23" s="18">
        <f>IF(A1L556C23 &lt;&gt; 0,A1L556C24 / A1L556C23,0)</f>
        <v>0.19489299836094418</v>
      </c>
      <c r="BD23" s="16" t="s">
        <v>3893</v>
      </c>
      <c r="BE23" s="18">
        <f>IF(A1L556C26 = 0,A1L556C26, A1L556C26)</f>
        <v>0.19489299836094418</v>
      </c>
      <c r="BF23" s="16" t="s">
        <v>2977</v>
      </c>
      <c r="BG23" s="6">
        <v>4589.3609999999999</v>
      </c>
      <c r="BH23" s="16" t="s">
        <v>2977</v>
      </c>
      <c r="BI23" s="6">
        <v>512.51900000000001</v>
      </c>
      <c r="BJ23" s="16" t="s">
        <v>2977</v>
      </c>
      <c r="BK23" s="6">
        <v>1637.001</v>
      </c>
      <c r="BL23" s="16" t="s">
        <v>2977</v>
      </c>
      <c r="BM23" s="6">
        <v>51.103999999999999</v>
      </c>
      <c r="BN23" s="16" t="s">
        <v>3894</v>
      </c>
      <c r="BO23" s="1">
        <f>(A1L556C28 * 2 + A1L556C29 + A1L556C30)</f>
        <v>11328.242</v>
      </c>
      <c r="BP23" s="16" t="s">
        <v>3895</v>
      </c>
      <c r="BQ23" s="1">
        <f>(A1L556C31 * 2 + A1L556C29 + A1L556C30)</f>
        <v>2251.7280000000001</v>
      </c>
      <c r="BR23" s="16" t="s">
        <v>3896</v>
      </c>
      <c r="BS23" s="1">
        <f>(A1L556C28 + A1L556C29 + A1L556C30 + A1L556C31)</f>
        <v>6789.9850000000006</v>
      </c>
      <c r="BT23" s="16" t="s">
        <v>3897</v>
      </c>
      <c r="BU23" s="18">
        <f>IF(A1L556C32 &lt;&gt; 0,A1L556C33 / A1L556C32,0)</f>
        <v>0.19877117738127417</v>
      </c>
      <c r="BV23" s="16" t="s">
        <v>3898</v>
      </c>
      <c r="BW23" s="18">
        <f>IF(A1L556C35 = 0,A1L556C35, A1L556C35)</f>
        <v>0.19877117738127417</v>
      </c>
      <c r="BX23" s="16" t="s">
        <v>2983</v>
      </c>
      <c r="BY23" s="6">
        <v>4682.1080000000002</v>
      </c>
      <c r="BZ23" s="16" t="s">
        <v>2983</v>
      </c>
      <c r="CA23" s="6">
        <v>508.21499999999997</v>
      </c>
      <c r="CB23" s="16" t="s">
        <v>2983</v>
      </c>
      <c r="CC23" s="6">
        <v>1640.8520000000001</v>
      </c>
      <c r="CD23" s="16" t="s">
        <v>2983</v>
      </c>
      <c r="CE23" s="6">
        <v>61.191000000000003</v>
      </c>
      <c r="CF23" s="16" t="s">
        <v>3899</v>
      </c>
      <c r="CG23" s="1">
        <f>(A1L556C37 * 2 + A1L556C38 + A1L556C39)</f>
        <v>11513.283000000001</v>
      </c>
      <c r="CH23" s="16" t="s">
        <v>3900</v>
      </c>
      <c r="CI23" s="1">
        <f>(A1L556C40 * 2 + A1L556C38 + A1L556C39)</f>
        <v>2271.4490000000001</v>
      </c>
      <c r="CJ23" s="16" t="s">
        <v>3901</v>
      </c>
      <c r="CK23" s="1">
        <f>(A1L556C37 + A1L556C38 + A1L556C39 + A1L556C40)</f>
        <v>6892.366</v>
      </c>
      <c r="CL23" s="16" t="s">
        <v>3902</v>
      </c>
      <c r="CM23" s="18">
        <f>IF(A1L556C41 &lt;&gt; 0,A1L556C42 / A1L556C41,0)</f>
        <v>0.19728942648243769</v>
      </c>
      <c r="CN23" s="16" t="s">
        <v>3903</v>
      </c>
      <c r="CO23" s="18">
        <f>IF(A1L556C44 = 0,A1L556C44, A1L556C44)</f>
        <v>0.19728942648243769</v>
      </c>
      <c r="CP23" s="16" t="s">
        <v>3904</v>
      </c>
      <c r="CQ23" s="18">
        <f>IF(RUN_YEARS &gt; 1,(A1L556C1 + A1L556C10) / 2, 0)</f>
        <v>4468.9490000000005</v>
      </c>
      <c r="CR23" s="16" t="s">
        <v>3905</v>
      </c>
      <c r="CS23" s="18">
        <f>IF(RUN_YEARS &gt; 1,(A1L556C2 + A1L556C11) / 2, 0)</f>
        <v>482.33150000000001</v>
      </c>
      <c r="CT23" s="16" t="s">
        <v>3906</v>
      </c>
      <c r="CU23" s="18">
        <f>IF(RUN_YEARS &gt; 1,(A1L556C3 + A1L556C12) / 2, 0)</f>
        <v>1447.6480000000001</v>
      </c>
      <c r="CV23" s="16" t="s">
        <v>3907</v>
      </c>
      <c r="CW23" s="18">
        <f>IF(RUN_YEARS &gt; 1,(A1L556C4 + A1L556C13) / 2, 0)</f>
        <v>71.772000000000006</v>
      </c>
      <c r="CX23" s="16" t="s">
        <v>3908</v>
      </c>
      <c r="CY23" s="18">
        <f>IF(RUN_YEARS &gt; 1,(A1L556C5 + A1L556C14) / 2, 0)</f>
        <v>10867.877500000001</v>
      </c>
      <c r="CZ23" s="16" t="s">
        <v>3909</v>
      </c>
      <c r="DA23" s="18">
        <f>IF(RUN_YEARS &gt; 1,(A1L556C6 + A1L556C15) / 2, 0)</f>
        <v>2073.5235000000002</v>
      </c>
      <c r="DB23" s="16" t="s">
        <v>3910</v>
      </c>
      <c r="DC23" s="18">
        <f>IF(RUN_YEARS &gt; 1,(A1L556C7 + A1L556C16) / 2, 0)</f>
        <v>6470.700499999999</v>
      </c>
      <c r="DD23" s="16" t="s">
        <v>3911</v>
      </c>
      <c r="DE23" s="18">
        <f>IF(A1L556C50 &lt;&gt; 0,A1L556C51 / A1L556C50,0)</f>
        <v>0.19079378655123783</v>
      </c>
      <c r="DF23" s="16" t="s">
        <v>3912</v>
      </c>
      <c r="DG23" s="18">
        <f>IF(A1L556C53 = 0,A1L556C53, A1L556C53)</f>
        <v>0.19079378655123783</v>
      </c>
      <c r="DH23" s="16" t="s">
        <v>3913</v>
      </c>
      <c r="DI23" s="18">
        <f>IF(RUN_YEARS &gt; 2,(A1L556C1 + A1L556C10 + A1L556C19) / 3, 0)</f>
        <v>4443.6720000000005</v>
      </c>
      <c r="DJ23" s="16" t="s">
        <v>3914</v>
      </c>
      <c r="DK23" s="18">
        <f>IF(RUN_YEARS &gt; 2,(A1L556C2 + A1L556C11 + A1L556C20) / 3, 0)</f>
        <v>483.97333333333336</v>
      </c>
      <c r="DL23" s="16" t="s">
        <v>3915</v>
      </c>
      <c r="DM23" s="18">
        <f>IF(RUN_YEARS &gt; 2,(A1L556C3 + A1L556C12 + A1L556C21) / 3, 0)</f>
        <v>1473.5676666666668</v>
      </c>
      <c r="DN23" s="16" t="s">
        <v>3916</v>
      </c>
      <c r="DO23" s="18">
        <f>IF(RUN_YEARS &gt; 2,(A1L556C4 + A1L556C13 + A1L556C22) / 3, 0)</f>
        <v>63.175666666666672</v>
      </c>
      <c r="DP23" s="16" t="s">
        <v>3917</v>
      </c>
      <c r="DQ23" s="18">
        <f>IF(RUN_YEARS &gt; 2,(A1L556C5 + A1L556C14 + A1L556C23) / 3, 0)</f>
        <v>10844.885</v>
      </c>
      <c r="DR23" s="16" t="s">
        <v>3918</v>
      </c>
      <c r="DS23" s="18">
        <f>IF(RUN_YEARS &gt; 2,(A1L556C6 + A1L556C15 + A1L556C24) / 3, 0)</f>
        <v>2083.8923333333337</v>
      </c>
      <c r="DT23" s="16" t="s">
        <v>3919</v>
      </c>
      <c r="DU23" s="18">
        <f>IF(RUN_YEARS &gt; 2,(A1L556C7 + A1L556C16 + A1L556C25) / 3, 0)</f>
        <v>6464.3886666666658</v>
      </c>
      <c r="DV23" s="16" t="s">
        <v>3920</v>
      </c>
      <c r="DW23" s="18">
        <f>IF(A1L556C59 &lt;&gt; 0,A1L556C60 / A1L556C59,0)</f>
        <v>0.19215439659649075</v>
      </c>
      <c r="DX23" s="16" t="s">
        <v>3921</v>
      </c>
      <c r="DY23" s="18">
        <f>IF(A1L556C62 = 0,A1L556C62, A1L556C62)</f>
        <v>0.19215439659649075</v>
      </c>
      <c r="DZ23" s="16" t="s">
        <v>3922</v>
      </c>
      <c r="EA23" s="18">
        <f>IF(RUN_YEARS &gt; 3,(A1L556C1 + A1L556C10 + A1L556C19 + A1L556C28) / 4, 0)</f>
        <v>4480.0942500000001</v>
      </c>
      <c r="EB23" s="16" t="s">
        <v>3923</v>
      </c>
      <c r="EC23" s="18">
        <f>IF(RUN_YEARS &gt; 3,(A1L556C2 + A1L556C11 + A1L556C20 + A1L556C29) / 4, 0)</f>
        <v>491.10975000000002</v>
      </c>
      <c r="ED23" s="16" t="s">
        <v>3924</v>
      </c>
      <c r="EE23" s="18">
        <f>IF(RUN_YEARS &gt; 3,(A1L556C3 + A1L556C12 + A1L556C21 + A1L556C30) / 4, 0)</f>
        <v>1514.4260000000002</v>
      </c>
      <c r="EF23" s="16" t="s">
        <v>3925</v>
      </c>
      <c r="EG23" s="18">
        <f>IF(RUN_YEARS &gt; 3,(A1L556C4 + A1L556C13 + A1L556C22 + A1L556C31) / 4, 0)</f>
        <v>60.157750000000007</v>
      </c>
      <c r="EH23" s="16" t="s">
        <v>3926</v>
      </c>
      <c r="EI23" s="18">
        <f>IF(RUN_YEARS &gt; 3,(A1L556C5 + A1L556C14 + A1L556C23 + A1L556C32) / 4, 0)</f>
        <v>10965.724249999999</v>
      </c>
      <c r="EJ23" s="16" t="s">
        <v>3927</v>
      </c>
      <c r="EK23" s="18">
        <f>IF(RUN_YEARS &gt; 3,(A1L556C6 + A1L556C15 + A1L556C24 + A1L556C33) / 4, 0)</f>
        <v>2125.8512500000002</v>
      </c>
      <c r="EL23" s="16" t="s">
        <v>3928</v>
      </c>
      <c r="EM23" s="18">
        <f>IF(RUN_YEARS &gt; 3,(A1L556C7 + A1L556C16 + A1L556C25 + A1L556C34) / 4, 0)</f>
        <v>6545.7877499999995</v>
      </c>
      <c r="EN23" s="16" t="s">
        <v>3929</v>
      </c>
      <c r="EO23" s="18">
        <f>IF(A1L556C68 &lt;&gt; 0,A1L556C69 / A1L556C68,0)</f>
        <v>0.19386327811407444</v>
      </c>
      <c r="EP23" s="16" t="s">
        <v>3930</v>
      </c>
      <c r="EQ23" s="18">
        <f>IF(A1L556C71 = 0,A1L556C71, A1L556C71)</f>
        <v>0.19386327811407444</v>
      </c>
      <c r="ER23" s="16" t="s">
        <v>3931</v>
      </c>
      <c r="ES23" s="18">
        <f>IF(RUN_YEARS &gt; 4,(A1L556C1 + A1L556C10 + A1L556C19 + A1L556C28 + A1L556C37) / 5, 0)</f>
        <v>4520.4970000000003</v>
      </c>
      <c r="ET23" s="16" t="s">
        <v>3932</v>
      </c>
      <c r="EU23" s="18">
        <f>IF(RUN_YEARS &gt; 4,(A1L556C2 + A1L556C11 + A1L556C20 + A1L556C29 + A1L556C38) / 5, 0)</f>
        <v>494.5308</v>
      </c>
      <c r="EV23" s="16" t="s">
        <v>3933</v>
      </c>
      <c r="EW23" s="18">
        <f>IF(RUN_YEARS &gt; 4,(A1L556C3 + A1L556C12 + A1L556C21 + A1L556C30 + A1L556C39) / 5, 0)</f>
        <v>1539.7112000000002</v>
      </c>
      <c r="EX23" s="16" t="s">
        <v>3934</v>
      </c>
      <c r="EY23" s="18">
        <f>IF(RUN_YEARS &gt; 4,(A1L556C4 + A1L556C13 + A1L556C22 + A1L556C31 + A1L556C40) / 5, 0)</f>
        <v>60.364400000000003</v>
      </c>
      <c r="EZ23" s="16" t="s">
        <v>3935</v>
      </c>
      <c r="FA23" s="18">
        <f>IF(RUN_YEARS &gt; 4,(A1L556C5 + A1L556C14 + A1L556C23 + A1L556C32 + A1L556C41) / 5, 0)</f>
        <v>11075.236000000001</v>
      </c>
      <c r="FB23" s="16" t="s">
        <v>3936</v>
      </c>
      <c r="FC23" s="18">
        <f>IF(RUN_YEARS &gt; 4,(A1L556C6 + A1L556C15 + A1L556C24 + A1L556C33 + A1L556C42) / 5, 0)</f>
        <v>2154.9708000000001</v>
      </c>
      <c r="FD23" s="16" t="s">
        <v>3937</v>
      </c>
      <c r="FE23" s="18">
        <f>IF(RUN_YEARS &gt; 4,(A1L556C7 + A1L556C16 + A1L556C25 + A1L556C34 + A1L556C43) / 5, 0)</f>
        <v>6615.1034</v>
      </c>
      <c r="FF23" s="16" t="s">
        <v>3938</v>
      </c>
      <c r="FG23" s="18">
        <f>IF(A1L556C77 &lt;&gt; 0,A1L556C78 / A1L556C77,0)</f>
        <v>0.19457560994637044</v>
      </c>
      <c r="FH23" s="16" t="s">
        <v>3939</v>
      </c>
      <c r="FI23" s="18">
        <f>IF(A1L556C80 = 0,A1L556C80, A1L556C80)</f>
        <v>0.19457560994637044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D2B2AE-6399-4D91-BCA8-04B46E3D4DA3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30677-7A74-40CB-8855-7DAAD7C91BF1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4.38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4.9000000000000004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111BD0-05AF-418E-80C5-79759C24707C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0.71044084314470546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0.71275082827746694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0.7350960800629982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0.74567883828690107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0.7389484745774656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1300.656624167405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1304.8856848888511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1345.7947908812555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1365.169429485863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1352.847654596085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1300.656624167405</v>
      </c>
      <c r="F18" s="16" t="s">
        <v>4022</v>
      </c>
      <c r="G18" s="15">
        <f>SUM(A1L906C2:A1L910C2)</f>
        <v>1304.8856848888511</v>
      </c>
      <c r="H18" s="16" t="s">
        <v>4023</v>
      </c>
      <c r="I18" s="15">
        <f>SUM(A1L906C3:A1L910C3)</f>
        <v>1345.7947908812555</v>
      </c>
      <c r="J18" s="16" t="s">
        <v>4024</v>
      </c>
      <c r="K18" s="15">
        <f>SUM(A1L906C4:A1L910C4)</f>
        <v>1365.169429485863</v>
      </c>
      <c r="L18" s="16" t="s">
        <v>4025</v>
      </c>
      <c r="M18" s="15">
        <f>SUM(A1L906C5:A1L910C5)</f>
        <v>1352.847654596085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9549.9262655252896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9580.9776724160929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9881.3482226111591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10023.60434667745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9933.1330881828362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9549.9262655252896</v>
      </c>
      <c r="F24" s="16" t="s">
        <v>4032</v>
      </c>
      <c r="G24" s="15">
        <f>SUM(A1L912C2:A1L916C2)</f>
        <v>9580.9776724160929</v>
      </c>
      <c r="H24" s="16" t="s">
        <v>4033</v>
      </c>
      <c r="I24" s="15">
        <f>SUM(A1L912C3:A1L916C3)</f>
        <v>9881.3482226111591</v>
      </c>
      <c r="J24" s="16" t="s">
        <v>4034</v>
      </c>
      <c r="K24" s="15">
        <f>SUM(A1L912C4:A1L916C4)</f>
        <v>10023.60434667745</v>
      </c>
      <c r="L24" s="16" t="s">
        <v>4035</v>
      </c>
      <c r="M24" s="15">
        <f>SUM(A1L912C5:A1L916C5)</f>
        <v>9933.1330881828362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5CDC76-CB3B-43F1-88DB-7BBC3FCF6D43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2719</v>
      </c>
      <c r="H8" s="16" t="s">
        <v>4253</v>
      </c>
      <c r="I8" s="20">
        <v>1</v>
      </c>
      <c r="J8" s="16" t="s">
        <v>4252</v>
      </c>
      <c r="K8" s="15">
        <v>241</v>
      </c>
      <c r="L8" s="16" t="s">
        <v>4253</v>
      </c>
      <c r="M8" s="20">
        <v>1</v>
      </c>
      <c r="N8" s="16" t="s">
        <v>4252</v>
      </c>
      <c r="O8" s="15">
        <v>9219</v>
      </c>
      <c r="P8" s="16" t="s">
        <v>4253</v>
      </c>
      <c r="Q8" s="20">
        <v>1</v>
      </c>
      <c r="R8" s="16" t="s">
        <v>4252</v>
      </c>
      <c r="S8" s="15">
        <v>1894</v>
      </c>
      <c r="T8" s="16" t="s">
        <v>4253</v>
      </c>
      <c r="U8" s="20">
        <v>1</v>
      </c>
      <c r="V8" s="16" t="s">
        <v>4252</v>
      </c>
      <c r="W8" s="15">
        <v>14073</v>
      </c>
      <c r="X8" s="16" t="s">
        <v>4252</v>
      </c>
      <c r="Y8" s="15">
        <v>14073</v>
      </c>
      <c r="Z8" s="16" t="s">
        <v>4254</v>
      </c>
      <c r="AA8" s="15">
        <v>2787</v>
      </c>
      <c r="AB8" s="16" t="s">
        <v>4255</v>
      </c>
      <c r="AC8" s="20">
        <v>1.030041</v>
      </c>
      <c r="AD8" s="16" t="s">
        <v>4254</v>
      </c>
      <c r="AE8" s="15">
        <v>3154</v>
      </c>
      <c r="AF8" s="16" t="s">
        <v>4255</v>
      </c>
      <c r="AG8" s="20">
        <v>0.99940130000000005</v>
      </c>
      <c r="AH8" s="16" t="s">
        <v>4254</v>
      </c>
      <c r="AI8" s="15">
        <v>5297</v>
      </c>
      <c r="AJ8" s="16" t="s">
        <v>4255</v>
      </c>
      <c r="AK8" s="20">
        <v>1.1168340000000001</v>
      </c>
      <c r="AL8" s="16" t="s">
        <v>4254</v>
      </c>
      <c r="AM8" s="15">
        <v>1330</v>
      </c>
      <c r="AN8" s="16" t="s">
        <v>4255</v>
      </c>
      <c r="AO8" s="20">
        <v>1.0264260000000001</v>
      </c>
      <c r="AP8" s="16" t="s">
        <v>4256</v>
      </c>
      <c r="AQ8" s="15">
        <v>4406</v>
      </c>
      <c r="AR8" s="16" t="s">
        <v>4257</v>
      </c>
      <c r="AS8" s="20">
        <v>1.088109</v>
      </c>
      <c r="AT8" s="16" t="s">
        <v>4256</v>
      </c>
      <c r="AU8" s="15">
        <v>1022</v>
      </c>
      <c r="AV8" s="16" t="s">
        <v>4257</v>
      </c>
      <c r="AW8" s="20">
        <v>1.05298</v>
      </c>
      <c r="AX8" s="16" t="s">
        <v>4256</v>
      </c>
      <c r="AY8" s="15">
        <v>3882</v>
      </c>
      <c r="AZ8" s="16" t="s">
        <v>4257</v>
      </c>
      <c r="BA8" s="20">
        <v>1.201622</v>
      </c>
      <c r="BB8" s="16" t="s">
        <v>4256</v>
      </c>
      <c r="BC8" s="15">
        <v>1664</v>
      </c>
      <c r="BD8" s="16" t="s">
        <v>4257</v>
      </c>
      <c r="BE8" s="20">
        <v>1.0839190000000001</v>
      </c>
      <c r="BF8" s="16" t="s">
        <v>4258</v>
      </c>
      <c r="BG8" s="15">
        <v>4518</v>
      </c>
      <c r="BH8" s="16" t="s">
        <v>4259</v>
      </c>
      <c r="BI8" s="20">
        <v>1.0885149999999999</v>
      </c>
      <c r="BJ8" s="16" t="s">
        <v>4258</v>
      </c>
      <c r="BK8" s="15">
        <v>849</v>
      </c>
      <c r="BL8" s="16" t="s">
        <v>4259</v>
      </c>
      <c r="BM8" s="20">
        <v>0.99109530000000001</v>
      </c>
      <c r="BN8" s="16" t="s">
        <v>4258</v>
      </c>
      <c r="BO8" s="15">
        <v>3891</v>
      </c>
      <c r="BP8" s="16" t="s">
        <v>4259</v>
      </c>
      <c r="BQ8" s="20">
        <v>1.1147339999999999</v>
      </c>
      <c r="BR8" s="16" t="s">
        <v>4258</v>
      </c>
      <c r="BS8" s="15">
        <v>1762</v>
      </c>
      <c r="BT8" s="16" t="s">
        <v>4259</v>
      </c>
      <c r="BU8" s="20">
        <v>1.0759270000000001</v>
      </c>
      <c r="BV8" s="16" t="s">
        <v>4260</v>
      </c>
      <c r="BW8" s="15">
        <v>4496</v>
      </c>
      <c r="BX8" s="16" t="s">
        <v>4261</v>
      </c>
      <c r="BY8" s="20">
        <v>1.119885</v>
      </c>
      <c r="BZ8" s="16" t="s">
        <v>4260</v>
      </c>
      <c r="CA8" s="15">
        <v>1485</v>
      </c>
      <c r="CB8" s="16" t="s">
        <v>4261</v>
      </c>
      <c r="CC8" s="20">
        <v>0.95755659999999998</v>
      </c>
      <c r="CD8" s="16" t="s">
        <v>4260</v>
      </c>
      <c r="CE8" s="15">
        <v>5380</v>
      </c>
      <c r="CF8" s="16" t="s">
        <v>4261</v>
      </c>
      <c r="CG8" s="20">
        <v>0.97531540000000005</v>
      </c>
      <c r="CH8" s="16" t="s">
        <v>4260</v>
      </c>
      <c r="CI8" s="15">
        <v>2383</v>
      </c>
      <c r="CJ8" s="16" t="s">
        <v>4261</v>
      </c>
      <c r="CK8" s="20">
        <v>1.0975809999999999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13205.562962580001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2189</v>
      </c>
      <c r="H9" s="16" t="s">
        <v>4253</v>
      </c>
      <c r="I9" s="20">
        <v>1</v>
      </c>
      <c r="J9" s="16" t="s">
        <v>4252</v>
      </c>
      <c r="K9" s="15">
        <v>371</v>
      </c>
      <c r="L9" s="16" t="s">
        <v>4253</v>
      </c>
      <c r="M9" s="20">
        <v>1</v>
      </c>
      <c r="N9" s="16" t="s">
        <v>4252</v>
      </c>
      <c r="O9" s="15">
        <v>4108</v>
      </c>
      <c r="P9" s="16" t="s">
        <v>4253</v>
      </c>
      <c r="Q9" s="20">
        <v>1</v>
      </c>
      <c r="R9" s="16" t="s">
        <v>4252</v>
      </c>
      <c r="S9" s="15">
        <v>859</v>
      </c>
      <c r="T9" s="16" t="s">
        <v>4253</v>
      </c>
      <c r="U9" s="20">
        <v>1</v>
      </c>
      <c r="V9" s="16" t="s">
        <v>4252</v>
      </c>
      <c r="W9" s="15">
        <v>7527</v>
      </c>
      <c r="X9" s="16" t="s">
        <v>4252</v>
      </c>
      <c r="Y9" s="15">
        <v>7527</v>
      </c>
      <c r="Z9" s="16" t="s">
        <v>4254</v>
      </c>
      <c r="AA9" s="15">
        <v>3984</v>
      </c>
      <c r="AB9" s="16" t="s">
        <v>4255</v>
      </c>
      <c r="AC9" s="20">
        <v>1.030041</v>
      </c>
      <c r="AD9" s="16" t="s">
        <v>4254</v>
      </c>
      <c r="AE9" s="15">
        <v>227</v>
      </c>
      <c r="AF9" s="16" t="s">
        <v>4255</v>
      </c>
      <c r="AG9" s="20">
        <v>0.99940130000000005</v>
      </c>
      <c r="AH9" s="16" t="s">
        <v>4254</v>
      </c>
      <c r="AI9" s="15">
        <v>2740</v>
      </c>
      <c r="AJ9" s="16" t="s">
        <v>4255</v>
      </c>
      <c r="AK9" s="20">
        <v>1.1168340000000001</v>
      </c>
      <c r="AL9" s="16" t="s">
        <v>4254</v>
      </c>
      <c r="AM9" s="15">
        <v>695</v>
      </c>
      <c r="AN9" s="16" t="s">
        <v>4255</v>
      </c>
      <c r="AO9" s="20">
        <v>1.0264260000000001</v>
      </c>
      <c r="AP9" s="16" t="s">
        <v>4256</v>
      </c>
      <c r="AQ9" s="15">
        <v>3906</v>
      </c>
      <c r="AR9" s="16" t="s">
        <v>4257</v>
      </c>
      <c r="AS9" s="20">
        <v>1.088109</v>
      </c>
      <c r="AT9" s="16" t="s">
        <v>4256</v>
      </c>
      <c r="AU9" s="15">
        <v>225</v>
      </c>
      <c r="AV9" s="16" t="s">
        <v>4257</v>
      </c>
      <c r="AW9" s="20">
        <v>1.05298</v>
      </c>
      <c r="AX9" s="16" t="s">
        <v>4256</v>
      </c>
      <c r="AY9" s="15">
        <v>2725</v>
      </c>
      <c r="AZ9" s="16" t="s">
        <v>4257</v>
      </c>
      <c r="BA9" s="20">
        <v>1.201622</v>
      </c>
      <c r="BB9" s="16" t="s">
        <v>4256</v>
      </c>
      <c r="BC9" s="15">
        <v>966</v>
      </c>
      <c r="BD9" s="16" t="s">
        <v>4257</v>
      </c>
      <c r="BE9" s="20">
        <v>1.0839190000000001</v>
      </c>
      <c r="BF9" s="16" t="s">
        <v>4258</v>
      </c>
      <c r="BG9" s="15">
        <v>3650</v>
      </c>
      <c r="BH9" s="16" t="s">
        <v>4259</v>
      </c>
      <c r="BI9" s="20">
        <v>1.0885149999999999</v>
      </c>
      <c r="BJ9" s="16" t="s">
        <v>4258</v>
      </c>
      <c r="BK9" s="15">
        <v>322</v>
      </c>
      <c r="BL9" s="16" t="s">
        <v>4259</v>
      </c>
      <c r="BM9" s="20">
        <v>0.99109530000000001</v>
      </c>
      <c r="BN9" s="16" t="s">
        <v>4258</v>
      </c>
      <c r="BO9" s="15">
        <v>2697</v>
      </c>
      <c r="BP9" s="16" t="s">
        <v>4259</v>
      </c>
      <c r="BQ9" s="20">
        <v>1.1147339999999999</v>
      </c>
      <c r="BR9" s="16" t="s">
        <v>4258</v>
      </c>
      <c r="BS9" s="15">
        <v>942</v>
      </c>
      <c r="BT9" s="16" t="s">
        <v>4259</v>
      </c>
      <c r="BU9" s="20">
        <v>1.0759270000000001</v>
      </c>
      <c r="BV9" s="16" t="s">
        <v>4260</v>
      </c>
      <c r="BW9" s="15">
        <v>2108</v>
      </c>
      <c r="BX9" s="16" t="s">
        <v>4261</v>
      </c>
      <c r="BY9" s="20">
        <v>1.119885</v>
      </c>
      <c r="BZ9" s="16" t="s">
        <v>4260</v>
      </c>
      <c r="CA9" s="15">
        <v>504</v>
      </c>
      <c r="CB9" s="16" t="s">
        <v>4261</v>
      </c>
      <c r="CC9" s="20">
        <v>0.95755659999999998</v>
      </c>
      <c r="CD9" s="16" t="s">
        <v>4260</v>
      </c>
      <c r="CE9" s="15">
        <v>2095</v>
      </c>
      <c r="CF9" s="16" t="s">
        <v>4261</v>
      </c>
      <c r="CG9" s="20">
        <v>0.97531540000000005</v>
      </c>
      <c r="CH9" s="16" t="s">
        <v>4260</v>
      </c>
      <c r="CI9" s="15">
        <v>788</v>
      </c>
      <c r="CJ9" s="16" t="s">
        <v>4261</v>
      </c>
      <c r="CK9" s="20">
        <v>1.0975809999999999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7700.6555186200003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11645</v>
      </c>
      <c r="H10" s="16" t="s">
        <v>4253</v>
      </c>
      <c r="I10" s="20">
        <v>1</v>
      </c>
      <c r="J10" s="16" t="s">
        <v>4252</v>
      </c>
      <c r="K10" s="15">
        <v>3459</v>
      </c>
      <c r="L10" s="16" t="s">
        <v>4253</v>
      </c>
      <c r="M10" s="20">
        <v>1</v>
      </c>
      <c r="N10" s="16" t="s">
        <v>4252</v>
      </c>
      <c r="O10" s="15">
        <v>8008</v>
      </c>
      <c r="P10" s="16" t="s">
        <v>4253</v>
      </c>
      <c r="Q10" s="20">
        <v>1</v>
      </c>
      <c r="R10" s="16" t="s">
        <v>4252</v>
      </c>
      <c r="S10" s="15">
        <v>5585</v>
      </c>
      <c r="T10" s="16" t="s">
        <v>4253</v>
      </c>
      <c r="U10" s="20">
        <v>1</v>
      </c>
      <c r="V10" s="16" t="s">
        <v>4252</v>
      </c>
      <c r="W10" s="15">
        <v>28697</v>
      </c>
      <c r="X10" s="16" t="s">
        <v>4252</v>
      </c>
      <c r="Y10" s="15">
        <v>28697</v>
      </c>
      <c r="Z10" s="16" t="s">
        <v>4254</v>
      </c>
      <c r="AA10" s="15">
        <v>20345</v>
      </c>
      <c r="AB10" s="16" t="s">
        <v>4255</v>
      </c>
      <c r="AC10" s="20">
        <v>1.030041</v>
      </c>
      <c r="AD10" s="16" t="s">
        <v>4254</v>
      </c>
      <c r="AE10" s="15">
        <v>2674</v>
      </c>
      <c r="AF10" s="16" t="s">
        <v>4255</v>
      </c>
      <c r="AG10" s="20">
        <v>0.99940130000000005</v>
      </c>
      <c r="AH10" s="16" t="s">
        <v>4254</v>
      </c>
      <c r="AI10" s="15">
        <v>8078</v>
      </c>
      <c r="AJ10" s="16" t="s">
        <v>4255</v>
      </c>
      <c r="AK10" s="20">
        <v>1.1168340000000001</v>
      </c>
      <c r="AL10" s="16" t="s">
        <v>4254</v>
      </c>
      <c r="AM10" s="15">
        <v>5544</v>
      </c>
      <c r="AN10" s="16" t="s">
        <v>4255</v>
      </c>
      <c r="AO10" s="20">
        <v>1.0264260000000001</v>
      </c>
      <c r="AP10" s="16" t="s">
        <v>4256</v>
      </c>
      <c r="AQ10" s="15">
        <v>20500</v>
      </c>
      <c r="AR10" s="16" t="s">
        <v>4257</v>
      </c>
      <c r="AS10" s="20">
        <v>1.088109</v>
      </c>
      <c r="AT10" s="16" t="s">
        <v>4256</v>
      </c>
      <c r="AU10" s="15">
        <v>852</v>
      </c>
      <c r="AV10" s="16" t="s">
        <v>4257</v>
      </c>
      <c r="AW10" s="20">
        <v>1.05298</v>
      </c>
      <c r="AX10" s="16" t="s">
        <v>4256</v>
      </c>
      <c r="AY10" s="15">
        <v>10711</v>
      </c>
      <c r="AZ10" s="16" t="s">
        <v>4257</v>
      </c>
      <c r="BA10" s="20">
        <v>1.201622</v>
      </c>
      <c r="BB10" s="16" t="s">
        <v>4256</v>
      </c>
      <c r="BC10" s="15">
        <v>5876</v>
      </c>
      <c r="BD10" s="16" t="s">
        <v>4257</v>
      </c>
      <c r="BE10" s="20">
        <v>1.0839190000000001</v>
      </c>
      <c r="BF10" s="16" t="s">
        <v>4258</v>
      </c>
      <c r="BG10" s="15">
        <v>19523</v>
      </c>
      <c r="BH10" s="16" t="s">
        <v>4259</v>
      </c>
      <c r="BI10" s="20">
        <v>1.0885149999999999</v>
      </c>
      <c r="BJ10" s="16" t="s">
        <v>4258</v>
      </c>
      <c r="BK10" s="15">
        <v>1044</v>
      </c>
      <c r="BL10" s="16" t="s">
        <v>4259</v>
      </c>
      <c r="BM10" s="20">
        <v>0.99109530000000001</v>
      </c>
      <c r="BN10" s="16" t="s">
        <v>4258</v>
      </c>
      <c r="BO10" s="15">
        <v>10280</v>
      </c>
      <c r="BP10" s="16" t="s">
        <v>4259</v>
      </c>
      <c r="BQ10" s="20">
        <v>1.1147339999999999</v>
      </c>
      <c r="BR10" s="16" t="s">
        <v>4258</v>
      </c>
      <c r="BS10" s="15">
        <v>5472</v>
      </c>
      <c r="BT10" s="16" t="s">
        <v>4259</v>
      </c>
      <c r="BU10" s="20">
        <v>1.0759270000000001</v>
      </c>
      <c r="BV10" s="16" t="s">
        <v>4260</v>
      </c>
      <c r="BW10" s="15">
        <v>19114</v>
      </c>
      <c r="BX10" s="16" t="s">
        <v>4261</v>
      </c>
      <c r="BY10" s="20">
        <v>1.119885</v>
      </c>
      <c r="BZ10" s="16" t="s">
        <v>4260</v>
      </c>
      <c r="CA10" s="15">
        <v>2870</v>
      </c>
      <c r="CB10" s="16" t="s">
        <v>4261</v>
      </c>
      <c r="CC10" s="20">
        <v>0.95755659999999998</v>
      </c>
      <c r="CD10" s="16" t="s">
        <v>4260</v>
      </c>
      <c r="CE10" s="15">
        <v>9333</v>
      </c>
      <c r="CF10" s="16" t="s">
        <v>4261</v>
      </c>
      <c r="CG10" s="20">
        <v>0.97531540000000005</v>
      </c>
      <c r="CH10" s="16" t="s">
        <v>4260</v>
      </c>
      <c r="CI10" s="15">
        <v>5242</v>
      </c>
      <c r="CJ10" s="16" t="s">
        <v>4261</v>
      </c>
      <c r="CK10" s="20">
        <v>1.0975809999999999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37624.691245519985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155</v>
      </c>
      <c r="L11" s="16" t="s">
        <v>4253</v>
      </c>
      <c r="M11" s="20">
        <v>1</v>
      </c>
      <c r="N11" s="16" t="s">
        <v>4252</v>
      </c>
      <c r="O11" s="15">
        <v>3763</v>
      </c>
      <c r="P11" s="16" t="s">
        <v>4253</v>
      </c>
      <c r="Q11" s="20">
        <v>1</v>
      </c>
      <c r="R11" s="16" t="s">
        <v>4252</v>
      </c>
      <c r="S11" s="15">
        <v>2</v>
      </c>
      <c r="T11" s="16" t="s">
        <v>4253</v>
      </c>
      <c r="U11" s="20">
        <v>1</v>
      </c>
      <c r="V11" s="16" t="s">
        <v>4252</v>
      </c>
      <c r="W11" s="15">
        <v>3920</v>
      </c>
      <c r="X11" s="16" t="s">
        <v>4252</v>
      </c>
      <c r="Y11" s="15">
        <v>3920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98</v>
      </c>
      <c r="AF11" s="16" t="s">
        <v>4255</v>
      </c>
      <c r="AG11" s="20">
        <v>0.99940130000000005</v>
      </c>
      <c r="AH11" s="16" t="s">
        <v>4254</v>
      </c>
      <c r="AI11" s="15">
        <v>4007</v>
      </c>
      <c r="AJ11" s="16" t="s">
        <v>4255</v>
      </c>
      <c r="AK11" s="20">
        <v>1.1168340000000001</v>
      </c>
      <c r="AL11" s="16" t="s">
        <v>4254</v>
      </c>
      <c r="AM11" s="15">
        <v>218</v>
      </c>
      <c r="AN11" s="16" t="s">
        <v>4255</v>
      </c>
      <c r="AO11" s="20">
        <v>1.0264260000000001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98</v>
      </c>
      <c r="AV11" s="16" t="s">
        <v>4257</v>
      </c>
      <c r="AW11" s="20">
        <v>1.05298</v>
      </c>
      <c r="AX11" s="16" t="s">
        <v>4256</v>
      </c>
      <c r="AY11" s="15">
        <v>3892</v>
      </c>
      <c r="AZ11" s="16" t="s">
        <v>4257</v>
      </c>
      <c r="BA11" s="20">
        <v>1.201622</v>
      </c>
      <c r="BB11" s="16" t="s">
        <v>4256</v>
      </c>
      <c r="BC11" s="15">
        <v>257</v>
      </c>
      <c r="BD11" s="16" t="s">
        <v>4257</v>
      </c>
      <c r="BE11" s="20">
        <v>1.0839190000000001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130</v>
      </c>
      <c r="BL11" s="16" t="s">
        <v>4259</v>
      </c>
      <c r="BM11" s="20">
        <v>0.99109530000000001</v>
      </c>
      <c r="BN11" s="16" t="s">
        <v>4258</v>
      </c>
      <c r="BO11" s="15">
        <v>4159</v>
      </c>
      <c r="BP11" s="16" t="s">
        <v>4259</v>
      </c>
      <c r="BQ11" s="20">
        <v>1.1147339999999999</v>
      </c>
      <c r="BR11" s="16" t="s">
        <v>4258</v>
      </c>
      <c r="BS11" s="15">
        <v>178</v>
      </c>
      <c r="BT11" s="16" t="s">
        <v>4259</v>
      </c>
      <c r="BU11" s="20">
        <v>1.0759270000000001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202</v>
      </c>
      <c r="CB11" s="16" t="s">
        <v>4261</v>
      </c>
      <c r="CC11" s="20">
        <v>0.95755659999999998</v>
      </c>
      <c r="CD11" s="16" t="s">
        <v>4260</v>
      </c>
      <c r="CE11" s="15">
        <v>4703</v>
      </c>
      <c r="CF11" s="16" t="s">
        <v>4261</v>
      </c>
      <c r="CG11" s="20">
        <v>0.97531540000000005</v>
      </c>
      <c r="CH11" s="16" t="s">
        <v>4260</v>
      </c>
      <c r="CI11" s="15">
        <v>40</v>
      </c>
      <c r="CJ11" s="16" t="s">
        <v>4261</v>
      </c>
      <c r="CK11" s="20">
        <v>1.0975809999999999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4711.2204361599997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9322</v>
      </c>
      <c r="H12" s="16" t="s">
        <v>4253</v>
      </c>
      <c r="I12" s="20">
        <v>1</v>
      </c>
      <c r="J12" s="16" t="s">
        <v>4252</v>
      </c>
      <c r="K12" s="15">
        <v>6398</v>
      </c>
      <c r="L12" s="16" t="s">
        <v>4253</v>
      </c>
      <c r="M12" s="20">
        <v>1</v>
      </c>
      <c r="N12" s="16" t="s">
        <v>4252</v>
      </c>
      <c r="O12" s="15">
        <v>11985</v>
      </c>
      <c r="P12" s="16" t="s">
        <v>4253</v>
      </c>
      <c r="Q12" s="20">
        <v>1</v>
      </c>
      <c r="R12" s="16" t="s">
        <v>4252</v>
      </c>
      <c r="S12" s="15">
        <v>7518</v>
      </c>
      <c r="T12" s="16" t="s">
        <v>4253</v>
      </c>
      <c r="U12" s="20">
        <v>1</v>
      </c>
      <c r="V12" s="16" t="s">
        <v>4252</v>
      </c>
      <c r="W12" s="15">
        <v>35223</v>
      </c>
      <c r="X12" s="16" t="s">
        <v>4252</v>
      </c>
      <c r="Y12" s="15">
        <v>35223</v>
      </c>
      <c r="Z12" s="16" t="s">
        <v>4254</v>
      </c>
      <c r="AA12" s="15">
        <v>2377</v>
      </c>
      <c r="AB12" s="16" t="s">
        <v>4255</v>
      </c>
      <c r="AC12" s="20">
        <v>1.030041</v>
      </c>
      <c r="AD12" s="16" t="s">
        <v>4254</v>
      </c>
      <c r="AE12" s="15">
        <v>4808</v>
      </c>
      <c r="AF12" s="16" t="s">
        <v>4255</v>
      </c>
      <c r="AG12" s="20">
        <v>0.99940130000000005</v>
      </c>
      <c r="AH12" s="16" t="s">
        <v>4254</v>
      </c>
      <c r="AI12" s="15">
        <v>9473</v>
      </c>
      <c r="AJ12" s="16" t="s">
        <v>4255</v>
      </c>
      <c r="AK12" s="20">
        <v>1.1168340000000001</v>
      </c>
      <c r="AL12" s="16" t="s">
        <v>4254</v>
      </c>
      <c r="AM12" s="15">
        <v>13842</v>
      </c>
      <c r="AN12" s="16" t="s">
        <v>4255</v>
      </c>
      <c r="AO12" s="20">
        <v>1.0264260000000001</v>
      </c>
      <c r="AP12" s="16" t="s">
        <v>4256</v>
      </c>
      <c r="AQ12" s="15">
        <v>16013</v>
      </c>
      <c r="AR12" s="16" t="s">
        <v>4257</v>
      </c>
      <c r="AS12" s="20">
        <v>1.088109</v>
      </c>
      <c r="AT12" s="16" t="s">
        <v>4256</v>
      </c>
      <c r="AU12" s="15">
        <v>4755</v>
      </c>
      <c r="AV12" s="16" t="s">
        <v>4257</v>
      </c>
      <c r="AW12" s="20">
        <v>1.05298</v>
      </c>
      <c r="AX12" s="16" t="s">
        <v>4256</v>
      </c>
      <c r="AY12" s="15">
        <v>9503</v>
      </c>
      <c r="AZ12" s="16" t="s">
        <v>4257</v>
      </c>
      <c r="BA12" s="20">
        <v>1.201622</v>
      </c>
      <c r="BB12" s="16" t="s">
        <v>4256</v>
      </c>
      <c r="BC12" s="15">
        <v>8536</v>
      </c>
      <c r="BD12" s="16" t="s">
        <v>4257</v>
      </c>
      <c r="BE12" s="20">
        <v>1.0839190000000001</v>
      </c>
      <c r="BF12" s="16" t="s">
        <v>4258</v>
      </c>
      <c r="BG12" s="15">
        <v>158</v>
      </c>
      <c r="BH12" s="16" t="s">
        <v>4259</v>
      </c>
      <c r="BI12" s="20">
        <v>1.0885149999999999</v>
      </c>
      <c r="BJ12" s="16" t="s">
        <v>4258</v>
      </c>
      <c r="BK12" s="15">
        <v>6241</v>
      </c>
      <c r="BL12" s="16" t="s">
        <v>4259</v>
      </c>
      <c r="BM12" s="20">
        <v>0.99109530000000001</v>
      </c>
      <c r="BN12" s="16" t="s">
        <v>4258</v>
      </c>
      <c r="BO12" s="15">
        <v>7787</v>
      </c>
      <c r="BP12" s="16" t="s">
        <v>4259</v>
      </c>
      <c r="BQ12" s="20">
        <v>1.1147339999999999</v>
      </c>
      <c r="BR12" s="16" t="s">
        <v>4258</v>
      </c>
      <c r="BS12" s="15">
        <v>13034</v>
      </c>
      <c r="BT12" s="16" t="s">
        <v>4259</v>
      </c>
      <c r="BU12" s="20">
        <v>1.0759270000000001</v>
      </c>
      <c r="BV12" s="16" t="s">
        <v>4260</v>
      </c>
      <c r="BW12" s="15">
        <v>11632</v>
      </c>
      <c r="BX12" s="16" t="s">
        <v>4261</v>
      </c>
      <c r="BY12" s="20">
        <v>1.119885</v>
      </c>
      <c r="BZ12" s="16" t="s">
        <v>4260</v>
      </c>
      <c r="CA12" s="15">
        <v>7470</v>
      </c>
      <c r="CB12" s="16" t="s">
        <v>4261</v>
      </c>
      <c r="CC12" s="20">
        <v>0.95755659999999998</v>
      </c>
      <c r="CD12" s="16" t="s">
        <v>4260</v>
      </c>
      <c r="CE12" s="15">
        <v>10736</v>
      </c>
      <c r="CF12" s="16" t="s">
        <v>4261</v>
      </c>
      <c r="CG12" s="20">
        <v>0.97531540000000005</v>
      </c>
      <c r="CH12" s="16" t="s">
        <v>4260</v>
      </c>
      <c r="CI12" s="15">
        <v>11711</v>
      </c>
      <c r="CJ12" s="16" t="s">
        <v>4261</v>
      </c>
      <c r="CK12" s="20">
        <v>1.0975809999999999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36586.385301820002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53308</v>
      </c>
      <c r="H13" s="16" t="s">
        <v>4253</v>
      </c>
      <c r="I13" s="20">
        <v>1</v>
      </c>
      <c r="J13" s="16" t="s">
        <v>4252</v>
      </c>
      <c r="K13" s="15">
        <v>234</v>
      </c>
      <c r="L13" s="16" t="s">
        <v>4253</v>
      </c>
      <c r="M13" s="20">
        <v>1</v>
      </c>
      <c r="N13" s="16" t="s">
        <v>4252</v>
      </c>
      <c r="O13" s="15">
        <v>13599</v>
      </c>
      <c r="P13" s="16" t="s">
        <v>4253</v>
      </c>
      <c r="Q13" s="20">
        <v>1</v>
      </c>
      <c r="R13" s="16" t="s">
        <v>4252</v>
      </c>
      <c r="S13" s="15">
        <v>281</v>
      </c>
      <c r="T13" s="16" t="s">
        <v>4253</v>
      </c>
      <c r="U13" s="20">
        <v>1</v>
      </c>
      <c r="V13" s="16" t="s">
        <v>4252</v>
      </c>
      <c r="W13" s="15">
        <v>67422</v>
      </c>
      <c r="X13" s="16" t="s">
        <v>4252</v>
      </c>
      <c r="Y13" s="15">
        <v>67422</v>
      </c>
      <c r="Z13" s="16" t="s">
        <v>4254</v>
      </c>
      <c r="AA13" s="15">
        <v>52648</v>
      </c>
      <c r="AB13" s="16" t="s">
        <v>4255</v>
      </c>
      <c r="AC13" s="20">
        <v>1.030041</v>
      </c>
      <c r="AD13" s="16" t="s">
        <v>4254</v>
      </c>
      <c r="AE13" s="15">
        <v>528</v>
      </c>
      <c r="AF13" s="16" t="s">
        <v>4255</v>
      </c>
      <c r="AG13" s="20">
        <v>0.99940130000000005</v>
      </c>
      <c r="AH13" s="16" t="s">
        <v>4254</v>
      </c>
      <c r="AI13" s="15">
        <v>13612</v>
      </c>
      <c r="AJ13" s="16" t="s">
        <v>4255</v>
      </c>
      <c r="AK13" s="20">
        <v>1.1168340000000001</v>
      </c>
      <c r="AL13" s="16" t="s">
        <v>4254</v>
      </c>
      <c r="AM13" s="15">
        <v>8</v>
      </c>
      <c r="AN13" s="16" t="s">
        <v>4255</v>
      </c>
      <c r="AO13" s="20">
        <v>1.0264260000000001</v>
      </c>
      <c r="AP13" s="16" t="s">
        <v>4256</v>
      </c>
      <c r="AQ13" s="15">
        <v>54321</v>
      </c>
      <c r="AR13" s="16" t="s">
        <v>4257</v>
      </c>
      <c r="AS13" s="20">
        <v>1.088109</v>
      </c>
      <c r="AT13" s="16" t="s">
        <v>4256</v>
      </c>
      <c r="AU13" s="15">
        <v>516</v>
      </c>
      <c r="AV13" s="16" t="s">
        <v>4257</v>
      </c>
      <c r="AW13" s="20">
        <v>1.05298</v>
      </c>
      <c r="AX13" s="16" t="s">
        <v>4256</v>
      </c>
      <c r="AY13" s="15">
        <v>14045</v>
      </c>
      <c r="AZ13" s="16" t="s">
        <v>4257</v>
      </c>
      <c r="BA13" s="20">
        <v>1.201622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54480</v>
      </c>
      <c r="BH13" s="16" t="s">
        <v>4259</v>
      </c>
      <c r="BI13" s="20">
        <v>1.0885149999999999</v>
      </c>
      <c r="BJ13" s="16" t="s">
        <v>4258</v>
      </c>
      <c r="BK13" s="15">
        <v>2829</v>
      </c>
      <c r="BL13" s="16" t="s">
        <v>4259</v>
      </c>
      <c r="BM13" s="20">
        <v>0.99109530000000001</v>
      </c>
      <c r="BN13" s="16" t="s">
        <v>4258</v>
      </c>
      <c r="BO13" s="15">
        <v>14275</v>
      </c>
      <c r="BP13" s="16" t="s">
        <v>4259</v>
      </c>
      <c r="BQ13" s="20">
        <v>1.1147339999999999</v>
      </c>
      <c r="BR13" s="16" t="s">
        <v>4258</v>
      </c>
      <c r="BS13" s="15">
        <v>1</v>
      </c>
      <c r="BT13" s="16" t="s">
        <v>4259</v>
      </c>
      <c r="BU13" s="20">
        <v>1.0759270000000001</v>
      </c>
      <c r="BV13" s="16" t="s">
        <v>4260</v>
      </c>
      <c r="BW13" s="15">
        <v>56451</v>
      </c>
      <c r="BX13" s="16" t="s">
        <v>4261</v>
      </c>
      <c r="BY13" s="20">
        <v>1.119885</v>
      </c>
      <c r="BZ13" s="16" t="s">
        <v>4260</v>
      </c>
      <c r="CA13" s="15">
        <v>2320</v>
      </c>
      <c r="CB13" s="16" t="s">
        <v>4261</v>
      </c>
      <c r="CC13" s="20">
        <v>0.95755659999999998</v>
      </c>
      <c r="CD13" s="16" t="s">
        <v>4260</v>
      </c>
      <c r="CE13" s="15">
        <v>14764</v>
      </c>
      <c r="CF13" s="16" t="s">
        <v>4261</v>
      </c>
      <c r="CG13" s="20">
        <v>0.97531540000000005</v>
      </c>
      <c r="CH13" s="16" t="s">
        <v>4260</v>
      </c>
      <c r="CI13" s="15">
        <v>2</v>
      </c>
      <c r="CJ13" s="16" t="s">
        <v>4261</v>
      </c>
      <c r="CK13" s="20">
        <v>1.0975809999999999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74355.809336940016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5783</v>
      </c>
      <c r="H14" s="16" t="s">
        <v>4253</v>
      </c>
      <c r="I14" s="20">
        <v>1</v>
      </c>
      <c r="J14" s="16" t="s">
        <v>4252</v>
      </c>
      <c r="K14" s="15">
        <v>188</v>
      </c>
      <c r="L14" s="16" t="s">
        <v>4253</v>
      </c>
      <c r="M14" s="20">
        <v>1</v>
      </c>
      <c r="N14" s="16" t="s">
        <v>4252</v>
      </c>
      <c r="O14" s="15">
        <v>121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6092</v>
      </c>
      <c r="X14" s="16" t="s">
        <v>4252</v>
      </c>
      <c r="Y14" s="15">
        <v>6092</v>
      </c>
      <c r="Z14" s="16" t="s">
        <v>4254</v>
      </c>
      <c r="AA14" s="15">
        <v>5676</v>
      </c>
      <c r="AB14" s="16" t="s">
        <v>4255</v>
      </c>
      <c r="AC14" s="20">
        <v>1.030041</v>
      </c>
      <c r="AD14" s="16" t="s">
        <v>4254</v>
      </c>
      <c r="AE14" s="15">
        <v>407</v>
      </c>
      <c r="AF14" s="16" t="s">
        <v>4255</v>
      </c>
      <c r="AG14" s="20">
        <v>0.99940130000000005</v>
      </c>
      <c r="AH14" s="16" t="s">
        <v>4254</v>
      </c>
      <c r="AI14" s="15">
        <v>184</v>
      </c>
      <c r="AJ14" s="16" t="s">
        <v>4255</v>
      </c>
      <c r="AK14" s="20">
        <v>1.1168340000000001</v>
      </c>
      <c r="AL14" s="16" t="s">
        <v>4254</v>
      </c>
      <c r="AM14" s="15">
        <v>5</v>
      </c>
      <c r="AN14" s="16" t="s">
        <v>4255</v>
      </c>
      <c r="AO14" s="20">
        <v>1.0264260000000001</v>
      </c>
      <c r="AP14" s="16" t="s">
        <v>4256</v>
      </c>
      <c r="AQ14" s="15">
        <v>6567</v>
      </c>
      <c r="AR14" s="16" t="s">
        <v>4257</v>
      </c>
      <c r="AS14" s="20">
        <v>1.088109</v>
      </c>
      <c r="AT14" s="16" t="s">
        <v>4256</v>
      </c>
      <c r="AU14" s="15">
        <v>29</v>
      </c>
      <c r="AV14" s="16" t="s">
        <v>4257</v>
      </c>
      <c r="AW14" s="20">
        <v>1.05298</v>
      </c>
      <c r="AX14" s="16" t="s">
        <v>4256</v>
      </c>
      <c r="AY14" s="15">
        <v>251</v>
      </c>
      <c r="AZ14" s="16" t="s">
        <v>4257</v>
      </c>
      <c r="BA14" s="20">
        <v>1.201622</v>
      </c>
      <c r="BB14" s="16" t="s">
        <v>4256</v>
      </c>
      <c r="BC14" s="15">
        <v>13</v>
      </c>
      <c r="BD14" s="16" t="s">
        <v>4257</v>
      </c>
      <c r="BE14" s="20">
        <v>1.0839190000000001</v>
      </c>
      <c r="BF14" s="16" t="s">
        <v>4258</v>
      </c>
      <c r="BG14" s="15">
        <v>7586</v>
      </c>
      <c r="BH14" s="16" t="s">
        <v>4259</v>
      </c>
      <c r="BI14" s="20">
        <v>1.0885149999999999</v>
      </c>
      <c r="BJ14" s="16" t="s">
        <v>4258</v>
      </c>
      <c r="BK14" s="15">
        <v>132</v>
      </c>
      <c r="BL14" s="16" t="s">
        <v>4259</v>
      </c>
      <c r="BM14" s="20">
        <v>0.99109530000000001</v>
      </c>
      <c r="BN14" s="16" t="s">
        <v>4258</v>
      </c>
      <c r="BO14" s="15">
        <v>246</v>
      </c>
      <c r="BP14" s="16" t="s">
        <v>4259</v>
      </c>
      <c r="BQ14" s="20">
        <v>1.1147339999999999</v>
      </c>
      <c r="BR14" s="16" t="s">
        <v>4258</v>
      </c>
      <c r="BS14" s="15">
        <v>21</v>
      </c>
      <c r="BT14" s="16" t="s">
        <v>4259</v>
      </c>
      <c r="BU14" s="20">
        <v>1.0759270000000001</v>
      </c>
      <c r="BV14" s="16" t="s">
        <v>4260</v>
      </c>
      <c r="BW14" s="15">
        <v>7771</v>
      </c>
      <c r="BX14" s="16" t="s">
        <v>4261</v>
      </c>
      <c r="BY14" s="20">
        <v>1.119885</v>
      </c>
      <c r="BZ14" s="16" t="s">
        <v>4260</v>
      </c>
      <c r="CA14" s="15">
        <v>102</v>
      </c>
      <c r="CB14" s="16" t="s">
        <v>4261</v>
      </c>
      <c r="CC14" s="20">
        <v>0.95755659999999998</v>
      </c>
      <c r="CD14" s="16" t="s">
        <v>4260</v>
      </c>
      <c r="CE14" s="15">
        <v>151</v>
      </c>
      <c r="CF14" s="16" t="s">
        <v>4261</v>
      </c>
      <c r="CG14" s="20">
        <v>0.97531540000000005</v>
      </c>
      <c r="CH14" s="16" t="s">
        <v>4260</v>
      </c>
      <c r="CI14" s="15">
        <v>29</v>
      </c>
      <c r="CJ14" s="16" t="s">
        <v>4261</v>
      </c>
      <c r="CK14" s="20">
        <v>1.0975809999999999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7542.4525812599995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7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7</v>
      </c>
      <c r="X15" s="16" t="s">
        <v>4252</v>
      </c>
      <c r="Y15" s="15">
        <v>7</v>
      </c>
      <c r="Z15" s="16" t="s">
        <v>4254</v>
      </c>
      <c r="AA15" s="15">
        <v>5</v>
      </c>
      <c r="AB15" s="16" t="s">
        <v>4255</v>
      </c>
      <c r="AC15" s="20">
        <v>1.030041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17</v>
      </c>
      <c r="AR15" s="16" t="s">
        <v>4257</v>
      </c>
      <c r="AS15" s="20">
        <v>1.088109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13</v>
      </c>
      <c r="BH15" s="16" t="s">
        <v>4259</v>
      </c>
      <c r="BI15" s="20">
        <v>1.0885149999999999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14</v>
      </c>
      <c r="BX15" s="16" t="s">
        <v>4261</v>
      </c>
      <c r="BY15" s="20">
        <v>1.119885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12.0954286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2944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2944</v>
      </c>
      <c r="X16" s="16" t="s">
        <v>4252</v>
      </c>
      <c r="Y16" s="15">
        <v>2944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2354</v>
      </c>
      <c r="AF16" s="16" t="s">
        <v>4255</v>
      </c>
      <c r="AG16" s="20">
        <v>0.99940130000000005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2241</v>
      </c>
      <c r="AV16" s="16" t="s">
        <v>4257</v>
      </c>
      <c r="AW16" s="20">
        <v>1.05298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2398</v>
      </c>
      <c r="BL16" s="16" t="s">
        <v>4259</v>
      </c>
      <c r="BM16" s="20">
        <v>0.99109530000000001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2172</v>
      </c>
      <c r="CB16" s="16" t="s">
        <v>4261</v>
      </c>
      <c r="CC16" s="20">
        <v>0.95755659999999998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2422.5556609599998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16113</v>
      </c>
      <c r="H17" s="16" t="s">
        <v>4253</v>
      </c>
      <c r="I17" s="20">
        <v>1</v>
      </c>
      <c r="J17" s="16" t="s">
        <v>4252</v>
      </c>
      <c r="K17" s="15">
        <v>2506</v>
      </c>
      <c r="L17" s="16" t="s">
        <v>4253</v>
      </c>
      <c r="M17" s="20">
        <v>1</v>
      </c>
      <c r="N17" s="16" t="s">
        <v>4252</v>
      </c>
      <c r="O17" s="15">
        <v>1630</v>
      </c>
      <c r="P17" s="16" t="s">
        <v>4253</v>
      </c>
      <c r="Q17" s="20">
        <v>1</v>
      </c>
      <c r="R17" s="16" t="s">
        <v>4252</v>
      </c>
      <c r="S17" s="15">
        <v>4134</v>
      </c>
      <c r="T17" s="16" t="s">
        <v>4253</v>
      </c>
      <c r="U17" s="20">
        <v>1</v>
      </c>
      <c r="V17" s="16" t="s">
        <v>4252</v>
      </c>
      <c r="W17" s="15">
        <v>24383</v>
      </c>
      <c r="X17" s="16" t="s">
        <v>4252</v>
      </c>
      <c r="Y17" s="15">
        <v>24383</v>
      </c>
      <c r="Z17" s="16" t="s">
        <v>4254</v>
      </c>
      <c r="AA17" s="15">
        <v>17572</v>
      </c>
      <c r="AB17" s="16" t="s">
        <v>4255</v>
      </c>
      <c r="AC17" s="20">
        <v>1.030041</v>
      </c>
      <c r="AD17" s="16" t="s">
        <v>4254</v>
      </c>
      <c r="AE17" s="15">
        <v>2977</v>
      </c>
      <c r="AF17" s="16" t="s">
        <v>4255</v>
      </c>
      <c r="AG17" s="20">
        <v>0.99940130000000005</v>
      </c>
      <c r="AH17" s="16" t="s">
        <v>4254</v>
      </c>
      <c r="AI17" s="15">
        <v>2054</v>
      </c>
      <c r="AJ17" s="16" t="s">
        <v>4255</v>
      </c>
      <c r="AK17" s="20">
        <v>1.1168340000000001</v>
      </c>
      <c r="AL17" s="16" t="s">
        <v>4254</v>
      </c>
      <c r="AM17" s="15">
        <v>4723</v>
      </c>
      <c r="AN17" s="16" t="s">
        <v>4255</v>
      </c>
      <c r="AO17" s="20">
        <v>1.0264260000000001</v>
      </c>
      <c r="AP17" s="16" t="s">
        <v>4256</v>
      </c>
      <c r="AQ17" s="15">
        <v>18716</v>
      </c>
      <c r="AR17" s="16" t="s">
        <v>4257</v>
      </c>
      <c r="AS17" s="20">
        <v>1.088109</v>
      </c>
      <c r="AT17" s="16" t="s">
        <v>4256</v>
      </c>
      <c r="AU17" s="15">
        <v>2731</v>
      </c>
      <c r="AV17" s="16" t="s">
        <v>4257</v>
      </c>
      <c r="AW17" s="20">
        <v>1.05298</v>
      </c>
      <c r="AX17" s="16" t="s">
        <v>4256</v>
      </c>
      <c r="AY17" s="15">
        <v>2452</v>
      </c>
      <c r="AZ17" s="16" t="s">
        <v>4257</v>
      </c>
      <c r="BA17" s="20">
        <v>1.201622</v>
      </c>
      <c r="BB17" s="16" t="s">
        <v>4256</v>
      </c>
      <c r="BC17" s="15">
        <v>4601</v>
      </c>
      <c r="BD17" s="16" t="s">
        <v>4257</v>
      </c>
      <c r="BE17" s="20">
        <v>1.0839190000000001</v>
      </c>
      <c r="BF17" s="16" t="s">
        <v>4258</v>
      </c>
      <c r="BG17" s="15">
        <v>18007</v>
      </c>
      <c r="BH17" s="16" t="s">
        <v>4259</v>
      </c>
      <c r="BI17" s="20">
        <v>1.0885149999999999</v>
      </c>
      <c r="BJ17" s="16" t="s">
        <v>4258</v>
      </c>
      <c r="BK17" s="15">
        <v>3401</v>
      </c>
      <c r="BL17" s="16" t="s">
        <v>4259</v>
      </c>
      <c r="BM17" s="20">
        <v>0.99109530000000001</v>
      </c>
      <c r="BN17" s="16" t="s">
        <v>4258</v>
      </c>
      <c r="BO17" s="15">
        <v>2646</v>
      </c>
      <c r="BP17" s="16" t="s">
        <v>4259</v>
      </c>
      <c r="BQ17" s="20">
        <v>1.1147339999999999</v>
      </c>
      <c r="BR17" s="16" t="s">
        <v>4258</v>
      </c>
      <c r="BS17" s="15">
        <v>4470</v>
      </c>
      <c r="BT17" s="16" t="s">
        <v>4259</v>
      </c>
      <c r="BU17" s="20">
        <v>1.0759270000000001</v>
      </c>
      <c r="BV17" s="16" t="s">
        <v>4260</v>
      </c>
      <c r="BW17" s="15">
        <v>19332</v>
      </c>
      <c r="BX17" s="16" t="s">
        <v>4261</v>
      </c>
      <c r="BY17" s="20">
        <v>1.119885</v>
      </c>
      <c r="BZ17" s="16" t="s">
        <v>4260</v>
      </c>
      <c r="CA17" s="15">
        <v>3409</v>
      </c>
      <c r="CB17" s="16" t="s">
        <v>4261</v>
      </c>
      <c r="CC17" s="20">
        <v>0.95755659999999998</v>
      </c>
      <c r="CD17" s="16" t="s">
        <v>4260</v>
      </c>
      <c r="CE17" s="15">
        <v>2544</v>
      </c>
      <c r="CF17" s="16" t="s">
        <v>4261</v>
      </c>
      <c r="CG17" s="20">
        <v>0.97531540000000005</v>
      </c>
      <c r="CH17" s="16" t="s">
        <v>4260</v>
      </c>
      <c r="CI17" s="15">
        <v>4539</v>
      </c>
      <c r="CJ17" s="16" t="s">
        <v>4261</v>
      </c>
      <c r="CK17" s="20">
        <v>1.0975809999999999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29376.348884679999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54</v>
      </c>
      <c r="H18" s="16" t="s">
        <v>4253</v>
      </c>
      <c r="I18" s="20">
        <v>1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54</v>
      </c>
      <c r="X18" s="16" t="s">
        <v>4252</v>
      </c>
      <c r="Y18" s="15">
        <v>54</v>
      </c>
      <c r="Z18" s="16" t="s">
        <v>4254</v>
      </c>
      <c r="AA18" s="15">
        <v>141</v>
      </c>
      <c r="AB18" s="16" t="s">
        <v>4255</v>
      </c>
      <c r="AC18" s="20">
        <v>1.030041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20</v>
      </c>
      <c r="AR18" s="16" t="s">
        <v>4257</v>
      </c>
      <c r="AS18" s="20">
        <v>1.088109</v>
      </c>
      <c r="AT18" s="16" t="s">
        <v>4256</v>
      </c>
      <c r="AU18" s="15">
        <v>0</v>
      </c>
      <c r="AV18" s="16" t="s">
        <v>4257</v>
      </c>
      <c r="AW18" s="20">
        <v>0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0</v>
      </c>
      <c r="BH18" s="16" t="s">
        <v>4259</v>
      </c>
      <c r="BI18" s="20">
        <v>0</v>
      </c>
      <c r="BJ18" s="16" t="s">
        <v>4258</v>
      </c>
      <c r="BK18" s="15">
        <v>0</v>
      </c>
      <c r="BL18" s="16" t="s">
        <v>4259</v>
      </c>
      <c r="BM18" s="20">
        <v>0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0</v>
      </c>
      <c r="BX18" s="16" t="s">
        <v>4261</v>
      </c>
      <c r="BY18" s="20">
        <v>0</v>
      </c>
      <c r="BZ18" s="16" t="s">
        <v>4260</v>
      </c>
      <c r="CA18" s="15">
        <v>0</v>
      </c>
      <c r="CB18" s="16" t="s">
        <v>4261</v>
      </c>
      <c r="CC18" s="20">
        <v>0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44.199592199999998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3956</v>
      </c>
      <c r="H19" s="16" t="s">
        <v>4253</v>
      </c>
      <c r="I19" s="20">
        <v>1</v>
      </c>
      <c r="J19" s="16" t="s">
        <v>4252</v>
      </c>
      <c r="K19" s="15">
        <v>1087</v>
      </c>
      <c r="L19" s="16" t="s">
        <v>4253</v>
      </c>
      <c r="M19" s="20">
        <v>1</v>
      </c>
      <c r="N19" s="16" t="s">
        <v>4252</v>
      </c>
      <c r="O19" s="15">
        <v>134</v>
      </c>
      <c r="P19" s="16" t="s">
        <v>4253</v>
      </c>
      <c r="Q19" s="20">
        <v>1</v>
      </c>
      <c r="R19" s="16" t="s">
        <v>4252</v>
      </c>
      <c r="S19" s="15">
        <v>690</v>
      </c>
      <c r="T19" s="16" t="s">
        <v>4253</v>
      </c>
      <c r="U19" s="20">
        <v>1</v>
      </c>
      <c r="V19" s="16" t="s">
        <v>4252</v>
      </c>
      <c r="W19" s="15">
        <v>5867</v>
      </c>
      <c r="X19" s="16" t="s">
        <v>4252</v>
      </c>
      <c r="Y19" s="15">
        <v>5867</v>
      </c>
      <c r="Z19" s="16" t="s">
        <v>4254</v>
      </c>
      <c r="AA19" s="15">
        <v>4212</v>
      </c>
      <c r="AB19" s="16" t="s">
        <v>4255</v>
      </c>
      <c r="AC19" s="20">
        <v>1.030041</v>
      </c>
      <c r="AD19" s="16" t="s">
        <v>4254</v>
      </c>
      <c r="AE19" s="15">
        <v>722</v>
      </c>
      <c r="AF19" s="16" t="s">
        <v>4255</v>
      </c>
      <c r="AG19" s="20">
        <v>0.99940130000000005</v>
      </c>
      <c r="AH19" s="16" t="s">
        <v>4254</v>
      </c>
      <c r="AI19" s="15">
        <v>37</v>
      </c>
      <c r="AJ19" s="16" t="s">
        <v>4255</v>
      </c>
      <c r="AK19" s="20">
        <v>1.1168340000000001</v>
      </c>
      <c r="AL19" s="16" t="s">
        <v>4254</v>
      </c>
      <c r="AM19" s="15">
        <v>224</v>
      </c>
      <c r="AN19" s="16" t="s">
        <v>4255</v>
      </c>
      <c r="AO19" s="20">
        <v>1.0264260000000001</v>
      </c>
      <c r="AP19" s="16" t="s">
        <v>4256</v>
      </c>
      <c r="AQ19" s="15">
        <v>5648</v>
      </c>
      <c r="AR19" s="16" t="s">
        <v>4257</v>
      </c>
      <c r="AS19" s="20">
        <v>1.088109</v>
      </c>
      <c r="AT19" s="16" t="s">
        <v>4256</v>
      </c>
      <c r="AU19" s="15">
        <v>540</v>
      </c>
      <c r="AV19" s="16" t="s">
        <v>4257</v>
      </c>
      <c r="AW19" s="20">
        <v>1.05298</v>
      </c>
      <c r="AX19" s="16" t="s">
        <v>4256</v>
      </c>
      <c r="AY19" s="15">
        <v>33</v>
      </c>
      <c r="AZ19" s="16" t="s">
        <v>4257</v>
      </c>
      <c r="BA19" s="20">
        <v>1.201622</v>
      </c>
      <c r="BB19" s="16" t="s">
        <v>4256</v>
      </c>
      <c r="BC19" s="15">
        <v>252</v>
      </c>
      <c r="BD19" s="16" t="s">
        <v>4257</v>
      </c>
      <c r="BE19" s="20">
        <v>1.0839190000000001</v>
      </c>
      <c r="BF19" s="16" t="s">
        <v>4258</v>
      </c>
      <c r="BG19" s="15">
        <v>4045</v>
      </c>
      <c r="BH19" s="16" t="s">
        <v>4259</v>
      </c>
      <c r="BI19" s="20">
        <v>1.0885149999999999</v>
      </c>
      <c r="BJ19" s="16" t="s">
        <v>4258</v>
      </c>
      <c r="BK19" s="15">
        <v>629</v>
      </c>
      <c r="BL19" s="16" t="s">
        <v>4259</v>
      </c>
      <c r="BM19" s="20">
        <v>0.99109530000000001</v>
      </c>
      <c r="BN19" s="16" t="s">
        <v>4258</v>
      </c>
      <c r="BO19" s="15">
        <v>91</v>
      </c>
      <c r="BP19" s="16" t="s">
        <v>4259</v>
      </c>
      <c r="BQ19" s="20">
        <v>1.1147339999999999</v>
      </c>
      <c r="BR19" s="16" t="s">
        <v>4258</v>
      </c>
      <c r="BS19" s="15">
        <v>282</v>
      </c>
      <c r="BT19" s="16" t="s">
        <v>4259</v>
      </c>
      <c r="BU19" s="20">
        <v>1.0759270000000001</v>
      </c>
      <c r="BV19" s="16" t="s">
        <v>4260</v>
      </c>
      <c r="BW19" s="15">
        <v>4398</v>
      </c>
      <c r="BX19" s="16" t="s">
        <v>4261</v>
      </c>
      <c r="BY19" s="20">
        <v>1.119885</v>
      </c>
      <c r="BZ19" s="16" t="s">
        <v>4260</v>
      </c>
      <c r="CA19" s="15">
        <v>519</v>
      </c>
      <c r="CB19" s="16" t="s">
        <v>4261</v>
      </c>
      <c r="CC19" s="20">
        <v>0.95755659999999998</v>
      </c>
      <c r="CD19" s="16" t="s">
        <v>4260</v>
      </c>
      <c r="CE19" s="15">
        <v>140</v>
      </c>
      <c r="CF19" s="16" t="s">
        <v>4261</v>
      </c>
      <c r="CG19" s="20">
        <v>0.97531540000000005</v>
      </c>
      <c r="CH19" s="16" t="s">
        <v>4260</v>
      </c>
      <c r="CI19" s="15">
        <v>262</v>
      </c>
      <c r="CJ19" s="16" t="s">
        <v>4261</v>
      </c>
      <c r="CK19" s="20">
        <v>1.0975809999999999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5900.6046937399988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3737</v>
      </c>
      <c r="H20" s="16" t="s">
        <v>4253</v>
      </c>
      <c r="I20" s="20">
        <v>1</v>
      </c>
      <c r="J20" s="16" t="s">
        <v>4252</v>
      </c>
      <c r="K20" s="15">
        <v>12</v>
      </c>
      <c r="L20" s="16" t="s">
        <v>4253</v>
      </c>
      <c r="M20" s="20">
        <v>1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3749</v>
      </c>
      <c r="X20" s="16" t="s">
        <v>4252</v>
      </c>
      <c r="Y20" s="15">
        <v>3749</v>
      </c>
      <c r="Z20" s="16" t="s">
        <v>4254</v>
      </c>
      <c r="AA20" s="15">
        <v>3308</v>
      </c>
      <c r="AB20" s="16" t="s">
        <v>4255</v>
      </c>
      <c r="AC20" s="20">
        <v>1.030041</v>
      </c>
      <c r="AD20" s="16" t="s">
        <v>4254</v>
      </c>
      <c r="AE20" s="15">
        <v>34</v>
      </c>
      <c r="AF20" s="16" t="s">
        <v>4255</v>
      </c>
      <c r="AG20" s="20">
        <v>0.99940130000000005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3701</v>
      </c>
      <c r="AR20" s="16" t="s">
        <v>4257</v>
      </c>
      <c r="AS20" s="20">
        <v>1.088109</v>
      </c>
      <c r="AT20" s="16" t="s">
        <v>4256</v>
      </c>
      <c r="AU20" s="15">
        <v>8</v>
      </c>
      <c r="AV20" s="16" t="s">
        <v>4257</v>
      </c>
      <c r="AW20" s="20">
        <v>1.05298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3374</v>
      </c>
      <c r="BH20" s="16" t="s">
        <v>4259</v>
      </c>
      <c r="BI20" s="20">
        <v>1.0885149999999999</v>
      </c>
      <c r="BJ20" s="16" t="s">
        <v>4258</v>
      </c>
      <c r="BK20" s="15">
        <v>16</v>
      </c>
      <c r="BL20" s="16" t="s">
        <v>4259</v>
      </c>
      <c r="BM20" s="20">
        <v>0.99109530000000001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4018</v>
      </c>
      <c r="BX20" s="16" t="s">
        <v>4261</v>
      </c>
      <c r="BY20" s="20">
        <v>1.119885</v>
      </c>
      <c r="BZ20" s="16" t="s">
        <v>4260</v>
      </c>
      <c r="CA20" s="15">
        <v>220</v>
      </c>
      <c r="CB20" s="16" t="s">
        <v>4261</v>
      </c>
      <c r="CC20" s="20">
        <v>0.95755659999999998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3924.9476076000001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58063</v>
      </c>
      <c r="H21" s="16" t="s">
        <v>4253</v>
      </c>
      <c r="I21" s="20">
        <v>1</v>
      </c>
      <c r="J21" s="16" t="s">
        <v>4252</v>
      </c>
      <c r="K21" s="15">
        <v>14475</v>
      </c>
      <c r="L21" s="16" t="s">
        <v>4253</v>
      </c>
      <c r="M21" s="20">
        <v>1</v>
      </c>
      <c r="N21" s="16" t="s">
        <v>4252</v>
      </c>
      <c r="O21" s="15">
        <v>53353</v>
      </c>
      <c r="P21" s="16" t="s">
        <v>4253</v>
      </c>
      <c r="Q21" s="20">
        <v>1</v>
      </c>
      <c r="R21" s="16" t="s">
        <v>4252</v>
      </c>
      <c r="S21" s="15">
        <v>7566</v>
      </c>
      <c r="T21" s="16" t="s">
        <v>4253</v>
      </c>
      <c r="U21" s="20">
        <v>1</v>
      </c>
      <c r="V21" s="16" t="s">
        <v>4252</v>
      </c>
      <c r="W21" s="15">
        <v>133457</v>
      </c>
      <c r="X21" s="16" t="s">
        <v>4252</v>
      </c>
      <c r="Y21" s="15">
        <v>133457</v>
      </c>
      <c r="Z21" s="16" t="s">
        <v>4254</v>
      </c>
      <c r="AA21" s="15">
        <v>70371</v>
      </c>
      <c r="AB21" s="16" t="s">
        <v>4255</v>
      </c>
      <c r="AC21" s="20">
        <v>1.030041</v>
      </c>
      <c r="AD21" s="16" t="s">
        <v>4254</v>
      </c>
      <c r="AE21" s="15">
        <v>2705</v>
      </c>
      <c r="AF21" s="16" t="s">
        <v>4255</v>
      </c>
      <c r="AG21" s="20">
        <v>0.99940130000000005</v>
      </c>
      <c r="AH21" s="16" t="s">
        <v>4254</v>
      </c>
      <c r="AI21" s="15">
        <v>50909</v>
      </c>
      <c r="AJ21" s="16" t="s">
        <v>4255</v>
      </c>
      <c r="AK21" s="20">
        <v>1.1168340000000001</v>
      </c>
      <c r="AL21" s="16" t="s">
        <v>4254</v>
      </c>
      <c r="AM21" s="15">
        <v>6331</v>
      </c>
      <c r="AN21" s="16" t="s">
        <v>4255</v>
      </c>
      <c r="AO21" s="20">
        <v>1.0264260000000001</v>
      </c>
      <c r="AP21" s="16" t="s">
        <v>4256</v>
      </c>
      <c r="AQ21" s="15">
        <v>71633</v>
      </c>
      <c r="AR21" s="16" t="s">
        <v>4257</v>
      </c>
      <c r="AS21" s="20">
        <v>1.088109</v>
      </c>
      <c r="AT21" s="16" t="s">
        <v>4256</v>
      </c>
      <c r="AU21" s="15">
        <v>11393</v>
      </c>
      <c r="AV21" s="16" t="s">
        <v>4257</v>
      </c>
      <c r="AW21" s="20">
        <v>1.05298</v>
      </c>
      <c r="AX21" s="16" t="s">
        <v>4256</v>
      </c>
      <c r="AY21" s="15">
        <v>50354</v>
      </c>
      <c r="AZ21" s="16" t="s">
        <v>4257</v>
      </c>
      <c r="BA21" s="20">
        <v>1.201622</v>
      </c>
      <c r="BB21" s="16" t="s">
        <v>4256</v>
      </c>
      <c r="BC21" s="15">
        <v>9123</v>
      </c>
      <c r="BD21" s="16" t="s">
        <v>4257</v>
      </c>
      <c r="BE21" s="20">
        <v>1.0839190000000001</v>
      </c>
      <c r="BF21" s="16" t="s">
        <v>4258</v>
      </c>
      <c r="BG21" s="15">
        <v>75264</v>
      </c>
      <c r="BH21" s="16" t="s">
        <v>4259</v>
      </c>
      <c r="BI21" s="20">
        <v>1.0885149999999999</v>
      </c>
      <c r="BJ21" s="16" t="s">
        <v>4258</v>
      </c>
      <c r="BK21" s="15">
        <v>13161</v>
      </c>
      <c r="BL21" s="16" t="s">
        <v>4259</v>
      </c>
      <c r="BM21" s="20">
        <v>0.99109530000000001</v>
      </c>
      <c r="BN21" s="16" t="s">
        <v>4258</v>
      </c>
      <c r="BO21" s="15">
        <v>50609</v>
      </c>
      <c r="BP21" s="16" t="s">
        <v>4259</v>
      </c>
      <c r="BQ21" s="20">
        <v>1.1147339999999999</v>
      </c>
      <c r="BR21" s="16" t="s">
        <v>4258</v>
      </c>
      <c r="BS21" s="15">
        <v>11393</v>
      </c>
      <c r="BT21" s="16" t="s">
        <v>4259</v>
      </c>
      <c r="BU21" s="20">
        <v>1.0759270000000001</v>
      </c>
      <c r="BV21" s="16" t="s">
        <v>4260</v>
      </c>
      <c r="BW21" s="15">
        <v>86109</v>
      </c>
      <c r="BX21" s="16" t="s">
        <v>4261</v>
      </c>
      <c r="BY21" s="20">
        <v>1.119885</v>
      </c>
      <c r="BZ21" s="16" t="s">
        <v>4260</v>
      </c>
      <c r="CA21" s="15">
        <v>14994</v>
      </c>
      <c r="CB21" s="16" t="s">
        <v>4261</v>
      </c>
      <c r="CC21" s="20">
        <v>0.95755659999999998</v>
      </c>
      <c r="CD21" s="16" t="s">
        <v>4260</v>
      </c>
      <c r="CE21" s="15">
        <v>47229</v>
      </c>
      <c r="CF21" s="16" t="s">
        <v>4261</v>
      </c>
      <c r="CG21" s="20">
        <v>0.97531540000000005</v>
      </c>
      <c r="CH21" s="16" t="s">
        <v>4260</v>
      </c>
      <c r="CI21" s="15">
        <v>12403</v>
      </c>
      <c r="CJ21" s="16" t="s">
        <v>4261</v>
      </c>
      <c r="CK21" s="20">
        <v>1.0975809999999999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153289.28760335999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6313</v>
      </c>
      <c r="H22" s="16" t="s">
        <v>4253</v>
      </c>
      <c r="I22" s="20">
        <v>1</v>
      </c>
      <c r="J22" s="16" t="s">
        <v>4252</v>
      </c>
      <c r="K22" s="15">
        <v>616</v>
      </c>
      <c r="L22" s="16" t="s">
        <v>4253</v>
      </c>
      <c r="M22" s="20">
        <v>1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6929</v>
      </c>
      <c r="X22" s="16" t="s">
        <v>4252</v>
      </c>
      <c r="Y22" s="15">
        <v>6929</v>
      </c>
      <c r="Z22" s="16" t="s">
        <v>4254</v>
      </c>
      <c r="AA22" s="15">
        <v>6687</v>
      </c>
      <c r="AB22" s="16" t="s">
        <v>4255</v>
      </c>
      <c r="AC22" s="20">
        <v>1.030041</v>
      </c>
      <c r="AD22" s="16" t="s">
        <v>4254</v>
      </c>
      <c r="AE22" s="15">
        <v>831</v>
      </c>
      <c r="AF22" s="16" t="s">
        <v>4255</v>
      </c>
      <c r="AG22" s="20">
        <v>0.99940130000000005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11</v>
      </c>
      <c r="AN22" s="16" t="s">
        <v>4255</v>
      </c>
      <c r="AO22" s="20">
        <v>1.0264260000000001</v>
      </c>
      <c r="AP22" s="16" t="s">
        <v>4256</v>
      </c>
      <c r="AQ22" s="15">
        <v>8023</v>
      </c>
      <c r="AR22" s="16" t="s">
        <v>4257</v>
      </c>
      <c r="AS22" s="20">
        <v>1.088109</v>
      </c>
      <c r="AT22" s="16" t="s">
        <v>4256</v>
      </c>
      <c r="AU22" s="15">
        <v>917</v>
      </c>
      <c r="AV22" s="16" t="s">
        <v>4257</v>
      </c>
      <c r="AW22" s="20">
        <v>1.05298</v>
      </c>
      <c r="AX22" s="16" t="s">
        <v>4256</v>
      </c>
      <c r="AY22" s="15">
        <v>1</v>
      </c>
      <c r="AZ22" s="16" t="s">
        <v>4257</v>
      </c>
      <c r="BA22" s="20">
        <v>1.201622</v>
      </c>
      <c r="BB22" s="16" t="s">
        <v>4256</v>
      </c>
      <c r="BC22" s="15">
        <v>38</v>
      </c>
      <c r="BD22" s="16" t="s">
        <v>4257</v>
      </c>
      <c r="BE22" s="20">
        <v>1.0839190000000001</v>
      </c>
      <c r="BF22" s="16" t="s">
        <v>4258</v>
      </c>
      <c r="BG22" s="15">
        <v>7771</v>
      </c>
      <c r="BH22" s="16" t="s">
        <v>4259</v>
      </c>
      <c r="BI22" s="20">
        <v>1.0885149999999999</v>
      </c>
      <c r="BJ22" s="16" t="s">
        <v>4258</v>
      </c>
      <c r="BK22" s="15">
        <v>785</v>
      </c>
      <c r="BL22" s="16" t="s">
        <v>4259</v>
      </c>
      <c r="BM22" s="20">
        <v>0.99109530000000001</v>
      </c>
      <c r="BN22" s="16" t="s">
        <v>4258</v>
      </c>
      <c r="BO22" s="15">
        <v>1</v>
      </c>
      <c r="BP22" s="16" t="s">
        <v>4259</v>
      </c>
      <c r="BQ22" s="20">
        <v>1.1147339999999999</v>
      </c>
      <c r="BR22" s="16" t="s">
        <v>4258</v>
      </c>
      <c r="BS22" s="15">
        <v>42</v>
      </c>
      <c r="BT22" s="16" t="s">
        <v>4259</v>
      </c>
      <c r="BU22" s="20">
        <v>1.0759270000000001</v>
      </c>
      <c r="BV22" s="16" t="s">
        <v>4260</v>
      </c>
      <c r="BW22" s="15">
        <v>8775</v>
      </c>
      <c r="BX22" s="16" t="s">
        <v>4261</v>
      </c>
      <c r="BY22" s="20">
        <v>1.119885</v>
      </c>
      <c r="BZ22" s="16" t="s">
        <v>4260</v>
      </c>
      <c r="CA22" s="15">
        <v>1023</v>
      </c>
      <c r="CB22" s="16" t="s">
        <v>4261</v>
      </c>
      <c r="CC22" s="20">
        <v>0.95755659999999998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34</v>
      </c>
      <c r="CJ22" s="16" t="s">
        <v>4261</v>
      </c>
      <c r="CK22" s="20">
        <v>1.0975809999999999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8904.7203237199992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18933</v>
      </c>
      <c r="H23" s="16" t="s">
        <v>4253</v>
      </c>
      <c r="I23" s="20">
        <v>1</v>
      </c>
      <c r="J23" s="16" t="s">
        <v>4252</v>
      </c>
      <c r="K23" s="15">
        <v>1639</v>
      </c>
      <c r="L23" s="16" t="s">
        <v>4253</v>
      </c>
      <c r="M23" s="20">
        <v>1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20572</v>
      </c>
      <c r="X23" s="16" t="s">
        <v>4252</v>
      </c>
      <c r="Y23" s="15">
        <v>20572</v>
      </c>
      <c r="Z23" s="16" t="s">
        <v>4254</v>
      </c>
      <c r="AA23" s="15">
        <v>18789</v>
      </c>
      <c r="AB23" s="16" t="s">
        <v>4255</v>
      </c>
      <c r="AC23" s="20">
        <v>1.030041</v>
      </c>
      <c r="AD23" s="16" t="s">
        <v>4254</v>
      </c>
      <c r="AE23" s="15">
        <v>1465</v>
      </c>
      <c r="AF23" s="16" t="s">
        <v>4255</v>
      </c>
      <c r="AG23" s="20">
        <v>0.99940130000000005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5">
        <v>20098</v>
      </c>
      <c r="AR23" s="16" t="s">
        <v>4257</v>
      </c>
      <c r="AS23" s="20">
        <v>1.088109</v>
      </c>
      <c r="AT23" s="16" t="s">
        <v>4256</v>
      </c>
      <c r="AU23" s="15">
        <v>2409</v>
      </c>
      <c r="AV23" s="16" t="s">
        <v>4257</v>
      </c>
      <c r="AW23" s="20">
        <v>1.05298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5">
        <v>19579</v>
      </c>
      <c r="BH23" s="16" t="s">
        <v>4259</v>
      </c>
      <c r="BI23" s="20">
        <v>1.0885149999999999</v>
      </c>
      <c r="BJ23" s="16" t="s">
        <v>4258</v>
      </c>
      <c r="BK23" s="15">
        <v>503</v>
      </c>
      <c r="BL23" s="16" t="s">
        <v>4259</v>
      </c>
      <c r="BM23" s="20">
        <v>0.99109530000000001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5">
        <v>19275</v>
      </c>
      <c r="BX23" s="16" t="s">
        <v>4261</v>
      </c>
      <c r="BY23" s="20">
        <v>1.119885</v>
      </c>
      <c r="BZ23" s="16" t="s">
        <v>4260</v>
      </c>
      <c r="CA23" s="15">
        <v>1301</v>
      </c>
      <c r="CB23" s="16" t="s">
        <v>4261</v>
      </c>
      <c r="CC23" s="20">
        <v>0.95755659999999998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22087.425477599998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421</v>
      </c>
      <c r="H24" s="16" t="s">
        <v>4253</v>
      </c>
      <c r="I24" s="20">
        <v>1</v>
      </c>
      <c r="J24" s="16" t="s">
        <v>4252</v>
      </c>
      <c r="K24" s="15">
        <v>51</v>
      </c>
      <c r="L24" s="16" t="s">
        <v>4253</v>
      </c>
      <c r="M24" s="20">
        <v>1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472</v>
      </c>
      <c r="X24" s="16" t="s">
        <v>4252</v>
      </c>
      <c r="Y24" s="15">
        <v>472</v>
      </c>
      <c r="Z24" s="16" t="s">
        <v>4254</v>
      </c>
      <c r="AA24" s="15">
        <v>228</v>
      </c>
      <c r="AB24" s="16" t="s">
        <v>4255</v>
      </c>
      <c r="AC24" s="20">
        <v>1.030041</v>
      </c>
      <c r="AD24" s="16" t="s">
        <v>4254</v>
      </c>
      <c r="AE24" s="15">
        <v>26</v>
      </c>
      <c r="AF24" s="16" t="s">
        <v>4255</v>
      </c>
      <c r="AG24" s="20">
        <v>0.99940130000000005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226</v>
      </c>
      <c r="AR24" s="16" t="s">
        <v>4257</v>
      </c>
      <c r="AS24" s="20">
        <v>1.088109</v>
      </c>
      <c r="AT24" s="16" t="s">
        <v>4256</v>
      </c>
      <c r="AU24" s="15">
        <v>124</v>
      </c>
      <c r="AV24" s="16" t="s">
        <v>4257</v>
      </c>
      <c r="AW24" s="20">
        <v>1.05298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294</v>
      </c>
      <c r="BH24" s="16" t="s">
        <v>4259</v>
      </c>
      <c r="BI24" s="20">
        <v>1.0885149999999999</v>
      </c>
      <c r="BJ24" s="16" t="s">
        <v>4258</v>
      </c>
      <c r="BK24" s="15">
        <v>214</v>
      </c>
      <c r="BL24" s="16" t="s">
        <v>4259</v>
      </c>
      <c r="BM24" s="20">
        <v>0.99109530000000001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463</v>
      </c>
      <c r="BX24" s="16" t="s">
        <v>4261</v>
      </c>
      <c r="BY24" s="20">
        <v>1.119885</v>
      </c>
      <c r="BZ24" s="16" t="s">
        <v>4260</v>
      </c>
      <c r="CA24" s="15">
        <v>77</v>
      </c>
      <c r="CB24" s="16" t="s">
        <v>4261</v>
      </c>
      <c r="CC24" s="20">
        <v>0.95755659999999998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446.73447063999993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577</v>
      </c>
      <c r="H25" s="16" t="s">
        <v>4253</v>
      </c>
      <c r="I25" s="20">
        <v>1</v>
      </c>
      <c r="J25" s="16" t="s">
        <v>4252</v>
      </c>
      <c r="K25" s="15">
        <v>140</v>
      </c>
      <c r="L25" s="16" t="s">
        <v>4253</v>
      </c>
      <c r="M25" s="20">
        <v>1</v>
      </c>
      <c r="N25" s="16" t="s">
        <v>4252</v>
      </c>
      <c r="O25" s="15">
        <v>926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1643</v>
      </c>
      <c r="X25" s="16" t="s">
        <v>4252</v>
      </c>
      <c r="Y25" s="15">
        <v>1643</v>
      </c>
      <c r="Z25" s="16" t="s">
        <v>4254</v>
      </c>
      <c r="AA25" s="15">
        <v>858</v>
      </c>
      <c r="AB25" s="16" t="s">
        <v>4255</v>
      </c>
      <c r="AC25" s="20">
        <v>1.030041</v>
      </c>
      <c r="AD25" s="16" t="s">
        <v>4254</v>
      </c>
      <c r="AE25" s="15">
        <v>203</v>
      </c>
      <c r="AF25" s="16" t="s">
        <v>4255</v>
      </c>
      <c r="AG25" s="20">
        <v>0.99940130000000005</v>
      </c>
      <c r="AH25" s="16" t="s">
        <v>4254</v>
      </c>
      <c r="AI25" s="15">
        <v>479</v>
      </c>
      <c r="AJ25" s="16" t="s">
        <v>4255</v>
      </c>
      <c r="AK25" s="20">
        <v>1.1168340000000001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2058</v>
      </c>
      <c r="AR25" s="16" t="s">
        <v>4257</v>
      </c>
      <c r="AS25" s="20">
        <v>1.088109</v>
      </c>
      <c r="AT25" s="16" t="s">
        <v>4256</v>
      </c>
      <c r="AU25" s="15">
        <v>156</v>
      </c>
      <c r="AV25" s="16" t="s">
        <v>4257</v>
      </c>
      <c r="AW25" s="20">
        <v>1.05298</v>
      </c>
      <c r="AX25" s="16" t="s">
        <v>4256</v>
      </c>
      <c r="AY25" s="15">
        <v>54</v>
      </c>
      <c r="AZ25" s="16" t="s">
        <v>4257</v>
      </c>
      <c r="BA25" s="20">
        <v>1.201622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3199</v>
      </c>
      <c r="BH25" s="16" t="s">
        <v>4259</v>
      </c>
      <c r="BI25" s="20">
        <v>1.0885149999999999</v>
      </c>
      <c r="BJ25" s="16" t="s">
        <v>4258</v>
      </c>
      <c r="BK25" s="15">
        <v>280</v>
      </c>
      <c r="BL25" s="16" t="s">
        <v>4259</v>
      </c>
      <c r="BM25" s="20">
        <v>0.99109530000000001</v>
      </c>
      <c r="BN25" s="16" t="s">
        <v>4258</v>
      </c>
      <c r="BO25" s="15">
        <v>28</v>
      </c>
      <c r="BP25" s="16" t="s">
        <v>4259</v>
      </c>
      <c r="BQ25" s="20">
        <v>1.1147339999999999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5031</v>
      </c>
      <c r="BX25" s="16" t="s">
        <v>4261</v>
      </c>
      <c r="BY25" s="20">
        <v>1.119885</v>
      </c>
      <c r="BZ25" s="16" t="s">
        <v>4260</v>
      </c>
      <c r="CA25" s="15">
        <v>282</v>
      </c>
      <c r="CB25" s="16" t="s">
        <v>4261</v>
      </c>
      <c r="CC25" s="20">
        <v>0.95755659999999998</v>
      </c>
      <c r="CD25" s="16" t="s">
        <v>4260</v>
      </c>
      <c r="CE25" s="15">
        <v>3</v>
      </c>
      <c r="CF25" s="16" t="s">
        <v>4261</v>
      </c>
      <c r="CG25" s="20">
        <v>0.97531540000000005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1643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210</v>
      </c>
      <c r="H26" s="16" t="s">
        <v>4253</v>
      </c>
      <c r="I26" s="20">
        <v>1</v>
      </c>
      <c r="J26" s="16" t="s">
        <v>4252</v>
      </c>
      <c r="K26" s="15">
        <v>27</v>
      </c>
      <c r="L26" s="16" t="s">
        <v>4253</v>
      </c>
      <c r="M26" s="20">
        <v>1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237</v>
      </c>
      <c r="X26" s="16" t="s">
        <v>4252</v>
      </c>
      <c r="Y26" s="15">
        <v>237</v>
      </c>
      <c r="Z26" s="16" t="s">
        <v>4254</v>
      </c>
      <c r="AA26" s="15">
        <v>349</v>
      </c>
      <c r="AB26" s="16" t="s">
        <v>4255</v>
      </c>
      <c r="AC26" s="20">
        <v>1.030041</v>
      </c>
      <c r="AD26" s="16" t="s">
        <v>4254</v>
      </c>
      <c r="AE26" s="15">
        <v>14</v>
      </c>
      <c r="AF26" s="16" t="s">
        <v>4255</v>
      </c>
      <c r="AG26" s="20">
        <v>0.99940130000000005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769</v>
      </c>
      <c r="AR26" s="16" t="s">
        <v>4257</v>
      </c>
      <c r="AS26" s="20">
        <v>1.088109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332</v>
      </c>
      <c r="BH26" s="16" t="s">
        <v>4259</v>
      </c>
      <c r="BI26" s="20">
        <v>1.0885149999999999</v>
      </c>
      <c r="BJ26" s="16" t="s">
        <v>4258</v>
      </c>
      <c r="BK26" s="15">
        <v>9</v>
      </c>
      <c r="BL26" s="16" t="s">
        <v>4259</v>
      </c>
      <c r="BM26" s="20">
        <v>0.99109530000000001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194</v>
      </c>
      <c r="BX26" s="16" t="s">
        <v>4261</v>
      </c>
      <c r="BY26" s="20">
        <v>1.119885</v>
      </c>
      <c r="BZ26" s="16" t="s">
        <v>4260</v>
      </c>
      <c r="CA26" s="15">
        <v>1</v>
      </c>
      <c r="CB26" s="16" t="s">
        <v>4261</v>
      </c>
      <c r="CC26" s="20">
        <v>0.95755659999999998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237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306</v>
      </c>
      <c r="L27" s="16" t="s">
        <v>4253</v>
      </c>
      <c r="M27" s="20">
        <v>1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306</v>
      </c>
      <c r="X27" s="16" t="s">
        <v>4252</v>
      </c>
      <c r="Y27" s="15">
        <v>306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362</v>
      </c>
      <c r="AF27" s="16" t="s">
        <v>4255</v>
      </c>
      <c r="AG27" s="20">
        <v>0.99940130000000005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289</v>
      </c>
      <c r="AV27" s="16" t="s">
        <v>4257</v>
      </c>
      <c r="AW27" s="20">
        <v>1.05298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267</v>
      </c>
      <c r="BL27" s="16" t="s">
        <v>4259</v>
      </c>
      <c r="BM27" s="20">
        <v>0.99109530000000001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153</v>
      </c>
      <c r="CB27" s="16" t="s">
        <v>4261</v>
      </c>
      <c r="CC27" s="20">
        <v>0.95755659999999998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306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49553</v>
      </c>
      <c r="H28" s="16" t="s">
        <v>4253</v>
      </c>
      <c r="I28" s="20">
        <v>1</v>
      </c>
      <c r="J28" s="16" t="s">
        <v>4252</v>
      </c>
      <c r="K28" s="15">
        <v>13610</v>
      </c>
      <c r="L28" s="16" t="s">
        <v>4253</v>
      </c>
      <c r="M28" s="20">
        <v>1</v>
      </c>
      <c r="N28" s="16" t="s">
        <v>4252</v>
      </c>
      <c r="O28" s="15">
        <v>6545</v>
      </c>
      <c r="P28" s="16" t="s">
        <v>4253</v>
      </c>
      <c r="Q28" s="20">
        <v>1</v>
      </c>
      <c r="R28" s="16" t="s">
        <v>4252</v>
      </c>
      <c r="S28" s="15">
        <v>1791</v>
      </c>
      <c r="T28" s="16" t="s">
        <v>4253</v>
      </c>
      <c r="U28" s="20">
        <v>1</v>
      </c>
      <c r="V28" s="16" t="s">
        <v>4252</v>
      </c>
      <c r="W28" s="15">
        <v>71499</v>
      </c>
      <c r="X28" s="16" t="s">
        <v>4252</v>
      </c>
      <c r="Y28" s="15">
        <v>71499</v>
      </c>
      <c r="Z28" s="16" t="s">
        <v>4254</v>
      </c>
      <c r="AA28" s="15">
        <v>55717</v>
      </c>
      <c r="AB28" s="16" t="s">
        <v>4255</v>
      </c>
      <c r="AC28" s="20">
        <v>1.030041</v>
      </c>
      <c r="AD28" s="16" t="s">
        <v>4254</v>
      </c>
      <c r="AE28" s="15">
        <v>14578</v>
      </c>
      <c r="AF28" s="16" t="s">
        <v>4255</v>
      </c>
      <c r="AG28" s="20">
        <v>0.99940130000000005</v>
      </c>
      <c r="AH28" s="16" t="s">
        <v>4254</v>
      </c>
      <c r="AI28" s="15">
        <v>8067</v>
      </c>
      <c r="AJ28" s="16" t="s">
        <v>4255</v>
      </c>
      <c r="AK28" s="20">
        <v>1.1168340000000001</v>
      </c>
      <c r="AL28" s="16" t="s">
        <v>4254</v>
      </c>
      <c r="AM28" s="15">
        <v>1956</v>
      </c>
      <c r="AN28" s="16" t="s">
        <v>4255</v>
      </c>
      <c r="AO28" s="20">
        <v>1.0264260000000001</v>
      </c>
      <c r="AP28" s="16" t="s">
        <v>4256</v>
      </c>
      <c r="AQ28" s="15">
        <v>57781</v>
      </c>
      <c r="AR28" s="16" t="s">
        <v>4257</v>
      </c>
      <c r="AS28" s="20">
        <v>1.088109</v>
      </c>
      <c r="AT28" s="16" t="s">
        <v>4256</v>
      </c>
      <c r="AU28" s="15">
        <v>13828</v>
      </c>
      <c r="AV28" s="16" t="s">
        <v>4257</v>
      </c>
      <c r="AW28" s="20">
        <v>1.05298</v>
      </c>
      <c r="AX28" s="16" t="s">
        <v>4256</v>
      </c>
      <c r="AY28" s="15">
        <v>6510</v>
      </c>
      <c r="AZ28" s="16" t="s">
        <v>4257</v>
      </c>
      <c r="BA28" s="20">
        <v>1.201622</v>
      </c>
      <c r="BB28" s="16" t="s">
        <v>4256</v>
      </c>
      <c r="BC28" s="15">
        <v>3162</v>
      </c>
      <c r="BD28" s="16" t="s">
        <v>4257</v>
      </c>
      <c r="BE28" s="20">
        <v>1.0839190000000001</v>
      </c>
      <c r="BF28" s="16" t="s">
        <v>4258</v>
      </c>
      <c r="BG28" s="15">
        <v>58300</v>
      </c>
      <c r="BH28" s="16" t="s">
        <v>4259</v>
      </c>
      <c r="BI28" s="20">
        <v>1.0885149999999999</v>
      </c>
      <c r="BJ28" s="16" t="s">
        <v>4258</v>
      </c>
      <c r="BK28" s="15">
        <v>15389</v>
      </c>
      <c r="BL28" s="16" t="s">
        <v>4259</v>
      </c>
      <c r="BM28" s="20">
        <v>0.99109530000000001</v>
      </c>
      <c r="BN28" s="16" t="s">
        <v>4258</v>
      </c>
      <c r="BO28" s="15">
        <v>7211</v>
      </c>
      <c r="BP28" s="16" t="s">
        <v>4259</v>
      </c>
      <c r="BQ28" s="20">
        <v>1.1147339999999999</v>
      </c>
      <c r="BR28" s="16" t="s">
        <v>4258</v>
      </c>
      <c r="BS28" s="15">
        <v>3001</v>
      </c>
      <c r="BT28" s="16" t="s">
        <v>4259</v>
      </c>
      <c r="BU28" s="20">
        <v>1.0759270000000001</v>
      </c>
      <c r="BV28" s="16" t="s">
        <v>4260</v>
      </c>
      <c r="BW28" s="15">
        <v>58038</v>
      </c>
      <c r="BX28" s="16" t="s">
        <v>4261</v>
      </c>
      <c r="BY28" s="20">
        <v>1.119885</v>
      </c>
      <c r="BZ28" s="16" t="s">
        <v>4260</v>
      </c>
      <c r="CA28" s="15">
        <v>17817</v>
      </c>
      <c r="CB28" s="16" t="s">
        <v>4261</v>
      </c>
      <c r="CC28" s="20">
        <v>0.95755659999999998</v>
      </c>
      <c r="CD28" s="16" t="s">
        <v>4260</v>
      </c>
      <c r="CE28" s="15">
        <v>8185</v>
      </c>
      <c r="CF28" s="16" t="s">
        <v>4261</v>
      </c>
      <c r="CG28" s="20">
        <v>0.97531540000000005</v>
      </c>
      <c r="CH28" s="16" t="s">
        <v>4260</v>
      </c>
      <c r="CI28" s="15">
        <v>3272</v>
      </c>
      <c r="CJ28" s="16" t="s">
        <v>4261</v>
      </c>
      <c r="CK28" s="20">
        <v>1.0975809999999999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85353.861475059981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13423</v>
      </c>
      <c r="H29" s="16" t="s">
        <v>4253</v>
      </c>
      <c r="I29" s="20">
        <v>1</v>
      </c>
      <c r="J29" s="16" t="s">
        <v>4252</v>
      </c>
      <c r="K29" s="15">
        <v>1219</v>
      </c>
      <c r="L29" s="16" t="s">
        <v>4253</v>
      </c>
      <c r="M29" s="20">
        <v>1</v>
      </c>
      <c r="N29" s="16" t="s">
        <v>4252</v>
      </c>
      <c r="O29" s="15">
        <v>3286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17928</v>
      </c>
      <c r="X29" s="16" t="s">
        <v>4252</v>
      </c>
      <c r="Y29" s="15">
        <v>17928</v>
      </c>
      <c r="Z29" s="16" t="s">
        <v>4254</v>
      </c>
      <c r="AA29" s="15">
        <v>14665</v>
      </c>
      <c r="AB29" s="16" t="s">
        <v>4255</v>
      </c>
      <c r="AC29" s="20">
        <v>1.030041</v>
      </c>
      <c r="AD29" s="16" t="s">
        <v>4254</v>
      </c>
      <c r="AE29" s="15">
        <v>1004</v>
      </c>
      <c r="AF29" s="16" t="s">
        <v>4255</v>
      </c>
      <c r="AG29" s="20">
        <v>0.99940130000000005</v>
      </c>
      <c r="AH29" s="16" t="s">
        <v>4254</v>
      </c>
      <c r="AI29" s="15">
        <v>3092</v>
      </c>
      <c r="AJ29" s="16" t="s">
        <v>4255</v>
      </c>
      <c r="AK29" s="20">
        <v>1.1168340000000001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16103</v>
      </c>
      <c r="AR29" s="16" t="s">
        <v>4257</v>
      </c>
      <c r="AS29" s="20">
        <v>1.088109</v>
      </c>
      <c r="AT29" s="16" t="s">
        <v>4256</v>
      </c>
      <c r="AU29" s="15">
        <v>1181</v>
      </c>
      <c r="AV29" s="16" t="s">
        <v>4257</v>
      </c>
      <c r="AW29" s="20">
        <v>1.05298</v>
      </c>
      <c r="AX29" s="16" t="s">
        <v>4256</v>
      </c>
      <c r="AY29" s="15">
        <v>3136</v>
      </c>
      <c r="AZ29" s="16" t="s">
        <v>4257</v>
      </c>
      <c r="BA29" s="20">
        <v>1.201622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15919</v>
      </c>
      <c r="BH29" s="16" t="s">
        <v>4259</v>
      </c>
      <c r="BI29" s="20">
        <v>1.0885149999999999</v>
      </c>
      <c r="BJ29" s="16" t="s">
        <v>4258</v>
      </c>
      <c r="BK29" s="15">
        <v>1059</v>
      </c>
      <c r="BL29" s="16" t="s">
        <v>4259</v>
      </c>
      <c r="BM29" s="20">
        <v>0.99109530000000001</v>
      </c>
      <c r="BN29" s="16" t="s">
        <v>4258</v>
      </c>
      <c r="BO29" s="15">
        <v>3243</v>
      </c>
      <c r="BP29" s="16" t="s">
        <v>4259</v>
      </c>
      <c r="BQ29" s="20">
        <v>1.1147339999999999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16153</v>
      </c>
      <c r="BX29" s="16" t="s">
        <v>4261</v>
      </c>
      <c r="BY29" s="20">
        <v>1.119885</v>
      </c>
      <c r="BZ29" s="16" t="s">
        <v>4260</v>
      </c>
      <c r="CA29" s="15">
        <v>1087</v>
      </c>
      <c r="CB29" s="16" t="s">
        <v>4261</v>
      </c>
      <c r="CC29" s="20">
        <v>0.95755659999999998</v>
      </c>
      <c r="CD29" s="16" t="s">
        <v>4260</v>
      </c>
      <c r="CE29" s="15">
        <v>3314</v>
      </c>
      <c r="CF29" s="16" t="s">
        <v>4261</v>
      </c>
      <c r="CG29" s="20">
        <v>0.97531540000000005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20875.832066339997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14432</v>
      </c>
      <c r="H30" s="16" t="s">
        <v>4253</v>
      </c>
      <c r="I30" s="20">
        <v>1</v>
      </c>
      <c r="J30" s="16" t="s">
        <v>4252</v>
      </c>
      <c r="K30" s="15">
        <v>4798</v>
      </c>
      <c r="L30" s="16" t="s">
        <v>4253</v>
      </c>
      <c r="M30" s="20">
        <v>1</v>
      </c>
      <c r="N30" s="16" t="s">
        <v>4252</v>
      </c>
      <c r="O30" s="15">
        <v>10315</v>
      </c>
      <c r="P30" s="16" t="s">
        <v>4253</v>
      </c>
      <c r="Q30" s="20">
        <v>1</v>
      </c>
      <c r="R30" s="16" t="s">
        <v>4252</v>
      </c>
      <c r="S30" s="15">
        <v>378</v>
      </c>
      <c r="T30" s="16" t="s">
        <v>4253</v>
      </c>
      <c r="U30" s="20">
        <v>1</v>
      </c>
      <c r="V30" s="16" t="s">
        <v>4252</v>
      </c>
      <c r="W30" s="15">
        <v>29923</v>
      </c>
      <c r="X30" s="16" t="s">
        <v>4252</v>
      </c>
      <c r="Y30" s="15">
        <v>29923</v>
      </c>
      <c r="Z30" s="16" t="s">
        <v>4254</v>
      </c>
      <c r="AA30" s="15">
        <v>18334</v>
      </c>
      <c r="AB30" s="16" t="s">
        <v>4255</v>
      </c>
      <c r="AC30" s="20">
        <v>1.030041</v>
      </c>
      <c r="AD30" s="16" t="s">
        <v>4254</v>
      </c>
      <c r="AE30" s="15">
        <v>5572</v>
      </c>
      <c r="AF30" s="16" t="s">
        <v>4255</v>
      </c>
      <c r="AG30" s="20">
        <v>0.99940130000000005</v>
      </c>
      <c r="AH30" s="16" t="s">
        <v>4254</v>
      </c>
      <c r="AI30" s="15">
        <v>9992</v>
      </c>
      <c r="AJ30" s="16" t="s">
        <v>4255</v>
      </c>
      <c r="AK30" s="20">
        <v>1.1168340000000001</v>
      </c>
      <c r="AL30" s="16" t="s">
        <v>4254</v>
      </c>
      <c r="AM30" s="15">
        <v>407</v>
      </c>
      <c r="AN30" s="16" t="s">
        <v>4255</v>
      </c>
      <c r="AO30" s="20">
        <v>1.0264260000000001</v>
      </c>
      <c r="AP30" s="16" t="s">
        <v>4256</v>
      </c>
      <c r="AQ30" s="15">
        <v>23541</v>
      </c>
      <c r="AR30" s="16" t="s">
        <v>4257</v>
      </c>
      <c r="AS30" s="20">
        <v>1.088109</v>
      </c>
      <c r="AT30" s="16" t="s">
        <v>4256</v>
      </c>
      <c r="AU30" s="15">
        <v>5753</v>
      </c>
      <c r="AV30" s="16" t="s">
        <v>4257</v>
      </c>
      <c r="AW30" s="20">
        <v>1.05298</v>
      </c>
      <c r="AX30" s="16" t="s">
        <v>4256</v>
      </c>
      <c r="AY30" s="15">
        <v>9520</v>
      </c>
      <c r="AZ30" s="16" t="s">
        <v>4257</v>
      </c>
      <c r="BA30" s="20">
        <v>1.201622</v>
      </c>
      <c r="BB30" s="16" t="s">
        <v>4256</v>
      </c>
      <c r="BC30" s="15">
        <v>686</v>
      </c>
      <c r="BD30" s="16" t="s">
        <v>4257</v>
      </c>
      <c r="BE30" s="20">
        <v>1.0839190000000001</v>
      </c>
      <c r="BF30" s="16" t="s">
        <v>4258</v>
      </c>
      <c r="BG30" s="15">
        <v>28870</v>
      </c>
      <c r="BH30" s="16" t="s">
        <v>4259</v>
      </c>
      <c r="BI30" s="20">
        <v>1.0885149999999999</v>
      </c>
      <c r="BJ30" s="16" t="s">
        <v>4258</v>
      </c>
      <c r="BK30" s="15">
        <v>5777</v>
      </c>
      <c r="BL30" s="16" t="s">
        <v>4259</v>
      </c>
      <c r="BM30" s="20">
        <v>0.99109530000000001</v>
      </c>
      <c r="BN30" s="16" t="s">
        <v>4258</v>
      </c>
      <c r="BO30" s="15">
        <v>9492</v>
      </c>
      <c r="BP30" s="16" t="s">
        <v>4259</v>
      </c>
      <c r="BQ30" s="20">
        <v>1.1147339999999999</v>
      </c>
      <c r="BR30" s="16" t="s">
        <v>4258</v>
      </c>
      <c r="BS30" s="15">
        <v>755</v>
      </c>
      <c r="BT30" s="16" t="s">
        <v>4259</v>
      </c>
      <c r="BU30" s="20">
        <v>1.0759270000000001</v>
      </c>
      <c r="BV30" s="16" t="s">
        <v>4260</v>
      </c>
      <c r="BW30" s="15">
        <v>34361</v>
      </c>
      <c r="BX30" s="16" t="s">
        <v>4261</v>
      </c>
      <c r="BY30" s="20">
        <v>1.119885</v>
      </c>
      <c r="BZ30" s="16" t="s">
        <v>4260</v>
      </c>
      <c r="CA30" s="15">
        <v>6186</v>
      </c>
      <c r="CB30" s="16" t="s">
        <v>4261</v>
      </c>
      <c r="CC30" s="20">
        <v>0.95755659999999998</v>
      </c>
      <c r="CD30" s="16" t="s">
        <v>4260</v>
      </c>
      <c r="CE30" s="15">
        <v>7801</v>
      </c>
      <c r="CF30" s="16" t="s">
        <v>4261</v>
      </c>
      <c r="CG30" s="20">
        <v>0.97531540000000005</v>
      </c>
      <c r="CH30" s="16" t="s">
        <v>4260</v>
      </c>
      <c r="CI30" s="15">
        <v>811</v>
      </c>
      <c r="CJ30" s="16" t="s">
        <v>4261</v>
      </c>
      <c r="CK30" s="20">
        <v>1.0975809999999999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42251.265416139999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1352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1352</v>
      </c>
      <c r="X31" s="16" t="s">
        <v>4252</v>
      </c>
      <c r="Y31" s="15">
        <v>1352</v>
      </c>
      <c r="Z31" s="16" t="s">
        <v>4254</v>
      </c>
      <c r="AA31" s="15">
        <v>1311</v>
      </c>
      <c r="AB31" s="16" t="s">
        <v>4255</v>
      </c>
      <c r="AC31" s="20">
        <v>1.030041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1389</v>
      </c>
      <c r="AR31" s="16" t="s">
        <v>4257</v>
      </c>
      <c r="AS31" s="20">
        <v>1.088109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1457</v>
      </c>
      <c r="BH31" s="16" t="s">
        <v>4259</v>
      </c>
      <c r="BI31" s="20">
        <v>1.0885149999999999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1511</v>
      </c>
      <c r="BX31" s="16" t="s">
        <v>4261</v>
      </c>
      <c r="BY31" s="20">
        <v>1.119885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1498.3759484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14500</v>
      </c>
      <c r="H32" s="16" t="s">
        <v>4253</v>
      </c>
      <c r="I32" s="20">
        <v>1</v>
      </c>
      <c r="J32" s="16" t="s">
        <v>4252</v>
      </c>
      <c r="K32" s="15">
        <v>816</v>
      </c>
      <c r="L32" s="16" t="s">
        <v>4253</v>
      </c>
      <c r="M32" s="20">
        <v>1</v>
      </c>
      <c r="N32" s="16" t="s">
        <v>4252</v>
      </c>
      <c r="O32" s="15">
        <v>1424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16740</v>
      </c>
      <c r="X32" s="16" t="s">
        <v>4252</v>
      </c>
      <c r="Y32" s="15">
        <v>16740</v>
      </c>
      <c r="Z32" s="16" t="s">
        <v>4254</v>
      </c>
      <c r="AA32" s="15">
        <v>14610</v>
      </c>
      <c r="AB32" s="16" t="s">
        <v>4255</v>
      </c>
      <c r="AC32" s="20">
        <v>1.030041</v>
      </c>
      <c r="AD32" s="16" t="s">
        <v>4254</v>
      </c>
      <c r="AE32" s="15">
        <v>1072</v>
      </c>
      <c r="AF32" s="16" t="s">
        <v>4255</v>
      </c>
      <c r="AG32" s="20">
        <v>0.99940130000000005</v>
      </c>
      <c r="AH32" s="16" t="s">
        <v>4254</v>
      </c>
      <c r="AI32" s="15">
        <v>1827</v>
      </c>
      <c r="AJ32" s="16" t="s">
        <v>4255</v>
      </c>
      <c r="AK32" s="20">
        <v>1.1168340000000001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15248</v>
      </c>
      <c r="AR32" s="16" t="s">
        <v>4257</v>
      </c>
      <c r="AS32" s="20">
        <v>1.088109</v>
      </c>
      <c r="AT32" s="16" t="s">
        <v>4256</v>
      </c>
      <c r="AU32" s="15">
        <v>510</v>
      </c>
      <c r="AV32" s="16" t="s">
        <v>4257</v>
      </c>
      <c r="AW32" s="20">
        <v>1.05298</v>
      </c>
      <c r="AX32" s="16" t="s">
        <v>4256</v>
      </c>
      <c r="AY32" s="15">
        <v>1623</v>
      </c>
      <c r="AZ32" s="16" t="s">
        <v>4257</v>
      </c>
      <c r="BA32" s="20">
        <v>1.201622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14926</v>
      </c>
      <c r="BH32" s="16" t="s">
        <v>4259</v>
      </c>
      <c r="BI32" s="20">
        <v>1.0885149999999999</v>
      </c>
      <c r="BJ32" s="16" t="s">
        <v>4258</v>
      </c>
      <c r="BK32" s="15">
        <v>400</v>
      </c>
      <c r="BL32" s="16" t="s">
        <v>4259</v>
      </c>
      <c r="BM32" s="20">
        <v>0.99109530000000001</v>
      </c>
      <c r="BN32" s="16" t="s">
        <v>4258</v>
      </c>
      <c r="BO32" s="15">
        <v>1883</v>
      </c>
      <c r="BP32" s="16" t="s">
        <v>4259</v>
      </c>
      <c r="BQ32" s="20">
        <v>1.1147339999999999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14889</v>
      </c>
      <c r="BX32" s="16" t="s">
        <v>4261</v>
      </c>
      <c r="BY32" s="20">
        <v>1.119885</v>
      </c>
      <c r="BZ32" s="16" t="s">
        <v>4260</v>
      </c>
      <c r="CA32" s="15">
        <v>791</v>
      </c>
      <c r="CB32" s="16" t="s">
        <v>4261</v>
      </c>
      <c r="CC32" s="20">
        <v>0.95755659999999998</v>
      </c>
      <c r="CD32" s="16" t="s">
        <v>4260</v>
      </c>
      <c r="CE32" s="15">
        <v>2370</v>
      </c>
      <c r="CF32" s="16" t="s">
        <v>4261</v>
      </c>
      <c r="CG32" s="20">
        <v>0.97531540000000005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18493.00018504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84</v>
      </c>
      <c r="H33" s="16" t="s">
        <v>4253</v>
      </c>
      <c r="I33" s="20">
        <v>1</v>
      </c>
      <c r="J33" s="16" t="s">
        <v>4252</v>
      </c>
      <c r="K33" s="15">
        <v>155</v>
      </c>
      <c r="L33" s="16" t="s">
        <v>4253</v>
      </c>
      <c r="M33" s="20">
        <v>1</v>
      </c>
      <c r="N33" s="16" t="s">
        <v>4252</v>
      </c>
      <c r="O33" s="15">
        <v>1095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1334</v>
      </c>
      <c r="X33" s="16" t="s">
        <v>4252</v>
      </c>
      <c r="Y33" s="15">
        <v>1334</v>
      </c>
      <c r="Z33" s="16" t="s">
        <v>4254</v>
      </c>
      <c r="AA33" s="15">
        <v>18</v>
      </c>
      <c r="AB33" s="16" t="s">
        <v>4255</v>
      </c>
      <c r="AC33" s="20">
        <v>1.030041</v>
      </c>
      <c r="AD33" s="16" t="s">
        <v>4254</v>
      </c>
      <c r="AE33" s="15">
        <v>98</v>
      </c>
      <c r="AF33" s="16" t="s">
        <v>4255</v>
      </c>
      <c r="AG33" s="20">
        <v>0.99940130000000005</v>
      </c>
      <c r="AH33" s="16" t="s">
        <v>4254</v>
      </c>
      <c r="AI33" s="15">
        <v>1030</v>
      </c>
      <c r="AJ33" s="16" t="s">
        <v>4255</v>
      </c>
      <c r="AK33" s="20">
        <v>1.1168340000000001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68</v>
      </c>
      <c r="AR33" s="16" t="s">
        <v>4257</v>
      </c>
      <c r="AS33" s="20">
        <v>1.088109</v>
      </c>
      <c r="AT33" s="16" t="s">
        <v>4256</v>
      </c>
      <c r="AU33" s="15">
        <v>97</v>
      </c>
      <c r="AV33" s="16" t="s">
        <v>4257</v>
      </c>
      <c r="AW33" s="20">
        <v>1.05298</v>
      </c>
      <c r="AX33" s="16" t="s">
        <v>4256</v>
      </c>
      <c r="AY33" s="15">
        <v>1045</v>
      </c>
      <c r="AZ33" s="16" t="s">
        <v>4257</v>
      </c>
      <c r="BA33" s="20">
        <v>1.201622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39</v>
      </c>
      <c r="BH33" s="16" t="s">
        <v>4259</v>
      </c>
      <c r="BI33" s="20">
        <v>1.0885149999999999</v>
      </c>
      <c r="BJ33" s="16" t="s">
        <v>4258</v>
      </c>
      <c r="BK33" s="15">
        <v>131</v>
      </c>
      <c r="BL33" s="16" t="s">
        <v>4259</v>
      </c>
      <c r="BM33" s="20">
        <v>0.99109530000000001</v>
      </c>
      <c r="BN33" s="16" t="s">
        <v>4258</v>
      </c>
      <c r="BO33" s="15">
        <v>1079</v>
      </c>
      <c r="BP33" s="16" t="s">
        <v>4259</v>
      </c>
      <c r="BQ33" s="20">
        <v>1.1147339999999999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29</v>
      </c>
      <c r="BX33" s="16" t="s">
        <v>4261</v>
      </c>
      <c r="BY33" s="20">
        <v>1.119885</v>
      </c>
      <c r="BZ33" s="16" t="s">
        <v>4260</v>
      </c>
      <c r="CA33" s="15">
        <v>202</v>
      </c>
      <c r="CB33" s="16" t="s">
        <v>4261</v>
      </c>
      <c r="CC33" s="20">
        <v>0.95755659999999998</v>
      </c>
      <c r="CD33" s="16" t="s">
        <v>4260</v>
      </c>
      <c r="CE33" s="15">
        <v>1099</v>
      </c>
      <c r="CF33" s="16" t="s">
        <v>4261</v>
      </c>
      <c r="CG33" s="20">
        <v>0.97531540000000005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1341.1009650999999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7035</v>
      </c>
      <c r="H34" s="16" t="s">
        <v>4253</v>
      </c>
      <c r="I34" s="20">
        <v>1</v>
      </c>
      <c r="J34" s="16" t="s">
        <v>4252</v>
      </c>
      <c r="K34" s="15">
        <v>2929</v>
      </c>
      <c r="L34" s="16" t="s">
        <v>4253</v>
      </c>
      <c r="M34" s="20">
        <v>1</v>
      </c>
      <c r="N34" s="16" t="s">
        <v>4252</v>
      </c>
      <c r="O34" s="15">
        <v>5751</v>
      </c>
      <c r="P34" s="16" t="s">
        <v>4253</v>
      </c>
      <c r="Q34" s="20">
        <v>1</v>
      </c>
      <c r="R34" s="16" t="s">
        <v>4252</v>
      </c>
      <c r="S34" s="15">
        <v>1699</v>
      </c>
      <c r="T34" s="16" t="s">
        <v>4253</v>
      </c>
      <c r="U34" s="20">
        <v>1</v>
      </c>
      <c r="V34" s="16" t="s">
        <v>4252</v>
      </c>
      <c r="W34" s="15">
        <v>17414</v>
      </c>
      <c r="X34" s="16" t="s">
        <v>4252</v>
      </c>
      <c r="Y34" s="15">
        <v>17414</v>
      </c>
      <c r="Z34" s="16" t="s">
        <v>4254</v>
      </c>
      <c r="AA34" s="15">
        <v>8331</v>
      </c>
      <c r="AB34" s="16" t="s">
        <v>4255</v>
      </c>
      <c r="AC34" s="20">
        <v>1.030041</v>
      </c>
      <c r="AD34" s="16" t="s">
        <v>4254</v>
      </c>
      <c r="AE34" s="15">
        <v>2102</v>
      </c>
      <c r="AF34" s="16" t="s">
        <v>4255</v>
      </c>
      <c r="AG34" s="20">
        <v>0.99940130000000005</v>
      </c>
      <c r="AH34" s="16" t="s">
        <v>4254</v>
      </c>
      <c r="AI34" s="15">
        <v>6199</v>
      </c>
      <c r="AJ34" s="16" t="s">
        <v>4255</v>
      </c>
      <c r="AK34" s="20">
        <v>1.1168340000000001</v>
      </c>
      <c r="AL34" s="16" t="s">
        <v>4254</v>
      </c>
      <c r="AM34" s="15">
        <v>1780</v>
      </c>
      <c r="AN34" s="16" t="s">
        <v>4255</v>
      </c>
      <c r="AO34" s="20">
        <v>1.0264260000000001</v>
      </c>
      <c r="AP34" s="16" t="s">
        <v>4256</v>
      </c>
      <c r="AQ34" s="15">
        <v>8546</v>
      </c>
      <c r="AR34" s="16" t="s">
        <v>4257</v>
      </c>
      <c r="AS34" s="20">
        <v>1.088109</v>
      </c>
      <c r="AT34" s="16" t="s">
        <v>4256</v>
      </c>
      <c r="AU34" s="15">
        <v>2302</v>
      </c>
      <c r="AV34" s="16" t="s">
        <v>4257</v>
      </c>
      <c r="AW34" s="20">
        <v>1.05298</v>
      </c>
      <c r="AX34" s="16" t="s">
        <v>4256</v>
      </c>
      <c r="AY34" s="15">
        <v>5002</v>
      </c>
      <c r="AZ34" s="16" t="s">
        <v>4257</v>
      </c>
      <c r="BA34" s="20">
        <v>1.201622</v>
      </c>
      <c r="BB34" s="16" t="s">
        <v>4256</v>
      </c>
      <c r="BC34" s="15">
        <v>1834</v>
      </c>
      <c r="BD34" s="16" t="s">
        <v>4257</v>
      </c>
      <c r="BE34" s="20">
        <v>1.0839190000000001</v>
      </c>
      <c r="BF34" s="16" t="s">
        <v>4258</v>
      </c>
      <c r="BG34" s="15">
        <v>8332</v>
      </c>
      <c r="BH34" s="16" t="s">
        <v>4259</v>
      </c>
      <c r="BI34" s="20">
        <v>1.0885149999999999</v>
      </c>
      <c r="BJ34" s="16" t="s">
        <v>4258</v>
      </c>
      <c r="BK34" s="15">
        <v>3400</v>
      </c>
      <c r="BL34" s="16" t="s">
        <v>4259</v>
      </c>
      <c r="BM34" s="20">
        <v>0.99109530000000001</v>
      </c>
      <c r="BN34" s="16" t="s">
        <v>4258</v>
      </c>
      <c r="BO34" s="15">
        <v>6003</v>
      </c>
      <c r="BP34" s="16" t="s">
        <v>4259</v>
      </c>
      <c r="BQ34" s="20">
        <v>1.1147339999999999</v>
      </c>
      <c r="BR34" s="16" t="s">
        <v>4258</v>
      </c>
      <c r="BS34" s="15">
        <v>1956</v>
      </c>
      <c r="BT34" s="16" t="s">
        <v>4259</v>
      </c>
      <c r="BU34" s="20">
        <v>1.0759270000000001</v>
      </c>
      <c r="BV34" s="16" t="s">
        <v>4260</v>
      </c>
      <c r="BW34" s="15">
        <v>8218</v>
      </c>
      <c r="BX34" s="16" t="s">
        <v>4261</v>
      </c>
      <c r="BY34" s="20">
        <v>1.119885</v>
      </c>
      <c r="BZ34" s="16" t="s">
        <v>4260</v>
      </c>
      <c r="CA34" s="15">
        <v>6201</v>
      </c>
      <c r="CB34" s="16" t="s">
        <v>4261</v>
      </c>
      <c r="CC34" s="20">
        <v>0.95755659999999998</v>
      </c>
      <c r="CD34" s="16" t="s">
        <v>4260</v>
      </c>
      <c r="CE34" s="15">
        <v>6793</v>
      </c>
      <c r="CF34" s="16" t="s">
        <v>4261</v>
      </c>
      <c r="CG34" s="20">
        <v>0.97531540000000005</v>
      </c>
      <c r="CH34" s="16" t="s">
        <v>4260</v>
      </c>
      <c r="CI34" s="15">
        <v>2134</v>
      </c>
      <c r="CJ34" s="16" t="s">
        <v>4261</v>
      </c>
      <c r="CK34" s="20">
        <v>1.0975809999999999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20382.347340079999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3426</v>
      </c>
      <c r="H35" s="16" t="s">
        <v>4253</v>
      </c>
      <c r="I35" s="20">
        <v>1</v>
      </c>
      <c r="J35" s="16" t="s">
        <v>4252</v>
      </c>
      <c r="K35" s="15">
        <v>2149</v>
      </c>
      <c r="L35" s="16" t="s">
        <v>4253</v>
      </c>
      <c r="M35" s="20">
        <v>1</v>
      </c>
      <c r="N35" s="16" t="s">
        <v>4252</v>
      </c>
      <c r="O35" s="15">
        <v>3123</v>
      </c>
      <c r="P35" s="16" t="s">
        <v>4253</v>
      </c>
      <c r="Q35" s="20">
        <v>1</v>
      </c>
      <c r="R35" s="16" t="s">
        <v>4252</v>
      </c>
      <c r="S35" s="15">
        <v>244</v>
      </c>
      <c r="T35" s="16" t="s">
        <v>4253</v>
      </c>
      <c r="U35" s="20">
        <v>1</v>
      </c>
      <c r="V35" s="16" t="s">
        <v>4252</v>
      </c>
      <c r="W35" s="15">
        <v>8942</v>
      </c>
      <c r="X35" s="16" t="s">
        <v>4252</v>
      </c>
      <c r="Y35" s="15">
        <v>8942</v>
      </c>
      <c r="Z35" s="16" t="s">
        <v>4254</v>
      </c>
      <c r="AA35" s="15">
        <v>3331</v>
      </c>
      <c r="AB35" s="16" t="s">
        <v>4255</v>
      </c>
      <c r="AC35" s="20">
        <v>1.030041</v>
      </c>
      <c r="AD35" s="16" t="s">
        <v>4254</v>
      </c>
      <c r="AE35" s="15">
        <v>2521</v>
      </c>
      <c r="AF35" s="16" t="s">
        <v>4255</v>
      </c>
      <c r="AG35" s="20">
        <v>0.99940130000000005</v>
      </c>
      <c r="AH35" s="16" t="s">
        <v>4254</v>
      </c>
      <c r="AI35" s="15">
        <v>2830</v>
      </c>
      <c r="AJ35" s="16" t="s">
        <v>4255</v>
      </c>
      <c r="AK35" s="20">
        <v>1.1168340000000001</v>
      </c>
      <c r="AL35" s="16" t="s">
        <v>4254</v>
      </c>
      <c r="AM35" s="15">
        <v>200</v>
      </c>
      <c r="AN35" s="16" t="s">
        <v>4255</v>
      </c>
      <c r="AO35" s="20">
        <v>1.0264260000000001</v>
      </c>
      <c r="AP35" s="16" t="s">
        <v>4256</v>
      </c>
      <c r="AQ35" s="15">
        <v>3127</v>
      </c>
      <c r="AR35" s="16" t="s">
        <v>4257</v>
      </c>
      <c r="AS35" s="20">
        <v>1.088109</v>
      </c>
      <c r="AT35" s="16" t="s">
        <v>4256</v>
      </c>
      <c r="AU35" s="15">
        <v>2406</v>
      </c>
      <c r="AV35" s="16" t="s">
        <v>4257</v>
      </c>
      <c r="AW35" s="20">
        <v>1.05298</v>
      </c>
      <c r="AX35" s="16" t="s">
        <v>4256</v>
      </c>
      <c r="AY35" s="15">
        <v>2851</v>
      </c>
      <c r="AZ35" s="16" t="s">
        <v>4257</v>
      </c>
      <c r="BA35" s="20">
        <v>1.201622</v>
      </c>
      <c r="BB35" s="16" t="s">
        <v>4256</v>
      </c>
      <c r="BC35" s="15">
        <v>159</v>
      </c>
      <c r="BD35" s="16" t="s">
        <v>4257</v>
      </c>
      <c r="BE35" s="20">
        <v>1.0839190000000001</v>
      </c>
      <c r="BF35" s="16" t="s">
        <v>4258</v>
      </c>
      <c r="BG35" s="15">
        <v>3729</v>
      </c>
      <c r="BH35" s="16" t="s">
        <v>4259</v>
      </c>
      <c r="BI35" s="20">
        <v>1.0885149999999999</v>
      </c>
      <c r="BJ35" s="16" t="s">
        <v>4258</v>
      </c>
      <c r="BK35" s="15">
        <v>2697</v>
      </c>
      <c r="BL35" s="16" t="s">
        <v>4259</v>
      </c>
      <c r="BM35" s="20">
        <v>0.99109530000000001</v>
      </c>
      <c r="BN35" s="16" t="s">
        <v>4258</v>
      </c>
      <c r="BO35" s="15">
        <v>2862</v>
      </c>
      <c r="BP35" s="16" t="s">
        <v>4259</v>
      </c>
      <c r="BQ35" s="20">
        <v>1.1147339999999999</v>
      </c>
      <c r="BR35" s="16" t="s">
        <v>4258</v>
      </c>
      <c r="BS35" s="15">
        <v>237</v>
      </c>
      <c r="BT35" s="16" t="s">
        <v>4259</v>
      </c>
      <c r="BU35" s="20">
        <v>1.0759270000000001</v>
      </c>
      <c r="BV35" s="16" t="s">
        <v>4260</v>
      </c>
      <c r="BW35" s="15">
        <v>3627</v>
      </c>
      <c r="BX35" s="16" t="s">
        <v>4261</v>
      </c>
      <c r="BY35" s="20">
        <v>1.119885</v>
      </c>
      <c r="BZ35" s="16" t="s">
        <v>4260</v>
      </c>
      <c r="CA35" s="15">
        <v>3047</v>
      </c>
      <c r="CB35" s="16" t="s">
        <v>4261</v>
      </c>
      <c r="CC35" s="20">
        <v>0.95755659999999998</v>
      </c>
      <c r="CD35" s="16" t="s">
        <v>4260</v>
      </c>
      <c r="CE35" s="15">
        <v>2930</v>
      </c>
      <c r="CF35" s="16" t="s">
        <v>4261</v>
      </c>
      <c r="CG35" s="20">
        <v>0.97531540000000005</v>
      </c>
      <c r="CH35" s="16" t="s">
        <v>4260</v>
      </c>
      <c r="CI35" s="15">
        <v>196</v>
      </c>
      <c r="CJ35" s="16" t="s">
        <v>4261</v>
      </c>
      <c r="CK35" s="20">
        <v>1.0975809999999999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9604.4709107199997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272</v>
      </c>
      <c r="H36" s="16" t="s">
        <v>4253</v>
      </c>
      <c r="I36" s="20">
        <v>1</v>
      </c>
      <c r="J36" s="16" t="s">
        <v>4252</v>
      </c>
      <c r="K36" s="15">
        <v>642</v>
      </c>
      <c r="L36" s="16" t="s">
        <v>4253</v>
      </c>
      <c r="M36" s="20">
        <v>1</v>
      </c>
      <c r="N36" s="16" t="s">
        <v>4252</v>
      </c>
      <c r="O36" s="15">
        <v>2971</v>
      </c>
      <c r="P36" s="16" t="s">
        <v>4253</v>
      </c>
      <c r="Q36" s="20">
        <v>1</v>
      </c>
      <c r="R36" s="16" t="s">
        <v>4252</v>
      </c>
      <c r="S36" s="15">
        <v>42</v>
      </c>
      <c r="T36" s="16" t="s">
        <v>4253</v>
      </c>
      <c r="U36" s="20">
        <v>1</v>
      </c>
      <c r="V36" s="16" t="s">
        <v>4252</v>
      </c>
      <c r="W36" s="15">
        <v>3927</v>
      </c>
      <c r="X36" s="16" t="s">
        <v>4252</v>
      </c>
      <c r="Y36" s="15">
        <v>3927</v>
      </c>
      <c r="Z36" s="16" t="s">
        <v>4254</v>
      </c>
      <c r="AA36" s="15">
        <v>193</v>
      </c>
      <c r="AB36" s="16" t="s">
        <v>4255</v>
      </c>
      <c r="AC36" s="20">
        <v>1.030041</v>
      </c>
      <c r="AD36" s="16" t="s">
        <v>4254</v>
      </c>
      <c r="AE36" s="15">
        <v>361</v>
      </c>
      <c r="AF36" s="16" t="s">
        <v>4255</v>
      </c>
      <c r="AG36" s="20">
        <v>0.99940130000000005</v>
      </c>
      <c r="AH36" s="16" t="s">
        <v>4254</v>
      </c>
      <c r="AI36" s="15">
        <v>2600</v>
      </c>
      <c r="AJ36" s="16" t="s">
        <v>4255</v>
      </c>
      <c r="AK36" s="20">
        <v>1.1168340000000001</v>
      </c>
      <c r="AL36" s="16" t="s">
        <v>4254</v>
      </c>
      <c r="AM36" s="15">
        <v>2</v>
      </c>
      <c r="AN36" s="16" t="s">
        <v>4255</v>
      </c>
      <c r="AO36" s="20">
        <v>1.0264260000000001</v>
      </c>
      <c r="AP36" s="16" t="s">
        <v>4256</v>
      </c>
      <c r="AQ36" s="15">
        <v>328</v>
      </c>
      <c r="AR36" s="16" t="s">
        <v>4257</v>
      </c>
      <c r="AS36" s="20">
        <v>1.088109</v>
      </c>
      <c r="AT36" s="16" t="s">
        <v>4256</v>
      </c>
      <c r="AU36" s="15">
        <v>249</v>
      </c>
      <c r="AV36" s="16" t="s">
        <v>4257</v>
      </c>
      <c r="AW36" s="20">
        <v>1.05298</v>
      </c>
      <c r="AX36" s="16" t="s">
        <v>4256</v>
      </c>
      <c r="AY36" s="15">
        <v>2673</v>
      </c>
      <c r="AZ36" s="16" t="s">
        <v>4257</v>
      </c>
      <c r="BA36" s="20">
        <v>1.201622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371</v>
      </c>
      <c r="BH36" s="16" t="s">
        <v>4259</v>
      </c>
      <c r="BI36" s="20">
        <v>1.0885149999999999</v>
      </c>
      <c r="BJ36" s="16" t="s">
        <v>4258</v>
      </c>
      <c r="BK36" s="15">
        <v>280</v>
      </c>
      <c r="BL36" s="16" t="s">
        <v>4259</v>
      </c>
      <c r="BM36" s="20">
        <v>0.99109530000000001</v>
      </c>
      <c r="BN36" s="16" t="s">
        <v>4258</v>
      </c>
      <c r="BO36" s="15">
        <v>2264</v>
      </c>
      <c r="BP36" s="16" t="s">
        <v>4259</v>
      </c>
      <c r="BQ36" s="20">
        <v>1.1147339999999999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398</v>
      </c>
      <c r="BX36" s="16" t="s">
        <v>4261</v>
      </c>
      <c r="BY36" s="20">
        <v>1.119885</v>
      </c>
      <c r="BZ36" s="16" t="s">
        <v>4260</v>
      </c>
      <c r="CA36" s="15">
        <v>410</v>
      </c>
      <c r="CB36" s="16" t="s">
        <v>4261</v>
      </c>
      <c r="CC36" s="20">
        <v>0.95755659999999998</v>
      </c>
      <c r="CD36" s="16" t="s">
        <v>4260</v>
      </c>
      <c r="CE36" s="15">
        <v>2295</v>
      </c>
      <c r="CF36" s="16" t="s">
        <v>4261</v>
      </c>
      <c r="CG36" s="20">
        <v>0.97531540000000005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3501.0390432600007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2024</v>
      </c>
      <c r="H37" s="16" t="s">
        <v>4253</v>
      </c>
      <c r="I37" s="20">
        <v>1</v>
      </c>
      <c r="J37" s="16" t="s">
        <v>4252</v>
      </c>
      <c r="K37" s="15">
        <v>3044</v>
      </c>
      <c r="L37" s="16" t="s">
        <v>4253</v>
      </c>
      <c r="M37" s="20">
        <v>1</v>
      </c>
      <c r="N37" s="16" t="s">
        <v>4252</v>
      </c>
      <c r="O37" s="15">
        <v>10144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15212</v>
      </c>
      <c r="X37" s="16" t="s">
        <v>4252</v>
      </c>
      <c r="Y37" s="15">
        <v>15212</v>
      </c>
      <c r="Z37" s="16" t="s">
        <v>4254</v>
      </c>
      <c r="AA37" s="15">
        <v>2104</v>
      </c>
      <c r="AB37" s="16" t="s">
        <v>4255</v>
      </c>
      <c r="AC37" s="20">
        <v>1.030041</v>
      </c>
      <c r="AD37" s="16" t="s">
        <v>4254</v>
      </c>
      <c r="AE37" s="15">
        <v>2504</v>
      </c>
      <c r="AF37" s="16" t="s">
        <v>4255</v>
      </c>
      <c r="AG37" s="20">
        <v>0.99940130000000005</v>
      </c>
      <c r="AH37" s="16" t="s">
        <v>4254</v>
      </c>
      <c r="AI37" s="15">
        <v>9417</v>
      </c>
      <c r="AJ37" s="16" t="s">
        <v>4255</v>
      </c>
      <c r="AK37" s="20">
        <v>1.1168340000000001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2203</v>
      </c>
      <c r="AR37" s="16" t="s">
        <v>4257</v>
      </c>
      <c r="AS37" s="20">
        <v>1.088109</v>
      </c>
      <c r="AT37" s="16" t="s">
        <v>4256</v>
      </c>
      <c r="AU37" s="15">
        <v>3050</v>
      </c>
      <c r="AV37" s="16" t="s">
        <v>4257</v>
      </c>
      <c r="AW37" s="20">
        <v>1.05298</v>
      </c>
      <c r="AX37" s="16" t="s">
        <v>4256</v>
      </c>
      <c r="AY37" s="15">
        <v>5412</v>
      </c>
      <c r="AZ37" s="16" t="s">
        <v>4257</v>
      </c>
      <c r="BA37" s="20">
        <v>1.201622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2115</v>
      </c>
      <c r="BH37" s="16" t="s">
        <v>4259</v>
      </c>
      <c r="BI37" s="20">
        <v>1.0885149999999999</v>
      </c>
      <c r="BJ37" s="16" t="s">
        <v>4258</v>
      </c>
      <c r="BK37" s="15">
        <v>3448</v>
      </c>
      <c r="BL37" s="16" t="s">
        <v>4259</v>
      </c>
      <c r="BM37" s="20">
        <v>0.99109530000000001</v>
      </c>
      <c r="BN37" s="16" t="s">
        <v>4258</v>
      </c>
      <c r="BO37" s="15">
        <v>5205</v>
      </c>
      <c r="BP37" s="16" t="s">
        <v>4259</v>
      </c>
      <c r="BQ37" s="20">
        <v>1.1147339999999999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2354</v>
      </c>
      <c r="BX37" s="16" t="s">
        <v>4261</v>
      </c>
      <c r="BY37" s="20">
        <v>1.119885</v>
      </c>
      <c r="BZ37" s="16" t="s">
        <v>4260</v>
      </c>
      <c r="CA37" s="15">
        <v>3522</v>
      </c>
      <c r="CB37" s="16" t="s">
        <v>4261</v>
      </c>
      <c r="CC37" s="20">
        <v>0.95755659999999998</v>
      </c>
      <c r="CD37" s="16" t="s">
        <v>4260</v>
      </c>
      <c r="CE37" s="15">
        <v>5790</v>
      </c>
      <c r="CF37" s="16" t="s">
        <v>4261</v>
      </c>
      <c r="CG37" s="20">
        <v>0.97531540000000005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13137.660075760001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2744</v>
      </c>
      <c r="H38" s="16" t="s">
        <v>4253</v>
      </c>
      <c r="I38" s="20">
        <v>1</v>
      </c>
      <c r="J38" s="16" t="s">
        <v>4252</v>
      </c>
      <c r="K38" s="15">
        <v>24</v>
      </c>
      <c r="L38" s="16" t="s">
        <v>4253</v>
      </c>
      <c r="M38" s="20">
        <v>1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2768</v>
      </c>
      <c r="X38" s="16" t="s">
        <v>4252</v>
      </c>
      <c r="Y38" s="15">
        <v>2768</v>
      </c>
      <c r="Z38" s="16" t="s">
        <v>4254</v>
      </c>
      <c r="AA38" s="15">
        <v>3415</v>
      </c>
      <c r="AB38" s="16" t="s">
        <v>4255</v>
      </c>
      <c r="AC38" s="20">
        <v>1.030041</v>
      </c>
      <c r="AD38" s="16" t="s">
        <v>4254</v>
      </c>
      <c r="AE38" s="15">
        <v>103</v>
      </c>
      <c r="AF38" s="16" t="s">
        <v>4255</v>
      </c>
      <c r="AG38" s="20">
        <v>0.99940130000000005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3791</v>
      </c>
      <c r="AR38" s="16" t="s">
        <v>4257</v>
      </c>
      <c r="AS38" s="20">
        <v>1.088109</v>
      </c>
      <c r="AT38" s="16" t="s">
        <v>4256</v>
      </c>
      <c r="AU38" s="15">
        <v>123</v>
      </c>
      <c r="AV38" s="16" t="s">
        <v>4257</v>
      </c>
      <c r="AW38" s="20">
        <v>1.05298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3287</v>
      </c>
      <c r="BH38" s="16" t="s">
        <v>4259</v>
      </c>
      <c r="BI38" s="20">
        <v>1.0885149999999999</v>
      </c>
      <c r="BJ38" s="16" t="s">
        <v>4258</v>
      </c>
      <c r="BK38" s="15">
        <v>198</v>
      </c>
      <c r="BL38" s="16" t="s">
        <v>4259</v>
      </c>
      <c r="BM38" s="20">
        <v>0.99109530000000001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2731</v>
      </c>
      <c r="BX38" s="16" t="s">
        <v>4261</v>
      </c>
      <c r="BY38" s="20">
        <v>1.119885</v>
      </c>
      <c r="BZ38" s="16" t="s">
        <v>4260</v>
      </c>
      <c r="CA38" s="15">
        <v>219</v>
      </c>
      <c r="CB38" s="16" t="s">
        <v>4261</v>
      </c>
      <c r="CC38" s="20">
        <v>0.95755659999999998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3537.0725225399997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267</v>
      </c>
      <c r="H39" s="16" t="s">
        <v>4253</v>
      </c>
      <c r="I39" s="20">
        <v>1</v>
      </c>
      <c r="J39" s="16" t="s">
        <v>4252</v>
      </c>
      <c r="K39" s="15">
        <v>44</v>
      </c>
      <c r="L39" s="16" t="s">
        <v>4253</v>
      </c>
      <c r="M39" s="20">
        <v>1</v>
      </c>
      <c r="N39" s="16" t="s">
        <v>4252</v>
      </c>
      <c r="O39" s="15">
        <v>12</v>
      </c>
      <c r="P39" s="16" t="s">
        <v>4253</v>
      </c>
      <c r="Q39" s="20">
        <v>1</v>
      </c>
      <c r="R39" s="16" t="s">
        <v>4252</v>
      </c>
      <c r="S39" s="15">
        <v>19</v>
      </c>
      <c r="T39" s="16" t="s">
        <v>4253</v>
      </c>
      <c r="U39" s="20">
        <v>1</v>
      </c>
      <c r="V39" s="16" t="s">
        <v>4252</v>
      </c>
      <c r="W39" s="15">
        <v>342</v>
      </c>
      <c r="X39" s="16" t="s">
        <v>4252</v>
      </c>
      <c r="Y39" s="15">
        <v>342</v>
      </c>
      <c r="Z39" s="16" t="s">
        <v>4254</v>
      </c>
      <c r="AA39" s="15">
        <v>195</v>
      </c>
      <c r="AB39" s="16" t="s">
        <v>4255</v>
      </c>
      <c r="AC39" s="20">
        <v>1.030041</v>
      </c>
      <c r="AD39" s="16" t="s">
        <v>4254</v>
      </c>
      <c r="AE39" s="15">
        <v>60</v>
      </c>
      <c r="AF39" s="16" t="s">
        <v>4255</v>
      </c>
      <c r="AG39" s="20">
        <v>0.99940130000000005</v>
      </c>
      <c r="AH39" s="16" t="s">
        <v>4254</v>
      </c>
      <c r="AI39" s="15">
        <v>67</v>
      </c>
      <c r="AJ39" s="16" t="s">
        <v>4255</v>
      </c>
      <c r="AK39" s="20">
        <v>1.1168340000000001</v>
      </c>
      <c r="AL39" s="16" t="s">
        <v>4254</v>
      </c>
      <c r="AM39" s="15">
        <v>19</v>
      </c>
      <c r="AN39" s="16" t="s">
        <v>4255</v>
      </c>
      <c r="AO39" s="20">
        <v>1.0264260000000001</v>
      </c>
      <c r="AP39" s="16" t="s">
        <v>4256</v>
      </c>
      <c r="AQ39" s="15">
        <v>206</v>
      </c>
      <c r="AR39" s="16" t="s">
        <v>4257</v>
      </c>
      <c r="AS39" s="20">
        <v>1.088109</v>
      </c>
      <c r="AT39" s="16" t="s">
        <v>4256</v>
      </c>
      <c r="AU39" s="15">
        <v>39</v>
      </c>
      <c r="AV39" s="16" t="s">
        <v>4257</v>
      </c>
      <c r="AW39" s="20">
        <v>1.05298</v>
      </c>
      <c r="AX39" s="16" t="s">
        <v>4256</v>
      </c>
      <c r="AY39" s="15">
        <v>110</v>
      </c>
      <c r="AZ39" s="16" t="s">
        <v>4257</v>
      </c>
      <c r="BA39" s="20">
        <v>1.201622</v>
      </c>
      <c r="BB39" s="16" t="s">
        <v>4256</v>
      </c>
      <c r="BC39" s="15">
        <v>27</v>
      </c>
      <c r="BD39" s="16" t="s">
        <v>4257</v>
      </c>
      <c r="BE39" s="20">
        <v>1.0839190000000001</v>
      </c>
      <c r="BF39" s="16" t="s">
        <v>4258</v>
      </c>
      <c r="BG39" s="15">
        <v>340</v>
      </c>
      <c r="BH39" s="16" t="s">
        <v>4259</v>
      </c>
      <c r="BI39" s="20">
        <v>1.0885149999999999</v>
      </c>
      <c r="BJ39" s="16" t="s">
        <v>4258</v>
      </c>
      <c r="BK39" s="15">
        <v>23</v>
      </c>
      <c r="BL39" s="16" t="s">
        <v>4259</v>
      </c>
      <c r="BM39" s="20">
        <v>0.99109530000000001</v>
      </c>
      <c r="BN39" s="16" t="s">
        <v>4258</v>
      </c>
      <c r="BO39" s="15">
        <v>251</v>
      </c>
      <c r="BP39" s="16" t="s">
        <v>4259</v>
      </c>
      <c r="BQ39" s="20">
        <v>1.1147339999999999</v>
      </c>
      <c r="BR39" s="16" t="s">
        <v>4258</v>
      </c>
      <c r="BS39" s="15">
        <v>36</v>
      </c>
      <c r="BT39" s="16" t="s">
        <v>4259</v>
      </c>
      <c r="BU39" s="20">
        <v>1.0759270000000001</v>
      </c>
      <c r="BV39" s="16" t="s">
        <v>4260</v>
      </c>
      <c r="BW39" s="15">
        <v>233</v>
      </c>
      <c r="BX39" s="16" t="s">
        <v>4261</v>
      </c>
      <c r="BY39" s="20">
        <v>1.119885</v>
      </c>
      <c r="BZ39" s="16" t="s">
        <v>4260</v>
      </c>
      <c r="CA39" s="15">
        <v>11</v>
      </c>
      <c r="CB39" s="16" t="s">
        <v>4261</v>
      </c>
      <c r="CC39" s="20">
        <v>0.95755659999999998</v>
      </c>
      <c r="CD39" s="16" t="s">
        <v>4260</v>
      </c>
      <c r="CE39" s="15">
        <v>246</v>
      </c>
      <c r="CF39" s="16" t="s">
        <v>4261</v>
      </c>
      <c r="CG39" s="20">
        <v>0.97531540000000005</v>
      </c>
      <c r="CH39" s="16" t="s">
        <v>4260</v>
      </c>
      <c r="CI39" s="15">
        <v>38</v>
      </c>
      <c r="CJ39" s="16" t="s">
        <v>4261</v>
      </c>
      <c r="CK39" s="20">
        <v>1.0975809999999999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477.66736877999995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7943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7943</v>
      </c>
      <c r="X40" s="16" t="s">
        <v>4252</v>
      </c>
      <c r="Y40" s="15">
        <v>7943</v>
      </c>
      <c r="Z40" s="16" t="s">
        <v>4254</v>
      </c>
      <c r="AA40" s="15">
        <v>30</v>
      </c>
      <c r="AB40" s="16" t="s">
        <v>4255</v>
      </c>
      <c r="AC40" s="20">
        <v>1.030041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5942</v>
      </c>
      <c r="AJ40" s="16" t="s">
        <v>4255</v>
      </c>
      <c r="AK40" s="20">
        <v>1.1168340000000001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64</v>
      </c>
      <c r="AR40" s="16" t="s">
        <v>4257</v>
      </c>
      <c r="AS40" s="20">
        <v>1.088109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7094</v>
      </c>
      <c r="AZ40" s="16" t="s">
        <v>4257</v>
      </c>
      <c r="BA40" s="20">
        <v>1.201622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37</v>
      </c>
      <c r="BH40" s="16" t="s">
        <v>4259</v>
      </c>
      <c r="BI40" s="20">
        <v>1.0885149999999999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8375</v>
      </c>
      <c r="BP40" s="16" t="s">
        <v>4259</v>
      </c>
      <c r="BQ40" s="20">
        <v>1.1147339999999999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68</v>
      </c>
      <c r="BX40" s="16" t="s">
        <v>4261</v>
      </c>
      <c r="BY40" s="20">
        <v>1.119885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8666</v>
      </c>
      <c r="CF40" s="16" t="s">
        <v>4261</v>
      </c>
      <c r="CG40" s="20">
        <v>0.97531540000000005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8221.6964086799999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2351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2351</v>
      </c>
      <c r="X42" s="16" t="s">
        <v>4252</v>
      </c>
      <c r="Y42" s="15">
        <v>2351</v>
      </c>
      <c r="Z42" s="16" t="s">
        <v>4254</v>
      </c>
      <c r="AA42" s="15">
        <v>1</v>
      </c>
      <c r="AB42" s="16" t="s">
        <v>4255</v>
      </c>
      <c r="AC42" s="20">
        <v>1.030041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4746</v>
      </c>
      <c r="AJ42" s="16" t="s">
        <v>4255</v>
      </c>
      <c r="AK42" s="20">
        <v>1.1168340000000001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2397</v>
      </c>
      <c r="AZ42" s="16" t="s">
        <v>4257</v>
      </c>
      <c r="BA42" s="20">
        <v>1.201622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5</v>
      </c>
      <c r="BH42" s="16" t="s">
        <v>4259</v>
      </c>
      <c r="BI42" s="20">
        <v>1.0885149999999999</v>
      </c>
      <c r="BJ42" s="16" t="s">
        <v>4258</v>
      </c>
      <c r="BK42" s="15">
        <v>137</v>
      </c>
      <c r="BL42" s="16" t="s">
        <v>4259</v>
      </c>
      <c r="BM42" s="20">
        <v>0.99109530000000001</v>
      </c>
      <c r="BN42" s="16" t="s">
        <v>4258</v>
      </c>
      <c r="BO42" s="15">
        <v>2533</v>
      </c>
      <c r="BP42" s="16" t="s">
        <v>4259</v>
      </c>
      <c r="BQ42" s="20">
        <v>1.1147339999999999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4</v>
      </c>
      <c r="BX42" s="16" t="s">
        <v>4261</v>
      </c>
      <c r="BY42" s="20">
        <v>1.119885</v>
      </c>
      <c r="BZ42" s="16" t="s">
        <v>4260</v>
      </c>
      <c r="CA42" s="15">
        <v>16</v>
      </c>
      <c r="CB42" s="16" t="s">
        <v>4261</v>
      </c>
      <c r="CC42" s="20">
        <v>0.95755659999999998</v>
      </c>
      <c r="CD42" s="16" t="s">
        <v>4260</v>
      </c>
      <c r="CE42" s="15">
        <v>2401</v>
      </c>
      <c r="CF42" s="16" t="s">
        <v>4261</v>
      </c>
      <c r="CG42" s="20">
        <v>0.97531540000000005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3171.83774262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0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1</v>
      </c>
      <c r="H44" s="16" t="s">
        <v>4253</v>
      </c>
      <c r="I44" s="20">
        <v>1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</v>
      </c>
      <c r="X44" s="16" t="s">
        <v>4252</v>
      </c>
      <c r="Y44" s="15">
        <v>1</v>
      </c>
      <c r="Z44" s="16" t="s">
        <v>4254</v>
      </c>
      <c r="AA44" s="15">
        <v>1</v>
      </c>
      <c r="AB44" s="16" t="s">
        <v>4255</v>
      </c>
      <c r="AC44" s="20">
        <v>1.030041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2</v>
      </c>
      <c r="AR44" s="16" t="s">
        <v>4257</v>
      </c>
      <c r="AS44" s="20">
        <v>1.088109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</v>
      </c>
      <c r="BX44" s="16" t="s">
        <v>4261</v>
      </c>
      <c r="BY44" s="20">
        <v>1.119885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1.0652287999999999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151</v>
      </c>
      <c r="H45" s="16" t="s">
        <v>4253</v>
      </c>
      <c r="I45" s="20">
        <v>1</v>
      </c>
      <c r="J45" s="16" t="s">
        <v>4252</v>
      </c>
      <c r="K45" s="15">
        <v>195</v>
      </c>
      <c r="L45" s="16" t="s">
        <v>4253</v>
      </c>
      <c r="M45" s="20">
        <v>1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346</v>
      </c>
      <c r="X45" s="16" t="s">
        <v>4252</v>
      </c>
      <c r="Y45" s="15">
        <v>346</v>
      </c>
      <c r="Z45" s="16" t="s">
        <v>4254</v>
      </c>
      <c r="AA45" s="15">
        <v>115</v>
      </c>
      <c r="AB45" s="16" t="s">
        <v>4255</v>
      </c>
      <c r="AC45" s="20">
        <v>1.030041</v>
      </c>
      <c r="AD45" s="16" t="s">
        <v>4254</v>
      </c>
      <c r="AE45" s="15">
        <v>320</v>
      </c>
      <c r="AF45" s="16" t="s">
        <v>4255</v>
      </c>
      <c r="AG45" s="20">
        <v>0.99940130000000005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102</v>
      </c>
      <c r="AR45" s="16" t="s">
        <v>4257</v>
      </c>
      <c r="AS45" s="20">
        <v>1.088109</v>
      </c>
      <c r="AT45" s="16" t="s">
        <v>4256</v>
      </c>
      <c r="AU45" s="15">
        <v>588</v>
      </c>
      <c r="AV45" s="16" t="s">
        <v>4257</v>
      </c>
      <c r="AW45" s="20">
        <v>1.05298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124</v>
      </c>
      <c r="BH45" s="16" t="s">
        <v>4259</v>
      </c>
      <c r="BI45" s="20">
        <v>1.0885149999999999</v>
      </c>
      <c r="BJ45" s="16" t="s">
        <v>4258</v>
      </c>
      <c r="BK45" s="15">
        <v>216</v>
      </c>
      <c r="BL45" s="16" t="s">
        <v>4259</v>
      </c>
      <c r="BM45" s="20">
        <v>0.99109530000000001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159</v>
      </c>
      <c r="BX45" s="16" t="s">
        <v>4261</v>
      </c>
      <c r="BY45" s="20">
        <v>1.119885</v>
      </c>
      <c r="BZ45" s="16" t="s">
        <v>4260</v>
      </c>
      <c r="CA45" s="15">
        <v>42</v>
      </c>
      <c r="CB45" s="16" t="s">
        <v>4261</v>
      </c>
      <c r="CC45" s="20">
        <v>0.95755659999999998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416.34680520000001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2003</v>
      </c>
      <c r="H46" s="16" t="s">
        <v>4253</v>
      </c>
      <c r="I46" s="20">
        <v>1</v>
      </c>
      <c r="J46" s="16" t="s">
        <v>4252</v>
      </c>
      <c r="K46" s="15">
        <v>24530</v>
      </c>
      <c r="L46" s="16" t="s">
        <v>4253</v>
      </c>
      <c r="M46" s="20">
        <v>1</v>
      </c>
      <c r="N46" s="16" t="s">
        <v>4252</v>
      </c>
      <c r="O46" s="15">
        <v>744</v>
      </c>
      <c r="P46" s="16" t="s">
        <v>4253</v>
      </c>
      <c r="Q46" s="20">
        <v>1</v>
      </c>
      <c r="R46" s="16" t="s">
        <v>4252</v>
      </c>
      <c r="S46" s="15">
        <v>279</v>
      </c>
      <c r="T46" s="16" t="s">
        <v>4253</v>
      </c>
      <c r="U46" s="20">
        <v>1</v>
      </c>
      <c r="V46" s="16" t="s">
        <v>4252</v>
      </c>
      <c r="W46" s="15">
        <v>27556</v>
      </c>
      <c r="X46" s="16" t="s">
        <v>4252</v>
      </c>
      <c r="Y46" s="15">
        <v>27556</v>
      </c>
      <c r="Z46" s="16" t="s">
        <v>4254</v>
      </c>
      <c r="AA46" s="15">
        <v>2362</v>
      </c>
      <c r="AB46" s="16" t="s">
        <v>4255</v>
      </c>
      <c r="AC46" s="20">
        <v>1.030041</v>
      </c>
      <c r="AD46" s="16" t="s">
        <v>4254</v>
      </c>
      <c r="AE46" s="15">
        <v>7548</v>
      </c>
      <c r="AF46" s="16" t="s">
        <v>4255</v>
      </c>
      <c r="AG46" s="20">
        <v>0.99940130000000005</v>
      </c>
      <c r="AH46" s="16" t="s">
        <v>4254</v>
      </c>
      <c r="AI46" s="15">
        <v>1265</v>
      </c>
      <c r="AJ46" s="16" t="s">
        <v>4255</v>
      </c>
      <c r="AK46" s="20">
        <v>1.1168340000000001</v>
      </c>
      <c r="AL46" s="16" t="s">
        <v>4254</v>
      </c>
      <c r="AM46" s="15">
        <v>350</v>
      </c>
      <c r="AN46" s="16" t="s">
        <v>4255</v>
      </c>
      <c r="AO46" s="20">
        <v>1.0264260000000001</v>
      </c>
      <c r="AP46" s="16" t="s">
        <v>4256</v>
      </c>
      <c r="AQ46" s="15">
        <v>2679</v>
      </c>
      <c r="AR46" s="16" t="s">
        <v>4257</v>
      </c>
      <c r="AS46" s="20">
        <v>1.088109</v>
      </c>
      <c r="AT46" s="16" t="s">
        <v>4256</v>
      </c>
      <c r="AU46" s="15">
        <v>9191</v>
      </c>
      <c r="AV46" s="16" t="s">
        <v>4257</v>
      </c>
      <c r="AW46" s="20">
        <v>1.05298</v>
      </c>
      <c r="AX46" s="16" t="s">
        <v>4256</v>
      </c>
      <c r="AY46" s="15">
        <v>1187</v>
      </c>
      <c r="AZ46" s="16" t="s">
        <v>4257</v>
      </c>
      <c r="BA46" s="20">
        <v>1.201622</v>
      </c>
      <c r="BB46" s="16" t="s">
        <v>4256</v>
      </c>
      <c r="BC46" s="15">
        <v>241</v>
      </c>
      <c r="BD46" s="16" t="s">
        <v>4257</v>
      </c>
      <c r="BE46" s="20">
        <v>1.0839190000000001</v>
      </c>
      <c r="BF46" s="16" t="s">
        <v>4258</v>
      </c>
      <c r="BG46" s="15">
        <v>2879</v>
      </c>
      <c r="BH46" s="16" t="s">
        <v>4259</v>
      </c>
      <c r="BI46" s="20">
        <v>1.0885149999999999</v>
      </c>
      <c r="BJ46" s="16" t="s">
        <v>4258</v>
      </c>
      <c r="BK46" s="15">
        <v>12131</v>
      </c>
      <c r="BL46" s="16" t="s">
        <v>4259</v>
      </c>
      <c r="BM46" s="20">
        <v>0.99109530000000001</v>
      </c>
      <c r="BN46" s="16" t="s">
        <v>4258</v>
      </c>
      <c r="BO46" s="15">
        <v>1156</v>
      </c>
      <c r="BP46" s="16" t="s">
        <v>4259</v>
      </c>
      <c r="BQ46" s="20">
        <v>1.1147339999999999</v>
      </c>
      <c r="BR46" s="16" t="s">
        <v>4258</v>
      </c>
      <c r="BS46" s="15">
        <v>374</v>
      </c>
      <c r="BT46" s="16" t="s">
        <v>4259</v>
      </c>
      <c r="BU46" s="20">
        <v>1.0759270000000001</v>
      </c>
      <c r="BV46" s="16" t="s">
        <v>4260</v>
      </c>
      <c r="BW46" s="15">
        <v>2817</v>
      </c>
      <c r="BX46" s="16" t="s">
        <v>4261</v>
      </c>
      <c r="BY46" s="20">
        <v>1.119885</v>
      </c>
      <c r="BZ46" s="16" t="s">
        <v>4260</v>
      </c>
      <c r="CA46" s="15">
        <v>17033</v>
      </c>
      <c r="CB46" s="16" t="s">
        <v>4261</v>
      </c>
      <c r="CC46" s="20">
        <v>0.95755659999999998</v>
      </c>
      <c r="CD46" s="16" t="s">
        <v>4260</v>
      </c>
      <c r="CE46" s="15">
        <v>1271</v>
      </c>
      <c r="CF46" s="16" t="s">
        <v>4261</v>
      </c>
      <c r="CG46" s="20">
        <v>0.97531540000000005</v>
      </c>
      <c r="CH46" s="16" t="s">
        <v>4260</v>
      </c>
      <c r="CI46" s="15">
        <v>350</v>
      </c>
      <c r="CJ46" s="16" t="s">
        <v>4261</v>
      </c>
      <c r="CK46" s="20">
        <v>1.0975809999999999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18304.282551179997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0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1141</v>
      </c>
      <c r="H48" s="16" t="s">
        <v>4253</v>
      </c>
      <c r="I48" s="20">
        <v>1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741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1882</v>
      </c>
      <c r="X48" s="16" t="s">
        <v>4252</v>
      </c>
      <c r="Y48" s="15">
        <v>1882</v>
      </c>
      <c r="Z48" s="16" t="s">
        <v>4254</v>
      </c>
      <c r="AA48" s="15">
        <v>1303</v>
      </c>
      <c r="AB48" s="16" t="s">
        <v>4255</v>
      </c>
      <c r="AC48" s="20">
        <v>1.030041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578</v>
      </c>
      <c r="AJ48" s="16" t="s">
        <v>4255</v>
      </c>
      <c r="AK48" s="20">
        <v>1.1168340000000001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2700</v>
      </c>
      <c r="AR48" s="16" t="s">
        <v>4257</v>
      </c>
      <c r="AS48" s="20">
        <v>1.088109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703</v>
      </c>
      <c r="AZ48" s="16" t="s">
        <v>4257</v>
      </c>
      <c r="BA48" s="20">
        <v>1.201622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6228</v>
      </c>
      <c r="BH48" s="16" t="s">
        <v>4259</v>
      </c>
      <c r="BI48" s="20">
        <v>1.0885149999999999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2212</v>
      </c>
      <c r="BP48" s="16" t="s">
        <v>4259</v>
      </c>
      <c r="BQ48" s="20">
        <v>1.1147339999999999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5437</v>
      </c>
      <c r="BX48" s="16" t="s">
        <v>4261</v>
      </c>
      <c r="BY48" s="20">
        <v>1.119885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1218</v>
      </c>
      <c r="CF48" s="16" t="s">
        <v>4261</v>
      </c>
      <c r="CG48" s="20">
        <v>0.97531540000000005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1882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92374</v>
      </c>
      <c r="T49" s="16" t="s">
        <v>4253</v>
      </c>
      <c r="U49" s="20">
        <v>1</v>
      </c>
      <c r="V49" s="16" t="s">
        <v>4252</v>
      </c>
      <c r="W49" s="15">
        <v>92374</v>
      </c>
      <c r="X49" s="16" t="s">
        <v>4252</v>
      </c>
      <c r="Y49" s="15">
        <v>92374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116486</v>
      </c>
      <c r="AN49" s="16" t="s">
        <v>4255</v>
      </c>
      <c r="AO49" s="20">
        <v>1.0264260000000001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107794</v>
      </c>
      <c r="BD49" s="16" t="s">
        <v>4257</v>
      </c>
      <c r="BE49" s="20">
        <v>1.0839190000000001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101383</v>
      </c>
      <c r="BT49" s="16" t="s">
        <v>4259</v>
      </c>
      <c r="BU49" s="20">
        <v>1.0759270000000001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104791</v>
      </c>
      <c r="CJ49" s="16" t="s">
        <v>4261</v>
      </c>
      <c r="CK49" s="20">
        <v>1.0975809999999999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110575.10826680002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0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49991</v>
      </c>
      <c r="T51" s="16" t="s">
        <v>4253</v>
      </c>
      <c r="U51" s="20">
        <v>1</v>
      </c>
      <c r="V51" s="16" t="s">
        <v>4252</v>
      </c>
      <c r="W51" s="15">
        <v>49991</v>
      </c>
      <c r="X51" s="16" t="s">
        <v>4252</v>
      </c>
      <c r="Y51" s="15">
        <v>49991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50820</v>
      </c>
      <c r="AN51" s="16" t="s">
        <v>4255</v>
      </c>
      <c r="AO51" s="20">
        <v>1.0264260000000001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50574</v>
      </c>
      <c r="BD51" s="16" t="s">
        <v>4257</v>
      </c>
      <c r="BE51" s="20">
        <v>1.0839190000000001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52098</v>
      </c>
      <c r="BT51" s="16" t="s">
        <v>4259</v>
      </c>
      <c r="BU51" s="20">
        <v>1.0759270000000001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50180</v>
      </c>
      <c r="CJ51" s="16" t="s">
        <v>4261</v>
      </c>
      <c r="CK51" s="20">
        <v>1.0975809999999999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53620.469650400002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10746</v>
      </c>
      <c r="T52" s="16" t="s">
        <v>4253</v>
      </c>
      <c r="U52" s="20">
        <v>1</v>
      </c>
      <c r="V52" s="16" t="s">
        <v>4252</v>
      </c>
      <c r="W52" s="15">
        <v>10746</v>
      </c>
      <c r="X52" s="16" t="s">
        <v>4252</v>
      </c>
      <c r="Y52" s="15">
        <v>10746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15694</v>
      </c>
      <c r="AN52" s="16" t="s">
        <v>4255</v>
      </c>
      <c r="AO52" s="20">
        <v>1.0264260000000001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10606</v>
      </c>
      <c r="BD52" s="16" t="s">
        <v>4257</v>
      </c>
      <c r="BE52" s="20">
        <v>1.0839190000000001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16798</v>
      </c>
      <c r="BT52" s="16" t="s">
        <v>4259</v>
      </c>
      <c r="BU52" s="20">
        <v>1.0759270000000001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23317</v>
      </c>
      <c r="CJ52" s="16" t="s">
        <v>4261</v>
      </c>
      <c r="CK52" s="20">
        <v>1.0975809999999999</v>
      </c>
      <c r="CL52" s="16" t="s">
        <v>4306</v>
      </c>
      <c r="CM52" s="15">
        <f>SUM(A2L145C10)/A2L145C1</f>
        <v>10746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4832</v>
      </c>
      <c r="T53" s="16" t="s">
        <v>4253</v>
      </c>
      <c r="U53" s="20">
        <v>1</v>
      </c>
      <c r="V53" s="16" t="s">
        <v>4252</v>
      </c>
      <c r="W53" s="15">
        <v>4832</v>
      </c>
      <c r="X53" s="16" t="s">
        <v>4252</v>
      </c>
      <c r="Y53" s="15">
        <v>4832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4661</v>
      </c>
      <c r="AN53" s="16" t="s">
        <v>4255</v>
      </c>
      <c r="AO53" s="20">
        <v>1.0264260000000001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5079</v>
      </c>
      <c r="BD53" s="16" t="s">
        <v>4257</v>
      </c>
      <c r="BE53" s="20">
        <v>1.0839190000000001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5370</v>
      </c>
      <c r="BT53" s="16" t="s">
        <v>4259</v>
      </c>
      <c r="BU53" s="20">
        <v>1.0759270000000001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5913</v>
      </c>
      <c r="CJ53" s="16" t="s">
        <v>4261</v>
      </c>
      <c r="CK53" s="20">
        <v>1.0975809999999999</v>
      </c>
      <c r="CL53" s="16" t="s">
        <v>4307</v>
      </c>
      <c r="CM53" s="15">
        <f>SUM(A2L146C10)/A2L146C1</f>
        <v>4832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2416</v>
      </c>
      <c r="T54" s="16" t="s">
        <v>4253</v>
      </c>
      <c r="U54" s="20">
        <v>1</v>
      </c>
      <c r="V54" s="16" t="s">
        <v>4252</v>
      </c>
      <c r="W54" s="15">
        <v>2416</v>
      </c>
      <c r="X54" s="16" t="s">
        <v>4252</v>
      </c>
      <c r="Y54" s="15">
        <v>2416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2331</v>
      </c>
      <c r="AN54" s="16" t="s">
        <v>4255</v>
      </c>
      <c r="AO54" s="20">
        <v>1.0264260000000001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2540</v>
      </c>
      <c r="BD54" s="16" t="s">
        <v>4257</v>
      </c>
      <c r="BE54" s="20">
        <v>1.0839190000000001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2685</v>
      </c>
      <c r="BT54" s="16" t="s">
        <v>4259</v>
      </c>
      <c r="BU54" s="20">
        <v>1.0759270000000001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2956</v>
      </c>
      <c r="CJ54" s="16" t="s">
        <v>4261</v>
      </c>
      <c r="CK54" s="20">
        <v>1.0975809999999999</v>
      </c>
      <c r="CL54" s="16" t="s">
        <v>4308</v>
      </c>
      <c r="CM54" s="15">
        <f>SUM(A2L147C10)/A2L147C1</f>
        <v>2416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43647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43647</v>
      </c>
      <c r="X55" s="16" t="s">
        <v>4252</v>
      </c>
      <c r="Y55" s="15">
        <v>43647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41994</v>
      </c>
      <c r="AJ55" s="16" t="s">
        <v>4255</v>
      </c>
      <c r="AK55" s="20">
        <v>1.1168340000000001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40721</v>
      </c>
      <c r="AZ55" s="16" t="s">
        <v>4257</v>
      </c>
      <c r="BA55" s="20">
        <v>1.201622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42927</v>
      </c>
      <c r="BP55" s="16" t="s">
        <v>4259</v>
      </c>
      <c r="BQ55" s="20">
        <v>1.1147339999999999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43970</v>
      </c>
      <c r="CF55" s="16" t="s">
        <v>4261</v>
      </c>
      <c r="CG55" s="20">
        <v>0.97531540000000005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43647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523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523</v>
      </c>
      <c r="X57" s="16" t="s">
        <v>4252</v>
      </c>
      <c r="Y57" s="15">
        <v>523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3928</v>
      </c>
      <c r="AJ57" s="16" t="s">
        <v>4255</v>
      </c>
      <c r="AK57" s="20">
        <v>1.1168340000000001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3860</v>
      </c>
      <c r="AZ57" s="16" t="s">
        <v>4257</v>
      </c>
      <c r="BA57" s="20">
        <v>1.201622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3874</v>
      </c>
      <c r="BP57" s="16" t="s">
        <v>4259</v>
      </c>
      <c r="BQ57" s="20">
        <v>1.1147339999999999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8004</v>
      </c>
      <c r="CF57" s="16" t="s">
        <v>4261</v>
      </c>
      <c r="CG57" s="20">
        <v>0.97531540000000005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523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27570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27570</v>
      </c>
      <c r="X58" s="16" t="s">
        <v>4252</v>
      </c>
      <c r="Y58" s="15">
        <v>27570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27570</v>
      </c>
      <c r="AJ58" s="16" t="s">
        <v>4255</v>
      </c>
      <c r="AK58" s="20">
        <v>1.1168340000000001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27570</v>
      </c>
      <c r="AZ58" s="16" t="s">
        <v>4257</v>
      </c>
      <c r="BA58" s="20">
        <v>1.201622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27570</v>
      </c>
      <c r="BP58" s="16" t="s">
        <v>4259</v>
      </c>
      <c r="BQ58" s="20">
        <v>1.1147339999999999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27570</v>
      </c>
      <c r="CF58" s="16" t="s">
        <v>4261</v>
      </c>
      <c r="CG58" s="20">
        <v>0.97531540000000005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27570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45107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45107</v>
      </c>
      <c r="X60" s="16" t="s">
        <v>4252</v>
      </c>
      <c r="Y60" s="15">
        <v>45107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41301</v>
      </c>
      <c r="AJ60" s="16" t="s">
        <v>4255</v>
      </c>
      <c r="AK60" s="20">
        <v>1.1168340000000001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39316</v>
      </c>
      <c r="AZ60" s="16" t="s">
        <v>4257</v>
      </c>
      <c r="BA60" s="20">
        <v>1.201622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42156</v>
      </c>
      <c r="BP60" s="16" t="s">
        <v>4259</v>
      </c>
      <c r="BQ60" s="20">
        <v>1.1147339999999999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46602</v>
      </c>
      <c r="CF60" s="16" t="s">
        <v>4261</v>
      </c>
      <c r="CG60" s="20">
        <v>0.97531540000000005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45107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0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27660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27660</v>
      </c>
      <c r="X62" s="16" t="s">
        <v>4252</v>
      </c>
      <c r="Y62" s="15">
        <v>27660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27239</v>
      </c>
      <c r="AJ62" s="16" t="s">
        <v>4255</v>
      </c>
      <c r="AK62" s="20">
        <v>1.1168340000000001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25477</v>
      </c>
      <c r="AZ62" s="16" t="s">
        <v>4257</v>
      </c>
      <c r="BA62" s="20">
        <v>1.201622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23833</v>
      </c>
      <c r="BP62" s="16" t="s">
        <v>4259</v>
      </c>
      <c r="BQ62" s="20">
        <v>1.1147339999999999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24546</v>
      </c>
      <c r="CF62" s="16" t="s">
        <v>4261</v>
      </c>
      <c r="CG62" s="20">
        <v>0.97531540000000005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27660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0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2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2</v>
      </c>
      <c r="X65" s="16" t="s">
        <v>4252</v>
      </c>
      <c r="Y65" s="15">
        <v>2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3</v>
      </c>
      <c r="AZ65" s="16" t="s">
        <v>4257</v>
      </c>
      <c r="BA65" s="20">
        <v>1.201622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29</v>
      </c>
      <c r="BP65" s="16" t="s">
        <v>4259</v>
      </c>
      <c r="BQ65" s="20">
        <v>1.1147339999999999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27</v>
      </c>
      <c r="CF65" s="16" t="s">
        <v>4261</v>
      </c>
      <c r="CG65" s="20">
        <v>0.97531540000000005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2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7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7</v>
      </c>
      <c r="X67" s="16" t="s">
        <v>4252</v>
      </c>
      <c r="Y67" s="15">
        <v>7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105</v>
      </c>
      <c r="CF67" s="16" t="s">
        <v>4261</v>
      </c>
      <c r="CG67" s="20">
        <v>0.97531540000000005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7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IF(SSAC="Y",0,555521)</f>
        <v>555521</v>
      </c>
      <c r="T73" s="16" t="s">
        <v>4253</v>
      </c>
      <c r="U73" s="20">
        <v>1</v>
      </c>
      <c r="V73" s="16" t="s">
        <v>4252</v>
      </c>
      <c r="W73" s="15">
        <f>IF(SSAC="Y",0,555521)</f>
        <v>555521</v>
      </c>
      <c r="X73" s="16" t="s">
        <v>4252</v>
      </c>
      <c r="Y73" s="15">
        <f>IF(SSAC="Y",0,555521)</f>
        <v>555521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IF(SSAC="Y",0,537249)</f>
        <v>537249</v>
      </c>
      <c r="AN73" s="16" t="s">
        <v>4255</v>
      </c>
      <c r="AO73" s="20">
        <v>1.0264260000000001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IF(SSAC="Y",0,528244)</f>
        <v>528244</v>
      </c>
      <c r="BD73" s="16" t="s">
        <v>4257</v>
      </c>
      <c r="BE73" s="20">
        <v>1.0839190000000001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IF(SSAC="Y",0,500493)</f>
        <v>500493</v>
      </c>
      <c r="BT73" s="16" t="s">
        <v>4259</v>
      </c>
      <c r="BU73" s="20">
        <v>1.0759270000000001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IF(SSAC="Y",0,506381)</f>
        <v>506381</v>
      </c>
      <c r="CJ73" s="16" t="s">
        <v>4261</v>
      </c>
      <c r="CK73" s="20">
        <v>1.0975809999999999</v>
      </c>
      <c r="CL73" s="16" t="s">
        <v>4327</v>
      </c>
      <c r="CM73" s="15">
        <f>SUM(A2L166C10)/A2L166C1</f>
        <v>555521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IF(SSAC="Y",0,0)</f>
        <v>0</v>
      </c>
      <c r="T74" s="16" t="s">
        <v>4253</v>
      </c>
      <c r="U74" s="20">
        <v>0</v>
      </c>
      <c r="V74" s="16" t="s">
        <v>4252</v>
      </c>
      <c r="W74" s="15">
        <f>IF(SSAC="Y",0,0)</f>
        <v>0</v>
      </c>
      <c r="X74" s="16" t="s">
        <v>4252</v>
      </c>
      <c r="Y74" s="15">
        <f>IF(SSAC="Y",0,0)</f>
        <v>0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IF(SSAC="Y",0,0)</f>
        <v>0</v>
      </c>
      <c r="AN74" s="16" t="s">
        <v>4255</v>
      </c>
      <c r="AO74" s="20">
        <v>0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IF(SSAC="Y",0,0)</f>
        <v>0</v>
      </c>
      <c r="BD74" s="16" t="s">
        <v>4257</v>
      </c>
      <c r="BE74" s="20">
        <v>0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IF(SSAC="Y",0,0)</f>
        <v>0</v>
      </c>
      <c r="BT74" s="16" t="s">
        <v>4259</v>
      </c>
      <c r="BU74" s="20">
        <v>0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IF(SSAC="Y",0,0)</f>
        <v>0</v>
      </c>
      <c r="CJ74" s="16" t="s">
        <v>4261</v>
      </c>
      <c r="CK74" s="20">
        <v>0</v>
      </c>
      <c r="CL74" s="16" t="s">
        <v>4328</v>
      </c>
      <c r="CM74" s="15">
        <f>SUM(A2L167C10)/A2L167C1</f>
        <v>0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IF(SSAC="Y",0,327517)</f>
        <v>327517</v>
      </c>
      <c r="T75" s="16" t="s">
        <v>4253</v>
      </c>
      <c r="U75" s="20">
        <v>1</v>
      </c>
      <c r="V75" s="16" t="s">
        <v>4252</v>
      </c>
      <c r="W75" s="15">
        <f>IF(SSAC="Y",0,327517)</f>
        <v>327517</v>
      </c>
      <c r="X75" s="16" t="s">
        <v>4252</v>
      </c>
      <c r="Y75" s="15">
        <f>IF(SSAC="Y",0,327517)</f>
        <v>327517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IF(SSAC="Y",0,328849)</f>
        <v>328849</v>
      </c>
      <c r="AN75" s="16" t="s">
        <v>4255</v>
      </c>
      <c r="AO75" s="20">
        <v>1.0264260000000001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IF(SSAC="Y",0,308954)</f>
        <v>308954</v>
      </c>
      <c r="BD75" s="16" t="s">
        <v>4257</v>
      </c>
      <c r="BE75" s="20">
        <v>1.0839190000000001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IF(SSAC="Y",0,283474)</f>
        <v>283474</v>
      </c>
      <c r="BT75" s="16" t="s">
        <v>4259</v>
      </c>
      <c r="BU75" s="20">
        <v>1.0759270000000001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IF(SSAC="Y",0,260642)</f>
        <v>260642</v>
      </c>
      <c r="CJ75" s="16" t="s">
        <v>4261</v>
      </c>
      <c r="CK75" s="20">
        <v>1.0975809999999999</v>
      </c>
      <c r="CL75" s="16" t="s">
        <v>4329</v>
      </c>
      <c r="CM75" s="15">
        <f>SUM(A2L168C10)/A2L168C1</f>
        <v>327517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0</v>
      </c>
      <c r="P76" s="16" t="s">
        <v>4253</v>
      </c>
      <c r="Q76" s="20">
        <v>0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0</v>
      </c>
      <c r="X76" s="16" t="s">
        <v>4252</v>
      </c>
      <c r="Y76" s="15">
        <v>0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0</v>
      </c>
      <c r="AJ76" s="16" t="s">
        <v>4255</v>
      </c>
      <c r="AK76" s="20">
        <v>0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0</v>
      </c>
      <c r="AZ76" s="16" t="s">
        <v>4257</v>
      </c>
      <c r="BA76" s="20">
        <v>0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0</v>
      </c>
      <c r="BP76" s="16" t="s">
        <v>4259</v>
      </c>
      <c r="BQ76" s="20">
        <v>0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0</v>
      </c>
      <c r="CF76" s="16" t="s">
        <v>4261</v>
      </c>
      <c r="CG76" s="20">
        <v>0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0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18203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18203</v>
      </c>
      <c r="X77" s="16" t="s">
        <v>4252</v>
      </c>
      <c r="Y77" s="15">
        <v>18203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18418</v>
      </c>
      <c r="AJ77" s="16" t="s">
        <v>4255</v>
      </c>
      <c r="AK77" s="20">
        <v>1.1168340000000001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16899</v>
      </c>
      <c r="AZ77" s="16" t="s">
        <v>4257</v>
      </c>
      <c r="BA77" s="20">
        <v>1.201622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16005</v>
      </c>
      <c r="BP77" s="16" t="s">
        <v>4259</v>
      </c>
      <c r="BQ77" s="20">
        <v>1.1147339999999999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16188</v>
      </c>
      <c r="CF77" s="16" t="s">
        <v>4261</v>
      </c>
      <c r="CG77" s="20">
        <v>0.97531540000000005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18203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1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1</v>
      </c>
      <c r="X78" s="16" t="s">
        <v>4252</v>
      </c>
      <c r="Y78" s="15">
        <v>1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126</v>
      </c>
      <c r="BP78" s="16" t="s">
        <v>4259</v>
      </c>
      <c r="BQ78" s="20">
        <v>1.1147339999999999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1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0</v>
      </c>
      <c r="P79" s="16" t="s">
        <v>4253</v>
      </c>
      <c r="Q79" s="20">
        <v>0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0</v>
      </c>
      <c r="X79" s="16" t="s">
        <v>4252</v>
      </c>
      <c r="Y79" s="15">
        <v>0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0</v>
      </c>
      <c r="AJ79" s="16" t="s">
        <v>4255</v>
      </c>
      <c r="AK79" s="20">
        <v>0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0</v>
      </c>
      <c r="AZ79" s="16" t="s">
        <v>4257</v>
      </c>
      <c r="BA79" s="20">
        <v>0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0</v>
      </c>
      <c r="BP79" s="16" t="s">
        <v>4259</v>
      </c>
      <c r="BQ79" s="20">
        <v>0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0</v>
      </c>
      <c r="CF79" s="16" t="s">
        <v>4261</v>
      </c>
      <c r="CG79" s="20">
        <v>0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0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0</v>
      </c>
      <c r="AJ80" s="16" t="s">
        <v>4255</v>
      </c>
      <c r="AK80" s="20">
        <v>0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0</v>
      </c>
      <c r="AZ80" s="16" t="s">
        <v>4257</v>
      </c>
      <c r="BA80" s="20">
        <v>0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0</v>
      </c>
      <c r="BP80" s="16" t="s">
        <v>4259</v>
      </c>
      <c r="BQ80" s="20">
        <v>0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0</v>
      </c>
      <c r="CF80" s="16" t="s">
        <v>4261</v>
      </c>
      <c r="CG80" s="20">
        <v>0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17</v>
      </c>
      <c r="CF81" s="16" t="s">
        <v>4261</v>
      </c>
      <c r="CG81" s="20">
        <v>0.97531540000000005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IF(SSAC="Y",0,341)</f>
        <v>341</v>
      </c>
      <c r="H82" s="16" t="s">
        <v>4253</v>
      </c>
      <c r="I82" s="20">
        <v>1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IF(SSAC="Y",0,341)</f>
        <v>341</v>
      </c>
      <c r="X82" s="16" t="s">
        <v>4252</v>
      </c>
      <c r="Y82" s="15">
        <f>IF(SSAC="Y",0,341)</f>
        <v>341</v>
      </c>
      <c r="Z82" s="16" t="s">
        <v>4254</v>
      </c>
      <c r="AA82" s="15">
        <f>IF(SSAC="Y",0,194)</f>
        <v>194</v>
      </c>
      <c r="AB82" s="16" t="s">
        <v>4255</v>
      </c>
      <c r="AC82" s="20">
        <v>1.030041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IF(SSAC="Y",0,235)</f>
        <v>235</v>
      </c>
      <c r="AR82" s="16" t="s">
        <v>4257</v>
      </c>
      <c r="AS82" s="20">
        <v>1.088109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IF(SSAC="Y",0,237)</f>
        <v>237</v>
      </c>
      <c r="BH82" s="16" t="s">
        <v>4259</v>
      </c>
      <c r="BI82" s="20">
        <v>1.0885149999999999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IF(SSAC="Y",0,249)</f>
        <v>249</v>
      </c>
      <c r="BX82" s="16" t="s">
        <v>4261</v>
      </c>
      <c r="BY82" s="20">
        <v>1.119885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341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1039</v>
      </c>
      <c r="H85" s="16" t="s">
        <v>4253</v>
      </c>
      <c r="I85" s="20">
        <v>1</v>
      </c>
      <c r="J85" s="16" t="s">
        <v>4252</v>
      </c>
      <c r="K85" s="15">
        <v>3168</v>
      </c>
      <c r="L85" s="16" t="s">
        <v>4253</v>
      </c>
      <c r="M85" s="20">
        <v>1</v>
      </c>
      <c r="N85" s="16" t="s">
        <v>4252</v>
      </c>
      <c r="O85" s="15">
        <v>10600</v>
      </c>
      <c r="P85" s="16" t="s">
        <v>4253</v>
      </c>
      <c r="Q85" s="20">
        <v>1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14807</v>
      </c>
      <c r="X85" s="16" t="s">
        <v>4252</v>
      </c>
      <c r="Y85" s="15">
        <v>14807</v>
      </c>
      <c r="Z85" s="16" t="s">
        <v>4254</v>
      </c>
      <c r="AA85" s="15">
        <v>1205</v>
      </c>
      <c r="AB85" s="16" t="s">
        <v>4255</v>
      </c>
      <c r="AC85" s="20">
        <v>1.030041</v>
      </c>
      <c r="AD85" s="16" t="s">
        <v>4254</v>
      </c>
      <c r="AE85" s="15">
        <v>2196</v>
      </c>
      <c r="AF85" s="16" t="s">
        <v>4255</v>
      </c>
      <c r="AG85" s="20">
        <v>0.99940130000000005</v>
      </c>
      <c r="AH85" s="16" t="s">
        <v>4254</v>
      </c>
      <c r="AI85" s="15">
        <v>13738</v>
      </c>
      <c r="AJ85" s="16" t="s">
        <v>4255</v>
      </c>
      <c r="AK85" s="20">
        <v>1.1168340000000001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1555</v>
      </c>
      <c r="AR85" s="16" t="s">
        <v>4257</v>
      </c>
      <c r="AS85" s="20">
        <v>1.088109</v>
      </c>
      <c r="AT85" s="16" t="s">
        <v>4256</v>
      </c>
      <c r="AU85" s="15">
        <v>1447</v>
      </c>
      <c r="AV85" s="16" t="s">
        <v>4257</v>
      </c>
      <c r="AW85" s="20">
        <v>1.05298</v>
      </c>
      <c r="AX85" s="16" t="s">
        <v>4256</v>
      </c>
      <c r="AY85" s="15">
        <v>12535</v>
      </c>
      <c r="AZ85" s="16" t="s">
        <v>4257</v>
      </c>
      <c r="BA85" s="20">
        <v>1.201622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2136</v>
      </c>
      <c r="BH85" s="16" t="s">
        <v>4259</v>
      </c>
      <c r="BI85" s="20">
        <v>1.0885149999999999</v>
      </c>
      <c r="BJ85" s="16" t="s">
        <v>4258</v>
      </c>
      <c r="BK85" s="15">
        <v>1004</v>
      </c>
      <c r="BL85" s="16" t="s">
        <v>4259</v>
      </c>
      <c r="BM85" s="20">
        <v>0.99109530000000001</v>
      </c>
      <c r="BN85" s="16" t="s">
        <v>4258</v>
      </c>
      <c r="BO85" s="15">
        <v>13121</v>
      </c>
      <c r="BP85" s="16" t="s">
        <v>4259</v>
      </c>
      <c r="BQ85" s="20">
        <v>1.1147339999999999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2418</v>
      </c>
      <c r="BX85" s="16" t="s">
        <v>4261</v>
      </c>
      <c r="BY85" s="20">
        <v>1.119885</v>
      </c>
      <c r="BZ85" s="16" t="s">
        <v>4260</v>
      </c>
      <c r="CA85" s="15">
        <v>2147</v>
      </c>
      <c r="CB85" s="16" t="s">
        <v>4261</v>
      </c>
      <c r="CC85" s="20">
        <v>0.95755659999999998</v>
      </c>
      <c r="CD85" s="16" t="s">
        <v>4260</v>
      </c>
      <c r="CE85" s="15">
        <v>10728</v>
      </c>
      <c r="CF85" s="16" t="s">
        <v>4261</v>
      </c>
      <c r="CG85" s="20">
        <v>0.97531540000000005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14807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1455</v>
      </c>
      <c r="H86" s="16" t="s">
        <v>4253</v>
      </c>
      <c r="I86" s="20">
        <v>1</v>
      </c>
      <c r="J86" s="16" t="s">
        <v>4252</v>
      </c>
      <c r="K86" s="15">
        <v>232</v>
      </c>
      <c r="L86" s="16" t="s">
        <v>4253</v>
      </c>
      <c r="M86" s="20">
        <v>1</v>
      </c>
      <c r="N86" s="16" t="s">
        <v>4252</v>
      </c>
      <c r="O86" s="15">
        <v>1643</v>
      </c>
      <c r="P86" s="16" t="s">
        <v>4253</v>
      </c>
      <c r="Q86" s="20">
        <v>1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3330</v>
      </c>
      <c r="X86" s="16" t="s">
        <v>4252</v>
      </c>
      <c r="Y86" s="15">
        <v>3330</v>
      </c>
      <c r="Z86" s="16" t="s">
        <v>4254</v>
      </c>
      <c r="AA86" s="15">
        <v>6368</v>
      </c>
      <c r="AB86" s="16" t="s">
        <v>4255</v>
      </c>
      <c r="AC86" s="20">
        <v>1.030041</v>
      </c>
      <c r="AD86" s="16" t="s">
        <v>4254</v>
      </c>
      <c r="AE86" s="15">
        <v>164</v>
      </c>
      <c r="AF86" s="16" t="s">
        <v>4255</v>
      </c>
      <c r="AG86" s="20">
        <v>0.99940130000000005</v>
      </c>
      <c r="AH86" s="16" t="s">
        <v>4254</v>
      </c>
      <c r="AI86" s="15">
        <v>1556</v>
      </c>
      <c r="AJ86" s="16" t="s">
        <v>4255</v>
      </c>
      <c r="AK86" s="20">
        <v>1.1168340000000001</v>
      </c>
      <c r="AL86" s="16" t="s">
        <v>4254</v>
      </c>
      <c r="AM86" s="15">
        <v>454</v>
      </c>
      <c r="AN86" s="16" t="s">
        <v>4255</v>
      </c>
      <c r="AO86" s="20">
        <v>1.0264260000000001</v>
      </c>
      <c r="AP86" s="16" t="s">
        <v>4256</v>
      </c>
      <c r="AQ86" s="15">
        <v>21009</v>
      </c>
      <c r="AR86" s="16" t="s">
        <v>4257</v>
      </c>
      <c r="AS86" s="20">
        <v>1.088109</v>
      </c>
      <c r="AT86" s="16" t="s">
        <v>4256</v>
      </c>
      <c r="AU86" s="15">
        <v>213</v>
      </c>
      <c r="AV86" s="16" t="s">
        <v>4257</v>
      </c>
      <c r="AW86" s="20">
        <v>1.05298</v>
      </c>
      <c r="AX86" s="16" t="s">
        <v>4256</v>
      </c>
      <c r="AY86" s="15">
        <v>1629</v>
      </c>
      <c r="AZ86" s="16" t="s">
        <v>4257</v>
      </c>
      <c r="BA86" s="20">
        <v>1.201622</v>
      </c>
      <c r="BB86" s="16" t="s">
        <v>4256</v>
      </c>
      <c r="BC86" s="15">
        <v>1786</v>
      </c>
      <c r="BD86" s="16" t="s">
        <v>4257</v>
      </c>
      <c r="BE86" s="20">
        <v>1.0839190000000001</v>
      </c>
      <c r="BF86" s="16" t="s">
        <v>4258</v>
      </c>
      <c r="BG86" s="15">
        <v>22963</v>
      </c>
      <c r="BH86" s="16" t="s">
        <v>4259</v>
      </c>
      <c r="BI86" s="20">
        <v>1.0885149999999999</v>
      </c>
      <c r="BJ86" s="16" t="s">
        <v>4258</v>
      </c>
      <c r="BK86" s="15">
        <v>338</v>
      </c>
      <c r="BL86" s="16" t="s">
        <v>4259</v>
      </c>
      <c r="BM86" s="20">
        <v>0.99109530000000001</v>
      </c>
      <c r="BN86" s="16" t="s">
        <v>4258</v>
      </c>
      <c r="BO86" s="15">
        <v>2199</v>
      </c>
      <c r="BP86" s="16" t="s">
        <v>4259</v>
      </c>
      <c r="BQ86" s="20">
        <v>1.1147339999999999</v>
      </c>
      <c r="BR86" s="16" t="s">
        <v>4258</v>
      </c>
      <c r="BS86" s="15">
        <v>1448</v>
      </c>
      <c r="BT86" s="16" t="s">
        <v>4259</v>
      </c>
      <c r="BU86" s="20">
        <v>1.0759270000000001</v>
      </c>
      <c r="BV86" s="16" t="s">
        <v>4260</v>
      </c>
      <c r="BW86" s="15">
        <v>21416</v>
      </c>
      <c r="BX86" s="16" t="s">
        <v>4261</v>
      </c>
      <c r="BY86" s="20">
        <v>1.119885</v>
      </c>
      <c r="BZ86" s="16" t="s">
        <v>4260</v>
      </c>
      <c r="CA86" s="15">
        <v>518</v>
      </c>
      <c r="CB86" s="16" t="s">
        <v>4261</v>
      </c>
      <c r="CC86" s="20">
        <v>0.95755659999999998</v>
      </c>
      <c r="CD86" s="16" t="s">
        <v>4260</v>
      </c>
      <c r="CE86" s="15">
        <v>2234</v>
      </c>
      <c r="CF86" s="16" t="s">
        <v>4261</v>
      </c>
      <c r="CG86" s="20">
        <v>0.97531540000000005</v>
      </c>
      <c r="CH86" s="16" t="s">
        <v>4260</v>
      </c>
      <c r="CI86" s="15">
        <v>1550</v>
      </c>
      <c r="CJ86" s="16" t="s">
        <v>4261</v>
      </c>
      <c r="CK86" s="20">
        <v>1.0975809999999999</v>
      </c>
      <c r="CL86" s="16" t="s">
        <v>4340</v>
      </c>
      <c r="CM86" s="15">
        <f>SUM(A2L179C10)/A2L179C1</f>
        <v>3330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1651</v>
      </c>
      <c r="H87" s="16" t="s">
        <v>4253</v>
      </c>
      <c r="I87" s="20">
        <v>1</v>
      </c>
      <c r="J87" s="16" t="s">
        <v>4252</v>
      </c>
      <c r="K87" s="15">
        <v>3220</v>
      </c>
      <c r="L87" s="16" t="s">
        <v>4253</v>
      </c>
      <c r="M87" s="20">
        <v>1</v>
      </c>
      <c r="N87" s="16" t="s">
        <v>4252</v>
      </c>
      <c r="O87" s="15">
        <v>1646</v>
      </c>
      <c r="P87" s="16" t="s">
        <v>4253</v>
      </c>
      <c r="Q87" s="20">
        <v>1</v>
      </c>
      <c r="R87" s="16" t="s">
        <v>4252</v>
      </c>
      <c r="S87" s="15">
        <v>840</v>
      </c>
      <c r="T87" s="16" t="s">
        <v>4253</v>
      </c>
      <c r="U87" s="20">
        <v>1</v>
      </c>
      <c r="V87" s="16" t="s">
        <v>4252</v>
      </c>
      <c r="W87" s="15">
        <v>7357</v>
      </c>
      <c r="X87" s="16" t="s">
        <v>4252</v>
      </c>
      <c r="Y87" s="15">
        <v>7357</v>
      </c>
      <c r="Z87" s="16" t="s">
        <v>4254</v>
      </c>
      <c r="AA87" s="15">
        <v>2046</v>
      </c>
      <c r="AB87" s="16" t="s">
        <v>4255</v>
      </c>
      <c r="AC87" s="20">
        <v>1.030041</v>
      </c>
      <c r="AD87" s="16" t="s">
        <v>4254</v>
      </c>
      <c r="AE87" s="15">
        <v>2665</v>
      </c>
      <c r="AF87" s="16" t="s">
        <v>4255</v>
      </c>
      <c r="AG87" s="20">
        <v>0.99940130000000005</v>
      </c>
      <c r="AH87" s="16" t="s">
        <v>4254</v>
      </c>
      <c r="AI87" s="15">
        <v>1573</v>
      </c>
      <c r="AJ87" s="16" t="s">
        <v>4255</v>
      </c>
      <c r="AK87" s="20">
        <v>1.1168340000000001</v>
      </c>
      <c r="AL87" s="16" t="s">
        <v>4254</v>
      </c>
      <c r="AM87" s="15">
        <v>110</v>
      </c>
      <c r="AN87" s="16" t="s">
        <v>4255</v>
      </c>
      <c r="AO87" s="20">
        <v>1.0264260000000001</v>
      </c>
      <c r="AP87" s="16" t="s">
        <v>4256</v>
      </c>
      <c r="AQ87" s="15">
        <v>1677</v>
      </c>
      <c r="AR87" s="16" t="s">
        <v>4257</v>
      </c>
      <c r="AS87" s="20">
        <v>1.088109</v>
      </c>
      <c r="AT87" s="16" t="s">
        <v>4256</v>
      </c>
      <c r="AU87" s="15">
        <v>2043</v>
      </c>
      <c r="AV87" s="16" t="s">
        <v>4257</v>
      </c>
      <c r="AW87" s="20">
        <v>1.05298</v>
      </c>
      <c r="AX87" s="16" t="s">
        <v>4256</v>
      </c>
      <c r="AY87" s="15">
        <v>1629</v>
      </c>
      <c r="AZ87" s="16" t="s">
        <v>4257</v>
      </c>
      <c r="BA87" s="20">
        <v>1.201622</v>
      </c>
      <c r="BB87" s="16" t="s">
        <v>4256</v>
      </c>
      <c r="BC87" s="15">
        <v>210</v>
      </c>
      <c r="BD87" s="16" t="s">
        <v>4257</v>
      </c>
      <c r="BE87" s="20">
        <v>1.0839190000000001</v>
      </c>
      <c r="BF87" s="16" t="s">
        <v>4258</v>
      </c>
      <c r="BG87" s="15">
        <v>2359</v>
      </c>
      <c r="BH87" s="16" t="s">
        <v>4259</v>
      </c>
      <c r="BI87" s="20">
        <v>1.0885149999999999</v>
      </c>
      <c r="BJ87" s="16" t="s">
        <v>4258</v>
      </c>
      <c r="BK87" s="15">
        <v>1897</v>
      </c>
      <c r="BL87" s="16" t="s">
        <v>4259</v>
      </c>
      <c r="BM87" s="20">
        <v>0.99109530000000001</v>
      </c>
      <c r="BN87" s="16" t="s">
        <v>4258</v>
      </c>
      <c r="BO87" s="15">
        <v>1777</v>
      </c>
      <c r="BP87" s="16" t="s">
        <v>4259</v>
      </c>
      <c r="BQ87" s="20">
        <v>1.1147339999999999</v>
      </c>
      <c r="BR87" s="16" t="s">
        <v>4258</v>
      </c>
      <c r="BS87" s="15">
        <v>516</v>
      </c>
      <c r="BT87" s="16" t="s">
        <v>4259</v>
      </c>
      <c r="BU87" s="20">
        <v>1.0759270000000001</v>
      </c>
      <c r="BV87" s="16" t="s">
        <v>4260</v>
      </c>
      <c r="BW87" s="15">
        <v>2009</v>
      </c>
      <c r="BX87" s="16" t="s">
        <v>4261</v>
      </c>
      <c r="BY87" s="20">
        <v>1.119885</v>
      </c>
      <c r="BZ87" s="16" t="s">
        <v>4260</v>
      </c>
      <c r="CA87" s="15">
        <v>1341</v>
      </c>
      <c r="CB87" s="16" t="s">
        <v>4261</v>
      </c>
      <c r="CC87" s="20">
        <v>0.95755659999999998</v>
      </c>
      <c r="CD87" s="16" t="s">
        <v>4260</v>
      </c>
      <c r="CE87" s="15">
        <v>1753</v>
      </c>
      <c r="CF87" s="16" t="s">
        <v>4261</v>
      </c>
      <c r="CG87" s="20">
        <v>0.97531540000000005</v>
      </c>
      <c r="CH87" s="16" t="s">
        <v>4260</v>
      </c>
      <c r="CI87" s="15">
        <v>687</v>
      </c>
      <c r="CJ87" s="16" t="s">
        <v>4261</v>
      </c>
      <c r="CK87" s="20">
        <v>1.0975809999999999</v>
      </c>
      <c r="CL87" s="16" t="s">
        <v>4341</v>
      </c>
      <c r="CM87" s="15">
        <f>SUM(A2L180C10)/A2L180C1</f>
        <v>7357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310244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95624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194542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1077218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1677628</v>
      </c>
      <c r="X88" s="16" t="s">
        <v>4347</v>
      </c>
      <c r="Y88" s="17">
        <f>SUM(A2L101C11:A2L180C11)-2*(SUM(A2L151C11:A2L153C11)+SUM(A2L157C11:A2L159C11)+SUM(A2L163C11:A2L165C11)+SUM(A2L172C11:A2L174C11))</f>
        <v>1677628</v>
      </c>
      <c r="Z88" s="16" t="s">
        <v>4348</v>
      </c>
      <c r="AA88" s="17">
        <f>SUM(A2L101C12:A2L180C12)-2*(SUM(A2L151C12:A2L153C12)+SUM(A2L157C12:A2L159C12)+SUM(A2L163C12:A2L165C12)+SUM(A2L172C12:A2L174C12))</f>
        <v>346186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66457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194097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1094299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398976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71325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183027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1053222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396446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81735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184586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1008221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426301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99694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184769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1000651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1771197.1970969001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B0E47E-7481-46EA-88E3-1D8C0E8E4148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2936</v>
      </c>
      <c r="H8" s="16" t="s">
        <v>4253</v>
      </c>
      <c r="I8" s="20">
        <v>1</v>
      </c>
      <c r="J8" s="16" t="s">
        <v>4252</v>
      </c>
      <c r="K8" s="15">
        <v>367</v>
      </c>
      <c r="L8" s="16" t="s">
        <v>4253</v>
      </c>
      <c r="M8" s="20">
        <v>1</v>
      </c>
      <c r="N8" s="16" t="s">
        <v>4252</v>
      </c>
      <c r="O8" s="15">
        <v>4205</v>
      </c>
      <c r="P8" s="16" t="s">
        <v>4253</v>
      </c>
      <c r="Q8" s="20">
        <v>1</v>
      </c>
      <c r="R8" s="16" t="s">
        <v>4252</v>
      </c>
      <c r="S8" s="15">
        <v>625</v>
      </c>
      <c r="T8" s="16" t="s">
        <v>4253</v>
      </c>
      <c r="U8" s="20">
        <v>1</v>
      </c>
      <c r="V8" s="16" t="s">
        <v>4252</v>
      </c>
      <c r="W8" s="15">
        <v>8133</v>
      </c>
      <c r="X8" s="16" t="s">
        <v>4252</v>
      </c>
      <c r="Y8" s="15">
        <v>8133</v>
      </c>
      <c r="Z8" s="16" t="s">
        <v>4254</v>
      </c>
      <c r="AA8" s="15">
        <v>6563</v>
      </c>
      <c r="AB8" s="16" t="s">
        <v>4255</v>
      </c>
      <c r="AC8" s="20">
        <v>1.030041</v>
      </c>
      <c r="AD8" s="16" t="s">
        <v>4254</v>
      </c>
      <c r="AE8" s="15">
        <v>634</v>
      </c>
      <c r="AF8" s="16" t="s">
        <v>4255</v>
      </c>
      <c r="AG8" s="20">
        <v>0.99940130000000005</v>
      </c>
      <c r="AH8" s="16" t="s">
        <v>4254</v>
      </c>
      <c r="AI8" s="15">
        <v>4074</v>
      </c>
      <c r="AJ8" s="16" t="s">
        <v>4255</v>
      </c>
      <c r="AK8" s="20">
        <v>1.1168340000000001</v>
      </c>
      <c r="AL8" s="16" t="s">
        <v>4254</v>
      </c>
      <c r="AM8" s="15">
        <v>740</v>
      </c>
      <c r="AN8" s="16" t="s">
        <v>4255</v>
      </c>
      <c r="AO8" s="20">
        <v>1.0264260000000001</v>
      </c>
      <c r="AP8" s="16" t="s">
        <v>4256</v>
      </c>
      <c r="AQ8" s="15">
        <v>12980</v>
      </c>
      <c r="AR8" s="16" t="s">
        <v>4257</v>
      </c>
      <c r="AS8" s="20">
        <v>1.088109</v>
      </c>
      <c r="AT8" s="16" t="s">
        <v>4256</v>
      </c>
      <c r="AU8" s="15">
        <v>526</v>
      </c>
      <c r="AV8" s="16" t="s">
        <v>4257</v>
      </c>
      <c r="AW8" s="20">
        <v>1.05298</v>
      </c>
      <c r="AX8" s="16" t="s">
        <v>4256</v>
      </c>
      <c r="AY8" s="15">
        <v>4034</v>
      </c>
      <c r="AZ8" s="16" t="s">
        <v>4257</v>
      </c>
      <c r="BA8" s="20">
        <v>1.201622</v>
      </c>
      <c r="BB8" s="16" t="s">
        <v>4256</v>
      </c>
      <c r="BC8" s="15">
        <v>761</v>
      </c>
      <c r="BD8" s="16" t="s">
        <v>4257</v>
      </c>
      <c r="BE8" s="20">
        <v>1.0839190000000001</v>
      </c>
      <c r="BF8" s="16" t="s">
        <v>4258</v>
      </c>
      <c r="BG8" s="15">
        <v>14960</v>
      </c>
      <c r="BH8" s="16" t="s">
        <v>4259</v>
      </c>
      <c r="BI8" s="20">
        <v>1.0885149999999999</v>
      </c>
      <c r="BJ8" s="16" t="s">
        <v>4258</v>
      </c>
      <c r="BK8" s="15">
        <v>848</v>
      </c>
      <c r="BL8" s="16" t="s">
        <v>4259</v>
      </c>
      <c r="BM8" s="20">
        <v>0.99109530000000001</v>
      </c>
      <c r="BN8" s="16" t="s">
        <v>4258</v>
      </c>
      <c r="BO8" s="15">
        <v>4499</v>
      </c>
      <c r="BP8" s="16" t="s">
        <v>4259</v>
      </c>
      <c r="BQ8" s="20">
        <v>1.1147339999999999</v>
      </c>
      <c r="BR8" s="16" t="s">
        <v>4258</v>
      </c>
      <c r="BS8" s="15">
        <v>1575</v>
      </c>
      <c r="BT8" s="16" t="s">
        <v>4259</v>
      </c>
      <c r="BU8" s="20">
        <v>1.0759270000000001</v>
      </c>
      <c r="BV8" s="16" t="s">
        <v>4260</v>
      </c>
      <c r="BW8" s="15">
        <v>15867</v>
      </c>
      <c r="BX8" s="16" t="s">
        <v>4261</v>
      </c>
      <c r="BY8" s="20">
        <v>1.119885</v>
      </c>
      <c r="BZ8" s="16" t="s">
        <v>4260</v>
      </c>
      <c r="CA8" s="15">
        <v>1169</v>
      </c>
      <c r="CB8" s="16" t="s">
        <v>4261</v>
      </c>
      <c r="CC8" s="20">
        <v>0.95755659999999998</v>
      </c>
      <c r="CD8" s="16" t="s">
        <v>4260</v>
      </c>
      <c r="CE8" s="15">
        <v>5110</v>
      </c>
      <c r="CF8" s="16" t="s">
        <v>4261</v>
      </c>
      <c r="CG8" s="20">
        <v>0.97531540000000005</v>
      </c>
      <c r="CH8" s="16" t="s">
        <v>4260</v>
      </c>
      <c r="CI8" s="15">
        <v>2410</v>
      </c>
      <c r="CJ8" s="16" t="s">
        <v>4261</v>
      </c>
      <c r="CK8" s="20">
        <v>1.0975809999999999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13728.681423399999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76292</v>
      </c>
      <c r="H9" s="16" t="s">
        <v>4253</v>
      </c>
      <c r="I9" s="20">
        <v>1</v>
      </c>
      <c r="J9" s="16" t="s">
        <v>4252</v>
      </c>
      <c r="K9" s="15">
        <v>63017</v>
      </c>
      <c r="L9" s="16" t="s">
        <v>4253</v>
      </c>
      <c r="M9" s="20">
        <v>1</v>
      </c>
      <c r="N9" s="16" t="s">
        <v>4252</v>
      </c>
      <c r="O9" s="15">
        <v>178546</v>
      </c>
      <c r="P9" s="16" t="s">
        <v>4253</v>
      </c>
      <c r="Q9" s="20">
        <v>1</v>
      </c>
      <c r="R9" s="16" t="s">
        <v>4252</v>
      </c>
      <c r="S9" s="15">
        <v>7616</v>
      </c>
      <c r="T9" s="16" t="s">
        <v>4253</v>
      </c>
      <c r="U9" s="20">
        <v>1</v>
      </c>
      <c r="V9" s="16" t="s">
        <v>4252</v>
      </c>
      <c r="W9" s="15">
        <v>325471</v>
      </c>
      <c r="X9" s="16" t="s">
        <v>4252</v>
      </c>
      <c r="Y9" s="15">
        <v>325471</v>
      </c>
      <c r="Z9" s="16" t="s">
        <v>4254</v>
      </c>
      <c r="AA9" s="15">
        <v>87009</v>
      </c>
      <c r="AB9" s="16" t="s">
        <v>4255</v>
      </c>
      <c r="AC9" s="20">
        <v>1.030041</v>
      </c>
      <c r="AD9" s="16" t="s">
        <v>4254</v>
      </c>
      <c r="AE9" s="15">
        <v>69050</v>
      </c>
      <c r="AF9" s="16" t="s">
        <v>4255</v>
      </c>
      <c r="AG9" s="20">
        <v>0.99940130000000005</v>
      </c>
      <c r="AH9" s="16" t="s">
        <v>4254</v>
      </c>
      <c r="AI9" s="15">
        <v>170330</v>
      </c>
      <c r="AJ9" s="16" t="s">
        <v>4255</v>
      </c>
      <c r="AK9" s="20">
        <v>1.1168340000000001</v>
      </c>
      <c r="AL9" s="16" t="s">
        <v>4254</v>
      </c>
      <c r="AM9" s="15">
        <v>9690</v>
      </c>
      <c r="AN9" s="16" t="s">
        <v>4255</v>
      </c>
      <c r="AO9" s="20">
        <v>1.0264260000000001</v>
      </c>
      <c r="AP9" s="16" t="s">
        <v>4256</v>
      </c>
      <c r="AQ9" s="15">
        <v>101132</v>
      </c>
      <c r="AR9" s="16" t="s">
        <v>4257</v>
      </c>
      <c r="AS9" s="20">
        <v>1.088109</v>
      </c>
      <c r="AT9" s="16" t="s">
        <v>4256</v>
      </c>
      <c r="AU9" s="15">
        <v>74382</v>
      </c>
      <c r="AV9" s="16" t="s">
        <v>4257</v>
      </c>
      <c r="AW9" s="20">
        <v>1.05298</v>
      </c>
      <c r="AX9" s="16" t="s">
        <v>4256</v>
      </c>
      <c r="AY9" s="15">
        <v>230457</v>
      </c>
      <c r="AZ9" s="16" t="s">
        <v>4257</v>
      </c>
      <c r="BA9" s="20">
        <v>1.201622</v>
      </c>
      <c r="BB9" s="16" t="s">
        <v>4256</v>
      </c>
      <c r="BC9" s="15">
        <v>10111</v>
      </c>
      <c r="BD9" s="16" t="s">
        <v>4257</v>
      </c>
      <c r="BE9" s="20">
        <v>1.0839190000000001</v>
      </c>
      <c r="BF9" s="16" t="s">
        <v>4258</v>
      </c>
      <c r="BG9" s="15">
        <v>115663</v>
      </c>
      <c r="BH9" s="16" t="s">
        <v>4259</v>
      </c>
      <c r="BI9" s="20">
        <v>1.0885149999999999</v>
      </c>
      <c r="BJ9" s="16" t="s">
        <v>4258</v>
      </c>
      <c r="BK9" s="15">
        <v>84160</v>
      </c>
      <c r="BL9" s="16" t="s">
        <v>4259</v>
      </c>
      <c r="BM9" s="20">
        <v>0.99109530000000001</v>
      </c>
      <c r="BN9" s="16" t="s">
        <v>4258</v>
      </c>
      <c r="BO9" s="15">
        <v>236997</v>
      </c>
      <c r="BP9" s="16" t="s">
        <v>4259</v>
      </c>
      <c r="BQ9" s="20">
        <v>1.1147339999999999</v>
      </c>
      <c r="BR9" s="16" t="s">
        <v>4258</v>
      </c>
      <c r="BS9" s="15">
        <v>12860</v>
      </c>
      <c r="BT9" s="16" t="s">
        <v>4259</v>
      </c>
      <c r="BU9" s="20">
        <v>1.0759270000000001</v>
      </c>
      <c r="BV9" s="16" t="s">
        <v>4260</v>
      </c>
      <c r="BW9" s="15">
        <v>80092</v>
      </c>
      <c r="BX9" s="16" t="s">
        <v>4261</v>
      </c>
      <c r="BY9" s="20">
        <v>1.119885</v>
      </c>
      <c r="BZ9" s="16" t="s">
        <v>4260</v>
      </c>
      <c r="CA9" s="15">
        <v>96816</v>
      </c>
      <c r="CB9" s="16" t="s">
        <v>4261</v>
      </c>
      <c r="CC9" s="20">
        <v>0.95755659999999998</v>
      </c>
      <c r="CD9" s="16" t="s">
        <v>4260</v>
      </c>
      <c r="CE9" s="15">
        <v>235841</v>
      </c>
      <c r="CF9" s="16" t="s">
        <v>4261</v>
      </c>
      <c r="CG9" s="20">
        <v>0.97531540000000005</v>
      </c>
      <c r="CH9" s="16" t="s">
        <v>4260</v>
      </c>
      <c r="CI9" s="15">
        <v>11529</v>
      </c>
      <c r="CJ9" s="16" t="s">
        <v>4261</v>
      </c>
      <c r="CK9" s="20">
        <v>1.0975809999999999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386842.00143499998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1391</v>
      </c>
      <c r="H10" s="16" t="s">
        <v>4253</v>
      </c>
      <c r="I10" s="20">
        <v>1</v>
      </c>
      <c r="J10" s="16" t="s">
        <v>4252</v>
      </c>
      <c r="K10" s="15">
        <v>472</v>
      </c>
      <c r="L10" s="16" t="s">
        <v>4253</v>
      </c>
      <c r="M10" s="20">
        <v>1</v>
      </c>
      <c r="N10" s="16" t="s">
        <v>4252</v>
      </c>
      <c r="O10" s="15">
        <v>16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1879</v>
      </c>
      <c r="X10" s="16" t="s">
        <v>4252</v>
      </c>
      <c r="Y10" s="15">
        <v>1879</v>
      </c>
      <c r="Z10" s="16" t="s">
        <v>4254</v>
      </c>
      <c r="AA10" s="15">
        <v>1325</v>
      </c>
      <c r="AB10" s="16" t="s">
        <v>4255</v>
      </c>
      <c r="AC10" s="20">
        <v>1.030041</v>
      </c>
      <c r="AD10" s="16" t="s">
        <v>4254</v>
      </c>
      <c r="AE10" s="15">
        <v>673</v>
      </c>
      <c r="AF10" s="16" t="s">
        <v>4255</v>
      </c>
      <c r="AG10" s="20">
        <v>0.99940130000000005</v>
      </c>
      <c r="AH10" s="16" t="s">
        <v>4254</v>
      </c>
      <c r="AI10" s="15">
        <v>87</v>
      </c>
      <c r="AJ10" s="16" t="s">
        <v>4255</v>
      </c>
      <c r="AK10" s="20">
        <v>1.1168340000000001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1466</v>
      </c>
      <c r="AR10" s="16" t="s">
        <v>4257</v>
      </c>
      <c r="AS10" s="20">
        <v>1.088109</v>
      </c>
      <c r="AT10" s="16" t="s">
        <v>4256</v>
      </c>
      <c r="AU10" s="15">
        <v>785</v>
      </c>
      <c r="AV10" s="16" t="s">
        <v>4257</v>
      </c>
      <c r="AW10" s="20">
        <v>1.05298</v>
      </c>
      <c r="AX10" s="16" t="s">
        <v>4256</v>
      </c>
      <c r="AY10" s="15">
        <v>157</v>
      </c>
      <c r="AZ10" s="16" t="s">
        <v>4257</v>
      </c>
      <c r="BA10" s="20">
        <v>1.201622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1349</v>
      </c>
      <c r="BH10" s="16" t="s">
        <v>4259</v>
      </c>
      <c r="BI10" s="20">
        <v>1.0885149999999999</v>
      </c>
      <c r="BJ10" s="16" t="s">
        <v>4258</v>
      </c>
      <c r="BK10" s="15">
        <v>780</v>
      </c>
      <c r="BL10" s="16" t="s">
        <v>4259</v>
      </c>
      <c r="BM10" s="20">
        <v>0.99109530000000001</v>
      </c>
      <c r="BN10" s="16" t="s">
        <v>4258</v>
      </c>
      <c r="BO10" s="15">
        <v>275</v>
      </c>
      <c r="BP10" s="16" t="s">
        <v>4259</v>
      </c>
      <c r="BQ10" s="20">
        <v>1.1147339999999999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1327</v>
      </c>
      <c r="BX10" s="16" t="s">
        <v>4261</v>
      </c>
      <c r="BY10" s="20">
        <v>1.119885</v>
      </c>
      <c r="BZ10" s="16" t="s">
        <v>4260</v>
      </c>
      <c r="CA10" s="15">
        <v>1042</v>
      </c>
      <c r="CB10" s="16" t="s">
        <v>4261</v>
      </c>
      <c r="CC10" s="20">
        <v>0.95755659999999998</v>
      </c>
      <c r="CD10" s="16" t="s">
        <v>4260</v>
      </c>
      <c r="CE10" s="15">
        <v>208</v>
      </c>
      <c r="CF10" s="16" t="s">
        <v>4261</v>
      </c>
      <c r="CG10" s="20">
        <v>0.97531540000000005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2207.9925686333331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0</v>
      </c>
      <c r="X11" s="16" t="s">
        <v>4252</v>
      </c>
      <c r="Y11" s="15">
        <v>0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12</v>
      </c>
      <c r="AZ11" s="16" t="s">
        <v>4257</v>
      </c>
      <c r="BA11" s="20">
        <v>1.201622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3</v>
      </c>
      <c r="CF11" s="16" t="s">
        <v>4261</v>
      </c>
      <c r="CG11" s="20">
        <v>0.97531540000000005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0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35875</v>
      </c>
      <c r="T12" s="16" t="s">
        <v>4253</v>
      </c>
      <c r="U12" s="20">
        <v>1</v>
      </c>
      <c r="V12" s="16" t="s">
        <v>4252</v>
      </c>
      <c r="W12" s="15">
        <v>35875</v>
      </c>
      <c r="X12" s="16" t="s">
        <v>4252</v>
      </c>
      <c r="Y12" s="15">
        <v>35875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49199</v>
      </c>
      <c r="AN12" s="16" t="s">
        <v>4255</v>
      </c>
      <c r="AO12" s="20">
        <v>1.0264260000000001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50237</v>
      </c>
      <c r="BD12" s="16" t="s">
        <v>4257</v>
      </c>
      <c r="BE12" s="20">
        <v>1.0839190000000001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53632</v>
      </c>
      <c r="BT12" s="16" t="s">
        <v>4259</v>
      </c>
      <c r="BU12" s="20">
        <v>1.0759270000000001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52232</v>
      </c>
      <c r="CJ12" s="16" t="s">
        <v>4261</v>
      </c>
      <c r="CK12" s="20">
        <v>1.0975809999999999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46942.323858999996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6464</v>
      </c>
      <c r="T13" s="16" t="s">
        <v>4253</v>
      </c>
      <c r="U13" s="20">
        <v>1</v>
      </c>
      <c r="V13" s="16" t="s">
        <v>4252</v>
      </c>
      <c r="W13" s="15">
        <v>6464</v>
      </c>
      <c r="X13" s="16" t="s">
        <v>4252</v>
      </c>
      <c r="Y13" s="15">
        <v>6464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7419</v>
      </c>
      <c r="AN13" s="16" t="s">
        <v>4255</v>
      </c>
      <c r="AO13" s="20">
        <v>1.0264260000000001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6921</v>
      </c>
      <c r="BD13" s="16" t="s">
        <v>4257</v>
      </c>
      <c r="BE13" s="20">
        <v>1.0839190000000001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9179</v>
      </c>
      <c r="BT13" s="16" t="s">
        <v>4259</v>
      </c>
      <c r="BU13" s="20">
        <v>1.0759270000000001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11714</v>
      </c>
      <c r="CJ13" s="16" t="s">
        <v>4261</v>
      </c>
      <c r="CK13" s="20">
        <v>1.0975809999999999</v>
      </c>
      <c r="CL13" s="16" t="s">
        <v>4514</v>
      </c>
      <c r="CM13" s="15">
        <f>SUM(A2L206C10)/A2L206C1</f>
        <v>6464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7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7</v>
      </c>
      <c r="X14" s="16" t="s">
        <v>4252</v>
      </c>
      <c r="Y14" s="15">
        <v>7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766</v>
      </c>
      <c r="AJ14" s="16" t="s">
        <v>4255</v>
      </c>
      <c r="AK14" s="20">
        <v>1.1168340000000001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7538</v>
      </c>
      <c r="BP14" s="16" t="s">
        <v>4259</v>
      </c>
      <c r="BQ14" s="20">
        <v>1.1147339999999999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3178</v>
      </c>
      <c r="CF14" s="16" t="s">
        <v>4261</v>
      </c>
      <c r="CG14" s="20">
        <v>0.97531540000000005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7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2192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2192</v>
      </c>
      <c r="X15" s="16" t="s">
        <v>4252</v>
      </c>
      <c r="Y15" s="15">
        <v>2192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1892</v>
      </c>
      <c r="AZ15" s="16" t="s">
        <v>4257</v>
      </c>
      <c r="BA15" s="20">
        <v>1.201622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2192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178578</v>
      </c>
      <c r="T20" s="16" t="s">
        <v>4253</v>
      </c>
      <c r="U20" s="20">
        <v>1</v>
      </c>
      <c r="V20" s="16" t="s">
        <v>4252</v>
      </c>
      <c r="W20" s="15">
        <v>178578</v>
      </c>
      <c r="X20" s="16" t="s">
        <v>4252</v>
      </c>
      <c r="Y20" s="15">
        <v>178578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193004</v>
      </c>
      <c r="AN20" s="16" t="s">
        <v>4255</v>
      </c>
      <c r="AO20" s="20">
        <v>1.0264260000000001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201930</v>
      </c>
      <c r="BD20" s="16" t="s">
        <v>4257</v>
      </c>
      <c r="BE20" s="20">
        <v>1.0839190000000001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174712</v>
      </c>
      <c r="BT20" s="16" t="s">
        <v>4259</v>
      </c>
      <c r="BU20" s="20">
        <v>1.0759270000000001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161290</v>
      </c>
      <c r="CJ20" s="16" t="s">
        <v>4261</v>
      </c>
      <c r="CK20" s="20">
        <v>1.0975809999999999</v>
      </c>
      <c r="CL20" s="16" t="s">
        <v>4521</v>
      </c>
      <c r="CM20" s="15">
        <f>SUM(A2L213C10)/A2L213C1</f>
        <v>178578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232</v>
      </c>
      <c r="L25" s="16" t="s">
        <v>4253</v>
      </c>
      <c r="M25" s="20">
        <v>1</v>
      </c>
      <c r="N25" s="16" t="s">
        <v>4252</v>
      </c>
      <c r="O25" s="15">
        <v>2010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2242</v>
      </c>
      <c r="X25" s="16" t="s">
        <v>4252</v>
      </c>
      <c r="Y25" s="15">
        <v>2242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147</v>
      </c>
      <c r="AF25" s="16" t="s">
        <v>4255</v>
      </c>
      <c r="AG25" s="20">
        <v>0.99940130000000005</v>
      </c>
      <c r="AH25" s="16" t="s">
        <v>4254</v>
      </c>
      <c r="AI25" s="15">
        <v>1940</v>
      </c>
      <c r="AJ25" s="16" t="s">
        <v>4255</v>
      </c>
      <c r="AK25" s="20">
        <v>1.1168340000000001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146</v>
      </c>
      <c r="AV25" s="16" t="s">
        <v>4257</v>
      </c>
      <c r="AW25" s="20">
        <v>1.05298</v>
      </c>
      <c r="AX25" s="16" t="s">
        <v>4256</v>
      </c>
      <c r="AY25" s="15">
        <v>1944</v>
      </c>
      <c r="AZ25" s="16" t="s">
        <v>4257</v>
      </c>
      <c r="BA25" s="20">
        <v>1.201622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196</v>
      </c>
      <c r="BL25" s="16" t="s">
        <v>4259</v>
      </c>
      <c r="BM25" s="20">
        <v>0.99109530000000001</v>
      </c>
      <c r="BN25" s="16" t="s">
        <v>4258</v>
      </c>
      <c r="BO25" s="15">
        <v>1980</v>
      </c>
      <c r="BP25" s="16" t="s">
        <v>4259</v>
      </c>
      <c r="BQ25" s="20">
        <v>1.1147339999999999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302</v>
      </c>
      <c r="CB25" s="16" t="s">
        <v>4261</v>
      </c>
      <c r="CC25" s="20">
        <v>0.95755659999999998</v>
      </c>
      <c r="CD25" s="16" t="s">
        <v>4260</v>
      </c>
      <c r="CE25" s="15">
        <v>1989</v>
      </c>
      <c r="CF25" s="16" t="s">
        <v>4261</v>
      </c>
      <c r="CG25" s="20">
        <v>0.97531540000000005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2242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80619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64088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182592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229158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556457</v>
      </c>
      <c r="X26" s="16" t="s">
        <v>4532</v>
      </c>
      <c r="Y26" s="17">
        <f>SUM(A2L201C11:A2L218C11)-2*(A2L208C11+A2L210C11+A2L212C11+A2L215C11+A2L216C11)</f>
        <v>556457</v>
      </c>
      <c r="Z26" s="16" t="s">
        <v>4533</v>
      </c>
      <c r="AA26" s="17">
        <f>SUM(A2L201C12:A2L218C12)-2*SUM(A2L208C12,A2L210C12,A2L212C12,A2L215C12,A2L216C12)</f>
        <v>94897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70504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177197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260052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115578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75839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234712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269960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131972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85984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251289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251958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97286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99329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246329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239175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634819.99928603333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1578</v>
      </c>
      <c r="H27" s="16" t="s">
        <v>4253</v>
      </c>
      <c r="I27" s="20">
        <v>1</v>
      </c>
      <c r="J27" s="16" t="s">
        <v>4252</v>
      </c>
      <c r="K27" s="15">
        <v>273</v>
      </c>
      <c r="L27" s="16" t="s">
        <v>4253</v>
      </c>
      <c r="M27" s="20">
        <v>1</v>
      </c>
      <c r="N27" s="16" t="s">
        <v>4252</v>
      </c>
      <c r="O27" s="15">
        <v>1377</v>
      </c>
      <c r="P27" s="16" t="s">
        <v>4253</v>
      </c>
      <c r="Q27" s="20">
        <v>1</v>
      </c>
      <c r="R27" s="16" t="s">
        <v>4252</v>
      </c>
      <c r="S27" s="15">
        <v>1376</v>
      </c>
      <c r="T27" s="16" t="s">
        <v>4253</v>
      </c>
      <c r="U27" s="20">
        <v>1</v>
      </c>
      <c r="V27" s="16" t="s">
        <v>4252</v>
      </c>
      <c r="W27" s="15">
        <v>4604</v>
      </c>
      <c r="X27" s="16" t="s">
        <v>4252</v>
      </c>
      <c r="Y27" s="15">
        <v>4604</v>
      </c>
      <c r="Z27" s="16" t="s">
        <v>4254</v>
      </c>
      <c r="AA27" s="15">
        <v>2660</v>
      </c>
      <c r="AB27" s="16" t="s">
        <v>4255</v>
      </c>
      <c r="AC27" s="20">
        <v>1.030041</v>
      </c>
      <c r="AD27" s="16" t="s">
        <v>4254</v>
      </c>
      <c r="AE27" s="15">
        <v>141</v>
      </c>
      <c r="AF27" s="16" t="s">
        <v>4255</v>
      </c>
      <c r="AG27" s="20">
        <v>0.99940130000000005</v>
      </c>
      <c r="AH27" s="16" t="s">
        <v>4254</v>
      </c>
      <c r="AI27" s="15">
        <v>1426</v>
      </c>
      <c r="AJ27" s="16" t="s">
        <v>4255</v>
      </c>
      <c r="AK27" s="20">
        <v>1.1168340000000001</v>
      </c>
      <c r="AL27" s="16" t="s">
        <v>4254</v>
      </c>
      <c r="AM27" s="15">
        <v>2428</v>
      </c>
      <c r="AN27" s="16" t="s">
        <v>4255</v>
      </c>
      <c r="AO27" s="20">
        <v>1.0264260000000001</v>
      </c>
      <c r="AP27" s="16" t="s">
        <v>4256</v>
      </c>
      <c r="AQ27" s="15">
        <v>4591</v>
      </c>
      <c r="AR27" s="16" t="s">
        <v>4257</v>
      </c>
      <c r="AS27" s="20">
        <v>1.088109</v>
      </c>
      <c r="AT27" s="16" t="s">
        <v>4256</v>
      </c>
      <c r="AU27" s="15">
        <v>212</v>
      </c>
      <c r="AV27" s="16" t="s">
        <v>4257</v>
      </c>
      <c r="AW27" s="20">
        <v>1.05298</v>
      </c>
      <c r="AX27" s="16" t="s">
        <v>4256</v>
      </c>
      <c r="AY27" s="15">
        <v>1539</v>
      </c>
      <c r="AZ27" s="16" t="s">
        <v>4257</v>
      </c>
      <c r="BA27" s="20">
        <v>1.201622</v>
      </c>
      <c r="BB27" s="16" t="s">
        <v>4256</v>
      </c>
      <c r="BC27" s="15">
        <v>3007</v>
      </c>
      <c r="BD27" s="16" t="s">
        <v>4257</v>
      </c>
      <c r="BE27" s="20">
        <v>1.0839190000000001</v>
      </c>
      <c r="BF27" s="16" t="s">
        <v>4258</v>
      </c>
      <c r="BG27" s="15">
        <v>4744</v>
      </c>
      <c r="BH27" s="16" t="s">
        <v>4259</v>
      </c>
      <c r="BI27" s="20">
        <v>1.0885149999999999</v>
      </c>
      <c r="BJ27" s="16" t="s">
        <v>4258</v>
      </c>
      <c r="BK27" s="15">
        <v>327</v>
      </c>
      <c r="BL27" s="16" t="s">
        <v>4259</v>
      </c>
      <c r="BM27" s="20">
        <v>0.99109530000000001</v>
      </c>
      <c r="BN27" s="16" t="s">
        <v>4258</v>
      </c>
      <c r="BO27" s="15">
        <v>1778</v>
      </c>
      <c r="BP27" s="16" t="s">
        <v>4259</v>
      </c>
      <c r="BQ27" s="20">
        <v>1.1147339999999999</v>
      </c>
      <c r="BR27" s="16" t="s">
        <v>4258</v>
      </c>
      <c r="BS27" s="15">
        <v>3268</v>
      </c>
      <c r="BT27" s="16" t="s">
        <v>4259</v>
      </c>
      <c r="BU27" s="20">
        <v>1.0759270000000001</v>
      </c>
      <c r="BV27" s="16" t="s">
        <v>4260</v>
      </c>
      <c r="BW27" s="15">
        <v>2752</v>
      </c>
      <c r="BX27" s="16" t="s">
        <v>4261</v>
      </c>
      <c r="BY27" s="20">
        <v>1.119885</v>
      </c>
      <c r="BZ27" s="16" t="s">
        <v>4260</v>
      </c>
      <c r="CA27" s="15">
        <v>416</v>
      </c>
      <c r="CB27" s="16" t="s">
        <v>4261</v>
      </c>
      <c r="CC27" s="20">
        <v>0.95755659999999998</v>
      </c>
      <c r="CD27" s="16" t="s">
        <v>4260</v>
      </c>
      <c r="CE27" s="15">
        <v>1715</v>
      </c>
      <c r="CF27" s="16" t="s">
        <v>4261</v>
      </c>
      <c r="CG27" s="20">
        <v>0.97531540000000005</v>
      </c>
      <c r="CH27" s="16" t="s">
        <v>4260</v>
      </c>
      <c r="CI27" s="15">
        <v>2276</v>
      </c>
      <c r="CJ27" s="16" t="s">
        <v>4261</v>
      </c>
      <c r="CK27" s="20">
        <v>1.0975809999999999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7298.9910417666661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52380</v>
      </c>
      <c r="H28" s="16" t="s">
        <v>4253</v>
      </c>
      <c r="I28" s="20">
        <v>1</v>
      </c>
      <c r="J28" s="16" t="s">
        <v>4252</v>
      </c>
      <c r="K28" s="15">
        <v>74017</v>
      </c>
      <c r="L28" s="16" t="s">
        <v>4253</v>
      </c>
      <c r="M28" s="20">
        <v>1</v>
      </c>
      <c r="N28" s="16" t="s">
        <v>4252</v>
      </c>
      <c r="O28" s="15">
        <v>42838</v>
      </c>
      <c r="P28" s="16" t="s">
        <v>4253</v>
      </c>
      <c r="Q28" s="20">
        <v>1</v>
      </c>
      <c r="R28" s="16" t="s">
        <v>4252</v>
      </c>
      <c r="S28" s="15">
        <v>11137</v>
      </c>
      <c r="T28" s="16" t="s">
        <v>4253</v>
      </c>
      <c r="U28" s="20">
        <v>1</v>
      </c>
      <c r="V28" s="16" t="s">
        <v>4252</v>
      </c>
      <c r="W28" s="15">
        <v>180372</v>
      </c>
      <c r="X28" s="16" t="s">
        <v>4252</v>
      </c>
      <c r="Y28" s="15">
        <v>180372</v>
      </c>
      <c r="Z28" s="16" t="s">
        <v>4254</v>
      </c>
      <c r="AA28" s="15">
        <v>58910</v>
      </c>
      <c r="AB28" s="16" t="s">
        <v>4255</v>
      </c>
      <c r="AC28" s="20">
        <v>1.030041</v>
      </c>
      <c r="AD28" s="16" t="s">
        <v>4254</v>
      </c>
      <c r="AE28" s="15">
        <v>78050</v>
      </c>
      <c r="AF28" s="16" t="s">
        <v>4255</v>
      </c>
      <c r="AG28" s="20">
        <v>0.99940130000000005</v>
      </c>
      <c r="AH28" s="16" t="s">
        <v>4254</v>
      </c>
      <c r="AI28" s="15">
        <v>47024</v>
      </c>
      <c r="AJ28" s="16" t="s">
        <v>4255</v>
      </c>
      <c r="AK28" s="20">
        <v>1.1168340000000001</v>
      </c>
      <c r="AL28" s="16" t="s">
        <v>4254</v>
      </c>
      <c r="AM28" s="15">
        <v>12555</v>
      </c>
      <c r="AN28" s="16" t="s">
        <v>4255</v>
      </c>
      <c r="AO28" s="20">
        <v>1.0264260000000001</v>
      </c>
      <c r="AP28" s="16" t="s">
        <v>4256</v>
      </c>
      <c r="AQ28" s="15">
        <v>61118</v>
      </c>
      <c r="AR28" s="16" t="s">
        <v>4257</v>
      </c>
      <c r="AS28" s="20">
        <v>1.088109</v>
      </c>
      <c r="AT28" s="16" t="s">
        <v>4256</v>
      </c>
      <c r="AU28" s="15">
        <v>81903</v>
      </c>
      <c r="AV28" s="16" t="s">
        <v>4257</v>
      </c>
      <c r="AW28" s="20">
        <v>1.05298</v>
      </c>
      <c r="AX28" s="16" t="s">
        <v>4256</v>
      </c>
      <c r="AY28" s="15">
        <v>50593</v>
      </c>
      <c r="AZ28" s="16" t="s">
        <v>4257</v>
      </c>
      <c r="BA28" s="20">
        <v>1.201622</v>
      </c>
      <c r="BB28" s="16" t="s">
        <v>4256</v>
      </c>
      <c r="BC28" s="15">
        <v>9066</v>
      </c>
      <c r="BD28" s="16" t="s">
        <v>4257</v>
      </c>
      <c r="BE28" s="20">
        <v>1.0839190000000001</v>
      </c>
      <c r="BF28" s="16" t="s">
        <v>4258</v>
      </c>
      <c r="BG28" s="15">
        <v>70647</v>
      </c>
      <c r="BH28" s="16" t="s">
        <v>4259</v>
      </c>
      <c r="BI28" s="20">
        <v>1.0885149999999999</v>
      </c>
      <c r="BJ28" s="16" t="s">
        <v>4258</v>
      </c>
      <c r="BK28" s="15">
        <v>87259</v>
      </c>
      <c r="BL28" s="16" t="s">
        <v>4259</v>
      </c>
      <c r="BM28" s="20">
        <v>0.99109530000000001</v>
      </c>
      <c r="BN28" s="16" t="s">
        <v>4258</v>
      </c>
      <c r="BO28" s="15">
        <v>56863</v>
      </c>
      <c r="BP28" s="16" t="s">
        <v>4259</v>
      </c>
      <c r="BQ28" s="20">
        <v>1.1147339999999999</v>
      </c>
      <c r="BR28" s="16" t="s">
        <v>4258</v>
      </c>
      <c r="BS28" s="15">
        <v>12255</v>
      </c>
      <c r="BT28" s="16" t="s">
        <v>4259</v>
      </c>
      <c r="BU28" s="20">
        <v>1.0759270000000001</v>
      </c>
      <c r="BV28" s="16" t="s">
        <v>4260</v>
      </c>
      <c r="BW28" s="15">
        <v>72044</v>
      </c>
      <c r="BX28" s="16" t="s">
        <v>4261</v>
      </c>
      <c r="BY28" s="20">
        <v>1.119885</v>
      </c>
      <c r="BZ28" s="16" t="s">
        <v>4260</v>
      </c>
      <c r="CA28" s="15">
        <v>84037</v>
      </c>
      <c r="CB28" s="16" t="s">
        <v>4261</v>
      </c>
      <c r="CC28" s="20">
        <v>0.95755659999999998</v>
      </c>
      <c r="CD28" s="16" t="s">
        <v>4260</v>
      </c>
      <c r="CE28" s="15">
        <v>48417</v>
      </c>
      <c r="CF28" s="16" t="s">
        <v>4261</v>
      </c>
      <c r="CG28" s="20">
        <v>0.97531540000000005</v>
      </c>
      <c r="CH28" s="16" t="s">
        <v>4260</v>
      </c>
      <c r="CI28" s="15">
        <v>11515</v>
      </c>
      <c r="CJ28" s="16" t="s">
        <v>4261</v>
      </c>
      <c r="CK28" s="20">
        <v>1.0975809999999999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202608.50184100002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128</v>
      </c>
      <c r="H29" s="16" t="s">
        <v>4253</v>
      </c>
      <c r="I29" s="20">
        <v>1</v>
      </c>
      <c r="J29" s="16" t="s">
        <v>4252</v>
      </c>
      <c r="K29" s="15">
        <v>423</v>
      </c>
      <c r="L29" s="16" t="s">
        <v>4253</v>
      </c>
      <c r="M29" s="20">
        <v>1</v>
      </c>
      <c r="N29" s="16" t="s">
        <v>4252</v>
      </c>
      <c r="O29" s="15">
        <v>3085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3636</v>
      </c>
      <c r="X29" s="16" t="s">
        <v>4252</v>
      </c>
      <c r="Y29" s="15">
        <v>3636</v>
      </c>
      <c r="Z29" s="16" t="s">
        <v>4254</v>
      </c>
      <c r="AA29" s="15">
        <v>131</v>
      </c>
      <c r="AB29" s="16" t="s">
        <v>4255</v>
      </c>
      <c r="AC29" s="20">
        <v>1.030041</v>
      </c>
      <c r="AD29" s="16" t="s">
        <v>4254</v>
      </c>
      <c r="AE29" s="15">
        <v>197</v>
      </c>
      <c r="AF29" s="16" t="s">
        <v>4255</v>
      </c>
      <c r="AG29" s="20">
        <v>0.99940130000000005</v>
      </c>
      <c r="AH29" s="16" t="s">
        <v>4254</v>
      </c>
      <c r="AI29" s="15">
        <v>3714</v>
      </c>
      <c r="AJ29" s="16" t="s">
        <v>4255</v>
      </c>
      <c r="AK29" s="20">
        <v>1.1168340000000001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160</v>
      </c>
      <c r="AR29" s="16" t="s">
        <v>4257</v>
      </c>
      <c r="AS29" s="20">
        <v>1.088109</v>
      </c>
      <c r="AT29" s="16" t="s">
        <v>4256</v>
      </c>
      <c r="AU29" s="15">
        <v>380</v>
      </c>
      <c r="AV29" s="16" t="s">
        <v>4257</v>
      </c>
      <c r="AW29" s="20">
        <v>1.05298</v>
      </c>
      <c r="AX29" s="16" t="s">
        <v>4256</v>
      </c>
      <c r="AY29" s="15">
        <v>2868</v>
      </c>
      <c r="AZ29" s="16" t="s">
        <v>4257</v>
      </c>
      <c r="BA29" s="20">
        <v>1.201622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119</v>
      </c>
      <c r="BH29" s="16" t="s">
        <v>4259</v>
      </c>
      <c r="BI29" s="20">
        <v>1.0885149999999999</v>
      </c>
      <c r="BJ29" s="16" t="s">
        <v>4258</v>
      </c>
      <c r="BK29" s="15">
        <v>418</v>
      </c>
      <c r="BL29" s="16" t="s">
        <v>4259</v>
      </c>
      <c r="BM29" s="20">
        <v>0.99109530000000001</v>
      </c>
      <c r="BN29" s="16" t="s">
        <v>4258</v>
      </c>
      <c r="BO29" s="15">
        <v>4483</v>
      </c>
      <c r="BP29" s="16" t="s">
        <v>4259</v>
      </c>
      <c r="BQ29" s="20">
        <v>1.1147339999999999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121</v>
      </c>
      <c r="BX29" s="16" t="s">
        <v>4261</v>
      </c>
      <c r="BY29" s="20">
        <v>1.119885</v>
      </c>
      <c r="BZ29" s="16" t="s">
        <v>4260</v>
      </c>
      <c r="CA29" s="15">
        <v>295</v>
      </c>
      <c r="CB29" s="16" t="s">
        <v>4261</v>
      </c>
      <c r="CC29" s="20">
        <v>0.95755659999999998</v>
      </c>
      <c r="CD29" s="16" t="s">
        <v>4260</v>
      </c>
      <c r="CE29" s="15">
        <v>3951</v>
      </c>
      <c r="CF29" s="16" t="s">
        <v>4261</v>
      </c>
      <c r="CG29" s="20">
        <v>0.97531540000000005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4045.4068797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9063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9063</v>
      </c>
      <c r="X30" s="16" t="s">
        <v>4252</v>
      </c>
      <c r="Y30" s="15">
        <v>9063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7545</v>
      </c>
      <c r="AJ30" s="16" t="s">
        <v>4255</v>
      </c>
      <c r="AK30" s="20">
        <v>1.1168340000000001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7028</v>
      </c>
      <c r="AZ30" s="16" t="s">
        <v>4257</v>
      </c>
      <c r="BA30" s="20">
        <v>1.201622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1693</v>
      </c>
      <c r="BP30" s="16" t="s">
        <v>4259</v>
      </c>
      <c r="BQ30" s="20">
        <v>1.1147339999999999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1451</v>
      </c>
      <c r="CF30" s="16" t="s">
        <v>4261</v>
      </c>
      <c r="CG30" s="20">
        <v>0.97531540000000005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9063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23874</v>
      </c>
      <c r="T31" s="16" t="s">
        <v>4253</v>
      </c>
      <c r="U31" s="20">
        <v>1</v>
      </c>
      <c r="V31" s="16" t="s">
        <v>4252</v>
      </c>
      <c r="W31" s="15">
        <v>23874</v>
      </c>
      <c r="X31" s="16" t="s">
        <v>4252</v>
      </c>
      <c r="Y31" s="15">
        <v>23874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28544</v>
      </c>
      <c r="AN31" s="16" t="s">
        <v>4255</v>
      </c>
      <c r="AO31" s="20">
        <v>1.0264260000000001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27818</v>
      </c>
      <c r="BD31" s="16" t="s">
        <v>4257</v>
      </c>
      <c r="BE31" s="20">
        <v>1.0839190000000001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32055</v>
      </c>
      <c r="BT31" s="16" t="s">
        <v>4259</v>
      </c>
      <c r="BU31" s="20">
        <v>1.0759270000000001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31773</v>
      </c>
      <c r="CJ31" s="16" t="s">
        <v>4261</v>
      </c>
      <c r="CK31" s="20">
        <v>1.0975809999999999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27774.920828666669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18719</v>
      </c>
      <c r="T32" s="16" t="s">
        <v>4253</v>
      </c>
      <c r="U32" s="20">
        <v>1</v>
      </c>
      <c r="V32" s="16" t="s">
        <v>4252</v>
      </c>
      <c r="W32" s="15">
        <v>18719</v>
      </c>
      <c r="X32" s="16" t="s">
        <v>4252</v>
      </c>
      <c r="Y32" s="15">
        <v>18719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14770</v>
      </c>
      <c r="AN32" s="16" t="s">
        <v>4255</v>
      </c>
      <c r="AO32" s="20">
        <v>1.0264260000000001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13981</v>
      </c>
      <c r="BD32" s="16" t="s">
        <v>4257</v>
      </c>
      <c r="BE32" s="20">
        <v>1.0839190000000001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10433</v>
      </c>
      <c r="BT32" s="16" t="s">
        <v>4259</v>
      </c>
      <c r="BU32" s="20">
        <v>1.0759270000000001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15714</v>
      </c>
      <c r="CJ32" s="16" t="s">
        <v>4261</v>
      </c>
      <c r="CK32" s="20">
        <v>1.0975809999999999</v>
      </c>
      <c r="CL32" s="16" t="s">
        <v>4555</v>
      </c>
      <c r="CM32" s="15">
        <f>SUM(A2L225C10)/A2L225C1</f>
        <v>18719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9823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9823</v>
      </c>
      <c r="X33" s="16" t="s">
        <v>4252</v>
      </c>
      <c r="Y33" s="15">
        <v>9823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15022</v>
      </c>
      <c r="AJ33" s="16" t="s">
        <v>4255</v>
      </c>
      <c r="AK33" s="20">
        <v>1.1168340000000001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17425</v>
      </c>
      <c r="AZ33" s="16" t="s">
        <v>4257</v>
      </c>
      <c r="BA33" s="20">
        <v>1.201622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15126</v>
      </c>
      <c r="BP33" s="16" t="s">
        <v>4259</v>
      </c>
      <c r="BQ33" s="20">
        <v>1.1147339999999999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13792</v>
      </c>
      <c r="CF33" s="16" t="s">
        <v>4261</v>
      </c>
      <c r="CG33" s="20">
        <v>0.97531540000000005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9823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432069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432069</v>
      </c>
      <c r="X37" s="16" t="s">
        <v>4252</v>
      </c>
      <c r="Y37" s="15">
        <v>432069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462174</v>
      </c>
      <c r="AJ37" s="16" t="s">
        <v>4255</v>
      </c>
      <c r="AK37" s="20">
        <v>1.1168340000000001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459138</v>
      </c>
      <c r="AZ37" s="16" t="s">
        <v>4257</v>
      </c>
      <c r="BA37" s="20">
        <v>1.201622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453807</v>
      </c>
      <c r="BP37" s="16" t="s">
        <v>4259</v>
      </c>
      <c r="BQ37" s="20">
        <v>1.1147339999999999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449790</v>
      </c>
      <c r="CF37" s="16" t="s">
        <v>4261</v>
      </c>
      <c r="CG37" s="20">
        <v>0.97531540000000005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432069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66665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66665</v>
      </c>
      <c r="X38" s="16" t="s">
        <v>4252</v>
      </c>
      <c r="Y38" s="15">
        <v>66665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74254</v>
      </c>
      <c r="AJ38" s="16" t="s">
        <v>4255</v>
      </c>
      <c r="AK38" s="20">
        <v>1.1168340000000001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70902</v>
      </c>
      <c r="AZ38" s="16" t="s">
        <v>4257</v>
      </c>
      <c r="BA38" s="20">
        <v>1.201622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84081</v>
      </c>
      <c r="BP38" s="16" t="s">
        <v>4259</v>
      </c>
      <c r="BQ38" s="20">
        <v>1.1147339999999999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82348</v>
      </c>
      <c r="CF38" s="16" t="s">
        <v>4261</v>
      </c>
      <c r="CG38" s="20">
        <v>0.97531540000000005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66665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79095</v>
      </c>
      <c r="T39" s="16" t="s">
        <v>4253</v>
      </c>
      <c r="U39" s="20">
        <v>1</v>
      </c>
      <c r="V39" s="16" t="s">
        <v>4252</v>
      </c>
      <c r="W39" s="15">
        <v>79095</v>
      </c>
      <c r="X39" s="16" t="s">
        <v>4252</v>
      </c>
      <c r="Y39" s="15">
        <v>79095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82815</v>
      </c>
      <c r="AN39" s="16" t="s">
        <v>4255</v>
      </c>
      <c r="AO39" s="20">
        <v>1.0264260000000001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88940</v>
      </c>
      <c r="BD39" s="16" t="s">
        <v>4257</v>
      </c>
      <c r="BE39" s="20">
        <v>1.0839190000000001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85108</v>
      </c>
      <c r="BT39" s="16" t="s">
        <v>4259</v>
      </c>
      <c r="BU39" s="20">
        <v>1.0759270000000001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82697</v>
      </c>
      <c r="CJ39" s="16" t="s">
        <v>4261</v>
      </c>
      <c r="CK39" s="20">
        <v>1.0975809999999999</v>
      </c>
      <c r="CL39" s="16" t="s">
        <v>4562</v>
      </c>
      <c r="CM39" s="15">
        <f>SUM(A2L232C10)/A2L232C1</f>
        <v>79095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75585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75585</v>
      </c>
      <c r="X42" s="16" t="s">
        <v>4252</v>
      </c>
      <c r="Y42" s="15">
        <v>75585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84571</v>
      </c>
      <c r="AJ42" s="16" t="s">
        <v>4255</v>
      </c>
      <c r="AK42" s="20">
        <v>1.1168340000000001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94547</v>
      </c>
      <c r="AZ42" s="16" t="s">
        <v>4257</v>
      </c>
      <c r="BA42" s="20">
        <v>1.201622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101274</v>
      </c>
      <c r="BP42" s="16" t="s">
        <v>4259</v>
      </c>
      <c r="BQ42" s="20">
        <v>1.1147339999999999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92374</v>
      </c>
      <c r="CF42" s="16" t="s">
        <v>4261</v>
      </c>
      <c r="CG42" s="20">
        <v>0.97531540000000005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94548.841149333341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155</v>
      </c>
      <c r="L44" s="16" t="s">
        <v>4253</v>
      </c>
      <c r="M44" s="20">
        <v>1</v>
      </c>
      <c r="N44" s="16" t="s">
        <v>4252</v>
      </c>
      <c r="O44" s="15">
        <v>1830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1985</v>
      </c>
      <c r="X44" s="16" t="s">
        <v>4252</v>
      </c>
      <c r="Y44" s="15">
        <v>1985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98</v>
      </c>
      <c r="AF44" s="16" t="s">
        <v>4255</v>
      </c>
      <c r="AG44" s="20">
        <v>0.99940130000000005</v>
      </c>
      <c r="AH44" s="16" t="s">
        <v>4254</v>
      </c>
      <c r="AI44" s="15">
        <v>1821</v>
      </c>
      <c r="AJ44" s="16" t="s">
        <v>4255</v>
      </c>
      <c r="AK44" s="20">
        <v>1.1168340000000001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98</v>
      </c>
      <c r="AV44" s="16" t="s">
        <v>4257</v>
      </c>
      <c r="AW44" s="20">
        <v>1.05298</v>
      </c>
      <c r="AX44" s="16" t="s">
        <v>4256</v>
      </c>
      <c r="AY44" s="15">
        <v>1797</v>
      </c>
      <c r="AZ44" s="16" t="s">
        <v>4257</v>
      </c>
      <c r="BA44" s="20">
        <v>1.201622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196</v>
      </c>
      <c r="BL44" s="16" t="s">
        <v>4259</v>
      </c>
      <c r="BM44" s="20">
        <v>0.99109530000000001</v>
      </c>
      <c r="BN44" s="16" t="s">
        <v>4258</v>
      </c>
      <c r="BO44" s="15">
        <v>2701</v>
      </c>
      <c r="BP44" s="16" t="s">
        <v>4259</v>
      </c>
      <c r="BQ44" s="20">
        <v>1.1147339999999999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302</v>
      </c>
      <c r="CB44" s="16" t="s">
        <v>4261</v>
      </c>
      <c r="CC44" s="20">
        <v>0.95755659999999998</v>
      </c>
      <c r="CD44" s="16" t="s">
        <v>4260</v>
      </c>
      <c r="CE44" s="15">
        <v>2670</v>
      </c>
      <c r="CF44" s="16" t="s">
        <v>4261</v>
      </c>
      <c r="CG44" s="20">
        <v>0.97531540000000005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1985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54086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74868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357835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134201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620990</v>
      </c>
      <c r="X45" s="16" t="s">
        <v>4573</v>
      </c>
      <c r="Y45" s="17">
        <f>SUM(A2L220C11:A2L237C11)-2*(A2L227C11+A2L229C11+A2L231C11+A2L234C11+A2L235C11)</f>
        <v>620990</v>
      </c>
      <c r="Z45" s="16" t="s">
        <v>4574</v>
      </c>
      <c r="AA45" s="17">
        <f>SUM(A2L220C12:A2L237C12)-2*SUM(A2L227C12,A2L229C12,A2L231C12,A2L234C12,A2L235C12)</f>
        <v>61701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78486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379901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141112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65869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82593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374939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142812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75510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88200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351096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143119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74917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85050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347064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143975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631267.97944180004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3831</v>
      </c>
      <c r="T46" s="16" t="s">
        <v>4253</v>
      </c>
      <c r="U46" s="20">
        <v>1</v>
      </c>
      <c r="V46" s="16" t="s">
        <v>4252</v>
      </c>
      <c r="W46" s="15">
        <v>3831</v>
      </c>
      <c r="X46" s="16" t="s">
        <v>4252</v>
      </c>
      <c r="Y46" s="15">
        <v>3831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2537</v>
      </c>
      <c r="AN46" s="16" t="s">
        <v>4255</v>
      </c>
      <c r="AO46" s="20">
        <v>1.0264260000000001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2592</v>
      </c>
      <c r="BD46" s="16" t="s">
        <v>4257</v>
      </c>
      <c r="BE46" s="20">
        <v>1.0839190000000001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2366</v>
      </c>
      <c r="BT46" s="16" t="s">
        <v>4259</v>
      </c>
      <c r="BU46" s="20">
        <v>1.0759270000000001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2272</v>
      </c>
      <c r="CJ46" s="16" t="s">
        <v>4261</v>
      </c>
      <c r="CK46" s="20">
        <v>1.0975809999999999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3081.5202700000004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17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17</v>
      </c>
      <c r="X47" s="16" t="s">
        <v>4252</v>
      </c>
      <c r="Y47" s="15">
        <v>17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5</v>
      </c>
      <c r="AJ47" s="16" t="s">
        <v>4255</v>
      </c>
      <c r="AK47" s="20">
        <v>1.1168340000000001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14</v>
      </c>
      <c r="BP47" s="16" t="s">
        <v>4259</v>
      </c>
      <c r="BQ47" s="20">
        <v>1.1147339999999999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6</v>
      </c>
      <c r="CF47" s="16" t="s">
        <v>4261</v>
      </c>
      <c r="CG47" s="20">
        <v>0.97531540000000005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7.5280566666666671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0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</v>
      </c>
      <c r="H51" s="16" t="s">
        <v>4253</v>
      </c>
      <c r="I51" s="20">
        <v>1</v>
      </c>
      <c r="J51" s="16" t="s">
        <v>4252</v>
      </c>
      <c r="K51" s="15">
        <v>823</v>
      </c>
      <c r="L51" s="16" t="s">
        <v>4253</v>
      </c>
      <c r="M51" s="20">
        <v>1</v>
      </c>
      <c r="N51" s="16" t="s">
        <v>4252</v>
      </c>
      <c r="O51" s="15">
        <v>18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842</v>
      </c>
      <c r="X51" s="16" t="s">
        <v>4252</v>
      </c>
      <c r="Y51" s="15">
        <v>842</v>
      </c>
      <c r="Z51" s="16" t="s">
        <v>4254</v>
      </c>
      <c r="AA51" s="15">
        <v>4</v>
      </c>
      <c r="AB51" s="16" t="s">
        <v>4255</v>
      </c>
      <c r="AC51" s="20">
        <v>1.030041</v>
      </c>
      <c r="AD51" s="16" t="s">
        <v>4254</v>
      </c>
      <c r="AE51" s="15">
        <v>1001</v>
      </c>
      <c r="AF51" s="16" t="s">
        <v>4255</v>
      </c>
      <c r="AG51" s="20">
        <v>0.99940130000000005</v>
      </c>
      <c r="AH51" s="16" t="s">
        <v>4254</v>
      </c>
      <c r="AI51" s="15">
        <v>27</v>
      </c>
      <c r="AJ51" s="16" t="s">
        <v>4255</v>
      </c>
      <c r="AK51" s="20">
        <v>1.1168340000000001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3</v>
      </c>
      <c r="AR51" s="16" t="s">
        <v>4257</v>
      </c>
      <c r="AS51" s="20">
        <v>1.088109</v>
      </c>
      <c r="AT51" s="16" t="s">
        <v>4256</v>
      </c>
      <c r="AU51" s="15">
        <v>1330</v>
      </c>
      <c r="AV51" s="16" t="s">
        <v>4257</v>
      </c>
      <c r="AW51" s="20">
        <v>1.05298</v>
      </c>
      <c r="AX51" s="16" t="s">
        <v>4256</v>
      </c>
      <c r="AY51" s="15">
        <v>31</v>
      </c>
      <c r="AZ51" s="16" t="s">
        <v>4257</v>
      </c>
      <c r="BA51" s="20">
        <v>1.201622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4</v>
      </c>
      <c r="BH51" s="16" t="s">
        <v>4259</v>
      </c>
      <c r="BI51" s="20">
        <v>1.0885149999999999</v>
      </c>
      <c r="BJ51" s="16" t="s">
        <v>4258</v>
      </c>
      <c r="BK51" s="15">
        <v>1163</v>
      </c>
      <c r="BL51" s="16" t="s">
        <v>4259</v>
      </c>
      <c r="BM51" s="20">
        <v>0.99109530000000001</v>
      </c>
      <c r="BN51" s="16" t="s">
        <v>4258</v>
      </c>
      <c r="BO51" s="15">
        <v>252</v>
      </c>
      <c r="BP51" s="16" t="s">
        <v>4259</v>
      </c>
      <c r="BQ51" s="20">
        <v>1.1147339999999999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6</v>
      </c>
      <c r="BX51" s="16" t="s">
        <v>4261</v>
      </c>
      <c r="BY51" s="20">
        <v>1.119885</v>
      </c>
      <c r="BZ51" s="16" t="s">
        <v>4260</v>
      </c>
      <c r="CA51" s="15">
        <v>1081</v>
      </c>
      <c r="CB51" s="16" t="s">
        <v>4261</v>
      </c>
      <c r="CC51" s="20">
        <v>0.95755659999999998</v>
      </c>
      <c r="CD51" s="16" t="s">
        <v>4260</v>
      </c>
      <c r="CE51" s="15">
        <v>272</v>
      </c>
      <c r="CF51" s="16" t="s">
        <v>4261</v>
      </c>
      <c r="CG51" s="20">
        <v>0.97531540000000005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1105.8844641000001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31</v>
      </c>
      <c r="H52" s="16" t="s">
        <v>4253</v>
      </c>
      <c r="I52" s="20">
        <v>1</v>
      </c>
      <c r="J52" s="16" t="s">
        <v>4252</v>
      </c>
      <c r="K52" s="15">
        <v>522</v>
      </c>
      <c r="L52" s="16" t="s">
        <v>4253</v>
      </c>
      <c r="M52" s="20">
        <v>1</v>
      </c>
      <c r="N52" s="16" t="s">
        <v>4252</v>
      </c>
      <c r="O52" s="15">
        <v>35784</v>
      </c>
      <c r="P52" s="16" t="s">
        <v>4253</v>
      </c>
      <c r="Q52" s="20">
        <v>1</v>
      </c>
      <c r="R52" s="16" t="s">
        <v>4252</v>
      </c>
      <c r="S52" s="15">
        <v>5</v>
      </c>
      <c r="T52" s="16" t="s">
        <v>4253</v>
      </c>
      <c r="U52" s="20">
        <v>1</v>
      </c>
      <c r="V52" s="16" t="s">
        <v>4252</v>
      </c>
      <c r="W52" s="15">
        <v>36342</v>
      </c>
      <c r="X52" s="16" t="s">
        <v>4252</v>
      </c>
      <c r="Y52" s="15">
        <v>36342</v>
      </c>
      <c r="Z52" s="16" t="s">
        <v>4254</v>
      </c>
      <c r="AA52" s="15">
        <v>33</v>
      </c>
      <c r="AB52" s="16" t="s">
        <v>4255</v>
      </c>
      <c r="AC52" s="20">
        <v>1.030041</v>
      </c>
      <c r="AD52" s="16" t="s">
        <v>4254</v>
      </c>
      <c r="AE52" s="15">
        <v>313</v>
      </c>
      <c r="AF52" s="16" t="s">
        <v>4255</v>
      </c>
      <c r="AG52" s="20">
        <v>0.99940130000000005</v>
      </c>
      <c r="AH52" s="16" t="s">
        <v>4254</v>
      </c>
      <c r="AI52" s="15">
        <v>39706</v>
      </c>
      <c r="AJ52" s="16" t="s">
        <v>4255</v>
      </c>
      <c r="AK52" s="20">
        <v>1.1168340000000001</v>
      </c>
      <c r="AL52" s="16" t="s">
        <v>4254</v>
      </c>
      <c r="AM52" s="15">
        <v>4</v>
      </c>
      <c r="AN52" s="16" t="s">
        <v>4255</v>
      </c>
      <c r="AO52" s="20">
        <v>1.0264260000000001</v>
      </c>
      <c r="AP52" s="16" t="s">
        <v>4256</v>
      </c>
      <c r="AQ52" s="15">
        <v>33</v>
      </c>
      <c r="AR52" s="16" t="s">
        <v>4257</v>
      </c>
      <c r="AS52" s="20">
        <v>1.088109</v>
      </c>
      <c r="AT52" s="16" t="s">
        <v>4256</v>
      </c>
      <c r="AU52" s="15">
        <v>272</v>
      </c>
      <c r="AV52" s="16" t="s">
        <v>4257</v>
      </c>
      <c r="AW52" s="20">
        <v>1.05298</v>
      </c>
      <c r="AX52" s="16" t="s">
        <v>4256</v>
      </c>
      <c r="AY52" s="15">
        <v>50438</v>
      </c>
      <c r="AZ52" s="16" t="s">
        <v>4257</v>
      </c>
      <c r="BA52" s="20">
        <v>1.201622</v>
      </c>
      <c r="BB52" s="16" t="s">
        <v>4256</v>
      </c>
      <c r="BC52" s="15">
        <v>11</v>
      </c>
      <c r="BD52" s="16" t="s">
        <v>4257</v>
      </c>
      <c r="BE52" s="20">
        <v>1.0839190000000001</v>
      </c>
      <c r="BF52" s="16" t="s">
        <v>4258</v>
      </c>
      <c r="BG52" s="15">
        <v>28</v>
      </c>
      <c r="BH52" s="16" t="s">
        <v>4259</v>
      </c>
      <c r="BI52" s="20">
        <v>1.0885149999999999</v>
      </c>
      <c r="BJ52" s="16" t="s">
        <v>4258</v>
      </c>
      <c r="BK52" s="15">
        <v>480</v>
      </c>
      <c r="BL52" s="16" t="s">
        <v>4259</v>
      </c>
      <c r="BM52" s="20">
        <v>0.99109530000000001</v>
      </c>
      <c r="BN52" s="16" t="s">
        <v>4258</v>
      </c>
      <c r="BO52" s="15">
        <v>51093</v>
      </c>
      <c r="BP52" s="16" t="s">
        <v>4259</v>
      </c>
      <c r="BQ52" s="20">
        <v>1.1147339999999999</v>
      </c>
      <c r="BR52" s="16" t="s">
        <v>4258</v>
      </c>
      <c r="BS52" s="15">
        <v>8</v>
      </c>
      <c r="BT52" s="16" t="s">
        <v>4259</v>
      </c>
      <c r="BU52" s="20">
        <v>1.0759270000000001</v>
      </c>
      <c r="BV52" s="16" t="s">
        <v>4260</v>
      </c>
      <c r="BW52" s="15">
        <v>31</v>
      </c>
      <c r="BX52" s="16" t="s">
        <v>4261</v>
      </c>
      <c r="BY52" s="20">
        <v>1.119885</v>
      </c>
      <c r="BZ52" s="16" t="s">
        <v>4260</v>
      </c>
      <c r="CA52" s="15">
        <v>813</v>
      </c>
      <c r="CB52" s="16" t="s">
        <v>4261</v>
      </c>
      <c r="CC52" s="20">
        <v>0.95755659999999998</v>
      </c>
      <c r="CD52" s="16" t="s">
        <v>4260</v>
      </c>
      <c r="CE52" s="15">
        <v>50305</v>
      </c>
      <c r="CF52" s="16" t="s">
        <v>4261</v>
      </c>
      <c r="CG52" s="20">
        <v>0.97531540000000005</v>
      </c>
      <c r="CH52" s="16" t="s">
        <v>4260</v>
      </c>
      <c r="CI52" s="15">
        <v>10</v>
      </c>
      <c r="CJ52" s="16" t="s">
        <v>4261</v>
      </c>
      <c r="CK52" s="20">
        <v>1.0975809999999999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47326.52405663333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125</v>
      </c>
      <c r="T54" s="16" t="s">
        <v>4253</v>
      </c>
      <c r="U54" s="20">
        <v>1</v>
      </c>
      <c r="V54" s="16" t="s">
        <v>4252</v>
      </c>
      <c r="W54" s="15">
        <v>125</v>
      </c>
      <c r="X54" s="16" t="s">
        <v>4252</v>
      </c>
      <c r="Y54" s="15">
        <v>125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120</v>
      </c>
      <c r="AN54" s="16" t="s">
        <v>4255</v>
      </c>
      <c r="AO54" s="20">
        <v>1.0264260000000001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111</v>
      </c>
      <c r="BD54" s="16" t="s">
        <v>4257</v>
      </c>
      <c r="BE54" s="20">
        <v>1.0839190000000001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99</v>
      </c>
      <c r="BT54" s="16" t="s">
        <v>4259</v>
      </c>
      <c r="BU54" s="20">
        <v>1.0759270000000001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104</v>
      </c>
      <c r="CJ54" s="16" t="s">
        <v>4261</v>
      </c>
      <c r="CK54" s="20">
        <v>1.0975809999999999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122.82870966666667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2416</v>
      </c>
      <c r="T55" s="16" t="s">
        <v>4253</v>
      </c>
      <c r="U55" s="20">
        <v>1</v>
      </c>
      <c r="V55" s="16" t="s">
        <v>4252</v>
      </c>
      <c r="W55" s="15">
        <v>2416</v>
      </c>
      <c r="X55" s="16" t="s">
        <v>4252</v>
      </c>
      <c r="Y55" s="15">
        <v>2416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2331</v>
      </c>
      <c r="AN55" s="16" t="s">
        <v>4255</v>
      </c>
      <c r="AO55" s="20">
        <v>1.0264260000000001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2540</v>
      </c>
      <c r="BD55" s="16" t="s">
        <v>4257</v>
      </c>
      <c r="BE55" s="20">
        <v>1.0839190000000001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2685</v>
      </c>
      <c r="BT55" s="16" t="s">
        <v>4259</v>
      </c>
      <c r="BU55" s="20">
        <v>1.0759270000000001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2956</v>
      </c>
      <c r="CJ55" s="16" t="s">
        <v>4261</v>
      </c>
      <c r="CK55" s="20">
        <v>1.0975809999999999</v>
      </c>
      <c r="CL55" s="16" t="s">
        <v>4600</v>
      </c>
      <c r="CM55" s="15">
        <f>SUM(A2L248C10)/A2L248C1</f>
        <v>2416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13622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13622</v>
      </c>
      <c r="X56" s="16" t="s">
        <v>4252</v>
      </c>
      <c r="Y56" s="15">
        <v>13622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9536</v>
      </c>
      <c r="AJ56" s="16" t="s">
        <v>4255</v>
      </c>
      <c r="AK56" s="20">
        <v>1.1168340000000001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10205</v>
      </c>
      <c r="AZ56" s="16" t="s">
        <v>4257</v>
      </c>
      <c r="BA56" s="20">
        <v>1.201622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10134</v>
      </c>
      <c r="BP56" s="16" t="s">
        <v>4259</v>
      </c>
      <c r="BQ56" s="20">
        <v>1.1147339999999999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10512</v>
      </c>
      <c r="CF56" s="16" t="s">
        <v>4261</v>
      </c>
      <c r="CG56" s="20">
        <v>0.97531540000000005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13622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60342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60342</v>
      </c>
      <c r="X57" s="16" t="s">
        <v>4252</v>
      </c>
      <c r="Y57" s="15">
        <v>60342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42796</v>
      </c>
      <c r="AJ57" s="16" t="s">
        <v>4255</v>
      </c>
      <c r="AK57" s="20">
        <v>1.1168340000000001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25624</v>
      </c>
      <c r="AZ57" s="16" t="s">
        <v>4257</v>
      </c>
      <c r="BA57" s="20">
        <v>1.201622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20261</v>
      </c>
      <c r="BP57" s="16" t="s">
        <v>4259</v>
      </c>
      <c r="BQ57" s="20">
        <v>1.1147339999999999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21045</v>
      </c>
      <c r="CF57" s="16" t="s">
        <v>4261</v>
      </c>
      <c r="CG57" s="20">
        <v>0.97531540000000005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60342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10489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10489</v>
      </c>
      <c r="X60" s="16" t="s">
        <v>4252</v>
      </c>
      <c r="Y60" s="15">
        <v>10489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8873</v>
      </c>
      <c r="AJ60" s="16" t="s">
        <v>4255</v>
      </c>
      <c r="AK60" s="20">
        <v>1.1168340000000001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9211</v>
      </c>
      <c r="AZ60" s="16" t="s">
        <v>4257</v>
      </c>
      <c r="BA60" s="20">
        <v>1.201622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9472</v>
      </c>
      <c r="BP60" s="16" t="s">
        <v>4259</v>
      </c>
      <c r="BQ60" s="20">
        <v>1.1147339999999999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9721</v>
      </c>
      <c r="CF60" s="16" t="s">
        <v>4261</v>
      </c>
      <c r="CG60" s="20">
        <v>0.97531540000000005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10489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58098</v>
      </c>
      <c r="T62" s="16" t="s">
        <v>4253</v>
      </c>
      <c r="U62" s="20">
        <v>1</v>
      </c>
      <c r="V62" s="16" t="s">
        <v>4252</v>
      </c>
      <c r="W62" s="15">
        <v>58098</v>
      </c>
      <c r="X62" s="16" t="s">
        <v>4252</v>
      </c>
      <c r="Y62" s="15">
        <v>58098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52491</v>
      </c>
      <c r="AN62" s="16" t="s">
        <v>4255</v>
      </c>
      <c r="AO62" s="20">
        <v>1.0264260000000001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52729</v>
      </c>
      <c r="BD62" s="16" t="s">
        <v>4257</v>
      </c>
      <c r="BE62" s="20">
        <v>1.0839190000000001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45762</v>
      </c>
      <c r="BT62" s="16" t="s">
        <v>4259</v>
      </c>
      <c r="BU62" s="20">
        <v>1.0759270000000001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42225</v>
      </c>
      <c r="CJ62" s="16" t="s">
        <v>4261</v>
      </c>
      <c r="CK62" s="20">
        <v>1.0975809999999999</v>
      </c>
      <c r="CL62" s="16" t="s">
        <v>4607</v>
      </c>
      <c r="CM62" s="15">
        <f>SUM(A2L255C10)/A2L255C1</f>
        <v>58098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232</v>
      </c>
      <c r="L67" s="16" t="s">
        <v>4253</v>
      </c>
      <c r="M67" s="20">
        <v>1</v>
      </c>
      <c r="N67" s="16" t="s">
        <v>4252</v>
      </c>
      <c r="O67" s="15">
        <v>1643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1875</v>
      </c>
      <c r="X67" s="16" t="s">
        <v>4252</v>
      </c>
      <c r="Y67" s="15">
        <v>1875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147</v>
      </c>
      <c r="AF67" s="16" t="s">
        <v>4255</v>
      </c>
      <c r="AG67" s="20">
        <v>0.99940130000000005</v>
      </c>
      <c r="AH67" s="16" t="s">
        <v>4254</v>
      </c>
      <c r="AI67" s="15">
        <v>1545</v>
      </c>
      <c r="AJ67" s="16" t="s">
        <v>4255</v>
      </c>
      <c r="AK67" s="20">
        <v>1.1168340000000001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146</v>
      </c>
      <c r="AV67" s="16" t="s">
        <v>4257</v>
      </c>
      <c r="AW67" s="20">
        <v>1.05298</v>
      </c>
      <c r="AX67" s="16" t="s">
        <v>4256</v>
      </c>
      <c r="AY67" s="15">
        <v>1568</v>
      </c>
      <c r="AZ67" s="16" t="s">
        <v>4257</v>
      </c>
      <c r="BA67" s="20">
        <v>1.201622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196</v>
      </c>
      <c r="BL67" s="16" t="s">
        <v>4259</v>
      </c>
      <c r="BM67" s="20">
        <v>0.99109530000000001</v>
      </c>
      <c r="BN67" s="16" t="s">
        <v>4258</v>
      </c>
      <c r="BO67" s="15">
        <v>1619</v>
      </c>
      <c r="BP67" s="16" t="s">
        <v>4259</v>
      </c>
      <c r="BQ67" s="20">
        <v>1.1147339999999999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302</v>
      </c>
      <c r="CB67" s="16" t="s">
        <v>4261</v>
      </c>
      <c r="CC67" s="20">
        <v>0.95755659999999998</v>
      </c>
      <c r="CD67" s="16" t="s">
        <v>4260</v>
      </c>
      <c r="CE67" s="15">
        <v>1648</v>
      </c>
      <c r="CF67" s="16" t="s">
        <v>4261</v>
      </c>
      <c r="CG67" s="20">
        <v>0.97531540000000005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1875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32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1577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1231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64475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67315</v>
      </c>
      <c r="X68" s="16" t="s">
        <v>4618</v>
      </c>
      <c r="Y68" s="17">
        <f>SUM(A2L239C11:A2L260C11)-2*(A2L250C11+A2L252C11+A2L254C11+A2L257C11+A2L258C11)</f>
        <v>67315</v>
      </c>
      <c r="Z68" s="16" t="s">
        <v>4619</v>
      </c>
      <c r="AA68" s="17">
        <f>SUM(A2L239C12:A2L260C12)-2*SUM(A2L250C12,A2L252C12,A2L254C12,A2L257C12,A2L258C12)</f>
        <v>37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1461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16896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57483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36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1748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45829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57983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32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1839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52323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50920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37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2196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51419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47567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77802.285557066672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134737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140533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541658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427834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1244762</v>
      </c>
      <c r="X69" s="16" t="s">
        <v>4641</v>
      </c>
      <c r="Y69" s="17">
        <f>A2L219C11+A2L238C11+A2L261C11</f>
        <v>1244762</v>
      </c>
      <c r="Z69" s="16" t="s">
        <v>4642</v>
      </c>
      <c r="AA69" s="17">
        <f>A2L219C12+A2L238C12+A2L261C12</f>
        <v>156635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150451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573994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458647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181483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160180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655480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470755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207514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176023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654708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445997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172240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186575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644812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430717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1343890.2642848999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558432-614F-495E-A5D2-A49D1E414000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41060</v>
      </c>
      <c r="H8" s="16" t="s">
        <v>4253</v>
      </c>
      <c r="I8" s="20">
        <v>1</v>
      </c>
      <c r="J8" s="16" t="s">
        <v>4252</v>
      </c>
      <c r="K8" s="15">
        <v>824</v>
      </c>
      <c r="L8" s="16" t="s">
        <v>4253</v>
      </c>
      <c r="M8" s="20">
        <v>1</v>
      </c>
      <c r="N8" s="16" t="s">
        <v>4252</v>
      </c>
      <c r="O8" s="15">
        <v>2166</v>
      </c>
      <c r="P8" s="16" t="s">
        <v>4253</v>
      </c>
      <c r="Q8" s="20">
        <v>1</v>
      </c>
      <c r="R8" s="16" t="s">
        <v>4252</v>
      </c>
      <c r="S8" s="15">
        <v>3215</v>
      </c>
      <c r="T8" s="16" t="s">
        <v>4253</v>
      </c>
      <c r="U8" s="20">
        <v>1</v>
      </c>
      <c r="V8" s="16" t="s">
        <v>4252</v>
      </c>
      <c r="W8" s="15">
        <v>47265</v>
      </c>
      <c r="X8" s="16" t="s">
        <v>4252</v>
      </c>
      <c r="Y8" s="15">
        <v>47265</v>
      </c>
      <c r="Z8" s="16" t="s">
        <v>4254</v>
      </c>
      <c r="AA8" s="15">
        <v>41437</v>
      </c>
      <c r="AB8" s="16" t="s">
        <v>4255</v>
      </c>
      <c r="AC8" s="20">
        <v>1.030041</v>
      </c>
      <c r="AD8" s="16" t="s">
        <v>4254</v>
      </c>
      <c r="AE8" s="15">
        <v>542</v>
      </c>
      <c r="AF8" s="16" t="s">
        <v>4255</v>
      </c>
      <c r="AG8" s="20">
        <v>0.99940130000000005</v>
      </c>
      <c r="AH8" s="16" t="s">
        <v>4254</v>
      </c>
      <c r="AI8" s="15">
        <v>3564</v>
      </c>
      <c r="AJ8" s="16" t="s">
        <v>4255</v>
      </c>
      <c r="AK8" s="20">
        <v>1.1168340000000001</v>
      </c>
      <c r="AL8" s="16" t="s">
        <v>4254</v>
      </c>
      <c r="AM8" s="15">
        <v>19644</v>
      </c>
      <c r="AN8" s="16" t="s">
        <v>4255</v>
      </c>
      <c r="AO8" s="20">
        <v>1.0264260000000001</v>
      </c>
      <c r="AP8" s="16" t="s">
        <v>4256</v>
      </c>
      <c r="AQ8" s="15">
        <v>66613</v>
      </c>
      <c r="AR8" s="16" t="s">
        <v>4257</v>
      </c>
      <c r="AS8" s="20">
        <v>1.088109</v>
      </c>
      <c r="AT8" s="16" t="s">
        <v>4256</v>
      </c>
      <c r="AU8" s="15">
        <v>587</v>
      </c>
      <c r="AV8" s="16" t="s">
        <v>4257</v>
      </c>
      <c r="AW8" s="20">
        <v>1.05298</v>
      </c>
      <c r="AX8" s="16" t="s">
        <v>4256</v>
      </c>
      <c r="AY8" s="15">
        <v>3132</v>
      </c>
      <c r="AZ8" s="16" t="s">
        <v>4257</v>
      </c>
      <c r="BA8" s="20">
        <v>1.201622</v>
      </c>
      <c r="BB8" s="16" t="s">
        <v>4256</v>
      </c>
      <c r="BC8" s="15">
        <v>20547</v>
      </c>
      <c r="BD8" s="16" t="s">
        <v>4257</v>
      </c>
      <c r="BE8" s="20">
        <v>1.0839190000000001</v>
      </c>
      <c r="BF8" s="16" t="s">
        <v>4258</v>
      </c>
      <c r="BG8" s="15">
        <v>73171</v>
      </c>
      <c r="BH8" s="16" t="s">
        <v>4259</v>
      </c>
      <c r="BI8" s="20">
        <v>1.0885149999999999</v>
      </c>
      <c r="BJ8" s="16" t="s">
        <v>4258</v>
      </c>
      <c r="BK8" s="15">
        <v>692</v>
      </c>
      <c r="BL8" s="16" t="s">
        <v>4259</v>
      </c>
      <c r="BM8" s="20">
        <v>0.99109530000000001</v>
      </c>
      <c r="BN8" s="16" t="s">
        <v>4258</v>
      </c>
      <c r="BO8" s="15">
        <v>3254</v>
      </c>
      <c r="BP8" s="16" t="s">
        <v>4259</v>
      </c>
      <c r="BQ8" s="20">
        <v>1.1147339999999999</v>
      </c>
      <c r="BR8" s="16" t="s">
        <v>4258</v>
      </c>
      <c r="BS8" s="15">
        <v>22498</v>
      </c>
      <c r="BT8" s="16" t="s">
        <v>4259</v>
      </c>
      <c r="BU8" s="20">
        <v>1.0759270000000001</v>
      </c>
      <c r="BV8" s="16" t="s">
        <v>4260</v>
      </c>
      <c r="BW8" s="15">
        <v>72894</v>
      </c>
      <c r="BX8" s="16" t="s">
        <v>4261</v>
      </c>
      <c r="BY8" s="20">
        <v>1.119885</v>
      </c>
      <c r="BZ8" s="16" t="s">
        <v>4260</v>
      </c>
      <c r="CA8" s="15">
        <v>963</v>
      </c>
      <c r="CB8" s="16" t="s">
        <v>4261</v>
      </c>
      <c r="CC8" s="20">
        <v>0.95755659999999998</v>
      </c>
      <c r="CD8" s="16" t="s">
        <v>4260</v>
      </c>
      <c r="CE8" s="15">
        <v>3396</v>
      </c>
      <c r="CF8" s="16" t="s">
        <v>4261</v>
      </c>
      <c r="CG8" s="20">
        <v>0.97531540000000005</v>
      </c>
      <c r="CH8" s="16" t="s">
        <v>4260</v>
      </c>
      <c r="CI8" s="15">
        <v>39769</v>
      </c>
      <c r="CJ8" s="16" t="s">
        <v>4261</v>
      </c>
      <c r="CK8" s="20">
        <v>1.0975809999999999</v>
      </c>
      <c r="CL8" s="16" t="s">
        <v>4789</v>
      </c>
      <c r="CM8" s="15">
        <f>SUM(A2L301C10)/A2L301C1</f>
        <v>47265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197263</v>
      </c>
      <c r="H9" s="16" t="s">
        <v>4253</v>
      </c>
      <c r="I9" s="20">
        <v>1</v>
      </c>
      <c r="J9" s="16" t="s">
        <v>4252</v>
      </c>
      <c r="K9" s="15">
        <v>0</v>
      </c>
      <c r="L9" s="16" t="s">
        <v>4253</v>
      </c>
      <c r="M9" s="20">
        <v>0</v>
      </c>
      <c r="N9" s="16" t="s">
        <v>4252</v>
      </c>
      <c r="O9" s="15">
        <v>735</v>
      </c>
      <c r="P9" s="16" t="s">
        <v>4253</v>
      </c>
      <c r="Q9" s="20">
        <v>1</v>
      </c>
      <c r="R9" s="16" t="s">
        <v>4252</v>
      </c>
      <c r="S9" s="15">
        <v>39</v>
      </c>
      <c r="T9" s="16" t="s">
        <v>4253</v>
      </c>
      <c r="U9" s="20">
        <v>1</v>
      </c>
      <c r="V9" s="16" t="s">
        <v>4252</v>
      </c>
      <c r="W9" s="15">
        <v>198037</v>
      </c>
      <c r="X9" s="16" t="s">
        <v>4252</v>
      </c>
      <c r="Y9" s="15">
        <v>198037</v>
      </c>
      <c r="Z9" s="16" t="s">
        <v>4254</v>
      </c>
      <c r="AA9" s="15">
        <v>198953</v>
      </c>
      <c r="AB9" s="16" t="s">
        <v>4255</v>
      </c>
      <c r="AC9" s="20">
        <v>1.030041</v>
      </c>
      <c r="AD9" s="16" t="s">
        <v>4254</v>
      </c>
      <c r="AE9" s="15">
        <v>0</v>
      </c>
      <c r="AF9" s="16" t="s">
        <v>4255</v>
      </c>
      <c r="AG9" s="20">
        <v>0</v>
      </c>
      <c r="AH9" s="16" t="s">
        <v>4254</v>
      </c>
      <c r="AI9" s="15">
        <v>791</v>
      </c>
      <c r="AJ9" s="16" t="s">
        <v>4255</v>
      </c>
      <c r="AK9" s="20">
        <v>1.1168340000000001</v>
      </c>
      <c r="AL9" s="16" t="s">
        <v>4254</v>
      </c>
      <c r="AM9" s="15">
        <v>23</v>
      </c>
      <c r="AN9" s="16" t="s">
        <v>4255</v>
      </c>
      <c r="AO9" s="20">
        <v>1.0264260000000001</v>
      </c>
      <c r="AP9" s="16" t="s">
        <v>4256</v>
      </c>
      <c r="AQ9" s="15">
        <v>208303</v>
      </c>
      <c r="AR9" s="16" t="s">
        <v>4257</v>
      </c>
      <c r="AS9" s="20">
        <v>1.088109</v>
      </c>
      <c r="AT9" s="16" t="s">
        <v>4256</v>
      </c>
      <c r="AU9" s="15">
        <v>0</v>
      </c>
      <c r="AV9" s="16" t="s">
        <v>4257</v>
      </c>
      <c r="AW9" s="20">
        <v>0</v>
      </c>
      <c r="AX9" s="16" t="s">
        <v>4256</v>
      </c>
      <c r="AY9" s="15">
        <v>751</v>
      </c>
      <c r="AZ9" s="16" t="s">
        <v>4257</v>
      </c>
      <c r="BA9" s="20">
        <v>1.201622</v>
      </c>
      <c r="BB9" s="16" t="s">
        <v>4256</v>
      </c>
      <c r="BC9" s="15">
        <v>29</v>
      </c>
      <c r="BD9" s="16" t="s">
        <v>4257</v>
      </c>
      <c r="BE9" s="20">
        <v>1.0839190000000001</v>
      </c>
      <c r="BF9" s="16" t="s">
        <v>4258</v>
      </c>
      <c r="BG9" s="15">
        <v>232841</v>
      </c>
      <c r="BH9" s="16" t="s">
        <v>4259</v>
      </c>
      <c r="BI9" s="20">
        <v>1.0885149999999999</v>
      </c>
      <c r="BJ9" s="16" t="s">
        <v>4258</v>
      </c>
      <c r="BK9" s="15">
        <v>4</v>
      </c>
      <c r="BL9" s="16" t="s">
        <v>4259</v>
      </c>
      <c r="BM9" s="20">
        <v>0.99109530000000001</v>
      </c>
      <c r="BN9" s="16" t="s">
        <v>4258</v>
      </c>
      <c r="BO9" s="15">
        <v>722</v>
      </c>
      <c r="BP9" s="16" t="s">
        <v>4259</v>
      </c>
      <c r="BQ9" s="20">
        <v>1.1147339999999999</v>
      </c>
      <c r="BR9" s="16" t="s">
        <v>4258</v>
      </c>
      <c r="BS9" s="15">
        <v>89</v>
      </c>
      <c r="BT9" s="16" t="s">
        <v>4259</v>
      </c>
      <c r="BU9" s="20">
        <v>1.0759270000000001</v>
      </c>
      <c r="BV9" s="16" t="s">
        <v>4260</v>
      </c>
      <c r="BW9" s="15">
        <v>232338</v>
      </c>
      <c r="BX9" s="16" t="s">
        <v>4261</v>
      </c>
      <c r="BY9" s="20">
        <v>1.119885</v>
      </c>
      <c r="BZ9" s="16" t="s">
        <v>4260</v>
      </c>
      <c r="CA9" s="15">
        <v>0</v>
      </c>
      <c r="CB9" s="16" t="s">
        <v>4261</v>
      </c>
      <c r="CC9" s="20">
        <v>0</v>
      </c>
      <c r="CD9" s="16" t="s">
        <v>4260</v>
      </c>
      <c r="CE9" s="15">
        <v>682</v>
      </c>
      <c r="CF9" s="16" t="s">
        <v>4261</v>
      </c>
      <c r="CG9" s="20">
        <v>0.97531540000000005</v>
      </c>
      <c r="CH9" s="16" t="s">
        <v>4260</v>
      </c>
      <c r="CI9" s="15">
        <v>106</v>
      </c>
      <c r="CJ9" s="16" t="s">
        <v>4261</v>
      </c>
      <c r="CK9" s="20">
        <v>1.0975809999999999</v>
      </c>
      <c r="CL9" s="16" t="s">
        <v>4790</v>
      </c>
      <c r="CM9" s="15">
        <f>SUM(A2L302C10)/A2L302C1</f>
        <v>198037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368720</v>
      </c>
      <c r="H10" s="16" t="s">
        <v>4253</v>
      </c>
      <c r="I10" s="20">
        <v>1</v>
      </c>
      <c r="J10" s="16" t="s">
        <v>4252</v>
      </c>
      <c r="K10" s="15">
        <v>784</v>
      </c>
      <c r="L10" s="16" t="s">
        <v>4253</v>
      </c>
      <c r="M10" s="20">
        <v>1</v>
      </c>
      <c r="N10" s="16" t="s">
        <v>4252</v>
      </c>
      <c r="O10" s="15">
        <v>1001</v>
      </c>
      <c r="P10" s="16" t="s">
        <v>4253</v>
      </c>
      <c r="Q10" s="20">
        <v>1</v>
      </c>
      <c r="R10" s="16" t="s">
        <v>4252</v>
      </c>
      <c r="S10" s="15">
        <v>69692</v>
      </c>
      <c r="T10" s="16" t="s">
        <v>4253</v>
      </c>
      <c r="U10" s="20">
        <v>1</v>
      </c>
      <c r="V10" s="16" t="s">
        <v>4252</v>
      </c>
      <c r="W10" s="15">
        <v>440197</v>
      </c>
      <c r="X10" s="16" t="s">
        <v>4252</v>
      </c>
      <c r="Y10" s="15">
        <v>440197</v>
      </c>
      <c r="Z10" s="16" t="s">
        <v>4254</v>
      </c>
      <c r="AA10" s="15">
        <v>408835</v>
      </c>
      <c r="AB10" s="16" t="s">
        <v>4255</v>
      </c>
      <c r="AC10" s="20">
        <v>1.030041</v>
      </c>
      <c r="AD10" s="16" t="s">
        <v>4254</v>
      </c>
      <c r="AE10" s="15">
        <v>517</v>
      </c>
      <c r="AF10" s="16" t="s">
        <v>4255</v>
      </c>
      <c r="AG10" s="20">
        <v>0.99940130000000005</v>
      </c>
      <c r="AH10" s="16" t="s">
        <v>4254</v>
      </c>
      <c r="AI10" s="15">
        <v>1629</v>
      </c>
      <c r="AJ10" s="16" t="s">
        <v>4255</v>
      </c>
      <c r="AK10" s="20">
        <v>1.1168340000000001</v>
      </c>
      <c r="AL10" s="16" t="s">
        <v>4254</v>
      </c>
      <c r="AM10" s="15">
        <v>77217</v>
      </c>
      <c r="AN10" s="16" t="s">
        <v>4255</v>
      </c>
      <c r="AO10" s="20">
        <v>1.0264260000000001</v>
      </c>
      <c r="AP10" s="16" t="s">
        <v>4256</v>
      </c>
      <c r="AQ10" s="15">
        <v>418356</v>
      </c>
      <c r="AR10" s="16" t="s">
        <v>4257</v>
      </c>
      <c r="AS10" s="20">
        <v>1.088109</v>
      </c>
      <c r="AT10" s="16" t="s">
        <v>4256</v>
      </c>
      <c r="AU10" s="15">
        <v>770</v>
      </c>
      <c r="AV10" s="16" t="s">
        <v>4257</v>
      </c>
      <c r="AW10" s="20">
        <v>1.05298</v>
      </c>
      <c r="AX10" s="16" t="s">
        <v>4256</v>
      </c>
      <c r="AY10" s="15">
        <v>1921</v>
      </c>
      <c r="AZ10" s="16" t="s">
        <v>4257</v>
      </c>
      <c r="BA10" s="20">
        <v>1.201622</v>
      </c>
      <c r="BB10" s="16" t="s">
        <v>4256</v>
      </c>
      <c r="BC10" s="15">
        <v>90146</v>
      </c>
      <c r="BD10" s="16" t="s">
        <v>4257</v>
      </c>
      <c r="BE10" s="20">
        <v>1.0839190000000001</v>
      </c>
      <c r="BF10" s="16" t="s">
        <v>4258</v>
      </c>
      <c r="BG10" s="15">
        <v>453314</v>
      </c>
      <c r="BH10" s="16" t="s">
        <v>4259</v>
      </c>
      <c r="BI10" s="20">
        <v>1.0885149999999999</v>
      </c>
      <c r="BJ10" s="16" t="s">
        <v>4258</v>
      </c>
      <c r="BK10" s="15">
        <v>741</v>
      </c>
      <c r="BL10" s="16" t="s">
        <v>4259</v>
      </c>
      <c r="BM10" s="20">
        <v>0.99109530000000001</v>
      </c>
      <c r="BN10" s="16" t="s">
        <v>4258</v>
      </c>
      <c r="BO10" s="15">
        <v>2723</v>
      </c>
      <c r="BP10" s="16" t="s">
        <v>4259</v>
      </c>
      <c r="BQ10" s="20">
        <v>1.1147339999999999</v>
      </c>
      <c r="BR10" s="16" t="s">
        <v>4258</v>
      </c>
      <c r="BS10" s="15">
        <v>107339</v>
      </c>
      <c r="BT10" s="16" t="s">
        <v>4259</v>
      </c>
      <c r="BU10" s="20">
        <v>1.0759270000000001</v>
      </c>
      <c r="BV10" s="16" t="s">
        <v>4260</v>
      </c>
      <c r="BW10" s="15">
        <v>431300</v>
      </c>
      <c r="BX10" s="16" t="s">
        <v>4261</v>
      </c>
      <c r="BY10" s="20">
        <v>1.119885</v>
      </c>
      <c r="BZ10" s="16" t="s">
        <v>4260</v>
      </c>
      <c r="CA10" s="15">
        <v>802</v>
      </c>
      <c r="CB10" s="16" t="s">
        <v>4261</v>
      </c>
      <c r="CC10" s="20">
        <v>0.95755659999999998</v>
      </c>
      <c r="CD10" s="16" t="s">
        <v>4260</v>
      </c>
      <c r="CE10" s="15">
        <v>2996</v>
      </c>
      <c r="CF10" s="16" t="s">
        <v>4261</v>
      </c>
      <c r="CG10" s="20">
        <v>0.97531540000000005</v>
      </c>
      <c r="CH10" s="16" t="s">
        <v>4260</v>
      </c>
      <c r="CI10" s="15">
        <v>102802</v>
      </c>
      <c r="CJ10" s="16" t="s">
        <v>4261</v>
      </c>
      <c r="CK10" s="20">
        <v>1.0975809999999999</v>
      </c>
      <c r="CL10" s="16" t="s">
        <v>4791</v>
      </c>
      <c r="CM10" s="15">
        <f>SUM(A2L303C10)/A2L303C1</f>
        <v>440197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48560</v>
      </c>
      <c r="H11" s="16" t="s">
        <v>4253</v>
      </c>
      <c r="I11" s="20">
        <v>1</v>
      </c>
      <c r="J11" s="16" t="s">
        <v>4252</v>
      </c>
      <c r="K11" s="15">
        <v>14</v>
      </c>
      <c r="L11" s="16" t="s">
        <v>4253</v>
      </c>
      <c r="M11" s="20">
        <v>1</v>
      </c>
      <c r="N11" s="16" t="s">
        <v>4252</v>
      </c>
      <c r="O11" s="15">
        <v>6475</v>
      </c>
      <c r="P11" s="16" t="s">
        <v>4253</v>
      </c>
      <c r="Q11" s="20">
        <v>1</v>
      </c>
      <c r="R11" s="16" t="s">
        <v>4252</v>
      </c>
      <c r="S11" s="15">
        <v>1097</v>
      </c>
      <c r="T11" s="16" t="s">
        <v>4253</v>
      </c>
      <c r="U11" s="20">
        <v>1</v>
      </c>
      <c r="V11" s="16" t="s">
        <v>4252</v>
      </c>
      <c r="W11" s="15">
        <v>56146</v>
      </c>
      <c r="X11" s="16" t="s">
        <v>4252</v>
      </c>
      <c r="Y11" s="15">
        <v>56146</v>
      </c>
      <c r="Z11" s="16" t="s">
        <v>4254</v>
      </c>
      <c r="AA11" s="15">
        <v>37401</v>
      </c>
      <c r="AB11" s="16" t="s">
        <v>4255</v>
      </c>
      <c r="AC11" s="20">
        <v>1.030041</v>
      </c>
      <c r="AD11" s="16" t="s">
        <v>4254</v>
      </c>
      <c r="AE11" s="15">
        <v>13</v>
      </c>
      <c r="AF11" s="16" t="s">
        <v>4255</v>
      </c>
      <c r="AG11" s="20">
        <v>0.99940130000000005</v>
      </c>
      <c r="AH11" s="16" t="s">
        <v>4254</v>
      </c>
      <c r="AI11" s="15">
        <v>6926</v>
      </c>
      <c r="AJ11" s="16" t="s">
        <v>4255</v>
      </c>
      <c r="AK11" s="20">
        <v>1.1168340000000001</v>
      </c>
      <c r="AL11" s="16" t="s">
        <v>4254</v>
      </c>
      <c r="AM11" s="15">
        <v>1166</v>
      </c>
      <c r="AN11" s="16" t="s">
        <v>4255</v>
      </c>
      <c r="AO11" s="20">
        <v>1.0264260000000001</v>
      </c>
      <c r="AP11" s="16" t="s">
        <v>4256</v>
      </c>
      <c r="AQ11" s="15">
        <v>42938</v>
      </c>
      <c r="AR11" s="16" t="s">
        <v>4257</v>
      </c>
      <c r="AS11" s="20">
        <v>1.088109</v>
      </c>
      <c r="AT11" s="16" t="s">
        <v>4256</v>
      </c>
      <c r="AU11" s="15">
        <v>36</v>
      </c>
      <c r="AV11" s="16" t="s">
        <v>4257</v>
      </c>
      <c r="AW11" s="20">
        <v>1.05298</v>
      </c>
      <c r="AX11" s="16" t="s">
        <v>4256</v>
      </c>
      <c r="AY11" s="15">
        <v>6677</v>
      </c>
      <c r="AZ11" s="16" t="s">
        <v>4257</v>
      </c>
      <c r="BA11" s="20">
        <v>1.201622</v>
      </c>
      <c r="BB11" s="16" t="s">
        <v>4256</v>
      </c>
      <c r="BC11" s="15">
        <v>1026</v>
      </c>
      <c r="BD11" s="16" t="s">
        <v>4257</v>
      </c>
      <c r="BE11" s="20">
        <v>1.0839190000000001</v>
      </c>
      <c r="BF11" s="16" t="s">
        <v>4258</v>
      </c>
      <c r="BG11" s="15">
        <v>65282</v>
      </c>
      <c r="BH11" s="16" t="s">
        <v>4259</v>
      </c>
      <c r="BI11" s="20">
        <v>1.0885149999999999</v>
      </c>
      <c r="BJ11" s="16" t="s">
        <v>4258</v>
      </c>
      <c r="BK11" s="15">
        <v>51</v>
      </c>
      <c r="BL11" s="16" t="s">
        <v>4259</v>
      </c>
      <c r="BM11" s="20">
        <v>0.99109530000000001</v>
      </c>
      <c r="BN11" s="16" t="s">
        <v>4258</v>
      </c>
      <c r="BO11" s="15">
        <v>8877</v>
      </c>
      <c r="BP11" s="16" t="s">
        <v>4259</v>
      </c>
      <c r="BQ11" s="20">
        <v>1.1147339999999999</v>
      </c>
      <c r="BR11" s="16" t="s">
        <v>4258</v>
      </c>
      <c r="BS11" s="15">
        <v>3175</v>
      </c>
      <c r="BT11" s="16" t="s">
        <v>4259</v>
      </c>
      <c r="BU11" s="20">
        <v>1.0759270000000001</v>
      </c>
      <c r="BV11" s="16" t="s">
        <v>4260</v>
      </c>
      <c r="BW11" s="15">
        <v>70289</v>
      </c>
      <c r="BX11" s="16" t="s">
        <v>4261</v>
      </c>
      <c r="BY11" s="20">
        <v>1.119885</v>
      </c>
      <c r="BZ11" s="16" t="s">
        <v>4260</v>
      </c>
      <c r="CA11" s="15">
        <v>82</v>
      </c>
      <c r="CB11" s="16" t="s">
        <v>4261</v>
      </c>
      <c r="CC11" s="20">
        <v>0.95755659999999998</v>
      </c>
      <c r="CD11" s="16" t="s">
        <v>4260</v>
      </c>
      <c r="CE11" s="15">
        <v>9273</v>
      </c>
      <c r="CF11" s="16" t="s">
        <v>4261</v>
      </c>
      <c r="CG11" s="20">
        <v>0.97531540000000005</v>
      </c>
      <c r="CH11" s="16" t="s">
        <v>4260</v>
      </c>
      <c r="CI11" s="15">
        <v>6429</v>
      </c>
      <c r="CJ11" s="16" t="s">
        <v>4261</v>
      </c>
      <c r="CK11" s="20">
        <v>1.0975809999999999</v>
      </c>
      <c r="CL11" s="16" t="s">
        <v>4792</v>
      </c>
      <c r="CM11" s="15">
        <f>SUM(A2L304C10)/A2L304C1</f>
        <v>56146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556</v>
      </c>
      <c r="H12" s="16" t="s">
        <v>4253</v>
      </c>
      <c r="I12" s="20">
        <v>1</v>
      </c>
      <c r="J12" s="16" t="s">
        <v>4252</v>
      </c>
      <c r="K12" s="15">
        <v>464</v>
      </c>
      <c r="L12" s="16" t="s">
        <v>4253</v>
      </c>
      <c r="M12" s="20">
        <v>1</v>
      </c>
      <c r="N12" s="16" t="s">
        <v>4252</v>
      </c>
      <c r="O12" s="15">
        <v>3285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4305</v>
      </c>
      <c r="X12" s="16" t="s">
        <v>4252</v>
      </c>
      <c r="Y12" s="15">
        <v>4305</v>
      </c>
      <c r="Z12" s="16" t="s">
        <v>4254</v>
      </c>
      <c r="AA12" s="15">
        <v>613</v>
      </c>
      <c r="AB12" s="16" t="s">
        <v>4255</v>
      </c>
      <c r="AC12" s="20">
        <v>1.030041</v>
      </c>
      <c r="AD12" s="16" t="s">
        <v>4254</v>
      </c>
      <c r="AE12" s="15">
        <v>293</v>
      </c>
      <c r="AF12" s="16" t="s">
        <v>4255</v>
      </c>
      <c r="AG12" s="20">
        <v>0.99940130000000005</v>
      </c>
      <c r="AH12" s="16" t="s">
        <v>4254</v>
      </c>
      <c r="AI12" s="15">
        <v>3090</v>
      </c>
      <c r="AJ12" s="16" t="s">
        <v>4255</v>
      </c>
      <c r="AK12" s="20">
        <v>1.1168340000000001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695</v>
      </c>
      <c r="AR12" s="16" t="s">
        <v>4257</v>
      </c>
      <c r="AS12" s="20">
        <v>1.088109</v>
      </c>
      <c r="AT12" s="16" t="s">
        <v>4256</v>
      </c>
      <c r="AU12" s="15">
        <v>292</v>
      </c>
      <c r="AV12" s="16" t="s">
        <v>4257</v>
      </c>
      <c r="AW12" s="20">
        <v>1.05298</v>
      </c>
      <c r="AX12" s="16" t="s">
        <v>4256</v>
      </c>
      <c r="AY12" s="15">
        <v>3136</v>
      </c>
      <c r="AZ12" s="16" t="s">
        <v>4257</v>
      </c>
      <c r="BA12" s="20">
        <v>1.201622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667</v>
      </c>
      <c r="BH12" s="16" t="s">
        <v>4259</v>
      </c>
      <c r="BI12" s="20">
        <v>1.0885149999999999</v>
      </c>
      <c r="BJ12" s="16" t="s">
        <v>4258</v>
      </c>
      <c r="BK12" s="15">
        <v>392</v>
      </c>
      <c r="BL12" s="16" t="s">
        <v>4259</v>
      </c>
      <c r="BM12" s="20">
        <v>0.99109530000000001</v>
      </c>
      <c r="BN12" s="16" t="s">
        <v>4258</v>
      </c>
      <c r="BO12" s="15">
        <v>3238</v>
      </c>
      <c r="BP12" s="16" t="s">
        <v>4259</v>
      </c>
      <c r="BQ12" s="20">
        <v>1.1147339999999999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721</v>
      </c>
      <c r="BX12" s="16" t="s">
        <v>4261</v>
      </c>
      <c r="BY12" s="20">
        <v>1.119885</v>
      </c>
      <c r="BZ12" s="16" t="s">
        <v>4260</v>
      </c>
      <c r="CA12" s="15">
        <v>605</v>
      </c>
      <c r="CB12" s="16" t="s">
        <v>4261</v>
      </c>
      <c r="CC12" s="20">
        <v>0.95755659999999998</v>
      </c>
      <c r="CD12" s="16" t="s">
        <v>4260</v>
      </c>
      <c r="CE12" s="15">
        <v>3296</v>
      </c>
      <c r="CF12" s="16" t="s">
        <v>4261</v>
      </c>
      <c r="CG12" s="20">
        <v>0.97531540000000005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4305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3360</v>
      </c>
      <c r="H13" s="16" t="s">
        <v>4253</v>
      </c>
      <c r="I13" s="20">
        <v>1</v>
      </c>
      <c r="J13" s="16" t="s">
        <v>4252</v>
      </c>
      <c r="K13" s="15">
        <v>224</v>
      </c>
      <c r="L13" s="16" t="s">
        <v>4253</v>
      </c>
      <c r="M13" s="20">
        <v>1</v>
      </c>
      <c r="N13" s="16" t="s">
        <v>4252</v>
      </c>
      <c r="O13" s="15">
        <v>58</v>
      </c>
      <c r="P13" s="16" t="s">
        <v>4253</v>
      </c>
      <c r="Q13" s="20">
        <v>1</v>
      </c>
      <c r="R13" s="16" t="s">
        <v>4252</v>
      </c>
      <c r="S13" s="15">
        <v>140</v>
      </c>
      <c r="T13" s="16" t="s">
        <v>4253</v>
      </c>
      <c r="U13" s="20">
        <v>1</v>
      </c>
      <c r="V13" s="16" t="s">
        <v>4252</v>
      </c>
      <c r="W13" s="15">
        <v>3782</v>
      </c>
      <c r="X13" s="16" t="s">
        <v>4252</v>
      </c>
      <c r="Y13" s="15">
        <v>3782</v>
      </c>
      <c r="Z13" s="16" t="s">
        <v>4254</v>
      </c>
      <c r="AA13" s="15">
        <v>3873</v>
      </c>
      <c r="AB13" s="16" t="s">
        <v>4255</v>
      </c>
      <c r="AC13" s="20">
        <v>1.030041</v>
      </c>
      <c r="AD13" s="16" t="s">
        <v>4254</v>
      </c>
      <c r="AE13" s="15">
        <v>191</v>
      </c>
      <c r="AF13" s="16" t="s">
        <v>4255</v>
      </c>
      <c r="AG13" s="20">
        <v>0.99940130000000005</v>
      </c>
      <c r="AH13" s="16" t="s">
        <v>4254</v>
      </c>
      <c r="AI13" s="15">
        <v>44</v>
      </c>
      <c r="AJ13" s="16" t="s">
        <v>4255</v>
      </c>
      <c r="AK13" s="20">
        <v>1.1168340000000001</v>
      </c>
      <c r="AL13" s="16" t="s">
        <v>4254</v>
      </c>
      <c r="AM13" s="15">
        <v>108</v>
      </c>
      <c r="AN13" s="16" t="s">
        <v>4255</v>
      </c>
      <c r="AO13" s="20">
        <v>1.0264260000000001</v>
      </c>
      <c r="AP13" s="16" t="s">
        <v>4256</v>
      </c>
      <c r="AQ13" s="15">
        <v>4082</v>
      </c>
      <c r="AR13" s="16" t="s">
        <v>4257</v>
      </c>
      <c r="AS13" s="20">
        <v>1.088109</v>
      </c>
      <c r="AT13" s="16" t="s">
        <v>4256</v>
      </c>
      <c r="AU13" s="15">
        <v>70</v>
      </c>
      <c r="AV13" s="16" t="s">
        <v>4257</v>
      </c>
      <c r="AW13" s="20">
        <v>1.05298</v>
      </c>
      <c r="AX13" s="16" t="s">
        <v>4256</v>
      </c>
      <c r="AY13" s="15">
        <v>9</v>
      </c>
      <c r="AZ13" s="16" t="s">
        <v>4257</v>
      </c>
      <c r="BA13" s="20">
        <v>1.201622</v>
      </c>
      <c r="BB13" s="16" t="s">
        <v>4256</v>
      </c>
      <c r="BC13" s="15">
        <v>180</v>
      </c>
      <c r="BD13" s="16" t="s">
        <v>4257</v>
      </c>
      <c r="BE13" s="20">
        <v>1.0839190000000001</v>
      </c>
      <c r="BF13" s="16" t="s">
        <v>4258</v>
      </c>
      <c r="BG13" s="15">
        <v>3990</v>
      </c>
      <c r="BH13" s="16" t="s">
        <v>4259</v>
      </c>
      <c r="BI13" s="20">
        <v>1.0885149999999999</v>
      </c>
      <c r="BJ13" s="16" t="s">
        <v>4258</v>
      </c>
      <c r="BK13" s="15">
        <v>77</v>
      </c>
      <c r="BL13" s="16" t="s">
        <v>4259</v>
      </c>
      <c r="BM13" s="20">
        <v>0.99109530000000001</v>
      </c>
      <c r="BN13" s="16" t="s">
        <v>4258</v>
      </c>
      <c r="BO13" s="15">
        <v>59</v>
      </c>
      <c r="BP13" s="16" t="s">
        <v>4259</v>
      </c>
      <c r="BQ13" s="20">
        <v>1.1147339999999999</v>
      </c>
      <c r="BR13" s="16" t="s">
        <v>4258</v>
      </c>
      <c r="BS13" s="15">
        <v>176</v>
      </c>
      <c r="BT13" s="16" t="s">
        <v>4259</v>
      </c>
      <c r="BU13" s="20">
        <v>1.0759270000000001</v>
      </c>
      <c r="BV13" s="16" t="s">
        <v>4260</v>
      </c>
      <c r="BW13" s="15">
        <v>3613</v>
      </c>
      <c r="BX13" s="16" t="s">
        <v>4261</v>
      </c>
      <c r="BY13" s="20">
        <v>1.119885</v>
      </c>
      <c r="BZ13" s="16" t="s">
        <v>4260</v>
      </c>
      <c r="CA13" s="15">
        <v>104</v>
      </c>
      <c r="CB13" s="16" t="s">
        <v>4261</v>
      </c>
      <c r="CC13" s="20">
        <v>0.95755659999999998</v>
      </c>
      <c r="CD13" s="16" t="s">
        <v>4260</v>
      </c>
      <c r="CE13" s="15">
        <v>10</v>
      </c>
      <c r="CF13" s="16" t="s">
        <v>4261</v>
      </c>
      <c r="CG13" s="20">
        <v>0.97531540000000005</v>
      </c>
      <c r="CH13" s="16" t="s">
        <v>4260</v>
      </c>
      <c r="CI13" s="15">
        <v>123</v>
      </c>
      <c r="CJ13" s="16" t="s">
        <v>4261</v>
      </c>
      <c r="CK13" s="20">
        <v>1.0975809999999999</v>
      </c>
      <c r="CL13" s="16" t="s">
        <v>4794</v>
      </c>
      <c r="CM13" s="15">
        <f>SUM(A2L306C10)/A2L306C1</f>
        <v>3782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99</v>
      </c>
      <c r="H14" s="16" t="s">
        <v>4253</v>
      </c>
      <c r="I14" s="20">
        <v>1</v>
      </c>
      <c r="J14" s="16" t="s">
        <v>4252</v>
      </c>
      <c r="K14" s="15">
        <v>155</v>
      </c>
      <c r="L14" s="16" t="s">
        <v>4253</v>
      </c>
      <c r="M14" s="20">
        <v>1</v>
      </c>
      <c r="N14" s="16" t="s">
        <v>4252</v>
      </c>
      <c r="O14" s="15">
        <v>2933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3187</v>
      </c>
      <c r="X14" s="16" t="s">
        <v>4252</v>
      </c>
      <c r="Y14" s="15">
        <v>3187</v>
      </c>
      <c r="Z14" s="16" t="s">
        <v>4254</v>
      </c>
      <c r="AA14" s="15">
        <v>114</v>
      </c>
      <c r="AB14" s="16" t="s">
        <v>4255</v>
      </c>
      <c r="AC14" s="20">
        <v>1.030041</v>
      </c>
      <c r="AD14" s="16" t="s">
        <v>4254</v>
      </c>
      <c r="AE14" s="15">
        <v>98</v>
      </c>
      <c r="AF14" s="16" t="s">
        <v>4255</v>
      </c>
      <c r="AG14" s="20">
        <v>0.99940130000000005</v>
      </c>
      <c r="AH14" s="16" t="s">
        <v>4254</v>
      </c>
      <c r="AI14" s="15">
        <v>3008</v>
      </c>
      <c r="AJ14" s="16" t="s">
        <v>4255</v>
      </c>
      <c r="AK14" s="20">
        <v>1.1168340000000001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67</v>
      </c>
      <c r="AR14" s="16" t="s">
        <v>4257</v>
      </c>
      <c r="AS14" s="20">
        <v>1.088109</v>
      </c>
      <c r="AT14" s="16" t="s">
        <v>4256</v>
      </c>
      <c r="AU14" s="15">
        <v>98</v>
      </c>
      <c r="AV14" s="16" t="s">
        <v>4257</v>
      </c>
      <c r="AW14" s="20">
        <v>1.05298</v>
      </c>
      <c r="AX14" s="16" t="s">
        <v>4256</v>
      </c>
      <c r="AY14" s="15">
        <v>2923</v>
      </c>
      <c r="AZ14" s="16" t="s">
        <v>4257</v>
      </c>
      <c r="BA14" s="20">
        <v>1.201622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10</v>
      </c>
      <c r="BH14" s="16" t="s">
        <v>4259</v>
      </c>
      <c r="BI14" s="20">
        <v>1.0885149999999999</v>
      </c>
      <c r="BJ14" s="16" t="s">
        <v>4258</v>
      </c>
      <c r="BK14" s="15">
        <v>131</v>
      </c>
      <c r="BL14" s="16" t="s">
        <v>4259</v>
      </c>
      <c r="BM14" s="20">
        <v>0.99109530000000001</v>
      </c>
      <c r="BN14" s="16" t="s">
        <v>4258</v>
      </c>
      <c r="BO14" s="15">
        <v>3244</v>
      </c>
      <c r="BP14" s="16" t="s">
        <v>4259</v>
      </c>
      <c r="BQ14" s="20">
        <v>1.1147339999999999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275</v>
      </c>
      <c r="BX14" s="16" t="s">
        <v>4261</v>
      </c>
      <c r="BY14" s="20">
        <v>1.119885</v>
      </c>
      <c r="BZ14" s="16" t="s">
        <v>4260</v>
      </c>
      <c r="CA14" s="15">
        <v>202</v>
      </c>
      <c r="CB14" s="16" t="s">
        <v>4261</v>
      </c>
      <c r="CC14" s="20">
        <v>0.95755659999999998</v>
      </c>
      <c r="CD14" s="16" t="s">
        <v>4260</v>
      </c>
      <c r="CE14" s="15">
        <v>3144</v>
      </c>
      <c r="CF14" s="16" t="s">
        <v>4261</v>
      </c>
      <c r="CG14" s="20">
        <v>0.97531540000000005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3187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53978</v>
      </c>
      <c r="H15" s="16" t="s">
        <v>4253</v>
      </c>
      <c r="I15" s="20">
        <v>1</v>
      </c>
      <c r="J15" s="16" t="s">
        <v>4252</v>
      </c>
      <c r="K15" s="15">
        <v>6774</v>
      </c>
      <c r="L15" s="16" t="s">
        <v>4253</v>
      </c>
      <c r="M15" s="20">
        <v>1</v>
      </c>
      <c r="N15" s="16" t="s">
        <v>4252</v>
      </c>
      <c r="O15" s="15">
        <v>838</v>
      </c>
      <c r="P15" s="16" t="s">
        <v>4253</v>
      </c>
      <c r="Q15" s="20">
        <v>1</v>
      </c>
      <c r="R15" s="16" t="s">
        <v>4252</v>
      </c>
      <c r="S15" s="15">
        <v>101</v>
      </c>
      <c r="T15" s="16" t="s">
        <v>4253</v>
      </c>
      <c r="U15" s="20">
        <v>1</v>
      </c>
      <c r="V15" s="16" t="s">
        <v>4252</v>
      </c>
      <c r="W15" s="15">
        <v>61691</v>
      </c>
      <c r="X15" s="16" t="s">
        <v>4252</v>
      </c>
      <c r="Y15" s="15">
        <v>61691</v>
      </c>
      <c r="Z15" s="16" t="s">
        <v>4254</v>
      </c>
      <c r="AA15" s="15">
        <v>54126</v>
      </c>
      <c r="AB15" s="16" t="s">
        <v>4255</v>
      </c>
      <c r="AC15" s="20">
        <v>1.030041</v>
      </c>
      <c r="AD15" s="16" t="s">
        <v>4254</v>
      </c>
      <c r="AE15" s="15">
        <v>7721</v>
      </c>
      <c r="AF15" s="16" t="s">
        <v>4255</v>
      </c>
      <c r="AG15" s="20">
        <v>0.99940130000000005</v>
      </c>
      <c r="AH15" s="16" t="s">
        <v>4254</v>
      </c>
      <c r="AI15" s="15">
        <v>991</v>
      </c>
      <c r="AJ15" s="16" t="s">
        <v>4255</v>
      </c>
      <c r="AK15" s="20">
        <v>1.1168340000000001</v>
      </c>
      <c r="AL15" s="16" t="s">
        <v>4254</v>
      </c>
      <c r="AM15" s="15">
        <v>69</v>
      </c>
      <c r="AN15" s="16" t="s">
        <v>4255</v>
      </c>
      <c r="AO15" s="20">
        <v>1.0264260000000001</v>
      </c>
      <c r="AP15" s="16" t="s">
        <v>4256</v>
      </c>
      <c r="AQ15" s="15">
        <v>58355</v>
      </c>
      <c r="AR15" s="16" t="s">
        <v>4257</v>
      </c>
      <c r="AS15" s="20">
        <v>1.088109</v>
      </c>
      <c r="AT15" s="16" t="s">
        <v>4256</v>
      </c>
      <c r="AU15" s="15">
        <v>8804</v>
      </c>
      <c r="AV15" s="16" t="s">
        <v>4257</v>
      </c>
      <c r="AW15" s="20">
        <v>1.05298</v>
      </c>
      <c r="AX15" s="16" t="s">
        <v>4256</v>
      </c>
      <c r="AY15" s="15">
        <v>1359</v>
      </c>
      <c r="AZ15" s="16" t="s">
        <v>4257</v>
      </c>
      <c r="BA15" s="20">
        <v>1.201622</v>
      </c>
      <c r="BB15" s="16" t="s">
        <v>4256</v>
      </c>
      <c r="BC15" s="15">
        <v>111</v>
      </c>
      <c r="BD15" s="16" t="s">
        <v>4257</v>
      </c>
      <c r="BE15" s="20">
        <v>1.0839190000000001</v>
      </c>
      <c r="BF15" s="16" t="s">
        <v>4258</v>
      </c>
      <c r="BG15" s="15">
        <v>62322</v>
      </c>
      <c r="BH15" s="16" t="s">
        <v>4259</v>
      </c>
      <c r="BI15" s="20">
        <v>1.0885149999999999</v>
      </c>
      <c r="BJ15" s="16" t="s">
        <v>4258</v>
      </c>
      <c r="BK15" s="15">
        <v>11764</v>
      </c>
      <c r="BL15" s="16" t="s">
        <v>4259</v>
      </c>
      <c r="BM15" s="20">
        <v>0.99109530000000001</v>
      </c>
      <c r="BN15" s="16" t="s">
        <v>4258</v>
      </c>
      <c r="BO15" s="15">
        <v>1410</v>
      </c>
      <c r="BP15" s="16" t="s">
        <v>4259</v>
      </c>
      <c r="BQ15" s="20">
        <v>1.1147339999999999</v>
      </c>
      <c r="BR15" s="16" t="s">
        <v>4258</v>
      </c>
      <c r="BS15" s="15">
        <v>278</v>
      </c>
      <c r="BT15" s="16" t="s">
        <v>4259</v>
      </c>
      <c r="BU15" s="20">
        <v>1.0759270000000001</v>
      </c>
      <c r="BV15" s="16" t="s">
        <v>4260</v>
      </c>
      <c r="BW15" s="15">
        <v>60287</v>
      </c>
      <c r="BX15" s="16" t="s">
        <v>4261</v>
      </c>
      <c r="BY15" s="20">
        <v>1.119885</v>
      </c>
      <c r="BZ15" s="16" t="s">
        <v>4260</v>
      </c>
      <c r="CA15" s="15">
        <v>13630</v>
      </c>
      <c r="CB15" s="16" t="s">
        <v>4261</v>
      </c>
      <c r="CC15" s="20">
        <v>0.95755659999999998</v>
      </c>
      <c r="CD15" s="16" t="s">
        <v>4260</v>
      </c>
      <c r="CE15" s="15">
        <v>1125</v>
      </c>
      <c r="CF15" s="16" t="s">
        <v>4261</v>
      </c>
      <c r="CG15" s="20">
        <v>0.97531540000000005</v>
      </c>
      <c r="CH15" s="16" t="s">
        <v>4260</v>
      </c>
      <c r="CI15" s="15">
        <v>448</v>
      </c>
      <c r="CJ15" s="16" t="s">
        <v>4261</v>
      </c>
      <c r="CK15" s="20">
        <v>1.0975809999999999</v>
      </c>
      <c r="CL15" s="16" t="s">
        <v>4796</v>
      </c>
      <c r="CM15" s="15">
        <f>SUM(A2L308C10)/A2L308C1</f>
        <v>61691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880908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880908</v>
      </c>
      <c r="X16" s="16" t="s">
        <v>4252</v>
      </c>
      <c r="Y16" s="15">
        <v>880908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716394</v>
      </c>
      <c r="AF16" s="16" t="s">
        <v>4255</v>
      </c>
      <c r="AG16" s="20">
        <v>1.3024309999999999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590623</v>
      </c>
      <c r="AV16" s="16" t="s">
        <v>4257</v>
      </c>
      <c r="AW16" s="20">
        <v>1.607807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798989</v>
      </c>
      <c r="BL16" s="16" t="s">
        <v>4259</v>
      </c>
      <c r="BM16" s="20">
        <v>1.2940799999999999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1363234</v>
      </c>
      <c r="CB16" s="16" t="s">
        <v>4261</v>
      </c>
      <c r="CC16" s="20">
        <v>0.76144369999999995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880908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32275</v>
      </c>
      <c r="H18" s="16" t="s">
        <v>4253</v>
      </c>
      <c r="I18" s="20">
        <v>1</v>
      </c>
      <c r="J18" s="16" t="s">
        <v>4252</v>
      </c>
      <c r="K18" s="15">
        <v>3064</v>
      </c>
      <c r="L18" s="16" t="s">
        <v>4253</v>
      </c>
      <c r="M18" s="20">
        <v>1</v>
      </c>
      <c r="N18" s="16" t="s">
        <v>4252</v>
      </c>
      <c r="O18" s="15">
        <v>476</v>
      </c>
      <c r="P18" s="16" t="s">
        <v>4253</v>
      </c>
      <c r="Q18" s="20">
        <v>1</v>
      </c>
      <c r="R18" s="16" t="s">
        <v>4252</v>
      </c>
      <c r="S18" s="15">
        <v>1313</v>
      </c>
      <c r="T18" s="16" t="s">
        <v>4253</v>
      </c>
      <c r="U18" s="20">
        <v>1</v>
      </c>
      <c r="V18" s="16" t="s">
        <v>4252</v>
      </c>
      <c r="W18" s="15">
        <v>37128</v>
      </c>
      <c r="X18" s="16" t="s">
        <v>4252</v>
      </c>
      <c r="Y18" s="15">
        <v>37128</v>
      </c>
      <c r="Z18" s="16" t="s">
        <v>4254</v>
      </c>
      <c r="AA18" s="15">
        <v>33418</v>
      </c>
      <c r="AB18" s="16" t="s">
        <v>4255</v>
      </c>
      <c r="AC18" s="20">
        <v>1.030041</v>
      </c>
      <c r="AD18" s="16" t="s">
        <v>4254</v>
      </c>
      <c r="AE18" s="15">
        <v>2505</v>
      </c>
      <c r="AF18" s="16" t="s">
        <v>4255</v>
      </c>
      <c r="AG18" s="20">
        <v>0.99940130000000005</v>
      </c>
      <c r="AH18" s="16" t="s">
        <v>4254</v>
      </c>
      <c r="AI18" s="15">
        <v>580</v>
      </c>
      <c r="AJ18" s="16" t="s">
        <v>4255</v>
      </c>
      <c r="AK18" s="20">
        <v>1.1168340000000001</v>
      </c>
      <c r="AL18" s="16" t="s">
        <v>4254</v>
      </c>
      <c r="AM18" s="15">
        <v>1220</v>
      </c>
      <c r="AN18" s="16" t="s">
        <v>4255</v>
      </c>
      <c r="AO18" s="20">
        <v>1.0264260000000001</v>
      </c>
      <c r="AP18" s="16" t="s">
        <v>4256</v>
      </c>
      <c r="AQ18" s="15">
        <v>36985</v>
      </c>
      <c r="AR18" s="16" t="s">
        <v>4257</v>
      </c>
      <c r="AS18" s="20">
        <v>1.088109</v>
      </c>
      <c r="AT18" s="16" t="s">
        <v>4256</v>
      </c>
      <c r="AU18" s="15">
        <v>2371</v>
      </c>
      <c r="AV18" s="16" t="s">
        <v>4257</v>
      </c>
      <c r="AW18" s="20">
        <v>1.05298</v>
      </c>
      <c r="AX18" s="16" t="s">
        <v>4256</v>
      </c>
      <c r="AY18" s="15">
        <v>610</v>
      </c>
      <c r="AZ18" s="16" t="s">
        <v>4257</v>
      </c>
      <c r="BA18" s="20">
        <v>1.201622</v>
      </c>
      <c r="BB18" s="16" t="s">
        <v>4256</v>
      </c>
      <c r="BC18" s="15">
        <v>1509</v>
      </c>
      <c r="BD18" s="16" t="s">
        <v>4257</v>
      </c>
      <c r="BE18" s="20">
        <v>1.0839190000000001</v>
      </c>
      <c r="BF18" s="16" t="s">
        <v>4258</v>
      </c>
      <c r="BG18" s="15">
        <v>42638</v>
      </c>
      <c r="BH18" s="16" t="s">
        <v>4259</v>
      </c>
      <c r="BI18" s="20">
        <v>1.0885149999999999</v>
      </c>
      <c r="BJ18" s="16" t="s">
        <v>4258</v>
      </c>
      <c r="BK18" s="15">
        <v>3115</v>
      </c>
      <c r="BL18" s="16" t="s">
        <v>4259</v>
      </c>
      <c r="BM18" s="20">
        <v>0.99109530000000001</v>
      </c>
      <c r="BN18" s="16" t="s">
        <v>4258</v>
      </c>
      <c r="BO18" s="15">
        <v>1074</v>
      </c>
      <c r="BP18" s="16" t="s">
        <v>4259</v>
      </c>
      <c r="BQ18" s="20">
        <v>1.1147339999999999</v>
      </c>
      <c r="BR18" s="16" t="s">
        <v>4258</v>
      </c>
      <c r="BS18" s="15">
        <v>2084</v>
      </c>
      <c r="BT18" s="16" t="s">
        <v>4259</v>
      </c>
      <c r="BU18" s="20">
        <v>1.0759270000000001</v>
      </c>
      <c r="BV18" s="16" t="s">
        <v>4260</v>
      </c>
      <c r="BW18" s="15">
        <v>40434</v>
      </c>
      <c r="BX18" s="16" t="s">
        <v>4261</v>
      </c>
      <c r="BY18" s="20">
        <v>1.119885</v>
      </c>
      <c r="BZ18" s="16" t="s">
        <v>4260</v>
      </c>
      <c r="CA18" s="15">
        <v>3521</v>
      </c>
      <c r="CB18" s="16" t="s">
        <v>4261</v>
      </c>
      <c r="CC18" s="20">
        <v>0.95755659999999998</v>
      </c>
      <c r="CD18" s="16" t="s">
        <v>4260</v>
      </c>
      <c r="CE18" s="15">
        <v>1185</v>
      </c>
      <c r="CF18" s="16" t="s">
        <v>4261</v>
      </c>
      <c r="CG18" s="20">
        <v>0.97531540000000005</v>
      </c>
      <c r="CH18" s="16" t="s">
        <v>4260</v>
      </c>
      <c r="CI18" s="15">
        <v>2031</v>
      </c>
      <c r="CJ18" s="16" t="s">
        <v>4261</v>
      </c>
      <c r="CK18" s="20">
        <v>1.0975809999999999</v>
      </c>
      <c r="CL18" s="16" t="s">
        <v>4799</v>
      </c>
      <c r="CM18" s="15">
        <f>SUM(A2L311C10)/A2L311C1</f>
        <v>37128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71</v>
      </c>
      <c r="H20" s="16" t="s">
        <v>4253</v>
      </c>
      <c r="I20" s="20">
        <v>1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15638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15709</v>
      </c>
      <c r="X20" s="16" t="s">
        <v>4252</v>
      </c>
      <c r="Y20" s="15">
        <v>15709</v>
      </c>
      <c r="Z20" s="16" t="s">
        <v>4254</v>
      </c>
      <c r="AA20" s="15">
        <v>193</v>
      </c>
      <c r="AB20" s="16" t="s">
        <v>4255</v>
      </c>
      <c r="AC20" s="20">
        <v>1.030041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9922</v>
      </c>
      <c r="AJ20" s="16" t="s">
        <v>4255</v>
      </c>
      <c r="AK20" s="20">
        <v>1.1168340000000001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79</v>
      </c>
      <c r="AR20" s="16" t="s">
        <v>4257</v>
      </c>
      <c r="AS20" s="20">
        <v>1.088109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9027</v>
      </c>
      <c r="AZ20" s="16" t="s">
        <v>4257</v>
      </c>
      <c r="BA20" s="20">
        <v>1.201622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87</v>
      </c>
      <c r="BH20" s="16" t="s">
        <v>4259</v>
      </c>
      <c r="BI20" s="20">
        <v>1.0885149999999999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10775</v>
      </c>
      <c r="BP20" s="16" t="s">
        <v>4259</v>
      </c>
      <c r="BQ20" s="20">
        <v>1.1147339999999999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216</v>
      </c>
      <c r="BX20" s="16" t="s">
        <v>4261</v>
      </c>
      <c r="BY20" s="20">
        <v>1.119885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12813</v>
      </c>
      <c r="CF20" s="16" t="s">
        <v>4261</v>
      </c>
      <c r="CG20" s="20">
        <v>0.97531540000000005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15709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355484</v>
      </c>
      <c r="T21" s="16" t="s">
        <v>4253</v>
      </c>
      <c r="U21" s="20">
        <v>1</v>
      </c>
      <c r="V21" s="16" t="s">
        <v>4252</v>
      </c>
      <c r="W21" s="15">
        <v>355484</v>
      </c>
      <c r="X21" s="16" t="s">
        <v>4252</v>
      </c>
      <c r="Y21" s="15">
        <v>355484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393416</v>
      </c>
      <c r="AN21" s="16" t="s">
        <v>4255</v>
      </c>
      <c r="AO21" s="20">
        <v>1.0264260000000001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385545</v>
      </c>
      <c r="BD21" s="16" t="s">
        <v>4257</v>
      </c>
      <c r="BE21" s="20">
        <v>1.0839190000000001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404637</v>
      </c>
      <c r="BT21" s="16" t="s">
        <v>4259</v>
      </c>
      <c r="BU21" s="20">
        <v>1.0759270000000001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413110</v>
      </c>
      <c r="CJ21" s="16" t="s">
        <v>4261</v>
      </c>
      <c r="CK21" s="20">
        <v>1.0975809999999999</v>
      </c>
      <c r="CL21" s="16" t="s">
        <v>4802</v>
      </c>
      <c r="CM21" s="15">
        <f>SUM(A2L314C10)/A2L314C1</f>
        <v>355484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20417</v>
      </c>
      <c r="T22" s="16" t="s">
        <v>4253</v>
      </c>
      <c r="U22" s="20">
        <v>1</v>
      </c>
      <c r="V22" s="16" t="s">
        <v>4252</v>
      </c>
      <c r="W22" s="15">
        <v>20417</v>
      </c>
      <c r="X22" s="16" t="s">
        <v>4252</v>
      </c>
      <c r="Y22" s="15">
        <v>20417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28362</v>
      </c>
      <c r="AN22" s="16" t="s">
        <v>4255</v>
      </c>
      <c r="AO22" s="20">
        <v>1.0264260000000001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23607</v>
      </c>
      <c r="BD22" s="16" t="s">
        <v>4257</v>
      </c>
      <c r="BE22" s="20">
        <v>1.0839190000000001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44301</v>
      </c>
      <c r="BT22" s="16" t="s">
        <v>4259</v>
      </c>
      <c r="BU22" s="20">
        <v>1.0759270000000001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40296</v>
      </c>
      <c r="CJ22" s="16" t="s">
        <v>4261</v>
      </c>
      <c r="CK22" s="20">
        <v>1.0975809999999999</v>
      </c>
      <c r="CL22" s="16" t="s">
        <v>4803</v>
      </c>
      <c r="CM22" s="15">
        <f>SUM(A2L315C10)/A2L315C1</f>
        <v>20417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79475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79475</v>
      </c>
      <c r="X23" s="16" t="s">
        <v>4252</v>
      </c>
      <c r="Y23" s="15">
        <v>79475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77047</v>
      </c>
      <c r="AJ23" s="16" t="s">
        <v>4255</v>
      </c>
      <c r="AK23" s="20">
        <v>1.1168340000000001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79073</v>
      </c>
      <c r="AZ23" s="16" t="s">
        <v>4257</v>
      </c>
      <c r="BA23" s="20">
        <v>1.201622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89037</v>
      </c>
      <c r="BP23" s="16" t="s">
        <v>4259</v>
      </c>
      <c r="BQ23" s="20">
        <v>1.1147339999999999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91927</v>
      </c>
      <c r="CF23" s="16" t="s">
        <v>4261</v>
      </c>
      <c r="CG23" s="20">
        <v>0.97531540000000005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79475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0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8439</v>
      </c>
      <c r="H25" s="16" t="s">
        <v>4253</v>
      </c>
      <c r="I25" s="20">
        <v>1</v>
      </c>
      <c r="J25" s="16" t="s">
        <v>4252</v>
      </c>
      <c r="K25" s="15">
        <v>5</v>
      </c>
      <c r="L25" s="16" t="s">
        <v>4253</v>
      </c>
      <c r="M25" s="20">
        <v>1</v>
      </c>
      <c r="N25" s="16" t="s">
        <v>4252</v>
      </c>
      <c r="O25" s="15">
        <v>8764</v>
      </c>
      <c r="P25" s="16" t="s">
        <v>4253</v>
      </c>
      <c r="Q25" s="20">
        <v>1</v>
      </c>
      <c r="R25" s="16" t="s">
        <v>4252</v>
      </c>
      <c r="S25" s="15">
        <v>857</v>
      </c>
      <c r="T25" s="16" t="s">
        <v>4253</v>
      </c>
      <c r="U25" s="20">
        <v>1</v>
      </c>
      <c r="V25" s="16" t="s">
        <v>4252</v>
      </c>
      <c r="W25" s="15">
        <v>18065</v>
      </c>
      <c r="X25" s="16" t="s">
        <v>4252</v>
      </c>
      <c r="Y25" s="15">
        <v>18065</v>
      </c>
      <c r="Z25" s="16" t="s">
        <v>4254</v>
      </c>
      <c r="AA25" s="15">
        <v>6709</v>
      </c>
      <c r="AB25" s="16" t="s">
        <v>4255</v>
      </c>
      <c r="AC25" s="20">
        <v>1.030041</v>
      </c>
      <c r="AD25" s="16" t="s">
        <v>4254</v>
      </c>
      <c r="AE25" s="15">
        <v>1148</v>
      </c>
      <c r="AF25" s="16" t="s">
        <v>4255</v>
      </c>
      <c r="AG25" s="20">
        <v>0.99940130000000005</v>
      </c>
      <c r="AH25" s="16" t="s">
        <v>4254</v>
      </c>
      <c r="AI25" s="15">
        <v>15520</v>
      </c>
      <c r="AJ25" s="16" t="s">
        <v>4255</v>
      </c>
      <c r="AK25" s="20">
        <v>1.1168340000000001</v>
      </c>
      <c r="AL25" s="16" t="s">
        <v>4254</v>
      </c>
      <c r="AM25" s="15">
        <v>584</v>
      </c>
      <c r="AN25" s="16" t="s">
        <v>4255</v>
      </c>
      <c r="AO25" s="20">
        <v>1.0264260000000001</v>
      </c>
      <c r="AP25" s="16" t="s">
        <v>4256</v>
      </c>
      <c r="AQ25" s="15">
        <v>12952</v>
      </c>
      <c r="AR25" s="16" t="s">
        <v>4257</v>
      </c>
      <c r="AS25" s="20">
        <v>1.088109</v>
      </c>
      <c r="AT25" s="16" t="s">
        <v>4256</v>
      </c>
      <c r="AU25" s="15">
        <v>790</v>
      </c>
      <c r="AV25" s="16" t="s">
        <v>4257</v>
      </c>
      <c r="AW25" s="20">
        <v>1.05298</v>
      </c>
      <c r="AX25" s="16" t="s">
        <v>4256</v>
      </c>
      <c r="AY25" s="15">
        <v>14801</v>
      </c>
      <c r="AZ25" s="16" t="s">
        <v>4257</v>
      </c>
      <c r="BA25" s="20">
        <v>1.201622</v>
      </c>
      <c r="BB25" s="16" t="s">
        <v>4256</v>
      </c>
      <c r="BC25" s="15">
        <v>665</v>
      </c>
      <c r="BD25" s="16" t="s">
        <v>4257</v>
      </c>
      <c r="BE25" s="20">
        <v>1.0839190000000001</v>
      </c>
      <c r="BF25" s="16" t="s">
        <v>4258</v>
      </c>
      <c r="BG25" s="15">
        <v>12237</v>
      </c>
      <c r="BH25" s="16" t="s">
        <v>4259</v>
      </c>
      <c r="BI25" s="20">
        <v>1.0885149999999999</v>
      </c>
      <c r="BJ25" s="16" t="s">
        <v>4258</v>
      </c>
      <c r="BK25" s="15">
        <v>999</v>
      </c>
      <c r="BL25" s="16" t="s">
        <v>4259</v>
      </c>
      <c r="BM25" s="20">
        <v>0.99109530000000001</v>
      </c>
      <c r="BN25" s="16" t="s">
        <v>4258</v>
      </c>
      <c r="BO25" s="15">
        <v>7922</v>
      </c>
      <c r="BP25" s="16" t="s">
        <v>4259</v>
      </c>
      <c r="BQ25" s="20">
        <v>1.1147339999999999</v>
      </c>
      <c r="BR25" s="16" t="s">
        <v>4258</v>
      </c>
      <c r="BS25" s="15">
        <v>534</v>
      </c>
      <c r="BT25" s="16" t="s">
        <v>4259</v>
      </c>
      <c r="BU25" s="20">
        <v>1.0759270000000001</v>
      </c>
      <c r="BV25" s="16" t="s">
        <v>4260</v>
      </c>
      <c r="BW25" s="15">
        <v>12090</v>
      </c>
      <c r="BX25" s="16" t="s">
        <v>4261</v>
      </c>
      <c r="BY25" s="20">
        <v>1.119885</v>
      </c>
      <c r="BZ25" s="16" t="s">
        <v>4260</v>
      </c>
      <c r="CA25" s="15">
        <v>1468</v>
      </c>
      <c r="CB25" s="16" t="s">
        <v>4261</v>
      </c>
      <c r="CC25" s="20">
        <v>0.95755659999999998</v>
      </c>
      <c r="CD25" s="16" t="s">
        <v>4260</v>
      </c>
      <c r="CE25" s="15">
        <v>7743</v>
      </c>
      <c r="CF25" s="16" t="s">
        <v>4261</v>
      </c>
      <c r="CG25" s="20">
        <v>0.97531540000000005</v>
      </c>
      <c r="CH25" s="16" t="s">
        <v>4260</v>
      </c>
      <c r="CI25" s="15">
        <v>1085</v>
      </c>
      <c r="CJ25" s="16" t="s">
        <v>4261</v>
      </c>
      <c r="CK25" s="20">
        <v>1.0975809999999999</v>
      </c>
      <c r="CL25" s="16" t="s">
        <v>4806</v>
      </c>
      <c r="CM25" s="15">
        <f>SUM(A2L318C10)/A2L318C1</f>
        <v>18065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754381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893216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121844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452355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2221796</v>
      </c>
      <c r="X26" s="16" t="s">
        <v>4812</v>
      </c>
      <c r="Y26" s="17">
        <f>SUM(A2L301C11:A2L318C11)-2*SUM(A2L317C11)</f>
        <v>2221796</v>
      </c>
      <c r="Z26" s="16" t="s">
        <v>4813</v>
      </c>
      <c r="AA26" s="17">
        <f>SUM(A2L301C12:A2L318C12)-2*SUM(A2L317C12)</f>
        <v>785672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729422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123112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521809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849425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604441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123419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523365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946559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816955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132335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585111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924457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1384611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137590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606199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2221796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4751</v>
      </c>
      <c r="H27" s="16" t="s">
        <v>4253</v>
      </c>
      <c r="I27" s="20">
        <v>1</v>
      </c>
      <c r="J27" s="16" t="s">
        <v>4252</v>
      </c>
      <c r="K27" s="15">
        <v>1090</v>
      </c>
      <c r="L27" s="16" t="s">
        <v>4253</v>
      </c>
      <c r="M27" s="20">
        <v>1</v>
      </c>
      <c r="N27" s="16" t="s">
        <v>4252</v>
      </c>
      <c r="O27" s="15">
        <v>2088</v>
      </c>
      <c r="P27" s="16" t="s">
        <v>4253</v>
      </c>
      <c r="Q27" s="20">
        <v>1</v>
      </c>
      <c r="R27" s="16" t="s">
        <v>4252</v>
      </c>
      <c r="S27" s="15">
        <v>2719</v>
      </c>
      <c r="T27" s="16" t="s">
        <v>4253</v>
      </c>
      <c r="U27" s="20">
        <v>1</v>
      </c>
      <c r="V27" s="16" t="s">
        <v>4252</v>
      </c>
      <c r="W27" s="15">
        <v>10648</v>
      </c>
      <c r="X27" s="16" t="s">
        <v>4252</v>
      </c>
      <c r="Y27" s="15">
        <v>10648</v>
      </c>
      <c r="Z27" s="16" t="s">
        <v>4254</v>
      </c>
      <c r="AA27" s="15">
        <v>5733</v>
      </c>
      <c r="AB27" s="16" t="s">
        <v>4255</v>
      </c>
      <c r="AC27" s="20">
        <v>1.030041</v>
      </c>
      <c r="AD27" s="16" t="s">
        <v>4254</v>
      </c>
      <c r="AE27" s="15">
        <v>950</v>
      </c>
      <c r="AF27" s="16" t="s">
        <v>4255</v>
      </c>
      <c r="AG27" s="20">
        <v>0.99940130000000005</v>
      </c>
      <c r="AH27" s="16" t="s">
        <v>4254</v>
      </c>
      <c r="AI27" s="15">
        <v>2508</v>
      </c>
      <c r="AJ27" s="16" t="s">
        <v>4255</v>
      </c>
      <c r="AK27" s="20">
        <v>1.1168340000000001</v>
      </c>
      <c r="AL27" s="16" t="s">
        <v>4254</v>
      </c>
      <c r="AM27" s="15">
        <v>3524</v>
      </c>
      <c r="AN27" s="16" t="s">
        <v>4255</v>
      </c>
      <c r="AO27" s="20">
        <v>1.0264260000000001</v>
      </c>
      <c r="AP27" s="16" t="s">
        <v>4256</v>
      </c>
      <c r="AQ27" s="15">
        <v>6581</v>
      </c>
      <c r="AR27" s="16" t="s">
        <v>4257</v>
      </c>
      <c r="AS27" s="20">
        <v>1.088109</v>
      </c>
      <c r="AT27" s="16" t="s">
        <v>4256</v>
      </c>
      <c r="AU27" s="15">
        <v>1074</v>
      </c>
      <c r="AV27" s="16" t="s">
        <v>4257</v>
      </c>
      <c r="AW27" s="20">
        <v>1.05298</v>
      </c>
      <c r="AX27" s="16" t="s">
        <v>4256</v>
      </c>
      <c r="AY27" s="15">
        <v>2849</v>
      </c>
      <c r="AZ27" s="16" t="s">
        <v>4257</v>
      </c>
      <c r="BA27" s="20">
        <v>1.201622</v>
      </c>
      <c r="BB27" s="16" t="s">
        <v>4256</v>
      </c>
      <c r="BC27" s="15">
        <v>4704</v>
      </c>
      <c r="BD27" s="16" t="s">
        <v>4257</v>
      </c>
      <c r="BE27" s="20">
        <v>1.0839190000000001</v>
      </c>
      <c r="BF27" s="16" t="s">
        <v>4258</v>
      </c>
      <c r="BG27" s="15">
        <v>9790</v>
      </c>
      <c r="BH27" s="16" t="s">
        <v>4259</v>
      </c>
      <c r="BI27" s="20">
        <v>1.0885149999999999</v>
      </c>
      <c r="BJ27" s="16" t="s">
        <v>4258</v>
      </c>
      <c r="BK27" s="15">
        <v>1408</v>
      </c>
      <c r="BL27" s="16" t="s">
        <v>4259</v>
      </c>
      <c r="BM27" s="20">
        <v>0.99109530000000001</v>
      </c>
      <c r="BN27" s="16" t="s">
        <v>4258</v>
      </c>
      <c r="BO27" s="15">
        <v>2721</v>
      </c>
      <c r="BP27" s="16" t="s">
        <v>4259</v>
      </c>
      <c r="BQ27" s="20">
        <v>1.1147339999999999</v>
      </c>
      <c r="BR27" s="16" t="s">
        <v>4258</v>
      </c>
      <c r="BS27" s="15">
        <v>9023</v>
      </c>
      <c r="BT27" s="16" t="s">
        <v>4259</v>
      </c>
      <c r="BU27" s="20">
        <v>1.0759270000000001</v>
      </c>
      <c r="BV27" s="16" t="s">
        <v>4260</v>
      </c>
      <c r="BW27" s="15">
        <v>9425</v>
      </c>
      <c r="BX27" s="16" t="s">
        <v>4261</v>
      </c>
      <c r="BY27" s="20">
        <v>1.119885</v>
      </c>
      <c r="BZ27" s="16" t="s">
        <v>4260</v>
      </c>
      <c r="CA27" s="15">
        <v>1833</v>
      </c>
      <c r="CB27" s="16" t="s">
        <v>4261</v>
      </c>
      <c r="CC27" s="20">
        <v>0.95755659999999998</v>
      </c>
      <c r="CD27" s="16" t="s">
        <v>4260</v>
      </c>
      <c r="CE27" s="15">
        <v>3164</v>
      </c>
      <c r="CF27" s="16" t="s">
        <v>4261</v>
      </c>
      <c r="CG27" s="20">
        <v>0.97531540000000005</v>
      </c>
      <c r="CH27" s="16" t="s">
        <v>4260</v>
      </c>
      <c r="CI27" s="15">
        <v>9831</v>
      </c>
      <c r="CJ27" s="16" t="s">
        <v>4261</v>
      </c>
      <c r="CK27" s="20">
        <v>1.0975809999999999</v>
      </c>
      <c r="CL27" s="16" t="s">
        <v>4830</v>
      </c>
      <c r="CM27" s="15">
        <f>SUM(A2L320C10)/A2L320C1</f>
        <v>10648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146128</v>
      </c>
      <c r="H28" s="16" t="s">
        <v>4253</v>
      </c>
      <c r="I28" s="20">
        <v>1</v>
      </c>
      <c r="J28" s="16" t="s">
        <v>4252</v>
      </c>
      <c r="K28" s="15">
        <v>736</v>
      </c>
      <c r="L28" s="16" t="s">
        <v>4253</v>
      </c>
      <c r="M28" s="20">
        <v>1</v>
      </c>
      <c r="N28" s="16" t="s">
        <v>4252</v>
      </c>
      <c r="O28" s="15">
        <v>741</v>
      </c>
      <c r="P28" s="16" t="s">
        <v>4253</v>
      </c>
      <c r="Q28" s="20">
        <v>1</v>
      </c>
      <c r="R28" s="16" t="s">
        <v>4252</v>
      </c>
      <c r="S28" s="15">
        <v>9792</v>
      </c>
      <c r="T28" s="16" t="s">
        <v>4253</v>
      </c>
      <c r="U28" s="20">
        <v>1</v>
      </c>
      <c r="V28" s="16" t="s">
        <v>4252</v>
      </c>
      <c r="W28" s="15">
        <v>157397</v>
      </c>
      <c r="X28" s="16" t="s">
        <v>4252</v>
      </c>
      <c r="Y28" s="15">
        <v>157397</v>
      </c>
      <c r="Z28" s="16" t="s">
        <v>4254</v>
      </c>
      <c r="AA28" s="15">
        <v>167835</v>
      </c>
      <c r="AB28" s="16" t="s">
        <v>4255</v>
      </c>
      <c r="AC28" s="20">
        <v>1.030041</v>
      </c>
      <c r="AD28" s="16" t="s">
        <v>4254</v>
      </c>
      <c r="AE28" s="15">
        <v>717</v>
      </c>
      <c r="AF28" s="16" t="s">
        <v>4255</v>
      </c>
      <c r="AG28" s="20">
        <v>0.99940130000000005</v>
      </c>
      <c r="AH28" s="16" t="s">
        <v>4254</v>
      </c>
      <c r="AI28" s="15">
        <v>1064</v>
      </c>
      <c r="AJ28" s="16" t="s">
        <v>4255</v>
      </c>
      <c r="AK28" s="20">
        <v>1.1168340000000001</v>
      </c>
      <c r="AL28" s="16" t="s">
        <v>4254</v>
      </c>
      <c r="AM28" s="15">
        <v>11916</v>
      </c>
      <c r="AN28" s="16" t="s">
        <v>4255</v>
      </c>
      <c r="AO28" s="20">
        <v>1.0264260000000001</v>
      </c>
      <c r="AP28" s="16" t="s">
        <v>4256</v>
      </c>
      <c r="AQ28" s="15">
        <v>152925</v>
      </c>
      <c r="AR28" s="16" t="s">
        <v>4257</v>
      </c>
      <c r="AS28" s="20">
        <v>1.088109</v>
      </c>
      <c r="AT28" s="16" t="s">
        <v>4256</v>
      </c>
      <c r="AU28" s="15">
        <v>677</v>
      </c>
      <c r="AV28" s="16" t="s">
        <v>4257</v>
      </c>
      <c r="AW28" s="20">
        <v>1.05298</v>
      </c>
      <c r="AX28" s="16" t="s">
        <v>4256</v>
      </c>
      <c r="AY28" s="15">
        <v>1097</v>
      </c>
      <c r="AZ28" s="16" t="s">
        <v>4257</v>
      </c>
      <c r="BA28" s="20">
        <v>1.201622</v>
      </c>
      <c r="BB28" s="16" t="s">
        <v>4256</v>
      </c>
      <c r="BC28" s="15">
        <v>14498</v>
      </c>
      <c r="BD28" s="16" t="s">
        <v>4257</v>
      </c>
      <c r="BE28" s="20">
        <v>1.0839190000000001</v>
      </c>
      <c r="BF28" s="16" t="s">
        <v>4258</v>
      </c>
      <c r="BG28" s="15">
        <v>174300</v>
      </c>
      <c r="BH28" s="16" t="s">
        <v>4259</v>
      </c>
      <c r="BI28" s="20">
        <v>1.0885149999999999</v>
      </c>
      <c r="BJ28" s="16" t="s">
        <v>4258</v>
      </c>
      <c r="BK28" s="15">
        <v>827</v>
      </c>
      <c r="BL28" s="16" t="s">
        <v>4259</v>
      </c>
      <c r="BM28" s="20">
        <v>0.99109530000000001</v>
      </c>
      <c r="BN28" s="16" t="s">
        <v>4258</v>
      </c>
      <c r="BO28" s="15">
        <v>3332</v>
      </c>
      <c r="BP28" s="16" t="s">
        <v>4259</v>
      </c>
      <c r="BQ28" s="20">
        <v>1.1147339999999999</v>
      </c>
      <c r="BR28" s="16" t="s">
        <v>4258</v>
      </c>
      <c r="BS28" s="15">
        <v>16345</v>
      </c>
      <c r="BT28" s="16" t="s">
        <v>4259</v>
      </c>
      <c r="BU28" s="20">
        <v>1.0759270000000001</v>
      </c>
      <c r="BV28" s="16" t="s">
        <v>4260</v>
      </c>
      <c r="BW28" s="15">
        <v>166398</v>
      </c>
      <c r="BX28" s="16" t="s">
        <v>4261</v>
      </c>
      <c r="BY28" s="20">
        <v>1.119885</v>
      </c>
      <c r="BZ28" s="16" t="s">
        <v>4260</v>
      </c>
      <c r="CA28" s="15">
        <v>1067</v>
      </c>
      <c r="CB28" s="16" t="s">
        <v>4261</v>
      </c>
      <c r="CC28" s="20">
        <v>0.95755659999999998</v>
      </c>
      <c r="CD28" s="16" t="s">
        <v>4260</v>
      </c>
      <c r="CE28" s="15">
        <v>1317</v>
      </c>
      <c r="CF28" s="16" t="s">
        <v>4261</v>
      </c>
      <c r="CG28" s="20">
        <v>0.97531540000000005</v>
      </c>
      <c r="CH28" s="16" t="s">
        <v>4260</v>
      </c>
      <c r="CI28" s="15">
        <v>17402</v>
      </c>
      <c r="CJ28" s="16" t="s">
        <v>4261</v>
      </c>
      <c r="CK28" s="20">
        <v>1.0975809999999999</v>
      </c>
      <c r="CL28" s="16" t="s">
        <v>4831</v>
      </c>
      <c r="CM28" s="15">
        <f>SUM(A2L321C10)/A2L321C1</f>
        <v>157397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28691</v>
      </c>
      <c r="H29" s="16" t="s">
        <v>4253</v>
      </c>
      <c r="I29" s="20">
        <v>1</v>
      </c>
      <c r="J29" s="16" t="s">
        <v>4252</v>
      </c>
      <c r="K29" s="15">
        <v>93</v>
      </c>
      <c r="L29" s="16" t="s">
        <v>4253</v>
      </c>
      <c r="M29" s="20">
        <v>1</v>
      </c>
      <c r="N29" s="16" t="s">
        <v>4252</v>
      </c>
      <c r="O29" s="15">
        <v>2999</v>
      </c>
      <c r="P29" s="16" t="s">
        <v>4253</v>
      </c>
      <c r="Q29" s="20">
        <v>1</v>
      </c>
      <c r="R29" s="16" t="s">
        <v>4252</v>
      </c>
      <c r="S29" s="15">
        <v>1492</v>
      </c>
      <c r="T29" s="16" t="s">
        <v>4253</v>
      </c>
      <c r="U29" s="20">
        <v>1</v>
      </c>
      <c r="V29" s="16" t="s">
        <v>4252</v>
      </c>
      <c r="W29" s="15">
        <v>33275</v>
      </c>
      <c r="X29" s="16" t="s">
        <v>4252</v>
      </c>
      <c r="Y29" s="15">
        <v>33275</v>
      </c>
      <c r="Z29" s="16" t="s">
        <v>4254</v>
      </c>
      <c r="AA29" s="15">
        <v>30315</v>
      </c>
      <c r="AB29" s="16" t="s">
        <v>4255</v>
      </c>
      <c r="AC29" s="20">
        <v>1.030041</v>
      </c>
      <c r="AD29" s="16" t="s">
        <v>4254</v>
      </c>
      <c r="AE29" s="15">
        <v>85</v>
      </c>
      <c r="AF29" s="16" t="s">
        <v>4255</v>
      </c>
      <c r="AG29" s="20">
        <v>0.99940130000000005</v>
      </c>
      <c r="AH29" s="16" t="s">
        <v>4254</v>
      </c>
      <c r="AI29" s="15">
        <v>3241</v>
      </c>
      <c r="AJ29" s="16" t="s">
        <v>4255</v>
      </c>
      <c r="AK29" s="20">
        <v>1.1168340000000001</v>
      </c>
      <c r="AL29" s="16" t="s">
        <v>4254</v>
      </c>
      <c r="AM29" s="15">
        <v>1892</v>
      </c>
      <c r="AN29" s="16" t="s">
        <v>4255</v>
      </c>
      <c r="AO29" s="20">
        <v>1.0264260000000001</v>
      </c>
      <c r="AP29" s="16" t="s">
        <v>4256</v>
      </c>
      <c r="AQ29" s="15">
        <v>37846</v>
      </c>
      <c r="AR29" s="16" t="s">
        <v>4257</v>
      </c>
      <c r="AS29" s="20">
        <v>1.088109</v>
      </c>
      <c r="AT29" s="16" t="s">
        <v>4256</v>
      </c>
      <c r="AU29" s="15">
        <v>117</v>
      </c>
      <c r="AV29" s="16" t="s">
        <v>4257</v>
      </c>
      <c r="AW29" s="20">
        <v>1.05298</v>
      </c>
      <c r="AX29" s="16" t="s">
        <v>4256</v>
      </c>
      <c r="AY29" s="15">
        <v>3083</v>
      </c>
      <c r="AZ29" s="16" t="s">
        <v>4257</v>
      </c>
      <c r="BA29" s="20">
        <v>1.201622</v>
      </c>
      <c r="BB29" s="16" t="s">
        <v>4256</v>
      </c>
      <c r="BC29" s="15">
        <v>3207</v>
      </c>
      <c r="BD29" s="16" t="s">
        <v>4257</v>
      </c>
      <c r="BE29" s="20">
        <v>1.0839190000000001</v>
      </c>
      <c r="BF29" s="16" t="s">
        <v>4258</v>
      </c>
      <c r="BG29" s="15">
        <v>39472</v>
      </c>
      <c r="BH29" s="16" t="s">
        <v>4259</v>
      </c>
      <c r="BI29" s="20">
        <v>1.0885149999999999</v>
      </c>
      <c r="BJ29" s="16" t="s">
        <v>4258</v>
      </c>
      <c r="BK29" s="15">
        <v>98</v>
      </c>
      <c r="BL29" s="16" t="s">
        <v>4259</v>
      </c>
      <c r="BM29" s="20">
        <v>0.99109530000000001</v>
      </c>
      <c r="BN29" s="16" t="s">
        <v>4258</v>
      </c>
      <c r="BO29" s="15">
        <v>2917</v>
      </c>
      <c r="BP29" s="16" t="s">
        <v>4259</v>
      </c>
      <c r="BQ29" s="20">
        <v>1.1147339999999999</v>
      </c>
      <c r="BR29" s="16" t="s">
        <v>4258</v>
      </c>
      <c r="BS29" s="15">
        <v>2948</v>
      </c>
      <c r="BT29" s="16" t="s">
        <v>4259</v>
      </c>
      <c r="BU29" s="20">
        <v>1.0759270000000001</v>
      </c>
      <c r="BV29" s="16" t="s">
        <v>4260</v>
      </c>
      <c r="BW29" s="15">
        <v>38726</v>
      </c>
      <c r="BX29" s="16" t="s">
        <v>4261</v>
      </c>
      <c r="BY29" s="20">
        <v>1.119885</v>
      </c>
      <c r="BZ29" s="16" t="s">
        <v>4260</v>
      </c>
      <c r="CA29" s="15">
        <v>120</v>
      </c>
      <c r="CB29" s="16" t="s">
        <v>4261</v>
      </c>
      <c r="CC29" s="20">
        <v>0.95755659999999998</v>
      </c>
      <c r="CD29" s="16" t="s">
        <v>4260</v>
      </c>
      <c r="CE29" s="15">
        <v>2789</v>
      </c>
      <c r="CF29" s="16" t="s">
        <v>4261</v>
      </c>
      <c r="CG29" s="20">
        <v>0.97531540000000005</v>
      </c>
      <c r="CH29" s="16" t="s">
        <v>4260</v>
      </c>
      <c r="CI29" s="15">
        <v>3324</v>
      </c>
      <c r="CJ29" s="16" t="s">
        <v>4261</v>
      </c>
      <c r="CK29" s="20">
        <v>1.0975809999999999</v>
      </c>
      <c r="CL29" s="16" t="s">
        <v>4832</v>
      </c>
      <c r="CM29" s="15">
        <f>SUM(A2L322C10)/A2L322C1</f>
        <v>33275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9864</v>
      </c>
      <c r="H30" s="16" t="s">
        <v>4253</v>
      </c>
      <c r="I30" s="20">
        <v>1</v>
      </c>
      <c r="J30" s="16" t="s">
        <v>4252</v>
      </c>
      <c r="K30" s="15">
        <v>21</v>
      </c>
      <c r="L30" s="16" t="s">
        <v>4253</v>
      </c>
      <c r="M30" s="20">
        <v>1</v>
      </c>
      <c r="N30" s="16" t="s">
        <v>4252</v>
      </c>
      <c r="O30" s="15">
        <v>381</v>
      </c>
      <c r="P30" s="16" t="s">
        <v>4253</v>
      </c>
      <c r="Q30" s="20">
        <v>1</v>
      </c>
      <c r="R30" s="16" t="s">
        <v>4252</v>
      </c>
      <c r="S30" s="15">
        <v>173</v>
      </c>
      <c r="T30" s="16" t="s">
        <v>4253</v>
      </c>
      <c r="U30" s="20">
        <v>1</v>
      </c>
      <c r="V30" s="16" t="s">
        <v>4252</v>
      </c>
      <c r="W30" s="15">
        <v>10439</v>
      </c>
      <c r="X30" s="16" t="s">
        <v>4252</v>
      </c>
      <c r="Y30" s="15">
        <v>10439</v>
      </c>
      <c r="Z30" s="16" t="s">
        <v>4254</v>
      </c>
      <c r="AA30" s="15">
        <v>10520</v>
      </c>
      <c r="AB30" s="16" t="s">
        <v>4255</v>
      </c>
      <c r="AC30" s="20">
        <v>1.030041</v>
      </c>
      <c r="AD30" s="16" t="s">
        <v>4254</v>
      </c>
      <c r="AE30" s="15">
        <v>11</v>
      </c>
      <c r="AF30" s="16" t="s">
        <v>4255</v>
      </c>
      <c r="AG30" s="20">
        <v>0.99940130000000005</v>
      </c>
      <c r="AH30" s="16" t="s">
        <v>4254</v>
      </c>
      <c r="AI30" s="15">
        <v>403</v>
      </c>
      <c r="AJ30" s="16" t="s">
        <v>4255</v>
      </c>
      <c r="AK30" s="20">
        <v>1.1168340000000001</v>
      </c>
      <c r="AL30" s="16" t="s">
        <v>4254</v>
      </c>
      <c r="AM30" s="15">
        <v>163</v>
      </c>
      <c r="AN30" s="16" t="s">
        <v>4255</v>
      </c>
      <c r="AO30" s="20">
        <v>1.0264260000000001</v>
      </c>
      <c r="AP30" s="16" t="s">
        <v>4256</v>
      </c>
      <c r="AQ30" s="15">
        <v>12456</v>
      </c>
      <c r="AR30" s="16" t="s">
        <v>4257</v>
      </c>
      <c r="AS30" s="20">
        <v>1.088109</v>
      </c>
      <c r="AT30" s="16" t="s">
        <v>4256</v>
      </c>
      <c r="AU30" s="15">
        <v>17</v>
      </c>
      <c r="AV30" s="16" t="s">
        <v>4257</v>
      </c>
      <c r="AW30" s="20">
        <v>1.05298</v>
      </c>
      <c r="AX30" s="16" t="s">
        <v>4256</v>
      </c>
      <c r="AY30" s="15">
        <v>387</v>
      </c>
      <c r="AZ30" s="16" t="s">
        <v>4257</v>
      </c>
      <c r="BA30" s="20">
        <v>1.201622</v>
      </c>
      <c r="BB30" s="16" t="s">
        <v>4256</v>
      </c>
      <c r="BC30" s="15">
        <v>294</v>
      </c>
      <c r="BD30" s="16" t="s">
        <v>4257</v>
      </c>
      <c r="BE30" s="20">
        <v>1.0839190000000001</v>
      </c>
      <c r="BF30" s="16" t="s">
        <v>4258</v>
      </c>
      <c r="BG30" s="15">
        <v>25776</v>
      </c>
      <c r="BH30" s="16" t="s">
        <v>4259</v>
      </c>
      <c r="BI30" s="20">
        <v>1.0885149999999999</v>
      </c>
      <c r="BJ30" s="16" t="s">
        <v>4258</v>
      </c>
      <c r="BK30" s="15">
        <v>59</v>
      </c>
      <c r="BL30" s="16" t="s">
        <v>4259</v>
      </c>
      <c r="BM30" s="20">
        <v>0.99109530000000001</v>
      </c>
      <c r="BN30" s="16" t="s">
        <v>4258</v>
      </c>
      <c r="BO30" s="15">
        <v>380</v>
      </c>
      <c r="BP30" s="16" t="s">
        <v>4259</v>
      </c>
      <c r="BQ30" s="20">
        <v>1.1147339999999999</v>
      </c>
      <c r="BR30" s="16" t="s">
        <v>4258</v>
      </c>
      <c r="BS30" s="15">
        <v>989</v>
      </c>
      <c r="BT30" s="16" t="s">
        <v>4259</v>
      </c>
      <c r="BU30" s="20">
        <v>1.0759270000000001</v>
      </c>
      <c r="BV30" s="16" t="s">
        <v>4260</v>
      </c>
      <c r="BW30" s="15">
        <v>26247</v>
      </c>
      <c r="BX30" s="16" t="s">
        <v>4261</v>
      </c>
      <c r="BY30" s="20">
        <v>1.119885</v>
      </c>
      <c r="BZ30" s="16" t="s">
        <v>4260</v>
      </c>
      <c r="CA30" s="15">
        <v>80</v>
      </c>
      <c r="CB30" s="16" t="s">
        <v>4261</v>
      </c>
      <c r="CC30" s="20">
        <v>0.95755659999999998</v>
      </c>
      <c r="CD30" s="16" t="s">
        <v>4260</v>
      </c>
      <c r="CE30" s="15">
        <v>384</v>
      </c>
      <c r="CF30" s="16" t="s">
        <v>4261</v>
      </c>
      <c r="CG30" s="20">
        <v>0.97531540000000005</v>
      </c>
      <c r="CH30" s="16" t="s">
        <v>4260</v>
      </c>
      <c r="CI30" s="15">
        <v>1312</v>
      </c>
      <c r="CJ30" s="16" t="s">
        <v>4261</v>
      </c>
      <c r="CK30" s="20">
        <v>1.0975809999999999</v>
      </c>
      <c r="CL30" s="16" t="s">
        <v>4833</v>
      </c>
      <c r="CM30" s="15">
        <f>SUM(A2L323C10)/A2L323C1</f>
        <v>10439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138</v>
      </c>
      <c r="H31" s="16" t="s">
        <v>4253</v>
      </c>
      <c r="I31" s="20">
        <v>1</v>
      </c>
      <c r="J31" s="16" t="s">
        <v>4252</v>
      </c>
      <c r="K31" s="15">
        <v>466</v>
      </c>
      <c r="L31" s="16" t="s">
        <v>4253</v>
      </c>
      <c r="M31" s="20">
        <v>1</v>
      </c>
      <c r="N31" s="16" t="s">
        <v>4252</v>
      </c>
      <c r="O31" s="15">
        <v>4026</v>
      </c>
      <c r="P31" s="16" t="s">
        <v>4253</v>
      </c>
      <c r="Q31" s="20">
        <v>1</v>
      </c>
      <c r="R31" s="16" t="s">
        <v>4252</v>
      </c>
      <c r="S31" s="15">
        <v>17</v>
      </c>
      <c r="T31" s="16" t="s">
        <v>4253</v>
      </c>
      <c r="U31" s="20">
        <v>1</v>
      </c>
      <c r="V31" s="16" t="s">
        <v>4252</v>
      </c>
      <c r="W31" s="15">
        <v>4647</v>
      </c>
      <c r="X31" s="16" t="s">
        <v>4252</v>
      </c>
      <c r="Y31" s="15">
        <v>4647</v>
      </c>
      <c r="Z31" s="16" t="s">
        <v>4254</v>
      </c>
      <c r="AA31" s="15">
        <v>975</v>
      </c>
      <c r="AB31" s="16" t="s">
        <v>4255</v>
      </c>
      <c r="AC31" s="20">
        <v>1.030041</v>
      </c>
      <c r="AD31" s="16" t="s">
        <v>4254</v>
      </c>
      <c r="AE31" s="15">
        <v>294</v>
      </c>
      <c r="AF31" s="16" t="s">
        <v>4255</v>
      </c>
      <c r="AG31" s="20">
        <v>0.99940130000000005</v>
      </c>
      <c r="AH31" s="16" t="s">
        <v>4254</v>
      </c>
      <c r="AI31" s="15">
        <v>3882</v>
      </c>
      <c r="AJ31" s="16" t="s">
        <v>4255</v>
      </c>
      <c r="AK31" s="20">
        <v>1.1168340000000001</v>
      </c>
      <c r="AL31" s="16" t="s">
        <v>4254</v>
      </c>
      <c r="AM31" s="15">
        <v>81</v>
      </c>
      <c r="AN31" s="16" t="s">
        <v>4255</v>
      </c>
      <c r="AO31" s="20">
        <v>1.0264260000000001</v>
      </c>
      <c r="AP31" s="16" t="s">
        <v>4256</v>
      </c>
      <c r="AQ31" s="15">
        <v>2234</v>
      </c>
      <c r="AR31" s="16" t="s">
        <v>4257</v>
      </c>
      <c r="AS31" s="20">
        <v>1.088109</v>
      </c>
      <c r="AT31" s="16" t="s">
        <v>4256</v>
      </c>
      <c r="AU31" s="15">
        <v>294</v>
      </c>
      <c r="AV31" s="16" t="s">
        <v>4257</v>
      </c>
      <c r="AW31" s="20">
        <v>1.05298</v>
      </c>
      <c r="AX31" s="16" t="s">
        <v>4256</v>
      </c>
      <c r="AY31" s="15">
        <v>3887</v>
      </c>
      <c r="AZ31" s="16" t="s">
        <v>4257</v>
      </c>
      <c r="BA31" s="20">
        <v>1.201622</v>
      </c>
      <c r="BB31" s="16" t="s">
        <v>4256</v>
      </c>
      <c r="BC31" s="15">
        <v>181</v>
      </c>
      <c r="BD31" s="16" t="s">
        <v>4257</v>
      </c>
      <c r="BE31" s="20">
        <v>1.0839190000000001</v>
      </c>
      <c r="BF31" s="16" t="s">
        <v>4258</v>
      </c>
      <c r="BG31" s="15">
        <v>2346</v>
      </c>
      <c r="BH31" s="16" t="s">
        <v>4259</v>
      </c>
      <c r="BI31" s="20">
        <v>1.0885149999999999</v>
      </c>
      <c r="BJ31" s="16" t="s">
        <v>4258</v>
      </c>
      <c r="BK31" s="15">
        <v>395</v>
      </c>
      <c r="BL31" s="16" t="s">
        <v>4259</v>
      </c>
      <c r="BM31" s="20">
        <v>0.99109530000000001</v>
      </c>
      <c r="BN31" s="16" t="s">
        <v>4258</v>
      </c>
      <c r="BO31" s="15">
        <v>4321</v>
      </c>
      <c r="BP31" s="16" t="s">
        <v>4259</v>
      </c>
      <c r="BQ31" s="20">
        <v>1.1147339999999999</v>
      </c>
      <c r="BR31" s="16" t="s">
        <v>4258</v>
      </c>
      <c r="BS31" s="15">
        <v>198</v>
      </c>
      <c r="BT31" s="16" t="s">
        <v>4259</v>
      </c>
      <c r="BU31" s="20">
        <v>1.0759270000000001</v>
      </c>
      <c r="BV31" s="16" t="s">
        <v>4260</v>
      </c>
      <c r="BW31" s="15">
        <v>2225</v>
      </c>
      <c r="BX31" s="16" t="s">
        <v>4261</v>
      </c>
      <c r="BY31" s="20">
        <v>1.119885</v>
      </c>
      <c r="BZ31" s="16" t="s">
        <v>4260</v>
      </c>
      <c r="CA31" s="15">
        <v>610</v>
      </c>
      <c r="CB31" s="16" t="s">
        <v>4261</v>
      </c>
      <c r="CC31" s="20">
        <v>0.95755659999999998</v>
      </c>
      <c r="CD31" s="16" t="s">
        <v>4260</v>
      </c>
      <c r="CE31" s="15">
        <v>4318</v>
      </c>
      <c r="CF31" s="16" t="s">
        <v>4261</v>
      </c>
      <c r="CG31" s="20">
        <v>0.97531540000000005</v>
      </c>
      <c r="CH31" s="16" t="s">
        <v>4260</v>
      </c>
      <c r="CI31" s="15">
        <v>237</v>
      </c>
      <c r="CJ31" s="16" t="s">
        <v>4261</v>
      </c>
      <c r="CK31" s="20">
        <v>1.0975809999999999</v>
      </c>
      <c r="CL31" s="16" t="s">
        <v>4834</v>
      </c>
      <c r="CM31" s="15">
        <f>SUM(A2L324C10)/A2L324C1</f>
        <v>4647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87123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87123</v>
      </c>
      <c r="X32" s="16" t="s">
        <v>4252</v>
      </c>
      <c r="Y32" s="15">
        <v>87123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70852</v>
      </c>
      <c r="AF32" s="16" t="s">
        <v>4255</v>
      </c>
      <c r="AG32" s="20">
        <v>1.3024309999999999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58413</v>
      </c>
      <c r="AV32" s="16" t="s">
        <v>4257</v>
      </c>
      <c r="AW32" s="20">
        <v>1.607807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79021</v>
      </c>
      <c r="BL32" s="16" t="s">
        <v>4259</v>
      </c>
      <c r="BM32" s="20">
        <v>1.2940799999999999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134825</v>
      </c>
      <c r="CB32" s="16" t="s">
        <v>4261</v>
      </c>
      <c r="CC32" s="20">
        <v>0.76144369999999995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87123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413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35</v>
      </c>
      <c r="T34" s="16" t="s">
        <v>4253</v>
      </c>
      <c r="U34" s="20">
        <v>1</v>
      </c>
      <c r="V34" s="16" t="s">
        <v>4252</v>
      </c>
      <c r="W34" s="15">
        <v>448</v>
      </c>
      <c r="X34" s="16" t="s">
        <v>4252</v>
      </c>
      <c r="Y34" s="15">
        <v>448</v>
      </c>
      <c r="Z34" s="16" t="s">
        <v>4254</v>
      </c>
      <c r="AA34" s="15">
        <v>1080</v>
      </c>
      <c r="AB34" s="16" t="s">
        <v>4255</v>
      </c>
      <c r="AC34" s="20">
        <v>1.030041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5</v>
      </c>
      <c r="AJ34" s="16" t="s">
        <v>4255</v>
      </c>
      <c r="AK34" s="20">
        <v>1.1168340000000001</v>
      </c>
      <c r="AL34" s="16" t="s">
        <v>4254</v>
      </c>
      <c r="AM34" s="15">
        <v>25</v>
      </c>
      <c r="AN34" s="16" t="s">
        <v>4255</v>
      </c>
      <c r="AO34" s="20">
        <v>1.0264260000000001</v>
      </c>
      <c r="AP34" s="16" t="s">
        <v>4256</v>
      </c>
      <c r="AQ34" s="15">
        <v>1323</v>
      </c>
      <c r="AR34" s="16" t="s">
        <v>4257</v>
      </c>
      <c r="AS34" s="20">
        <v>1.088109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5</v>
      </c>
      <c r="AZ34" s="16" t="s">
        <v>4257</v>
      </c>
      <c r="BA34" s="20">
        <v>1.201622</v>
      </c>
      <c r="BB34" s="16" t="s">
        <v>4256</v>
      </c>
      <c r="BC34" s="15">
        <v>13</v>
      </c>
      <c r="BD34" s="16" t="s">
        <v>4257</v>
      </c>
      <c r="BE34" s="20">
        <v>1.0839190000000001</v>
      </c>
      <c r="BF34" s="16" t="s">
        <v>4258</v>
      </c>
      <c r="BG34" s="15">
        <v>802</v>
      </c>
      <c r="BH34" s="16" t="s">
        <v>4259</v>
      </c>
      <c r="BI34" s="20">
        <v>1.0885149999999999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1</v>
      </c>
      <c r="BT34" s="16" t="s">
        <v>4259</v>
      </c>
      <c r="BU34" s="20">
        <v>1.0759270000000001</v>
      </c>
      <c r="BV34" s="16" t="s">
        <v>4260</v>
      </c>
      <c r="BW34" s="15">
        <v>865</v>
      </c>
      <c r="BX34" s="16" t="s">
        <v>4261</v>
      </c>
      <c r="BY34" s="20">
        <v>1.119885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448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353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11692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12045</v>
      </c>
      <c r="X36" s="16" t="s">
        <v>4252</v>
      </c>
      <c r="Y36" s="15">
        <v>12045</v>
      </c>
      <c r="Z36" s="16" t="s">
        <v>4254</v>
      </c>
      <c r="AA36" s="15">
        <v>249</v>
      </c>
      <c r="AB36" s="16" t="s">
        <v>4255</v>
      </c>
      <c r="AC36" s="20">
        <v>1.030041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7956</v>
      </c>
      <c r="AJ36" s="16" t="s">
        <v>4255</v>
      </c>
      <c r="AK36" s="20">
        <v>1.1168340000000001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255</v>
      </c>
      <c r="AR36" s="16" t="s">
        <v>4257</v>
      </c>
      <c r="AS36" s="20">
        <v>1.088109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8017</v>
      </c>
      <c r="AZ36" s="16" t="s">
        <v>4257</v>
      </c>
      <c r="BA36" s="20">
        <v>1.201622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330</v>
      </c>
      <c r="BH36" s="16" t="s">
        <v>4259</v>
      </c>
      <c r="BI36" s="20">
        <v>1.0885149999999999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9418</v>
      </c>
      <c r="BP36" s="16" t="s">
        <v>4259</v>
      </c>
      <c r="BQ36" s="20">
        <v>1.1147339999999999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367</v>
      </c>
      <c r="BX36" s="16" t="s">
        <v>4261</v>
      </c>
      <c r="BY36" s="20">
        <v>1.119885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8655</v>
      </c>
      <c r="CF36" s="16" t="s">
        <v>4261</v>
      </c>
      <c r="CG36" s="20">
        <v>0.97531540000000005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12045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85292</v>
      </c>
      <c r="T37" s="16" t="s">
        <v>4253</v>
      </c>
      <c r="U37" s="20">
        <v>1</v>
      </c>
      <c r="V37" s="16" t="s">
        <v>4252</v>
      </c>
      <c r="W37" s="15">
        <v>85292</v>
      </c>
      <c r="X37" s="16" t="s">
        <v>4252</v>
      </c>
      <c r="Y37" s="15">
        <v>85292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103309</v>
      </c>
      <c r="AN37" s="16" t="s">
        <v>4255</v>
      </c>
      <c r="AO37" s="20">
        <v>1.0264260000000001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102903</v>
      </c>
      <c r="BD37" s="16" t="s">
        <v>4257</v>
      </c>
      <c r="BE37" s="20">
        <v>1.0839190000000001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114121</v>
      </c>
      <c r="BT37" s="16" t="s">
        <v>4259</v>
      </c>
      <c r="BU37" s="20">
        <v>1.0759270000000001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111366</v>
      </c>
      <c r="CJ37" s="16" t="s">
        <v>4261</v>
      </c>
      <c r="CK37" s="20">
        <v>1.0975809999999999</v>
      </c>
      <c r="CL37" s="16" t="s">
        <v>4840</v>
      </c>
      <c r="CM37" s="15">
        <f>SUM(A2L330C10)/A2L330C1</f>
        <v>85292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16159</v>
      </c>
      <c r="T38" s="16" t="s">
        <v>4253</v>
      </c>
      <c r="U38" s="20">
        <v>1</v>
      </c>
      <c r="V38" s="16" t="s">
        <v>4252</v>
      </c>
      <c r="W38" s="15">
        <v>16159</v>
      </c>
      <c r="X38" s="16" t="s">
        <v>4252</v>
      </c>
      <c r="Y38" s="15">
        <v>16159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19928</v>
      </c>
      <c r="AN38" s="16" t="s">
        <v>4255</v>
      </c>
      <c r="AO38" s="20">
        <v>1.0264260000000001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18225</v>
      </c>
      <c r="BD38" s="16" t="s">
        <v>4257</v>
      </c>
      <c r="BE38" s="20">
        <v>1.0839190000000001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24853</v>
      </c>
      <c r="BT38" s="16" t="s">
        <v>4259</v>
      </c>
      <c r="BU38" s="20">
        <v>1.0759270000000001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32186</v>
      </c>
      <c r="CJ38" s="16" t="s">
        <v>4261</v>
      </c>
      <c r="CK38" s="20">
        <v>1.0975809999999999</v>
      </c>
      <c r="CL38" s="16" t="s">
        <v>4841</v>
      </c>
      <c r="CM38" s="15">
        <f>SUM(A2L331C10)/A2L331C1</f>
        <v>16159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35342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35342</v>
      </c>
      <c r="X39" s="16" t="s">
        <v>4252</v>
      </c>
      <c r="Y39" s="15">
        <v>35342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36271</v>
      </c>
      <c r="AJ39" s="16" t="s">
        <v>4255</v>
      </c>
      <c r="AK39" s="20">
        <v>1.1168340000000001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35249</v>
      </c>
      <c r="AZ39" s="16" t="s">
        <v>4257</v>
      </c>
      <c r="BA39" s="20">
        <v>1.201622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37204</v>
      </c>
      <c r="BP39" s="16" t="s">
        <v>4259</v>
      </c>
      <c r="BQ39" s="20">
        <v>1.1147339999999999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41065</v>
      </c>
      <c r="CF39" s="16" t="s">
        <v>4261</v>
      </c>
      <c r="CG39" s="20">
        <v>0.97531540000000005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35342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35925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35925</v>
      </c>
      <c r="X40" s="16" t="s">
        <v>4252</v>
      </c>
      <c r="Y40" s="15">
        <v>35925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41342</v>
      </c>
      <c r="AJ40" s="16" t="s">
        <v>4255</v>
      </c>
      <c r="AK40" s="20">
        <v>1.1168340000000001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68852</v>
      </c>
      <c r="AZ40" s="16" t="s">
        <v>4257</v>
      </c>
      <c r="BA40" s="20">
        <v>1.201622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75731</v>
      </c>
      <c r="BP40" s="16" t="s">
        <v>4259</v>
      </c>
      <c r="BQ40" s="20">
        <v>1.1147339999999999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70560</v>
      </c>
      <c r="CF40" s="16" t="s">
        <v>4261</v>
      </c>
      <c r="CG40" s="20">
        <v>0.97531540000000005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35925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707</v>
      </c>
      <c r="H41" s="16" t="s">
        <v>4253</v>
      </c>
      <c r="I41" s="20">
        <v>1</v>
      </c>
      <c r="J41" s="16" t="s">
        <v>4252</v>
      </c>
      <c r="K41" s="15">
        <v>398</v>
      </c>
      <c r="L41" s="16" t="s">
        <v>4253</v>
      </c>
      <c r="M41" s="20">
        <v>1</v>
      </c>
      <c r="N41" s="16" t="s">
        <v>4252</v>
      </c>
      <c r="O41" s="15">
        <v>14046</v>
      </c>
      <c r="P41" s="16" t="s">
        <v>4253</v>
      </c>
      <c r="Q41" s="20">
        <v>1</v>
      </c>
      <c r="R41" s="16" t="s">
        <v>4252</v>
      </c>
      <c r="S41" s="15">
        <v>123</v>
      </c>
      <c r="T41" s="16" t="s">
        <v>4253</v>
      </c>
      <c r="U41" s="20">
        <v>1</v>
      </c>
      <c r="V41" s="16" t="s">
        <v>4252</v>
      </c>
      <c r="W41" s="15">
        <v>15274</v>
      </c>
      <c r="X41" s="16" t="s">
        <v>4252</v>
      </c>
      <c r="Y41" s="15">
        <v>15274</v>
      </c>
      <c r="Z41" s="16" t="s">
        <v>4254</v>
      </c>
      <c r="AA41" s="15">
        <v>1053</v>
      </c>
      <c r="AB41" s="16" t="s">
        <v>4255</v>
      </c>
      <c r="AC41" s="20">
        <v>1.030041</v>
      </c>
      <c r="AD41" s="16" t="s">
        <v>4254</v>
      </c>
      <c r="AE41" s="15">
        <v>585</v>
      </c>
      <c r="AF41" s="16" t="s">
        <v>4255</v>
      </c>
      <c r="AG41" s="20">
        <v>0.99940130000000005</v>
      </c>
      <c r="AH41" s="16" t="s">
        <v>4254</v>
      </c>
      <c r="AI41" s="15">
        <v>14211</v>
      </c>
      <c r="AJ41" s="16" t="s">
        <v>4255</v>
      </c>
      <c r="AK41" s="20">
        <v>1.1168340000000001</v>
      </c>
      <c r="AL41" s="16" t="s">
        <v>4254</v>
      </c>
      <c r="AM41" s="15">
        <v>214</v>
      </c>
      <c r="AN41" s="16" t="s">
        <v>4255</v>
      </c>
      <c r="AO41" s="20">
        <v>1.0264260000000001</v>
      </c>
      <c r="AP41" s="16" t="s">
        <v>4256</v>
      </c>
      <c r="AQ41" s="15">
        <v>1167</v>
      </c>
      <c r="AR41" s="16" t="s">
        <v>4257</v>
      </c>
      <c r="AS41" s="20">
        <v>1.088109</v>
      </c>
      <c r="AT41" s="16" t="s">
        <v>4256</v>
      </c>
      <c r="AU41" s="15">
        <v>718</v>
      </c>
      <c r="AV41" s="16" t="s">
        <v>4257</v>
      </c>
      <c r="AW41" s="20">
        <v>1.05298</v>
      </c>
      <c r="AX41" s="16" t="s">
        <v>4256</v>
      </c>
      <c r="AY41" s="15">
        <v>11239</v>
      </c>
      <c r="AZ41" s="16" t="s">
        <v>4257</v>
      </c>
      <c r="BA41" s="20">
        <v>1.201622</v>
      </c>
      <c r="BB41" s="16" t="s">
        <v>4256</v>
      </c>
      <c r="BC41" s="15">
        <v>281</v>
      </c>
      <c r="BD41" s="16" t="s">
        <v>4257</v>
      </c>
      <c r="BE41" s="20">
        <v>1.0839190000000001</v>
      </c>
      <c r="BF41" s="16" t="s">
        <v>4258</v>
      </c>
      <c r="BG41" s="15">
        <v>4524</v>
      </c>
      <c r="BH41" s="16" t="s">
        <v>4259</v>
      </c>
      <c r="BI41" s="20">
        <v>1.0885149999999999</v>
      </c>
      <c r="BJ41" s="16" t="s">
        <v>4258</v>
      </c>
      <c r="BK41" s="15">
        <v>925</v>
      </c>
      <c r="BL41" s="16" t="s">
        <v>4259</v>
      </c>
      <c r="BM41" s="20">
        <v>0.99109530000000001</v>
      </c>
      <c r="BN41" s="16" t="s">
        <v>4258</v>
      </c>
      <c r="BO41" s="15">
        <v>12420</v>
      </c>
      <c r="BP41" s="16" t="s">
        <v>4259</v>
      </c>
      <c r="BQ41" s="20">
        <v>1.1147339999999999</v>
      </c>
      <c r="BR41" s="16" t="s">
        <v>4258</v>
      </c>
      <c r="BS41" s="15">
        <v>628</v>
      </c>
      <c r="BT41" s="16" t="s">
        <v>4259</v>
      </c>
      <c r="BU41" s="20">
        <v>1.0759270000000001</v>
      </c>
      <c r="BV41" s="16" t="s">
        <v>4260</v>
      </c>
      <c r="BW41" s="15">
        <v>4220</v>
      </c>
      <c r="BX41" s="16" t="s">
        <v>4261</v>
      </c>
      <c r="BY41" s="20">
        <v>1.119885</v>
      </c>
      <c r="BZ41" s="16" t="s">
        <v>4260</v>
      </c>
      <c r="CA41" s="15">
        <v>955</v>
      </c>
      <c r="CB41" s="16" t="s">
        <v>4261</v>
      </c>
      <c r="CC41" s="20">
        <v>0.95755659999999998</v>
      </c>
      <c r="CD41" s="16" t="s">
        <v>4260</v>
      </c>
      <c r="CE41" s="15">
        <v>13288</v>
      </c>
      <c r="CF41" s="16" t="s">
        <v>4261</v>
      </c>
      <c r="CG41" s="20">
        <v>0.97531540000000005</v>
      </c>
      <c r="CH41" s="16" t="s">
        <v>4260</v>
      </c>
      <c r="CI41" s="15">
        <v>688</v>
      </c>
      <c r="CJ41" s="16" t="s">
        <v>4261</v>
      </c>
      <c r="CK41" s="20">
        <v>1.0975809999999999</v>
      </c>
      <c r="CL41" s="16" t="s">
        <v>4844</v>
      </c>
      <c r="CM41" s="15">
        <f>SUM(A2L334C10)/A2L334C1</f>
        <v>15274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191045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89927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35390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115802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432164</v>
      </c>
      <c r="X42" s="16" t="s">
        <v>4850</v>
      </c>
      <c r="Y42" s="17">
        <f>SUM(A2L320C11:A2L334C11)-2*SUM(A2L333C11)</f>
        <v>432164</v>
      </c>
      <c r="Z42" s="16" t="s">
        <v>4851</v>
      </c>
      <c r="AA42" s="17">
        <f>SUM(A2L320C12:A2L334C12)-2*SUM(A2L333C12)</f>
        <v>217760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73494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28199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141052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214787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61310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-3039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144306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257340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82733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-3018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169106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248473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139490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4420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176346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432164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5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3709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3714</v>
      </c>
      <c r="X43" s="16" t="s">
        <v>4252</v>
      </c>
      <c r="Y43" s="15">
        <v>3714</v>
      </c>
      <c r="Z43" s="16" t="s">
        <v>4254</v>
      </c>
      <c r="AA43" s="15">
        <v>3</v>
      </c>
      <c r="AB43" s="16" t="s">
        <v>4255</v>
      </c>
      <c r="AC43" s="20">
        <v>1.030041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4584</v>
      </c>
      <c r="AJ43" s="16" t="s">
        <v>4255</v>
      </c>
      <c r="AK43" s="20">
        <v>1.1168340000000001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1</v>
      </c>
      <c r="AR43" s="16" t="s">
        <v>4257</v>
      </c>
      <c r="AS43" s="20">
        <v>1.088109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4282</v>
      </c>
      <c r="AZ43" s="16" t="s">
        <v>4257</v>
      </c>
      <c r="BA43" s="20">
        <v>1.201622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1</v>
      </c>
      <c r="BH43" s="16" t="s">
        <v>4259</v>
      </c>
      <c r="BI43" s="20">
        <v>1.0885149999999999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4952</v>
      </c>
      <c r="BP43" s="16" t="s">
        <v>4259</v>
      </c>
      <c r="BQ43" s="20">
        <v>1.1147339999999999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5266</v>
      </c>
      <c r="CF43" s="16" t="s">
        <v>4261</v>
      </c>
      <c r="CG43" s="20">
        <v>0.97531540000000005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3714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2</v>
      </c>
      <c r="H44" s="16" t="s">
        <v>4253</v>
      </c>
      <c r="I44" s="20">
        <v>1</v>
      </c>
      <c r="J44" s="16" t="s">
        <v>4252</v>
      </c>
      <c r="K44" s="15">
        <v>141</v>
      </c>
      <c r="L44" s="16" t="s">
        <v>4253</v>
      </c>
      <c r="M44" s="20">
        <v>1</v>
      </c>
      <c r="N44" s="16" t="s">
        <v>4252</v>
      </c>
      <c r="O44" s="15">
        <v>7073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7216</v>
      </c>
      <c r="X44" s="16" t="s">
        <v>4252</v>
      </c>
      <c r="Y44" s="15">
        <v>7216</v>
      </c>
      <c r="Z44" s="16" t="s">
        <v>4254</v>
      </c>
      <c r="AA44" s="15">
        <v>1</v>
      </c>
      <c r="AB44" s="16" t="s">
        <v>4255</v>
      </c>
      <c r="AC44" s="20">
        <v>1.030041</v>
      </c>
      <c r="AD44" s="16" t="s">
        <v>4254</v>
      </c>
      <c r="AE44" s="15">
        <v>127</v>
      </c>
      <c r="AF44" s="16" t="s">
        <v>4255</v>
      </c>
      <c r="AG44" s="20">
        <v>0.99940130000000005</v>
      </c>
      <c r="AH44" s="16" t="s">
        <v>4254</v>
      </c>
      <c r="AI44" s="15">
        <v>13672</v>
      </c>
      <c r="AJ44" s="16" t="s">
        <v>4255</v>
      </c>
      <c r="AK44" s="20">
        <v>1.1168340000000001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1</v>
      </c>
      <c r="AR44" s="16" t="s">
        <v>4257</v>
      </c>
      <c r="AS44" s="20">
        <v>1.088109</v>
      </c>
      <c r="AT44" s="16" t="s">
        <v>4256</v>
      </c>
      <c r="AU44" s="15">
        <v>98</v>
      </c>
      <c r="AV44" s="16" t="s">
        <v>4257</v>
      </c>
      <c r="AW44" s="20">
        <v>1.05298</v>
      </c>
      <c r="AX44" s="16" t="s">
        <v>4256</v>
      </c>
      <c r="AY44" s="15">
        <v>9799</v>
      </c>
      <c r="AZ44" s="16" t="s">
        <v>4257</v>
      </c>
      <c r="BA44" s="20">
        <v>1.201622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</v>
      </c>
      <c r="BH44" s="16" t="s">
        <v>4259</v>
      </c>
      <c r="BI44" s="20">
        <v>1.0885149999999999</v>
      </c>
      <c r="BJ44" s="16" t="s">
        <v>4258</v>
      </c>
      <c r="BK44" s="15">
        <v>75</v>
      </c>
      <c r="BL44" s="16" t="s">
        <v>4259</v>
      </c>
      <c r="BM44" s="20">
        <v>0.99109530000000001</v>
      </c>
      <c r="BN44" s="16" t="s">
        <v>4258</v>
      </c>
      <c r="BO44" s="15">
        <v>7347</v>
      </c>
      <c r="BP44" s="16" t="s">
        <v>4259</v>
      </c>
      <c r="BQ44" s="20">
        <v>1.1147339999999999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14</v>
      </c>
      <c r="BX44" s="16" t="s">
        <v>4261</v>
      </c>
      <c r="BY44" s="20">
        <v>1.119885</v>
      </c>
      <c r="BZ44" s="16" t="s">
        <v>4260</v>
      </c>
      <c r="CA44" s="15">
        <v>86</v>
      </c>
      <c r="CB44" s="16" t="s">
        <v>4261</v>
      </c>
      <c r="CC44" s="20">
        <v>0.95755659999999998</v>
      </c>
      <c r="CD44" s="16" t="s">
        <v>4260</v>
      </c>
      <c r="CE44" s="15">
        <v>9249</v>
      </c>
      <c r="CF44" s="16" t="s">
        <v>4261</v>
      </c>
      <c r="CG44" s="20">
        <v>0.97531540000000005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7216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138</v>
      </c>
      <c r="CB45" s="16" t="s">
        <v>4261</v>
      </c>
      <c r="CC45" s="20">
        <v>0.95755659999999998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27066</v>
      </c>
      <c r="T46" s="16" t="s">
        <v>4253</v>
      </c>
      <c r="U46" s="20">
        <v>1</v>
      </c>
      <c r="V46" s="16" t="s">
        <v>4252</v>
      </c>
      <c r="W46" s="15">
        <v>27066</v>
      </c>
      <c r="X46" s="16" t="s">
        <v>4252</v>
      </c>
      <c r="Y46" s="15">
        <v>27066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28813</v>
      </c>
      <c r="AN46" s="16" t="s">
        <v>4255</v>
      </c>
      <c r="AO46" s="20">
        <v>1.0264260000000001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15410</v>
      </c>
      <c r="BD46" s="16" t="s">
        <v>4257</v>
      </c>
      <c r="BE46" s="20">
        <v>1.0839190000000001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14271</v>
      </c>
      <c r="BT46" s="16" t="s">
        <v>4259</v>
      </c>
      <c r="BU46" s="20">
        <v>1.0759270000000001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15644</v>
      </c>
      <c r="CJ46" s="16" t="s">
        <v>4261</v>
      </c>
      <c r="CK46" s="20">
        <v>1.0975809999999999</v>
      </c>
      <c r="CL46" s="16" t="s">
        <v>4871</v>
      </c>
      <c r="CM46" s="15">
        <f>SUM(A2L339C10)/A2L339C1</f>
        <v>27066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7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141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10782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27066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37996</v>
      </c>
      <c r="X48" s="16" t="s">
        <v>4878</v>
      </c>
      <c r="Y48" s="15">
        <f>SUM(A2L336C11:A2L340C11)</f>
        <v>37996</v>
      </c>
      <c r="Z48" s="16" t="s">
        <v>4879</v>
      </c>
      <c r="AA48" s="15">
        <f>SUM(A2L336C12:A2L340C12)</f>
        <v>4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127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18256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28813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2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98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14081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15410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2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75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12299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14271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14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224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14515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15644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37996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4896</v>
      </c>
      <c r="CM49" s="15">
        <f>SUM(A2L342C10)/A2L342C1</f>
        <v>0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0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18838</v>
      </c>
      <c r="H51" s="16" t="s">
        <v>4253</v>
      </c>
      <c r="I51" s="20">
        <v>1</v>
      </c>
      <c r="J51" s="16" t="s">
        <v>4252</v>
      </c>
      <c r="K51" s="15">
        <v>3280</v>
      </c>
      <c r="L51" s="16" t="s">
        <v>4253</v>
      </c>
      <c r="M51" s="20">
        <v>1</v>
      </c>
      <c r="N51" s="16" t="s">
        <v>4252</v>
      </c>
      <c r="O51" s="15">
        <v>700570</v>
      </c>
      <c r="P51" s="16" t="s">
        <v>4253</v>
      </c>
      <c r="Q51" s="20">
        <v>1</v>
      </c>
      <c r="R51" s="16" t="s">
        <v>4252</v>
      </c>
      <c r="S51" s="15">
        <v>81051</v>
      </c>
      <c r="T51" s="16" t="s">
        <v>4253</v>
      </c>
      <c r="U51" s="20">
        <v>1</v>
      </c>
      <c r="V51" s="16" t="s">
        <v>4252</v>
      </c>
      <c r="W51" s="15">
        <v>803739</v>
      </c>
      <c r="X51" s="16" t="s">
        <v>4252</v>
      </c>
      <c r="Y51" s="15">
        <v>803739</v>
      </c>
      <c r="Z51" s="16" t="s">
        <v>4254</v>
      </c>
      <c r="AA51" s="15">
        <v>21201</v>
      </c>
      <c r="AB51" s="16" t="s">
        <v>4255</v>
      </c>
      <c r="AC51" s="20">
        <v>1.030041</v>
      </c>
      <c r="AD51" s="16" t="s">
        <v>4254</v>
      </c>
      <c r="AE51" s="15">
        <v>3185</v>
      </c>
      <c r="AF51" s="16" t="s">
        <v>4255</v>
      </c>
      <c r="AG51" s="20">
        <v>0.99940130000000005</v>
      </c>
      <c r="AH51" s="16" t="s">
        <v>4254</v>
      </c>
      <c r="AI51" s="15">
        <v>679715</v>
      </c>
      <c r="AJ51" s="16" t="s">
        <v>4255</v>
      </c>
      <c r="AK51" s="20">
        <v>1.1168340000000001</v>
      </c>
      <c r="AL51" s="16" t="s">
        <v>4254</v>
      </c>
      <c r="AM51" s="15">
        <v>87371</v>
      </c>
      <c r="AN51" s="16" t="s">
        <v>4255</v>
      </c>
      <c r="AO51" s="20">
        <v>1.0264260000000001</v>
      </c>
      <c r="AP51" s="16" t="s">
        <v>4256</v>
      </c>
      <c r="AQ51" s="15">
        <v>21669</v>
      </c>
      <c r="AR51" s="16" t="s">
        <v>4257</v>
      </c>
      <c r="AS51" s="20">
        <v>1.088109</v>
      </c>
      <c r="AT51" s="16" t="s">
        <v>4256</v>
      </c>
      <c r="AU51" s="15">
        <v>3441</v>
      </c>
      <c r="AV51" s="16" t="s">
        <v>4257</v>
      </c>
      <c r="AW51" s="20">
        <v>1.05298</v>
      </c>
      <c r="AX51" s="16" t="s">
        <v>4256</v>
      </c>
      <c r="AY51" s="15">
        <v>727589</v>
      </c>
      <c r="AZ51" s="16" t="s">
        <v>4257</v>
      </c>
      <c r="BA51" s="20">
        <v>1.201622</v>
      </c>
      <c r="BB51" s="16" t="s">
        <v>4256</v>
      </c>
      <c r="BC51" s="15">
        <v>83504</v>
      </c>
      <c r="BD51" s="16" t="s">
        <v>4257</v>
      </c>
      <c r="BE51" s="20">
        <v>1.0839190000000001</v>
      </c>
      <c r="BF51" s="16" t="s">
        <v>4258</v>
      </c>
      <c r="BG51" s="15">
        <v>25651</v>
      </c>
      <c r="BH51" s="16" t="s">
        <v>4259</v>
      </c>
      <c r="BI51" s="20">
        <v>1.0885149999999999</v>
      </c>
      <c r="BJ51" s="16" t="s">
        <v>4258</v>
      </c>
      <c r="BK51" s="15">
        <v>3135</v>
      </c>
      <c r="BL51" s="16" t="s">
        <v>4259</v>
      </c>
      <c r="BM51" s="20">
        <v>0.99109530000000001</v>
      </c>
      <c r="BN51" s="16" t="s">
        <v>4258</v>
      </c>
      <c r="BO51" s="15">
        <v>670150</v>
      </c>
      <c r="BP51" s="16" t="s">
        <v>4259</v>
      </c>
      <c r="BQ51" s="20">
        <v>1.1147339999999999</v>
      </c>
      <c r="BR51" s="16" t="s">
        <v>4258</v>
      </c>
      <c r="BS51" s="15">
        <v>72907</v>
      </c>
      <c r="BT51" s="16" t="s">
        <v>4259</v>
      </c>
      <c r="BU51" s="20">
        <v>1.0759270000000001</v>
      </c>
      <c r="BV51" s="16" t="s">
        <v>4260</v>
      </c>
      <c r="BW51" s="15">
        <v>25386</v>
      </c>
      <c r="BX51" s="16" t="s">
        <v>4261</v>
      </c>
      <c r="BY51" s="20">
        <v>1.119885</v>
      </c>
      <c r="BZ51" s="16" t="s">
        <v>4260</v>
      </c>
      <c r="CA51" s="15">
        <v>5262</v>
      </c>
      <c r="CB51" s="16" t="s">
        <v>4261</v>
      </c>
      <c r="CC51" s="20">
        <v>0.95755659999999998</v>
      </c>
      <c r="CD51" s="16" t="s">
        <v>4260</v>
      </c>
      <c r="CE51" s="15">
        <v>676109</v>
      </c>
      <c r="CF51" s="16" t="s">
        <v>4261</v>
      </c>
      <c r="CG51" s="20">
        <v>0.97531540000000005</v>
      </c>
      <c r="CH51" s="16" t="s">
        <v>4260</v>
      </c>
      <c r="CI51" s="15">
        <v>85044</v>
      </c>
      <c r="CJ51" s="16" t="s">
        <v>4261</v>
      </c>
      <c r="CK51" s="20">
        <v>1.0975809999999999</v>
      </c>
      <c r="CL51" s="16" t="s">
        <v>4898</v>
      </c>
      <c r="CM51" s="15">
        <f>SUM(A2L344C10)/A2L344C1</f>
        <v>803739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9610</v>
      </c>
      <c r="T54" s="16" t="s">
        <v>4253</v>
      </c>
      <c r="U54" s="20">
        <v>1</v>
      </c>
      <c r="V54" s="16" t="s">
        <v>4252</v>
      </c>
      <c r="W54" s="15">
        <v>9610</v>
      </c>
      <c r="X54" s="16" t="s">
        <v>4252</v>
      </c>
      <c r="Y54" s="15">
        <v>9610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11523</v>
      </c>
      <c r="AN54" s="16" t="s">
        <v>4255</v>
      </c>
      <c r="AO54" s="20">
        <v>1.0264260000000001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10212</v>
      </c>
      <c r="BD54" s="16" t="s">
        <v>4257</v>
      </c>
      <c r="BE54" s="20">
        <v>1.0839190000000001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11415</v>
      </c>
      <c r="BT54" s="16" t="s">
        <v>4259</v>
      </c>
      <c r="BU54" s="20">
        <v>1.0759270000000001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11659</v>
      </c>
      <c r="CJ54" s="16" t="s">
        <v>4261</v>
      </c>
      <c r="CK54" s="20">
        <v>1.0975809999999999</v>
      </c>
      <c r="CL54" s="16" t="s">
        <v>4901</v>
      </c>
      <c r="CM54" s="15">
        <f>SUM(A2L347C10)/A2L347C1</f>
        <v>9610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0</v>
      </c>
      <c r="T55" s="16" t="s">
        <v>4253</v>
      </c>
      <c r="U55" s="20">
        <v>0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0</v>
      </c>
      <c r="AN55" s="16" t="s">
        <v>4255</v>
      </c>
      <c r="AO55" s="20">
        <v>0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4902</v>
      </c>
      <c r="CM55" s="15">
        <f>SUM(A2L348C10)/A2L348C1</f>
        <v>0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8607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8607</v>
      </c>
      <c r="X56" s="16" t="s">
        <v>4252</v>
      </c>
      <c r="Y56" s="15">
        <v>8607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8802</v>
      </c>
      <c r="AJ56" s="16" t="s">
        <v>4255</v>
      </c>
      <c r="AK56" s="20">
        <v>1.1168340000000001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8557</v>
      </c>
      <c r="AZ56" s="16" t="s">
        <v>4257</v>
      </c>
      <c r="BA56" s="20">
        <v>1.201622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7214</v>
      </c>
      <c r="BP56" s="16" t="s">
        <v>4259</v>
      </c>
      <c r="BQ56" s="20">
        <v>1.1147339999999999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7343</v>
      </c>
      <c r="CF56" s="16" t="s">
        <v>4261</v>
      </c>
      <c r="CG56" s="20">
        <v>0.97531540000000005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8607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1</v>
      </c>
      <c r="T58" s="16" t="s">
        <v>4253</v>
      </c>
      <c r="U58" s="20">
        <v>1</v>
      </c>
      <c r="V58" s="16" t="s">
        <v>4252</v>
      </c>
      <c r="W58" s="15">
        <v>1</v>
      </c>
      <c r="X58" s="16" t="s">
        <v>4252</v>
      </c>
      <c r="Y58" s="15">
        <v>1</v>
      </c>
      <c r="Z58" s="16" t="s">
        <v>4254</v>
      </c>
      <c r="AA58" s="15">
        <v>284</v>
      </c>
      <c r="AB58" s="16" t="s">
        <v>4255</v>
      </c>
      <c r="AC58" s="20">
        <v>1.030041</v>
      </c>
      <c r="AD58" s="16" t="s">
        <v>4254</v>
      </c>
      <c r="AE58" s="15">
        <v>8</v>
      </c>
      <c r="AF58" s="16" t="s">
        <v>4255</v>
      </c>
      <c r="AG58" s="20">
        <v>0.99940130000000005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19</v>
      </c>
      <c r="AN58" s="16" t="s">
        <v>4255</v>
      </c>
      <c r="AO58" s="20">
        <v>1.0264260000000001</v>
      </c>
      <c r="AP58" s="16" t="s">
        <v>4256</v>
      </c>
      <c r="AQ58" s="15">
        <v>437</v>
      </c>
      <c r="AR58" s="16" t="s">
        <v>4257</v>
      </c>
      <c r="AS58" s="20">
        <v>1.088109</v>
      </c>
      <c r="AT58" s="16" t="s">
        <v>4256</v>
      </c>
      <c r="AU58" s="15">
        <v>15</v>
      </c>
      <c r="AV58" s="16" t="s">
        <v>4257</v>
      </c>
      <c r="AW58" s="20">
        <v>1.05298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2303</v>
      </c>
      <c r="BD58" s="16" t="s">
        <v>4257</v>
      </c>
      <c r="BE58" s="20">
        <v>1.0839190000000001</v>
      </c>
      <c r="BF58" s="16" t="s">
        <v>4258</v>
      </c>
      <c r="BG58" s="15">
        <v>467</v>
      </c>
      <c r="BH58" s="16" t="s">
        <v>4259</v>
      </c>
      <c r="BI58" s="20">
        <v>1.0885149999999999</v>
      </c>
      <c r="BJ58" s="16" t="s">
        <v>4258</v>
      </c>
      <c r="BK58" s="15">
        <v>1</v>
      </c>
      <c r="BL58" s="16" t="s">
        <v>4259</v>
      </c>
      <c r="BM58" s="20">
        <v>0.99109530000000001</v>
      </c>
      <c r="BN58" s="16" t="s">
        <v>4258</v>
      </c>
      <c r="BO58" s="15">
        <v>1</v>
      </c>
      <c r="BP58" s="16" t="s">
        <v>4259</v>
      </c>
      <c r="BQ58" s="20">
        <v>1.1147339999999999</v>
      </c>
      <c r="BR58" s="16" t="s">
        <v>4258</v>
      </c>
      <c r="BS58" s="15">
        <v>1765</v>
      </c>
      <c r="BT58" s="16" t="s">
        <v>4259</v>
      </c>
      <c r="BU58" s="20">
        <v>1.0759270000000001</v>
      </c>
      <c r="BV58" s="16" t="s">
        <v>4260</v>
      </c>
      <c r="BW58" s="15">
        <v>1358</v>
      </c>
      <c r="BX58" s="16" t="s">
        <v>4261</v>
      </c>
      <c r="BY58" s="20">
        <v>1.119885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1</v>
      </c>
      <c r="CF58" s="16" t="s">
        <v>4261</v>
      </c>
      <c r="CG58" s="20">
        <v>0.97531540000000005</v>
      </c>
      <c r="CH58" s="16" t="s">
        <v>4260</v>
      </c>
      <c r="CI58" s="15">
        <v>1811</v>
      </c>
      <c r="CJ58" s="16" t="s">
        <v>4261</v>
      </c>
      <c r="CK58" s="20">
        <v>1.0975809999999999</v>
      </c>
      <c r="CL58" s="16" t="s">
        <v>4905</v>
      </c>
      <c r="CM58" s="15">
        <f>SUM(A2L351C10)/A2L351C1</f>
        <v>1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18838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3280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709177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90662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821957</v>
      </c>
      <c r="X59" s="16" t="s">
        <v>4911</v>
      </c>
      <c r="Y59" s="15">
        <f>SUM(A2L342C11:A2L351C11)-2*SUM(A2L350C11)</f>
        <v>821957</v>
      </c>
      <c r="Z59" s="16" t="s">
        <v>4912</v>
      </c>
      <c r="AA59" s="15">
        <f>SUM(A2L342C12:A2L351C12)-2*SUM(A2L350C12)</f>
        <v>21485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3193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688517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98913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22106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3456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736146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96019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26118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3136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677365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86087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26744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5262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683453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98514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821957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45145</v>
      </c>
      <c r="H60" s="16" t="s">
        <v>4253</v>
      </c>
      <c r="I60" s="20">
        <v>1</v>
      </c>
      <c r="J60" s="16" t="s">
        <v>4252</v>
      </c>
      <c r="K60" s="15">
        <v>6211</v>
      </c>
      <c r="L60" s="16" t="s">
        <v>4253</v>
      </c>
      <c r="M60" s="20">
        <v>1</v>
      </c>
      <c r="N60" s="16" t="s">
        <v>4252</v>
      </c>
      <c r="O60" s="15">
        <v>6852</v>
      </c>
      <c r="P60" s="16" t="s">
        <v>4253</v>
      </c>
      <c r="Q60" s="20">
        <v>1</v>
      </c>
      <c r="R60" s="16" t="s">
        <v>4252</v>
      </c>
      <c r="S60" s="15">
        <v>3758</v>
      </c>
      <c r="T60" s="16" t="s">
        <v>4253</v>
      </c>
      <c r="U60" s="20">
        <v>1</v>
      </c>
      <c r="V60" s="16" t="s">
        <v>4252</v>
      </c>
      <c r="W60" s="15">
        <v>61966</v>
      </c>
      <c r="X60" s="16" t="s">
        <v>4252</v>
      </c>
      <c r="Y60" s="15">
        <v>61966</v>
      </c>
      <c r="Z60" s="16" t="s">
        <v>4254</v>
      </c>
      <c r="AA60" s="15">
        <v>55892</v>
      </c>
      <c r="AB60" s="16" t="s">
        <v>4255</v>
      </c>
      <c r="AC60" s="20">
        <v>1.030041</v>
      </c>
      <c r="AD60" s="16" t="s">
        <v>4254</v>
      </c>
      <c r="AE60" s="15">
        <v>7800</v>
      </c>
      <c r="AF60" s="16" t="s">
        <v>4255</v>
      </c>
      <c r="AG60" s="20">
        <v>0.99940130000000005</v>
      </c>
      <c r="AH60" s="16" t="s">
        <v>4254</v>
      </c>
      <c r="AI60" s="15">
        <v>2592</v>
      </c>
      <c r="AJ60" s="16" t="s">
        <v>4255</v>
      </c>
      <c r="AK60" s="20">
        <v>1.1168340000000001</v>
      </c>
      <c r="AL60" s="16" t="s">
        <v>4254</v>
      </c>
      <c r="AM60" s="15">
        <v>4795</v>
      </c>
      <c r="AN60" s="16" t="s">
        <v>4255</v>
      </c>
      <c r="AO60" s="20">
        <v>1.0264260000000001</v>
      </c>
      <c r="AP60" s="16" t="s">
        <v>4256</v>
      </c>
      <c r="AQ60" s="15">
        <v>64885</v>
      </c>
      <c r="AR60" s="16" t="s">
        <v>4257</v>
      </c>
      <c r="AS60" s="20">
        <v>1.088109</v>
      </c>
      <c r="AT60" s="16" t="s">
        <v>4256</v>
      </c>
      <c r="AU60" s="15">
        <v>6147</v>
      </c>
      <c r="AV60" s="16" t="s">
        <v>4257</v>
      </c>
      <c r="AW60" s="20">
        <v>1.05298</v>
      </c>
      <c r="AX60" s="16" t="s">
        <v>4256</v>
      </c>
      <c r="AY60" s="15">
        <v>1581</v>
      </c>
      <c r="AZ60" s="16" t="s">
        <v>4257</v>
      </c>
      <c r="BA60" s="20">
        <v>1.201622</v>
      </c>
      <c r="BB60" s="16" t="s">
        <v>4256</v>
      </c>
      <c r="BC60" s="15">
        <v>7066</v>
      </c>
      <c r="BD60" s="16" t="s">
        <v>4257</v>
      </c>
      <c r="BE60" s="20">
        <v>1.0839190000000001</v>
      </c>
      <c r="BF60" s="16" t="s">
        <v>4258</v>
      </c>
      <c r="BG60" s="15">
        <v>47403</v>
      </c>
      <c r="BH60" s="16" t="s">
        <v>4259</v>
      </c>
      <c r="BI60" s="20">
        <v>1.0885149999999999</v>
      </c>
      <c r="BJ60" s="16" t="s">
        <v>4258</v>
      </c>
      <c r="BK60" s="15">
        <v>4568</v>
      </c>
      <c r="BL60" s="16" t="s">
        <v>4259</v>
      </c>
      <c r="BM60" s="20">
        <v>0.99109530000000001</v>
      </c>
      <c r="BN60" s="16" t="s">
        <v>4258</v>
      </c>
      <c r="BO60" s="15">
        <v>1715</v>
      </c>
      <c r="BP60" s="16" t="s">
        <v>4259</v>
      </c>
      <c r="BQ60" s="20">
        <v>1.1147339999999999</v>
      </c>
      <c r="BR60" s="16" t="s">
        <v>4258</v>
      </c>
      <c r="BS60" s="15">
        <v>6090</v>
      </c>
      <c r="BT60" s="16" t="s">
        <v>4259</v>
      </c>
      <c r="BU60" s="20">
        <v>1.0759270000000001</v>
      </c>
      <c r="BV60" s="16" t="s">
        <v>4260</v>
      </c>
      <c r="BW60" s="15">
        <v>89401</v>
      </c>
      <c r="BX60" s="16" t="s">
        <v>4261</v>
      </c>
      <c r="BY60" s="20">
        <v>1.119885</v>
      </c>
      <c r="BZ60" s="16" t="s">
        <v>4260</v>
      </c>
      <c r="CA60" s="15">
        <v>8547</v>
      </c>
      <c r="CB60" s="16" t="s">
        <v>4261</v>
      </c>
      <c r="CC60" s="20">
        <v>0.95755659999999998</v>
      </c>
      <c r="CD60" s="16" t="s">
        <v>4260</v>
      </c>
      <c r="CE60" s="15">
        <v>1858</v>
      </c>
      <c r="CF60" s="16" t="s">
        <v>4261</v>
      </c>
      <c r="CG60" s="20">
        <v>0.97531540000000005</v>
      </c>
      <c r="CH60" s="16" t="s">
        <v>4260</v>
      </c>
      <c r="CI60" s="15">
        <v>6098</v>
      </c>
      <c r="CJ60" s="16" t="s">
        <v>4261</v>
      </c>
      <c r="CK60" s="20">
        <v>1.0975809999999999</v>
      </c>
      <c r="CL60" s="16" t="s">
        <v>4929</v>
      </c>
      <c r="CM60" s="15">
        <f>SUM(A2L353C10)/A2L353C1</f>
        <v>61966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8232</v>
      </c>
      <c r="H61" s="16" t="s">
        <v>4253</v>
      </c>
      <c r="I61" s="20">
        <v>1</v>
      </c>
      <c r="J61" s="16" t="s">
        <v>4252</v>
      </c>
      <c r="K61" s="15">
        <v>27</v>
      </c>
      <c r="L61" s="16" t="s">
        <v>4253</v>
      </c>
      <c r="M61" s="20">
        <v>1</v>
      </c>
      <c r="N61" s="16" t="s">
        <v>4252</v>
      </c>
      <c r="O61" s="15">
        <v>766</v>
      </c>
      <c r="P61" s="16" t="s">
        <v>4253</v>
      </c>
      <c r="Q61" s="20">
        <v>1</v>
      </c>
      <c r="R61" s="16" t="s">
        <v>4252</v>
      </c>
      <c r="S61" s="15">
        <v>234</v>
      </c>
      <c r="T61" s="16" t="s">
        <v>4253</v>
      </c>
      <c r="U61" s="20">
        <v>1</v>
      </c>
      <c r="V61" s="16" t="s">
        <v>4252</v>
      </c>
      <c r="W61" s="15">
        <v>9259</v>
      </c>
      <c r="X61" s="16" t="s">
        <v>4252</v>
      </c>
      <c r="Y61" s="15">
        <v>9259</v>
      </c>
      <c r="Z61" s="16" t="s">
        <v>4254</v>
      </c>
      <c r="AA61" s="15">
        <v>9541</v>
      </c>
      <c r="AB61" s="16" t="s">
        <v>4255</v>
      </c>
      <c r="AC61" s="20">
        <v>1.030041</v>
      </c>
      <c r="AD61" s="16" t="s">
        <v>4254</v>
      </c>
      <c r="AE61" s="15">
        <v>26</v>
      </c>
      <c r="AF61" s="16" t="s">
        <v>4255</v>
      </c>
      <c r="AG61" s="20">
        <v>0.99940130000000005</v>
      </c>
      <c r="AH61" s="16" t="s">
        <v>4254</v>
      </c>
      <c r="AI61" s="15">
        <v>815</v>
      </c>
      <c r="AJ61" s="16" t="s">
        <v>4255</v>
      </c>
      <c r="AK61" s="20">
        <v>1.1168340000000001</v>
      </c>
      <c r="AL61" s="16" t="s">
        <v>4254</v>
      </c>
      <c r="AM61" s="15">
        <v>395</v>
      </c>
      <c r="AN61" s="16" t="s">
        <v>4255</v>
      </c>
      <c r="AO61" s="20">
        <v>1.0264260000000001</v>
      </c>
      <c r="AP61" s="16" t="s">
        <v>4256</v>
      </c>
      <c r="AQ61" s="15">
        <v>11324</v>
      </c>
      <c r="AR61" s="16" t="s">
        <v>4257</v>
      </c>
      <c r="AS61" s="20">
        <v>1.088109</v>
      </c>
      <c r="AT61" s="16" t="s">
        <v>4256</v>
      </c>
      <c r="AU61" s="15">
        <v>18</v>
      </c>
      <c r="AV61" s="16" t="s">
        <v>4257</v>
      </c>
      <c r="AW61" s="20">
        <v>1.05298</v>
      </c>
      <c r="AX61" s="16" t="s">
        <v>4256</v>
      </c>
      <c r="AY61" s="15">
        <v>788</v>
      </c>
      <c r="AZ61" s="16" t="s">
        <v>4257</v>
      </c>
      <c r="BA61" s="20">
        <v>1.201622</v>
      </c>
      <c r="BB61" s="16" t="s">
        <v>4256</v>
      </c>
      <c r="BC61" s="15">
        <v>926</v>
      </c>
      <c r="BD61" s="16" t="s">
        <v>4257</v>
      </c>
      <c r="BE61" s="20">
        <v>1.0839190000000001</v>
      </c>
      <c r="BF61" s="16" t="s">
        <v>4258</v>
      </c>
      <c r="BG61" s="15">
        <v>16338</v>
      </c>
      <c r="BH61" s="16" t="s">
        <v>4259</v>
      </c>
      <c r="BI61" s="20">
        <v>1.0885149999999999</v>
      </c>
      <c r="BJ61" s="16" t="s">
        <v>4258</v>
      </c>
      <c r="BK61" s="15">
        <v>30</v>
      </c>
      <c r="BL61" s="16" t="s">
        <v>4259</v>
      </c>
      <c r="BM61" s="20">
        <v>0.99109530000000001</v>
      </c>
      <c r="BN61" s="16" t="s">
        <v>4258</v>
      </c>
      <c r="BO61" s="15">
        <v>1526</v>
      </c>
      <c r="BP61" s="16" t="s">
        <v>4259</v>
      </c>
      <c r="BQ61" s="20">
        <v>1.1147339999999999</v>
      </c>
      <c r="BR61" s="16" t="s">
        <v>4258</v>
      </c>
      <c r="BS61" s="15">
        <v>1198</v>
      </c>
      <c r="BT61" s="16" t="s">
        <v>4259</v>
      </c>
      <c r="BU61" s="20">
        <v>1.0759270000000001</v>
      </c>
      <c r="BV61" s="16" t="s">
        <v>4260</v>
      </c>
      <c r="BW61" s="15">
        <v>19005</v>
      </c>
      <c r="BX61" s="16" t="s">
        <v>4261</v>
      </c>
      <c r="BY61" s="20">
        <v>1.119885</v>
      </c>
      <c r="BZ61" s="16" t="s">
        <v>4260</v>
      </c>
      <c r="CA61" s="15">
        <v>62</v>
      </c>
      <c r="CB61" s="16" t="s">
        <v>4261</v>
      </c>
      <c r="CC61" s="20">
        <v>0.95755659999999998</v>
      </c>
      <c r="CD61" s="16" t="s">
        <v>4260</v>
      </c>
      <c r="CE61" s="15">
        <v>1120</v>
      </c>
      <c r="CF61" s="16" t="s">
        <v>4261</v>
      </c>
      <c r="CG61" s="20">
        <v>0.97531540000000005</v>
      </c>
      <c r="CH61" s="16" t="s">
        <v>4260</v>
      </c>
      <c r="CI61" s="15">
        <v>1938</v>
      </c>
      <c r="CJ61" s="16" t="s">
        <v>4261</v>
      </c>
      <c r="CK61" s="20">
        <v>1.0975809999999999</v>
      </c>
      <c r="CL61" s="16" t="s">
        <v>4930</v>
      </c>
      <c r="CM61" s="15">
        <f>SUM(A2L354C10)/A2L354C1</f>
        <v>9259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734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734</v>
      </c>
      <c r="X62" s="16" t="s">
        <v>4252</v>
      </c>
      <c r="Y62" s="15">
        <v>734</v>
      </c>
      <c r="Z62" s="16" t="s">
        <v>4254</v>
      </c>
      <c r="AA62" s="15">
        <v>661</v>
      </c>
      <c r="AB62" s="16" t="s">
        <v>4255</v>
      </c>
      <c r="AC62" s="20">
        <v>1.030041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1187</v>
      </c>
      <c r="AR62" s="16" t="s">
        <v>4257</v>
      </c>
      <c r="AS62" s="20">
        <v>1.088109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1252</v>
      </c>
      <c r="BH62" s="16" t="s">
        <v>4259</v>
      </c>
      <c r="BI62" s="20">
        <v>1.0885149999999999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1292</v>
      </c>
      <c r="BX62" s="16" t="s">
        <v>4261</v>
      </c>
      <c r="BY62" s="20">
        <v>1.119885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734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1563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1563</v>
      </c>
      <c r="X63" s="16" t="s">
        <v>4252</v>
      </c>
      <c r="Y63" s="15">
        <v>1563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1180</v>
      </c>
      <c r="AJ63" s="16" t="s">
        <v>4255</v>
      </c>
      <c r="AK63" s="20">
        <v>1.1168340000000001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1516</v>
      </c>
      <c r="AZ63" s="16" t="s">
        <v>4257</v>
      </c>
      <c r="BA63" s="20">
        <v>1.201622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1687</v>
      </c>
      <c r="BP63" s="16" t="s">
        <v>4259</v>
      </c>
      <c r="BQ63" s="20">
        <v>1.1147339999999999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1735</v>
      </c>
      <c r="CF63" s="16" t="s">
        <v>4261</v>
      </c>
      <c r="CG63" s="20">
        <v>0.97531540000000005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1563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12865</v>
      </c>
      <c r="T64" s="16" t="s">
        <v>4253</v>
      </c>
      <c r="U64" s="20">
        <v>1</v>
      </c>
      <c r="V64" s="16" t="s">
        <v>4252</v>
      </c>
      <c r="W64" s="15">
        <v>12865</v>
      </c>
      <c r="X64" s="16" t="s">
        <v>4252</v>
      </c>
      <c r="Y64" s="15">
        <v>12865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15015</v>
      </c>
      <c r="AN64" s="16" t="s">
        <v>4255</v>
      </c>
      <c r="AO64" s="20">
        <v>1.0264260000000001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19520</v>
      </c>
      <c r="BD64" s="16" t="s">
        <v>4257</v>
      </c>
      <c r="BE64" s="20">
        <v>1.0839190000000001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19150</v>
      </c>
      <c r="BT64" s="16" t="s">
        <v>4259</v>
      </c>
      <c r="BU64" s="20">
        <v>1.0759270000000001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20121</v>
      </c>
      <c r="CJ64" s="16" t="s">
        <v>4261</v>
      </c>
      <c r="CK64" s="20">
        <v>1.0975809999999999</v>
      </c>
      <c r="CL64" s="16" t="s">
        <v>4933</v>
      </c>
      <c r="CM64" s="15">
        <f>SUM(A2L357C10)/A2L357C1</f>
        <v>12865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204</v>
      </c>
      <c r="T65" s="16" t="s">
        <v>4253</v>
      </c>
      <c r="U65" s="20">
        <v>1</v>
      </c>
      <c r="V65" s="16" t="s">
        <v>4252</v>
      </c>
      <c r="W65" s="15">
        <v>204</v>
      </c>
      <c r="X65" s="16" t="s">
        <v>4252</v>
      </c>
      <c r="Y65" s="15">
        <v>204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394</v>
      </c>
      <c r="AN65" s="16" t="s">
        <v>4255</v>
      </c>
      <c r="AO65" s="20">
        <v>1.0264260000000001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230</v>
      </c>
      <c r="BD65" s="16" t="s">
        <v>4257</v>
      </c>
      <c r="BE65" s="20">
        <v>1.0839190000000001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476</v>
      </c>
      <c r="BT65" s="16" t="s">
        <v>4259</v>
      </c>
      <c r="BU65" s="20">
        <v>1.0759270000000001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725</v>
      </c>
      <c r="CJ65" s="16" t="s">
        <v>4261</v>
      </c>
      <c r="CK65" s="20">
        <v>1.0975809999999999</v>
      </c>
      <c r="CL65" s="16" t="s">
        <v>4934</v>
      </c>
      <c r="CM65" s="15">
        <f>SUM(A2L358C10)/A2L358C1</f>
        <v>204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232</v>
      </c>
      <c r="L68" s="16" t="s">
        <v>4253</v>
      </c>
      <c r="M68" s="20">
        <v>1</v>
      </c>
      <c r="N68" s="16" t="s">
        <v>4252</v>
      </c>
      <c r="O68" s="15">
        <v>3170</v>
      </c>
      <c r="P68" s="16" t="s">
        <v>4253</v>
      </c>
      <c r="Q68" s="20">
        <v>1</v>
      </c>
      <c r="R68" s="16" t="s">
        <v>4252</v>
      </c>
      <c r="S68" s="15">
        <v>7936</v>
      </c>
      <c r="T68" s="16" t="s">
        <v>4253</v>
      </c>
      <c r="U68" s="20">
        <v>1</v>
      </c>
      <c r="V68" s="16" t="s">
        <v>4252</v>
      </c>
      <c r="W68" s="15">
        <v>11338</v>
      </c>
      <c r="X68" s="16" t="s">
        <v>4252</v>
      </c>
      <c r="Y68" s="15">
        <v>11338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147</v>
      </c>
      <c r="AF68" s="16" t="s">
        <v>4255</v>
      </c>
      <c r="AG68" s="20">
        <v>0.99940130000000005</v>
      </c>
      <c r="AH68" s="16" t="s">
        <v>4254</v>
      </c>
      <c r="AI68" s="15">
        <v>3507</v>
      </c>
      <c r="AJ68" s="16" t="s">
        <v>4255</v>
      </c>
      <c r="AK68" s="20">
        <v>1.1168340000000001</v>
      </c>
      <c r="AL68" s="16" t="s">
        <v>4254</v>
      </c>
      <c r="AM68" s="15">
        <v>9554</v>
      </c>
      <c r="AN68" s="16" t="s">
        <v>4255</v>
      </c>
      <c r="AO68" s="20">
        <v>1.0264260000000001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146</v>
      </c>
      <c r="AV68" s="16" t="s">
        <v>4257</v>
      </c>
      <c r="AW68" s="20">
        <v>1.05298</v>
      </c>
      <c r="AX68" s="16" t="s">
        <v>4256</v>
      </c>
      <c r="AY68" s="15">
        <v>3872</v>
      </c>
      <c r="AZ68" s="16" t="s">
        <v>4257</v>
      </c>
      <c r="BA68" s="20">
        <v>1.201622</v>
      </c>
      <c r="BB68" s="16" t="s">
        <v>4256</v>
      </c>
      <c r="BC68" s="15">
        <v>10029</v>
      </c>
      <c r="BD68" s="16" t="s">
        <v>4257</v>
      </c>
      <c r="BE68" s="20">
        <v>1.0839190000000001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196</v>
      </c>
      <c r="BL68" s="16" t="s">
        <v>4259</v>
      </c>
      <c r="BM68" s="20">
        <v>0.99109530000000001</v>
      </c>
      <c r="BN68" s="16" t="s">
        <v>4258</v>
      </c>
      <c r="BO68" s="15">
        <v>4405</v>
      </c>
      <c r="BP68" s="16" t="s">
        <v>4259</v>
      </c>
      <c r="BQ68" s="20">
        <v>1.1147339999999999</v>
      </c>
      <c r="BR68" s="16" t="s">
        <v>4258</v>
      </c>
      <c r="BS68" s="15">
        <v>10465</v>
      </c>
      <c r="BT68" s="16" t="s">
        <v>4259</v>
      </c>
      <c r="BU68" s="20">
        <v>1.0759270000000001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302</v>
      </c>
      <c r="CB68" s="16" t="s">
        <v>4261</v>
      </c>
      <c r="CC68" s="20">
        <v>0.95755659999999998</v>
      </c>
      <c r="CD68" s="16" t="s">
        <v>4260</v>
      </c>
      <c r="CE68" s="15">
        <v>4618</v>
      </c>
      <c r="CF68" s="16" t="s">
        <v>4261</v>
      </c>
      <c r="CG68" s="20">
        <v>0.97531540000000005</v>
      </c>
      <c r="CH68" s="16" t="s">
        <v>4260</v>
      </c>
      <c r="CI68" s="15">
        <v>10639</v>
      </c>
      <c r="CJ68" s="16" t="s">
        <v>4261</v>
      </c>
      <c r="CK68" s="20">
        <v>1.0975809999999999</v>
      </c>
      <c r="CL68" s="16" t="s">
        <v>4937</v>
      </c>
      <c r="CM68" s="15">
        <f>SUM(A2L361C10)/A2L361C1</f>
        <v>11338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54111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6470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12351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24997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97929</v>
      </c>
      <c r="X69" s="16" t="s">
        <v>4943</v>
      </c>
      <c r="Y69" s="15">
        <f>SUM(A2L353C11:A2L361C11)-2*SUM(A2L360C11)</f>
        <v>97929</v>
      </c>
      <c r="Z69" s="16" t="s">
        <v>4944</v>
      </c>
      <c r="AA69" s="15">
        <f>SUM(A2L353C12:A2L361C12)-2*SUM(A2L360C12)</f>
        <v>66094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7973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8094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30153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77396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6311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7757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37771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64993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4794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9333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37379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109698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8911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9331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39521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97929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1018382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993034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889544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710882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3611842</v>
      </c>
      <c r="X70" s="16" t="s">
        <v>4966</v>
      </c>
      <c r="Y70" s="15">
        <f>SUM(A2L319C11,A2L335C11,A2L341C11,A2L352C11,A2L362C11)</f>
        <v>3611842</v>
      </c>
      <c r="Z70" s="16" t="s">
        <v>4967</v>
      </c>
      <c r="AA70" s="15">
        <f>SUM(A2L319C12,A2L335C12,A2L341C12,A2L352C12,A2L362C12)</f>
        <v>1091015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814209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866178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820740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1163716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675616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878364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816871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1295012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907693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828314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891954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1309386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1538498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849309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936224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3611842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3D3C45-CBD2-4231-B71D-A860ED1F1A2D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10755</v>
      </c>
      <c r="H8" s="16" t="s">
        <v>4253</v>
      </c>
      <c r="I8" s="20">
        <v>1</v>
      </c>
      <c r="J8" s="16" t="s">
        <v>4252</v>
      </c>
      <c r="K8" s="15">
        <v>2156</v>
      </c>
      <c r="L8" s="16" t="s">
        <v>4253</v>
      </c>
      <c r="M8" s="20">
        <v>1</v>
      </c>
      <c r="N8" s="16" t="s">
        <v>4252</v>
      </c>
      <c r="O8" s="15">
        <v>5472</v>
      </c>
      <c r="P8" s="16" t="s">
        <v>4253</v>
      </c>
      <c r="Q8" s="20">
        <v>1</v>
      </c>
      <c r="R8" s="16" t="s">
        <v>4252</v>
      </c>
      <c r="S8" s="15">
        <v>75018</v>
      </c>
      <c r="T8" s="16" t="s">
        <v>4253</v>
      </c>
      <c r="U8" s="20">
        <v>1</v>
      </c>
      <c r="V8" s="16" t="s">
        <v>4252</v>
      </c>
      <c r="W8" s="15">
        <v>93401</v>
      </c>
      <c r="X8" s="16" t="s">
        <v>4252</v>
      </c>
      <c r="Y8" s="15">
        <v>93401</v>
      </c>
      <c r="Z8" s="16" t="s">
        <v>4254</v>
      </c>
      <c r="AA8" s="15">
        <v>11156</v>
      </c>
      <c r="AB8" s="16" t="s">
        <v>4255</v>
      </c>
      <c r="AC8" s="20">
        <v>1.030041</v>
      </c>
      <c r="AD8" s="16" t="s">
        <v>4254</v>
      </c>
      <c r="AE8" s="15">
        <v>6425</v>
      </c>
      <c r="AF8" s="16" t="s">
        <v>4255</v>
      </c>
      <c r="AG8" s="20">
        <v>0.99940130000000005</v>
      </c>
      <c r="AH8" s="16" t="s">
        <v>4254</v>
      </c>
      <c r="AI8" s="15">
        <v>4478</v>
      </c>
      <c r="AJ8" s="16" t="s">
        <v>4255</v>
      </c>
      <c r="AK8" s="20">
        <v>1.1168340000000001</v>
      </c>
      <c r="AL8" s="16" t="s">
        <v>4254</v>
      </c>
      <c r="AM8" s="15">
        <v>91273</v>
      </c>
      <c r="AN8" s="16" t="s">
        <v>4255</v>
      </c>
      <c r="AO8" s="20">
        <v>1.0264260000000001</v>
      </c>
      <c r="AP8" s="16" t="s">
        <v>4256</v>
      </c>
      <c r="AQ8" s="15">
        <v>20169</v>
      </c>
      <c r="AR8" s="16" t="s">
        <v>4257</v>
      </c>
      <c r="AS8" s="20">
        <v>1.088109</v>
      </c>
      <c r="AT8" s="16" t="s">
        <v>4256</v>
      </c>
      <c r="AU8" s="15">
        <v>4123</v>
      </c>
      <c r="AV8" s="16" t="s">
        <v>4257</v>
      </c>
      <c r="AW8" s="20">
        <v>1.05298</v>
      </c>
      <c r="AX8" s="16" t="s">
        <v>4256</v>
      </c>
      <c r="AY8" s="15">
        <v>6551</v>
      </c>
      <c r="AZ8" s="16" t="s">
        <v>4257</v>
      </c>
      <c r="BA8" s="20">
        <v>1.201622</v>
      </c>
      <c r="BB8" s="16" t="s">
        <v>4256</v>
      </c>
      <c r="BC8" s="15">
        <v>61829</v>
      </c>
      <c r="BD8" s="16" t="s">
        <v>4257</v>
      </c>
      <c r="BE8" s="20">
        <v>1.0839190000000001</v>
      </c>
      <c r="BF8" s="16" t="s">
        <v>4258</v>
      </c>
      <c r="BG8" s="15">
        <v>23221</v>
      </c>
      <c r="BH8" s="16" t="s">
        <v>4259</v>
      </c>
      <c r="BI8" s="20">
        <v>1.0885149999999999</v>
      </c>
      <c r="BJ8" s="16" t="s">
        <v>4258</v>
      </c>
      <c r="BK8" s="15">
        <v>2534</v>
      </c>
      <c r="BL8" s="16" t="s">
        <v>4259</v>
      </c>
      <c r="BM8" s="20">
        <v>0.99109530000000001</v>
      </c>
      <c r="BN8" s="16" t="s">
        <v>4258</v>
      </c>
      <c r="BO8" s="15">
        <v>7036</v>
      </c>
      <c r="BP8" s="16" t="s">
        <v>4259</v>
      </c>
      <c r="BQ8" s="20">
        <v>1.1147339999999999</v>
      </c>
      <c r="BR8" s="16" t="s">
        <v>4258</v>
      </c>
      <c r="BS8" s="15">
        <v>114092</v>
      </c>
      <c r="BT8" s="16" t="s">
        <v>4259</v>
      </c>
      <c r="BU8" s="20">
        <v>1.0759270000000001</v>
      </c>
      <c r="BV8" s="16" t="s">
        <v>4260</v>
      </c>
      <c r="BW8" s="15">
        <v>25706</v>
      </c>
      <c r="BX8" s="16" t="s">
        <v>4261</v>
      </c>
      <c r="BY8" s="20">
        <v>1.119885</v>
      </c>
      <c r="BZ8" s="16" t="s">
        <v>4260</v>
      </c>
      <c r="CA8" s="15">
        <v>3189</v>
      </c>
      <c r="CB8" s="16" t="s">
        <v>4261</v>
      </c>
      <c r="CC8" s="20">
        <v>0.95755659999999998</v>
      </c>
      <c r="CD8" s="16" t="s">
        <v>4260</v>
      </c>
      <c r="CE8" s="15">
        <v>10747</v>
      </c>
      <c r="CF8" s="16" t="s">
        <v>4261</v>
      </c>
      <c r="CG8" s="20">
        <v>0.97531540000000005</v>
      </c>
      <c r="CH8" s="16" t="s">
        <v>4260</v>
      </c>
      <c r="CI8" s="15">
        <v>99426</v>
      </c>
      <c r="CJ8" s="16" t="s">
        <v>4261</v>
      </c>
      <c r="CK8" s="20">
        <v>1.0975809999999999</v>
      </c>
      <c r="CL8" s="16" t="s">
        <v>5056</v>
      </c>
      <c r="CM8" s="15">
        <f>SUM(A2L401C10)/A2L401C1</f>
        <v>93401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15128</v>
      </c>
      <c r="H9" s="16" t="s">
        <v>4253</v>
      </c>
      <c r="I9" s="20">
        <v>1</v>
      </c>
      <c r="J9" s="16" t="s">
        <v>4252</v>
      </c>
      <c r="K9" s="15">
        <v>28</v>
      </c>
      <c r="L9" s="16" t="s">
        <v>4253</v>
      </c>
      <c r="M9" s="20">
        <v>1</v>
      </c>
      <c r="N9" s="16" t="s">
        <v>4252</v>
      </c>
      <c r="O9" s="15">
        <v>2996</v>
      </c>
      <c r="P9" s="16" t="s">
        <v>4253</v>
      </c>
      <c r="Q9" s="20">
        <v>1</v>
      </c>
      <c r="R9" s="16" t="s">
        <v>4252</v>
      </c>
      <c r="S9" s="15">
        <v>32200</v>
      </c>
      <c r="T9" s="16" t="s">
        <v>4253</v>
      </c>
      <c r="U9" s="20">
        <v>1</v>
      </c>
      <c r="V9" s="16" t="s">
        <v>4252</v>
      </c>
      <c r="W9" s="15">
        <v>50352</v>
      </c>
      <c r="X9" s="16" t="s">
        <v>4252</v>
      </c>
      <c r="Y9" s="15">
        <v>50352</v>
      </c>
      <c r="Z9" s="16" t="s">
        <v>4254</v>
      </c>
      <c r="AA9" s="15">
        <v>12573</v>
      </c>
      <c r="AB9" s="16" t="s">
        <v>4255</v>
      </c>
      <c r="AC9" s="20">
        <v>1.030041</v>
      </c>
      <c r="AD9" s="16" t="s">
        <v>4254</v>
      </c>
      <c r="AE9" s="15">
        <v>19</v>
      </c>
      <c r="AF9" s="16" t="s">
        <v>4255</v>
      </c>
      <c r="AG9" s="20">
        <v>0.99940130000000005</v>
      </c>
      <c r="AH9" s="16" t="s">
        <v>4254</v>
      </c>
      <c r="AI9" s="15">
        <v>2776</v>
      </c>
      <c r="AJ9" s="16" t="s">
        <v>4255</v>
      </c>
      <c r="AK9" s="20">
        <v>1.1168340000000001</v>
      </c>
      <c r="AL9" s="16" t="s">
        <v>4254</v>
      </c>
      <c r="AM9" s="15">
        <v>50577</v>
      </c>
      <c r="AN9" s="16" t="s">
        <v>4255</v>
      </c>
      <c r="AO9" s="20">
        <v>1.0264260000000001</v>
      </c>
      <c r="AP9" s="16" t="s">
        <v>4256</v>
      </c>
      <c r="AQ9" s="15">
        <v>21877</v>
      </c>
      <c r="AR9" s="16" t="s">
        <v>4257</v>
      </c>
      <c r="AS9" s="20">
        <v>1.088109</v>
      </c>
      <c r="AT9" s="16" t="s">
        <v>4256</v>
      </c>
      <c r="AU9" s="15">
        <v>43</v>
      </c>
      <c r="AV9" s="16" t="s">
        <v>4257</v>
      </c>
      <c r="AW9" s="20">
        <v>1.05298</v>
      </c>
      <c r="AX9" s="16" t="s">
        <v>4256</v>
      </c>
      <c r="AY9" s="15">
        <v>4631</v>
      </c>
      <c r="AZ9" s="16" t="s">
        <v>4257</v>
      </c>
      <c r="BA9" s="20">
        <v>1.201622</v>
      </c>
      <c r="BB9" s="16" t="s">
        <v>4256</v>
      </c>
      <c r="BC9" s="15">
        <v>64657</v>
      </c>
      <c r="BD9" s="16" t="s">
        <v>4257</v>
      </c>
      <c r="BE9" s="20">
        <v>1.0839190000000001</v>
      </c>
      <c r="BF9" s="16" t="s">
        <v>4258</v>
      </c>
      <c r="BG9" s="15">
        <v>21828</v>
      </c>
      <c r="BH9" s="16" t="s">
        <v>4259</v>
      </c>
      <c r="BI9" s="20">
        <v>1.0885149999999999</v>
      </c>
      <c r="BJ9" s="16" t="s">
        <v>4258</v>
      </c>
      <c r="BK9" s="15">
        <v>0</v>
      </c>
      <c r="BL9" s="16" t="s">
        <v>4259</v>
      </c>
      <c r="BM9" s="20">
        <v>0</v>
      </c>
      <c r="BN9" s="16" t="s">
        <v>4258</v>
      </c>
      <c r="BO9" s="15">
        <v>3771</v>
      </c>
      <c r="BP9" s="16" t="s">
        <v>4259</v>
      </c>
      <c r="BQ9" s="20">
        <v>1.1147339999999999</v>
      </c>
      <c r="BR9" s="16" t="s">
        <v>4258</v>
      </c>
      <c r="BS9" s="15">
        <v>119690</v>
      </c>
      <c r="BT9" s="16" t="s">
        <v>4259</v>
      </c>
      <c r="BU9" s="20">
        <v>1.0759270000000001</v>
      </c>
      <c r="BV9" s="16" t="s">
        <v>4260</v>
      </c>
      <c r="BW9" s="15">
        <v>23951</v>
      </c>
      <c r="BX9" s="16" t="s">
        <v>4261</v>
      </c>
      <c r="BY9" s="20">
        <v>1.119885</v>
      </c>
      <c r="BZ9" s="16" t="s">
        <v>4260</v>
      </c>
      <c r="CA9" s="15">
        <v>153</v>
      </c>
      <c r="CB9" s="16" t="s">
        <v>4261</v>
      </c>
      <c r="CC9" s="20">
        <v>0.95755659999999998</v>
      </c>
      <c r="CD9" s="16" t="s">
        <v>4260</v>
      </c>
      <c r="CE9" s="15">
        <v>3755</v>
      </c>
      <c r="CF9" s="16" t="s">
        <v>4261</v>
      </c>
      <c r="CG9" s="20">
        <v>0.97531540000000005</v>
      </c>
      <c r="CH9" s="16" t="s">
        <v>4260</v>
      </c>
      <c r="CI9" s="15">
        <v>87706</v>
      </c>
      <c r="CJ9" s="16" t="s">
        <v>4261</v>
      </c>
      <c r="CK9" s="20">
        <v>1.0975809999999999</v>
      </c>
      <c r="CL9" s="16" t="s">
        <v>5057</v>
      </c>
      <c r="CM9" s="15">
        <f>SUM(A2L402C10)/A2L402C1</f>
        <v>50352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4250</v>
      </c>
      <c r="H10" s="16" t="s">
        <v>4253</v>
      </c>
      <c r="I10" s="20">
        <v>1</v>
      </c>
      <c r="J10" s="16" t="s">
        <v>4252</v>
      </c>
      <c r="K10" s="15">
        <v>3</v>
      </c>
      <c r="L10" s="16" t="s">
        <v>4253</v>
      </c>
      <c r="M10" s="20">
        <v>1</v>
      </c>
      <c r="N10" s="16" t="s">
        <v>4252</v>
      </c>
      <c r="O10" s="15">
        <v>317340</v>
      </c>
      <c r="P10" s="16" t="s">
        <v>4253</v>
      </c>
      <c r="Q10" s="20">
        <v>1</v>
      </c>
      <c r="R10" s="16" t="s">
        <v>4252</v>
      </c>
      <c r="S10" s="15">
        <v>805</v>
      </c>
      <c r="T10" s="16" t="s">
        <v>4253</v>
      </c>
      <c r="U10" s="20">
        <v>1</v>
      </c>
      <c r="V10" s="16" t="s">
        <v>4252</v>
      </c>
      <c r="W10" s="15">
        <v>322398</v>
      </c>
      <c r="X10" s="16" t="s">
        <v>4252</v>
      </c>
      <c r="Y10" s="15">
        <v>322398</v>
      </c>
      <c r="Z10" s="16" t="s">
        <v>4254</v>
      </c>
      <c r="AA10" s="15">
        <v>5365</v>
      </c>
      <c r="AB10" s="16" t="s">
        <v>4255</v>
      </c>
      <c r="AC10" s="20">
        <v>1.030041</v>
      </c>
      <c r="AD10" s="16" t="s">
        <v>4254</v>
      </c>
      <c r="AE10" s="15">
        <v>2</v>
      </c>
      <c r="AF10" s="16" t="s">
        <v>4255</v>
      </c>
      <c r="AG10" s="20">
        <v>0.99940130000000005</v>
      </c>
      <c r="AH10" s="16" t="s">
        <v>4254</v>
      </c>
      <c r="AI10" s="15">
        <v>313582</v>
      </c>
      <c r="AJ10" s="16" t="s">
        <v>4255</v>
      </c>
      <c r="AK10" s="20">
        <v>1.1168340000000001</v>
      </c>
      <c r="AL10" s="16" t="s">
        <v>4254</v>
      </c>
      <c r="AM10" s="15">
        <v>958</v>
      </c>
      <c r="AN10" s="16" t="s">
        <v>4255</v>
      </c>
      <c r="AO10" s="20">
        <v>1.0264260000000001</v>
      </c>
      <c r="AP10" s="16" t="s">
        <v>4256</v>
      </c>
      <c r="AQ10" s="15">
        <v>7640</v>
      </c>
      <c r="AR10" s="16" t="s">
        <v>4257</v>
      </c>
      <c r="AS10" s="20">
        <v>1.088109</v>
      </c>
      <c r="AT10" s="16" t="s">
        <v>4256</v>
      </c>
      <c r="AU10" s="15">
        <v>2</v>
      </c>
      <c r="AV10" s="16" t="s">
        <v>4257</v>
      </c>
      <c r="AW10" s="20">
        <v>1.05298</v>
      </c>
      <c r="AX10" s="16" t="s">
        <v>4256</v>
      </c>
      <c r="AY10" s="15">
        <v>317953</v>
      </c>
      <c r="AZ10" s="16" t="s">
        <v>4257</v>
      </c>
      <c r="BA10" s="20">
        <v>1.201622</v>
      </c>
      <c r="BB10" s="16" t="s">
        <v>4256</v>
      </c>
      <c r="BC10" s="15">
        <v>1292</v>
      </c>
      <c r="BD10" s="16" t="s">
        <v>4257</v>
      </c>
      <c r="BE10" s="20">
        <v>1.0839190000000001</v>
      </c>
      <c r="BF10" s="16" t="s">
        <v>4258</v>
      </c>
      <c r="BG10" s="15">
        <v>7905</v>
      </c>
      <c r="BH10" s="16" t="s">
        <v>4259</v>
      </c>
      <c r="BI10" s="20">
        <v>1.0885149999999999</v>
      </c>
      <c r="BJ10" s="16" t="s">
        <v>4258</v>
      </c>
      <c r="BK10" s="15">
        <v>42</v>
      </c>
      <c r="BL10" s="16" t="s">
        <v>4259</v>
      </c>
      <c r="BM10" s="20">
        <v>0.99109530000000001</v>
      </c>
      <c r="BN10" s="16" t="s">
        <v>4258</v>
      </c>
      <c r="BO10" s="15">
        <v>293319</v>
      </c>
      <c r="BP10" s="16" t="s">
        <v>4259</v>
      </c>
      <c r="BQ10" s="20">
        <v>1.1147339999999999</v>
      </c>
      <c r="BR10" s="16" t="s">
        <v>4258</v>
      </c>
      <c r="BS10" s="15">
        <v>1772</v>
      </c>
      <c r="BT10" s="16" t="s">
        <v>4259</v>
      </c>
      <c r="BU10" s="20">
        <v>1.0759270000000001</v>
      </c>
      <c r="BV10" s="16" t="s">
        <v>4260</v>
      </c>
      <c r="BW10" s="15">
        <v>8787</v>
      </c>
      <c r="BX10" s="16" t="s">
        <v>4261</v>
      </c>
      <c r="BY10" s="20">
        <v>1.119885</v>
      </c>
      <c r="BZ10" s="16" t="s">
        <v>4260</v>
      </c>
      <c r="CA10" s="15">
        <v>43</v>
      </c>
      <c r="CB10" s="16" t="s">
        <v>4261</v>
      </c>
      <c r="CC10" s="20">
        <v>0.95755659999999998</v>
      </c>
      <c r="CD10" s="16" t="s">
        <v>4260</v>
      </c>
      <c r="CE10" s="15">
        <v>277668</v>
      </c>
      <c r="CF10" s="16" t="s">
        <v>4261</v>
      </c>
      <c r="CG10" s="20">
        <v>0.97531540000000005</v>
      </c>
      <c r="CH10" s="16" t="s">
        <v>4260</v>
      </c>
      <c r="CI10" s="15">
        <v>2207</v>
      </c>
      <c r="CJ10" s="16" t="s">
        <v>4261</v>
      </c>
      <c r="CK10" s="20">
        <v>1.0975809999999999</v>
      </c>
      <c r="CL10" s="16" t="s">
        <v>5058</v>
      </c>
      <c r="CM10" s="15">
        <f>SUM(A2L403C10)/A2L403C1</f>
        <v>322398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11640</v>
      </c>
      <c r="H11" s="16" t="s">
        <v>4253</v>
      </c>
      <c r="I11" s="20">
        <v>1</v>
      </c>
      <c r="J11" s="16" t="s">
        <v>4252</v>
      </c>
      <c r="K11" s="15">
        <v>4</v>
      </c>
      <c r="L11" s="16" t="s">
        <v>4253</v>
      </c>
      <c r="M11" s="20">
        <v>1</v>
      </c>
      <c r="N11" s="16" t="s">
        <v>4252</v>
      </c>
      <c r="O11" s="15">
        <v>3734</v>
      </c>
      <c r="P11" s="16" t="s">
        <v>4253</v>
      </c>
      <c r="Q11" s="20">
        <v>1</v>
      </c>
      <c r="R11" s="16" t="s">
        <v>4252</v>
      </c>
      <c r="S11" s="15">
        <v>-4863</v>
      </c>
      <c r="T11" s="16" t="s">
        <v>4253</v>
      </c>
      <c r="U11" s="20">
        <v>1</v>
      </c>
      <c r="V11" s="16" t="s">
        <v>4252</v>
      </c>
      <c r="W11" s="15">
        <v>10515</v>
      </c>
      <c r="X11" s="16" t="s">
        <v>4252</v>
      </c>
      <c r="Y11" s="15">
        <v>10515</v>
      </c>
      <c r="Z11" s="16" t="s">
        <v>4254</v>
      </c>
      <c r="AA11" s="15">
        <v>9846</v>
      </c>
      <c r="AB11" s="16" t="s">
        <v>4255</v>
      </c>
      <c r="AC11" s="20">
        <v>1.030041</v>
      </c>
      <c r="AD11" s="16" t="s">
        <v>4254</v>
      </c>
      <c r="AE11" s="15">
        <v>10</v>
      </c>
      <c r="AF11" s="16" t="s">
        <v>4255</v>
      </c>
      <c r="AG11" s="20">
        <v>0.99940130000000005</v>
      </c>
      <c r="AH11" s="16" t="s">
        <v>4254</v>
      </c>
      <c r="AI11" s="15">
        <v>5316</v>
      </c>
      <c r="AJ11" s="16" t="s">
        <v>4255</v>
      </c>
      <c r="AK11" s="20">
        <v>1.1168340000000001</v>
      </c>
      <c r="AL11" s="16" t="s">
        <v>4254</v>
      </c>
      <c r="AM11" s="15">
        <v>18518</v>
      </c>
      <c r="AN11" s="16" t="s">
        <v>4255</v>
      </c>
      <c r="AO11" s="20">
        <v>1.0264260000000001</v>
      </c>
      <c r="AP11" s="16" t="s">
        <v>4256</v>
      </c>
      <c r="AQ11" s="15">
        <v>12314</v>
      </c>
      <c r="AR11" s="16" t="s">
        <v>4257</v>
      </c>
      <c r="AS11" s="20">
        <v>1.088109</v>
      </c>
      <c r="AT11" s="16" t="s">
        <v>4256</v>
      </c>
      <c r="AU11" s="15">
        <v>1</v>
      </c>
      <c r="AV11" s="16" t="s">
        <v>4257</v>
      </c>
      <c r="AW11" s="20">
        <v>1.05298</v>
      </c>
      <c r="AX11" s="16" t="s">
        <v>4256</v>
      </c>
      <c r="AY11" s="15">
        <v>5098</v>
      </c>
      <c r="AZ11" s="16" t="s">
        <v>4257</v>
      </c>
      <c r="BA11" s="20">
        <v>1.201622</v>
      </c>
      <c r="BB11" s="16" t="s">
        <v>4256</v>
      </c>
      <c r="BC11" s="15">
        <v>14129</v>
      </c>
      <c r="BD11" s="16" t="s">
        <v>4257</v>
      </c>
      <c r="BE11" s="20">
        <v>1.0839190000000001</v>
      </c>
      <c r="BF11" s="16" t="s">
        <v>4258</v>
      </c>
      <c r="BG11" s="15">
        <v>13203</v>
      </c>
      <c r="BH11" s="16" t="s">
        <v>4259</v>
      </c>
      <c r="BI11" s="20">
        <v>1.0885149999999999</v>
      </c>
      <c r="BJ11" s="16" t="s">
        <v>4258</v>
      </c>
      <c r="BK11" s="15">
        <v>4</v>
      </c>
      <c r="BL11" s="16" t="s">
        <v>4259</v>
      </c>
      <c r="BM11" s="20">
        <v>0.99109530000000001</v>
      </c>
      <c r="BN11" s="16" t="s">
        <v>4258</v>
      </c>
      <c r="BO11" s="15">
        <v>4053</v>
      </c>
      <c r="BP11" s="16" t="s">
        <v>4259</v>
      </c>
      <c r="BQ11" s="20">
        <v>1.1147339999999999</v>
      </c>
      <c r="BR11" s="16" t="s">
        <v>4258</v>
      </c>
      <c r="BS11" s="15">
        <v>11007</v>
      </c>
      <c r="BT11" s="16" t="s">
        <v>4259</v>
      </c>
      <c r="BU11" s="20">
        <v>1.0759270000000001</v>
      </c>
      <c r="BV11" s="16" t="s">
        <v>4260</v>
      </c>
      <c r="BW11" s="15">
        <v>14643</v>
      </c>
      <c r="BX11" s="16" t="s">
        <v>4261</v>
      </c>
      <c r="BY11" s="20">
        <v>1.119885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5448</v>
      </c>
      <c r="CF11" s="16" t="s">
        <v>4261</v>
      </c>
      <c r="CG11" s="20">
        <v>0.97531540000000005</v>
      </c>
      <c r="CH11" s="16" t="s">
        <v>4260</v>
      </c>
      <c r="CI11" s="15">
        <v>17374</v>
      </c>
      <c r="CJ11" s="16" t="s">
        <v>4261</v>
      </c>
      <c r="CK11" s="20">
        <v>1.0975809999999999</v>
      </c>
      <c r="CL11" s="16" t="s">
        <v>5059</v>
      </c>
      <c r="CM11" s="15">
        <f>SUM(A2L404C10)/A2L404C1</f>
        <v>10515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15130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699</v>
      </c>
      <c r="P12" s="16" t="s">
        <v>4253</v>
      </c>
      <c r="Q12" s="20">
        <v>1</v>
      </c>
      <c r="R12" s="16" t="s">
        <v>4252</v>
      </c>
      <c r="S12" s="15">
        <v>2327</v>
      </c>
      <c r="T12" s="16" t="s">
        <v>4253</v>
      </c>
      <c r="U12" s="20">
        <v>1</v>
      </c>
      <c r="V12" s="16" t="s">
        <v>4252</v>
      </c>
      <c r="W12" s="15">
        <v>18156</v>
      </c>
      <c r="X12" s="16" t="s">
        <v>4252</v>
      </c>
      <c r="Y12" s="15">
        <v>18156</v>
      </c>
      <c r="Z12" s="16" t="s">
        <v>4254</v>
      </c>
      <c r="AA12" s="15">
        <v>17885</v>
      </c>
      <c r="AB12" s="16" t="s">
        <v>4255</v>
      </c>
      <c r="AC12" s="20">
        <v>1.030041</v>
      </c>
      <c r="AD12" s="16" t="s">
        <v>4254</v>
      </c>
      <c r="AE12" s="15">
        <v>1</v>
      </c>
      <c r="AF12" s="16" t="s">
        <v>4255</v>
      </c>
      <c r="AG12" s="20">
        <v>0.99940130000000005</v>
      </c>
      <c r="AH12" s="16" t="s">
        <v>4254</v>
      </c>
      <c r="AI12" s="15">
        <v>77</v>
      </c>
      <c r="AJ12" s="16" t="s">
        <v>4255</v>
      </c>
      <c r="AK12" s="20">
        <v>1.1168340000000001</v>
      </c>
      <c r="AL12" s="16" t="s">
        <v>4254</v>
      </c>
      <c r="AM12" s="15">
        <v>3190</v>
      </c>
      <c r="AN12" s="16" t="s">
        <v>4255</v>
      </c>
      <c r="AO12" s="20">
        <v>1.0264260000000001</v>
      </c>
      <c r="AP12" s="16" t="s">
        <v>4256</v>
      </c>
      <c r="AQ12" s="15">
        <v>23390</v>
      </c>
      <c r="AR12" s="16" t="s">
        <v>4257</v>
      </c>
      <c r="AS12" s="20">
        <v>1.088109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134</v>
      </c>
      <c r="AZ12" s="16" t="s">
        <v>4257</v>
      </c>
      <c r="BA12" s="20">
        <v>1.201622</v>
      </c>
      <c r="BB12" s="16" t="s">
        <v>4256</v>
      </c>
      <c r="BC12" s="15">
        <v>3700</v>
      </c>
      <c r="BD12" s="16" t="s">
        <v>4257</v>
      </c>
      <c r="BE12" s="20">
        <v>1.0839190000000001</v>
      </c>
      <c r="BF12" s="16" t="s">
        <v>4258</v>
      </c>
      <c r="BG12" s="15">
        <v>24522</v>
      </c>
      <c r="BH12" s="16" t="s">
        <v>4259</v>
      </c>
      <c r="BI12" s="20">
        <v>1.0885149999999999</v>
      </c>
      <c r="BJ12" s="16" t="s">
        <v>4258</v>
      </c>
      <c r="BK12" s="15">
        <v>4</v>
      </c>
      <c r="BL12" s="16" t="s">
        <v>4259</v>
      </c>
      <c r="BM12" s="20">
        <v>0.99109530000000001</v>
      </c>
      <c r="BN12" s="16" t="s">
        <v>4258</v>
      </c>
      <c r="BO12" s="15">
        <v>216</v>
      </c>
      <c r="BP12" s="16" t="s">
        <v>4259</v>
      </c>
      <c r="BQ12" s="20">
        <v>1.1147339999999999</v>
      </c>
      <c r="BR12" s="16" t="s">
        <v>4258</v>
      </c>
      <c r="BS12" s="15">
        <v>4006</v>
      </c>
      <c r="BT12" s="16" t="s">
        <v>4259</v>
      </c>
      <c r="BU12" s="20">
        <v>1.0759270000000001</v>
      </c>
      <c r="BV12" s="16" t="s">
        <v>4260</v>
      </c>
      <c r="BW12" s="15">
        <v>27434</v>
      </c>
      <c r="BX12" s="16" t="s">
        <v>4261</v>
      </c>
      <c r="BY12" s="20">
        <v>1.119885</v>
      </c>
      <c r="BZ12" s="16" t="s">
        <v>4260</v>
      </c>
      <c r="CA12" s="15">
        <v>16</v>
      </c>
      <c r="CB12" s="16" t="s">
        <v>4261</v>
      </c>
      <c r="CC12" s="20">
        <v>0.95755659999999998</v>
      </c>
      <c r="CD12" s="16" t="s">
        <v>4260</v>
      </c>
      <c r="CE12" s="15">
        <v>5191</v>
      </c>
      <c r="CF12" s="16" t="s">
        <v>4261</v>
      </c>
      <c r="CG12" s="20">
        <v>0.97531540000000005</v>
      </c>
      <c r="CH12" s="16" t="s">
        <v>4260</v>
      </c>
      <c r="CI12" s="15">
        <v>5442</v>
      </c>
      <c r="CJ12" s="16" t="s">
        <v>4261</v>
      </c>
      <c r="CK12" s="20">
        <v>1.0975809999999999</v>
      </c>
      <c r="CL12" s="16" t="s">
        <v>5060</v>
      </c>
      <c r="CM12" s="15">
        <f>SUM(A2L405C10)/A2L405C1</f>
        <v>18156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5061</v>
      </c>
      <c r="CM13" s="15">
        <f>SUM(A2L406C10)/A2L406C1</f>
        <v>0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19826</v>
      </c>
      <c r="H14" s="16" t="s">
        <v>4253</v>
      </c>
      <c r="I14" s="20">
        <v>1</v>
      </c>
      <c r="J14" s="16" t="s">
        <v>4252</v>
      </c>
      <c r="K14" s="15">
        <v>1</v>
      </c>
      <c r="L14" s="16" t="s">
        <v>4253</v>
      </c>
      <c r="M14" s="20">
        <v>1</v>
      </c>
      <c r="N14" s="16" t="s">
        <v>4252</v>
      </c>
      <c r="O14" s="15">
        <v>4156</v>
      </c>
      <c r="P14" s="16" t="s">
        <v>4253</v>
      </c>
      <c r="Q14" s="20">
        <v>1</v>
      </c>
      <c r="R14" s="16" t="s">
        <v>4252</v>
      </c>
      <c r="S14" s="15">
        <v>114585</v>
      </c>
      <c r="T14" s="16" t="s">
        <v>4253</v>
      </c>
      <c r="U14" s="20">
        <v>1</v>
      </c>
      <c r="V14" s="16" t="s">
        <v>4252</v>
      </c>
      <c r="W14" s="15">
        <v>138568</v>
      </c>
      <c r="X14" s="16" t="s">
        <v>4252</v>
      </c>
      <c r="Y14" s="15">
        <v>138568</v>
      </c>
      <c r="Z14" s="16" t="s">
        <v>4254</v>
      </c>
      <c r="AA14" s="15">
        <v>11881</v>
      </c>
      <c r="AB14" s="16" t="s">
        <v>4255</v>
      </c>
      <c r="AC14" s="20">
        <v>1.030041</v>
      </c>
      <c r="AD14" s="16" t="s">
        <v>4254</v>
      </c>
      <c r="AE14" s="15">
        <v>2</v>
      </c>
      <c r="AF14" s="16" t="s">
        <v>4255</v>
      </c>
      <c r="AG14" s="20">
        <v>0.99940130000000005</v>
      </c>
      <c r="AH14" s="16" t="s">
        <v>4254</v>
      </c>
      <c r="AI14" s="15">
        <v>6344</v>
      </c>
      <c r="AJ14" s="16" t="s">
        <v>4255</v>
      </c>
      <c r="AK14" s="20">
        <v>1.1168340000000001</v>
      </c>
      <c r="AL14" s="16" t="s">
        <v>4254</v>
      </c>
      <c r="AM14" s="15">
        <v>32936</v>
      </c>
      <c r="AN14" s="16" t="s">
        <v>4255</v>
      </c>
      <c r="AO14" s="20">
        <v>1.0264260000000001</v>
      </c>
      <c r="AP14" s="16" t="s">
        <v>4256</v>
      </c>
      <c r="AQ14" s="15">
        <v>11981</v>
      </c>
      <c r="AR14" s="16" t="s">
        <v>4257</v>
      </c>
      <c r="AS14" s="20">
        <v>1.088109</v>
      </c>
      <c r="AT14" s="16" t="s">
        <v>4256</v>
      </c>
      <c r="AU14" s="15">
        <v>6</v>
      </c>
      <c r="AV14" s="16" t="s">
        <v>4257</v>
      </c>
      <c r="AW14" s="20">
        <v>1.05298</v>
      </c>
      <c r="AX14" s="16" t="s">
        <v>4256</v>
      </c>
      <c r="AY14" s="15">
        <v>5773</v>
      </c>
      <c r="AZ14" s="16" t="s">
        <v>4257</v>
      </c>
      <c r="BA14" s="20">
        <v>1.201622</v>
      </c>
      <c r="BB14" s="16" t="s">
        <v>4256</v>
      </c>
      <c r="BC14" s="15">
        <v>33842</v>
      </c>
      <c r="BD14" s="16" t="s">
        <v>4257</v>
      </c>
      <c r="BE14" s="20">
        <v>1.0839190000000001</v>
      </c>
      <c r="BF14" s="16" t="s">
        <v>4258</v>
      </c>
      <c r="BG14" s="15">
        <v>47996</v>
      </c>
      <c r="BH14" s="16" t="s">
        <v>4259</v>
      </c>
      <c r="BI14" s="20">
        <v>1.0885149999999999</v>
      </c>
      <c r="BJ14" s="16" t="s">
        <v>4258</v>
      </c>
      <c r="BK14" s="15">
        <v>37</v>
      </c>
      <c r="BL14" s="16" t="s">
        <v>4259</v>
      </c>
      <c r="BM14" s="20">
        <v>0.99109530000000001</v>
      </c>
      <c r="BN14" s="16" t="s">
        <v>4258</v>
      </c>
      <c r="BO14" s="15">
        <v>6271</v>
      </c>
      <c r="BP14" s="16" t="s">
        <v>4259</v>
      </c>
      <c r="BQ14" s="20">
        <v>1.1147339999999999</v>
      </c>
      <c r="BR14" s="16" t="s">
        <v>4258</v>
      </c>
      <c r="BS14" s="15">
        <v>73090</v>
      </c>
      <c r="BT14" s="16" t="s">
        <v>4259</v>
      </c>
      <c r="BU14" s="20">
        <v>1.0759270000000001</v>
      </c>
      <c r="BV14" s="16" t="s">
        <v>4260</v>
      </c>
      <c r="BW14" s="15">
        <v>16992</v>
      </c>
      <c r="BX14" s="16" t="s">
        <v>4261</v>
      </c>
      <c r="BY14" s="20">
        <v>1.119885</v>
      </c>
      <c r="BZ14" s="16" t="s">
        <v>4260</v>
      </c>
      <c r="CA14" s="15">
        <v>71</v>
      </c>
      <c r="CB14" s="16" t="s">
        <v>4261</v>
      </c>
      <c r="CC14" s="20">
        <v>0.95755659999999998</v>
      </c>
      <c r="CD14" s="16" t="s">
        <v>4260</v>
      </c>
      <c r="CE14" s="15">
        <v>6201</v>
      </c>
      <c r="CF14" s="16" t="s">
        <v>4261</v>
      </c>
      <c r="CG14" s="20">
        <v>0.97531540000000005</v>
      </c>
      <c r="CH14" s="16" t="s">
        <v>4260</v>
      </c>
      <c r="CI14" s="15">
        <v>58805</v>
      </c>
      <c r="CJ14" s="16" t="s">
        <v>4261</v>
      </c>
      <c r="CK14" s="20">
        <v>1.0975809999999999</v>
      </c>
      <c r="CL14" s="16" t="s">
        <v>5062</v>
      </c>
      <c r="CM14" s="15">
        <f>SUM(A2L407C10)/A2L407C1</f>
        <v>138568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9577</v>
      </c>
      <c r="H15" s="16" t="s">
        <v>4253</v>
      </c>
      <c r="I15" s="20">
        <v>1</v>
      </c>
      <c r="J15" s="16" t="s">
        <v>4252</v>
      </c>
      <c r="K15" s="15">
        <v>152</v>
      </c>
      <c r="L15" s="16" t="s">
        <v>4253</v>
      </c>
      <c r="M15" s="20">
        <v>1</v>
      </c>
      <c r="N15" s="16" t="s">
        <v>4252</v>
      </c>
      <c r="O15" s="15">
        <v>72394</v>
      </c>
      <c r="P15" s="16" t="s">
        <v>4253</v>
      </c>
      <c r="Q15" s="20">
        <v>1</v>
      </c>
      <c r="R15" s="16" t="s">
        <v>4252</v>
      </c>
      <c r="S15" s="15">
        <v>112470</v>
      </c>
      <c r="T15" s="16" t="s">
        <v>4253</v>
      </c>
      <c r="U15" s="20">
        <v>1</v>
      </c>
      <c r="V15" s="16" t="s">
        <v>4252</v>
      </c>
      <c r="W15" s="15">
        <v>194593</v>
      </c>
      <c r="X15" s="16" t="s">
        <v>4252</v>
      </c>
      <c r="Y15" s="15">
        <v>194593</v>
      </c>
      <c r="Z15" s="16" t="s">
        <v>4254</v>
      </c>
      <c r="AA15" s="15">
        <v>9258</v>
      </c>
      <c r="AB15" s="16" t="s">
        <v>4255</v>
      </c>
      <c r="AC15" s="20">
        <v>1.030041</v>
      </c>
      <c r="AD15" s="16" t="s">
        <v>4254</v>
      </c>
      <c r="AE15" s="15">
        <v>82</v>
      </c>
      <c r="AF15" s="16" t="s">
        <v>4255</v>
      </c>
      <c r="AG15" s="20">
        <v>0.99940130000000005</v>
      </c>
      <c r="AH15" s="16" t="s">
        <v>4254</v>
      </c>
      <c r="AI15" s="15">
        <v>76532</v>
      </c>
      <c r="AJ15" s="16" t="s">
        <v>4255</v>
      </c>
      <c r="AK15" s="20">
        <v>1.1168340000000001</v>
      </c>
      <c r="AL15" s="16" t="s">
        <v>4254</v>
      </c>
      <c r="AM15" s="15">
        <v>111517</v>
      </c>
      <c r="AN15" s="16" t="s">
        <v>4255</v>
      </c>
      <c r="AO15" s="20">
        <v>1.0264260000000001</v>
      </c>
      <c r="AP15" s="16" t="s">
        <v>4256</v>
      </c>
      <c r="AQ15" s="15">
        <v>13702</v>
      </c>
      <c r="AR15" s="16" t="s">
        <v>4257</v>
      </c>
      <c r="AS15" s="20">
        <v>1.088109</v>
      </c>
      <c r="AT15" s="16" t="s">
        <v>4256</v>
      </c>
      <c r="AU15" s="15">
        <v>61</v>
      </c>
      <c r="AV15" s="16" t="s">
        <v>4257</v>
      </c>
      <c r="AW15" s="20">
        <v>1.05298</v>
      </c>
      <c r="AX15" s="16" t="s">
        <v>4256</v>
      </c>
      <c r="AY15" s="15">
        <v>80045</v>
      </c>
      <c r="AZ15" s="16" t="s">
        <v>4257</v>
      </c>
      <c r="BA15" s="20">
        <v>1.201622</v>
      </c>
      <c r="BB15" s="16" t="s">
        <v>4256</v>
      </c>
      <c r="BC15" s="15">
        <v>63676</v>
      </c>
      <c r="BD15" s="16" t="s">
        <v>4257</v>
      </c>
      <c r="BE15" s="20">
        <v>1.0839190000000001</v>
      </c>
      <c r="BF15" s="16" t="s">
        <v>4258</v>
      </c>
      <c r="BG15" s="15">
        <v>13614</v>
      </c>
      <c r="BH15" s="16" t="s">
        <v>4259</v>
      </c>
      <c r="BI15" s="20">
        <v>1.0885149999999999</v>
      </c>
      <c r="BJ15" s="16" t="s">
        <v>4258</v>
      </c>
      <c r="BK15" s="15">
        <v>79</v>
      </c>
      <c r="BL15" s="16" t="s">
        <v>4259</v>
      </c>
      <c r="BM15" s="20">
        <v>0.99109530000000001</v>
      </c>
      <c r="BN15" s="16" t="s">
        <v>4258</v>
      </c>
      <c r="BO15" s="15">
        <v>76548</v>
      </c>
      <c r="BP15" s="16" t="s">
        <v>4259</v>
      </c>
      <c r="BQ15" s="20">
        <v>1.1147339999999999</v>
      </c>
      <c r="BR15" s="16" t="s">
        <v>4258</v>
      </c>
      <c r="BS15" s="15">
        <v>109151</v>
      </c>
      <c r="BT15" s="16" t="s">
        <v>4259</v>
      </c>
      <c r="BU15" s="20">
        <v>1.0759270000000001</v>
      </c>
      <c r="BV15" s="16" t="s">
        <v>4260</v>
      </c>
      <c r="BW15" s="15">
        <v>15149</v>
      </c>
      <c r="BX15" s="16" t="s">
        <v>4261</v>
      </c>
      <c r="BY15" s="20">
        <v>1.119885</v>
      </c>
      <c r="BZ15" s="16" t="s">
        <v>4260</v>
      </c>
      <c r="CA15" s="15">
        <v>163</v>
      </c>
      <c r="CB15" s="16" t="s">
        <v>4261</v>
      </c>
      <c r="CC15" s="20">
        <v>0.95755659999999998</v>
      </c>
      <c r="CD15" s="16" t="s">
        <v>4260</v>
      </c>
      <c r="CE15" s="15">
        <v>82956</v>
      </c>
      <c r="CF15" s="16" t="s">
        <v>4261</v>
      </c>
      <c r="CG15" s="20">
        <v>0.97531540000000005</v>
      </c>
      <c r="CH15" s="16" t="s">
        <v>4260</v>
      </c>
      <c r="CI15" s="15">
        <v>106914</v>
      </c>
      <c r="CJ15" s="16" t="s">
        <v>4261</v>
      </c>
      <c r="CK15" s="20">
        <v>1.0975809999999999</v>
      </c>
      <c r="CL15" s="16" t="s">
        <v>5063</v>
      </c>
      <c r="CM15" s="15">
        <f>SUM(A2L408C10)/A2L408C1</f>
        <v>194593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2125</v>
      </c>
      <c r="H16" s="16" t="s">
        <v>4253</v>
      </c>
      <c r="I16" s="20">
        <v>1</v>
      </c>
      <c r="J16" s="16" t="s">
        <v>4252</v>
      </c>
      <c r="K16" s="15">
        <v>2</v>
      </c>
      <c r="L16" s="16" t="s">
        <v>4253</v>
      </c>
      <c r="M16" s="20">
        <v>1</v>
      </c>
      <c r="N16" s="16" t="s">
        <v>4252</v>
      </c>
      <c r="O16" s="15">
        <v>3700</v>
      </c>
      <c r="P16" s="16" t="s">
        <v>4253</v>
      </c>
      <c r="Q16" s="20">
        <v>1</v>
      </c>
      <c r="R16" s="16" t="s">
        <v>4252</v>
      </c>
      <c r="S16" s="15">
        <v>52201</v>
      </c>
      <c r="T16" s="16" t="s">
        <v>4253</v>
      </c>
      <c r="U16" s="20">
        <v>1</v>
      </c>
      <c r="V16" s="16" t="s">
        <v>4252</v>
      </c>
      <c r="W16" s="15">
        <v>58028</v>
      </c>
      <c r="X16" s="16" t="s">
        <v>4252</v>
      </c>
      <c r="Y16" s="15">
        <v>58028</v>
      </c>
      <c r="Z16" s="16" t="s">
        <v>4254</v>
      </c>
      <c r="AA16" s="15">
        <v>3674</v>
      </c>
      <c r="AB16" s="16" t="s">
        <v>4255</v>
      </c>
      <c r="AC16" s="20">
        <v>1.030041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10526</v>
      </c>
      <c r="AJ16" s="16" t="s">
        <v>4255</v>
      </c>
      <c r="AK16" s="20">
        <v>1.1168340000000001</v>
      </c>
      <c r="AL16" s="16" t="s">
        <v>4254</v>
      </c>
      <c r="AM16" s="15">
        <v>61984</v>
      </c>
      <c r="AN16" s="16" t="s">
        <v>4255</v>
      </c>
      <c r="AO16" s="20">
        <v>1.0264260000000001</v>
      </c>
      <c r="AP16" s="16" t="s">
        <v>4256</v>
      </c>
      <c r="AQ16" s="15">
        <v>4081</v>
      </c>
      <c r="AR16" s="16" t="s">
        <v>4257</v>
      </c>
      <c r="AS16" s="20">
        <v>1.088109</v>
      </c>
      <c r="AT16" s="16" t="s">
        <v>4256</v>
      </c>
      <c r="AU16" s="15">
        <v>8</v>
      </c>
      <c r="AV16" s="16" t="s">
        <v>4257</v>
      </c>
      <c r="AW16" s="20">
        <v>1.05298</v>
      </c>
      <c r="AX16" s="16" t="s">
        <v>4256</v>
      </c>
      <c r="AY16" s="15">
        <v>14602</v>
      </c>
      <c r="AZ16" s="16" t="s">
        <v>4257</v>
      </c>
      <c r="BA16" s="20">
        <v>1.201622</v>
      </c>
      <c r="BB16" s="16" t="s">
        <v>4256</v>
      </c>
      <c r="BC16" s="15">
        <v>93102</v>
      </c>
      <c r="BD16" s="16" t="s">
        <v>4257</v>
      </c>
      <c r="BE16" s="20">
        <v>1.0839190000000001</v>
      </c>
      <c r="BF16" s="16" t="s">
        <v>4258</v>
      </c>
      <c r="BG16" s="15">
        <v>4533</v>
      </c>
      <c r="BH16" s="16" t="s">
        <v>4259</v>
      </c>
      <c r="BI16" s="20">
        <v>1.0885149999999999</v>
      </c>
      <c r="BJ16" s="16" t="s">
        <v>4258</v>
      </c>
      <c r="BK16" s="15">
        <v>11</v>
      </c>
      <c r="BL16" s="16" t="s">
        <v>4259</v>
      </c>
      <c r="BM16" s="20">
        <v>0.99109530000000001</v>
      </c>
      <c r="BN16" s="16" t="s">
        <v>4258</v>
      </c>
      <c r="BO16" s="15">
        <v>14415</v>
      </c>
      <c r="BP16" s="16" t="s">
        <v>4259</v>
      </c>
      <c r="BQ16" s="20">
        <v>1.1147339999999999</v>
      </c>
      <c r="BR16" s="16" t="s">
        <v>4258</v>
      </c>
      <c r="BS16" s="15">
        <v>204156</v>
      </c>
      <c r="BT16" s="16" t="s">
        <v>4259</v>
      </c>
      <c r="BU16" s="20">
        <v>1.0759270000000001</v>
      </c>
      <c r="BV16" s="16" t="s">
        <v>4260</v>
      </c>
      <c r="BW16" s="15">
        <v>4483</v>
      </c>
      <c r="BX16" s="16" t="s">
        <v>4261</v>
      </c>
      <c r="BY16" s="20">
        <v>1.119885</v>
      </c>
      <c r="BZ16" s="16" t="s">
        <v>4260</v>
      </c>
      <c r="CA16" s="15">
        <v>7</v>
      </c>
      <c r="CB16" s="16" t="s">
        <v>4261</v>
      </c>
      <c r="CC16" s="20">
        <v>0.95755659999999998</v>
      </c>
      <c r="CD16" s="16" t="s">
        <v>4260</v>
      </c>
      <c r="CE16" s="15">
        <v>5021</v>
      </c>
      <c r="CF16" s="16" t="s">
        <v>4261</v>
      </c>
      <c r="CG16" s="20">
        <v>0.97531540000000005</v>
      </c>
      <c r="CH16" s="16" t="s">
        <v>4260</v>
      </c>
      <c r="CI16" s="15">
        <v>149906</v>
      </c>
      <c r="CJ16" s="16" t="s">
        <v>4261</v>
      </c>
      <c r="CK16" s="20">
        <v>1.0975809999999999</v>
      </c>
      <c r="CL16" s="16" t="s">
        <v>5064</v>
      </c>
      <c r="CM16" s="15">
        <f>SUM(A2L409C10)/A2L409C1</f>
        <v>58028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75921</v>
      </c>
      <c r="T18" s="16" t="s">
        <v>4253</v>
      </c>
      <c r="U18" s="20">
        <v>1</v>
      </c>
      <c r="V18" s="16" t="s">
        <v>4252</v>
      </c>
      <c r="W18" s="15">
        <v>75921</v>
      </c>
      <c r="X18" s="16" t="s">
        <v>4252</v>
      </c>
      <c r="Y18" s="15">
        <v>75921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140879</v>
      </c>
      <c r="AN18" s="16" t="s">
        <v>4255</v>
      </c>
      <c r="AO18" s="20">
        <v>1.0264260000000001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124579</v>
      </c>
      <c r="BD18" s="16" t="s">
        <v>4257</v>
      </c>
      <c r="BE18" s="20">
        <v>1.0839190000000001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116249</v>
      </c>
      <c r="BT18" s="16" t="s">
        <v>4259</v>
      </c>
      <c r="BU18" s="20">
        <v>1.0759270000000001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136029</v>
      </c>
      <c r="CJ18" s="16" t="s">
        <v>4261</v>
      </c>
      <c r="CK18" s="20">
        <v>1.0975809999999999</v>
      </c>
      <c r="CL18" s="16" t="s">
        <v>5066</v>
      </c>
      <c r="CM18" s="15">
        <f>SUM(A2L411C10)/A2L411C1</f>
        <v>75921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5679</v>
      </c>
      <c r="T19" s="16" t="s">
        <v>4253</v>
      </c>
      <c r="U19" s="20">
        <v>1</v>
      </c>
      <c r="V19" s="16" t="s">
        <v>4252</v>
      </c>
      <c r="W19" s="15">
        <v>5679</v>
      </c>
      <c r="X19" s="16" t="s">
        <v>4252</v>
      </c>
      <c r="Y19" s="15">
        <v>5679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8635</v>
      </c>
      <c r="AN19" s="16" t="s">
        <v>4255</v>
      </c>
      <c r="AO19" s="20">
        <v>1.0264260000000001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5533</v>
      </c>
      <c r="BD19" s="16" t="s">
        <v>4257</v>
      </c>
      <c r="BE19" s="20">
        <v>1.0839190000000001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8875</v>
      </c>
      <c r="BT19" s="16" t="s">
        <v>4259</v>
      </c>
      <c r="BU19" s="20">
        <v>1.0759270000000001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12384</v>
      </c>
      <c r="CJ19" s="16" t="s">
        <v>4261</v>
      </c>
      <c r="CK19" s="20">
        <v>1.0975809999999999</v>
      </c>
      <c r="CL19" s="16" t="s">
        <v>5067</v>
      </c>
      <c r="CM19" s="15">
        <f>SUM(A2L412C10)/A2L412C1</f>
        <v>5679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3695</v>
      </c>
      <c r="T20" s="16" t="s">
        <v>4253</v>
      </c>
      <c r="U20" s="20">
        <v>1</v>
      </c>
      <c r="V20" s="16" t="s">
        <v>4252</v>
      </c>
      <c r="W20" s="15">
        <v>3695</v>
      </c>
      <c r="X20" s="16" t="s">
        <v>4252</v>
      </c>
      <c r="Y20" s="15">
        <v>3695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17108</v>
      </c>
      <c r="AN20" s="16" t="s">
        <v>4255</v>
      </c>
      <c r="AO20" s="20">
        <v>1.0264260000000001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-2866</v>
      </c>
      <c r="BD20" s="16" t="s">
        <v>4257</v>
      </c>
      <c r="BE20" s="20">
        <v>1.0839190000000001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6516</v>
      </c>
      <c r="BT20" s="16" t="s">
        <v>4259</v>
      </c>
      <c r="BU20" s="20">
        <v>1.0759270000000001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8781</v>
      </c>
      <c r="CJ20" s="16" t="s">
        <v>4261</v>
      </c>
      <c r="CK20" s="20">
        <v>1.0975809999999999</v>
      </c>
      <c r="CL20" s="16" t="s">
        <v>5068</v>
      </c>
      <c r="CM20" s="15">
        <f>SUM(A2L413C10)/A2L413C1</f>
        <v>3695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161227</v>
      </c>
      <c r="T21" s="16" t="s">
        <v>4253</v>
      </c>
      <c r="U21" s="20">
        <v>1</v>
      </c>
      <c r="V21" s="16" t="s">
        <v>4252</v>
      </c>
      <c r="W21" s="15">
        <v>161227</v>
      </c>
      <c r="X21" s="16" t="s">
        <v>4252</v>
      </c>
      <c r="Y21" s="15">
        <v>161227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168414</v>
      </c>
      <c r="AN21" s="16" t="s">
        <v>4255</v>
      </c>
      <c r="AO21" s="20">
        <v>1.0264260000000001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141418</v>
      </c>
      <c r="BD21" s="16" t="s">
        <v>4257</v>
      </c>
      <c r="BE21" s="20">
        <v>1.0839190000000001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139264</v>
      </c>
      <c r="BT21" s="16" t="s">
        <v>4259</v>
      </c>
      <c r="BU21" s="20">
        <v>1.0759270000000001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139307</v>
      </c>
      <c r="CJ21" s="16" t="s">
        <v>4261</v>
      </c>
      <c r="CK21" s="20">
        <v>1.0975809999999999</v>
      </c>
      <c r="CL21" s="16" t="s">
        <v>5069</v>
      </c>
      <c r="CM21" s="15">
        <f>SUM(A2L414C10)/A2L414C1</f>
        <v>161227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22538</v>
      </c>
      <c r="T22" s="16" t="s">
        <v>4253</v>
      </c>
      <c r="U22" s="20">
        <v>1</v>
      </c>
      <c r="V22" s="16" t="s">
        <v>4252</v>
      </c>
      <c r="W22" s="15">
        <v>22538</v>
      </c>
      <c r="X22" s="16" t="s">
        <v>4252</v>
      </c>
      <c r="Y22" s="15">
        <v>22538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20206</v>
      </c>
      <c r="AN22" s="16" t="s">
        <v>4255</v>
      </c>
      <c r="AO22" s="20">
        <v>1.0264260000000001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22957</v>
      </c>
      <c r="BD22" s="16" t="s">
        <v>4257</v>
      </c>
      <c r="BE22" s="20">
        <v>1.0839190000000001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28789</v>
      </c>
      <c r="BT22" s="16" t="s">
        <v>4259</v>
      </c>
      <c r="BU22" s="20">
        <v>1.0759270000000001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26547</v>
      </c>
      <c r="CJ22" s="16" t="s">
        <v>4261</v>
      </c>
      <c r="CK22" s="20">
        <v>1.0975809999999999</v>
      </c>
      <c r="CL22" s="16" t="s">
        <v>5070</v>
      </c>
      <c r="CM22" s="15">
        <f>SUM(A2L415C10)/A2L415C1</f>
        <v>22538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21305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21305</v>
      </c>
      <c r="X23" s="16" t="s">
        <v>4252</v>
      </c>
      <c r="Y23" s="15">
        <v>21305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23027</v>
      </c>
      <c r="AJ23" s="16" t="s">
        <v>4255</v>
      </c>
      <c r="AK23" s="20">
        <v>1.1168340000000001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22845</v>
      </c>
      <c r="AZ23" s="16" t="s">
        <v>4257</v>
      </c>
      <c r="BA23" s="20">
        <v>1.201622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32770</v>
      </c>
      <c r="BP23" s="16" t="s">
        <v>4259</v>
      </c>
      <c r="BQ23" s="20">
        <v>1.1147339999999999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29078</v>
      </c>
      <c r="CF23" s="16" t="s">
        <v>4261</v>
      </c>
      <c r="CG23" s="20">
        <v>0.97531540000000005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21305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133557</v>
      </c>
      <c r="H25" s="16" t="s">
        <v>4253</v>
      </c>
      <c r="I25" s="20">
        <v>1</v>
      </c>
      <c r="J25" s="16" t="s">
        <v>4252</v>
      </c>
      <c r="K25" s="15">
        <v>1845</v>
      </c>
      <c r="L25" s="16" t="s">
        <v>4253</v>
      </c>
      <c r="M25" s="20">
        <v>1</v>
      </c>
      <c r="N25" s="16" t="s">
        <v>4252</v>
      </c>
      <c r="O25" s="15">
        <v>50063</v>
      </c>
      <c r="P25" s="16" t="s">
        <v>4253</v>
      </c>
      <c r="Q25" s="20">
        <v>1</v>
      </c>
      <c r="R25" s="16" t="s">
        <v>4252</v>
      </c>
      <c r="S25" s="15">
        <v>66323</v>
      </c>
      <c r="T25" s="16" t="s">
        <v>4253</v>
      </c>
      <c r="U25" s="20">
        <v>1</v>
      </c>
      <c r="V25" s="16" t="s">
        <v>4252</v>
      </c>
      <c r="W25" s="15">
        <v>251788</v>
      </c>
      <c r="X25" s="16" t="s">
        <v>4252</v>
      </c>
      <c r="Y25" s="15">
        <v>251788</v>
      </c>
      <c r="Z25" s="16" t="s">
        <v>4254</v>
      </c>
      <c r="AA25" s="15">
        <v>193958</v>
      </c>
      <c r="AB25" s="16" t="s">
        <v>4255</v>
      </c>
      <c r="AC25" s="20">
        <v>1.030041</v>
      </c>
      <c r="AD25" s="16" t="s">
        <v>4254</v>
      </c>
      <c r="AE25" s="15">
        <v>1732</v>
      </c>
      <c r="AF25" s="16" t="s">
        <v>4255</v>
      </c>
      <c r="AG25" s="20">
        <v>0.99940130000000005</v>
      </c>
      <c r="AH25" s="16" t="s">
        <v>4254</v>
      </c>
      <c r="AI25" s="15">
        <v>36657</v>
      </c>
      <c r="AJ25" s="16" t="s">
        <v>4255</v>
      </c>
      <c r="AK25" s="20">
        <v>1.1168340000000001</v>
      </c>
      <c r="AL25" s="16" t="s">
        <v>4254</v>
      </c>
      <c r="AM25" s="15">
        <v>9432</v>
      </c>
      <c r="AN25" s="16" t="s">
        <v>4255</v>
      </c>
      <c r="AO25" s="20">
        <v>1.0264260000000001</v>
      </c>
      <c r="AP25" s="16" t="s">
        <v>4256</v>
      </c>
      <c r="AQ25" s="15">
        <v>116913</v>
      </c>
      <c r="AR25" s="16" t="s">
        <v>4257</v>
      </c>
      <c r="AS25" s="20">
        <v>1.088109</v>
      </c>
      <c r="AT25" s="16" t="s">
        <v>4256</v>
      </c>
      <c r="AU25" s="15">
        <v>3200</v>
      </c>
      <c r="AV25" s="16" t="s">
        <v>4257</v>
      </c>
      <c r="AW25" s="20">
        <v>1.05298</v>
      </c>
      <c r="AX25" s="16" t="s">
        <v>4256</v>
      </c>
      <c r="AY25" s="15">
        <v>19917</v>
      </c>
      <c r="AZ25" s="16" t="s">
        <v>4257</v>
      </c>
      <c r="BA25" s="20">
        <v>1.201622</v>
      </c>
      <c r="BB25" s="16" t="s">
        <v>4256</v>
      </c>
      <c r="BC25" s="15">
        <v>59808</v>
      </c>
      <c r="BD25" s="16" t="s">
        <v>4257</v>
      </c>
      <c r="BE25" s="20">
        <v>1.0839190000000001</v>
      </c>
      <c r="BF25" s="16" t="s">
        <v>4258</v>
      </c>
      <c r="BG25" s="15">
        <v>56885</v>
      </c>
      <c r="BH25" s="16" t="s">
        <v>4259</v>
      </c>
      <c r="BI25" s="20">
        <v>1.0885149999999999</v>
      </c>
      <c r="BJ25" s="16" t="s">
        <v>4258</v>
      </c>
      <c r="BK25" s="15">
        <v>1626</v>
      </c>
      <c r="BL25" s="16" t="s">
        <v>4259</v>
      </c>
      <c r="BM25" s="20">
        <v>0.99109530000000001</v>
      </c>
      <c r="BN25" s="16" t="s">
        <v>4258</v>
      </c>
      <c r="BO25" s="15">
        <v>19531</v>
      </c>
      <c r="BP25" s="16" t="s">
        <v>4259</v>
      </c>
      <c r="BQ25" s="20">
        <v>1.1147339999999999</v>
      </c>
      <c r="BR25" s="16" t="s">
        <v>4258</v>
      </c>
      <c r="BS25" s="15">
        <v>119291</v>
      </c>
      <c r="BT25" s="16" t="s">
        <v>4259</v>
      </c>
      <c r="BU25" s="20">
        <v>1.0759270000000001</v>
      </c>
      <c r="BV25" s="16" t="s">
        <v>4260</v>
      </c>
      <c r="BW25" s="15">
        <v>120909</v>
      </c>
      <c r="BX25" s="16" t="s">
        <v>4261</v>
      </c>
      <c r="BY25" s="20">
        <v>1.119885</v>
      </c>
      <c r="BZ25" s="16" t="s">
        <v>4260</v>
      </c>
      <c r="CA25" s="15">
        <v>1651</v>
      </c>
      <c r="CB25" s="16" t="s">
        <v>4261</v>
      </c>
      <c r="CC25" s="20">
        <v>0.95755659999999998</v>
      </c>
      <c r="CD25" s="16" t="s">
        <v>4260</v>
      </c>
      <c r="CE25" s="15">
        <v>30899</v>
      </c>
      <c r="CF25" s="16" t="s">
        <v>4261</v>
      </c>
      <c r="CG25" s="20">
        <v>0.97531540000000005</v>
      </c>
      <c r="CH25" s="16" t="s">
        <v>4260</v>
      </c>
      <c r="CI25" s="15">
        <v>110162</v>
      </c>
      <c r="CJ25" s="16" t="s">
        <v>4261</v>
      </c>
      <c r="CK25" s="20">
        <v>1.0975809999999999</v>
      </c>
      <c r="CL25" s="16" t="s">
        <v>5073</v>
      </c>
      <c r="CM25" s="15">
        <f>SUM(A2L418C10)/A2L418C1</f>
        <v>251788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221988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4191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481859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720126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1428164</v>
      </c>
      <c r="X26" s="16" t="s">
        <v>5079</v>
      </c>
      <c r="Y26" s="17">
        <f>SUM(A2L401C11:A2L418C11)-2*SUM(A2L417C11)</f>
        <v>1428164</v>
      </c>
      <c r="Z26" s="16" t="s">
        <v>5080</v>
      </c>
      <c r="AA26" s="17">
        <f>SUM(A2L401C12:A2L418C12)-2*SUM(A2L417C12)</f>
        <v>275596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8273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479315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735627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232067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7444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477549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687656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213707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4337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457930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1055948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258054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5293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456964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960990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1428164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1685351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1233382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2107603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2936060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7962396</v>
      </c>
      <c r="X27" s="16" t="s">
        <v>5102</v>
      </c>
      <c r="Y27" s="15">
        <f>SUM(A2L181C11,A2L262C11,A2L363C11,A2L419C11)</f>
        <v>7962396</v>
      </c>
      <c r="Z27" s="16" t="s">
        <v>5103</v>
      </c>
      <c r="AA27" s="15">
        <f>SUM(A2L181C12,A2L262C12,A2L363C12,A2L419C12)</f>
        <v>1869432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1039390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2113584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3109313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1976242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914565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2194420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3028504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2112679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1169788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2125538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3402120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2165981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1830060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2135854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3328582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8155093.4613818005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151885</v>
      </c>
      <c r="T28" s="16" t="s">
        <v>4253</v>
      </c>
      <c r="U28" s="20">
        <v>1</v>
      </c>
      <c r="V28" s="16" t="s">
        <v>5120</v>
      </c>
      <c r="W28" s="15">
        <v>151885</v>
      </c>
      <c r="X28" s="16" t="s">
        <v>5120</v>
      </c>
      <c r="Y28" s="15">
        <v>151885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181361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135280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213333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172287</v>
      </c>
      <c r="CJ28" s="16" t="s">
        <v>4261</v>
      </c>
      <c r="CK28" s="20">
        <v>1</v>
      </c>
      <c r="CL28" s="16" t="s">
        <v>5125</v>
      </c>
      <c r="CM28" s="15">
        <f>SUM(A2L421C10)/A2L421C1</f>
        <v>151885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49672</v>
      </c>
      <c r="T29" s="16" t="s">
        <v>4253</v>
      </c>
      <c r="U29" s="20">
        <v>1</v>
      </c>
      <c r="V29" s="16" t="s">
        <v>5120</v>
      </c>
      <c r="W29" s="15">
        <v>49672</v>
      </c>
      <c r="X29" s="16" t="s">
        <v>5120</v>
      </c>
      <c r="Y29" s="15">
        <v>49672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45827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37912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36524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34380</v>
      </c>
      <c r="CJ29" s="16" t="s">
        <v>4261</v>
      </c>
      <c r="CK29" s="20">
        <v>1</v>
      </c>
      <c r="CL29" s="16" t="s">
        <v>5126</v>
      </c>
      <c r="CM29" s="15">
        <f>SUM(A2L422C10)/A2L422C1</f>
        <v>49672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E3F238-1A25-45D8-90EC-389097AF009E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0</v>
      </c>
      <c r="H8" s="16" t="s">
        <v>4253</v>
      </c>
      <c r="I8" s="20">
        <v>0</v>
      </c>
      <c r="J8" s="16" t="s">
        <v>5219</v>
      </c>
      <c r="K8" s="15">
        <v>0</v>
      </c>
      <c r="L8" s="16" t="s">
        <v>4255</v>
      </c>
      <c r="M8" s="20">
        <v>0</v>
      </c>
      <c r="N8" s="16" t="s">
        <v>5220</v>
      </c>
      <c r="O8" s="15">
        <v>0</v>
      </c>
      <c r="P8" s="16" t="s">
        <v>4257</v>
      </c>
      <c r="Q8" s="20">
        <v>0</v>
      </c>
      <c r="R8" s="16" t="s">
        <v>5221</v>
      </c>
      <c r="S8" s="15">
        <v>0</v>
      </c>
      <c r="T8" s="16" t="s">
        <v>4259</v>
      </c>
      <c r="U8" s="20">
        <v>0</v>
      </c>
      <c r="V8" s="16" t="s">
        <v>5222</v>
      </c>
      <c r="W8" s="15">
        <v>0</v>
      </c>
      <c r="X8" s="16" t="s">
        <v>4261</v>
      </c>
      <c r="Y8" s="20">
        <v>0</v>
      </c>
      <c r="Z8" s="16" t="s">
        <v>5223</v>
      </c>
      <c r="AA8" s="17">
        <f>SUM(PRODUCT(A3L101C2,A3L101C3))/A3L101C1</f>
        <v>0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0</v>
      </c>
      <c r="X9" s="16" t="s">
        <v>4261</v>
      </c>
      <c r="Y9" s="20">
        <v>0</v>
      </c>
      <c r="Z9" s="16" t="s">
        <v>5224</v>
      </c>
      <c r="AA9" s="17">
        <f>SUM(PRODUCT(A3L102C2,A3L102C3))/A3L102C1</f>
        <v>0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699991</v>
      </c>
      <c r="H10" s="16" t="s">
        <v>4253</v>
      </c>
      <c r="I10" s="20">
        <v>1</v>
      </c>
      <c r="J10" s="16" t="s">
        <v>5219</v>
      </c>
      <c r="K10" s="15">
        <v>687328</v>
      </c>
      <c r="L10" s="16" t="s">
        <v>4255</v>
      </c>
      <c r="M10" s="20">
        <v>1.10137</v>
      </c>
      <c r="N10" s="16" t="s">
        <v>5220</v>
      </c>
      <c r="O10" s="15">
        <v>732268</v>
      </c>
      <c r="P10" s="16" t="s">
        <v>4257</v>
      </c>
      <c r="Q10" s="20">
        <v>1.1811940000000001</v>
      </c>
      <c r="R10" s="16" t="s">
        <v>5221</v>
      </c>
      <c r="S10" s="15">
        <v>661824</v>
      </c>
      <c r="T10" s="16" t="s">
        <v>4259</v>
      </c>
      <c r="U10" s="20">
        <v>1.1048439999999999</v>
      </c>
      <c r="V10" s="16" t="s">
        <v>5222</v>
      </c>
      <c r="W10" s="15">
        <v>674667</v>
      </c>
      <c r="X10" s="16" t="s">
        <v>4261</v>
      </c>
      <c r="Y10" s="20">
        <v>0.99054189999999998</v>
      </c>
      <c r="Z10" s="16" t="s">
        <v>5225</v>
      </c>
      <c r="AA10" s="17">
        <f>SUM(PRODUCT(A3L103C2,A3L103C3))/A3L103C1</f>
        <v>699991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2252</v>
      </c>
      <c r="H12" s="16" t="s">
        <v>4253</v>
      </c>
      <c r="I12" s="20">
        <v>1</v>
      </c>
      <c r="J12" s="16" t="s">
        <v>5219</v>
      </c>
      <c r="K12" s="15">
        <v>2475</v>
      </c>
      <c r="L12" s="16" t="s">
        <v>4255</v>
      </c>
      <c r="M12" s="20">
        <v>1.10137</v>
      </c>
      <c r="N12" s="16" t="s">
        <v>5220</v>
      </c>
      <c r="O12" s="15">
        <v>1741</v>
      </c>
      <c r="P12" s="16" t="s">
        <v>4257</v>
      </c>
      <c r="Q12" s="20">
        <v>1.1811940000000001</v>
      </c>
      <c r="R12" s="16" t="s">
        <v>5221</v>
      </c>
      <c r="S12" s="15">
        <v>1324</v>
      </c>
      <c r="T12" s="16" t="s">
        <v>4259</v>
      </c>
      <c r="U12" s="20">
        <v>1.1048439999999999</v>
      </c>
      <c r="V12" s="16" t="s">
        <v>5222</v>
      </c>
      <c r="W12" s="15">
        <v>1289</v>
      </c>
      <c r="X12" s="16" t="s">
        <v>4261</v>
      </c>
      <c r="Y12" s="20">
        <v>0.99054189999999998</v>
      </c>
      <c r="Z12" s="16" t="s">
        <v>5227</v>
      </c>
      <c r="AA12" s="17">
        <f>SUM(PRODUCT(A3L105C2,A3L105C3))/A3L105C1</f>
        <v>2252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0</v>
      </c>
      <c r="H13" s="16" t="s">
        <v>4253</v>
      </c>
      <c r="I13" s="20">
        <v>0</v>
      </c>
      <c r="J13" s="16" t="s">
        <v>5219</v>
      </c>
      <c r="K13" s="15">
        <v>0</v>
      </c>
      <c r="L13" s="16" t="s">
        <v>4255</v>
      </c>
      <c r="M13" s="20">
        <v>0</v>
      </c>
      <c r="N13" s="16" t="s">
        <v>5220</v>
      </c>
      <c r="O13" s="15">
        <v>0</v>
      </c>
      <c r="P13" s="16" t="s">
        <v>4257</v>
      </c>
      <c r="Q13" s="20">
        <v>0</v>
      </c>
      <c r="R13" s="16" t="s">
        <v>5221</v>
      </c>
      <c r="S13" s="15">
        <v>0</v>
      </c>
      <c r="T13" s="16" t="s">
        <v>4259</v>
      </c>
      <c r="U13" s="20">
        <v>0</v>
      </c>
      <c r="V13" s="16" t="s">
        <v>5222</v>
      </c>
      <c r="W13" s="15">
        <v>0</v>
      </c>
      <c r="X13" s="16" t="s">
        <v>4261</v>
      </c>
      <c r="Y13" s="20">
        <v>0</v>
      </c>
      <c r="Z13" s="16" t="s">
        <v>5228</v>
      </c>
      <c r="AA13" s="17">
        <f>SUM(PRODUCT(A3L106C2,A3L106C3))/A3L106C1</f>
        <v>0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2272</v>
      </c>
      <c r="P16" s="16" t="s">
        <v>4257</v>
      </c>
      <c r="Q16" s="20">
        <v>1.1811940000000001</v>
      </c>
      <c r="R16" s="16" t="s">
        <v>5221</v>
      </c>
      <c r="S16" s="15">
        <v>1747</v>
      </c>
      <c r="T16" s="16" t="s">
        <v>4259</v>
      </c>
      <c r="U16" s="20">
        <v>1.1048439999999999</v>
      </c>
      <c r="V16" s="16" t="s">
        <v>5222</v>
      </c>
      <c r="W16" s="15">
        <v>1735</v>
      </c>
      <c r="X16" s="16" t="s">
        <v>4261</v>
      </c>
      <c r="Y16" s="20">
        <v>0.99054189999999998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702243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689803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736281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664895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677691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702243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13122</v>
      </c>
      <c r="H30" s="16" t="s">
        <v>4253</v>
      </c>
      <c r="I30" s="20">
        <v>1</v>
      </c>
      <c r="J30" s="16" t="s">
        <v>5219</v>
      </c>
      <c r="K30" s="15">
        <v>18389</v>
      </c>
      <c r="L30" s="16" t="s">
        <v>4255</v>
      </c>
      <c r="M30" s="20">
        <v>1.10137</v>
      </c>
      <c r="N30" s="16" t="s">
        <v>5220</v>
      </c>
      <c r="O30" s="15">
        <v>18066</v>
      </c>
      <c r="P30" s="16" t="s">
        <v>4257</v>
      </c>
      <c r="Q30" s="20">
        <v>1.1811940000000001</v>
      </c>
      <c r="R30" s="16" t="s">
        <v>5221</v>
      </c>
      <c r="S30" s="15">
        <v>24646</v>
      </c>
      <c r="T30" s="16" t="s">
        <v>4259</v>
      </c>
      <c r="U30" s="20">
        <v>1.1048439999999999</v>
      </c>
      <c r="V30" s="16" t="s">
        <v>5222</v>
      </c>
      <c r="W30" s="15">
        <v>27582</v>
      </c>
      <c r="X30" s="16" t="s">
        <v>4261</v>
      </c>
      <c r="Y30" s="20">
        <v>0.99054189999999998</v>
      </c>
      <c r="Z30" s="16" t="s">
        <v>5255</v>
      </c>
      <c r="AA30" s="17">
        <f>SUM(PRODUCT(A3L123C2,A3L123C3))/A3L123C1</f>
        <v>13122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4544</v>
      </c>
      <c r="H32" s="16" t="s">
        <v>4253</v>
      </c>
      <c r="I32" s="20">
        <v>1</v>
      </c>
      <c r="J32" s="16" t="s">
        <v>5219</v>
      </c>
      <c r="K32" s="15">
        <v>6591</v>
      </c>
      <c r="L32" s="16" t="s">
        <v>4255</v>
      </c>
      <c r="M32" s="20">
        <v>1.10137</v>
      </c>
      <c r="N32" s="16" t="s">
        <v>5220</v>
      </c>
      <c r="O32" s="15">
        <v>6137</v>
      </c>
      <c r="P32" s="16" t="s">
        <v>4257</v>
      </c>
      <c r="Q32" s="20">
        <v>1.1811940000000001</v>
      </c>
      <c r="R32" s="16" t="s">
        <v>5221</v>
      </c>
      <c r="S32" s="15">
        <v>7926</v>
      </c>
      <c r="T32" s="16" t="s">
        <v>4259</v>
      </c>
      <c r="U32" s="20">
        <v>1.1048439999999999</v>
      </c>
      <c r="V32" s="16" t="s">
        <v>5222</v>
      </c>
      <c r="W32" s="15">
        <v>7798</v>
      </c>
      <c r="X32" s="16" t="s">
        <v>4261</v>
      </c>
      <c r="Y32" s="20">
        <v>0.99054189999999998</v>
      </c>
      <c r="Z32" s="16" t="s">
        <v>5257</v>
      </c>
      <c r="AA32" s="17">
        <f>SUM(PRODUCT(A3L125C2,A3L125C3))/A3L125C1</f>
        <v>4544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17666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24980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24203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32572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35380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17666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5057</v>
      </c>
      <c r="H40" s="16" t="s">
        <v>4253</v>
      </c>
      <c r="I40" s="20">
        <v>1</v>
      </c>
      <c r="J40" s="16" t="s">
        <v>5219</v>
      </c>
      <c r="K40" s="15">
        <v>2679</v>
      </c>
      <c r="L40" s="16" t="s">
        <v>4255</v>
      </c>
      <c r="M40" s="20">
        <v>1.10137</v>
      </c>
      <c r="N40" s="16" t="s">
        <v>5220</v>
      </c>
      <c r="O40" s="15">
        <v>2924</v>
      </c>
      <c r="P40" s="16" t="s">
        <v>4257</v>
      </c>
      <c r="Q40" s="20">
        <v>1.1811940000000001</v>
      </c>
      <c r="R40" s="16" t="s">
        <v>5221</v>
      </c>
      <c r="S40" s="15">
        <v>2834</v>
      </c>
      <c r="T40" s="16" t="s">
        <v>4259</v>
      </c>
      <c r="U40" s="20">
        <v>1.1048439999999999</v>
      </c>
      <c r="V40" s="16" t="s">
        <v>5222</v>
      </c>
      <c r="W40" s="15">
        <v>2563</v>
      </c>
      <c r="X40" s="16" t="s">
        <v>4261</v>
      </c>
      <c r="Y40" s="20">
        <v>0.99054189999999998</v>
      </c>
      <c r="Z40" s="16" t="s">
        <v>5270</v>
      </c>
      <c r="AA40" s="17">
        <f>SUM(PRODUCT(A3L133C2,A3L133C3))/A3L133C1</f>
        <v>5057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1830</v>
      </c>
      <c r="H42" s="16" t="s">
        <v>4253</v>
      </c>
      <c r="I42" s="20">
        <v>1</v>
      </c>
      <c r="J42" s="16" t="s">
        <v>5219</v>
      </c>
      <c r="K42" s="15">
        <v>1188</v>
      </c>
      <c r="L42" s="16" t="s">
        <v>4255</v>
      </c>
      <c r="M42" s="20">
        <v>1.10137</v>
      </c>
      <c r="N42" s="16" t="s">
        <v>5220</v>
      </c>
      <c r="O42" s="15">
        <v>1125</v>
      </c>
      <c r="P42" s="16" t="s">
        <v>4257</v>
      </c>
      <c r="Q42" s="20">
        <v>1.1811940000000001</v>
      </c>
      <c r="R42" s="16" t="s">
        <v>5221</v>
      </c>
      <c r="S42" s="15">
        <v>1025</v>
      </c>
      <c r="T42" s="16" t="s">
        <v>4259</v>
      </c>
      <c r="U42" s="20">
        <v>1.1048439999999999</v>
      </c>
      <c r="V42" s="16" t="s">
        <v>5222</v>
      </c>
      <c r="W42" s="15">
        <v>1001</v>
      </c>
      <c r="X42" s="16" t="s">
        <v>4261</v>
      </c>
      <c r="Y42" s="20">
        <v>0.99054189999999998</v>
      </c>
      <c r="Z42" s="16" t="s">
        <v>5272</v>
      </c>
      <c r="AA42" s="17">
        <f>SUM(PRODUCT(A3L135C2,A3L135C3))/A3L135C1</f>
        <v>1830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6887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3867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4049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3859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3564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6887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82687</v>
      </c>
      <c r="H60" s="16" t="s">
        <v>4253</v>
      </c>
      <c r="I60" s="20">
        <v>1</v>
      </c>
      <c r="J60" s="16" t="s">
        <v>5219</v>
      </c>
      <c r="K60" s="15">
        <v>80540</v>
      </c>
      <c r="L60" s="16" t="s">
        <v>4255</v>
      </c>
      <c r="M60" s="20">
        <v>1.10137</v>
      </c>
      <c r="N60" s="16" t="s">
        <v>5220</v>
      </c>
      <c r="O60" s="15">
        <v>80510</v>
      </c>
      <c r="P60" s="16" t="s">
        <v>4257</v>
      </c>
      <c r="Q60" s="20">
        <v>1.1811940000000001</v>
      </c>
      <c r="R60" s="16" t="s">
        <v>5221</v>
      </c>
      <c r="S60" s="15">
        <v>80198</v>
      </c>
      <c r="T60" s="16" t="s">
        <v>4259</v>
      </c>
      <c r="U60" s="20">
        <v>1.1048439999999999</v>
      </c>
      <c r="V60" s="16" t="s">
        <v>5222</v>
      </c>
      <c r="W60" s="15">
        <v>84567</v>
      </c>
      <c r="X60" s="16" t="s">
        <v>4261</v>
      </c>
      <c r="Y60" s="20">
        <v>0.99054189999999998</v>
      </c>
      <c r="Z60" s="16" t="s">
        <v>5300</v>
      </c>
      <c r="AA60" s="17">
        <f>SUM(PRODUCT(A3L153C2,A3L153C3))/A3L153C1</f>
        <v>82687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27</v>
      </c>
      <c r="H62" s="16" t="s">
        <v>4253</v>
      </c>
      <c r="I62" s="20">
        <v>1</v>
      </c>
      <c r="J62" s="16" t="s">
        <v>5219</v>
      </c>
      <c r="K62" s="15">
        <v>40</v>
      </c>
      <c r="L62" s="16" t="s">
        <v>4255</v>
      </c>
      <c r="M62" s="20">
        <v>1.10137</v>
      </c>
      <c r="N62" s="16" t="s">
        <v>5220</v>
      </c>
      <c r="O62" s="15">
        <v>33</v>
      </c>
      <c r="P62" s="16" t="s">
        <v>4257</v>
      </c>
      <c r="Q62" s="20">
        <v>1.1811940000000001</v>
      </c>
      <c r="R62" s="16" t="s">
        <v>5221</v>
      </c>
      <c r="S62" s="15">
        <v>32</v>
      </c>
      <c r="T62" s="16" t="s">
        <v>4259</v>
      </c>
      <c r="U62" s="20">
        <v>1.1048439999999999</v>
      </c>
      <c r="V62" s="16" t="s">
        <v>5222</v>
      </c>
      <c r="W62" s="15">
        <v>56</v>
      </c>
      <c r="X62" s="16" t="s">
        <v>4261</v>
      </c>
      <c r="Y62" s="20">
        <v>0.99054189999999998</v>
      </c>
      <c r="Z62" s="16" t="s">
        <v>5302</v>
      </c>
      <c r="AA62" s="17">
        <f>SUM(PRODUCT(A3L155C2,A3L155C3))/A3L155C1</f>
        <v>27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82714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80580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80543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80230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84623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82714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2882</v>
      </c>
      <c r="H78" s="16" t="s">
        <v>4253</v>
      </c>
      <c r="I78" s="20">
        <v>1</v>
      </c>
      <c r="J78" s="16" t="s">
        <v>5219</v>
      </c>
      <c r="K78" s="15">
        <v>2536</v>
      </c>
      <c r="L78" s="16" t="s">
        <v>4255</v>
      </c>
      <c r="M78" s="20">
        <v>1.10137</v>
      </c>
      <c r="N78" s="16" t="s">
        <v>5220</v>
      </c>
      <c r="O78" s="15">
        <v>2435</v>
      </c>
      <c r="P78" s="16" t="s">
        <v>4257</v>
      </c>
      <c r="Q78" s="20">
        <v>1.1811940000000001</v>
      </c>
      <c r="R78" s="16" t="s">
        <v>5221</v>
      </c>
      <c r="S78" s="15">
        <v>2341</v>
      </c>
      <c r="T78" s="16" t="s">
        <v>4259</v>
      </c>
      <c r="U78" s="20">
        <v>1.1048439999999999</v>
      </c>
      <c r="V78" s="16" t="s">
        <v>5222</v>
      </c>
      <c r="W78" s="15">
        <v>2422</v>
      </c>
      <c r="X78" s="16" t="s">
        <v>4261</v>
      </c>
      <c r="Y78" s="20">
        <v>0.99054189999999998</v>
      </c>
      <c r="Z78" s="16" t="s">
        <v>5328</v>
      </c>
      <c r="AA78" s="17">
        <f>SUM(PRODUCT(A3L171C2,A3L171C3))/A3L171C1</f>
        <v>2882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957</v>
      </c>
      <c r="H80" s="16" t="s">
        <v>4253</v>
      </c>
      <c r="I80" s="20">
        <v>1</v>
      </c>
      <c r="J80" s="16" t="s">
        <v>5219</v>
      </c>
      <c r="K80" s="15">
        <v>1229</v>
      </c>
      <c r="L80" s="16" t="s">
        <v>4255</v>
      </c>
      <c r="M80" s="20">
        <v>1.10137</v>
      </c>
      <c r="N80" s="16" t="s">
        <v>5220</v>
      </c>
      <c r="O80" s="15">
        <v>1176</v>
      </c>
      <c r="P80" s="16" t="s">
        <v>4257</v>
      </c>
      <c r="Q80" s="20">
        <v>1.1811940000000001</v>
      </c>
      <c r="R80" s="16" t="s">
        <v>5221</v>
      </c>
      <c r="S80" s="15">
        <v>1108</v>
      </c>
      <c r="T80" s="16" t="s">
        <v>4259</v>
      </c>
      <c r="U80" s="20">
        <v>1.1048439999999999</v>
      </c>
      <c r="V80" s="16" t="s">
        <v>5222</v>
      </c>
      <c r="W80" s="15">
        <v>1515</v>
      </c>
      <c r="X80" s="16" t="s">
        <v>4261</v>
      </c>
      <c r="Y80" s="20">
        <v>0.99054189999999998</v>
      </c>
      <c r="Z80" s="16" t="s">
        <v>5330</v>
      </c>
      <c r="AA80" s="17">
        <f>SUM(PRODUCT(A3L173C2,A3L173C3))/A3L173C1</f>
        <v>957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8607</v>
      </c>
      <c r="H82" s="16" t="s">
        <v>4253</v>
      </c>
      <c r="I82" s="20">
        <v>1</v>
      </c>
      <c r="J82" s="16" t="s">
        <v>5219</v>
      </c>
      <c r="K82" s="15">
        <v>8802</v>
      </c>
      <c r="L82" s="16" t="s">
        <v>4255</v>
      </c>
      <c r="M82" s="20">
        <v>1.10137</v>
      </c>
      <c r="N82" s="16" t="s">
        <v>5220</v>
      </c>
      <c r="O82" s="15">
        <v>8557</v>
      </c>
      <c r="P82" s="16" t="s">
        <v>4257</v>
      </c>
      <c r="Q82" s="20">
        <v>1.1811940000000001</v>
      </c>
      <c r="R82" s="16" t="s">
        <v>5221</v>
      </c>
      <c r="S82" s="15">
        <v>7214</v>
      </c>
      <c r="T82" s="16" t="s">
        <v>4259</v>
      </c>
      <c r="U82" s="20">
        <v>1.1048439999999999</v>
      </c>
      <c r="V82" s="16" t="s">
        <v>5222</v>
      </c>
      <c r="W82" s="15">
        <v>7343</v>
      </c>
      <c r="X82" s="16" t="s">
        <v>4261</v>
      </c>
      <c r="Y82" s="20">
        <v>0.99054189999999998</v>
      </c>
      <c r="Z82" s="16" t="s">
        <v>5332</v>
      </c>
      <c r="AA82" s="17">
        <f>SUM(PRODUCT(A3L175C2,A3L175C3))/A3L175C1</f>
        <v>8607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1</v>
      </c>
      <c r="H84" s="16" t="s">
        <v>4253</v>
      </c>
      <c r="I84" s="20">
        <v>1</v>
      </c>
      <c r="J84" s="16" t="s">
        <v>5219</v>
      </c>
      <c r="K84" s="15">
        <v>311</v>
      </c>
      <c r="L84" s="16" t="s">
        <v>4255</v>
      </c>
      <c r="M84" s="20">
        <v>1.10137</v>
      </c>
      <c r="N84" s="16" t="s">
        <v>5220</v>
      </c>
      <c r="O84" s="15">
        <v>483</v>
      </c>
      <c r="P84" s="16" t="s">
        <v>4257</v>
      </c>
      <c r="Q84" s="20">
        <v>1.1811940000000001</v>
      </c>
      <c r="R84" s="16" t="s">
        <v>5221</v>
      </c>
      <c r="S84" s="15">
        <v>487</v>
      </c>
      <c r="T84" s="16" t="s">
        <v>4259</v>
      </c>
      <c r="U84" s="20">
        <v>1.1048439999999999</v>
      </c>
      <c r="V84" s="16" t="s">
        <v>5222</v>
      </c>
      <c r="W84" s="15">
        <v>1435</v>
      </c>
      <c r="X84" s="16" t="s">
        <v>4261</v>
      </c>
      <c r="Y84" s="20">
        <v>0.99054189999999998</v>
      </c>
      <c r="Z84" s="16" t="s">
        <v>5334</v>
      </c>
      <c r="AA84" s="17">
        <f>SUM(PRODUCT(A3L177C2,A3L177C3))/A3L177C1</f>
        <v>1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12447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12878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12651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11150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12715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12447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820D1D-28CE-43A4-B2F2-783BA57DA2FA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1.1168340000000001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1.201622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1.1147339999999999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0.97531540000000005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2</v>
      </c>
      <c r="L9" s="16" t="s">
        <v>5398</v>
      </c>
      <c r="M9" s="17">
        <v>0</v>
      </c>
      <c r="N9" s="16" t="s">
        <v>5398</v>
      </c>
      <c r="O9" s="17">
        <v>8679</v>
      </c>
      <c r="P9" s="16" t="s">
        <v>5398</v>
      </c>
      <c r="Q9" s="17">
        <v>861</v>
      </c>
      <c r="R9" s="16" t="s">
        <v>5398</v>
      </c>
      <c r="S9" s="17">
        <v>2531</v>
      </c>
      <c r="T9" s="16" t="s">
        <v>4255</v>
      </c>
      <c r="U9" s="20">
        <v>1.1168340000000001</v>
      </c>
      <c r="V9" s="16" t="s">
        <v>5399</v>
      </c>
      <c r="W9" s="17">
        <v>0</v>
      </c>
      <c r="X9" s="16" t="s">
        <v>5399</v>
      </c>
      <c r="Y9" s="17">
        <v>2</v>
      </c>
      <c r="Z9" s="16" t="s">
        <v>5399</v>
      </c>
      <c r="AA9" s="17">
        <v>0</v>
      </c>
      <c r="AB9" s="16" t="s">
        <v>5399</v>
      </c>
      <c r="AC9" s="17">
        <v>8518</v>
      </c>
      <c r="AD9" s="16" t="s">
        <v>5399</v>
      </c>
      <c r="AE9" s="17">
        <v>754</v>
      </c>
      <c r="AF9" s="16" t="s">
        <v>5399</v>
      </c>
      <c r="AG9" s="17">
        <v>2662</v>
      </c>
      <c r="AH9" s="16" t="s">
        <v>4257</v>
      </c>
      <c r="AI9" s="20">
        <v>1.201622</v>
      </c>
      <c r="AJ9" s="16" t="s">
        <v>5400</v>
      </c>
      <c r="AK9" s="17">
        <v>0</v>
      </c>
      <c r="AL9" s="16" t="s">
        <v>5400</v>
      </c>
      <c r="AM9" s="17">
        <v>3</v>
      </c>
      <c r="AN9" s="16" t="s">
        <v>5400</v>
      </c>
      <c r="AO9" s="17">
        <v>0</v>
      </c>
      <c r="AP9" s="16" t="s">
        <v>5400</v>
      </c>
      <c r="AQ9" s="17">
        <v>9801</v>
      </c>
      <c r="AR9" s="16" t="s">
        <v>5400</v>
      </c>
      <c r="AS9" s="17">
        <v>722</v>
      </c>
      <c r="AT9" s="16" t="s">
        <v>5400</v>
      </c>
      <c r="AU9" s="17">
        <v>2610</v>
      </c>
      <c r="AV9" s="16" t="s">
        <v>4259</v>
      </c>
      <c r="AW9" s="20">
        <v>1.1147339999999999</v>
      </c>
      <c r="AX9" s="16" t="s">
        <v>5401</v>
      </c>
      <c r="AY9" s="17">
        <v>0</v>
      </c>
      <c r="AZ9" s="16" t="s">
        <v>5401</v>
      </c>
      <c r="BA9" s="17">
        <v>4</v>
      </c>
      <c r="BB9" s="16" t="s">
        <v>5401</v>
      </c>
      <c r="BC9" s="17">
        <v>0</v>
      </c>
      <c r="BD9" s="16" t="s">
        <v>5401</v>
      </c>
      <c r="BE9" s="17">
        <v>9564</v>
      </c>
      <c r="BF9" s="16" t="s">
        <v>5401</v>
      </c>
      <c r="BG9" s="17">
        <v>772</v>
      </c>
      <c r="BH9" s="16" t="s">
        <v>5401</v>
      </c>
      <c r="BI9" s="17">
        <v>2825</v>
      </c>
      <c r="BJ9" s="16" t="s">
        <v>4261</v>
      </c>
      <c r="BK9" s="20">
        <v>0.97531540000000005</v>
      </c>
      <c r="BL9" s="16" t="s">
        <v>5402</v>
      </c>
      <c r="BM9" s="17">
        <v>0</v>
      </c>
      <c r="BN9" s="16" t="s">
        <v>5402</v>
      </c>
      <c r="BO9" s="17">
        <v>5</v>
      </c>
      <c r="BP9" s="16" t="s">
        <v>5402</v>
      </c>
      <c r="BQ9" s="17">
        <v>0</v>
      </c>
      <c r="BR9" s="16" t="s">
        <v>5402</v>
      </c>
      <c r="BS9" s="17">
        <v>9530</v>
      </c>
      <c r="BT9" s="16" t="s">
        <v>5402</v>
      </c>
      <c r="BU9" s="17">
        <v>771</v>
      </c>
      <c r="BV9" s="16" t="s">
        <v>5402</v>
      </c>
      <c r="BW9" s="17">
        <v>2725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2</v>
      </c>
      <c r="CB9" s="16" t="s">
        <v>5413</v>
      </c>
      <c r="CC9" s="17">
        <f>SUM(PRODUCT(A3L202C2,A3L202C5))/A3L202C1</f>
        <v>0</v>
      </c>
      <c r="CD9" s="16" t="s">
        <v>5414</v>
      </c>
      <c r="CE9" s="17">
        <f>SUM(PRODUCT(A3L202C2,A3L202C6))/A3L202C1</f>
        <v>8679</v>
      </c>
      <c r="CF9" s="16" t="s">
        <v>5415</v>
      </c>
      <c r="CG9" s="17">
        <f>SUM(PRODUCT(A3L202C2,A3L202C7))/A3L202C1</f>
        <v>861</v>
      </c>
      <c r="CH9" s="16" t="s">
        <v>5416</v>
      </c>
      <c r="CI9" s="17">
        <f>SUM(PRODUCT(A3L202C2,A3L202C8))/A3L202C1</f>
        <v>2531</v>
      </c>
      <c r="CJ9" s="16" t="s">
        <v>5410</v>
      </c>
      <c r="CK9" s="17">
        <f>(A3L202C40-A3L202C37)+(A3L202C41-A3L202C38)+(A3L202C42-A3L202C39)</f>
        <v>12069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1699</v>
      </c>
      <c r="L10" s="16" t="s">
        <v>5398</v>
      </c>
      <c r="M10" s="17">
        <v>6278</v>
      </c>
      <c r="N10" s="16" t="s">
        <v>5398</v>
      </c>
      <c r="O10" s="17">
        <v>24249</v>
      </c>
      <c r="P10" s="16" t="s">
        <v>5398</v>
      </c>
      <c r="Q10" s="17">
        <v>10885</v>
      </c>
      <c r="R10" s="16" t="s">
        <v>5398</v>
      </c>
      <c r="S10" s="17">
        <v>31277</v>
      </c>
      <c r="T10" s="16" t="s">
        <v>4255</v>
      </c>
      <c r="U10" s="20">
        <v>1.1168340000000001</v>
      </c>
      <c r="V10" s="16" t="s">
        <v>5399</v>
      </c>
      <c r="W10" s="17">
        <v>0</v>
      </c>
      <c r="X10" s="16" t="s">
        <v>5399</v>
      </c>
      <c r="Y10" s="17">
        <v>2571</v>
      </c>
      <c r="Z10" s="16" t="s">
        <v>5399</v>
      </c>
      <c r="AA10" s="17">
        <v>7362</v>
      </c>
      <c r="AB10" s="16" t="s">
        <v>5399</v>
      </c>
      <c r="AC10" s="17">
        <v>22742</v>
      </c>
      <c r="AD10" s="16" t="s">
        <v>5399</v>
      </c>
      <c r="AE10" s="17">
        <v>11604</v>
      </c>
      <c r="AF10" s="16" t="s">
        <v>5399</v>
      </c>
      <c r="AG10" s="17">
        <v>38035</v>
      </c>
      <c r="AH10" s="16" t="s">
        <v>4257</v>
      </c>
      <c r="AI10" s="20">
        <v>1.201622</v>
      </c>
      <c r="AJ10" s="16" t="s">
        <v>5400</v>
      </c>
      <c r="AK10" s="17">
        <v>0</v>
      </c>
      <c r="AL10" s="16" t="s">
        <v>5400</v>
      </c>
      <c r="AM10" s="17">
        <v>3433</v>
      </c>
      <c r="AN10" s="16" t="s">
        <v>5400</v>
      </c>
      <c r="AO10" s="17">
        <v>11208</v>
      </c>
      <c r="AP10" s="16" t="s">
        <v>5400</v>
      </c>
      <c r="AQ10" s="17">
        <v>19650</v>
      </c>
      <c r="AR10" s="16" t="s">
        <v>5400</v>
      </c>
      <c r="AS10" s="17">
        <v>11990</v>
      </c>
      <c r="AT10" s="16" t="s">
        <v>5400</v>
      </c>
      <c r="AU10" s="17">
        <v>38883</v>
      </c>
      <c r="AV10" s="16" t="s">
        <v>4259</v>
      </c>
      <c r="AW10" s="20">
        <v>1.1147339999999999</v>
      </c>
      <c r="AX10" s="16" t="s">
        <v>5401</v>
      </c>
      <c r="AY10" s="17">
        <v>0</v>
      </c>
      <c r="AZ10" s="16" t="s">
        <v>5401</v>
      </c>
      <c r="BA10" s="17">
        <v>3781</v>
      </c>
      <c r="BB10" s="16" t="s">
        <v>5401</v>
      </c>
      <c r="BC10" s="17">
        <v>12592</v>
      </c>
      <c r="BD10" s="16" t="s">
        <v>5401</v>
      </c>
      <c r="BE10" s="17">
        <v>18450</v>
      </c>
      <c r="BF10" s="16" t="s">
        <v>5401</v>
      </c>
      <c r="BG10" s="17">
        <v>13427</v>
      </c>
      <c r="BH10" s="16" t="s">
        <v>5401</v>
      </c>
      <c r="BI10" s="17">
        <v>43933</v>
      </c>
      <c r="BJ10" s="16" t="s">
        <v>4261</v>
      </c>
      <c r="BK10" s="20">
        <v>0.97531540000000005</v>
      </c>
      <c r="BL10" s="16" t="s">
        <v>5402</v>
      </c>
      <c r="BM10" s="17">
        <v>0</v>
      </c>
      <c r="BN10" s="16" t="s">
        <v>5402</v>
      </c>
      <c r="BO10" s="17">
        <v>4200</v>
      </c>
      <c r="BP10" s="16" t="s">
        <v>5402</v>
      </c>
      <c r="BQ10" s="17">
        <v>13207</v>
      </c>
      <c r="BR10" s="16" t="s">
        <v>5402</v>
      </c>
      <c r="BS10" s="17">
        <v>20454</v>
      </c>
      <c r="BT10" s="16" t="s">
        <v>5402</v>
      </c>
      <c r="BU10" s="17">
        <v>13667</v>
      </c>
      <c r="BV10" s="16" t="s">
        <v>5402</v>
      </c>
      <c r="BW10" s="17">
        <v>44301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1699</v>
      </c>
      <c r="CB10" s="16" t="s">
        <v>5420</v>
      </c>
      <c r="CC10" s="17">
        <f>SUM(PRODUCT(A3L203C2,A3L203C5))/A3L203C1</f>
        <v>6278</v>
      </c>
      <c r="CD10" s="16" t="s">
        <v>5421</v>
      </c>
      <c r="CE10" s="17">
        <f>SUM(PRODUCT(A3L203C2,A3L203C6))/A3L203C1</f>
        <v>24249</v>
      </c>
      <c r="CF10" s="16" t="s">
        <v>5422</v>
      </c>
      <c r="CG10" s="17">
        <f>SUM(PRODUCT(A3L203C2,A3L203C7))/A3L203C1</f>
        <v>10885</v>
      </c>
      <c r="CH10" s="16" t="s">
        <v>5423</v>
      </c>
      <c r="CI10" s="17">
        <f>SUM(PRODUCT(A3L203C2,A3L203C8))/A3L203C1</f>
        <v>31277</v>
      </c>
      <c r="CJ10" s="16" t="s">
        <v>5417</v>
      </c>
      <c r="CK10" s="17">
        <f>(A3L203C40-A3L203C37)+(A3L203C41-A3L203C38)+(A3L203C42-A3L203C39)</f>
        <v>58434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120</v>
      </c>
      <c r="L11" s="16" t="s">
        <v>5398</v>
      </c>
      <c r="M11" s="17">
        <v>1003</v>
      </c>
      <c r="N11" s="16" t="s">
        <v>5398</v>
      </c>
      <c r="O11" s="17">
        <v>2608</v>
      </c>
      <c r="P11" s="16" t="s">
        <v>5398</v>
      </c>
      <c r="Q11" s="17">
        <v>271</v>
      </c>
      <c r="R11" s="16" t="s">
        <v>5398</v>
      </c>
      <c r="S11" s="17">
        <v>724</v>
      </c>
      <c r="T11" s="16" t="s">
        <v>4255</v>
      </c>
      <c r="U11" s="20">
        <v>1.1168340000000001</v>
      </c>
      <c r="V11" s="16" t="s">
        <v>5399</v>
      </c>
      <c r="W11" s="17">
        <v>0</v>
      </c>
      <c r="X11" s="16" t="s">
        <v>5399</v>
      </c>
      <c r="Y11" s="17">
        <v>444</v>
      </c>
      <c r="Z11" s="16" t="s">
        <v>5399</v>
      </c>
      <c r="AA11" s="17">
        <v>1083</v>
      </c>
      <c r="AB11" s="16" t="s">
        <v>5399</v>
      </c>
      <c r="AC11" s="17">
        <v>2611</v>
      </c>
      <c r="AD11" s="16" t="s">
        <v>5399</v>
      </c>
      <c r="AE11" s="17">
        <v>259</v>
      </c>
      <c r="AF11" s="16" t="s">
        <v>5399</v>
      </c>
      <c r="AG11" s="17">
        <v>1045</v>
      </c>
      <c r="AH11" s="16" t="s">
        <v>4257</v>
      </c>
      <c r="AI11" s="20">
        <v>1.201622</v>
      </c>
      <c r="AJ11" s="16" t="s">
        <v>5400</v>
      </c>
      <c r="AK11" s="17">
        <v>0</v>
      </c>
      <c r="AL11" s="16" t="s">
        <v>5400</v>
      </c>
      <c r="AM11" s="17">
        <v>103</v>
      </c>
      <c r="AN11" s="16" t="s">
        <v>5400</v>
      </c>
      <c r="AO11" s="17">
        <v>638</v>
      </c>
      <c r="AP11" s="16" t="s">
        <v>5400</v>
      </c>
      <c r="AQ11" s="17">
        <v>2820</v>
      </c>
      <c r="AR11" s="16" t="s">
        <v>5400</v>
      </c>
      <c r="AS11" s="17">
        <v>244</v>
      </c>
      <c r="AT11" s="16" t="s">
        <v>5400</v>
      </c>
      <c r="AU11" s="17">
        <v>863</v>
      </c>
      <c r="AV11" s="16" t="s">
        <v>4259</v>
      </c>
      <c r="AW11" s="20">
        <v>1.1147339999999999</v>
      </c>
      <c r="AX11" s="16" t="s">
        <v>5401</v>
      </c>
      <c r="AY11" s="17">
        <v>0</v>
      </c>
      <c r="AZ11" s="16" t="s">
        <v>5401</v>
      </c>
      <c r="BA11" s="17">
        <v>108</v>
      </c>
      <c r="BB11" s="16" t="s">
        <v>5401</v>
      </c>
      <c r="BC11" s="17">
        <v>908</v>
      </c>
      <c r="BD11" s="16" t="s">
        <v>5401</v>
      </c>
      <c r="BE11" s="17">
        <v>6992</v>
      </c>
      <c r="BF11" s="16" t="s">
        <v>5401</v>
      </c>
      <c r="BG11" s="17">
        <v>321</v>
      </c>
      <c r="BH11" s="16" t="s">
        <v>5401</v>
      </c>
      <c r="BI11" s="17">
        <v>1074</v>
      </c>
      <c r="BJ11" s="16" t="s">
        <v>4261</v>
      </c>
      <c r="BK11" s="20">
        <v>0.97531540000000005</v>
      </c>
      <c r="BL11" s="16" t="s">
        <v>5402</v>
      </c>
      <c r="BM11" s="17">
        <v>0</v>
      </c>
      <c r="BN11" s="16" t="s">
        <v>5402</v>
      </c>
      <c r="BO11" s="17">
        <v>183</v>
      </c>
      <c r="BP11" s="16" t="s">
        <v>5402</v>
      </c>
      <c r="BQ11" s="17">
        <v>1464</v>
      </c>
      <c r="BR11" s="16" t="s">
        <v>5402</v>
      </c>
      <c r="BS11" s="17">
        <v>6707</v>
      </c>
      <c r="BT11" s="16" t="s">
        <v>5402</v>
      </c>
      <c r="BU11" s="17">
        <v>405</v>
      </c>
      <c r="BV11" s="16" t="s">
        <v>5402</v>
      </c>
      <c r="BW11" s="17">
        <v>1396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120</v>
      </c>
      <c r="CB11" s="16" t="s">
        <v>5427</v>
      </c>
      <c r="CC11" s="17">
        <f>SUM(PRODUCT(A3L204C2,A3L204C5))/A3L204C1</f>
        <v>1003</v>
      </c>
      <c r="CD11" s="16" t="s">
        <v>5428</v>
      </c>
      <c r="CE11" s="17">
        <f>SUM(PRODUCT(A3L204C2,A3L204C6))/A3L204C1</f>
        <v>2608</v>
      </c>
      <c r="CF11" s="16" t="s">
        <v>5429</v>
      </c>
      <c r="CG11" s="17">
        <f>SUM(PRODUCT(A3L204C2,A3L204C7))/A3L204C1</f>
        <v>271</v>
      </c>
      <c r="CH11" s="16" t="s">
        <v>5430</v>
      </c>
      <c r="CI11" s="17">
        <f>SUM(PRODUCT(A3L204C2,A3L204C8))/A3L204C1</f>
        <v>724</v>
      </c>
      <c r="CJ11" s="16" t="s">
        <v>5424</v>
      </c>
      <c r="CK11" s="17">
        <f>(A3L204C40-A3L204C37)+(A3L204C41-A3L204C38)+(A3L204C42-A3L204C39)</f>
        <v>2480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1864</v>
      </c>
      <c r="L12" s="16" t="s">
        <v>5398</v>
      </c>
      <c r="M12" s="17">
        <v>6158</v>
      </c>
      <c r="N12" s="16" t="s">
        <v>5398</v>
      </c>
      <c r="O12" s="17">
        <v>324</v>
      </c>
      <c r="P12" s="16" t="s">
        <v>5398</v>
      </c>
      <c r="Q12" s="17">
        <v>2308</v>
      </c>
      <c r="R12" s="16" t="s">
        <v>5398</v>
      </c>
      <c r="S12" s="17">
        <v>5195</v>
      </c>
      <c r="T12" s="16" t="s">
        <v>4255</v>
      </c>
      <c r="U12" s="20">
        <v>1.1168340000000001</v>
      </c>
      <c r="V12" s="16" t="s">
        <v>5399</v>
      </c>
      <c r="W12" s="17">
        <v>0</v>
      </c>
      <c r="X12" s="16" t="s">
        <v>5399</v>
      </c>
      <c r="Y12" s="17">
        <v>1887</v>
      </c>
      <c r="Z12" s="16" t="s">
        <v>5399</v>
      </c>
      <c r="AA12" s="17">
        <v>6003</v>
      </c>
      <c r="AB12" s="16" t="s">
        <v>5399</v>
      </c>
      <c r="AC12" s="17">
        <v>1095</v>
      </c>
      <c r="AD12" s="16" t="s">
        <v>5399</v>
      </c>
      <c r="AE12" s="17">
        <v>1942</v>
      </c>
      <c r="AF12" s="16" t="s">
        <v>5399</v>
      </c>
      <c r="AG12" s="17">
        <v>5497</v>
      </c>
      <c r="AH12" s="16" t="s">
        <v>4257</v>
      </c>
      <c r="AI12" s="20">
        <v>1.201622</v>
      </c>
      <c r="AJ12" s="16" t="s">
        <v>5400</v>
      </c>
      <c r="AK12" s="17">
        <v>0</v>
      </c>
      <c r="AL12" s="16" t="s">
        <v>5400</v>
      </c>
      <c r="AM12" s="17">
        <v>1454</v>
      </c>
      <c r="AN12" s="16" t="s">
        <v>5400</v>
      </c>
      <c r="AO12" s="17">
        <v>5121</v>
      </c>
      <c r="AP12" s="16" t="s">
        <v>5400</v>
      </c>
      <c r="AQ12" s="17">
        <v>1798</v>
      </c>
      <c r="AR12" s="16" t="s">
        <v>5400</v>
      </c>
      <c r="AS12" s="17">
        <v>1655</v>
      </c>
      <c r="AT12" s="16" t="s">
        <v>5400</v>
      </c>
      <c r="AU12" s="17">
        <v>4891</v>
      </c>
      <c r="AV12" s="16" t="s">
        <v>4259</v>
      </c>
      <c r="AW12" s="20">
        <v>1.1147339999999999</v>
      </c>
      <c r="AX12" s="16" t="s">
        <v>5401</v>
      </c>
      <c r="AY12" s="17">
        <v>0</v>
      </c>
      <c r="AZ12" s="16" t="s">
        <v>5401</v>
      </c>
      <c r="BA12" s="17">
        <v>2147</v>
      </c>
      <c r="BB12" s="16" t="s">
        <v>5401</v>
      </c>
      <c r="BC12" s="17">
        <v>7687</v>
      </c>
      <c r="BD12" s="16" t="s">
        <v>5401</v>
      </c>
      <c r="BE12" s="17">
        <v>2585</v>
      </c>
      <c r="BF12" s="16" t="s">
        <v>5401</v>
      </c>
      <c r="BG12" s="17">
        <v>1679</v>
      </c>
      <c r="BH12" s="16" t="s">
        <v>5401</v>
      </c>
      <c r="BI12" s="17">
        <v>5679</v>
      </c>
      <c r="BJ12" s="16" t="s">
        <v>4261</v>
      </c>
      <c r="BK12" s="20">
        <v>0.97531540000000005</v>
      </c>
      <c r="BL12" s="16" t="s">
        <v>5402</v>
      </c>
      <c r="BM12" s="17">
        <v>0</v>
      </c>
      <c r="BN12" s="16" t="s">
        <v>5402</v>
      </c>
      <c r="BO12" s="17">
        <v>2458</v>
      </c>
      <c r="BP12" s="16" t="s">
        <v>5402</v>
      </c>
      <c r="BQ12" s="17">
        <v>9248</v>
      </c>
      <c r="BR12" s="16" t="s">
        <v>5402</v>
      </c>
      <c r="BS12" s="17">
        <v>2026</v>
      </c>
      <c r="BT12" s="16" t="s">
        <v>5402</v>
      </c>
      <c r="BU12" s="17">
        <v>2486</v>
      </c>
      <c r="BV12" s="16" t="s">
        <v>5402</v>
      </c>
      <c r="BW12" s="17">
        <v>7635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1864</v>
      </c>
      <c r="CB12" s="16" t="s">
        <v>5434</v>
      </c>
      <c r="CC12" s="17">
        <f>SUM(PRODUCT(A3L205C2,A3L205C5))/A3L205C1</f>
        <v>6158</v>
      </c>
      <c r="CD12" s="16" t="s">
        <v>5435</v>
      </c>
      <c r="CE12" s="17">
        <f>SUM(PRODUCT(A3L205C2,A3L205C6))/A3L205C1</f>
        <v>324</v>
      </c>
      <c r="CF12" s="16" t="s">
        <v>5436</v>
      </c>
      <c r="CG12" s="17">
        <f>SUM(PRODUCT(A3L205C2,A3L205C7))/A3L205C1</f>
        <v>2308</v>
      </c>
      <c r="CH12" s="16" t="s">
        <v>5437</v>
      </c>
      <c r="CI12" s="17">
        <f>SUM(PRODUCT(A3L205C2,A3L205C8))/A3L205C1</f>
        <v>5195</v>
      </c>
      <c r="CJ12" s="16" t="s">
        <v>5431</v>
      </c>
      <c r="CK12" s="17">
        <f>(A3L205C40-A3L205C37)+(A3L205C41-A3L205C38)+(A3L205C42-A3L205C39)</f>
        <v>-195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1344</v>
      </c>
      <c r="L13" s="16" t="s">
        <v>5398</v>
      </c>
      <c r="M13" s="17">
        <v>4185</v>
      </c>
      <c r="N13" s="16" t="s">
        <v>5398</v>
      </c>
      <c r="O13" s="17">
        <v>4247</v>
      </c>
      <c r="P13" s="16" t="s">
        <v>5398</v>
      </c>
      <c r="Q13" s="17">
        <v>3837</v>
      </c>
      <c r="R13" s="16" t="s">
        <v>5398</v>
      </c>
      <c r="S13" s="17">
        <v>8695</v>
      </c>
      <c r="T13" s="16" t="s">
        <v>4255</v>
      </c>
      <c r="U13" s="20">
        <v>1.1168340000000001</v>
      </c>
      <c r="V13" s="16" t="s">
        <v>5399</v>
      </c>
      <c r="W13" s="17">
        <v>0</v>
      </c>
      <c r="X13" s="16" t="s">
        <v>5399</v>
      </c>
      <c r="Y13" s="17">
        <v>1204</v>
      </c>
      <c r="Z13" s="16" t="s">
        <v>5399</v>
      </c>
      <c r="AA13" s="17">
        <v>4267</v>
      </c>
      <c r="AB13" s="16" t="s">
        <v>5399</v>
      </c>
      <c r="AC13" s="17">
        <v>4715</v>
      </c>
      <c r="AD13" s="16" t="s">
        <v>5399</v>
      </c>
      <c r="AE13" s="17">
        <v>4602</v>
      </c>
      <c r="AF13" s="16" t="s">
        <v>5399</v>
      </c>
      <c r="AG13" s="17">
        <v>11580</v>
      </c>
      <c r="AH13" s="16" t="s">
        <v>4257</v>
      </c>
      <c r="AI13" s="20">
        <v>1.201622</v>
      </c>
      <c r="AJ13" s="16" t="s">
        <v>5400</v>
      </c>
      <c r="AK13" s="17">
        <v>0</v>
      </c>
      <c r="AL13" s="16" t="s">
        <v>5400</v>
      </c>
      <c r="AM13" s="17">
        <v>1169</v>
      </c>
      <c r="AN13" s="16" t="s">
        <v>5400</v>
      </c>
      <c r="AO13" s="17">
        <v>4424</v>
      </c>
      <c r="AP13" s="16" t="s">
        <v>5400</v>
      </c>
      <c r="AQ13" s="17">
        <v>6999</v>
      </c>
      <c r="AR13" s="16" t="s">
        <v>5400</v>
      </c>
      <c r="AS13" s="17">
        <v>5052</v>
      </c>
      <c r="AT13" s="16" t="s">
        <v>5400</v>
      </c>
      <c r="AU13" s="17">
        <v>12261</v>
      </c>
      <c r="AV13" s="16" t="s">
        <v>4259</v>
      </c>
      <c r="AW13" s="20">
        <v>1.1147339999999999</v>
      </c>
      <c r="AX13" s="16" t="s">
        <v>5401</v>
      </c>
      <c r="AY13" s="17">
        <v>0</v>
      </c>
      <c r="AZ13" s="16" t="s">
        <v>5401</v>
      </c>
      <c r="BA13" s="17">
        <v>1669</v>
      </c>
      <c r="BB13" s="16" t="s">
        <v>5401</v>
      </c>
      <c r="BC13" s="17">
        <v>8445</v>
      </c>
      <c r="BD13" s="16" t="s">
        <v>5401</v>
      </c>
      <c r="BE13" s="17">
        <v>5949</v>
      </c>
      <c r="BF13" s="16" t="s">
        <v>5401</v>
      </c>
      <c r="BG13" s="17">
        <v>6228</v>
      </c>
      <c r="BH13" s="16" t="s">
        <v>5401</v>
      </c>
      <c r="BI13" s="17">
        <v>17756</v>
      </c>
      <c r="BJ13" s="16" t="s">
        <v>4261</v>
      </c>
      <c r="BK13" s="20">
        <v>0.97531540000000005</v>
      </c>
      <c r="BL13" s="16" t="s">
        <v>5402</v>
      </c>
      <c r="BM13" s="17">
        <v>0</v>
      </c>
      <c r="BN13" s="16" t="s">
        <v>5402</v>
      </c>
      <c r="BO13" s="17">
        <v>2188</v>
      </c>
      <c r="BP13" s="16" t="s">
        <v>5402</v>
      </c>
      <c r="BQ13" s="17">
        <v>10045</v>
      </c>
      <c r="BR13" s="16" t="s">
        <v>5402</v>
      </c>
      <c r="BS13" s="17">
        <v>5506</v>
      </c>
      <c r="BT13" s="16" t="s">
        <v>5402</v>
      </c>
      <c r="BU13" s="17">
        <v>5900</v>
      </c>
      <c r="BV13" s="16" t="s">
        <v>5402</v>
      </c>
      <c r="BW13" s="17">
        <v>17385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1344</v>
      </c>
      <c r="CB13" s="16" t="s">
        <v>5441</v>
      </c>
      <c r="CC13" s="17">
        <f>SUM(PRODUCT(A3L206C2,A3L206C5))/A3L206C1</f>
        <v>4185</v>
      </c>
      <c r="CD13" s="16" t="s">
        <v>5442</v>
      </c>
      <c r="CE13" s="17">
        <f>SUM(PRODUCT(A3L206C2,A3L206C6))/A3L206C1</f>
        <v>4247</v>
      </c>
      <c r="CF13" s="16" t="s">
        <v>5443</v>
      </c>
      <c r="CG13" s="17">
        <f>SUM(PRODUCT(A3L206C2,A3L206C7))/A3L206C1</f>
        <v>3837</v>
      </c>
      <c r="CH13" s="16" t="s">
        <v>5444</v>
      </c>
      <c r="CI13" s="17">
        <f>SUM(PRODUCT(A3L206C2,A3L206C8))/A3L206C1</f>
        <v>8695</v>
      </c>
      <c r="CJ13" s="16" t="s">
        <v>5438</v>
      </c>
      <c r="CK13" s="17">
        <f>(A3L206C40-A3L206C37)+(A3L206C41-A3L206C38)+(A3L206C42-A3L206C39)</f>
        <v>11250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201</v>
      </c>
      <c r="L14" s="16" t="s">
        <v>5398</v>
      </c>
      <c r="M14" s="17">
        <v>820</v>
      </c>
      <c r="N14" s="16" t="s">
        <v>5398</v>
      </c>
      <c r="O14" s="17">
        <v>157</v>
      </c>
      <c r="P14" s="16" t="s">
        <v>5398</v>
      </c>
      <c r="Q14" s="17">
        <v>40</v>
      </c>
      <c r="R14" s="16" t="s">
        <v>5398</v>
      </c>
      <c r="S14" s="17">
        <v>143</v>
      </c>
      <c r="T14" s="16" t="s">
        <v>4255</v>
      </c>
      <c r="U14" s="20">
        <v>1.1168340000000001</v>
      </c>
      <c r="V14" s="16" t="s">
        <v>5399</v>
      </c>
      <c r="W14" s="17">
        <v>0</v>
      </c>
      <c r="X14" s="16" t="s">
        <v>5399</v>
      </c>
      <c r="Y14" s="17">
        <v>142</v>
      </c>
      <c r="Z14" s="16" t="s">
        <v>5399</v>
      </c>
      <c r="AA14" s="17">
        <v>780</v>
      </c>
      <c r="AB14" s="16" t="s">
        <v>5399</v>
      </c>
      <c r="AC14" s="17">
        <v>281</v>
      </c>
      <c r="AD14" s="16" t="s">
        <v>5399</v>
      </c>
      <c r="AE14" s="17">
        <v>70</v>
      </c>
      <c r="AF14" s="16" t="s">
        <v>5399</v>
      </c>
      <c r="AG14" s="17">
        <v>201</v>
      </c>
      <c r="AH14" s="16" t="s">
        <v>4257</v>
      </c>
      <c r="AI14" s="20">
        <v>1.201622</v>
      </c>
      <c r="AJ14" s="16" t="s">
        <v>5400</v>
      </c>
      <c r="AK14" s="17">
        <v>0</v>
      </c>
      <c r="AL14" s="16" t="s">
        <v>5400</v>
      </c>
      <c r="AM14" s="17">
        <v>85</v>
      </c>
      <c r="AN14" s="16" t="s">
        <v>5400</v>
      </c>
      <c r="AO14" s="17">
        <v>659</v>
      </c>
      <c r="AP14" s="16" t="s">
        <v>5400</v>
      </c>
      <c r="AQ14" s="17">
        <v>728</v>
      </c>
      <c r="AR14" s="16" t="s">
        <v>5400</v>
      </c>
      <c r="AS14" s="17">
        <v>72</v>
      </c>
      <c r="AT14" s="16" t="s">
        <v>5400</v>
      </c>
      <c r="AU14" s="17">
        <v>229</v>
      </c>
      <c r="AV14" s="16" t="s">
        <v>4259</v>
      </c>
      <c r="AW14" s="20">
        <v>1.1147339999999999</v>
      </c>
      <c r="AX14" s="16" t="s">
        <v>5401</v>
      </c>
      <c r="AY14" s="17">
        <v>0</v>
      </c>
      <c r="AZ14" s="16" t="s">
        <v>5401</v>
      </c>
      <c r="BA14" s="17">
        <v>68</v>
      </c>
      <c r="BB14" s="16" t="s">
        <v>5401</v>
      </c>
      <c r="BC14" s="17">
        <v>1052</v>
      </c>
      <c r="BD14" s="16" t="s">
        <v>5401</v>
      </c>
      <c r="BE14" s="17">
        <v>935</v>
      </c>
      <c r="BF14" s="16" t="s">
        <v>5401</v>
      </c>
      <c r="BG14" s="17">
        <v>107</v>
      </c>
      <c r="BH14" s="16" t="s">
        <v>5401</v>
      </c>
      <c r="BI14" s="17">
        <v>525</v>
      </c>
      <c r="BJ14" s="16" t="s">
        <v>4261</v>
      </c>
      <c r="BK14" s="20">
        <v>0.97531540000000005</v>
      </c>
      <c r="BL14" s="16" t="s">
        <v>5402</v>
      </c>
      <c r="BM14" s="17">
        <v>0</v>
      </c>
      <c r="BN14" s="16" t="s">
        <v>5402</v>
      </c>
      <c r="BO14" s="17">
        <v>67</v>
      </c>
      <c r="BP14" s="16" t="s">
        <v>5402</v>
      </c>
      <c r="BQ14" s="17">
        <v>1004</v>
      </c>
      <c r="BR14" s="16" t="s">
        <v>5402</v>
      </c>
      <c r="BS14" s="17">
        <v>979</v>
      </c>
      <c r="BT14" s="16" t="s">
        <v>5402</v>
      </c>
      <c r="BU14" s="17">
        <v>235</v>
      </c>
      <c r="BV14" s="16" t="s">
        <v>5402</v>
      </c>
      <c r="BW14" s="17">
        <v>785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201</v>
      </c>
      <c r="CB14" s="16" t="s">
        <v>5448</v>
      </c>
      <c r="CC14" s="17">
        <f>SUM(PRODUCT(A3L207C2,A3L207C5))/A3L207C1</f>
        <v>820</v>
      </c>
      <c r="CD14" s="16" t="s">
        <v>5449</v>
      </c>
      <c r="CE14" s="17">
        <f>SUM(PRODUCT(A3L207C2,A3L207C6))/A3L207C1</f>
        <v>157</v>
      </c>
      <c r="CF14" s="16" t="s">
        <v>5450</v>
      </c>
      <c r="CG14" s="17">
        <f>SUM(PRODUCT(A3L207C2,A3L207C7))/A3L207C1</f>
        <v>40</v>
      </c>
      <c r="CH14" s="16" t="s">
        <v>5451</v>
      </c>
      <c r="CI14" s="17">
        <f>SUM(PRODUCT(A3L207C2,A3L207C8))/A3L207C1</f>
        <v>143</v>
      </c>
      <c r="CJ14" s="16" t="s">
        <v>5445</v>
      </c>
      <c r="CK14" s="17">
        <f>(A3L207C40-A3L207C37)+(A3L207C41-A3L207C38)+(A3L207C42-A3L207C39)</f>
        <v>-681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85</v>
      </c>
      <c r="L15" s="16" t="s">
        <v>5398</v>
      </c>
      <c r="M15" s="17">
        <v>1532</v>
      </c>
      <c r="N15" s="16" t="s">
        <v>5398</v>
      </c>
      <c r="O15" s="17">
        <v>0</v>
      </c>
      <c r="P15" s="16" t="s">
        <v>5398</v>
      </c>
      <c r="Q15" s="17">
        <v>193</v>
      </c>
      <c r="R15" s="16" t="s">
        <v>5398</v>
      </c>
      <c r="S15" s="17">
        <v>540</v>
      </c>
      <c r="T15" s="16" t="s">
        <v>4255</v>
      </c>
      <c r="U15" s="20">
        <v>1.1168340000000001</v>
      </c>
      <c r="V15" s="16" t="s">
        <v>5399</v>
      </c>
      <c r="W15" s="17">
        <v>0</v>
      </c>
      <c r="X15" s="16" t="s">
        <v>5399</v>
      </c>
      <c r="Y15" s="17">
        <v>49</v>
      </c>
      <c r="Z15" s="16" t="s">
        <v>5399</v>
      </c>
      <c r="AA15" s="17">
        <v>1199</v>
      </c>
      <c r="AB15" s="16" t="s">
        <v>5399</v>
      </c>
      <c r="AC15" s="17">
        <v>0</v>
      </c>
      <c r="AD15" s="16" t="s">
        <v>5399</v>
      </c>
      <c r="AE15" s="17">
        <v>152</v>
      </c>
      <c r="AF15" s="16" t="s">
        <v>5399</v>
      </c>
      <c r="AG15" s="17">
        <v>338</v>
      </c>
      <c r="AH15" s="16" t="s">
        <v>4257</v>
      </c>
      <c r="AI15" s="20">
        <v>1.201622</v>
      </c>
      <c r="AJ15" s="16" t="s">
        <v>5400</v>
      </c>
      <c r="AK15" s="17">
        <v>0</v>
      </c>
      <c r="AL15" s="16" t="s">
        <v>5400</v>
      </c>
      <c r="AM15" s="17">
        <v>49</v>
      </c>
      <c r="AN15" s="16" t="s">
        <v>5400</v>
      </c>
      <c r="AO15" s="17">
        <v>1314</v>
      </c>
      <c r="AP15" s="16" t="s">
        <v>5400</v>
      </c>
      <c r="AQ15" s="17">
        <v>1</v>
      </c>
      <c r="AR15" s="16" t="s">
        <v>5400</v>
      </c>
      <c r="AS15" s="17">
        <v>143</v>
      </c>
      <c r="AT15" s="16" t="s">
        <v>5400</v>
      </c>
      <c r="AU15" s="17">
        <v>374</v>
      </c>
      <c r="AV15" s="16" t="s">
        <v>4259</v>
      </c>
      <c r="AW15" s="20">
        <v>1.1147339999999999</v>
      </c>
      <c r="AX15" s="16" t="s">
        <v>5401</v>
      </c>
      <c r="AY15" s="17">
        <v>0</v>
      </c>
      <c r="AZ15" s="16" t="s">
        <v>5401</v>
      </c>
      <c r="BA15" s="17">
        <v>70</v>
      </c>
      <c r="BB15" s="16" t="s">
        <v>5401</v>
      </c>
      <c r="BC15" s="17">
        <v>1684</v>
      </c>
      <c r="BD15" s="16" t="s">
        <v>5401</v>
      </c>
      <c r="BE15" s="17">
        <v>1</v>
      </c>
      <c r="BF15" s="16" t="s">
        <v>5401</v>
      </c>
      <c r="BG15" s="17">
        <v>160</v>
      </c>
      <c r="BH15" s="16" t="s">
        <v>5401</v>
      </c>
      <c r="BI15" s="17">
        <v>456</v>
      </c>
      <c r="BJ15" s="16" t="s">
        <v>4261</v>
      </c>
      <c r="BK15" s="20">
        <v>0.97531540000000005</v>
      </c>
      <c r="BL15" s="16" t="s">
        <v>5402</v>
      </c>
      <c r="BM15" s="17">
        <v>0</v>
      </c>
      <c r="BN15" s="16" t="s">
        <v>5402</v>
      </c>
      <c r="BO15" s="17">
        <v>103</v>
      </c>
      <c r="BP15" s="16" t="s">
        <v>5402</v>
      </c>
      <c r="BQ15" s="17">
        <v>1696</v>
      </c>
      <c r="BR15" s="16" t="s">
        <v>5402</v>
      </c>
      <c r="BS15" s="17">
        <v>343</v>
      </c>
      <c r="BT15" s="16" t="s">
        <v>5402</v>
      </c>
      <c r="BU15" s="17">
        <v>131</v>
      </c>
      <c r="BV15" s="16" t="s">
        <v>5402</v>
      </c>
      <c r="BW15" s="17">
        <v>593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85</v>
      </c>
      <c r="CB15" s="16" t="s">
        <v>5455</v>
      </c>
      <c r="CC15" s="17">
        <f>SUM(PRODUCT(A3L208C2,A3L208C5))/A3L208C1</f>
        <v>1532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193</v>
      </c>
      <c r="CH15" s="16" t="s">
        <v>5458</v>
      </c>
      <c r="CI15" s="17">
        <f>SUM(PRODUCT(A3L208C2,A3L208C8))/A3L208C1</f>
        <v>540</v>
      </c>
      <c r="CJ15" s="16" t="s">
        <v>5452</v>
      </c>
      <c r="CK15" s="17">
        <f>(A3L208C40-A3L208C37)+(A3L208C41-A3L208C38)+(A3L208C42-A3L208C39)</f>
        <v>-884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3</v>
      </c>
      <c r="L16" s="16" t="s">
        <v>5398</v>
      </c>
      <c r="M16" s="17">
        <v>0</v>
      </c>
      <c r="N16" s="16" t="s">
        <v>5398</v>
      </c>
      <c r="O16" s="17">
        <v>28</v>
      </c>
      <c r="P16" s="16" t="s">
        <v>5398</v>
      </c>
      <c r="Q16" s="17">
        <v>3398</v>
      </c>
      <c r="R16" s="16" t="s">
        <v>5398</v>
      </c>
      <c r="S16" s="17">
        <v>7003</v>
      </c>
      <c r="T16" s="16" t="s">
        <v>4255</v>
      </c>
      <c r="U16" s="20">
        <v>1.1168340000000001</v>
      </c>
      <c r="V16" s="16" t="s">
        <v>5399</v>
      </c>
      <c r="W16" s="17">
        <v>0</v>
      </c>
      <c r="X16" s="16" t="s">
        <v>5399</v>
      </c>
      <c r="Y16" s="17">
        <v>3</v>
      </c>
      <c r="Z16" s="16" t="s">
        <v>5399</v>
      </c>
      <c r="AA16" s="17">
        <v>6</v>
      </c>
      <c r="AB16" s="16" t="s">
        <v>5399</v>
      </c>
      <c r="AC16" s="17">
        <v>13</v>
      </c>
      <c r="AD16" s="16" t="s">
        <v>5399</v>
      </c>
      <c r="AE16" s="17">
        <v>3070</v>
      </c>
      <c r="AF16" s="16" t="s">
        <v>5399</v>
      </c>
      <c r="AG16" s="17">
        <v>7308</v>
      </c>
      <c r="AH16" s="16" t="s">
        <v>4257</v>
      </c>
      <c r="AI16" s="20">
        <v>1.201622</v>
      </c>
      <c r="AJ16" s="16" t="s">
        <v>5400</v>
      </c>
      <c r="AK16" s="17">
        <v>0</v>
      </c>
      <c r="AL16" s="16" t="s">
        <v>5400</v>
      </c>
      <c r="AM16" s="17">
        <v>2</v>
      </c>
      <c r="AN16" s="16" t="s">
        <v>5400</v>
      </c>
      <c r="AO16" s="17">
        <v>4</v>
      </c>
      <c r="AP16" s="16" t="s">
        <v>5400</v>
      </c>
      <c r="AQ16" s="17">
        <v>15</v>
      </c>
      <c r="AR16" s="16" t="s">
        <v>5400</v>
      </c>
      <c r="AS16" s="17">
        <v>3169</v>
      </c>
      <c r="AT16" s="16" t="s">
        <v>5400</v>
      </c>
      <c r="AU16" s="17">
        <v>7113</v>
      </c>
      <c r="AV16" s="16" t="s">
        <v>4259</v>
      </c>
      <c r="AW16" s="20">
        <v>1.1147339999999999</v>
      </c>
      <c r="AX16" s="16" t="s">
        <v>5401</v>
      </c>
      <c r="AY16" s="17">
        <v>0</v>
      </c>
      <c r="AZ16" s="16" t="s">
        <v>5401</v>
      </c>
      <c r="BA16" s="17">
        <v>4</v>
      </c>
      <c r="BB16" s="16" t="s">
        <v>5401</v>
      </c>
      <c r="BC16" s="17">
        <v>10</v>
      </c>
      <c r="BD16" s="16" t="s">
        <v>5401</v>
      </c>
      <c r="BE16" s="17">
        <v>12</v>
      </c>
      <c r="BF16" s="16" t="s">
        <v>5401</v>
      </c>
      <c r="BG16" s="17">
        <v>4132</v>
      </c>
      <c r="BH16" s="16" t="s">
        <v>5401</v>
      </c>
      <c r="BI16" s="17">
        <v>8544</v>
      </c>
      <c r="BJ16" s="16" t="s">
        <v>4261</v>
      </c>
      <c r="BK16" s="20">
        <v>0.97531540000000005</v>
      </c>
      <c r="BL16" s="16" t="s">
        <v>5402</v>
      </c>
      <c r="BM16" s="17">
        <v>0</v>
      </c>
      <c r="BN16" s="16" t="s">
        <v>5402</v>
      </c>
      <c r="BO16" s="17">
        <v>5</v>
      </c>
      <c r="BP16" s="16" t="s">
        <v>5402</v>
      </c>
      <c r="BQ16" s="17">
        <v>3</v>
      </c>
      <c r="BR16" s="16" t="s">
        <v>5402</v>
      </c>
      <c r="BS16" s="17">
        <v>16</v>
      </c>
      <c r="BT16" s="16" t="s">
        <v>5402</v>
      </c>
      <c r="BU16" s="17">
        <v>4739</v>
      </c>
      <c r="BV16" s="16" t="s">
        <v>5402</v>
      </c>
      <c r="BW16" s="17">
        <v>9071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3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28</v>
      </c>
      <c r="CF16" s="16" t="s">
        <v>5464</v>
      </c>
      <c r="CG16" s="17">
        <f>SUM(PRODUCT(A3L209C2,A3L209C7))/A3L209C1</f>
        <v>3398</v>
      </c>
      <c r="CH16" s="16" t="s">
        <v>5465</v>
      </c>
      <c r="CI16" s="17">
        <f>SUM(PRODUCT(A3L209C2,A3L209C8))/A3L209C1</f>
        <v>7003</v>
      </c>
      <c r="CJ16" s="16" t="s">
        <v>5459</v>
      </c>
      <c r="CK16" s="17">
        <f>(A3L209C40-A3L209C37)+(A3L209C41-A3L209C38)+(A3L209C42-A3L209C39)</f>
        <v>10426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3</v>
      </c>
      <c r="N17" s="16" t="s">
        <v>5398</v>
      </c>
      <c r="O17" s="17">
        <v>0</v>
      </c>
      <c r="P17" s="16" t="s">
        <v>5398</v>
      </c>
      <c r="Q17" s="17">
        <v>382</v>
      </c>
      <c r="R17" s="16" t="s">
        <v>5398</v>
      </c>
      <c r="S17" s="17">
        <v>732</v>
      </c>
      <c r="T17" s="16" t="s">
        <v>4255</v>
      </c>
      <c r="U17" s="20">
        <v>1.1168340000000001</v>
      </c>
      <c r="V17" s="16" t="s">
        <v>5399</v>
      </c>
      <c r="W17" s="17">
        <v>0</v>
      </c>
      <c r="X17" s="16" t="s">
        <v>5399</v>
      </c>
      <c r="Y17" s="17">
        <v>20</v>
      </c>
      <c r="Z17" s="16" t="s">
        <v>5399</v>
      </c>
      <c r="AA17" s="17">
        <v>45</v>
      </c>
      <c r="AB17" s="16" t="s">
        <v>5399</v>
      </c>
      <c r="AC17" s="17">
        <v>0</v>
      </c>
      <c r="AD17" s="16" t="s">
        <v>5399</v>
      </c>
      <c r="AE17" s="17">
        <v>361</v>
      </c>
      <c r="AF17" s="16" t="s">
        <v>5399</v>
      </c>
      <c r="AG17" s="17">
        <v>789</v>
      </c>
      <c r="AH17" s="16" t="s">
        <v>4257</v>
      </c>
      <c r="AI17" s="20">
        <v>1.201622</v>
      </c>
      <c r="AJ17" s="16" t="s">
        <v>5400</v>
      </c>
      <c r="AK17" s="17">
        <v>0</v>
      </c>
      <c r="AL17" s="16" t="s">
        <v>5400</v>
      </c>
      <c r="AM17" s="17">
        <v>24</v>
      </c>
      <c r="AN17" s="16" t="s">
        <v>5400</v>
      </c>
      <c r="AO17" s="17">
        <v>38</v>
      </c>
      <c r="AP17" s="16" t="s">
        <v>5400</v>
      </c>
      <c r="AQ17" s="17">
        <v>0</v>
      </c>
      <c r="AR17" s="16" t="s">
        <v>5400</v>
      </c>
      <c r="AS17" s="17">
        <v>381</v>
      </c>
      <c r="AT17" s="16" t="s">
        <v>5400</v>
      </c>
      <c r="AU17" s="17">
        <v>872</v>
      </c>
      <c r="AV17" s="16" t="s">
        <v>4259</v>
      </c>
      <c r="AW17" s="20">
        <v>1.1147339999999999</v>
      </c>
      <c r="AX17" s="16" t="s">
        <v>5401</v>
      </c>
      <c r="AY17" s="17">
        <v>0</v>
      </c>
      <c r="AZ17" s="16" t="s">
        <v>5401</v>
      </c>
      <c r="BA17" s="17">
        <v>37</v>
      </c>
      <c r="BB17" s="16" t="s">
        <v>5401</v>
      </c>
      <c r="BC17" s="17">
        <v>126</v>
      </c>
      <c r="BD17" s="16" t="s">
        <v>5401</v>
      </c>
      <c r="BE17" s="17">
        <v>0</v>
      </c>
      <c r="BF17" s="16" t="s">
        <v>5401</v>
      </c>
      <c r="BG17" s="17">
        <v>606</v>
      </c>
      <c r="BH17" s="16" t="s">
        <v>5401</v>
      </c>
      <c r="BI17" s="17">
        <v>1556</v>
      </c>
      <c r="BJ17" s="16" t="s">
        <v>4261</v>
      </c>
      <c r="BK17" s="20">
        <v>0.97531540000000005</v>
      </c>
      <c r="BL17" s="16" t="s">
        <v>5402</v>
      </c>
      <c r="BM17" s="17">
        <v>0</v>
      </c>
      <c r="BN17" s="16" t="s">
        <v>5402</v>
      </c>
      <c r="BO17" s="17">
        <v>33</v>
      </c>
      <c r="BP17" s="16" t="s">
        <v>5402</v>
      </c>
      <c r="BQ17" s="17">
        <v>90</v>
      </c>
      <c r="BR17" s="16" t="s">
        <v>5402</v>
      </c>
      <c r="BS17" s="17">
        <v>9</v>
      </c>
      <c r="BT17" s="16" t="s">
        <v>5402</v>
      </c>
      <c r="BU17" s="17">
        <v>795</v>
      </c>
      <c r="BV17" s="16" t="s">
        <v>5402</v>
      </c>
      <c r="BW17" s="17">
        <v>2142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3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382</v>
      </c>
      <c r="CH17" s="16" t="s">
        <v>5472</v>
      </c>
      <c r="CI17" s="17">
        <f>SUM(PRODUCT(A3L210C2,A3L210C8))/A3L210C1</f>
        <v>732</v>
      </c>
      <c r="CJ17" s="16" t="s">
        <v>5466</v>
      </c>
      <c r="CK17" s="17">
        <f>(A3L210C40-A3L210C37)+(A3L210C41-A3L210C38)+(A3L210C42-A3L210C39)</f>
        <v>1111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654</v>
      </c>
      <c r="L18" s="16" t="s">
        <v>5398</v>
      </c>
      <c r="M18" s="17">
        <v>2123</v>
      </c>
      <c r="N18" s="16" t="s">
        <v>5398</v>
      </c>
      <c r="O18" s="17">
        <v>83264</v>
      </c>
      <c r="P18" s="16" t="s">
        <v>5398</v>
      </c>
      <c r="Q18" s="17">
        <v>7098</v>
      </c>
      <c r="R18" s="16" t="s">
        <v>5398</v>
      </c>
      <c r="S18" s="17">
        <v>27160</v>
      </c>
      <c r="T18" s="16" t="s">
        <v>4255</v>
      </c>
      <c r="U18" s="20">
        <v>1.1168340000000001</v>
      </c>
      <c r="V18" s="16" t="s">
        <v>5399</v>
      </c>
      <c r="W18" s="17">
        <v>0</v>
      </c>
      <c r="X18" s="16" t="s">
        <v>5399</v>
      </c>
      <c r="Y18" s="17">
        <v>819</v>
      </c>
      <c r="Z18" s="16" t="s">
        <v>5399</v>
      </c>
      <c r="AA18" s="17">
        <v>2415</v>
      </c>
      <c r="AB18" s="16" t="s">
        <v>5399</v>
      </c>
      <c r="AC18" s="17">
        <v>83377</v>
      </c>
      <c r="AD18" s="16" t="s">
        <v>5399</v>
      </c>
      <c r="AE18" s="17">
        <v>7373</v>
      </c>
      <c r="AF18" s="16" t="s">
        <v>5399</v>
      </c>
      <c r="AG18" s="17">
        <v>26741</v>
      </c>
      <c r="AH18" s="16" t="s">
        <v>4257</v>
      </c>
      <c r="AI18" s="20">
        <v>1.201622</v>
      </c>
      <c r="AJ18" s="16" t="s">
        <v>5400</v>
      </c>
      <c r="AK18" s="17">
        <v>0</v>
      </c>
      <c r="AL18" s="16" t="s">
        <v>5400</v>
      </c>
      <c r="AM18" s="17">
        <v>685</v>
      </c>
      <c r="AN18" s="16" t="s">
        <v>5400</v>
      </c>
      <c r="AO18" s="17">
        <v>1937</v>
      </c>
      <c r="AP18" s="16" t="s">
        <v>5400</v>
      </c>
      <c r="AQ18" s="17">
        <v>83015</v>
      </c>
      <c r="AR18" s="16" t="s">
        <v>5400</v>
      </c>
      <c r="AS18" s="17">
        <v>8181</v>
      </c>
      <c r="AT18" s="16" t="s">
        <v>5400</v>
      </c>
      <c r="AU18" s="17">
        <v>27736</v>
      </c>
      <c r="AV18" s="16" t="s">
        <v>4259</v>
      </c>
      <c r="AW18" s="20">
        <v>1.1147339999999999</v>
      </c>
      <c r="AX18" s="16" t="s">
        <v>5401</v>
      </c>
      <c r="AY18" s="17">
        <v>0</v>
      </c>
      <c r="AZ18" s="16" t="s">
        <v>5401</v>
      </c>
      <c r="BA18" s="17">
        <v>887</v>
      </c>
      <c r="BB18" s="16" t="s">
        <v>5401</v>
      </c>
      <c r="BC18" s="17">
        <v>2851</v>
      </c>
      <c r="BD18" s="16" t="s">
        <v>5401</v>
      </c>
      <c r="BE18" s="17">
        <v>79477</v>
      </c>
      <c r="BF18" s="16" t="s">
        <v>5401</v>
      </c>
      <c r="BG18" s="17">
        <v>8479</v>
      </c>
      <c r="BH18" s="16" t="s">
        <v>5401</v>
      </c>
      <c r="BI18" s="17">
        <v>27885</v>
      </c>
      <c r="BJ18" s="16" t="s">
        <v>4261</v>
      </c>
      <c r="BK18" s="20">
        <v>0.97531540000000005</v>
      </c>
      <c r="BL18" s="16" t="s">
        <v>5402</v>
      </c>
      <c r="BM18" s="17">
        <v>0</v>
      </c>
      <c r="BN18" s="16" t="s">
        <v>5402</v>
      </c>
      <c r="BO18" s="17">
        <v>1004</v>
      </c>
      <c r="BP18" s="16" t="s">
        <v>5402</v>
      </c>
      <c r="BQ18" s="17">
        <v>3019</v>
      </c>
      <c r="BR18" s="16" t="s">
        <v>5402</v>
      </c>
      <c r="BS18" s="17">
        <v>75683</v>
      </c>
      <c r="BT18" s="16" t="s">
        <v>5402</v>
      </c>
      <c r="BU18" s="17">
        <v>8260</v>
      </c>
      <c r="BV18" s="16" t="s">
        <v>5402</v>
      </c>
      <c r="BW18" s="17">
        <v>29020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654</v>
      </c>
      <c r="CB18" s="16" t="s">
        <v>5476</v>
      </c>
      <c r="CC18" s="17">
        <f>SUM(PRODUCT(A3L211C2,A3L211C5))/A3L211C1</f>
        <v>2123</v>
      </c>
      <c r="CD18" s="16" t="s">
        <v>5477</v>
      </c>
      <c r="CE18" s="17">
        <f>SUM(PRODUCT(A3L211C2,A3L211C6))/A3L211C1</f>
        <v>83264</v>
      </c>
      <c r="CF18" s="16" t="s">
        <v>5478</v>
      </c>
      <c r="CG18" s="17">
        <f>SUM(PRODUCT(A3L211C2,A3L211C7))/A3L211C1</f>
        <v>7098</v>
      </c>
      <c r="CH18" s="16" t="s">
        <v>5479</v>
      </c>
      <c r="CI18" s="17">
        <f>SUM(PRODUCT(A3L211C2,A3L211C8))/A3L211C1</f>
        <v>27160</v>
      </c>
      <c r="CJ18" s="16" t="s">
        <v>5473</v>
      </c>
      <c r="CK18" s="17">
        <f>(A3L211C40-A3L211C37)+(A3L211C41-A3L211C38)+(A3L211C42-A3L211C39)</f>
        <v>114745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210</v>
      </c>
      <c r="L19" s="16" t="s">
        <v>5398</v>
      </c>
      <c r="M19" s="17">
        <v>0</v>
      </c>
      <c r="N19" s="16" t="s">
        <v>5398</v>
      </c>
      <c r="O19" s="17">
        <v>82815</v>
      </c>
      <c r="P19" s="16" t="s">
        <v>5398</v>
      </c>
      <c r="Q19" s="17">
        <v>3969</v>
      </c>
      <c r="R19" s="16" t="s">
        <v>5398</v>
      </c>
      <c r="S19" s="17">
        <v>10457</v>
      </c>
      <c r="T19" s="16" t="s">
        <v>4255</v>
      </c>
      <c r="U19" s="20">
        <v>1.1168340000000001</v>
      </c>
      <c r="V19" s="16" t="s">
        <v>5399</v>
      </c>
      <c r="W19" s="17">
        <v>0</v>
      </c>
      <c r="X19" s="16" t="s">
        <v>5399</v>
      </c>
      <c r="Y19" s="17">
        <v>225</v>
      </c>
      <c r="Z19" s="16" t="s">
        <v>5399</v>
      </c>
      <c r="AA19" s="17">
        <v>0</v>
      </c>
      <c r="AB19" s="16" t="s">
        <v>5399</v>
      </c>
      <c r="AC19" s="17">
        <v>94339</v>
      </c>
      <c r="AD19" s="16" t="s">
        <v>5399</v>
      </c>
      <c r="AE19" s="17">
        <v>3919</v>
      </c>
      <c r="AF19" s="16" t="s">
        <v>5399</v>
      </c>
      <c r="AG19" s="17">
        <v>10403</v>
      </c>
      <c r="AH19" s="16" t="s">
        <v>4257</v>
      </c>
      <c r="AI19" s="20">
        <v>1.201622</v>
      </c>
      <c r="AJ19" s="16" t="s">
        <v>5400</v>
      </c>
      <c r="AK19" s="17">
        <v>0</v>
      </c>
      <c r="AL19" s="16" t="s">
        <v>5400</v>
      </c>
      <c r="AM19" s="17">
        <v>229</v>
      </c>
      <c r="AN19" s="16" t="s">
        <v>5400</v>
      </c>
      <c r="AO19" s="17">
        <v>0</v>
      </c>
      <c r="AP19" s="16" t="s">
        <v>5400</v>
      </c>
      <c r="AQ19" s="17">
        <v>87350</v>
      </c>
      <c r="AR19" s="16" t="s">
        <v>5400</v>
      </c>
      <c r="AS19" s="17">
        <v>4102</v>
      </c>
      <c r="AT19" s="16" t="s">
        <v>5400</v>
      </c>
      <c r="AU19" s="17">
        <v>9944</v>
      </c>
      <c r="AV19" s="16" t="s">
        <v>4259</v>
      </c>
      <c r="AW19" s="20">
        <v>1.1147339999999999</v>
      </c>
      <c r="AX19" s="16" t="s">
        <v>5401</v>
      </c>
      <c r="AY19" s="17">
        <v>0</v>
      </c>
      <c r="AZ19" s="16" t="s">
        <v>5401</v>
      </c>
      <c r="BA19" s="17">
        <v>259</v>
      </c>
      <c r="BB19" s="16" t="s">
        <v>5401</v>
      </c>
      <c r="BC19" s="17">
        <v>0</v>
      </c>
      <c r="BD19" s="16" t="s">
        <v>5401</v>
      </c>
      <c r="BE19" s="17">
        <v>77549</v>
      </c>
      <c r="BF19" s="16" t="s">
        <v>5401</v>
      </c>
      <c r="BG19" s="17">
        <v>3701</v>
      </c>
      <c r="BH19" s="16" t="s">
        <v>5401</v>
      </c>
      <c r="BI19" s="17">
        <v>9229</v>
      </c>
      <c r="BJ19" s="16" t="s">
        <v>4261</v>
      </c>
      <c r="BK19" s="20">
        <v>0.97531540000000005</v>
      </c>
      <c r="BL19" s="16" t="s">
        <v>5402</v>
      </c>
      <c r="BM19" s="17">
        <v>0</v>
      </c>
      <c r="BN19" s="16" t="s">
        <v>5402</v>
      </c>
      <c r="BO19" s="17">
        <v>271</v>
      </c>
      <c r="BP19" s="16" t="s">
        <v>5402</v>
      </c>
      <c r="BQ19" s="17">
        <v>463</v>
      </c>
      <c r="BR19" s="16" t="s">
        <v>5402</v>
      </c>
      <c r="BS19" s="17">
        <v>76293</v>
      </c>
      <c r="BT19" s="16" t="s">
        <v>5402</v>
      </c>
      <c r="BU19" s="17">
        <v>4473</v>
      </c>
      <c r="BV19" s="16" t="s">
        <v>5402</v>
      </c>
      <c r="BW19" s="17">
        <v>10888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210</v>
      </c>
      <c r="CB19" s="16" t="s">
        <v>5483</v>
      </c>
      <c r="CC19" s="17">
        <f>SUM(PRODUCT(A3L212C2,A3L212C5))/A3L212C1</f>
        <v>0</v>
      </c>
      <c r="CD19" s="16" t="s">
        <v>5484</v>
      </c>
      <c r="CE19" s="17">
        <f>SUM(PRODUCT(A3L212C2,A3L212C6))/A3L212C1</f>
        <v>82815</v>
      </c>
      <c r="CF19" s="16" t="s">
        <v>5485</v>
      </c>
      <c r="CG19" s="17">
        <f>SUM(PRODUCT(A3L212C2,A3L212C7))/A3L212C1</f>
        <v>3969</v>
      </c>
      <c r="CH19" s="16" t="s">
        <v>5486</v>
      </c>
      <c r="CI19" s="17">
        <f>SUM(PRODUCT(A3L212C2,A3L212C8))/A3L212C1</f>
        <v>10457</v>
      </c>
      <c r="CJ19" s="16" t="s">
        <v>5480</v>
      </c>
      <c r="CK19" s="17">
        <f>(A3L212C40-A3L212C37)+(A3L212C41-A3L212C38)+(A3L212C42-A3L212C39)</f>
        <v>97031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4</v>
      </c>
      <c r="P20" s="16" t="s">
        <v>5398</v>
      </c>
      <c r="Q20" s="17">
        <v>19</v>
      </c>
      <c r="R20" s="16" t="s">
        <v>5398</v>
      </c>
      <c r="S20" s="17">
        <v>47</v>
      </c>
      <c r="T20" s="16" t="s">
        <v>4255</v>
      </c>
      <c r="U20" s="20">
        <v>1.1168340000000001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1</v>
      </c>
      <c r="AD20" s="16" t="s">
        <v>5399</v>
      </c>
      <c r="AE20" s="17">
        <v>14</v>
      </c>
      <c r="AF20" s="16" t="s">
        <v>5399</v>
      </c>
      <c r="AG20" s="17">
        <v>69</v>
      </c>
      <c r="AH20" s="16" t="s">
        <v>4257</v>
      </c>
      <c r="AI20" s="20">
        <v>1.201622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1</v>
      </c>
      <c r="AR20" s="16" t="s">
        <v>5400</v>
      </c>
      <c r="AS20" s="17">
        <v>14</v>
      </c>
      <c r="AT20" s="16" t="s">
        <v>5400</v>
      </c>
      <c r="AU20" s="17">
        <v>65</v>
      </c>
      <c r="AV20" s="16" t="s">
        <v>4259</v>
      </c>
      <c r="AW20" s="20">
        <v>1.1147339999999999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2</v>
      </c>
      <c r="BF20" s="16" t="s">
        <v>5401</v>
      </c>
      <c r="BG20" s="17">
        <v>17</v>
      </c>
      <c r="BH20" s="16" t="s">
        <v>5401</v>
      </c>
      <c r="BI20" s="17">
        <v>81</v>
      </c>
      <c r="BJ20" s="16" t="s">
        <v>4261</v>
      </c>
      <c r="BK20" s="20">
        <v>0.97531540000000005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0</v>
      </c>
      <c r="BT20" s="16" t="s">
        <v>5402</v>
      </c>
      <c r="BU20" s="17">
        <v>25</v>
      </c>
      <c r="BV20" s="16" t="s">
        <v>5402</v>
      </c>
      <c r="BW20" s="17">
        <v>106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4</v>
      </c>
      <c r="CF20" s="16" t="s">
        <v>5492</v>
      </c>
      <c r="CG20" s="17">
        <f>SUM(PRODUCT(A3L213C2,A3L213C7))/A3L213C1</f>
        <v>19</v>
      </c>
      <c r="CH20" s="16" t="s">
        <v>5493</v>
      </c>
      <c r="CI20" s="17">
        <f>SUM(PRODUCT(A3L213C2,A3L213C8))/A3L213C1</f>
        <v>47</v>
      </c>
      <c r="CJ20" s="16" t="s">
        <v>5487</v>
      </c>
      <c r="CK20" s="17">
        <f>(A3L213C40-A3L213C37)+(A3L213C41-A3L213C38)+(A3L213C42-A3L213C39)</f>
        <v>70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54</v>
      </c>
      <c r="L21" s="16" t="s">
        <v>5398</v>
      </c>
      <c r="M21" s="17">
        <v>262</v>
      </c>
      <c r="N21" s="16" t="s">
        <v>5398</v>
      </c>
      <c r="O21" s="17">
        <v>27903</v>
      </c>
      <c r="P21" s="16" t="s">
        <v>5398</v>
      </c>
      <c r="Q21" s="17">
        <v>4205</v>
      </c>
      <c r="R21" s="16" t="s">
        <v>5398</v>
      </c>
      <c r="S21" s="17">
        <v>10451</v>
      </c>
      <c r="T21" s="16" t="s">
        <v>4255</v>
      </c>
      <c r="U21" s="20">
        <v>1.1168340000000001</v>
      </c>
      <c r="V21" s="16" t="s">
        <v>5399</v>
      </c>
      <c r="W21" s="17">
        <v>0</v>
      </c>
      <c r="X21" s="16" t="s">
        <v>5399</v>
      </c>
      <c r="Y21" s="17">
        <v>67</v>
      </c>
      <c r="Z21" s="16" t="s">
        <v>5399</v>
      </c>
      <c r="AA21" s="17">
        <v>314</v>
      </c>
      <c r="AB21" s="16" t="s">
        <v>5399</v>
      </c>
      <c r="AC21" s="17">
        <v>29108</v>
      </c>
      <c r="AD21" s="16" t="s">
        <v>5399</v>
      </c>
      <c r="AE21" s="17">
        <v>4451</v>
      </c>
      <c r="AF21" s="16" t="s">
        <v>5399</v>
      </c>
      <c r="AG21" s="17">
        <v>12116</v>
      </c>
      <c r="AH21" s="16" t="s">
        <v>4257</v>
      </c>
      <c r="AI21" s="20">
        <v>1.201622</v>
      </c>
      <c r="AJ21" s="16" t="s">
        <v>5400</v>
      </c>
      <c r="AK21" s="17">
        <v>0</v>
      </c>
      <c r="AL21" s="16" t="s">
        <v>5400</v>
      </c>
      <c r="AM21" s="17">
        <v>62</v>
      </c>
      <c r="AN21" s="16" t="s">
        <v>5400</v>
      </c>
      <c r="AO21" s="17">
        <v>343</v>
      </c>
      <c r="AP21" s="16" t="s">
        <v>5400</v>
      </c>
      <c r="AQ21" s="17">
        <v>30343</v>
      </c>
      <c r="AR21" s="16" t="s">
        <v>5400</v>
      </c>
      <c r="AS21" s="17">
        <v>4614</v>
      </c>
      <c r="AT21" s="16" t="s">
        <v>5400</v>
      </c>
      <c r="AU21" s="17">
        <v>12547</v>
      </c>
      <c r="AV21" s="16" t="s">
        <v>4259</v>
      </c>
      <c r="AW21" s="20">
        <v>1.1147339999999999</v>
      </c>
      <c r="AX21" s="16" t="s">
        <v>5401</v>
      </c>
      <c r="AY21" s="17">
        <v>0</v>
      </c>
      <c r="AZ21" s="16" t="s">
        <v>5401</v>
      </c>
      <c r="BA21" s="17">
        <v>59</v>
      </c>
      <c r="BB21" s="16" t="s">
        <v>5401</v>
      </c>
      <c r="BC21" s="17">
        <v>290</v>
      </c>
      <c r="BD21" s="16" t="s">
        <v>5401</v>
      </c>
      <c r="BE21" s="17">
        <v>28483</v>
      </c>
      <c r="BF21" s="16" t="s">
        <v>5401</v>
      </c>
      <c r="BG21" s="17">
        <v>4193</v>
      </c>
      <c r="BH21" s="16" t="s">
        <v>5401</v>
      </c>
      <c r="BI21" s="17">
        <v>11500</v>
      </c>
      <c r="BJ21" s="16" t="s">
        <v>4261</v>
      </c>
      <c r="BK21" s="20">
        <v>0.97531540000000005</v>
      </c>
      <c r="BL21" s="16" t="s">
        <v>5402</v>
      </c>
      <c r="BM21" s="17">
        <v>0</v>
      </c>
      <c r="BN21" s="16" t="s">
        <v>5402</v>
      </c>
      <c r="BO21" s="17">
        <v>55</v>
      </c>
      <c r="BP21" s="16" t="s">
        <v>5402</v>
      </c>
      <c r="BQ21" s="17">
        <v>293</v>
      </c>
      <c r="BR21" s="16" t="s">
        <v>5402</v>
      </c>
      <c r="BS21" s="17">
        <v>25634</v>
      </c>
      <c r="BT21" s="16" t="s">
        <v>5402</v>
      </c>
      <c r="BU21" s="17">
        <v>4213</v>
      </c>
      <c r="BV21" s="16" t="s">
        <v>5402</v>
      </c>
      <c r="BW21" s="17">
        <v>11008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54</v>
      </c>
      <c r="CB21" s="16" t="s">
        <v>5497</v>
      </c>
      <c r="CC21" s="17">
        <f>SUM(PRODUCT(A3L214C2,A3L214C5))/A3L214C1</f>
        <v>262</v>
      </c>
      <c r="CD21" s="16" t="s">
        <v>5498</v>
      </c>
      <c r="CE21" s="17">
        <f>SUM(PRODUCT(A3L214C2,A3L214C6))/A3L214C1</f>
        <v>27903</v>
      </c>
      <c r="CF21" s="16" t="s">
        <v>5499</v>
      </c>
      <c r="CG21" s="17">
        <f>SUM(PRODUCT(A3L214C2,A3L214C7))/A3L214C1</f>
        <v>4205</v>
      </c>
      <c r="CH21" s="16" t="s">
        <v>5500</v>
      </c>
      <c r="CI21" s="17">
        <f>SUM(PRODUCT(A3L214C2,A3L214C8))/A3L214C1</f>
        <v>10451</v>
      </c>
      <c r="CJ21" s="16" t="s">
        <v>5494</v>
      </c>
      <c r="CK21" s="17">
        <f>(A3L214C40-A3L214C37)+(A3L214C41-A3L214C38)+(A3L214C42-A3L214C39)</f>
        <v>42243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346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1.1168340000000001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370</v>
      </c>
      <c r="AD22" s="16" t="s">
        <v>5399</v>
      </c>
      <c r="AE22" s="17">
        <v>0</v>
      </c>
      <c r="AF22" s="16" t="s">
        <v>5399</v>
      </c>
      <c r="AG22" s="17">
        <v>3</v>
      </c>
      <c r="AH22" s="16" t="s">
        <v>4257</v>
      </c>
      <c r="AI22" s="20">
        <v>1.201622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486</v>
      </c>
      <c r="AR22" s="16" t="s">
        <v>5400</v>
      </c>
      <c r="AS22" s="17">
        <v>0</v>
      </c>
      <c r="AT22" s="16" t="s">
        <v>5400</v>
      </c>
      <c r="AU22" s="17">
        <v>24</v>
      </c>
      <c r="AV22" s="16" t="s">
        <v>4259</v>
      </c>
      <c r="AW22" s="20">
        <v>1.1147339999999999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578</v>
      </c>
      <c r="BF22" s="16" t="s">
        <v>5401</v>
      </c>
      <c r="BG22" s="17">
        <v>0</v>
      </c>
      <c r="BH22" s="16" t="s">
        <v>5401</v>
      </c>
      <c r="BI22" s="17">
        <v>55</v>
      </c>
      <c r="BJ22" s="16" t="s">
        <v>4261</v>
      </c>
      <c r="BK22" s="20">
        <v>0.97531540000000005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-51</v>
      </c>
      <c r="BR22" s="16" t="s">
        <v>5402</v>
      </c>
      <c r="BS22" s="17">
        <v>619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346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346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1940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1.1168340000000001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1531</v>
      </c>
      <c r="AD23" s="16" t="s">
        <v>5399</v>
      </c>
      <c r="AE23" s="17">
        <v>0</v>
      </c>
      <c r="AF23" s="16" t="s">
        <v>5399</v>
      </c>
      <c r="AG23" s="17">
        <v>1</v>
      </c>
      <c r="AH23" s="16" t="s">
        <v>4257</v>
      </c>
      <c r="AI23" s="20">
        <v>1.201622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1584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1.1147339999999999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2277</v>
      </c>
      <c r="BF23" s="16" t="s">
        <v>5401</v>
      </c>
      <c r="BG23" s="17">
        <v>0</v>
      </c>
      <c r="BH23" s="16" t="s">
        <v>5401</v>
      </c>
      <c r="BI23" s="17">
        <v>41</v>
      </c>
      <c r="BJ23" s="16" t="s">
        <v>4261</v>
      </c>
      <c r="BK23" s="20">
        <v>0.97531540000000005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-8</v>
      </c>
      <c r="BR23" s="16" t="s">
        <v>5402</v>
      </c>
      <c r="BS23" s="17">
        <v>3616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1940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1940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37975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52854</v>
      </c>
      <c r="T24" s="16" t="s">
        <v>4255</v>
      </c>
      <c r="U24" s="20">
        <v>1.1168340000000001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43311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57747</v>
      </c>
      <c r="AH24" s="16" t="s">
        <v>4257</v>
      </c>
      <c r="AI24" s="20">
        <v>1.201622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37915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55331</v>
      </c>
      <c r="AV24" s="16" t="s">
        <v>4259</v>
      </c>
      <c r="AW24" s="20">
        <v>1.1147339999999999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39340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45547</v>
      </c>
      <c r="BJ24" s="16" t="s">
        <v>4261</v>
      </c>
      <c r="BK24" s="20">
        <v>0.97531540000000005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31270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38766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37975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52854</v>
      </c>
      <c r="CJ24" s="16" t="s">
        <v>5515</v>
      </c>
      <c r="CK24" s="17">
        <f>(A3L217C40-A3L217C37)+(A3L217C41-A3L217C38)+(A3L217C42-A3L217C39)</f>
        <v>14879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A3L215C4+A3L216C4+9</f>
        <v>9</v>
      </c>
      <c r="L25" s="16" t="s">
        <v>5398</v>
      </c>
      <c r="M25" s="17">
        <f>A3L215C5+A3L216C5+81</f>
        <v>81</v>
      </c>
      <c r="N25" s="16" t="s">
        <v>5398</v>
      </c>
      <c r="O25" s="17">
        <v>0</v>
      </c>
      <c r="P25" s="16" t="s">
        <v>5398</v>
      </c>
      <c r="Q25" s="17">
        <f>A3L215C7+A3L216C7+49</f>
        <v>49</v>
      </c>
      <c r="R25" s="16" t="s">
        <v>5398</v>
      </c>
      <c r="S25" s="17">
        <f>A3L215C8+A3L216C8+181</f>
        <v>181</v>
      </c>
      <c r="T25" s="16" t="s">
        <v>4255</v>
      </c>
      <c r="U25" s="20">
        <v>1.1168340000000001</v>
      </c>
      <c r="V25" s="16" t="s">
        <v>5399</v>
      </c>
      <c r="W25" s="17">
        <v>0</v>
      </c>
      <c r="X25" s="16" t="s">
        <v>5399</v>
      </c>
      <c r="Y25" s="17">
        <f>A3L215C11+A3L216C11+6</f>
        <v>6</v>
      </c>
      <c r="Z25" s="16" t="s">
        <v>5399</v>
      </c>
      <c r="AA25" s="17">
        <f>A3L215C12+A3L216C12+30</f>
        <v>30</v>
      </c>
      <c r="AB25" s="16" t="s">
        <v>5399</v>
      </c>
      <c r="AC25" s="17">
        <v>0</v>
      </c>
      <c r="AD25" s="16" t="s">
        <v>5399</v>
      </c>
      <c r="AE25" s="17">
        <f>A3L215C14+A3L216C14+63</f>
        <v>63</v>
      </c>
      <c r="AF25" s="16" t="s">
        <v>5399</v>
      </c>
      <c r="AG25" s="17">
        <f>A3L215C15+A3L216C15+276</f>
        <v>280</v>
      </c>
      <c r="AH25" s="16" t="s">
        <v>4257</v>
      </c>
      <c r="AI25" s="20">
        <v>1.201622</v>
      </c>
      <c r="AJ25" s="16" t="s">
        <v>5400</v>
      </c>
      <c r="AK25" s="17">
        <v>0</v>
      </c>
      <c r="AL25" s="16" t="s">
        <v>5400</v>
      </c>
      <c r="AM25" s="17">
        <f>A3L215C18+A3L216C18+1</f>
        <v>1</v>
      </c>
      <c r="AN25" s="16" t="s">
        <v>5400</v>
      </c>
      <c r="AO25" s="17">
        <f>A3L215C19+A3L216C19+2</f>
        <v>2</v>
      </c>
      <c r="AP25" s="16" t="s">
        <v>5400</v>
      </c>
      <c r="AQ25" s="17">
        <v>0</v>
      </c>
      <c r="AR25" s="16" t="s">
        <v>5400</v>
      </c>
      <c r="AS25" s="17">
        <f>A3L215C21+A3L216C21+88</f>
        <v>88</v>
      </c>
      <c r="AT25" s="16" t="s">
        <v>5400</v>
      </c>
      <c r="AU25" s="17">
        <f>A3L215C22+A3L216C22+377</f>
        <v>401</v>
      </c>
      <c r="AV25" s="16" t="s">
        <v>4259</v>
      </c>
      <c r="AW25" s="20">
        <v>1.1147339999999999</v>
      </c>
      <c r="AX25" s="16" t="s">
        <v>5401</v>
      </c>
      <c r="AY25" s="17">
        <v>0</v>
      </c>
      <c r="AZ25" s="16" t="s">
        <v>5401</v>
      </c>
      <c r="BA25" s="17">
        <f>A3L215C25+A3L216C25+1</f>
        <v>1</v>
      </c>
      <c r="BB25" s="16" t="s">
        <v>5401</v>
      </c>
      <c r="BC25" s="17">
        <f>A3L215C26+A3L216C26+2</f>
        <v>2</v>
      </c>
      <c r="BD25" s="16" t="s">
        <v>5401</v>
      </c>
      <c r="BE25" s="17">
        <v>0</v>
      </c>
      <c r="BF25" s="16" t="s">
        <v>5401</v>
      </c>
      <c r="BG25" s="17">
        <f>A3L215C28+A3L216C28+109</f>
        <v>109</v>
      </c>
      <c r="BH25" s="16" t="s">
        <v>5401</v>
      </c>
      <c r="BI25" s="17">
        <f>A3L215C29+A3L216C29+336</f>
        <v>432</v>
      </c>
      <c r="BJ25" s="16" t="s">
        <v>4261</v>
      </c>
      <c r="BK25" s="20">
        <v>0.97531540000000005</v>
      </c>
      <c r="BL25" s="16" t="s">
        <v>5402</v>
      </c>
      <c r="BM25" s="17">
        <v>0</v>
      </c>
      <c r="BN25" s="16" t="s">
        <v>5402</v>
      </c>
      <c r="BO25" s="17">
        <f>A3L215C32+A3L216C32+0</f>
        <v>0</v>
      </c>
      <c r="BP25" s="16" t="s">
        <v>5402</v>
      </c>
      <c r="BQ25" s="17">
        <f>A3L215C33+A3L216C33+33</f>
        <v>-26</v>
      </c>
      <c r="BR25" s="16" t="s">
        <v>5402</v>
      </c>
      <c r="BS25" s="17">
        <v>0</v>
      </c>
      <c r="BT25" s="16" t="s">
        <v>5402</v>
      </c>
      <c r="BU25" s="17">
        <f>A3L215C35+A3L216C35+113</f>
        <v>113</v>
      </c>
      <c r="BV25" s="16" t="s">
        <v>5402</v>
      </c>
      <c r="BW25" s="17">
        <f>A3L215C36+A3L216C36+341</f>
        <v>341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9</v>
      </c>
      <c r="CB25" s="16" t="s">
        <v>5525</v>
      </c>
      <c r="CC25" s="17">
        <f>SUM(PRODUCT(A3L218C2,A3L218C5))/A3L218C1</f>
        <v>81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49</v>
      </c>
      <c r="CH25" s="16" t="s">
        <v>5528</v>
      </c>
      <c r="CI25" s="17">
        <f>SUM(PRODUCT(A3L218C2,A3L218C8))/A3L218C1</f>
        <v>181</v>
      </c>
      <c r="CJ25" s="16" t="s">
        <v>5522</v>
      </c>
      <c r="CK25" s="17">
        <f>(A3L218C40-A3L218C37)+(A3L218C41-A3L218C38)+(A3L218C42-A3L218C39)</f>
        <v>140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6245</v>
      </c>
      <c r="L26" s="16" t="s">
        <v>5531</v>
      </c>
      <c r="M26" s="17">
        <f>SUM(A3L201C5:A3L214C5,A3L217C5:A3L218C5)</f>
        <v>60420</v>
      </c>
      <c r="N26" s="16" t="s">
        <v>5532</v>
      </c>
      <c r="O26" s="17">
        <f>SUM(A3L201C6:A3L218C6)</f>
        <v>236564</v>
      </c>
      <c r="P26" s="16" t="s">
        <v>5533</v>
      </c>
      <c r="Q26" s="17">
        <f>SUM(A3L201C7:A3L214C7,A3L217C7:A3L218C7)</f>
        <v>37515</v>
      </c>
      <c r="R26" s="16" t="s">
        <v>5534</v>
      </c>
      <c r="S26" s="17">
        <f>SUM(A3L201C8:A3L214C8,A3L217C8:A3L218C8)</f>
        <v>157990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7439</v>
      </c>
      <c r="Z26" s="16" t="s">
        <v>5537</v>
      </c>
      <c r="AA26" s="17">
        <f>SUM(A3L201C12:A3L214C12,A3L217C12:A3L218C12)</f>
        <v>66815</v>
      </c>
      <c r="AB26" s="16" t="s">
        <v>5538</v>
      </c>
      <c r="AC26" s="17">
        <f>SUM(A3L201C13:A3L218C13)</f>
        <v>248701</v>
      </c>
      <c r="AD26" s="16" t="s">
        <v>5539</v>
      </c>
      <c r="AE26" s="17">
        <f>SUM(A3L201C14:A3L214C14,A3L217C14:A3L218C14)</f>
        <v>38634</v>
      </c>
      <c r="AF26" s="16" t="s">
        <v>5540</v>
      </c>
      <c r="AG26" s="17">
        <f>SUM(A3L201C15:A3L214C15,A3L217C15:A3L218C15)</f>
        <v>174811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7299</v>
      </c>
      <c r="AN26" s="16" t="s">
        <v>5543</v>
      </c>
      <c r="AO26" s="17">
        <f>SUM(A3L201C19:A3L214C19,A3L217C19:A3L218C19)</f>
        <v>63603</v>
      </c>
      <c r="AP26" s="16" t="s">
        <v>5544</v>
      </c>
      <c r="AQ26" s="17">
        <f>SUM(A3L201C20:A3L218C20)</f>
        <v>244591</v>
      </c>
      <c r="AR26" s="16" t="s">
        <v>5545</v>
      </c>
      <c r="AS26" s="17">
        <f>SUM(A3L201C21:A3L214C21,A3L217C21:A3L218C21)</f>
        <v>40427</v>
      </c>
      <c r="AT26" s="16" t="s">
        <v>5546</v>
      </c>
      <c r="AU26" s="17">
        <f>SUM(A3L201C22:A3L214C22,A3L217C22:A3L218C22)</f>
        <v>174120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9094</v>
      </c>
      <c r="BB26" s="16" t="s">
        <v>5549</v>
      </c>
      <c r="BC26" s="17">
        <f>SUM(A3L201C26:A3L214C26,A3L217C26:A3L218C26)</f>
        <v>74987</v>
      </c>
      <c r="BD26" s="16" t="s">
        <v>5550</v>
      </c>
      <c r="BE26" s="17">
        <f>SUM(A3L201C27:A3L218C27)</f>
        <v>232854</v>
      </c>
      <c r="BF26" s="16" t="s">
        <v>5551</v>
      </c>
      <c r="BG26" s="17">
        <f>SUM(A3L201C28:A3L214C28,A3L217C28:A3L218C28)</f>
        <v>43931</v>
      </c>
      <c r="BH26" s="16" t="s">
        <v>5552</v>
      </c>
      <c r="BI26" s="17">
        <f>SUM(A3L201C29:A3L214C29,A3L217C29:A3L218C29)</f>
        <v>177022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10572</v>
      </c>
      <c r="BP26" s="16" t="s">
        <v>5555</v>
      </c>
      <c r="BQ26" s="17">
        <f>SUM(A3L201C33:A3L214C33,A3L217C33:A3L218C33)</f>
        <v>71776</v>
      </c>
      <c r="BR26" s="16" t="s">
        <v>5556</v>
      </c>
      <c r="BS26" s="17">
        <f>SUM(A3L201C34:A3L218C34)</f>
        <v>227415</v>
      </c>
      <c r="BT26" s="16" t="s">
        <v>5557</v>
      </c>
      <c r="BU26" s="17">
        <f>SUM(A3L201C35:A3L214C35,A3L217C35:A3L218C35)</f>
        <v>46213</v>
      </c>
      <c r="BV26" s="16" t="s">
        <v>5558</v>
      </c>
      <c r="BW26" s="17">
        <f>SUM(A3L201C36:A3L214C36,A3L217C36:A3L218C36)</f>
        <v>176162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6245</v>
      </c>
      <c r="CB26" s="16" t="s">
        <v>5561</v>
      </c>
      <c r="CC26" s="17">
        <f>SUM(A3L201C39:A3L218C39)</f>
        <v>60420</v>
      </c>
      <c r="CD26" s="16" t="s">
        <v>5562</v>
      </c>
      <c r="CE26" s="17">
        <f>SUM(A3L201C40:A3L218C40)</f>
        <v>236564</v>
      </c>
      <c r="CF26" s="16" t="s">
        <v>5563</v>
      </c>
      <c r="CG26" s="17">
        <f>SUM(A3L201C41:A3L218C41)</f>
        <v>37515</v>
      </c>
      <c r="CH26" s="16" t="s">
        <v>5564</v>
      </c>
      <c r="CI26" s="17">
        <f>SUM(A3L201C42:A3L218C42)</f>
        <v>157990</v>
      </c>
      <c r="CJ26" s="16" t="s">
        <v>5565</v>
      </c>
      <c r="CK26" s="17">
        <f>SUM(A3L201C43:A3L218C43)</f>
        <v>365404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1.1168340000000001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1.201622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1.1147339999999999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0.97531540000000005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1.1168340000000001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1.201622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1.1147339999999999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0.97531540000000005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1.1168340000000001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1.201622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1.1147339999999999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0.97531540000000005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1.1168340000000001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1.201622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1.1147339999999999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0.97531540000000005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D0CAE5-A6FB-46EB-A435-F31F776B8FE0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7373</v>
      </c>
      <c r="H8" s="16" t="s">
        <v>4253</v>
      </c>
      <c r="I8" s="20">
        <v>1</v>
      </c>
      <c r="J8" s="16" t="s">
        <v>5670</v>
      </c>
      <c r="K8" s="17">
        <v>8378</v>
      </c>
      <c r="L8" s="16" t="s">
        <v>4255</v>
      </c>
      <c r="M8" s="20">
        <v>1.0405489999999999</v>
      </c>
      <c r="N8" s="16" t="s">
        <v>5671</v>
      </c>
      <c r="O8" s="17">
        <v>11043</v>
      </c>
      <c r="P8" s="16" t="s">
        <v>4257</v>
      </c>
      <c r="Q8" s="20">
        <v>1.10809</v>
      </c>
      <c r="R8" s="16" t="s">
        <v>5672</v>
      </c>
      <c r="S8" s="17">
        <v>12094</v>
      </c>
      <c r="T8" s="16" t="s">
        <v>4259</v>
      </c>
      <c r="U8" s="20">
        <v>1.0569850000000001</v>
      </c>
      <c r="V8" s="16" t="s">
        <v>5673</v>
      </c>
      <c r="W8" s="17">
        <v>15812</v>
      </c>
      <c r="X8" s="16" t="s">
        <v>4261</v>
      </c>
      <c r="Y8" s="20">
        <v>1.004559</v>
      </c>
      <c r="Z8" s="16" t="s">
        <v>5674</v>
      </c>
      <c r="AA8" s="17">
        <f>SUM(PRODUCT(A3L301C2,A3L301C3),PRODUCT(A3L301C4,A3L301C5),PRODUCT(A3L301C6,A3L301C7))/A3L301C1</f>
        <v>9442.452464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268083</v>
      </c>
      <c r="H9" s="16" t="s">
        <v>4253</v>
      </c>
      <c r="I9" s="20">
        <v>1</v>
      </c>
      <c r="J9" s="16" t="s">
        <v>5670</v>
      </c>
      <c r="K9" s="17">
        <v>282766</v>
      </c>
      <c r="L9" s="16" t="s">
        <v>4255</v>
      </c>
      <c r="M9" s="20">
        <v>1.0405489999999999</v>
      </c>
      <c r="N9" s="16" t="s">
        <v>5671</v>
      </c>
      <c r="O9" s="17">
        <v>368176</v>
      </c>
      <c r="P9" s="16" t="s">
        <v>4257</v>
      </c>
      <c r="Q9" s="20">
        <v>1.10809</v>
      </c>
      <c r="R9" s="16" t="s">
        <v>5672</v>
      </c>
      <c r="S9" s="17">
        <v>400325</v>
      </c>
      <c r="T9" s="16" t="s">
        <v>4259</v>
      </c>
      <c r="U9" s="20">
        <v>1.0569850000000001</v>
      </c>
      <c r="V9" s="16" t="s">
        <v>5673</v>
      </c>
      <c r="W9" s="17">
        <v>363826</v>
      </c>
      <c r="X9" s="16" t="s">
        <v>4261</v>
      </c>
      <c r="Y9" s="20">
        <v>1.004559</v>
      </c>
      <c r="Z9" s="16" t="s">
        <v>5675</v>
      </c>
      <c r="AA9" s="17">
        <f>SUM(PRODUCT(A3L302C2,A3L302C3),PRODUCT(A3L302C4,A3L302C5),PRODUCT(A3L302C6,A3L302C7))/A3L302C1</f>
        <v>323429.00745799998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1.0405489999999999</v>
      </c>
      <c r="N10" s="16" t="s">
        <v>5671</v>
      </c>
      <c r="O10" s="17">
        <v>0</v>
      </c>
      <c r="P10" s="16" t="s">
        <v>4257</v>
      </c>
      <c r="Q10" s="20">
        <v>1.10809</v>
      </c>
      <c r="R10" s="16" t="s">
        <v>5672</v>
      </c>
      <c r="S10" s="17">
        <v>0</v>
      </c>
      <c r="T10" s="16" t="s">
        <v>4259</v>
      </c>
      <c r="U10" s="20">
        <v>1.0569850000000001</v>
      </c>
      <c r="V10" s="16" t="s">
        <v>5673</v>
      </c>
      <c r="W10" s="17">
        <v>0</v>
      </c>
      <c r="X10" s="16" t="s">
        <v>4261</v>
      </c>
      <c r="Y10" s="20">
        <v>1.004559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50015</v>
      </c>
      <c r="H11" s="16" t="s">
        <v>4253</v>
      </c>
      <c r="I11" s="20">
        <v>1</v>
      </c>
      <c r="J11" s="16" t="s">
        <v>5670</v>
      </c>
      <c r="K11" s="17">
        <v>44935</v>
      </c>
      <c r="L11" s="16" t="s">
        <v>4255</v>
      </c>
      <c r="M11" s="20">
        <v>1.0405489999999999</v>
      </c>
      <c r="N11" s="16" t="s">
        <v>5671</v>
      </c>
      <c r="O11" s="17">
        <v>36863</v>
      </c>
      <c r="P11" s="16" t="s">
        <v>4257</v>
      </c>
      <c r="Q11" s="20">
        <v>1.10809</v>
      </c>
      <c r="R11" s="16" t="s">
        <v>5672</v>
      </c>
      <c r="S11" s="17">
        <v>37261</v>
      </c>
      <c r="T11" s="16" t="s">
        <v>4259</v>
      </c>
      <c r="U11" s="20">
        <v>1.0569850000000001</v>
      </c>
      <c r="V11" s="16" t="s">
        <v>5673</v>
      </c>
      <c r="W11" s="17">
        <v>44640</v>
      </c>
      <c r="X11" s="16" t="s">
        <v>4261</v>
      </c>
      <c r="Y11" s="20">
        <v>1.004559</v>
      </c>
      <c r="Z11" s="16" t="s">
        <v>5677</v>
      </c>
      <c r="AA11" s="17">
        <f>SUM(PRODUCT(A3L304C2,A3L304C3),PRODUCT(A3L304C4,A3L304C5),PRODUCT(A3L304C6,A3L304C7))/A3L304C1</f>
        <v>45873.196995000006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318098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327701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405039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437586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408466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369302.20445299998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7373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8378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11043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12094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15812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9442.452464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325471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336079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416082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449680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424278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378744.65691699996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0.99952439999999998</v>
      </c>
      <c r="N15" s="16" t="s">
        <v>5671</v>
      </c>
      <c r="O15" s="17">
        <v>0</v>
      </c>
      <c r="P15" s="16" t="s">
        <v>4257</v>
      </c>
      <c r="Q15" s="20">
        <v>1.047369</v>
      </c>
      <c r="R15" s="16" t="s">
        <v>5672</v>
      </c>
      <c r="S15" s="17">
        <v>0</v>
      </c>
      <c r="T15" s="16" t="s">
        <v>4259</v>
      </c>
      <c r="U15" s="20">
        <v>1.0226599999999999</v>
      </c>
      <c r="V15" s="16" t="s">
        <v>5673</v>
      </c>
      <c r="W15" s="17">
        <v>0</v>
      </c>
      <c r="X15" s="16" t="s">
        <v>4261</v>
      </c>
      <c r="Y15" s="20">
        <v>1.0311630000000001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75</v>
      </c>
      <c r="H16" s="16" t="s">
        <v>4253</v>
      </c>
      <c r="I16" s="20">
        <v>1</v>
      </c>
      <c r="J16" s="16" t="s">
        <v>5670</v>
      </c>
      <c r="K16" s="17">
        <v>79</v>
      </c>
      <c r="L16" s="16" t="s">
        <v>4255</v>
      </c>
      <c r="M16" s="20">
        <v>0.99952439999999998</v>
      </c>
      <c r="N16" s="16" t="s">
        <v>5671</v>
      </c>
      <c r="O16" s="17">
        <v>77</v>
      </c>
      <c r="P16" s="16" t="s">
        <v>4257</v>
      </c>
      <c r="Q16" s="20">
        <v>1.047369</v>
      </c>
      <c r="R16" s="16" t="s">
        <v>5672</v>
      </c>
      <c r="S16" s="17">
        <v>95</v>
      </c>
      <c r="T16" s="16" t="s">
        <v>4259</v>
      </c>
      <c r="U16" s="20">
        <v>1.0226599999999999</v>
      </c>
      <c r="V16" s="16" t="s">
        <v>5673</v>
      </c>
      <c r="W16" s="17">
        <v>63</v>
      </c>
      <c r="X16" s="16" t="s">
        <v>4261</v>
      </c>
      <c r="Y16" s="20">
        <v>1.0311630000000001</v>
      </c>
      <c r="Z16" s="16" t="s">
        <v>5697</v>
      </c>
      <c r="AA16" s="17">
        <f>SUM(PRODUCT(A3L309C2,A3L309C3),PRODUCT(A3L309C4,A3L309C5),PRODUCT(A3L309C6,A3L309C7))/A3L309C1</f>
        <v>78.203280200000009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11904</v>
      </c>
      <c r="H17" s="16" t="s">
        <v>4253</v>
      </c>
      <c r="I17" s="20">
        <v>1</v>
      </c>
      <c r="J17" s="16" t="s">
        <v>5670</v>
      </c>
      <c r="K17" s="17">
        <v>12632</v>
      </c>
      <c r="L17" s="16" t="s">
        <v>4255</v>
      </c>
      <c r="M17" s="20">
        <v>0.99952439999999998</v>
      </c>
      <c r="N17" s="16" t="s">
        <v>5671</v>
      </c>
      <c r="O17" s="17">
        <v>12339</v>
      </c>
      <c r="P17" s="16" t="s">
        <v>4257</v>
      </c>
      <c r="Q17" s="20">
        <v>1.047369</v>
      </c>
      <c r="R17" s="16" t="s">
        <v>5672</v>
      </c>
      <c r="S17" s="17">
        <v>15103</v>
      </c>
      <c r="T17" s="16" t="s">
        <v>4259</v>
      </c>
      <c r="U17" s="20">
        <v>1.0226599999999999</v>
      </c>
      <c r="V17" s="16" t="s">
        <v>5673</v>
      </c>
      <c r="W17" s="17">
        <v>13530</v>
      </c>
      <c r="X17" s="16" t="s">
        <v>4261</v>
      </c>
      <c r="Y17" s="20">
        <v>1.0311630000000001</v>
      </c>
      <c r="Z17" s="16" t="s">
        <v>5698</v>
      </c>
      <c r="AA17" s="17">
        <f>SUM(PRODUCT(A3L310C2,A3L310C3),PRODUCT(A3L310C4,A3L310C5),PRODUCT(A3L310C6,A3L310C7))/A3L310C1</f>
        <v>12484.4927706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18261</v>
      </c>
      <c r="H18" s="16" t="s">
        <v>4253</v>
      </c>
      <c r="I18" s="20">
        <v>1</v>
      </c>
      <c r="J18" s="16" t="s">
        <v>5670</v>
      </c>
      <c r="K18" s="17">
        <v>19373</v>
      </c>
      <c r="L18" s="16" t="s">
        <v>4255</v>
      </c>
      <c r="M18" s="20">
        <v>0.99952439999999998</v>
      </c>
      <c r="N18" s="16" t="s">
        <v>5671</v>
      </c>
      <c r="O18" s="17">
        <v>18923</v>
      </c>
      <c r="P18" s="16" t="s">
        <v>4257</v>
      </c>
      <c r="Q18" s="20">
        <v>1.047369</v>
      </c>
      <c r="R18" s="16" t="s">
        <v>5672</v>
      </c>
      <c r="S18" s="17">
        <v>23163</v>
      </c>
      <c r="T18" s="16" t="s">
        <v>4259</v>
      </c>
      <c r="U18" s="20">
        <v>1.0226599999999999</v>
      </c>
      <c r="V18" s="16" t="s">
        <v>5673</v>
      </c>
      <c r="W18" s="17">
        <v>30629</v>
      </c>
      <c r="X18" s="16" t="s">
        <v>4261</v>
      </c>
      <c r="Y18" s="20">
        <v>1.0311630000000001</v>
      </c>
      <c r="Z18" s="16" t="s">
        <v>5699</v>
      </c>
      <c r="AA18" s="17">
        <f>SUM(PRODUCT(A3L311C2,A3L311C3),PRODUCT(A3L311C4,A3L311C5),PRODUCT(A3L311C6,A3L311C7))/A3L311C1</f>
        <v>19148.0499294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13097</v>
      </c>
      <c r="H19" s="16" t="s">
        <v>4253</v>
      </c>
      <c r="I19" s="20">
        <v>1</v>
      </c>
      <c r="J19" s="16" t="s">
        <v>5670</v>
      </c>
      <c r="K19" s="17">
        <v>13898</v>
      </c>
      <c r="L19" s="16" t="s">
        <v>4255</v>
      </c>
      <c r="M19" s="20">
        <v>0.99952439999999998</v>
      </c>
      <c r="N19" s="16" t="s">
        <v>5671</v>
      </c>
      <c r="O19" s="17">
        <v>13576</v>
      </c>
      <c r="P19" s="16" t="s">
        <v>4257</v>
      </c>
      <c r="Q19" s="20">
        <v>1.047369</v>
      </c>
      <c r="R19" s="16" t="s">
        <v>5672</v>
      </c>
      <c r="S19" s="17">
        <v>16617</v>
      </c>
      <c r="T19" s="16" t="s">
        <v>4259</v>
      </c>
      <c r="U19" s="20">
        <v>1.0226599999999999</v>
      </c>
      <c r="V19" s="16" t="s">
        <v>5673</v>
      </c>
      <c r="W19" s="17">
        <v>21992</v>
      </c>
      <c r="X19" s="16" t="s">
        <v>4261</v>
      </c>
      <c r="Y19" s="20">
        <v>1.0311630000000001</v>
      </c>
      <c r="Z19" s="16" t="s">
        <v>5700</v>
      </c>
      <c r="AA19" s="17">
        <f>SUM(PRODUCT(A3L312C2,A3L312C3),PRODUCT(A3L312C4,A3L312C5),PRODUCT(A3L312C6,A3L312C7))/A3L312C1</f>
        <v>13735.823885066668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16068</v>
      </c>
      <c r="H20" s="16" t="s">
        <v>4253</v>
      </c>
      <c r="I20" s="20">
        <v>1</v>
      </c>
      <c r="J20" s="16" t="s">
        <v>5670</v>
      </c>
      <c r="K20" s="17">
        <v>17052</v>
      </c>
      <c r="L20" s="16" t="s">
        <v>4255</v>
      </c>
      <c r="M20" s="20">
        <v>0.99952439999999998</v>
      </c>
      <c r="N20" s="16" t="s">
        <v>5671</v>
      </c>
      <c r="O20" s="17">
        <v>16656</v>
      </c>
      <c r="P20" s="16" t="s">
        <v>4257</v>
      </c>
      <c r="Q20" s="20">
        <v>1.047369</v>
      </c>
      <c r="R20" s="16" t="s">
        <v>5672</v>
      </c>
      <c r="S20" s="17">
        <v>20387</v>
      </c>
      <c r="T20" s="16" t="s">
        <v>4259</v>
      </c>
      <c r="U20" s="20">
        <v>1.0226599999999999</v>
      </c>
      <c r="V20" s="16" t="s">
        <v>5673</v>
      </c>
      <c r="W20" s="17">
        <v>15369</v>
      </c>
      <c r="X20" s="16" t="s">
        <v>4261</v>
      </c>
      <c r="Y20" s="20">
        <v>1.0311630000000001</v>
      </c>
      <c r="Z20" s="16" t="s">
        <v>5701</v>
      </c>
      <c r="AA20" s="17">
        <f>SUM(PRODUCT(A3L313C2,A3L313C3),PRODUCT(A3L313C4,A3L313C5),PRODUCT(A3L313C6,A3L313C7))/A3L313C1</f>
        <v>16852.289377599998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2320</v>
      </c>
      <c r="H21" s="16" t="s">
        <v>4253</v>
      </c>
      <c r="I21" s="20">
        <v>1</v>
      </c>
      <c r="J21" s="16" t="s">
        <v>5670</v>
      </c>
      <c r="K21" s="17">
        <v>2462</v>
      </c>
      <c r="L21" s="16" t="s">
        <v>4255</v>
      </c>
      <c r="M21" s="20">
        <v>0.99952439999999998</v>
      </c>
      <c r="N21" s="16" t="s">
        <v>5671</v>
      </c>
      <c r="O21" s="17">
        <v>2404</v>
      </c>
      <c r="P21" s="16" t="s">
        <v>4257</v>
      </c>
      <c r="Q21" s="20">
        <v>1.047369</v>
      </c>
      <c r="R21" s="16" t="s">
        <v>5672</v>
      </c>
      <c r="S21" s="17">
        <v>2944</v>
      </c>
      <c r="T21" s="16" t="s">
        <v>4259</v>
      </c>
      <c r="U21" s="20">
        <v>1.0226599999999999</v>
      </c>
      <c r="V21" s="16" t="s">
        <v>5673</v>
      </c>
      <c r="W21" s="17">
        <v>5906</v>
      </c>
      <c r="X21" s="16" t="s">
        <v>4261</v>
      </c>
      <c r="Y21" s="20">
        <v>1.0311630000000001</v>
      </c>
      <c r="Z21" s="16" t="s">
        <v>5702</v>
      </c>
      <c r="AA21" s="17">
        <f>SUM(PRODUCT(A3L314C2,A3L314C3),PRODUCT(A3L314C4,A3L314C5),PRODUCT(A3L314C6,A3L314C7))/A3L314C1</f>
        <v>2432.901382933333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15045</v>
      </c>
      <c r="H22" s="16" t="s">
        <v>4253</v>
      </c>
      <c r="I22" s="20">
        <v>1</v>
      </c>
      <c r="J22" s="16" t="s">
        <v>5670</v>
      </c>
      <c r="K22" s="17">
        <v>15966</v>
      </c>
      <c r="L22" s="16" t="s">
        <v>4255</v>
      </c>
      <c r="M22" s="20">
        <v>0.99952439999999998</v>
      </c>
      <c r="N22" s="16" t="s">
        <v>5671</v>
      </c>
      <c r="O22" s="17">
        <v>15595</v>
      </c>
      <c r="P22" s="16" t="s">
        <v>4257</v>
      </c>
      <c r="Q22" s="20">
        <v>1.047369</v>
      </c>
      <c r="R22" s="16" t="s">
        <v>5672</v>
      </c>
      <c r="S22" s="17">
        <v>19089</v>
      </c>
      <c r="T22" s="16" t="s">
        <v>4259</v>
      </c>
      <c r="U22" s="20">
        <v>1.0226599999999999</v>
      </c>
      <c r="V22" s="16" t="s">
        <v>5673</v>
      </c>
      <c r="W22" s="17">
        <v>10910</v>
      </c>
      <c r="X22" s="16" t="s">
        <v>4261</v>
      </c>
      <c r="Y22" s="20">
        <v>1.0311630000000001</v>
      </c>
      <c r="Z22" s="16" t="s">
        <v>5703</v>
      </c>
      <c r="AA22" s="17">
        <f>SUM(PRODUCT(A3L315C2,A3L315C3),PRODUCT(A3L315C4,A3L315C5),PRODUCT(A3L315C6,A3L315C7))/A3L315C1</f>
        <v>15779.042041799999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75</v>
      </c>
      <c r="H23" s="16" t="s">
        <v>4253</v>
      </c>
      <c r="I23" s="20">
        <v>1</v>
      </c>
      <c r="J23" s="16" t="s">
        <v>5670</v>
      </c>
      <c r="K23" s="17">
        <v>79</v>
      </c>
      <c r="L23" s="16" t="s">
        <v>4255</v>
      </c>
      <c r="M23" s="20">
        <v>0.99952439999999998</v>
      </c>
      <c r="N23" s="16" t="s">
        <v>5671</v>
      </c>
      <c r="O23" s="17">
        <v>77</v>
      </c>
      <c r="P23" s="16" t="s">
        <v>4257</v>
      </c>
      <c r="Q23" s="20">
        <v>1.047369</v>
      </c>
      <c r="R23" s="16" t="s">
        <v>5672</v>
      </c>
      <c r="S23" s="17">
        <v>95</v>
      </c>
      <c r="T23" s="16" t="s">
        <v>4259</v>
      </c>
      <c r="U23" s="20">
        <v>1.0226599999999999</v>
      </c>
      <c r="V23" s="16" t="s">
        <v>5673</v>
      </c>
      <c r="W23" s="17">
        <v>132</v>
      </c>
      <c r="X23" s="16" t="s">
        <v>4261</v>
      </c>
      <c r="Y23" s="20">
        <v>1.0311630000000001</v>
      </c>
      <c r="Z23" s="16" t="s">
        <v>5704</v>
      </c>
      <c r="AA23" s="17">
        <f>SUM(PRODUCT(A3L316C2,A3L316C3),PRODUCT(A3L316C4,A3L316C5),PRODUCT(A3L316C6,A3L316C7))/A3L316C1</f>
        <v>78.203280200000009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122</v>
      </c>
      <c r="H24" s="16" t="s">
        <v>4253</v>
      </c>
      <c r="I24" s="20">
        <v>1</v>
      </c>
      <c r="J24" s="16" t="s">
        <v>5670</v>
      </c>
      <c r="K24" s="17">
        <v>130</v>
      </c>
      <c r="L24" s="16" t="s">
        <v>4255</v>
      </c>
      <c r="M24" s="20">
        <v>0.99952439999999998</v>
      </c>
      <c r="N24" s="16" t="s">
        <v>5671</v>
      </c>
      <c r="O24" s="17">
        <v>127</v>
      </c>
      <c r="P24" s="16" t="s">
        <v>4257</v>
      </c>
      <c r="Q24" s="20">
        <v>1.047369</v>
      </c>
      <c r="R24" s="16" t="s">
        <v>5672</v>
      </c>
      <c r="S24" s="17">
        <v>155</v>
      </c>
      <c r="T24" s="16" t="s">
        <v>4259</v>
      </c>
      <c r="U24" s="20">
        <v>1.0226599999999999</v>
      </c>
      <c r="V24" s="16" t="s">
        <v>5673</v>
      </c>
      <c r="W24" s="17">
        <v>263</v>
      </c>
      <c r="X24" s="16" t="s">
        <v>4261</v>
      </c>
      <c r="Y24" s="20">
        <v>1.0311630000000001</v>
      </c>
      <c r="Z24" s="16" t="s">
        <v>5705</v>
      </c>
      <c r="AA24" s="17">
        <f>SUM(PRODUCT(A3L317C2,A3L317C3),PRODUCT(A3L317C4,A3L317C5),PRODUCT(A3L317C6,A3L317C7))/A3L317C1</f>
        <v>128.31801166666665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89</v>
      </c>
      <c r="H25" s="16" t="s">
        <v>4253</v>
      </c>
      <c r="I25" s="20">
        <v>1</v>
      </c>
      <c r="J25" s="16" t="s">
        <v>5670</v>
      </c>
      <c r="K25" s="17">
        <v>94</v>
      </c>
      <c r="L25" s="16" t="s">
        <v>4255</v>
      </c>
      <c r="M25" s="20">
        <v>0.99952439999999998</v>
      </c>
      <c r="N25" s="16" t="s">
        <v>5671</v>
      </c>
      <c r="O25" s="17">
        <v>92</v>
      </c>
      <c r="P25" s="16" t="s">
        <v>4257</v>
      </c>
      <c r="Q25" s="20">
        <v>1.047369</v>
      </c>
      <c r="R25" s="16" t="s">
        <v>5672</v>
      </c>
      <c r="S25" s="17">
        <v>112</v>
      </c>
      <c r="T25" s="16" t="s">
        <v>4259</v>
      </c>
      <c r="U25" s="20">
        <v>1.0226599999999999</v>
      </c>
      <c r="V25" s="16" t="s">
        <v>5673</v>
      </c>
      <c r="W25" s="17">
        <v>177</v>
      </c>
      <c r="X25" s="16" t="s">
        <v>4261</v>
      </c>
      <c r="Y25" s="20">
        <v>1.0311630000000001</v>
      </c>
      <c r="Z25" s="16" t="s">
        <v>5706</v>
      </c>
      <c r="AA25" s="17">
        <f>SUM(PRODUCT(A3L318C2,A3L318C3),PRODUCT(A3L318C4,A3L318C5),PRODUCT(A3L318C6,A3L318C7))/A3L318C1</f>
        <v>93.104413866666661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3993</v>
      </c>
      <c r="H26" s="16" t="s">
        <v>4253</v>
      </c>
      <c r="I26" s="20">
        <v>1</v>
      </c>
      <c r="J26" s="16" t="s">
        <v>5670</v>
      </c>
      <c r="K26" s="17">
        <v>0</v>
      </c>
      <c r="L26" s="16" t="s">
        <v>4255</v>
      </c>
      <c r="M26" s="20">
        <v>0.99952439999999998</v>
      </c>
      <c r="N26" s="16" t="s">
        <v>5671</v>
      </c>
      <c r="O26" s="17">
        <v>4139</v>
      </c>
      <c r="P26" s="16" t="s">
        <v>4257</v>
      </c>
      <c r="Q26" s="20">
        <v>1.047369</v>
      </c>
      <c r="R26" s="16" t="s">
        <v>5672</v>
      </c>
      <c r="S26" s="17">
        <v>5066</v>
      </c>
      <c r="T26" s="16" t="s">
        <v>4259</v>
      </c>
      <c r="U26" s="20">
        <v>1.0226599999999999</v>
      </c>
      <c r="V26" s="16" t="s">
        <v>5673</v>
      </c>
      <c r="W26" s="17">
        <v>4412</v>
      </c>
      <c r="X26" s="16" t="s">
        <v>4261</v>
      </c>
      <c r="Y26" s="20">
        <v>1.0311630000000001</v>
      </c>
      <c r="Z26" s="16" t="s">
        <v>5707</v>
      </c>
      <c r="AA26" s="17">
        <f>SUM(PRODUCT(A3L319C2,A3L319C3),PRODUCT(A3L319C4,A3L319C5),PRODUCT(A3L319C6,A3L319C7))/A3L319C1</f>
        <v>2776.0200970000001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4237</v>
      </c>
      <c r="L27" s="16" t="s">
        <v>4255</v>
      </c>
      <c r="M27" s="20">
        <v>0.99952439999999998</v>
      </c>
      <c r="N27" s="16" t="s">
        <v>5671</v>
      </c>
      <c r="O27" s="17">
        <v>0</v>
      </c>
      <c r="P27" s="16" t="s">
        <v>4257</v>
      </c>
      <c r="Q27" s="20">
        <v>1.047369</v>
      </c>
      <c r="R27" s="16" t="s">
        <v>5672</v>
      </c>
      <c r="S27" s="17">
        <v>0</v>
      </c>
      <c r="T27" s="16" t="s">
        <v>4259</v>
      </c>
      <c r="U27" s="20">
        <v>1.0226599999999999</v>
      </c>
      <c r="V27" s="16" t="s">
        <v>5673</v>
      </c>
      <c r="W27" s="17">
        <v>0</v>
      </c>
      <c r="X27" s="16" t="s">
        <v>4261</v>
      </c>
      <c r="Y27" s="20">
        <v>1.0311630000000001</v>
      </c>
      <c r="Z27" s="16" t="s">
        <v>5708</v>
      </c>
      <c r="AA27" s="17">
        <f>SUM(PRODUCT(A3L320C2,A3L320C3),PRODUCT(A3L320C4,A3L320C5),PRODUCT(A3L320C6,A3L320C7))/A3L320C1</f>
        <v>1411.6616275999997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4612</v>
      </c>
      <c r="H28" s="16" t="s">
        <v>4253</v>
      </c>
      <c r="I28" s="20">
        <v>1</v>
      </c>
      <c r="J28" s="16" t="s">
        <v>5670</v>
      </c>
      <c r="K28" s="17">
        <v>4894</v>
      </c>
      <c r="L28" s="16" t="s">
        <v>4255</v>
      </c>
      <c r="M28" s="20">
        <v>0.99952439999999998</v>
      </c>
      <c r="N28" s="16" t="s">
        <v>5671</v>
      </c>
      <c r="O28" s="17">
        <v>4780</v>
      </c>
      <c r="P28" s="16" t="s">
        <v>4257</v>
      </c>
      <c r="Q28" s="20">
        <v>1.047369</v>
      </c>
      <c r="R28" s="16" t="s">
        <v>5672</v>
      </c>
      <c r="S28" s="17">
        <v>5851</v>
      </c>
      <c r="T28" s="16" t="s">
        <v>4259</v>
      </c>
      <c r="U28" s="20">
        <v>1.0226599999999999</v>
      </c>
      <c r="V28" s="16" t="s">
        <v>5673</v>
      </c>
      <c r="W28" s="17">
        <v>5674</v>
      </c>
      <c r="X28" s="16" t="s">
        <v>4261</v>
      </c>
      <c r="Y28" s="20">
        <v>1.0311630000000001</v>
      </c>
      <c r="Z28" s="16" t="s">
        <v>5709</v>
      </c>
      <c r="AA28" s="17">
        <f>SUM(PRODUCT(A3L321C2,A3L321C3),PRODUCT(A3L321C4,A3L321C5),PRODUCT(A3L321C6,A3L321C7))/A3L321C1</f>
        <v>4836.6987445333334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18</v>
      </c>
      <c r="H29" s="16" t="s">
        <v>4253</v>
      </c>
      <c r="I29" s="20">
        <v>1</v>
      </c>
      <c r="J29" s="16" t="s">
        <v>5670</v>
      </c>
      <c r="K29" s="17">
        <v>20</v>
      </c>
      <c r="L29" s="16" t="s">
        <v>4255</v>
      </c>
      <c r="M29" s="20">
        <v>0.99952439999999998</v>
      </c>
      <c r="N29" s="16" t="s">
        <v>5671</v>
      </c>
      <c r="O29" s="17">
        <v>19</v>
      </c>
      <c r="P29" s="16" t="s">
        <v>4257</v>
      </c>
      <c r="Q29" s="20">
        <v>1.047369</v>
      </c>
      <c r="R29" s="16" t="s">
        <v>5672</v>
      </c>
      <c r="S29" s="17">
        <v>23</v>
      </c>
      <c r="T29" s="16" t="s">
        <v>4259</v>
      </c>
      <c r="U29" s="20">
        <v>1.0226599999999999</v>
      </c>
      <c r="V29" s="16" t="s">
        <v>5673</v>
      </c>
      <c r="W29" s="17">
        <v>0</v>
      </c>
      <c r="X29" s="16" t="s">
        <v>4261</v>
      </c>
      <c r="Y29" s="20">
        <v>1.0311630000000001</v>
      </c>
      <c r="Z29" s="16" t="s">
        <v>5710</v>
      </c>
      <c r="AA29" s="17">
        <f>SUM(PRODUCT(A3L322C2,A3L322C3),PRODUCT(A3L322C4,A3L322C5),PRODUCT(A3L322C6,A3L322C7))/A3L322C1</f>
        <v>19.296832999999999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0.99952439999999998</v>
      </c>
      <c r="N30" s="16" t="s">
        <v>5671</v>
      </c>
      <c r="O30" s="17">
        <v>0</v>
      </c>
      <c r="P30" s="16" t="s">
        <v>4257</v>
      </c>
      <c r="Q30" s="20">
        <v>1.047369</v>
      </c>
      <c r="R30" s="16" t="s">
        <v>5672</v>
      </c>
      <c r="S30" s="17">
        <v>0</v>
      </c>
      <c r="T30" s="16" t="s">
        <v>4259</v>
      </c>
      <c r="U30" s="20">
        <v>1.0226599999999999</v>
      </c>
      <c r="V30" s="16" t="s">
        <v>5673</v>
      </c>
      <c r="W30" s="17">
        <v>0</v>
      </c>
      <c r="X30" s="16" t="s">
        <v>4261</v>
      </c>
      <c r="Y30" s="20">
        <v>1.0311630000000001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19108</v>
      </c>
      <c r="H31" s="16" t="s">
        <v>4253</v>
      </c>
      <c r="I31" s="20">
        <v>1</v>
      </c>
      <c r="J31" s="16" t="s">
        <v>5670</v>
      </c>
      <c r="K31" s="17">
        <v>21052</v>
      </c>
      <c r="L31" s="16" t="s">
        <v>4255</v>
      </c>
      <c r="M31" s="20">
        <v>0.99952439999999998</v>
      </c>
      <c r="N31" s="16" t="s">
        <v>5671</v>
      </c>
      <c r="O31" s="17">
        <v>19329</v>
      </c>
      <c r="P31" s="16" t="s">
        <v>4257</v>
      </c>
      <c r="Q31" s="20">
        <v>1.047369</v>
      </c>
      <c r="R31" s="16" t="s">
        <v>5672</v>
      </c>
      <c r="S31" s="17">
        <v>17050</v>
      </c>
      <c r="T31" s="16" t="s">
        <v>4259</v>
      </c>
      <c r="U31" s="20">
        <v>1.0226599999999999</v>
      </c>
      <c r="V31" s="16" t="s">
        <v>5673</v>
      </c>
      <c r="W31" s="17">
        <v>14582</v>
      </c>
      <c r="X31" s="16" t="s">
        <v>4261</v>
      </c>
      <c r="Y31" s="20">
        <v>1.0311630000000001</v>
      </c>
      <c r="Z31" s="16" t="s">
        <v>5712</v>
      </c>
      <c r="AA31" s="17">
        <f>SUM(PRODUCT(A3L324C2,A3L324C3),PRODUCT(A3L324C4,A3L324C5),PRODUCT(A3L324C6,A3L324C7))/A3L324C1</f>
        <v>20131.527689933333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0.99952439999999998</v>
      </c>
      <c r="N32" s="16" t="s">
        <v>5671</v>
      </c>
      <c r="O32" s="17">
        <v>0</v>
      </c>
      <c r="P32" s="16" t="s">
        <v>4257</v>
      </c>
      <c r="Q32" s="20">
        <v>1.047369</v>
      </c>
      <c r="R32" s="16" t="s">
        <v>5672</v>
      </c>
      <c r="S32" s="17">
        <v>0</v>
      </c>
      <c r="T32" s="16" t="s">
        <v>4259</v>
      </c>
      <c r="U32" s="20">
        <v>1.0226599999999999</v>
      </c>
      <c r="V32" s="16" t="s">
        <v>5673</v>
      </c>
      <c r="W32" s="17">
        <v>0</v>
      </c>
      <c r="X32" s="16" t="s">
        <v>4261</v>
      </c>
      <c r="Y32" s="20">
        <v>1.0311630000000001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104787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111968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108133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125750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123639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109985.63336539999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1.10717</v>
      </c>
      <c r="N34" s="16" t="s">
        <v>5671</v>
      </c>
      <c r="O34" s="17">
        <v>0</v>
      </c>
      <c r="P34" s="16" t="s">
        <v>4257</v>
      </c>
      <c r="Q34" s="20">
        <v>1.186515</v>
      </c>
      <c r="R34" s="16" t="s">
        <v>5672</v>
      </c>
      <c r="S34" s="17">
        <v>0</v>
      </c>
      <c r="T34" s="16" t="s">
        <v>4259</v>
      </c>
      <c r="U34" s="20">
        <v>1.104887</v>
      </c>
      <c r="V34" s="16" t="s">
        <v>5673</v>
      </c>
      <c r="W34" s="17">
        <v>0</v>
      </c>
      <c r="X34" s="16" t="s">
        <v>4261</v>
      </c>
      <c r="Y34" s="20">
        <v>0.97789890000000002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1.10717</v>
      </c>
      <c r="N35" s="16" t="s">
        <v>5671</v>
      </c>
      <c r="O35" s="17">
        <v>0</v>
      </c>
      <c r="P35" s="16" t="s">
        <v>4257</v>
      </c>
      <c r="Q35" s="20">
        <v>1.186515</v>
      </c>
      <c r="R35" s="16" t="s">
        <v>5672</v>
      </c>
      <c r="S35" s="17">
        <v>0</v>
      </c>
      <c r="T35" s="16" t="s">
        <v>4259</v>
      </c>
      <c r="U35" s="20">
        <v>1.104887</v>
      </c>
      <c r="V35" s="16" t="s">
        <v>5673</v>
      </c>
      <c r="W35" s="17">
        <v>0</v>
      </c>
      <c r="X35" s="16" t="s">
        <v>4261</v>
      </c>
      <c r="Y35" s="20">
        <v>0.97789890000000002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1.10717</v>
      </c>
      <c r="N36" s="16" t="s">
        <v>5671</v>
      </c>
      <c r="O36" s="17">
        <v>0</v>
      </c>
      <c r="P36" s="16" t="s">
        <v>4257</v>
      </c>
      <c r="Q36" s="20">
        <v>1.186515</v>
      </c>
      <c r="R36" s="16" t="s">
        <v>5672</v>
      </c>
      <c r="S36" s="17">
        <v>0</v>
      </c>
      <c r="T36" s="16" t="s">
        <v>4259</v>
      </c>
      <c r="U36" s="20">
        <v>1.104887</v>
      </c>
      <c r="V36" s="16" t="s">
        <v>5673</v>
      </c>
      <c r="W36" s="17">
        <v>0</v>
      </c>
      <c r="X36" s="16" t="s">
        <v>4261</v>
      </c>
      <c r="Y36" s="20">
        <v>0.97789890000000002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1.10717</v>
      </c>
      <c r="N37" s="16" t="s">
        <v>5671</v>
      </c>
      <c r="O37" s="17">
        <v>0</v>
      </c>
      <c r="P37" s="16" t="s">
        <v>4257</v>
      </c>
      <c r="Q37" s="20">
        <v>1.186515</v>
      </c>
      <c r="R37" s="16" t="s">
        <v>5672</v>
      </c>
      <c r="S37" s="17">
        <v>0</v>
      </c>
      <c r="T37" s="16" t="s">
        <v>4259</v>
      </c>
      <c r="U37" s="20">
        <v>1.104887</v>
      </c>
      <c r="V37" s="16" t="s">
        <v>5673</v>
      </c>
      <c r="W37" s="17">
        <v>0</v>
      </c>
      <c r="X37" s="16" t="s">
        <v>4261</v>
      </c>
      <c r="Y37" s="20">
        <v>0.97789890000000002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1.10717</v>
      </c>
      <c r="N38" s="16" t="s">
        <v>5671</v>
      </c>
      <c r="O38" s="17">
        <v>0</v>
      </c>
      <c r="P38" s="16" t="s">
        <v>4257</v>
      </c>
      <c r="Q38" s="20">
        <v>1.186515</v>
      </c>
      <c r="R38" s="16" t="s">
        <v>5672</v>
      </c>
      <c r="S38" s="17">
        <v>0</v>
      </c>
      <c r="T38" s="16" t="s">
        <v>4259</v>
      </c>
      <c r="U38" s="20">
        <v>1.104887</v>
      </c>
      <c r="V38" s="16" t="s">
        <v>5673</v>
      </c>
      <c r="W38" s="17">
        <v>0</v>
      </c>
      <c r="X38" s="16" t="s">
        <v>4261</v>
      </c>
      <c r="Y38" s="20">
        <v>0.97789890000000002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1.10717</v>
      </c>
      <c r="N39" s="16" t="s">
        <v>5671</v>
      </c>
      <c r="O39" s="17">
        <v>0</v>
      </c>
      <c r="P39" s="16" t="s">
        <v>4257</v>
      </c>
      <c r="Q39" s="20">
        <v>1.186515</v>
      </c>
      <c r="R39" s="16" t="s">
        <v>5672</v>
      </c>
      <c r="S39" s="17">
        <v>0</v>
      </c>
      <c r="T39" s="16" t="s">
        <v>4259</v>
      </c>
      <c r="U39" s="20">
        <v>1.104887</v>
      </c>
      <c r="V39" s="16" t="s">
        <v>5673</v>
      </c>
      <c r="W39" s="17">
        <v>0</v>
      </c>
      <c r="X39" s="16" t="s">
        <v>4261</v>
      </c>
      <c r="Y39" s="20">
        <v>0.97789890000000002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1.10717</v>
      </c>
      <c r="N40" s="16" t="s">
        <v>5671</v>
      </c>
      <c r="O40" s="17">
        <v>0</v>
      </c>
      <c r="P40" s="16" t="s">
        <v>4257</v>
      </c>
      <c r="Q40" s="20">
        <v>1.186515</v>
      </c>
      <c r="R40" s="16" t="s">
        <v>5672</v>
      </c>
      <c r="S40" s="17">
        <v>0</v>
      </c>
      <c r="T40" s="16" t="s">
        <v>4259</v>
      </c>
      <c r="U40" s="20">
        <v>1.104887</v>
      </c>
      <c r="V40" s="16" t="s">
        <v>5673</v>
      </c>
      <c r="W40" s="17">
        <v>0</v>
      </c>
      <c r="X40" s="16" t="s">
        <v>4261</v>
      </c>
      <c r="Y40" s="20">
        <v>0.97789890000000002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1.10717</v>
      </c>
      <c r="N41" s="16" t="s">
        <v>5671</v>
      </c>
      <c r="O41" s="17">
        <v>0</v>
      </c>
      <c r="P41" s="16" t="s">
        <v>4257</v>
      </c>
      <c r="Q41" s="20">
        <v>1.186515</v>
      </c>
      <c r="R41" s="16" t="s">
        <v>5672</v>
      </c>
      <c r="S41" s="17">
        <v>0</v>
      </c>
      <c r="T41" s="16" t="s">
        <v>4259</v>
      </c>
      <c r="U41" s="20">
        <v>1.104887</v>
      </c>
      <c r="V41" s="16" t="s">
        <v>5673</v>
      </c>
      <c r="W41" s="17">
        <v>0</v>
      </c>
      <c r="X41" s="16" t="s">
        <v>4261</v>
      </c>
      <c r="Y41" s="20">
        <v>0.97789890000000002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1.10717</v>
      </c>
      <c r="N42" s="16" t="s">
        <v>5671</v>
      </c>
      <c r="O42" s="17">
        <v>0</v>
      </c>
      <c r="P42" s="16" t="s">
        <v>4257</v>
      </c>
      <c r="Q42" s="20">
        <v>1.186515</v>
      </c>
      <c r="R42" s="16" t="s">
        <v>5672</v>
      </c>
      <c r="S42" s="17">
        <v>0</v>
      </c>
      <c r="T42" s="16" t="s">
        <v>4259</v>
      </c>
      <c r="U42" s="20">
        <v>1.104887</v>
      </c>
      <c r="V42" s="16" t="s">
        <v>5673</v>
      </c>
      <c r="W42" s="17">
        <v>0</v>
      </c>
      <c r="X42" s="16" t="s">
        <v>4261</v>
      </c>
      <c r="Y42" s="20">
        <v>0.97789890000000002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1.10717</v>
      </c>
      <c r="N43" s="16" t="s">
        <v>5671</v>
      </c>
      <c r="O43" s="17">
        <v>0</v>
      </c>
      <c r="P43" s="16" t="s">
        <v>4257</v>
      </c>
      <c r="Q43" s="20">
        <v>1.186515</v>
      </c>
      <c r="R43" s="16" t="s">
        <v>5672</v>
      </c>
      <c r="S43" s="17">
        <v>0</v>
      </c>
      <c r="T43" s="16" t="s">
        <v>4259</v>
      </c>
      <c r="U43" s="20">
        <v>1.104887</v>
      </c>
      <c r="V43" s="16" t="s">
        <v>5673</v>
      </c>
      <c r="W43" s="17">
        <v>0</v>
      </c>
      <c r="X43" s="16" t="s">
        <v>4261</v>
      </c>
      <c r="Y43" s="20">
        <v>0.97789890000000002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0</v>
      </c>
      <c r="H44" s="16" t="s">
        <v>4253</v>
      </c>
      <c r="I44" s="20">
        <v>1</v>
      </c>
      <c r="J44" s="16" t="s">
        <v>5670</v>
      </c>
      <c r="K44" s="17">
        <v>0</v>
      </c>
      <c r="L44" s="16" t="s">
        <v>4255</v>
      </c>
      <c r="M44" s="20">
        <v>1.10717</v>
      </c>
      <c r="N44" s="16" t="s">
        <v>5671</v>
      </c>
      <c r="O44" s="17">
        <v>0</v>
      </c>
      <c r="P44" s="16" t="s">
        <v>4257</v>
      </c>
      <c r="Q44" s="20">
        <v>1.186515</v>
      </c>
      <c r="R44" s="16" t="s">
        <v>5672</v>
      </c>
      <c r="S44" s="17">
        <v>0</v>
      </c>
      <c r="T44" s="16" t="s">
        <v>4259</v>
      </c>
      <c r="U44" s="20">
        <v>1.104887</v>
      </c>
      <c r="V44" s="16" t="s">
        <v>5673</v>
      </c>
      <c r="W44" s="17">
        <v>0</v>
      </c>
      <c r="X44" s="16" t="s">
        <v>4261</v>
      </c>
      <c r="Y44" s="20">
        <v>0.97789890000000002</v>
      </c>
      <c r="Z44" s="16" t="s">
        <v>5730</v>
      </c>
      <c r="AA44" s="17">
        <f>SUM(PRODUCT(A3L337C2,A3L337C3),PRODUCT(A3L337C4,A3L337C5),PRODUCT(A3L337C6,A3L337C7))/A3L337C1</f>
        <v>0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1879</v>
      </c>
      <c r="H45" s="16" t="s">
        <v>4253</v>
      </c>
      <c r="I45" s="20">
        <v>1</v>
      </c>
      <c r="J45" s="16" t="s">
        <v>5670</v>
      </c>
      <c r="K45" s="17">
        <v>2085</v>
      </c>
      <c r="L45" s="16" t="s">
        <v>4255</v>
      </c>
      <c r="M45" s="20">
        <v>1.0405489999999999</v>
      </c>
      <c r="N45" s="16" t="s">
        <v>5671</v>
      </c>
      <c r="O45" s="17">
        <v>2408</v>
      </c>
      <c r="P45" s="16" t="s">
        <v>4257</v>
      </c>
      <c r="Q45" s="20">
        <v>1.10809</v>
      </c>
      <c r="R45" s="16" t="s">
        <v>5672</v>
      </c>
      <c r="S45" s="17">
        <v>2404</v>
      </c>
      <c r="T45" s="16" t="s">
        <v>4259</v>
      </c>
      <c r="U45" s="20">
        <v>1.0569850000000001</v>
      </c>
      <c r="V45" s="16" t="s">
        <v>5673</v>
      </c>
      <c r="W45" s="17">
        <v>2577</v>
      </c>
      <c r="X45" s="16" t="s">
        <v>4261</v>
      </c>
      <c r="Y45" s="20">
        <v>1.004559</v>
      </c>
      <c r="Z45" s="16" t="s">
        <v>5731</v>
      </c>
      <c r="AA45" s="17">
        <f>SUM(PRODUCT(A3L338C2,A3L338C3),PRODUCT(A3L338C4,A3L338C5),PRODUCT(A3L338C6,A3L338C7))/A3L338C1</f>
        <v>2238.9417950000002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3636</v>
      </c>
      <c r="H46" s="16" t="s">
        <v>4253</v>
      </c>
      <c r="I46" s="20">
        <v>1</v>
      </c>
      <c r="J46" s="16" t="s">
        <v>5670</v>
      </c>
      <c r="K46" s="17">
        <v>4042</v>
      </c>
      <c r="L46" s="16" t="s">
        <v>4255</v>
      </c>
      <c r="M46" s="20">
        <v>0.99952439999999998</v>
      </c>
      <c r="N46" s="16" t="s">
        <v>5671</v>
      </c>
      <c r="O46" s="17">
        <v>3408</v>
      </c>
      <c r="P46" s="16" t="s">
        <v>4257</v>
      </c>
      <c r="Q46" s="20">
        <v>1.047369</v>
      </c>
      <c r="R46" s="16" t="s">
        <v>5672</v>
      </c>
      <c r="S46" s="17">
        <v>5020</v>
      </c>
      <c r="T46" s="16" t="s">
        <v>4259</v>
      </c>
      <c r="U46" s="20">
        <v>1.0226599999999999</v>
      </c>
      <c r="V46" s="16" t="s">
        <v>5673</v>
      </c>
      <c r="W46" s="17">
        <v>4367</v>
      </c>
      <c r="X46" s="16" t="s">
        <v>4261</v>
      </c>
      <c r="Y46" s="20">
        <v>1.0311630000000001</v>
      </c>
      <c r="Z46" s="16" t="s">
        <v>5732</v>
      </c>
      <c r="AA46" s="17">
        <f>SUM(PRODUCT(A3L339C2,A3L339C3),PRODUCT(A3L339C4,A3L339C5),PRODUCT(A3L339C6,A3L339C7))/A3L339C1</f>
        <v>3748.5037256000001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859</v>
      </c>
      <c r="H47" s="16" t="s">
        <v>4253</v>
      </c>
      <c r="I47" s="20">
        <v>1</v>
      </c>
      <c r="J47" s="16" t="s">
        <v>5670</v>
      </c>
      <c r="K47" s="17">
        <v>1037</v>
      </c>
      <c r="L47" s="16" t="s">
        <v>4255</v>
      </c>
      <c r="M47" s="20">
        <v>1.10717</v>
      </c>
      <c r="N47" s="16" t="s">
        <v>5671</v>
      </c>
      <c r="O47" s="17">
        <v>1364</v>
      </c>
      <c r="P47" s="16" t="s">
        <v>4257</v>
      </c>
      <c r="Q47" s="20">
        <v>1.186515</v>
      </c>
      <c r="R47" s="16" t="s">
        <v>5672</v>
      </c>
      <c r="S47" s="17">
        <v>1433</v>
      </c>
      <c r="T47" s="16" t="s">
        <v>4259</v>
      </c>
      <c r="U47" s="20">
        <v>1.104887</v>
      </c>
      <c r="V47" s="16" t="s">
        <v>5673</v>
      </c>
      <c r="W47" s="17">
        <v>1365</v>
      </c>
      <c r="X47" s="16" t="s">
        <v>4261</v>
      </c>
      <c r="Y47" s="20">
        <v>0.97789890000000002</v>
      </c>
      <c r="Z47" s="16" t="s">
        <v>5733</v>
      </c>
      <c r="AA47" s="17">
        <f>SUM(PRODUCT(A3L340C2,A3L340C3),PRODUCT(A3L340C4,A3L340C5),PRODUCT(A3L340C6,A3L340C7))/A3L340C1</f>
        <v>1208.5139166666665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36342</v>
      </c>
      <c r="H48" s="16" t="s">
        <v>4253</v>
      </c>
      <c r="I48" s="20">
        <v>1</v>
      </c>
      <c r="J48" s="16" t="s">
        <v>5670</v>
      </c>
      <c r="K48" s="17">
        <v>40056</v>
      </c>
      <c r="L48" s="16" t="s">
        <v>4255</v>
      </c>
      <c r="M48" s="20">
        <v>1.10717</v>
      </c>
      <c r="N48" s="16" t="s">
        <v>5671</v>
      </c>
      <c r="O48" s="17">
        <v>50754</v>
      </c>
      <c r="P48" s="16" t="s">
        <v>4257</v>
      </c>
      <c r="Q48" s="20">
        <v>1.186515</v>
      </c>
      <c r="R48" s="16" t="s">
        <v>5672</v>
      </c>
      <c r="S48" s="17">
        <v>51609</v>
      </c>
      <c r="T48" s="16" t="s">
        <v>4259</v>
      </c>
      <c r="U48" s="20">
        <v>1.104887</v>
      </c>
      <c r="V48" s="16" t="s">
        <v>5673</v>
      </c>
      <c r="W48" s="17">
        <v>51159</v>
      </c>
      <c r="X48" s="16" t="s">
        <v>4261</v>
      </c>
      <c r="Y48" s="20">
        <v>0.97789890000000002</v>
      </c>
      <c r="Z48" s="16" t="s">
        <v>5734</v>
      </c>
      <c r="AA48" s="17">
        <f>SUM(PRODUCT(A3L341C2,A3L341C3),PRODUCT(A3L341C4,A3L341C5),PRODUCT(A3L341C6,A3L341C7))/A3L341C1</f>
        <v>46970.394609999996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36342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40056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50754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51609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51159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46970.394609999996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466600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488103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574969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627039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599076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535700.68489239994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BBA48-BEF5-4899-88FA-D1A7CCF2F185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3957</v>
      </c>
      <c r="H8" s="16" t="s">
        <v>4253</v>
      </c>
      <c r="I8" s="20">
        <v>1</v>
      </c>
      <c r="J8" s="16" t="s">
        <v>5670</v>
      </c>
      <c r="K8" s="17">
        <v>4669</v>
      </c>
      <c r="L8" s="16" t="s">
        <v>4255</v>
      </c>
      <c r="M8" s="20">
        <v>1.0264260000000001</v>
      </c>
      <c r="N8" s="16" t="s">
        <v>5671</v>
      </c>
      <c r="O8" s="17">
        <v>5238</v>
      </c>
      <c r="P8" s="16" t="s">
        <v>4257</v>
      </c>
      <c r="Q8" s="20">
        <v>1.0839190000000001</v>
      </c>
      <c r="R8" s="16" t="s">
        <v>5672</v>
      </c>
      <c r="S8" s="17">
        <v>4583</v>
      </c>
      <c r="T8" s="16" t="s">
        <v>4259</v>
      </c>
      <c r="U8" s="20">
        <v>1.0759270000000001</v>
      </c>
      <c r="V8" s="16" t="s">
        <v>5673</v>
      </c>
      <c r="W8" s="17">
        <v>5417</v>
      </c>
      <c r="X8" s="16" t="s">
        <v>4261</v>
      </c>
      <c r="Y8" s="20">
        <v>1.0975809999999999</v>
      </c>
      <c r="Z8" s="16" t="s">
        <v>5768</v>
      </c>
      <c r="AA8" s="17">
        <f>SUM(PRODUCT(A3L401C2,A3L401C3))/A3L401C1</f>
        <v>3957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143837</v>
      </c>
      <c r="H9" s="16" t="s">
        <v>4253</v>
      </c>
      <c r="I9" s="20">
        <v>1</v>
      </c>
      <c r="J9" s="16" t="s">
        <v>5670</v>
      </c>
      <c r="K9" s="17">
        <v>158848</v>
      </c>
      <c r="L9" s="16" t="s">
        <v>4255</v>
      </c>
      <c r="M9" s="20">
        <v>1.0264260000000001</v>
      </c>
      <c r="N9" s="16" t="s">
        <v>5671</v>
      </c>
      <c r="O9" s="17">
        <v>174635</v>
      </c>
      <c r="P9" s="16" t="s">
        <v>4257</v>
      </c>
      <c r="Q9" s="20">
        <v>1.0839190000000001</v>
      </c>
      <c r="R9" s="16" t="s">
        <v>5672</v>
      </c>
      <c r="S9" s="17">
        <v>151701</v>
      </c>
      <c r="T9" s="16" t="s">
        <v>4259</v>
      </c>
      <c r="U9" s="20">
        <v>1.0759270000000001</v>
      </c>
      <c r="V9" s="16" t="s">
        <v>5673</v>
      </c>
      <c r="W9" s="17">
        <v>137657</v>
      </c>
      <c r="X9" s="16" t="s">
        <v>4261</v>
      </c>
      <c r="Y9" s="20">
        <v>1.0975809999999999</v>
      </c>
      <c r="Z9" s="16" t="s">
        <v>5769</v>
      </c>
      <c r="AA9" s="17">
        <f>SUM(PRODUCT(A3L402C2,A3L402C3))/A3L402C1</f>
        <v>143837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1.0264260000000001</v>
      </c>
      <c r="N10" s="16" t="s">
        <v>5671</v>
      </c>
      <c r="O10" s="17">
        <v>0</v>
      </c>
      <c r="P10" s="16" t="s">
        <v>4257</v>
      </c>
      <c r="Q10" s="20">
        <v>1.0839190000000001</v>
      </c>
      <c r="R10" s="16" t="s">
        <v>5672</v>
      </c>
      <c r="S10" s="17">
        <v>0</v>
      </c>
      <c r="T10" s="16" t="s">
        <v>4259</v>
      </c>
      <c r="U10" s="20">
        <v>1.0759270000000001</v>
      </c>
      <c r="V10" s="16" t="s">
        <v>5673</v>
      </c>
      <c r="W10" s="17">
        <v>0</v>
      </c>
      <c r="X10" s="16" t="s">
        <v>4261</v>
      </c>
      <c r="Y10" s="20">
        <v>1.0975809999999999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26843</v>
      </c>
      <c r="H11" s="16" t="s">
        <v>4253</v>
      </c>
      <c r="I11" s="20">
        <v>1</v>
      </c>
      <c r="J11" s="16" t="s">
        <v>5670</v>
      </c>
      <c r="K11" s="17">
        <v>25043</v>
      </c>
      <c r="L11" s="16" t="s">
        <v>4255</v>
      </c>
      <c r="M11" s="20">
        <v>1.0264260000000001</v>
      </c>
      <c r="N11" s="16" t="s">
        <v>5671</v>
      </c>
      <c r="O11" s="17">
        <v>17485</v>
      </c>
      <c r="P11" s="16" t="s">
        <v>4257</v>
      </c>
      <c r="Q11" s="20">
        <v>1.0839190000000001</v>
      </c>
      <c r="R11" s="16" t="s">
        <v>5672</v>
      </c>
      <c r="S11" s="17">
        <v>14120</v>
      </c>
      <c r="T11" s="16" t="s">
        <v>4259</v>
      </c>
      <c r="U11" s="20">
        <v>1.0759270000000001</v>
      </c>
      <c r="V11" s="16" t="s">
        <v>5673</v>
      </c>
      <c r="W11" s="17">
        <v>14495</v>
      </c>
      <c r="X11" s="16" t="s">
        <v>4261</v>
      </c>
      <c r="Y11" s="20">
        <v>1.0975809999999999</v>
      </c>
      <c r="Z11" s="16" t="s">
        <v>5771</v>
      </c>
      <c r="AA11" s="17">
        <f>SUM(PRODUCT(A3L404C2,A3L404C3))/A3L404C1</f>
        <v>26843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170680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183891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192120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165821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152152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170680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3957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4669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5238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4583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5417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3957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174637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188560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197358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170404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157569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174637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1.0264260000000001</v>
      </c>
      <c r="N15" s="16" t="s">
        <v>5671</v>
      </c>
      <c r="O15" s="17">
        <v>0</v>
      </c>
      <c r="P15" s="16" t="s">
        <v>4257</v>
      </c>
      <c r="Q15" s="20">
        <v>1.0839190000000001</v>
      </c>
      <c r="R15" s="16" t="s">
        <v>5672</v>
      </c>
      <c r="S15" s="17">
        <v>0</v>
      </c>
      <c r="T15" s="16" t="s">
        <v>4259</v>
      </c>
      <c r="U15" s="20">
        <v>1.0759270000000001</v>
      </c>
      <c r="V15" s="16" t="s">
        <v>5673</v>
      </c>
      <c r="W15" s="17">
        <v>0</v>
      </c>
      <c r="X15" s="16" t="s">
        <v>4261</v>
      </c>
      <c r="Y15" s="20">
        <v>1.0975809999999999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-7</v>
      </c>
      <c r="H16" s="16" t="s">
        <v>4253</v>
      </c>
      <c r="I16" s="20">
        <v>1</v>
      </c>
      <c r="J16" s="16" t="s">
        <v>5670</v>
      </c>
      <c r="K16" s="17">
        <v>3</v>
      </c>
      <c r="L16" s="16" t="s">
        <v>4255</v>
      </c>
      <c r="M16" s="20">
        <v>1.0264260000000001</v>
      </c>
      <c r="N16" s="16" t="s">
        <v>5671</v>
      </c>
      <c r="O16" s="17">
        <v>-3</v>
      </c>
      <c r="P16" s="16" t="s">
        <v>4257</v>
      </c>
      <c r="Q16" s="20">
        <v>1.0839190000000001</v>
      </c>
      <c r="R16" s="16" t="s">
        <v>5672</v>
      </c>
      <c r="S16" s="17">
        <v>-3</v>
      </c>
      <c r="T16" s="16" t="s">
        <v>4259</v>
      </c>
      <c r="U16" s="20">
        <v>1.0759270000000001</v>
      </c>
      <c r="V16" s="16" t="s">
        <v>5673</v>
      </c>
      <c r="W16" s="17">
        <v>18</v>
      </c>
      <c r="X16" s="16" t="s">
        <v>4261</v>
      </c>
      <c r="Y16" s="20">
        <v>1.0975809999999999</v>
      </c>
      <c r="Z16" s="16" t="s">
        <v>5791</v>
      </c>
      <c r="AA16" s="17">
        <f>SUM(PRODUCT(A3L409C2,A3L409C3))/A3L409C1</f>
        <v>-7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1470</v>
      </c>
      <c r="H17" s="16" t="s">
        <v>4253</v>
      </c>
      <c r="I17" s="20">
        <v>1</v>
      </c>
      <c r="J17" s="16" t="s">
        <v>5670</v>
      </c>
      <c r="K17" s="17">
        <v>2819</v>
      </c>
      <c r="L17" s="16" t="s">
        <v>4255</v>
      </c>
      <c r="M17" s="20">
        <v>1.0264260000000001</v>
      </c>
      <c r="N17" s="16" t="s">
        <v>5671</v>
      </c>
      <c r="O17" s="17">
        <v>3262</v>
      </c>
      <c r="P17" s="16" t="s">
        <v>4257</v>
      </c>
      <c r="Q17" s="20">
        <v>1.0839190000000001</v>
      </c>
      <c r="R17" s="16" t="s">
        <v>5672</v>
      </c>
      <c r="S17" s="17">
        <v>3268</v>
      </c>
      <c r="T17" s="16" t="s">
        <v>4259</v>
      </c>
      <c r="U17" s="20">
        <v>1.0759270000000001</v>
      </c>
      <c r="V17" s="16" t="s">
        <v>5673</v>
      </c>
      <c r="W17" s="17">
        <v>8730</v>
      </c>
      <c r="X17" s="16" t="s">
        <v>4261</v>
      </c>
      <c r="Y17" s="20">
        <v>1.0975809999999999</v>
      </c>
      <c r="Z17" s="16" t="s">
        <v>5792</v>
      </c>
      <c r="AA17" s="17">
        <f>SUM(PRODUCT(A3L410C2,A3L410C3))/A3L410C1</f>
        <v>1470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19571</v>
      </c>
      <c r="H18" s="16" t="s">
        <v>4253</v>
      </c>
      <c r="I18" s="20">
        <v>1</v>
      </c>
      <c r="J18" s="16" t="s">
        <v>5670</v>
      </c>
      <c r="K18" s="17">
        <v>19901</v>
      </c>
      <c r="L18" s="16" t="s">
        <v>4255</v>
      </c>
      <c r="M18" s="20">
        <v>1.0264260000000001</v>
      </c>
      <c r="N18" s="16" t="s">
        <v>5671</v>
      </c>
      <c r="O18" s="17">
        <v>26933</v>
      </c>
      <c r="P18" s="16" t="s">
        <v>4257</v>
      </c>
      <c r="Q18" s="20">
        <v>1.0839190000000001</v>
      </c>
      <c r="R18" s="16" t="s">
        <v>5672</v>
      </c>
      <c r="S18" s="17">
        <v>26019</v>
      </c>
      <c r="T18" s="16" t="s">
        <v>4259</v>
      </c>
      <c r="U18" s="20">
        <v>1.0759270000000001</v>
      </c>
      <c r="V18" s="16" t="s">
        <v>5673</v>
      </c>
      <c r="W18" s="17">
        <v>16560</v>
      </c>
      <c r="X18" s="16" t="s">
        <v>4261</v>
      </c>
      <c r="Y18" s="20">
        <v>1.0975809999999999</v>
      </c>
      <c r="Z18" s="16" t="s">
        <v>5793</v>
      </c>
      <c r="AA18" s="17">
        <f>SUM(PRODUCT(A3L411C2,A3L411C3))/A3L411C1</f>
        <v>19571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5275</v>
      </c>
      <c r="H19" s="16" t="s">
        <v>4253</v>
      </c>
      <c r="I19" s="20">
        <v>1</v>
      </c>
      <c r="J19" s="16" t="s">
        <v>5670</v>
      </c>
      <c r="K19" s="17">
        <v>6119</v>
      </c>
      <c r="L19" s="16" t="s">
        <v>4255</v>
      </c>
      <c r="M19" s="20">
        <v>1.0264260000000001</v>
      </c>
      <c r="N19" s="16" t="s">
        <v>5671</v>
      </c>
      <c r="O19" s="17">
        <v>10435</v>
      </c>
      <c r="P19" s="16" t="s">
        <v>4257</v>
      </c>
      <c r="Q19" s="20">
        <v>1.0839190000000001</v>
      </c>
      <c r="R19" s="16" t="s">
        <v>5672</v>
      </c>
      <c r="S19" s="17">
        <v>10580</v>
      </c>
      <c r="T19" s="16" t="s">
        <v>4259</v>
      </c>
      <c r="U19" s="20">
        <v>1.0759270000000001</v>
      </c>
      <c r="V19" s="16" t="s">
        <v>5673</v>
      </c>
      <c r="W19" s="17">
        <v>7980</v>
      </c>
      <c r="X19" s="16" t="s">
        <v>4261</v>
      </c>
      <c r="Y19" s="20">
        <v>1.0975809999999999</v>
      </c>
      <c r="Z19" s="16" t="s">
        <v>5794</v>
      </c>
      <c r="AA19" s="17">
        <f>SUM(PRODUCT(A3L412C2,A3L412C3))/A3L412C1</f>
        <v>5275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11488</v>
      </c>
      <c r="H20" s="16" t="s">
        <v>4253</v>
      </c>
      <c r="I20" s="20">
        <v>1</v>
      </c>
      <c r="J20" s="16" t="s">
        <v>5670</v>
      </c>
      <c r="K20" s="17">
        <v>12125</v>
      </c>
      <c r="L20" s="16" t="s">
        <v>4255</v>
      </c>
      <c r="M20" s="20">
        <v>1.0264260000000001</v>
      </c>
      <c r="N20" s="16" t="s">
        <v>5671</v>
      </c>
      <c r="O20" s="17">
        <v>13507</v>
      </c>
      <c r="P20" s="16" t="s">
        <v>4257</v>
      </c>
      <c r="Q20" s="20">
        <v>1.0839190000000001</v>
      </c>
      <c r="R20" s="16" t="s">
        <v>5672</v>
      </c>
      <c r="S20" s="17">
        <v>13917</v>
      </c>
      <c r="T20" s="16" t="s">
        <v>4259</v>
      </c>
      <c r="U20" s="20">
        <v>1.0759270000000001</v>
      </c>
      <c r="V20" s="16" t="s">
        <v>5673</v>
      </c>
      <c r="W20" s="17">
        <v>11152</v>
      </c>
      <c r="X20" s="16" t="s">
        <v>4261</v>
      </c>
      <c r="Y20" s="20">
        <v>1.0975809999999999</v>
      </c>
      <c r="Z20" s="16" t="s">
        <v>5795</v>
      </c>
      <c r="AA20" s="17">
        <f>SUM(PRODUCT(A3L413C2,A3L413C3))/A3L413C1</f>
        <v>11488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8815</v>
      </c>
      <c r="H21" s="16" t="s">
        <v>4253</v>
      </c>
      <c r="I21" s="20">
        <v>1</v>
      </c>
      <c r="J21" s="16" t="s">
        <v>5670</v>
      </c>
      <c r="K21" s="17">
        <v>10354</v>
      </c>
      <c r="L21" s="16" t="s">
        <v>4255</v>
      </c>
      <c r="M21" s="20">
        <v>1.0264260000000001</v>
      </c>
      <c r="N21" s="16" t="s">
        <v>5671</v>
      </c>
      <c r="O21" s="17">
        <v>6107</v>
      </c>
      <c r="P21" s="16" t="s">
        <v>4257</v>
      </c>
      <c r="Q21" s="20">
        <v>1.0839190000000001</v>
      </c>
      <c r="R21" s="16" t="s">
        <v>5672</v>
      </c>
      <c r="S21" s="17">
        <v>6003</v>
      </c>
      <c r="T21" s="16" t="s">
        <v>4259</v>
      </c>
      <c r="U21" s="20">
        <v>1.0759270000000001</v>
      </c>
      <c r="V21" s="16" t="s">
        <v>5673</v>
      </c>
      <c r="W21" s="17">
        <v>7652</v>
      </c>
      <c r="X21" s="16" t="s">
        <v>4261</v>
      </c>
      <c r="Y21" s="20">
        <v>1.0975809999999999</v>
      </c>
      <c r="Z21" s="16" t="s">
        <v>5796</v>
      </c>
      <c r="AA21" s="17">
        <f>SUM(PRODUCT(A3L414C2,A3L414C3))/A3L414C1</f>
        <v>8815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11032</v>
      </c>
      <c r="H22" s="16" t="s">
        <v>4253</v>
      </c>
      <c r="I22" s="20">
        <v>1</v>
      </c>
      <c r="J22" s="16" t="s">
        <v>5670</v>
      </c>
      <c r="K22" s="17">
        <v>9157</v>
      </c>
      <c r="L22" s="16" t="s">
        <v>4255</v>
      </c>
      <c r="M22" s="20">
        <v>1.0264260000000001</v>
      </c>
      <c r="N22" s="16" t="s">
        <v>5671</v>
      </c>
      <c r="O22" s="17">
        <v>9595</v>
      </c>
      <c r="P22" s="16" t="s">
        <v>4257</v>
      </c>
      <c r="Q22" s="20">
        <v>1.0839190000000001</v>
      </c>
      <c r="R22" s="16" t="s">
        <v>5672</v>
      </c>
      <c r="S22" s="17">
        <v>7262</v>
      </c>
      <c r="T22" s="16" t="s">
        <v>4259</v>
      </c>
      <c r="U22" s="20">
        <v>1.0759270000000001</v>
      </c>
      <c r="V22" s="16" t="s">
        <v>5673</v>
      </c>
      <c r="W22" s="17">
        <v>6901</v>
      </c>
      <c r="X22" s="16" t="s">
        <v>4261</v>
      </c>
      <c r="Y22" s="20">
        <v>1.0975809999999999</v>
      </c>
      <c r="Z22" s="16" t="s">
        <v>5797</v>
      </c>
      <c r="AA22" s="17">
        <f>SUM(PRODUCT(A3L415C2,A3L415C3))/A3L415C1</f>
        <v>11032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11</v>
      </c>
      <c r="H23" s="16" t="s">
        <v>4253</v>
      </c>
      <c r="I23" s="20">
        <v>1</v>
      </c>
      <c r="J23" s="16" t="s">
        <v>5670</v>
      </c>
      <c r="K23" s="17">
        <v>33</v>
      </c>
      <c r="L23" s="16" t="s">
        <v>4255</v>
      </c>
      <c r="M23" s="20">
        <v>1.0264260000000001</v>
      </c>
      <c r="N23" s="16" t="s">
        <v>5671</v>
      </c>
      <c r="O23" s="17">
        <v>35</v>
      </c>
      <c r="P23" s="16" t="s">
        <v>4257</v>
      </c>
      <c r="Q23" s="20">
        <v>1.0839190000000001</v>
      </c>
      <c r="R23" s="16" t="s">
        <v>5672</v>
      </c>
      <c r="S23" s="17">
        <v>36</v>
      </c>
      <c r="T23" s="16" t="s">
        <v>4259</v>
      </c>
      <c r="U23" s="20">
        <v>1.0759270000000001</v>
      </c>
      <c r="V23" s="16" t="s">
        <v>5673</v>
      </c>
      <c r="W23" s="17">
        <v>955</v>
      </c>
      <c r="X23" s="16" t="s">
        <v>4261</v>
      </c>
      <c r="Y23" s="20">
        <v>1.0975809999999999</v>
      </c>
      <c r="Z23" s="16" t="s">
        <v>5798</v>
      </c>
      <c r="AA23" s="17">
        <f>SUM(PRODUCT(A3L416C2,A3L416C3))/A3L416C1</f>
        <v>11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-86</v>
      </c>
      <c r="H24" s="16" t="s">
        <v>4253</v>
      </c>
      <c r="I24" s="20">
        <v>1</v>
      </c>
      <c r="J24" s="16" t="s">
        <v>5670</v>
      </c>
      <c r="K24" s="17">
        <v>-34</v>
      </c>
      <c r="L24" s="16" t="s">
        <v>4255</v>
      </c>
      <c r="M24" s="20">
        <v>1.0264260000000001</v>
      </c>
      <c r="N24" s="16" t="s">
        <v>5671</v>
      </c>
      <c r="O24" s="17">
        <v>-224</v>
      </c>
      <c r="P24" s="16" t="s">
        <v>4257</v>
      </c>
      <c r="Q24" s="20">
        <v>1.0839190000000001</v>
      </c>
      <c r="R24" s="16" t="s">
        <v>5672</v>
      </c>
      <c r="S24" s="17">
        <v>-209</v>
      </c>
      <c r="T24" s="16" t="s">
        <v>4259</v>
      </c>
      <c r="U24" s="20">
        <v>1.0759270000000001</v>
      </c>
      <c r="V24" s="16" t="s">
        <v>5673</v>
      </c>
      <c r="W24" s="17">
        <v>6293</v>
      </c>
      <c r="X24" s="16" t="s">
        <v>4261</v>
      </c>
      <c r="Y24" s="20">
        <v>1.0975809999999999</v>
      </c>
      <c r="Z24" s="16" t="s">
        <v>5799</v>
      </c>
      <c r="AA24" s="17">
        <f>SUM(PRODUCT(A3L417C2,A3L417C3))/A3L417C1</f>
        <v>-86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92</v>
      </c>
      <c r="H25" s="16" t="s">
        <v>4253</v>
      </c>
      <c r="I25" s="20">
        <v>1</v>
      </c>
      <c r="J25" s="16" t="s">
        <v>5670</v>
      </c>
      <c r="K25" s="17">
        <v>102</v>
      </c>
      <c r="L25" s="16" t="s">
        <v>4255</v>
      </c>
      <c r="M25" s="20">
        <v>1.0264260000000001</v>
      </c>
      <c r="N25" s="16" t="s">
        <v>5671</v>
      </c>
      <c r="O25" s="17">
        <v>454</v>
      </c>
      <c r="P25" s="16" t="s">
        <v>4257</v>
      </c>
      <c r="Q25" s="20">
        <v>1.0839190000000001</v>
      </c>
      <c r="R25" s="16" t="s">
        <v>5672</v>
      </c>
      <c r="S25" s="17">
        <v>314</v>
      </c>
      <c r="T25" s="16" t="s">
        <v>4259</v>
      </c>
      <c r="U25" s="20">
        <v>1.0759270000000001</v>
      </c>
      <c r="V25" s="16" t="s">
        <v>5673</v>
      </c>
      <c r="W25" s="17">
        <v>214</v>
      </c>
      <c r="X25" s="16" t="s">
        <v>4261</v>
      </c>
      <c r="Y25" s="20">
        <v>1.0975809999999999</v>
      </c>
      <c r="Z25" s="16" t="s">
        <v>5800</v>
      </c>
      <c r="AA25" s="17">
        <f>SUM(PRODUCT(A3L418C2,A3L418C3))/A3L418C1</f>
        <v>92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1</v>
      </c>
      <c r="J26" s="16" t="s">
        <v>5670</v>
      </c>
      <c r="K26" s="17">
        <v>0</v>
      </c>
      <c r="L26" s="16" t="s">
        <v>4255</v>
      </c>
      <c r="M26" s="20">
        <v>1.0264260000000001</v>
      </c>
      <c r="N26" s="16" t="s">
        <v>5671</v>
      </c>
      <c r="O26" s="17">
        <v>0</v>
      </c>
      <c r="P26" s="16" t="s">
        <v>4257</v>
      </c>
      <c r="Q26" s="20">
        <v>1.0839190000000001</v>
      </c>
      <c r="R26" s="16" t="s">
        <v>5672</v>
      </c>
      <c r="S26" s="17">
        <v>1978</v>
      </c>
      <c r="T26" s="16" t="s">
        <v>4259</v>
      </c>
      <c r="U26" s="20">
        <v>1.0759270000000001</v>
      </c>
      <c r="V26" s="16" t="s">
        <v>5673</v>
      </c>
      <c r="W26" s="17">
        <v>1232</v>
      </c>
      <c r="X26" s="16" t="s">
        <v>4261</v>
      </c>
      <c r="Y26" s="20">
        <v>1.0975809999999999</v>
      </c>
      <c r="Z26" s="16" t="s">
        <v>5801</v>
      </c>
      <c r="AA26" s="17">
        <f>SUM(PRODUCT(A3L419C2,A3L419C3))/A3L419C1</f>
        <v>0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1</v>
      </c>
      <c r="H27" s="16" t="s">
        <v>4253</v>
      </c>
      <c r="I27" s="20">
        <v>1</v>
      </c>
      <c r="J27" s="16" t="s">
        <v>5670</v>
      </c>
      <c r="K27" s="17">
        <v>1</v>
      </c>
      <c r="L27" s="16" t="s">
        <v>4255</v>
      </c>
      <c r="M27" s="20">
        <v>1.0264260000000001</v>
      </c>
      <c r="N27" s="16" t="s">
        <v>5671</v>
      </c>
      <c r="O27" s="17">
        <v>0</v>
      </c>
      <c r="P27" s="16" t="s">
        <v>4257</v>
      </c>
      <c r="Q27" s="20">
        <v>1.0839190000000001</v>
      </c>
      <c r="R27" s="16" t="s">
        <v>5672</v>
      </c>
      <c r="S27" s="17">
        <v>2</v>
      </c>
      <c r="T27" s="16" t="s">
        <v>4259</v>
      </c>
      <c r="U27" s="20">
        <v>1.0759270000000001</v>
      </c>
      <c r="V27" s="16" t="s">
        <v>5673</v>
      </c>
      <c r="W27" s="17">
        <v>1</v>
      </c>
      <c r="X27" s="16" t="s">
        <v>4261</v>
      </c>
      <c r="Y27" s="20">
        <v>1.0975809999999999</v>
      </c>
      <c r="Z27" s="16" t="s">
        <v>5802</v>
      </c>
      <c r="AA27" s="17">
        <f>SUM(PRODUCT(A3L420C2,A3L420C3))/A3L420C1</f>
        <v>1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1305</v>
      </c>
      <c r="H28" s="16" t="s">
        <v>4253</v>
      </c>
      <c r="I28" s="20">
        <v>1</v>
      </c>
      <c r="J28" s="16" t="s">
        <v>5670</v>
      </c>
      <c r="K28" s="17">
        <v>1326</v>
      </c>
      <c r="L28" s="16" t="s">
        <v>4255</v>
      </c>
      <c r="M28" s="20">
        <v>1.0264260000000001</v>
      </c>
      <c r="N28" s="16" t="s">
        <v>5671</v>
      </c>
      <c r="O28" s="17">
        <v>1791</v>
      </c>
      <c r="P28" s="16" t="s">
        <v>4257</v>
      </c>
      <c r="Q28" s="20">
        <v>1.0839190000000001</v>
      </c>
      <c r="R28" s="16" t="s">
        <v>5672</v>
      </c>
      <c r="S28" s="17">
        <v>1798</v>
      </c>
      <c r="T28" s="16" t="s">
        <v>4259</v>
      </c>
      <c r="U28" s="20">
        <v>1.0759270000000001</v>
      </c>
      <c r="V28" s="16" t="s">
        <v>5673</v>
      </c>
      <c r="W28" s="17">
        <v>1219</v>
      </c>
      <c r="X28" s="16" t="s">
        <v>4261</v>
      </c>
      <c r="Y28" s="20">
        <v>1.0975809999999999</v>
      </c>
      <c r="Z28" s="16" t="s">
        <v>5803</v>
      </c>
      <c r="AA28" s="17">
        <f>SUM(PRODUCT(A3L421C2,A3L421C3))/A3L421C1</f>
        <v>1305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-350</v>
      </c>
      <c r="H29" s="16" t="s">
        <v>4253</v>
      </c>
      <c r="I29" s="20">
        <v>1</v>
      </c>
      <c r="J29" s="16" t="s">
        <v>5670</v>
      </c>
      <c r="K29" s="17">
        <v>431</v>
      </c>
      <c r="L29" s="16" t="s">
        <v>4255</v>
      </c>
      <c r="M29" s="20">
        <v>1.0264260000000001</v>
      </c>
      <c r="N29" s="16" t="s">
        <v>5671</v>
      </c>
      <c r="O29" s="17">
        <v>56</v>
      </c>
      <c r="P29" s="16" t="s">
        <v>4257</v>
      </c>
      <c r="Q29" s="20">
        <v>1.0839190000000001</v>
      </c>
      <c r="R29" s="16" t="s">
        <v>5672</v>
      </c>
      <c r="S29" s="17">
        <v>52</v>
      </c>
      <c r="T29" s="16" t="s">
        <v>4259</v>
      </c>
      <c r="U29" s="20">
        <v>1.0759270000000001</v>
      </c>
      <c r="V29" s="16" t="s">
        <v>5673</v>
      </c>
      <c r="W29" s="17">
        <v>43</v>
      </c>
      <c r="X29" s="16" t="s">
        <v>4261</v>
      </c>
      <c r="Y29" s="20">
        <v>1.0975809999999999</v>
      </c>
      <c r="Z29" s="16" t="s">
        <v>5804</v>
      </c>
      <c r="AA29" s="17">
        <f>SUM(PRODUCT(A3L422C2,A3L422C3))/A3L422C1</f>
        <v>-350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38</v>
      </c>
      <c r="H30" s="16" t="s">
        <v>4253</v>
      </c>
      <c r="I30" s="20">
        <v>1</v>
      </c>
      <c r="J30" s="16" t="s">
        <v>5670</v>
      </c>
      <c r="K30" s="17">
        <v>51</v>
      </c>
      <c r="L30" s="16" t="s">
        <v>4255</v>
      </c>
      <c r="M30" s="20">
        <v>1.0264260000000001</v>
      </c>
      <c r="N30" s="16" t="s">
        <v>5671</v>
      </c>
      <c r="O30" s="17">
        <v>-65</v>
      </c>
      <c r="P30" s="16" t="s">
        <v>4257</v>
      </c>
      <c r="Q30" s="20">
        <v>1.0839190000000001</v>
      </c>
      <c r="R30" s="16" t="s">
        <v>5672</v>
      </c>
      <c r="S30" s="17">
        <v>-62</v>
      </c>
      <c r="T30" s="16" t="s">
        <v>4259</v>
      </c>
      <c r="U30" s="20">
        <v>1.0759270000000001</v>
      </c>
      <c r="V30" s="16" t="s">
        <v>5673</v>
      </c>
      <c r="W30" s="17">
        <v>213</v>
      </c>
      <c r="X30" s="16" t="s">
        <v>4261</v>
      </c>
      <c r="Y30" s="20">
        <v>1.0975809999999999</v>
      </c>
      <c r="Z30" s="16" t="s">
        <v>5805</v>
      </c>
      <c r="AA30" s="17">
        <f>SUM(PRODUCT(A3L423C2,A3L423C3))/A3L423C1</f>
        <v>38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18712</v>
      </c>
      <c r="H31" s="16" t="s">
        <v>4253</v>
      </c>
      <c r="I31" s="20">
        <v>1</v>
      </c>
      <c r="J31" s="16" t="s">
        <v>5670</v>
      </c>
      <c r="K31" s="17">
        <v>18520</v>
      </c>
      <c r="L31" s="16" t="s">
        <v>4255</v>
      </c>
      <c r="M31" s="20">
        <v>1.0264260000000001</v>
      </c>
      <c r="N31" s="16" t="s">
        <v>5671</v>
      </c>
      <c r="O31" s="17">
        <v>15043</v>
      </c>
      <c r="P31" s="16" t="s">
        <v>4257</v>
      </c>
      <c r="Q31" s="20">
        <v>1.0839190000000001</v>
      </c>
      <c r="R31" s="16" t="s">
        <v>5672</v>
      </c>
      <c r="S31" s="17">
        <v>12055</v>
      </c>
      <c r="T31" s="16" t="s">
        <v>4259</v>
      </c>
      <c r="U31" s="20">
        <v>1.0759270000000001</v>
      </c>
      <c r="V31" s="16" t="s">
        <v>5673</v>
      </c>
      <c r="W31" s="17">
        <v>11512</v>
      </c>
      <c r="X31" s="16" t="s">
        <v>4261</v>
      </c>
      <c r="Y31" s="20">
        <v>1.0975809999999999</v>
      </c>
      <c r="Z31" s="16" t="s">
        <v>5806</v>
      </c>
      <c r="AA31" s="17">
        <f>SUM(PRODUCT(A3L424C2,A3L424C3))/A3L424C1</f>
        <v>18712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1.0264260000000001</v>
      </c>
      <c r="N32" s="16" t="s">
        <v>5671</v>
      </c>
      <c r="O32" s="17">
        <v>0</v>
      </c>
      <c r="P32" s="16" t="s">
        <v>4257</v>
      </c>
      <c r="Q32" s="20">
        <v>1.0839190000000001</v>
      </c>
      <c r="R32" s="16" t="s">
        <v>5672</v>
      </c>
      <c r="S32" s="17">
        <v>0</v>
      </c>
      <c r="T32" s="16" t="s">
        <v>4259</v>
      </c>
      <c r="U32" s="20">
        <v>1.0759270000000001</v>
      </c>
      <c r="V32" s="16" t="s">
        <v>5673</v>
      </c>
      <c r="W32" s="17">
        <v>0</v>
      </c>
      <c r="X32" s="16" t="s">
        <v>4261</v>
      </c>
      <c r="Y32" s="20">
        <v>1.0975809999999999</v>
      </c>
      <c r="Z32" s="16" t="s">
        <v>5807</v>
      </c>
      <c r="AA32" s="17">
        <f>SUM(PRODUCT(A3L425C2,A3L425C3))/A3L425C1</f>
        <v>0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77367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80908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86926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83010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80675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77367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1.0264260000000001</v>
      </c>
      <c r="N34" s="16" t="s">
        <v>5671</v>
      </c>
      <c r="O34" s="17">
        <v>0</v>
      </c>
      <c r="P34" s="16" t="s">
        <v>4257</v>
      </c>
      <c r="Q34" s="20">
        <v>1.0839190000000001</v>
      </c>
      <c r="R34" s="16" t="s">
        <v>5672</v>
      </c>
      <c r="S34" s="17">
        <v>0</v>
      </c>
      <c r="T34" s="16" t="s">
        <v>4259</v>
      </c>
      <c r="U34" s="20">
        <v>1.0759270000000001</v>
      </c>
      <c r="V34" s="16" t="s">
        <v>5673</v>
      </c>
      <c r="W34" s="17">
        <v>0</v>
      </c>
      <c r="X34" s="16" t="s">
        <v>4261</v>
      </c>
      <c r="Y34" s="20">
        <v>1.0975809999999999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1.0264260000000001</v>
      </c>
      <c r="N35" s="16" t="s">
        <v>5671</v>
      </c>
      <c r="O35" s="17">
        <v>0</v>
      </c>
      <c r="P35" s="16" t="s">
        <v>4257</v>
      </c>
      <c r="Q35" s="20">
        <v>1.0839190000000001</v>
      </c>
      <c r="R35" s="16" t="s">
        <v>5672</v>
      </c>
      <c r="S35" s="17">
        <v>0</v>
      </c>
      <c r="T35" s="16" t="s">
        <v>4259</v>
      </c>
      <c r="U35" s="20">
        <v>1.0759270000000001</v>
      </c>
      <c r="V35" s="16" t="s">
        <v>5673</v>
      </c>
      <c r="W35" s="17">
        <v>0</v>
      </c>
      <c r="X35" s="16" t="s">
        <v>4261</v>
      </c>
      <c r="Y35" s="20">
        <v>1.0975809999999999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1.0264260000000001</v>
      </c>
      <c r="N36" s="16" t="s">
        <v>5671</v>
      </c>
      <c r="O36" s="17">
        <v>0</v>
      </c>
      <c r="P36" s="16" t="s">
        <v>4257</v>
      </c>
      <c r="Q36" s="20">
        <v>1.0839190000000001</v>
      </c>
      <c r="R36" s="16" t="s">
        <v>5672</v>
      </c>
      <c r="S36" s="17">
        <v>0</v>
      </c>
      <c r="T36" s="16" t="s">
        <v>4259</v>
      </c>
      <c r="U36" s="20">
        <v>1.0759270000000001</v>
      </c>
      <c r="V36" s="16" t="s">
        <v>5673</v>
      </c>
      <c r="W36" s="17">
        <v>0</v>
      </c>
      <c r="X36" s="16" t="s">
        <v>4261</v>
      </c>
      <c r="Y36" s="20">
        <v>1.0975809999999999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1.0264260000000001</v>
      </c>
      <c r="N37" s="16" t="s">
        <v>5671</v>
      </c>
      <c r="O37" s="17">
        <v>0</v>
      </c>
      <c r="P37" s="16" t="s">
        <v>4257</v>
      </c>
      <c r="Q37" s="20">
        <v>1.0839190000000001</v>
      </c>
      <c r="R37" s="16" t="s">
        <v>5672</v>
      </c>
      <c r="S37" s="17">
        <v>0</v>
      </c>
      <c r="T37" s="16" t="s">
        <v>4259</v>
      </c>
      <c r="U37" s="20">
        <v>1.0759270000000001</v>
      </c>
      <c r="V37" s="16" t="s">
        <v>5673</v>
      </c>
      <c r="W37" s="17">
        <v>0</v>
      </c>
      <c r="X37" s="16" t="s">
        <v>4261</v>
      </c>
      <c r="Y37" s="20">
        <v>1.0975809999999999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1.0264260000000001</v>
      </c>
      <c r="N38" s="16" t="s">
        <v>5671</v>
      </c>
      <c r="O38" s="17">
        <v>0</v>
      </c>
      <c r="P38" s="16" t="s">
        <v>4257</v>
      </c>
      <c r="Q38" s="20">
        <v>1.0839190000000001</v>
      </c>
      <c r="R38" s="16" t="s">
        <v>5672</v>
      </c>
      <c r="S38" s="17">
        <v>0</v>
      </c>
      <c r="T38" s="16" t="s">
        <v>4259</v>
      </c>
      <c r="U38" s="20">
        <v>1.0759270000000001</v>
      </c>
      <c r="V38" s="16" t="s">
        <v>5673</v>
      </c>
      <c r="W38" s="17">
        <v>0</v>
      </c>
      <c r="X38" s="16" t="s">
        <v>4261</v>
      </c>
      <c r="Y38" s="20">
        <v>1.0975809999999999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1.0264260000000001</v>
      </c>
      <c r="N39" s="16" t="s">
        <v>5671</v>
      </c>
      <c r="O39" s="17">
        <v>0</v>
      </c>
      <c r="P39" s="16" t="s">
        <v>4257</v>
      </c>
      <c r="Q39" s="20">
        <v>1.0839190000000001</v>
      </c>
      <c r="R39" s="16" t="s">
        <v>5672</v>
      </c>
      <c r="S39" s="17">
        <v>0</v>
      </c>
      <c r="T39" s="16" t="s">
        <v>4259</v>
      </c>
      <c r="U39" s="20">
        <v>1.0759270000000001</v>
      </c>
      <c r="V39" s="16" t="s">
        <v>5673</v>
      </c>
      <c r="W39" s="17">
        <v>0</v>
      </c>
      <c r="X39" s="16" t="s">
        <v>4261</v>
      </c>
      <c r="Y39" s="20">
        <v>1.0975809999999999</v>
      </c>
      <c r="Z39" s="16" t="s">
        <v>5819</v>
      </c>
      <c r="AA39" s="17">
        <f>SUM(PRODUCT(A3L432C2,A3L432C3))/A3L432C1</f>
        <v>0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1.0264260000000001</v>
      </c>
      <c r="N40" s="16" t="s">
        <v>5671</v>
      </c>
      <c r="O40" s="17">
        <v>0</v>
      </c>
      <c r="P40" s="16" t="s">
        <v>4257</v>
      </c>
      <c r="Q40" s="20">
        <v>1.0839190000000001</v>
      </c>
      <c r="R40" s="16" t="s">
        <v>5672</v>
      </c>
      <c r="S40" s="17">
        <v>0</v>
      </c>
      <c r="T40" s="16" t="s">
        <v>4259</v>
      </c>
      <c r="U40" s="20">
        <v>1.0759270000000001</v>
      </c>
      <c r="V40" s="16" t="s">
        <v>5673</v>
      </c>
      <c r="W40" s="17">
        <v>0</v>
      </c>
      <c r="X40" s="16" t="s">
        <v>4261</v>
      </c>
      <c r="Y40" s="20">
        <v>1.0975809999999999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64</v>
      </c>
      <c r="H41" s="16" t="s">
        <v>4253</v>
      </c>
      <c r="I41" s="20">
        <v>1</v>
      </c>
      <c r="J41" s="16" t="s">
        <v>5670</v>
      </c>
      <c r="K41" s="17">
        <v>65</v>
      </c>
      <c r="L41" s="16" t="s">
        <v>4255</v>
      </c>
      <c r="M41" s="20">
        <v>1.0264260000000001</v>
      </c>
      <c r="N41" s="16" t="s">
        <v>5671</v>
      </c>
      <c r="O41" s="17">
        <v>23</v>
      </c>
      <c r="P41" s="16" t="s">
        <v>4257</v>
      </c>
      <c r="Q41" s="20">
        <v>1.0839190000000001</v>
      </c>
      <c r="R41" s="16" t="s">
        <v>5672</v>
      </c>
      <c r="S41" s="17">
        <v>23</v>
      </c>
      <c r="T41" s="16" t="s">
        <v>4259</v>
      </c>
      <c r="U41" s="20">
        <v>1.0759270000000001</v>
      </c>
      <c r="V41" s="16" t="s">
        <v>5673</v>
      </c>
      <c r="W41" s="17">
        <v>23</v>
      </c>
      <c r="X41" s="16" t="s">
        <v>4261</v>
      </c>
      <c r="Y41" s="20">
        <v>1.0975809999999999</v>
      </c>
      <c r="Z41" s="16" t="s">
        <v>5821</v>
      </c>
      <c r="AA41" s="17">
        <f>SUM(PRODUCT(A3L434C2,A3L434C3))/A3L434C1</f>
        <v>64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1.0264260000000001</v>
      </c>
      <c r="N42" s="16" t="s">
        <v>5671</v>
      </c>
      <c r="O42" s="17">
        <v>0</v>
      </c>
      <c r="P42" s="16" t="s">
        <v>4257</v>
      </c>
      <c r="Q42" s="20">
        <v>1.0839190000000001</v>
      </c>
      <c r="R42" s="16" t="s">
        <v>5672</v>
      </c>
      <c r="S42" s="17">
        <v>0</v>
      </c>
      <c r="T42" s="16" t="s">
        <v>4259</v>
      </c>
      <c r="U42" s="20">
        <v>1.0759270000000001</v>
      </c>
      <c r="V42" s="16" t="s">
        <v>5673</v>
      </c>
      <c r="W42" s="17">
        <v>0</v>
      </c>
      <c r="X42" s="16" t="s">
        <v>4261</v>
      </c>
      <c r="Y42" s="20">
        <v>1.0975809999999999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116</v>
      </c>
      <c r="H43" s="16" t="s">
        <v>4253</v>
      </c>
      <c r="I43" s="20">
        <v>1</v>
      </c>
      <c r="J43" s="16" t="s">
        <v>5670</v>
      </c>
      <c r="K43" s="17">
        <v>118</v>
      </c>
      <c r="L43" s="16" t="s">
        <v>4255</v>
      </c>
      <c r="M43" s="20">
        <v>1.0264260000000001</v>
      </c>
      <c r="N43" s="16" t="s">
        <v>5671</v>
      </c>
      <c r="O43" s="17">
        <v>46</v>
      </c>
      <c r="P43" s="16" t="s">
        <v>4257</v>
      </c>
      <c r="Q43" s="20">
        <v>1.0839190000000001</v>
      </c>
      <c r="R43" s="16" t="s">
        <v>5672</v>
      </c>
      <c r="S43" s="17">
        <v>41</v>
      </c>
      <c r="T43" s="16" t="s">
        <v>4259</v>
      </c>
      <c r="U43" s="20">
        <v>1.0759270000000001</v>
      </c>
      <c r="V43" s="16" t="s">
        <v>5673</v>
      </c>
      <c r="W43" s="17">
        <v>15</v>
      </c>
      <c r="X43" s="16" t="s">
        <v>4261</v>
      </c>
      <c r="Y43" s="20">
        <v>1.0975809999999999</v>
      </c>
      <c r="Z43" s="16" t="s">
        <v>5823</v>
      </c>
      <c r="AA43" s="17">
        <f>SUM(PRODUCT(A3L436C2,A3L436C3))/A3L436C1</f>
        <v>116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27875</v>
      </c>
      <c r="H44" s="16" t="s">
        <v>4253</v>
      </c>
      <c r="I44" s="20">
        <v>1</v>
      </c>
      <c r="J44" s="16" t="s">
        <v>5670</v>
      </c>
      <c r="K44" s="17">
        <v>21898</v>
      </c>
      <c r="L44" s="16" t="s">
        <v>4255</v>
      </c>
      <c r="M44" s="20">
        <v>1.0264260000000001</v>
      </c>
      <c r="N44" s="16" t="s">
        <v>5671</v>
      </c>
      <c r="O44" s="17">
        <v>23576</v>
      </c>
      <c r="P44" s="16" t="s">
        <v>4257</v>
      </c>
      <c r="Q44" s="20">
        <v>1.0839190000000001</v>
      </c>
      <c r="R44" s="16" t="s">
        <v>5672</v>
      </c>
      <c r="S44" s="17">
        <v>18162</v>
      </c>
      <c r="T44" s="16" t="s">
        <v>4259</v>
      </c>
      <c r="U44" s="20">
        <v>1.0759270000000001</v>
      </c>
      <c r="V44" s="16" t="s">
        <v>5673</v>
      </c>
      <c r="W44" s="17">
        <v>16281</v>
      </c>
      <c r="X44" s="16" t="s">
        <v>4261</v>
      </c>
      <c r="Y44" s="20">
        <v>1.0975809999999999</v>
      </c>
      <c r="Z44" s="16" t="s">
        <v>5824</v>
      </c>
      <c r="AA44" s="17">
        <f>SUM(PRODUCT(A3L437C2,A3L437C3))/A3L437C1</f>
        <v>27875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3941</v>
      </c>
      <c r="H45" s="16" t="s">
        <v>4253</v>
      </c>
      <c r="I45" s="20">
        <v>1</v>
      </c>
      <c r="J45" s="16" t="s">
        <v>5670</v>
      </c>
      <c r="K45" s="17">
        <v>4444</v>
      </c>
      <c r="L45" s="16" t="s">
        <v>4255</v>
      </c>
      <c r="M45" s="20">
        <v>1.0264260000000001</v>
      </c>
      <c r="N45" s="16" t="s">
        <v>5671</v>
      </c>
      <c r="O45" s="17">
        <v>4572</v>
      </c>
      <c r="P45" s="16" t="s">
        <v>4257</v>
      </c>
      <c r="Q45" s="20">
        <v>1.0839190000000001</v>
      </c>
      <c r="R45" s="16" t="s">
        <v>5672</v>
      </c>
      <c r="S45" s="17">
        <v>4308</v>
      </c>
      <c r="T45" s="16" t="s">
        <v>4259</v>
      </c>
      <c r="U45" s="20">
        <v>1.0759270000000001</v>
      </c>
      <c r="V45" s="16" t="s">
        <v>5673</v>
      </c>
      <c r="W45" s="17">
        <v>3721</v>
      </c>
      <c r="X45" s="16" t="s">
        <v>4261</v>
      </c>
      <c r="Y45" s="20">
        <v>1.0975809999999999</v>
      </c>
      <c r="Z45" s="16" t="s">
        <v>5825</v>
      </c>
      <c r="AA45" s="17">
        <f>SUM(PRODUCT(A3L438C2,A3L438C3))/A3L438C1</f>
        <v>3941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1728</v>
      </c>
      <c r="H46" s="16" t="s">
        <v>4253</v>
      </c>
      <c r="I46" s="20">
        <v>1</v>
      </c>
      <c r="J46" s="16" t="s">
        <v>5670</v>
      </c>
      <c r="K46" s="17">
        <v>1907</v>
      </c>
      <c r="L46" s="16" t="s">
        <v>4255</v>
      </c>
      <c r="M46" s="20">
        <v>1.0264260000000001</v>
      </c>
      <c r="N46" s="16" t="s">
        <v>5671</v>
      </c>
      <c r="O46" s="17">
        <v>2014</v>
      </c>
      <c r="P46" s="16" t="s">
        <v>4257</v>
      </c>
      <c r="Q46" s="20">
        <v>1.0839190000000001</v>
      </c>
      <c r="R46" s="16" t="s">
        <v>5672</v>
      </c>
      <c r="S46" s="17">
        <v>2098</v>
      </c>
      <c r="T46" s="16" t="s">
        <v>4259</v>
      </c>
      <c r="U46" s="20">
        <v>1.0759270000000001</v>
      </c>
      <c r="V46" s="16" t="s">
        <v>5673</v>
      </c>
      <c r="W46" s="17">
        <v>2022</v>
      </c>
      <c r="X46" s="16" t="s">
        <v>4261</v>
      </c>
      <c r="Y46" s="20">
        <v>1.0975809999999999</v>
      </c>
      <c r="Z46" s="16" t="s">
        <v>5826</v>
      </c>
      <c r="AA46" s="17">
        <f>SUM(PRODUCT(A3L439C2,A3L439C3))/A3L439C1</f>
        <v>1728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658</v>
      </c>
      <c r="H47" s="16" t="s">
        <v>4253</v>
      </c>
      <c r="I47" s="20">
        <v>1</v>
      </c>
      <c r="J47" s="16" t="s">
        <v>5670</v>
      </c>
      <c r="K47" s="17">
        <v>700</v>
      </c>
      <c r="L47" s="16" t="s">
        <v>4255</v>
      </c>
      <c r="M47" s="20">
        <v>1.0264260000000001</v>
      </c>
      <c r="N47" s="16" t="s">
        <v>5671</v>
      </c>
      <c r="O47" s="17">
        <v>659</v>
      </c>
      <c r="P47" s="16" t="s">
        <v>4257</v>
      </c>
      <c r="Q47" s="20">
        <v>1.0839190000000001</v>
      </c>
      <c r="R47" s="16" t="s">
        <v>5672</v>
      </c>
      <c r="S47" s="17">
        <v>680</v>
      </c>
      <c r="T47" s="16" t="s">
        <v>4259</v>
      </c>
      <c r="U47" s="20">
        <v>1.0759270000000001</v>
      </c>
      <c r="V47" s="16" t="s">
        <v>5673</v>
      </c>
      <c r="W47" s="17">
        <v>993</v>
      </c>
      <c r="X47" s="16" t="s">
        <v>4261</v>
      </c>
      <c r="Y47" s="20">
        <v>1.0975809999999999</v>
      </c>
      <c r="Z47" s="16" t="s">
        <v>5827</v>
      </c>
      <c r="AA47" s="17">
        <f>SUM(PRODUCT(A3L440C2,A3L440C3))/A3L440C1</f>
        <v>658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29385</v>
      </c>
      <c r="H48" s="16" t="s">
        <v>4253</v>
      </c>
      <c r="I48" s="20">
        <v>1</v>
      </c>
      <c r="J48" s="16" t="s">
        <v>5670</v>
      </c>
      <c r="K48" s="17">
        <v>29710</v>
      </c>
      <c r="L48" s="16" t="s">
        <v>4255</v>
      </c>
      <c r="M48" s="20">
        <v>1.0264260000000001</v>
      </c>
      <c r="N48" s="16" t="s">
        <v>5671</v>
      </c>
      <c r="O48" s="17">
        <v>28425</v>
      </c>
      <c r="P48" s="16" t="s">
        <v>4257</v>
      </c>
      <c r="Q48" s="20">
        <v>1.0839190000000001</v>
      </c>
      <c r="R48" s="16" t="s">
        <v>5672</v>
      </c>
      <c r="S48" s="17">
        <v>26856</v>
      </c>
      <c r="T48" s="16" t="s">
        <v>4259</v>
      </c>
      <c r="U48" s="20">
        <v>1.0759270000000001</v>
      </c>
      <c r="V48" s="16" t="s">
        <v>5673</v>
      </c>
      <c r="W48" s="17">
        <v>24913</v>
      </c>
      <c r="X48" s="16" t="s">
        <v>4261</v>
      </c>
      <c r="Y48" s="20">
        <v>1.0975809999999999</v>
      </c>
      <c r="Z48" s="16" t="s">
        <v>5828</v>
      </c>
      <c r="AA48" s="17">
        <f>SUM(PRODUCT(A3L441C2,A3L441C3))/A3L441C1</f>
        <v>29385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57440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51791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52070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45082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41232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57440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309444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321259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336354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298496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279476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309444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E55A19-BF15-471C-B7A9-CD0BA0780403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157026</v>
      </c>
      <c r="F8" s="16" t="s">
        <v>5669</v>
      </c>
      <c r="G8" s="17">
        <v>0</v>
      </c>
      <c r="H8" s="16" t="s">
        <v>5855</v>
      </c>
      <c r="I8" s="17">
        <f>A3L501C1+A3L501C2</f>
        <v>157026</v>
      </c>
      <c r="J8" s="16" t="s">
        <v>5669</v>
      </c>
      <c r="K8" s="17">
        <v>76232</v>
      </c>
      <c r="L8" s="16" t="s">
        <v>5669</v>
      </c>
      <c r="M8" s="17">
        <v>0</v>
      </c>
      <c r="N8" s="16" t="s">
        <v>5856</v>
      </c>
      <c r="O8" s="17">
        <f>A3L501C4+A3L501C5</f>
        <v>76232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4741424</v>
      </c>
      <c r="F9" s="16" t="s">
        <v>5669</v>
      </c>
      <c r="G9" s="17">
        <v>0</v>
      </c>
      <c r="H9" s="16" t="s">
        <v>5857</v>
      </c>
      <c r="I9" s="17">
        <f>A3L502C1+A3L502C2</f>
        <v>4741424</v>
      </c>
      <c r="J9" s="16" t="s">
        <v>5669</v>
      </c>
      <c r="K9" s="17">
        <v>1850677</v>
      </c>
      <c r="L9" s="16" t="s">
        <v>5669</v>
      </c>
      <c r="M9" s="17">
        <v>0</v>
      </c>
      <c r="N9" s="16" t="s">
        <v>5858</v>
      </c>
      <c r="O9" s="17">
        <f>A3L502C4+A3L502C5</f>
        <v>1850677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761919</v>
      </c>
      <c r="F11" s="16" t="s">
        <v>5669</v>
      </c>
      <c r="G11" s="17">
        <v>0</v>
      </c>
      <c r="H11" s="16" t="s">
        <v>5861</v>
      </c>
      <c r="I11" s="17">
        <f>A3L504C1+A3L504C2</f>
        <v>761919</v>
      </c>
      <c r="J11" s="16" t="s">
        <v>5669</v>
      </c>
      <c r="K11" s="17">
        <v>309279</v>
      </c>
      <c r="L11" s="16" t="s">
        <v>5669</v>
      </c>
      <c r="M11" s="17">
        <v>0</v>
      </c>
      <c r="N11" s="16" t="s">
        <v>5862</v>
      </c>
      <c r="O11" s="17">
        <f>A3L504C4+A3L504C5</f>
        <v>309279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5503343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5503343</v>
      </c>
      <c r="J12" s="16" t="s">
        <v>5866</v>
      </c>
      <c r="K12" s="17">
        <f>(A3L502C4+A3L504C4)</f>
        <v>2159956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2159956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157026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157026</v>
      </c>
      <c r="J13" s="16" t="s">
        <v>5872</v>
      </c>
      <c r="K13" s="17">
        <f>(A3L501C4+A3L503C4)</f>
        <v>76232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76232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5660369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5660369</v>
      </c>
      <c r="J14" s="16" t="s">
        <v>5878</v>
      </c>
      <c r="K14" s="17">
        <f>(A3L505C4+A3L506C4)</f>
        <v>2236188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2236188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73</v>
      </c>
      <c r="F16" s="16" t="s">
        <v>5669</v>
      </c>
      <c r="G16" s="17">
        <v>0</v>
      </c>
      <c r="H16" s="16" t="s">
        <v>5883</v>
      </c>
      <c r="I16" s="17">
        <f>A3L509C1+A3L509C2</f>
        <v>73</v>
      </c>
      <c r="J16" s="16" t="s">
        <v>5669</v>
      </c>
      <c r="K16" s="17">
        <v>-8</v>
      </c>
      <c r="L16" s="16" t="s">
        <v>5669</v>
      </c>
      <c r="M16" s="17">
        <v>0</v>
      </c>
      <c r="N16" s="16" t="s">
        <v>5884</v>
      </c>
      <c r="O16" s="17">
        <f>A3L509C4+A3L509C5</f>
        <v>-8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125314</v>
      </c>
      <c r="F17" s="16" t="s">
        <v>5669</v>
      </c>
      <c r="G17" s="17">
        <v>0</v>
      </c>
      <c r="H17" s="16" t="s">
        <v>5885</v>
      </c>
      <c r="I17" s="17">
        <f>A3L510C1+A3L510C2</f>
        <v>125314</v>
      </c>
      <c r="J17" s="16" t="s">
        <v>5669</v>
      </c>
      <c r="K17" s="17">
        <v>68390</v>
      </c>
      <c r="L17" s="16" t="s">
        <v>5669</v>
      </c>
      <c r="M17" s="17">
        <v>0</v>
      </c>
      <c r="N17" s="16" t="s">
        <v>5886</v>
      </c>
      <c r="O17" s="17">
        <f>A3L510C4+A3L510C5</f>
        <v>68390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856759</v>
      </c>
      <c r="F18" s="16" t="s">
        <v>5669</v>
      </c>
      <c r="G18" s="17">
        <v>0</v>
      </c>
      <c r="H18" s="16" t="s">
        <v>5887</v>
      </c>
      <c r="I18" s="17">
        <f>A3L511C1+A3L511C2</f>
        <v>856759</v>
      </c>
      <c r="J18" s="16" t="s">
        <v>5669</v>
      </c>
      <c r="K18" s="17">
        <v>188609</v>
      </c>
      <c r="L18" s="16" t="s">
        <v>5669</v>
      </c>
      <c r="M18" s="17">
        <v>0</v>
      </c>
      <c r="N18" s="16" t="s">
        <v>5888</v>
      </c>
      <c r="O18" s="17">
        <f>A3L511C4+A3L511C5</f>
        <v>188609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294743</v>
      </c>
      <c r="F19" s="16" t="s">
        <v>5669</v>
      </c>
      <c r="G19" s="17">
        <v>0</v>
      </c>
      <c r="H19" s="16" t="s">
        <v>5889</v>
      </c>
      <c r="I19" s="17">
        <f>A3L512C1+A3L512C2</f>
        <v>294743</v>
      </c>
      <c r="J19" s="16" t="s">
        <v>5669</v>
      </c>
      <c r="K19" s="17">
        <v>34233</v>
      </c>
      <c r="L19" s="16" t="s">
        <v>5669</v>
      </c>
      <c r="M19" s="17">
        <v>0</v>
      </c>
      <c r="N19" s="16" t="s">
        <v>5890</v>
      </c>
      <c r="O19" s="17">
        <f>A3L512C4+A3L512C5</f>
        <v>34233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443148</v>
      </c>
      <c r="F20" s="16" t="s">
        <v>5669</v>
      </c>
      <c r="G20" s="17">
        <v>0</v>
      </c>
      <c r="H20" s="16" t="s">
        <v>5891</v>
      </c>
      <c r="I20" s="17">
        <f>A3L513C1+A3L513C2</f>
        <v>443148</v>
      </c>
      <c r="J20" s="16" t="s">
        <v>5669</v>
      </c>
      <c r="K20" s="17">
        <v>139180</v>
      </c>
      <c r="L20" s="16" t="s">
        <v>5669</v>
      </c>
      <c r="M20" s="17">
        <v>0</v>
      </c>
      <c r="N20" s="16" t="s">
        <v>5892</v>
      </c>
      <c r="O20" s="17">
        <f>A3L513C4+A3L513C5</f>
        <v>139180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244563</v>
      </c>
      <c r="F21" s="16" t="s">
        <v>5669</v>
      </c>
      <c r="G21" s="17">
        <v>0</v>
      </c>
      <c r="H21" s="16" t="s">
        <v>5893</v>
      </c>
      <c r="I21" s="17">
        <f>A3L514C1+A3L514C2</f>
        <v>244563</v>
      </c>
      <c r="J21" s="16" t="s">
        <v>5669</v>
      </c>
      <c r="K21" s="17">
        <v>63174</v>
      </c>
      <c r="L21" s="16" t="s">
        <v>5669</v>
      </c>
      <c r="M21" s="17">
        <v>0</v>
      </c>
      <c r="N21" s="16" t="s">
        <v>5894</v>
      </c>
      <c r="O21" s="17">
        <f>A3L514C4+A3L514C5</f>
        <v>63174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288958</v>
      </c>
      <c r="F22" s="16" t="s">
        <v>5669</v>
      </c>
      <c r="G22" s="17">
        <v>0</v>
      </c>
      <c r="H22" s="16" t="s">
        <v>5895</v>
      </c>
      <c r="I22" s="17">
        <f>A3L515C1+A3L515C2</f>
        <v>288958</v>
      </c>
      <c r="J22" s="16" t="s">
        <v>5669</v>
      </c>
      <c r="K22" s="17">
        <v>52250</v>
      </c>
      <c r="L22" s="16" t="s">
        <v>5669</v>
      </c>
      <c r="M22" s="17">
        <v>0</v>
      </c>
      <c r="N22" s="16" t="s">
        <v>5896</v>
      </c>
      <c r="O22" s="17">
        <f>A3L515C4+A3L515C5</f>
        <v>52250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1304</v>
      </c>
      <c r="F23" s="16" t="s">
        <v>5669</v>
      </c>
      <c r="G23" s="17">
        <v>0</v>
      </c>
      <c r="H23" s="16" t="s">
        <v>5897</v>
      </c>
      <c r="I23" s="17">
        <f>A3L516C1+A3L516C2</f>
        <v>1304</v>
      </c>
      <c r="J23" s="16" t="s">
        <v>5669</v>
      </c>
      <c r="K23" s="17">
        <v>559</v>
      </c>
      <c r="L23" s="16" t="s">
        <v>5669</v>
      </c>
      <c r="M23" s="17">
        <v>0</v>
      </c>
      <c r="N23" s="16" t="s">
        <v>5898</v>
      </c>
      <c r="O23" s="17">
        <f>A3L516C4+A3L516C5</f>
        <v>559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1110</v>
      </c>
      <c r="F24" s="16" t="s">
        <v>5669</v>
      </c>
      <c r="G24" s="17">
        <v>0</v>
      </c>
      <c r="H24" s="16" t="s">
        <v>5899</v>
      </c>
      <c r="I24" s="17">
        <f>A3L517C1+A3L517C2</f>
        <v>1110</v>
      </c>
      <c r="J24" s="16" t="s">
        <v>5669</v>
      </c>
      <c r="K24" s="17">
        <v>-195</v>
      </c>
      <c r="L24" s="16" t="s">
        <v>5669</v>
      </c>
      <c r="M24" s="17">
        <v>0</v>
      </c>
      <c r="N24" s="16" t="s">
        <v>5900</v>
      </c>
      <c r="O24" s="17">
        <f>A3L517C4+A3L517C5</f>
        <v>-195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10285</v>
      </c>
      <c r="F25" s="16" t="s">
        <v>5669</v>
      </c>
      <c r="G25" s="17">
        <v>0</v>
      </c>
      <c r="H25" s="16" t="s">
        <v>5901</v>
      </c>
      <c r="I25" s="17">
        <f>A3L518C1+A3L518C2</f>
        <v>10285</v>
      </c>
      <c r="J25" s="16" t="s">
        <v>5669</v>
      </c>
      <c r="K25" s="17">
        <v>1788</v>
      </c>
      <c r="L25" s="16" t="s">
        <v>5669</v>
      </c>
      <c r="M25" s="17">
        <v>0</v>
      </c>
      <c r="N25" s="16" t="s">
        <v>5902</v>
      </c>
      <c r="O25" s="17">
        <f>A3L518C4+A3L518C5</f>
        <v>1788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0</v>
      </c>
      <c r="F26" s="16" t="s">
        <v>5669</v>
      </c>
      <c r="G26" s="17">
        <v>0</v>
      </c>
      <c r="H26" s="16" t="s">
        <v>5903</v>
      </c>
      <c r="I26" s="17">
        <f>A3L519C1+A3L519C2</f>
        <v>0</v>
      </c>
      <c r="J26" s="16" t="s">
        <v>5669</v>
      </c>
      <c r="K26" s="17">
        <v>0</v>
      </c>
      <c r="L26" s="16" t="s">
        <v>5669</v>
      </c>
      <c r="M26" s="17">
        <v>0</v>
      </c>
      <c r="N26" s="16" t="s">
        <v>5904</v>
      </c>
      <c r="O26" s="17">
        <f>A3L519C4+A3L519C5</f>
        <v>0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26</v>
      </c>
      <c r="F27" s="16" t="s">
        <v>5669</v>
      </c>
      <c r="G27" s="17">
        <v>0</v>
      </c>
      <c r="H27" s="16" t="s">
        <v>5905</v>
      </c>
      <c r="I27" s="17">
        <f>A3L520C1+A3L520C2</f>
        <v>26</v>
      </c>
      <c r="J27" s="16" t="s">
        <v>5669</v>
      </c>
      <c r="K27" s="17">
        <v>4</v>
      </c>
      <c r="L27" s="16" t="s">
        <v>5669</v>
      </c>
      <c r="M27" s="17">
        <v>0</v>
      </c>
      <c r="N27" s="16" t="s">
        <v>5906</v>
      </c>
      <c r="O27" s="17">
        <f>A3L520C4+A3L520C5</f>
        <v>4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74484</v>
      </c>
      <c r="F28" s="16" t="s">
        <v>5669</v>
      </c>
      <c r="G28" s="17">
        <v>0</v>
      </c>
      <c r="H28" s="16" t="s">
        <v>5907</v>
      </c>
      <c r="I28" s="17">
        <f>A3L521C1+A3L521C2</f>
        <v>74484</v>
      </c>
      <c r="J28" s="16" t="s">
        <v>5669</v>
      </c>
      <c r="K28" s="17">
        <v>27796</v>
      </c>
      <c r="L28" s="16" t="s">
        <v>5669</v>
      </c>
      <c r="M28" s="17">
        <v>0</v>
      </c>
      <c r="N28" s="16" t="s">
        <v>5908</v>
      </c>
      <c r="O28" s="17">
        <f>A3L521C4+A3L521C5</f>
        <v>27796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14835</v>
      </c>
      <c r="F29" s="16" t="s">
        <v>5669</v>
      </c>
      <c r="G29" s="17">
        <v>0</v>
      </c>
      <c r="H29" s="16" t="s">
        <v>5909</v>
      </c>
      <c r="I29" s="17">
        <f>A3L522C1+A3L522C2</f>
        <v>14835</v>
      </c>
      <c r="J29" s="16" t="s">
        <v>5669</v>
      </c>
      <c r="K29" s="17">
        <v>6009</v>
      </c>
      <c r="L29" s="16" t="s">
        <v>5669</v>
      </c>
      <c r="M29" s="17">
        <v>0</v>
      </c>
      <c r="N29" s="16" t="s">
        <v>5910</v>
      </c>
      <c r="O29" s="17">
        <f>A3L522C4+A3L522C5</f>
        <v>6009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5155</v>
      </c>
      <c r="F30" s="16" t="s">
        <v>5669</v>
      </c>
      <c r="G30" s="17">
        <v>0</v>
      </c>
      <c r="H30" s="16" t="s">
        <v>5911</v>
      </c>
      <c r="I30" s="17">
        <f>A3L523C1+A3L523C2</f>
        <v>5155</v>
      </c>
      <c r="J30" s="16" t="s">
        <v>5669</v>
      </c>
      <c r="K30" s="17">
        <v>3962</v>
      </c>
      <c r="L30" s="16" t="s">
        <v>5669</v>
      </c>
      <c r="M30" s="17">
        <v>0</v>
      </c>
      <c r="N30" s="16" t="s">
        <v>5912</v>
      </c>
      <c r="O30" s="17">
        <f>A3L523C4+A3L523C5</f>
        <v>3962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667814</v>
      </c>
      <c r="F31" s="16" t="s">
        <v>5669</v>
      </c>
      <c r="G31" s="17">
        <v>0</v>
      </c>
      <c r="H31" s="16" t="s">
        <v>5913</v>
      </c>
      <c r="I31" s="17">
        <f>A3L524C1+A3L524C2</f>
        <v>667814</v>
      </c>
      <c r="J31" s="16" t="s">
        <v>5669</v>
      </c>
      <c r="K31" s="17">
        <v>295870</v>
      </c>
      <c r="L31" s="16" t="s">
        <v>5669</v>
      </c>
      <c r="M31" s="17">
        <v>0</v>
      </c>
      <c r="N31" s="16" t="s">
        <v>5914</v>
      </c>
      <c r="O31" s="17">
        <f>A3L524C4+A3L524C5</f>
        <v>295870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0</v>
      </c>
      <c r="L32" s="16" t="s">
        <v>5669</v>
      </c>
      <c r="M32" s="17">
        <v>0</v>
      </c>
      <c r="N32" s="16" t="s">
        <v>5916</v>
      </c>
      <c r="O32" s="17">
        <f>A3L525C4+A3L525C5</f>
        <v>0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3028571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3028571</v>
      </c>
      <c r="J33" s="16" t="s">
        <v>5920</v>
      </c>
      <c r="K33" s="17">
        <f>SUM(A3L508C4:A3L525C4)</f>
        <v>881621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881621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1062</v>
      </c>
      <c r="F41" s="16" t="s">
        <v>5669</v>
      </c>
      <c r="G41" s="17">
        <v>0</v>
      </c>
      <c r="H41" s="16" t="s">
        <v>5937</v>
      </c>
      <c r="I41" s="17">
        <f>A3L534C1+A3L534C2</f>
        <v>1062</v>
      </c>
      <c r="J41" s="16" t="s">
        <v>5669</v>
      </c>
      <c r="K41" s="17">
        <v>459</v>
      </c>
      <c r="L41" s="16" t="s">
        <v>5669</v>
      </c>
      <c r="M41" s="17">
        <v>0</v>
      </c>
      <c r="N41" s="16" t="s">
        <v>5938</v>
      </c>
      <c r="O41" s="17">
        <f>A3L534C4+A3L534C5</f>
        <v>459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1833</v>
      </c>
      <c r="F43" s="16" t="s">
        <v>5669</v>
      </c>
      <c r="G43" s="17">
        <v>0</v>
      </c>
      <c r="H43" s="16" t="s">
        <v>5941</v>
      </c>
      <c r="I43" s="17">
        <f>A3L536C1+A3L536C2</f>
        <v>1833</v>
      </c>
      <c r="J43" s="16" t="s">
        <v>5669</v>
      </c>
      <c r="K43" s="17">
        <v>74</v>
      </c>
      <c r="L43" s="16" t="s">
        <v>5669</v>
      </c>
      <c r="M43" s="17">
        <v>0</v>
      </c>
      <c r="N43" s="16" t="s">
        <v>5942</v>
      </c>
      <c r="O43" s="17">
        <f>A3L536C4+A3L536C5</f>
        <v>74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264023</v>
      </c>
      <c r="F44" s="16" t="s">
        <v>5669</v>
      </c>
      <c r="G44" s="17">
        <v>0</v>
      </c>
      <c r="H44" s="16" t="s">
        <v>5943</v>
      </c>
      <c r="I44" s="17">
        <f>A3L537C1+A3L537C2</f>
        <v>264023</v>
      </c>
      <c r="J44" s="16" t="s">
        <v>5669</v>
      </c>
      <c r="K44" s="17">
        <v>150433</v>
      </c>
      <c r="L44" s="16" t="s">
        <v>5669</v>
      </c>
      <c r="M44" s="17">
        <v>0</v>
      </c>
      <c r="N44" s="16" t="s">
        <v>5944</v>
      </c>
      <c r="O44" s="17">
        <f>A3L537C4+A3L537C5</f>
        <v>150433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106169</v>
      </c>
      <c r="F45" s="16" t="s">
        <v>5669</v>
      </c>
      <c r="G45" s="17">
        <v>0</v>
      </c>
      <c r="H45" s="16" t="s">
        <v>5945</v>
      </c>
      <c r="I45" s="17">
        <f>A3L538C1+A3L538C2</f>
        <v>106169</v>
      </c>
      <c r="J45" s="16" t="s">
        <v>5669</v>
      </c>
      <c r="K45" s="17">
        <v>47263</v>
      </c>
      <c r="L45" s="16" t="s">
        <v>5669</v>
      </c>
      <c r="M45" s="17">
        <v>0</v>
      </c>
      <c r="N45" s="16" t="s">
        <v>5946</v>
      </c>
      <c r="O45" s="17">
        <f>A3L538C4+A3L538C5</f>
        <v>47263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47032</v>
      </c>
      <c r="F46" s="16" t="s">
        <v>5669</v>
      </c>
      <c r="G46" s="17">
        <v>0</v>
      </c>
      <c r="H46" s="16" t="s">
        <v>5947</v>
      </c>
      <c r="I46" s="17">
        <f>A3L539C1+A3L539C2</f>
        <v>47032</v>
      </c>
      <c r="J46" s="16" t="s">
        <v>5669</v>
      </c>
      <c r="K46" s="17">
        <v>20937</v>
      </c>
      <c r="L46" s="16" t="s">
        <v>5669</v>
      </c>
      <c r="M46" s="17">
        <v>0</v>
      </c>
      <c r="N46" s="16" t="s">
        <v>5948</v>
      </c>
      <c r="O46" s="17">
        <f>A3L539C4+A3L539C5</f>
        <v>20937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16838</v>
      </c>
      <c r="F47" s="16" t="s">
        <v>5669</v>
      </c>
      <c r="G47" s="17">
        <v>1006</v>
      </c>
      <c r="H47" s="16" t="s">
        <v>5949</v>
      </c>
      <c r="I47" s="17">
        <f>A3L540C1+A3L540C2</f>
        <v>17844</v>
      </c>
      <c r="J47" s="16" t="s">
        <v>5669</v>
      </c>
      <c r="K47" s="17">
        <v>6488</v>
      </c>
      <c r="L47" s="16" t="s">
        <v>5669</v>
      </c>
      <c r="M47" s="17">
        <v>1008</v>
      </c>
      <c r="N47" s="16" t="s">
        <v>5950</v>
      </c>
      <c r="O47" s="17">
        <f>A3L540C4+A3L540C5</f>
        <v>7496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599327</v>
      </c>
      <c r="F48" s="16" t="s">
        <v>5669</v>
      </c>
      <c r="G48" s="17">
        <v>0</v>
      </c>
      <c r="H48" s="16" t="s">
        <v>5951</v>
      </c>
      <c r="I48" s="17">
        <f>A3L541C1+A3L541C2</f>
        <v>599327</v>
      </c>
      <c r="J48" s="16" t="s">
        <v>5669</v>
      </c>
      <c r="K48" s="17">
        <v>179801</v>
      </c>
      <c r="L48" s="16" t="s">
        <v>5669</v>
      </c>
      <c r="M48" s="17">
        <v>0</v>
      </c>
      <c r="N48" s="16" t="s">
        <v>5952</v>
      </c>
      <c r="O48" s="17">
        <f>A3L541C4+A3L541C5</f>
        <v>179801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866245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866245</v>
      </c>
      <c r="J49" s="16" t="s">
        <v>5956</v>
      </c>
      <c r="K49" s="17">
        <f>SUM(A3L527C4:A3L537C4)+A3L541C4</f>
        <v>330767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330767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8AF2CA-1E97-42A6-B3A5-1AEDE2382F3C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-61</v>
      </c>
      <c r="H8" s="16" t="s">
        <v>4253</v>
      </c>
      <c r="I8" s="20">
        <v>1</v>
      </c>
      <c r="J8" s="16" t="s">
        <v>5670</v>
      </c>
      <c r="K8" s="17">
        <v>23</v>
      </c>
      <c r="L8" s="16" t="s">
        <v>4255</v>
      </c>
      <c r="M8" s="20">
        <v>1.1168340000000001</v>
      </c>
      <c r="N8" s="16" t="s">
        <v>5671</v>
      </c>
      <c r="O8" s="17">
        <v>-61</v>
      </c>
      <c r="P8" s="16" t="s">
        <v>4257</v>
      </c>
      <c r="Q8" s="20">
        <v>1.201622</v>
      </c>
      <c r="R8" s="16" t="s">
        <v>5672</v>
      </c>
      <c r="S8" s="17">
        <v>275</v>
      </c>
      <c r="T8" s="16" t="s">
        <v>4259</v>
      </c>
      <c r="U8" s="20">
        <v>1.1147339999999999</v>
      </c>
      <c r="V8" s="16" t="s">
        <v>5673</v>
      </c>
      <c r="W8" s="17">
        <v>105</v>
      </c>
      <c r="X8" s="16" t="s">
        <v>4261</v>
      </c>
      <c r="Y8" s="20">
        <v>0.97531540000000005</v>
      </c>
      <c r="Z8" s="16" t="s">
        <v>5967</v>
      </c>
      <c r="AA8" s="17">
        <f>SUM(PRODUCT(A3L601C2,A3L601C3))/A3L601C1</f>
        <v>-61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-1830</v>
      </c>
      <c r="H9" s="16" t="s">
        <v>4253</v>
      </c>
      <c r="I9" s="20">
        <v>1</v>
      </c>
      <c r="J9" s="16" t="s">
        <v>5670</v>
      </c>
      <c r="K9" s="17">
        <v>646</v>
      </c>
      <c r="L9" s="16" t="s">
        <v>4255</v>
      </c>
      <c r="M9" s="20">
        <v>1.1168340000000001</v>
      </c>
      <c r="N9" s="16" t="s">
        <v>5671</v>
      </c>
      <c r="O9" s="17">
        <v>-1627</v>
      </c>
      <c r="P9" s="16" t="s">
        <v>4257</v>
      </c>
      <c r="Q9" s="20">
        <v>1.201622</v>
      </c>
      <c r="R9" s="16" t="s">
        <v>5672</v>
      </c>
      <c r="S9" s="17">
        <v>6599</v>
      </c>
      <c r="T9" s="16" t="s">
        <v>4259</v>
      </c>
      <c r="U9" s="20">
        <v>1.1147339999999999</v>
      </c>
      <c r="V9" s="16" t="s">
        <v>5673</v>
      </c>
      <c r="W9" s="17">
        <v>2811</v>
      </c>
      <c r="X9" s="16" t="s">
        <v>4261</v>
      </c>
      <c r="Y9" s="20">
        <v>0.97531540000000005</v>
      </c>
      <c r="Z9" s="16" t="s">
        <v>5968</v>
      </c>
      <c r="AA9" s="17">
        <f>SUM(PRODUCT(A3L602C2,A3L602C3))/A3L602C1</f>
        <v>-1830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-294</v>
      </c>
      <c r="H11" s="16" t="s">
        <v>4253</v>
      </c>
      <c r="I11" s="20">
        <v>1</v>
      </c>
      <c r="J11" s="16" t="s">
        <v>5670</v>
      </c>
      <c r="K11" s="17">
        <v>97</v>
      </c>
      <c r="L11" s="16" t="s">
        <v>4255</v>
      </c>
      <c r="M11" s="20">
        <v>1.1168340000000001</v>
      </c>
      <c r="N11" s="16" t="s">
        <v>5671</v>
      </c>
      <c r="O11" s="17">
        <v>-204</v>
      </c>
      <c r="P11" s="16" t="s">
        <v>4257</v>
      </c>
      <c r="Q11" s="20">
        <v>1.201622</v>
      </c>
      <c r="R11" s="16" t="s">
        <v>5672</v>
      </c>
      <c r="S11" s="17">
        <v>664</v>
      </c>
      <c r="T11" s="16" t="s">
        <v>4259</v>
      </c>
      <c r="U11" s="20">
        <v>1.1147339999999999</v>
      </c>
      <c r="V11" s="16" t="s">
        <v>5673</v>
      </c>
      <c r="W11" s="17">
        <v>262</v>
      </c>
      <c r="X11" s="16" t="s">
        <v>4261</v>
      </c>
      <c r="Y11" s="20">
        <v>0.97531540000000005</v>
      </c>
      <c r="Z11" s="16" t="s">
        <v>5970</v>
      </c>
      <c r="AA11" s="17">
        <f>SUM(PRODUCT(A3L604C2,A3L604C3))/A3L604C1</f>
        <v>-294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-2124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743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-1831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7263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3073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-2124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-61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23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-61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275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105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-61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-2185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766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-1892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7538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3178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-2185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1</v>
      </c>
      <c r="L16" s="16" t="s">
        <v>4255</v>
      </c>
      <c r="M16" s="20">
        <v>1.1168340000000001</v>
      </c>
      <c r="N16" s="16" t="s">
        <v>5671</v>
      </c>
      <c r="O16" s="17">
        <v>3</v>
      </c>
      <c r="P16" s="16" t="s">
        <v>4257</v>
      </c>
      <c r="Q16" s="20">
        <v>1.201622</v>
      </c>
      <c r="R16" s="16" t="s">
        <v>5672</v>
      </c>
      <c r="S16" s="17">
        <v>2</v>
      </c>
      <c r="T16" s="16" t="s">
        <v>4259</v>
      </c>
      <c r="U16" s="20">
        <v>1.1147339999999999</v>
      </c>
      <c r="V16" s="16" t="s">
        <v>5673</v>
      </c>
      <c r="W16" s="17">
        <v>2</v>
      </c>
      <c r="X16" s="16" t="s">
        <v>4261</v>
      </c>
      <c r="Y16" s="20">
        <v>0.97531540000000005</v>
      </c>
      <c r="Z16" s="16" t="s">
        <v>5990</v>
      </c>
      <c r="AA16" s="17">
        <f>SUM(PRODUCT(A3L609C2,A3L609C3))/A3L609C1</f>
        <v>0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406</v>
      </c>
      <c r="H17" s="16" t="s">
        <v>4253</v>
      </c>
      <c r="I17" s="20">
        <v>1</v>
      </c>
      <c r="J17" s="16" t="s">
        <v>5670</v>
      </c>
      <c r="K17" s="17">
        <v>779</v>
      </c>
      <c r="L17" s="16" t="s">
        <v>4255</v>
      </c>
      <c r="M17" s="20">
        <v>1.1168340000000001</v>
      </c>
      <c r="N17" s="16" t="s">
        <v>5671</v>
      </c>
      <c r="O17" s="17">
        <v>1013</v>
      </c>
      <c r="P17" s="16" t="s">
        <v>4257</v>
      </c>
      <c r="Q17" s="20">
        <v>1.201622</v>
      </c>
      <c r="R17" s="16" t="s">
        <v>5672</v>
      </c>
      <c r="S17" s="17">
        <v>137</v>
      </c>
      <c r="T17" s="16" t="s">
        <v>4259</v>
      </c>
      <c r="U17" s="20">
        <v>1.1147339999999999</v>
      </c>
      <c r="V17" s="16" t="s">
        <v>5673</v>
      </c>
      <c r="W17" s="17">
        <v>984</v>
      </c>
      <c r="X17" s="16" t="s">
        <v>4261</v>
      </c>
      <c r="Y17" s="20">
        <v>0.97531540000000005</v>
      </c>
      <c r="Z17" s="16" t="s">
        <v>5991</v>
      </c>
      <c r="AA17" s="17">
        <f>SUM(PRODUCT(A3L610C2,A3L610C3))/A3L610C1</f>
        <v>406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2780</v>
      </c>
      <c r="H18" s="16" t="s">
        <v>4253</v>
      </c>
      <c r="I18" s="20">
        <v>1</v>
      </c>
      <c r="J18" s="16" t="s">
        <v>5670</v>
      </c>
      <c r="K18" s="17">
        <v>4014</v>
      </c>
      <c r="L18" s="16" t="s">
        <v>4255</v>
      </c>
      <c r="M18" s="20">
        <v>1.1168340000000001</v>
      </c>
      <c r="N18" s="16" t="s">
        <v>5671</v>
      </c>
      <c r="O18" s="17">
        <v>4604</v>
      </c>
      <c r="P18" s="16" t="s">
        <v>4257</v>
      </c>
      <c r="Q18" s="20">
        <v>1.201622</v>
      </c>
      <c r="R18" s="16" t="s">
        <v>5672</v>
      </c>
      <c r="S18" s="17">
        <v>48331</v>
      </c>
      <c r="T18" s="16" t="s">
        <v>4259</v>
      </c>
      <c r="U18" s="20">
        <v>1.1147339999999999</v>
      </c>
      <c r="V18" s="16" t="s">
        <v>5673</v>
      </c>
      <c r="W18" s="17">
        <v>3588</v>
      </c>
      <c r="X18" s="16" t="s">
        <v>4261</v>
      </c>
      <c r="Y18" s="20">
        <v>0.97531540000000005</v>
      </c>
      <c r="Z18" s="16" t="s">
        <v>5992</v>
      </c>
      <c r="AA18" s="17">
        <f>SUM(PRODUCT(A3L611C2,A3L611C3))/A3L611C1</f>
        <v>2780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956</v>
      </c>
      <c r="H19" s="16" t="s">
        <v>4253</v>
      </c>
      <c r="I19" s="20">
        <v>1</v>
      </c>
      <c r="J19" s="16" t="s">
        <v>5670</v>
      </c>
      <c r="K19" s="17">
        <v>1535</v>
      </c>
      <c r="L19" s="16" t="s">
        <v>4255</v>
      </c>
      <c r="M19" s="20">
        <v>1.1168340000000001</v>
      </c>
      <c r="N19" s="16" t="s">
        <v>5671</v>
      </c>
      <c r="O19" s="17">
        <v>1942</v>
      </c>
      <c r="P19" s="16" t="s">
        <v>4257</v>
      </c>
      <c r="Q19" s="20">
        <v>1.201622</v>
      </c>
      <c r="R19" s="16" t="s">
        <v>5672</v>
      </c>
      <c r="S19" s="17">
        <v>1704</v>
      </c>
      <c r="T19" s="16" t="s">
        <v>4259</v>
      </c>
      <c r="U19" s="20">
        <v>1.1147339999999999</v>
      </c>
      <c r="V19" s="16" t="s">
        <v>5673</v>
      </c>
      <c r="W19" s="17">
        <v>1642</v>
      </c>
      <c r="X19" s="16" t="s">
        <v>4261</v>
      </c>
      <c r="Y19" s="20">
        <v>0.97531540000000005</v>
      </c>
      <c r="Z19" s="16" t="s">
        <v>5993</v>
      </c>
      <c r="AA19" s="17">
        <f>SUM(PRODUCT(A3L612C2,A3L612C3))/A3L612C1</f>
        <v>956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1437</v>
      </c>
      <c r="H20" s="16" t="s">
        <v>4253</v>
      </c>
      <c r="I20" s="20">
        <v>1</v>
      </c>
      <c r="J20" s="16" t="s">
        <v>5670</v>
      </c>
      <c r="K20" s="17">
        <v>2214</v>
      </c>
      <c r="L20" s="16" t="s">
        <v>4255</v>
      </c>
      <c r="M20" s="20">
        <v>1.1168340000000001</v>
      </c>
      <c r="N20" s="16" t="s">
        <v>5671</v>
      </c>
      <c r="O20" s="17">
        <v>2542</v>
      </c>
      <c r="P20" s="16" t="s">
        <v>4257</v>
      </c>
      <c r="Q20" s="20">
        <v>1.201622</v>
      </c>
      <c r="R20" s="16" t="s">
        <v>5672</v>
      </c>
      <c r="S20" s="17">
        <v>2244</v>
      </c>
      <c r="T20" s="16" t="s">
        <v>4259</v>
      </c>
      <c r="U20" s="20">
        <v>1.1147339999999999</v>
      </c>
      <c r="V20" s="16" t="s">
        <v>5673</v>
      </c>
      <c r="W20" s="17">
        <v>1971</v>
      </c>
      <c r="X20" s="16" t="s">
        <v>4261</v>
      </c>
      <c r="Y20" s="20">
        <v>0.97531540000000005</v>
      </c>
      <c r="Z20" s="16" t="s">
        <v>5994</v>
      </c>
      <c r="AA20" s="17">
        <f>SUM(PRODUCT(A3L613C2,A3L613C3))/A3L613C1</f>
        <v>1437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793</v>
      </c>
      <c r="H21" s="16" t="s">
        <v>4253</v>
      </c>
      <c r="I21" s="20">
        <v>1</v>
      </c>
      <c r="J21" s="16" t="s">
        <v>5670</v>
      </c>
      <c r="K21" s="17">
        <v>1290</v>
      </c>
      <c r="L21" s="16" t="s">
        <v>4255</v>
      </c>
      <c r="M21" s="20">
        <v>1.1168340000000001</v>
      </c>
      <c r="N21" s="16" t="s">
        <v>5671</v>
      </c>
      <c r="O21" s="17">
        <v>1491</v>
      </c>
      <c r="P21" s="16" t="s">
        <v>4257</v>
      </c>
      <c r="Q21" s="20">
        <v>1.201622</v>
      </c>
      <c r="R21" s="16" t="s">
        <v>5672</v>
      </c>
      <c r="S21" s="17">
        <v>1370</v>
      </c>
      <c r="T21" s="16" t="s">
        <v>4259</v>
      </c>
      <c r="U21" s="20">
        <v>1.1147339999999999</v>
      </c>
      <c r="V21" s="16" t="s">
        <v>5673</v>
      </c>
      <c r="W21" s="17">
        <v>1435</v>
      </c>
      <c r="X21" s="16" t="s">
        <v>4261</v>
      </c>
      <c r="Y21" s="20">
        <v>0.97531540000000005</v>
      </c>
      <c r="Z21" s="16" t="s">
        <v>5995</v>
      </c>
      <c r="AA21" s="17">
        <f>SUM(PRODUCT(A3L614C2,A3L614C3))/A3L614C1</f>
        <v>793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937</v>
      </c>
      <c r="H22" s="16" t="s">
        <v>4253</v>
      </c>
      <c r="I22" s="20">
        <v>1</v>
      </c>
      <c r="J22" s="16" t="s">
        <v>5670</v>
      </c>
      <c r="K22" s="17">
        <v>1504</v>
      </c>
      <c r="L22" s="16" t="s">
        <v>4255</v>
      </c>
      <c r="M22" s="20">
        <v>1.1168340000000001</v>
      </c>
      <c r="N22" s="16" t="s">
        <v>5671</v>
      </c>
      <c r="O22" s="17">
        <v>1734</v>
      </c>
      <c r="P22" s="16" t="s">
        <v>4257</v>
      </c>
      <c r="Q22" s="20">
        <v>1.201622</v>
      </c>
      <c r="R22" s="16" t="s">
        <v>5672</v>
      </c>
      <c r="S22" s="17">
        <v>1356</v>
      </c>
      <c r="T22" s="16" t="s">
        <v>4259</v>
      </c>
      <c r="U22" s="20">
        <v>1.1147339999999999</v>
      </c>
      <c r="V22" s="16" t="s">
        <v>5673</v>
      </c>
      <c r="W22" s="17">
        <v>1332</v>
      </c>
      <c r="X22" s="16" t="s">
        <v>4261</v>
      </c>
      <c r="Y22" s="20">
        <v>0.97531540000000005</v>
      </c>
      <c r="Z22" s="16" t="s">
        <v>5996</v>
      </c>
      <c r="AA22" s="17">
        <f>SUM(PRODUCT(A3L615C2,A3L615C3))/A3L615C1</f>
        <v>937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4</v>
      </c>
      <c r="H23" s="16" t="s">
        <v>4253</v>
      </c>
      <c r="I23" s="20">
        <v>1</v>
      </c>
      <c r="J23" s="16" t="s">
        <v>5670</v>
      </c>
      <c r="K23" s="17">
        <v>10</v>
      </c>
      <c r="L23" s="16" t="s">
        <v>4255</v>
      </c>
      <c r="M23" s="20">
        <v>1.1168340000000001</v>
      </c>
      <c r="N23" s="16" t="s">
        <v>5671</v>
      </c>
      <c r="O23" s="17">
        <v>12</v>
      </c>
      <c r="P23" s="16" t="s">
        <v>4257</v>
      </c>
      <c r="Q23" s="20">
        <v>1.201622</v>
      </c>
      <c r="R23" s="16" t="s">
        <v>5672</v>
      </c>
      <c r="S23" s="17">
        <v>11</v>
      </c>
      <c r="T23" s="16" t="s">
        <v>4259</v>
      </c>
      <c r="U23" s="20">
        <v>1.1147339999999999</v>
      </c>
      <c r="V23" s="16" t="s">
        <v>5673</v>
      </c>
      <c r="W23" s="17">
        <v>11</v>
      </c>
      <c r="X23" s="16" t="s">
        <v>4261</v>
      </c>
      <c r="Y23" s="20">
        <v>0.97531540000000005</v>
      </c>
      <c r="Z23" s="16" t="s">
        <v>5997</v>
      </c>
      <c r="AA23" s="17">
        <f>SUM(PRODUCT(A3L616C2,A3L616C3))/A3L616C1</f>
        <v>4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4</v>
      </c>
      <c r="H24" s="16" t="s">
        <v>4253</v>
      </c>
      <c r="I24" s="20">
        <v>1</v>
      </c>
      <c r="J24" s="16" t="s">
        <v>5670</v>
      </c>
      <c r="K24" s="17">
        <v>15</v>
      </c>
      <c r="L24" s="16" t="s">
        <v>4255</v>
      </c>
      <c r="M24" s="20">
        <v>1.1168340000000001</v>
      </c>
      <c r="N24" s="16" t="s">
        <v>5671</v>
      </c>
      <c r="O24" s="17">
        <v>23</v>
      </c>
      <c r="P24" s="16" t="s">
        <v>4257</v>
      </c>
      <c r="Q24" s="20">
        <v>1.201622</v>
      </c>
      <c r="R24" s="16" t="s">
        <v>5672</v>
      </c>
      <c r="S24" s="17">
        <v>21</v>
      </c>
      <c r="T24" s="16" t="s">
        <v>4259</v>
      </c>
      <c r="U24" s="20">
        <v>1.1147339999999999</v>
      </c>
      <c r="V24" s="16" t="s">
        <v>5673</v>
      </c>
      <c r="W24" s="17">
        <v>24</v>
      </c>
      <c r="X24" s="16" t="s">
        <v>4261</v>
      </c>
      <c r="Y24" s="20">
        <v>0.97531540000000005</v>
      </c>
      <c r="Z24" s="16" t="s">
        <v>5998</v>
      </c>
      <c r="AA24" s="17">
        <f>SUM(PRODUCT(A3L617C2,A3L617C3))/A3L617C1</f>
        <v>4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33</v>
      </c>
      <c r="H25" s="16" t="s">
        <v>4253</v>
      </c>
      <c r="I25" s="20">
        <v>1</v>
      </c>
      <c r="J25" s="16" t="s">
        <v>5670</v>
      </c>
      <c r="K25" s="17">
        <v>53</v>
      </c>
      <c r="L25" s="16" t="s">
        <v>4255</v>
      </c>
      <c r="M25" s="20">
        <v>1.1168340000000001</v>
      </c>
      <c r="N25" s="16" t="s">
        <v>5671</v>
      </c>
      <c r="O25" s="17">
        <v>60</v>
      </c>
      <c r="P25" s="16" t="s">
        <v>4257</v>
      </c>
      <c r="Q25" s="20">
        <v>1.201622</v>
      </c>
      <c r="R25" s="16" t="s">
        <v>5672</v>
      </c>
      <c r="S25" s="17">
        <v>53</v>
      </c>
      <c r="T25" s="16" t="s">
        <v>4259</v>
      </c>
      <c r="U25" s="20">
        <v>1.1147339999999999</v>
      </c>
      <c r="V25" s="16" t="s">
        <v>5673</v>
      </c>
      <c r="W25" s="17">
        <v>51</v>
      </c>
      <c r="X25" s="16" t="s">
        <v>4261</v>
      </c>
      <c r="Y25" s="20">
        <v>0.97531540000000005</v>
      </c>
      <c r="Z25" s="16" t="s">
        <v>5999</v>
      </c>
      <c r="AA25" s="17">
        <f>SUM(PRODUCT(A3L618C2,A3L618C3))/A3L618C1</f>
        <v>33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0</v>
      </c>
      <c r="J26" s="16" t="s">
        <v>5670</v>
      </c>
      <c r="K26" s="17">
        <v>0</v>
      </c>
      <c r="L26" s="16" t="s">
        <v>4255</v>
      </c>
      <c r="M26" s="20">
        <v>0</v>
      </c>
      <c r="N26" s="16" t="s">
        <v>5671</v>
      </c>
      <c r="O26" s="17">
        <v>0</v>
      </c>
      <c r="P26" s="16" t="s">
        <v>4257</v>
      </c>
      <c r="Q26" s="20">
        <v>0</v>
      </c>
      <c r="R26" s="16" t="s">
        <v>5672</v>
      </c>
      <c r="S26" s="17">
        <v>305</v>
      </c>
      <c r="T26" s="16" t="s">
        <v>4259</v>
      </c>
      <c r="U26" s="20">
        <v>1.1147339999999999</v>
      </c>
      <c r="V26" s="16" t="s">
        <v>5673</v>
      </c>
      <c r="W26" s="17">
        <v>291</v>
      </c>
      <c r="X26" s="16" t="s">
        <v>4261</v>
      </c>
      <c r="Y26" s="20">
        <v>0.97531540000000005</v>
      </c>
      <c r="Z26" s="16" t="s">
        <v>6000</v>
      </c>
      <c r="AA26" s="17">
        <f>SUM(PRODUCT(A3L619C2,A3L619C3))/A3L619C1</f>
        <v>0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242</v>
      </c>
      <c r="H28" s="16" t="s">
        <v>4253</v>
      </c>
      <c r="I28" s="20">
        <v>1</v>
      </c>
      <c r="J28" s="16" t="s">
        <v>5670</v>
      </c>
      <c r="K28" s="17">
        <v>351</v>
      </c>
      <c r="L28" s="16" t="s">
        <v>4255</v>
      </c>
      <c r="M28" s="20">
        <v>1.1168340000000001</v>
      </c>
      <c r="N28" s="16" t="s">
        <v>5671</v>
      </c>
      <c r="O28" s="17">
        <v>396</v>
      </c>
      <c r="P28" s="16" t="s">
        <v>4257</v>
      </c>
      <c r="Q28" s="20">
        <v>1.201622</v>
      </c>
      <c r="R28" s="16" t="s">
        <v>5672</v>
      </c>
      <c r="S28" s="17">
        <v>347</v>
      </c>
      <c r="T28" s="16" t="s">
        <v>4259</v>
      </c>
      <c r="U28" s="20">
        <v>1.1147339999999999</v>
      </c>
      <c r="V28" s="16" t="s">
        <v>5673</v>
      </c>
      <c r="W28" s="17">
        <v>243</v>
      </c>
      <c r="X28" s="16" t="s">
        <v>4261</v>
      </c>
      <c r="Y28" s="20">
        <v>0.97531540000000005</v>
      </c>
      <c r="Z28" s="16" t="s">
        <v>6002</v>
      </c>
      <c r="AA28" s="17">
        <f>SUM(PRODUCT(A3L621C2,A3L621C3))/A3L621C1</f>
        <v>242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48</v>
      </c>
      <c r="H29" s="16" t="s">
        <v>4253</v>
      </c>
      <c r="I29" s="20">
        <v>1</v>
      </c>
      <c r="J29" s="16" t="s">
        <v>5670</v>
      </c>
      <c r="K29" s="17">
        <v>121</v>
      </c>
      <c r="L29" s="16" t="s">
        <v>4255</v>
      </c>
      <c r="M29" s="20">
        <v>1.1168340000000001</v>
      </c>
      <c r="N29" s="16" t="s">
        <v>5671</v>
      </c>
      <c r="O29" s="17">
        <v>138</v>
      </c>
      <c r="P29" s="16" t="s">
        <v>4257</v>
      </c>
      <c r="Q29" s="20">
        <v>1.201622</v>
      </c>
      <c r="R29" s="16" t="s">
        <v>5672</v>
      </c>
      <c r="S29" s="17">
        <v>117</v>
      </c>
      <c r="T29" s="16" t="s">
        <v>4259</v>
      </c>
      <c r="U29" s="20">
        <v>1.1147339999999999</v>
      </c>
      <c r="V29" s="16" t="s">
        <v>5673</v>
      </c>
      <c r="W29" s="17">
        <v>9</v>
      </c>
      <c r="X29" s="16" t="s">
        <v>4261</v>
      </c>
      <c r="Y29" s="20">
        <v>0.97531540000000005</v>
      </c>
      <c r="Z29" s="16" t="s">
        <v>6003</v>
      </c>
      <c r="AA29" s="17">
        <f>SUM(PRODUCT(A3L622C2,A3L622C3))/A3L622C1</f>
        <v>48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17</v>
      </c>
      <c r="H30" s="16" t="s">
        <v>4253</v>
      </c>
      <c r="I30" s="20">
        <v>1</v>
      </c>
      <c r="J30" s="16" t="s">
        <v>5670</v>
      </c>
      <c r="K30" s="17">
        <v>28</v>
      </c>
      <c r="L30" s="16" t="s">
        <v>4255</v>
      </c>
      <c r="M30" s="20">
        <v>1.1168340000000001</v>
      </c>
      <c r="N30" s="16" t="s">
        <v>5671</v>
      </c>
      <c r="O30" s="17">
        <v>32</v>
      </c>
      <c r="P30" s="16" t="s">
        <v>4257</v>
      </c>
      <c r="Q30" s="20">
        <v>1.201622</v>
      </c>
      <c r="R30" s="16" t="s">
        <v>5672</v>
      </c>
      <c r="S30" s="17">
        <v>28</v>
      </c>
      <c r="T30" s="16" t="s">
        <v>4259</v>
      </c>
      <c r="U30" s="20">
        <v>1.1147339999999999</v>
      </c>
      <c r="V30" s="16" t="s">
        <v>5673</v>
      </c>
      <c r="W30" s="17">
        <v>27</v>
      </c>
      <c r="X30" s="16" t="s">
        <v>4261</v>
      </c>
      <c r="Y30" s="20">
        <v>0.97531540000000005</v>
      </c>
      <c r="Z30" s="16" t="s">
        <v>6004</v>
      </c>
      <c r="AA30" s="17">
        <f>SUM(PRODUCT(A3L623C2,A3L623C3))/A3L623C1</f>
        <v>17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2166</v>
      </c>
      <c r="H31" s="16" t="s">
        <v>4253</v>
      </c>
      <c r="I31" s="20">
        <v>1</v>
      </c>
      <c r="J31" s="16" t="s">
        <v>5670</v>
      </c>
      <c r="K31" s="17">
        <v>3107</v>
      </c>
      <c r="L31" s="16" t="s">
        <v>4255</v>
      </c>
      <c r="M31" s="20">
        <v>1.1168340000000001</v>
      </c>
      <c r="N31" s="16" t="s">
        <v>5671</v>
      </c>
      <c r="O31" s="17">
        <v>3436</v>
      </c>
      <c r="P31" s="16" t="s">
        <v>4257</v>
      </c>
      <c r="Q31" s="20">
        <v>1.201622</v>
      </c>
      <c r="R31" s="16" t="s">
        <v>5672</v>
      </c>
      <c r="S31" s="17">
        <v>2598</v>
      </c>
      <c r="T31" s="16" t="s">
        <v>4259</v>
      </c>
      <c r="U31" s="20">
        <v>1.1147339999999999</v>
      </c>
      <c r="V31" s="16" t="s">
        <v>5673</v>
      </c>
      <c r="W31" s="17">
        <v>2182</v>
      </c>
      <c r="X31" s="16" t="s">
        <v>4261</v>
      </c>
      <c r="Y31" s="20">
        <v>0.97531540000000005</v>
      </c>
      <c r="Z31" s="16" t="s">
        <v>6005</v>
      </c>
      <c r="AA31" s="17">
        <f>SUM(PRODUCT(A3L624C2,A3L624C3))/A3L624C1</f>
        <v>2166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9823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15022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17426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58624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13792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9823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-16186</v>
      </c>
      <c r="H44" s="16" t="s">
        <v>4253</v>
      </c>
      <c r="I44" s="20">
        <v>1</v>
      </c>
      <c r="J44" s="16" t="s">
        <v>5670</v>
      </c>
      <c r="K44" s="17">
        <v>-6395</v>
      </c>
      <c r="L44" s="16" t="s">
        <v>4255</v>
      </c>
      <c r="M44" s="20">
        <v>1.1168340000000001</v>
      </c>
      <c r="N44" s="16" t="s">
        <v>5671</v>
      </c>
      <c r="O44" s="17">
        <v>-1173</v>
      </c>
      <c r="P44" s="16" t="s">
        <v>4257</v>
      </c>
      <c r="Q44" s="20">
        <v>1.201622</v>
      </c>
      <c r="R44" s="16" t="s">
        <v>5672</v>
      </c>
      <c r="S44" s="17">
        <v>-121</v>
      </c>
      <c r="T44" s="16" t="s">
        <v>4259</v>
      </c>
      <c r="U44" s="20">
        <v>1.1147339999999999</v>
      </c>
      <c r="V44" s="16" t="s">
        <v>5673</v>
      </c>
      <c r="W44" s="17">
        <v>-150</v>
      </c>
      <c r="X44" s="16" t="s">
        <v>4261</v>
      </c>
      <c r="Y44" s="20">
        <v>0.97531540000000005</v>
      </c>
      <c r="Z44" s="16" t="s">
        <v>6023</v>
      </c>
      <c r="AA44" s="17">
        <f>SUM(PRODUCT(A3L637C2,A3L637C3))/A3L637C1</f>
        <v>-16186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-699</v>
      </c>
      <c r="H47" s="16" t="s">
        <v>4253</v>
      </c>
      <c r="I47" s="20">
        <v>1</v>
      </c>
      <c r="J47" s="16" t="s">
        <v>5670</v>
      </c>
      <c r="K47" s="17">
        <v>-300</v>
      </c>
      <c r="L47" s="16" t="s">
        <v>4255</v>
      </c>
      <c r="M47" s="20">
        <v>1.1168340000000001</v>
      </c>
      <c r="N47" s="16" t="s">
        <v>5671</v>
      </c>
      <c r="O47" s="17">
        <v>-110</v>
      </c>
      <c r="P47" s="16" t="s">
        <v>4257</v>
      </c>
      <c r="Q47" s="20">
        <v>1.201622</v>
      </c>
      <c r="R47" s="16" t="s">
        <v>5672</v>
      </c>
      <c r="S47" s="17">
        <v>-12</v>
      </c>
      <c r="T47" s="16" t="s">
        <v>4259</v>
      </c>
      <c r="U47" s="20">
        <v>1.1147339999999999</v>
      </c>
      <c r="V47" s="16" t="s">
        <v>5673</v>
      </c>
      <c r="W47" s="17">
        <v>-15</v>
      </c>
      <c r="X47" s="16" t="s">
        <v>4261</v>
      </c>
      <c r="Y47" s="20">
        <v>0.97531540000000005</v>
      </c>
      <c r="Z47" s="16" t="s">
        <v>6026</v>
      </c>
      <c r="AA47" s="17">
        <f>SUM(PRODUCT(A3L640C2,A3L640C3))/A3L640C1</f>
        <v>-699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-19346</v>
      </c>
      <c r="H48" s="16" t="s">
        <v>4253</v>
      </c>
      <c r="I48" s="20">
        <v>1</v>
      </c>
      <c r="J48" s="16" t="s">
        <v>5670</v>
      </c>
      <c r="K48" s="17">
        <v>-17692</v>
      </c>
      <c r="L48" s="16" t="s">
        <v>4255</v>
      </c>
      <c r="M48" s="20">
        <v>1.1168340000000001</v>
      </c>
      <c r="N48" s="16" t="s">
        <v>5671</v>
      </c>
      <c r="O48" s="17">
        <v>-4925</v>
      </c>
      <c r="P48" s="16" t="s">
        <v>4257</v>
      </c>
      <c r="Q48" s="20">
        <v>1.201622</v>
      </c>
      <c r="R48" s="16" t="s">
        <v>5672</v>
      </c>
      <c r="S48" s="17">
        <v>-522</v>
      </c>
      <c r="T48" s="16" t="s">
        <v>4259</v>
      </c>
      <c r="U48" s="20">
        <v>1.1147339999999999</v>
      </c>
      <c r="V48" s="16" t="s">
        <v>5673</v>
      </c>
      <c r="W48" s="17">
        <v>-647</v>
      </c>
      <c r="X48" s="16" t="s">
        <v>4261</v>
      </c>
      <c r="Y48" s="20">
        <v>0.97531540000000005</v>
      </c>
      <c r="Z48" s="16" t="s">
        <v>6027</v>
      </c>
      <c r="AA48" s="17">
        <f>SUM(PRODUCT(A3L641C2,A3L641C3))/A3L641C1</f>
        <v>-19346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-35532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-24087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-6098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-643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-797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-35532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DD5CB0-2095-479B-BAA5-13DFE8654DB5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IF(SSAC="Y",0,34853)</f>
        <v>34853</v>
      </c>
      <c r="H8" s="16" t="s">
        <v>4253</v>
      </c>
      <c r="I8" s="20">
        <v>1</v>
      </c>
      <c r="J8" s="16" t="s">
        <v>6069</v>
      </c>
      <c r="K8" s="17">
        <f>IF(SSAC="Y",0,34573)</f>
        <v>34573</v>
      </c>
      <c r="L8" s="16" t="s">
        <v>4255</v>
      </c>
      <c r="M8" s="20">
        <v>1.0264260000000001</v>
      </c>
      <c r="N8" s="16" t="s">
        <v>6070</v>
      </c>
      <c r="O8" s="17">
        <f>IF(SSAC="Y",0,34433)</f>
        <v>34433</v>
      </c>
      <c r="P8" s="16" t="s">
        <v>4257</v>
      </c>
      <c r="Q8" s="20">
        <v>1.0839190000000001</v>
      </c>
      <c r="R8" s="16" t="s">
        <v>6071</v>
      </c>
      <c r="S8" s="17">
        <f>IF(SSAC="Y",0,33024)</f>
        <v>33024</v>
      </c>
      <c r="T8" s="16" t="s">
        <v>4259</v>
      </c>
      <c r="U8" s="20">
        <v>1.0759270000000001</v>
      </c>
      <c r="V8" s="16" t="s">
        <v>6072</v>
      </c>
      <c r="W8" s="17">
        <f>IF(SSAC="Y",0,34097)</f>
        <v>34097</v>
      </c>
      <c r="X8" s="16" t="s">
        <v>4261</v>
      </c>
      <c r="Y8" s="20">
        <v>1.0975809999999999</v>
      </c>
      <c r="Z8" s="16" t="s">
        <v>6073</v>
      </c>
      <c r="AA8" s="17">
        <f>SUM(PRODUCT(A3L701C2,A3L701C3))/A3L701C1</f>
        <v>34853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IF(SSAC="Y",0,131)</f>
        <v>131</v>
      </c>
      <c r="H9" s="16" t="s">
        <v>4253</v>
      </c>
      <c r="I9" s="20">
        <v>1</v>
      </c>
      <c r="J9" s="16" t="s">
        <v>6069</v>
      </c>
      <c r="K9" s="17">
        <f>IF(SSAC="Y",0,136)</f>
        <v>136</v>
      </c>
      <c r="L9" s="16" t="s">
        <v>4255</v>
      </c>
      <c r="M9" s="20">
        <v>1.0264260000000001</v>
      </c>
      <c r="N9" s="16" t="s">
        <v>6070</v>
      </c>
      <c r="O9" s="17">
        <f>IF(SSAC="Y",0,133)</f>
        <v>133</v>
      </c>
      <c r="P9" s="16" t="s">
        <v>4257</v>
      </c>
      <c r="Q9" s="20">
        <v>1.0839190000000001</v>
      </c>
      <c r="R9" s="16" t="s">
        <v>6071</v>
      </c>
      <c r="S9" s="17">
        <f>IF(SSAC="Y",0,115)</f>
        <v>115</v>
      </c>
      <c r="T9" s="16" t="s">
        <v>4259</v>
      </c>
      <c r="U9" s="20">
        <v>1.0759270000000001</v>
      </c>
      <c r="V9" s="16" t="s">
        <v>6072</v>
      </c>
      <c r="W9" s="17">
        <f>IF(SSAC="Y",0,132)</f>
        <v>132</v>
      </c>
      <c r="X9" s="16" t="s">
        <v>4261</v>
      </c>
      <c r="Y9" s="20">
        <v>1.0975809999999999</v>
      </c>
      <c r="Z9" s="16" t="s">
        <v>6074</v>
      </c>
      <c r="AA9" s="17">
        <f>SUM(PRODUCT(A3L702C2,A3L702C3))/A3L702C1</f>
        <v>131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IF(SSAC="Y",0,4433)</f>
        <v>4433</v>
      </c>
      <c r="H10" s="16" t="s">
        <v>4253</v>
      </c>
      <c r="I10" s="20">
        <v>1</v>
      </c>
      <c r="J10" s="16" t="s">
        <v>6069</v>
      </c>
      <c r="K10" s="17">
        <f>IF(SSAC="Y",0,3873)</f>
        <v>3873</v>
      </c>
      <c r="L10" s="16" t="s">
        <v>4255</v>
      </c>
      <c r="M10" s="20">
        <v>1.0264260000000001</v>
      </c>
      <c r="N10" s="16" t="s">
        <v>6070</v>
      </c>
      <c r="O10" s="17">
        <f>IF(SSAC="Y",0,2357)</f>
        <v>2357</v>
      </c>
      <c r="P10" s="16" t="s">
        <v>4257</v>
      </c>
      <c r="Q10" s="20">
        <v>1.0839190000000001</v>
      </c>
      <c r="R10" s="16" t="s">
        <v>6071</v>
      </c>
      <c r="S10" s="17">
        <f>IF(SSAC="Y",0,2376)</f>
        <v>2376</v>
      </c>
      <c r="T10" s="16" t="s">
        <v>4259</v>
      </c>
      <c r="U10" s="20">
        <v>1.0759270000000001</v>
      </c>
      <c r="V10" s="16" t="s">
        <v>6072</v>
      </c>
      <c r="W10" s="17">
        <f>IF(SSAC="Y",0,2186)</f>
        <v>2186</v>
      </c>
      <c r="X10" s="16" t="s">
        <v>4261</v>
      </c>
      <c r="Y10" s="20">
        <v>1.0975809999999999</v>
      </c>
      <c r="Z10" s="16" t="s">
        <v>6075</v>
      </c>
      <c r="AA10" s="17">
        <f>SUM(PRODUCT(A3L703C2,A3L703C3))/A3L703C1</f>
        <v>4433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IF(SSAC="Y",0,38812)</f>
        <v>38812</v>
      </c>
      <c r="H11" s="16" t="s">
        <v>4253</v>
      </c>
      <c r="I11" s="20">
        <v>1</v>
      </c>
      <c r="J11" s="16" t="s">
        <v>6069</v>
      </c>
      <c r="K11" s="17">
        <f>IF(SSAC="Y",0,38256)</f>
        <v>38256</v>
      </c>
      <c r="L11" s="16" t="s">
        <v>4255</v>
      </c>
      <c r="M11" s="20">
        <v>1.0264260000000001</v>
      </c>
      <c r="N11" s="16" t="s">
        <v>6070</v>
      </c>
      <c r="O11" s="17">
        <f>IF(SSAC="Y",0,37542)</f>
        <v>37542</v>
      </c>
      <c r="P11" s="16" t="s">
        <v>4257</v>
      </c>
      <c r="Q11" s="20">
        <v>1.0839190000000001</v>
      </c>
      <c r="R11" s="16" t="s">
        <v>6071</v>
      </c>
      <c r="S11" s="17">
        <f>IF(SSAC="Y",0,35744)</f>
        <v>35744</v>
      </c>
      <c r="T11" s="16" t="s">
        <v>4259</v>
      </c>
      <c r="U11" s="20">
        <v>1.0759270000000001</v>
      </c>
      <c r="V11" s="16" t="s">
        <v>6072</v>
      </c>
      <c r="W11" s="17">
        <f>IF(SSAC="Y",0,35169)</f>
        <v>35169</v>
      </c>
      <c r="X11" s="16" t="s">
        <v>4261</v>
      </c>
      <c r="Y11" s="20">
        <v>1.0975809999999999</v>
      </c>
      <c r="Z11" s="16" t="s">
        <v>6076</v>
      </c>
      <c r="AA11" s="17">
        <f>SUM(PRODUCT(A3L704C2,A3L704C3))/A3L704C1</f>
        <v>38812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IF(SSAC="Y",0,280283)</f>
        <v>280283</v>
      </c>
      <c r="H13" s="16" t="s">
        <v>4253</v>
      </c>
      <c r="I13" s="20">
        <v>1</v>
      </c>
      <c r="J13" s="16" t="s">
        <v>6069</v>
      </c>
      <c r="K13" s="17">
        <f>IF(SSAC="Y",0,274897)</f>
        <v>274897</v>
      </c>
      <c r="L13" s="16" t="s">
        <v>4255</v>
      </c>
      <c r="M13" s="20">
        <v>1.0264260000000001</v>
      </c>
      <c r="N13" s="16" t="s">
        <v>6070</v>
      </c>
      <c r="O13" s="17">
        <f>IF(SSAC="Y",0,268662)</f>
        <v>268662</v>
      </c>
      <c r="P13" s="16" t="s">
        <v>4257</v>
      </c>
      <c r="Q13" s="20">
        <v>1.0839190000000001</v>
      </c>
      <c r="R13" s="16" t="s">
        <v>6071</v>
      </c>
      <c r="S13" s="17">
        <f>IF(SSAC="Y",0,253316)</f>
        <v>253316</v>
      </c>
      <c r="T13" s="16" t="s">
        <v>4259</v>
      </c>
      <c r="U13" s="20">
        <v>1.0759270000000001</v>
      </c>
      <c r="V13" s="16" t="s">
        <v>6072</v>
      </c>
      <c r="W13" s="17">
        <f>IF(SSAC="Y",0,245244)</f>
        <v>245244</v>
      </c>
      <c r="X13" s="16" t="s">
        <v>4261</v>
      </c>
      <c r="Y13" s="20">
        <v>1.0975809999999999</v>
      </c>
      <c r="Z13" s="16" t="s">
        <v>6078</v>
      </c>
      <c r="AA13" s="17">
        <f>SUM(PRODUCT(A3L706C2,A3L706C3))/A3L706C1</f>
        <v>280283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IF(SSAC="Y",0,190423)</f>
        <v>190423</v>
      </c>
      <c r="H14" s="16" t="s">
        <v>4253</v>
      </c>
      <c r="I14" s="20">
        <v>1</v>
      </c>
      <c r="J14" s="16" t="s">
        <v>6069</v>
      </c>
      <c r="K14" s="17">
        <f>IF(SSAC="Y",0,185414)</f>
        <v>185414</v>
      </c>
      <c r="L14" s="16" t="s">
        <v>4255</v>
      </c>
      <c r="M14" s="20">
        <v>1.0264260000000001</v>
      </c>
      <c r="N14" s="16" t="s">
        <v>6070</v>
      </c>
      <c r="O14" s="17">
        <f>IF(SSAC="Y",0,180225)</f>
        <v>180225</v>
      </c>
      <c r="P14" s="16" t="s">
        <v>4257</v>
      </c>
      <c r="Q14" s="20">
        <v>1.0839190000000001</v>
      </c>
      <c r="R14" s="16" t="s">
        <v>6071</v>
      </c>
      <c r="S14" s="17">
        <f>IF(SSAC="Y",0,170981)</f>
        <v>170981</v>
      </c>
      <c r="T14" s="16" t="s">
        <v>4259</v>
      </c>
      <c r="U14" s="20">
        <v>1.0759270000000001</v>
      </c>
      <c r="V14" s="16" t="s">
        <v>6072</v>
      </c>
      <c r="W14" s="17">
        <f>IF(SSAC="Y",0,189496)</f>
        <v>189496</v>
      </c>
      <c r="X14" s="16" t="s">
        <v>4261</v>
      </c>
      <c r="Y14" s="20">
        <v>1.0975809999999999</v>
      </c>
      <c r="Z14" s="16" t="s">
        <v>6079</v>
      </c>
      <c r="AA14" s="17">
        <f>SUM(PRODUCT(A3L707C2,A3L707C3))/A3L707C1</f>
        <v>190423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IF(SSAC="Y",0,82196)</f>
        <v>82196</v>
      </c>
      <c r="H15" s="16" t="s">
        <v>4253</v>
      </c>
      <c r="I15" s="20">
        <v>1</v>
      </c>
      <c r="J15" s="16" t="s">
        <v>6069</v>
      </c>
      <c r="K15" s="17">
        <f>IF(SSAC="Y",0,79698)</f>
        <v>79698</v>
      </c>
      <c r="L15" s="16" t="s">
        <v>4255</v>
      </c>
      <c r="M15" s="20">
        <v>1.0264260000000001</v>
      </c>
      <c r="N15" s="16" t="s">
        <v>6070</v>
      </c>
      <c r="O15" s="17">
        <f>IF(SSAC="Y",0,79272)</f>
        <v>79272</v>
      </c>
      <c r="P15" s="16" t="s">
        <v>4257</v>
      </c>
      <c r="Q15" s="20">
        <v>1.0839190000000001</v>
      </c>
      <c r="R15" s="16" t="s">
        <v>6071</v>
      </c>
      <c r="S15" s="17">
        <f>IF(SSAC="Y",0,75926)</f>
        <v>75926</v>
      </c>
      <c r="T15" s="16" t="s">
        <v>4259</v>
      </c>
      <c r="U15" s="20">
        <v>1.0759270000000001</v>
      </c>
      <c r="V15" s="16" t="s">
        <v>6072</v>
      </c>
      <c r="W15" s="17">
        <f>IF(SSAC="Y",0,71642)</f>
        <v>71642</v>
      </c>
      <c r="X15" s="16" t="s">
        <v>4261</v>
      </c>
      <c r="Y15" s="20">
        <v>1.0975809999999999</v>
      </c>
      <c r="Z15" s="16" t="s">
        <v>6080</v>
      </c>
      <c r="AA15" s="17">
        <f>SUM(PRODUCT(A3L708C2,A3L708C3))/A3L708C1</f>
        <v>82196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IF(SSAC="Y",0,339)</f>
        <v>339</v>
      </c>
      <c r="H16" s="16" t="s">
        <v>4253</v>
      </c>
      <c r="I16" s="20">
        <v>1</v>
      </c>
      <c r="J16" s="16" t="s">
        <v>6069</v>
      </c>
      <c r="K16" s="17">
        <f>IF(SSAC="Y",0,337)</f>
        <v>337</v>
      </c>
      <c r="L16" s="16" t="s">
        <v>4255</v>
      </c>
      <c r="M16" s="20">
        <v>1.0264260000000001</v>
      </c>
      <c r="N16" s="16" t="s">
        <v>6070</v>
      </c>
      <c r="O16" s="17">
        <f>IF(SSAC="Y",0,340)</f>
        <v>340</v>
      </c>
      <c r="P16" s="16" t="s">
        <v>4257</v>
      </c>
      <c r="Q16" s="20">
        <v>1.0839190000000001</v>
      </c>
      <c r="R16" s="16" t="s">
        <v>6071</v>
      </c>
      <c r="S16" s="17">
        <f>IF(SSAC="Y",0,333)</f>
        <v>333</v>
      </c>
      <c r="T16" s="16" t="s">
        <v>4259</v>
      </c>
      <c r="U16" s="20">
        <v>1.0759270000000001</v>
      </c>
      <c r="V16" s="16" t="s">
        <v>6072</v>
      </c>
      <c r="W16" s="17">
        <f>IF(SSAC="Y",0,345)</f>
        <v>345</v>
      </c>
      <c r="X16" s="16" t="s">
        <v>4261</v>
      </c>
      <c r="Y16" s="20">
        <v>1.0975809999999999</v>
      </c>
      <c r="Z16" s="16" t="s">
        <v>6081</v>
      </c>
      <c r="AA16" s="17">
        <f>SUM(PRODUCT(A3L709C2,A3L709C3))/A3L709C1</f>
        <v>339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IF(SSAC="Y",0,33448)</f>
        <v>33448</v>
      </c>
      <c r="H17" s="16" t="s">
        <v>4253</v>
      </c>
      <c r="I17" s="20">
        <v>1</v>
      </c>
      <c r="J17" s="16" t="s">
        <v>6069</v>
      </c>
      <c r="K17" s="17">
        <f>IF(SSAC="Y",0,31966)</f>
        <v>31966</v>
      </c>
      <c r="L17" s="16" t="s">
        <v>4255</v>
      </c>
      <c r="M17" s="20">
        <v>1.0264260000000001</v>
      </c>
      <c r="N17" s="16" t="s">
        <v>6070</v>
      </c>
      <c r="O17" s="17">
        <f>IF(SSAC="Y",0,19084)</f>
        <v>19084</v>
      </c>
      <c r="P17" s="16" t="s">
        <v>4257</v>
      </c>
      <c r="Q17" s="20">
        <v>1.0839190000000001</v>
      </c>
      <c r="R17" s="16" t="s">
        <v>6071</v>
      </c>
      <c r="S17" s="17">
        <f>IF(SSAC="Y",0,25093)</f>
        <v>25093</v>
      </c>
      <c r="T17" s="16" t="s">
        <v>4259</v>
      </c>
      <c r="U17" s="20">
        <v>1.0759270000000001</v>
      </c>
      <c r="V17" s="16" t="s">
        <v>6072</v>
      </c>
      <c r="W17" s="17">
        <f>IF(SSAC="Y",0,21451)</f>
        <v>21451</v>
      </c>
      <c r="X17" s="16" t="s">
        <v>4261</v>
      </c>
      <c r="Y17" s="20">
        <v>1.0975809999999999</v>
      </c>
      <c r="Z17" s="16" t="s">
        <v>6082</v>
      </c>
      <c r="AA17" s="17">
        <f>SUM(PRODUCT(A3L710C2,A3L710C3))/A3L710C1</f>
        <v>33448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IF(SSAC="Y",0,425)</f>
        <v>425</v>
      </c>
      <c r="H18" s="16" t="s">
        <v>4253</v>
      </c>
      <c r="I18" s="20">
        <v>1</v>
      </c>
      <c r="J18" s="16" t="s">
        <v>6069</v>
      </c>
      <c r="K18" s="17">
        <f>IF(SSAC="Y",0,379)</f>
        <v>379</v>
      </c>
      <c r="L18" s="16" t="s">
        <v>4255</v>
      </c>
      <c r="M18" s="20">
        <v>1.0264260000000001</v>
      </c>
      <c r="N18" s="16" t="s">
        <v>6070</v>
      </c>
      <c r="O18" s="17">
        <f>IF(SSAC="Y",0,387)</f>
        <v>387</v>
      </c>
      <c r="P18" s="16" t="s">
        <v>4257</v>
      </c>
      <c r="Q18" s="20">
        <v>1.0839190000000001</v>
      </c>
      <c r="R18" s="16" t="s">
        <v>6071</v>
      </c>
      <c r="S18" s="17">
        <f>IF(SSAC="Y",0,365)</f>
        <v>365</v>
      </c>
      <c r="T18" s="16" t="s">
        <v>4259</v>
      </c>
      <c r="U18" s="20">
        <v>1.0759270000000001</v>
      </c>
      <c r="V18" s="16" t="s">
        <v>6072</v>
      </c>
      <c r="W18" s="17">
        <f>IF(SSAC="Y",0,378)</f>
        <v>378</v>
      </c>
      <c r="X18" s="16" t="s">
        <v>4261</v>
      </c>
      <c r="Y18" s="20">
        <v>1.0975809999999999</v>
      </c>
      <c r="Z18" s="16" t="s">
        <v>6083</v>
      </c>
      <c r="AA18" s="17">
        <f>SUM(PRODUCT(A3L711C2,A3L711C3))/A3L711C1</f>
        <v>425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6084</v>
      </c>
      <c r="AA19" s="17">
        <f>SUM(PRODUCT(A3L712C2,A3L712C3))/A3L712C1</f>
        <v>0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IF(SSAC="Y",0,3542)</f>
        <v>3542</v>
      </c>
      <c r="H20" s="16" t="s">
        <v>4253</v>
      </c>
      <c r="I20" s="20">
        <v>1</v>
      </c>
      <c r="J20" s="16" t="s">
        <v>6069</v>
      </c>
      <c r="K20" s="17">
        <f>IF(SSAC="Y",0,3796)</f>
        <v>3796</v>
      </c>
      <c r="L20" s="16" t="s">
        <v>4255</v>
      </c>
      <c r="M20" s="20">
        <v>1.0264260000000001</v>
      </c>
      <c r="N20" s="16" t="s">
        <v>6070</v>
      </c>
      <c r="O20" s="17">
        <f>IF(SSAC="Y",0,4167)</f>
        <v>4167</v>
      </c>
      <c r="P20" s="16" t="s">
        <v>4257</v>
      </c>
      <c r="Q20" s="20">
        <v>1.0839190000000001</v>
      </c>
      <c r="R20" s="16" t="s">
        <v>6071</v>
      </c>
      <c r="S20" s="17">
        <f>IF(SSAC="Y",0,3413)</f>
        <v>3413</v>
      </c>
      <c r="T20" s="16" t="s">
        <v>4259</v>
      </c>
      <c r="U20" s="20">
        <v>1.0759270000000001</v>
      </c>
      <c r="V20" s="16" t="s">
        <v>6072</v>
      </c>
      <c r="W20" s="17">
        <f>IF(SSAC="Y",0,3195)</f>
        <v>3195</v>
      </c>
      <c r="X20" s="16" t="s">
        <v>4261</v>
      </c>
      <c r="Y20" s="20">
        <v>1.0975809999999999</v>
      </c>
      <c r="Z20" s="16" t="s">
        <v>6085</v>
      </c>
      <c r="AA20" s="17">
        <f>SUM(PRODUCT(A3L713C2,A3L713C3))/A3L713C1</f>
        <v>3542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IF(SSAC="Y",0,7895)</f>
        <v>7895</v>
      </c>
      <c r="H21" s="16" t="s">
        <v>4253</v>
      </c>
      <c r="I21" s="20">
        <v>1</v>
      </c>
      <c r="J21" s="16" t="s">
        <v>6069</v>
      </c>
      <c r="K21" s="17">
        <f>IF(SSAC="Y",0,8343)</f>
        <v>8343</v>
      </c>
      <c r="L21" s="16" t="s">
        <v>4255</v>
      </c>
      <c r="M21" s="20">
        <v>1.0264260000000001</v>
      </c>
      <c r="N21" s="16" t="s">
        <v>6070</v>
      </c>
      <c r="O21" s="17">
        <f>IF(SSAC="Y",0,8029)</f>
        <v>8029</v>
      </c>
      <c r="P21" s="16" t="s">
        <v>4257</v>
      </c>
      <c r="Q21" s="20">
        <v>1.0839190000000001</v>
      </c>
      <c r="R21" s="16" t="s">
        <v>6071</v>
      </c>
      <c r="S21" s="17">
        <f>IF(SSAC="Y",0,7574)</f>
        <v>7574</v>
      </c>
      <c r="T21" s="16" t="s">
        <v>4259</v>
      </c>
      <c r="U21" s="20">
        <v>1.0759270000000001</v>
      </c>
      <c r="V21" s="16" t="s">
        <v>6072</v>
      </c>
      <c r="W21" s="17">
        <f>IF(SSAC="Y",0,7751)</f>
        <v>7751</v>
      </c>
      <c r="X21" s="16" t="s">
        <v>4261</v>
      </c>
      <c r="Y21" s="20">
        <v>1.0975809999999999</v>
      </c>
      <c r="Z21" s="16" t="s">
        <v>6086</v>
      </c>
      <c r="AA21" s="17">
        <f>SUM(PRODUCT(A3L714C2,A3L714C3))/A3L714C1</f>
        <v>7895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IF(SSAC="Y",0,136)</f>
        <v>136</v>
      </c>
      <c r="H22" s="16" t="s">
        <v>4253</v>
      </c>
      <c r="I22" s="20">
        <v>1</v>
      </c>
      <c r="J22" s="16" t="s">
        <v>6069</v>
      </c>
      <c r="K22" s="17">
        <f>IF(SSAC="Y",0,141)</f>
        <v>141</v>
      </c>
      <c r="L22" s="16" t="s">
        <v>4255</v>
      </c>
      <c r="M22" s="20">
        <v>1.0264260000000001</v>
      </c>
      <c r="N22" s="16" t="s">
        <v>6070</v>
      </c>
      <c r="O22" s="17">
        <f>IF(SSAC="Y",0,141)</f>
        <v>141</v>
      </c>
      <c r="P22" s="16" t="s">
        <v>4257</v>
      </c>
      <c r="Q22" s="20">
        <v>1.0839190000000001</v>
      </c>
      <c r="R22" s="16" t="s">
        <v>6071</v>
      </c>
      <c r="S22" s="17">
        <f>IF(SSAC="Y",0,139)</f>
        <v>139</v>
      </c>
      <c r="T22" s="16" t="s">
        <v>4259</v>
      </c>
      <c r="U22" s="20">
        <v>1.0759270000000001</v>
      </c>
      <c r="V22" s="16" t="s">
        <v>6072</v>
      </c>
      <c r="W22" s="17">
        <f>IF(SSAC="Y",0,139)</f>
        <v>139</v>
      </c>
      <c r="X22" s="16" t="s">
        <v>4261</v>
      </c>
      <c r="Y22" s="20">
        <v>1.0975809999999999</v>
      </c>
      <c r="Z22" s="16" t="s">
        <v>6087</v>
      </c>
      <c r="AA22" s="17">
        <f>SUM(PRODUCT(A3L715C2,A3L715C3))/A3L715C1</f>
        <v>136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IF(SSAC="Y",0,349)</f>
        <v>349</v>
      </c>
      <c r="H23" s="16" t="s">
        <v>4253</v>
      </c>
      <c r="I23" s="20">
        <v>1</v>
      </c>
      <c r="J23" s="16" t="s">
        <v>6069</v>
      </c>
      <c r="K23" s="17">
        <f>IF(SSAC="Y",0,382)</f>
        <v>382</v>
      </c>
      <c r="L23" s="16" t="s">
        <v>4255</v>
      </c>
      <c r="M23" s="20">
        <v>1.0264260000000001</v>
      </c>
      <c r="N23" s="16" t="s">
        <v>6070</v>
      </c>
      <c r="O23" s="17">
        <f>IF(SSAC="Y",0,387)</f>
        <v>387</v>
      </c>
      <c r="P23" s="16" t="s">
        <v>4257</v>
      </c>
      <c r="Q23" s="20">
        <v>1.0839190000000001</v>
      </c>
      <c r="R23" s="16" t="s">
        <v>6071</v>
      </c>
      <c r="S23" s="17">
        <f>IF(SSAC="Y",0,380)</f>
        <v>380</v>
      </c>
      <c r="T23" s="16" t="s">
        <v>4259</v>
      </c>
      <c r="U23" s="20">
        <v>1.0759270000000001</v>
      </c>
      <c r="V23" s="16" t="s">
        <v>6072</v>
      </c>
      <c r="W23" s="17">
        <f>IF(SSAC="Y",0,416)</f>
        <v>416</v>
      </c>
      <c r="X23" s="16" t="s">
        <v>4261</v>
      </c>
      <c r="Y23" s="20">
        <v>1.0975809999999999</v>
      </c>
      <c r="Z23" s="16" t="s">
        <v>6088</v>
      </c>
      <c r="AA23" s="17">
        <f>SUM(PRODUCT(A3L716C2,A3L716C3))/A3L716C1</f>
        <v>349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IF(SSAC="Y",0,3516)</f>
        <v>3516</v>
      </c>
      <c r="H24" s="16" t="s">
        <v>4253</v>
      </c>
      <c r="I24" s="20">
        <v>1</v>
      </c>
      <c r="J24" s="16" t="s">
        <v>6069</v>
      </c>
      <c r="K24" s="17">
        <f>IF(SSAC="Y",0,3303)</f>
        <v>3303</v>
      </c>
      <c r="L24" s="16" t="s">
        <v>4255</v>
      </c>
      <c r="M24" s="20">
        <v>1.0264260000000001</v>
      </c>
      <c r="N24" s="16" t="s">
        <v>6070</v>
      </c>
      <c r="O24" s="17">
        <f>IF(SSAC="Y",0,3329)</f>
        <v>3329</v>
      </c>
      <c r="P24" s="16" t="s">
        <v>4257</v>
      </c>
      <c r="Q24" s="20">
        <v>1.0839190000000001</v>
      </c>
      <c r="R24" s="16" t="s">
        <v>6071</v>
      </c>
      <c r="S24" s="17">
        <f>IF(SSAC="Y",0,3143)</f>
        <v>3143</v>
      </c>
      <c r="T24" s="16" t="s">
        <v>4259</v>
      </c>
      <c r="U24" s="20">
        <v>1.0759270000000001</v>
      </c>
      <c r="V24" s="16" t="s">
        <v>6072</v>
      </c>
      <c r="W24" s="17">
        <f>IF(SSAC="Y",0,1996)</f>
        <v>1996</v>
      </c>
      <c r="X24" s="16" t="s">
        <v>4261</v>
      </c>
      <c r="Y24" s="20">
        <v>1.0975809999999999</v>
      </c>
      <c r="Z24" s="16" t="s">
        <v>6089</v>
      </c>
      <c r="AA24" s="17">
        <f>SUM(PRODUCT(A3L717C2,A3L717C3))/A3L717C1</f>
        <v>3516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IF(SSAC="Y",0,2521)</f>
        <v>2521</v>
      </c>
      <c r="H25" s="16" t="s">
        <v>4253</v>
      </c>
      <c r="I25" s="20">
        <v>1</v>
      </c>
      <c r="J25" s="16" t="s">
        <v>6069</v>
      </c>
      <c r="K25" s="17">
        <f>IF(SSAC="Y",0,2827)</f>
        <v>2827</v>
      </c>
      <c r="L25" s="16" t="s">
        <v>4255</v>
      </c>
      <c r="M25" s="20">
        <v>1.0264260000000001</v>
      </c>
      <c r="N25" s="16" t="s">
        <v>6070</v>
      </c>
      <c r="O25" s="17">
        <f>IF(SSAC="Y",0,2868)</f>
        <v>2868</v>
      </c>
      <c r="P25" s="16" t="s">
        <v>4257</v>
      </c>
      <c r="Q25" s="20">
        <v>1.0839190000000001</v>
      </c>
      <c r="R25" s="16" t="s">
        <v>6071</v>
      </c>
      <c r="S25" s="17">
        <f>IF(SSAC="Y",0,2816)</f>
        <v>2816</v>
      </c>
      <c r="T25" s="16" t="s">
        <v>4259</v>
      </c>
      <c r="U25" s="20">
        <v>1.0759270000000001</v>
      </c>
      <c r="V25" s="16" t="s">
        <v>6072</v>
      </c>
      <c r="W25" s="17">
        <f>IF(SSAC="Y",0,2919)</f>
        <v>2919</v>
      </c>
      <c r="X25" s="16" t="s">
        <v>4261</v>
      </c>
      <c r="Y25" s="20">
        <v>1.0975809999999999</v>
      </c>
      <c r="Z25" s="16" t="s">
        <v>6090</v>
      </c>
      <c r="AA25" s="17">
        <f>SUM(PRODUCT(A3L718C2,A3L718C3))/A3L718C1</f>
        <v>2521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IF(SSAC="Y",0,32361)</f>
        <v>32361</v>
      </c>
      <c r="H26" s="16" t="s">
        <v>4253</v>
      </c>
      <c r="I26" s="20">
        <v>1</v>
      </c>
      <c r="J26" s="16" t="s">
        <v>6069</v>
      </c>
      <c r="K26" s="17">
        <f>IF(SSAC="Y",0,32163)</f>
        <v>32163</v>
      </c>
      <c r="L26" s="16" t="s">
        <v>4255</v>
      </c>
      <c r="M26" s="20">
        <v>1.0264260000000001</v>
      </c>
      <c r="N26" s="16" t="s">
        <v>6070</v>
      </c>
      <c r="O26" s="17">
        <f>IF(SSAC="Y",0,27735)</f>
        <v>27735</v>
      </c>
      <c r="P26" s="16" t="s">
        <v>4257</v>
      </c>
      <c r="Q26" s="20">
        <v>1.0839190000000001</v>
      </c>
      <c r="R26" s="16" t="s">
        <v>6071</v>
      </c>
      <c r="S26" s="17">
        <f>IF(SSAC="Y",0,27599)</f>
        <v>27599</v>
      </c>
      <c r="T26" s="16" t="s">
        <v>4259</v>
      </c>
      <c r="U26" s="20">
        <v>1.0759270000000001</v>
      </c>
      <c r="V26" s="16" t="s">
        <v>6072</v>
      </c>
      <c r="W26" s="17">
        <f>IF(SSAC="Y",0,41581)</f>
        <v>41581</v>
      </c>
      <c r="X26" s="16" t="s">
        <v>4261</v>
      </c>
      <c r="Y26" s="20">
        <v>1.0975809999999999</v>
      </c>
      <c r="Z26" s="16" t="s">
        <v>6091</v>
      </c>
      <c r="AA26" s="17">
        <f>SUM(PRODUCT(A3L719C2,A3L719C3))/A3L719C1</f>
        <v>32361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IF(SSAC="Y",0,123395)</f>
        <v>123395</v>
      </c>
      <c r="H27" s="16" t="s">
        <v>4253</v>
      </c>
      <c r="I27" s="20">
        <v>1</v>
      </c>
      <c r="J27" s="16" t="s">
        <v>6069</v>
      </c>
      <c r="K27" s="17">
        <f>IF(SSAC="Y",0,118251)</f>
        <v>118251</v>
      </c>
      <c r="L27" s="16" t="s">
        <v>4255</v>
      </c>
      <c r="M27" s="20">
        <v>1.0264260000000001</v>
      </c>
      <c r="N27" s="16" t="s">
        <v>6070</v>
      </c>
      <c r="O27" s="17">
        <f>IF(SSAC="Y",0,109560)</f>
        <v>109560</v>
      </c>
      <c r="P27" s="16" t="s">
        <v>4257</v>
      </c>
      <c r="Q27" s="20">
        <v>1.0839190000000001</v>
      </c>
      <c r="R27" s="16" t="s">
        <v>6071</v>
      </c>
      <c r="S27" s="17">
        <f>IF(SSAC="Y",0,97737)</f>
        <v>97737</v>
      </c>
      <c r="T27" s="16" t="s">
        <v>4259</v>
      </c>
      <c r="U27" s="20">
        <v>1.0759270000000001</v>
      </c>
      <c r="V27" s="16" t="s">
        <v>6072</v>
      </c>
      <c r="W27" s="17">
        <f>IF(SSAC="Y",0,79753)</f>
        <v>79753</v>
      </c>
      <c r="X27" s="16" t="s">
        <v>4261</v>
      </c>
      <c r="Y27" s="20">
        <v>1.0975809999999999</v>
      </c>
      <c r="Z27" s="16" t="s">
        <v>6092</v>
      </c>
      <c r="AA27" s="17">
        <f>SUM(PRODUCT(A3L720C2,A3L720C3))/A3L720C1</f>
        <v>123395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IF(SSAC="Y",0,87)</f>
        <v>87</v>
      </c>
      <c r="H28" s="16" t="s">
        <v>4253</v>
      </c>
      <c r="I28" s="20">
        <v>1</v>
      </c>
      <c r="J28" s="16" t="s">
        <v>6069</v>
      </c>
      <c r="K28" s="17">
        <f>IF(SSAC="Y",0,107)</f>
        <v>107</v>
      </c>
      <c r="L28" s="16" t="s">
        <v>4255</v>
      </c>
      <c r="M28" s="20">
        <v>1.0264260000000001</v>
      </c>
      <c r="N28" s="16" t="s">
        <v>6070</v>
      </c>
      <c r="O28" s="17">
        <f>IF(SSAC="Y",0,109)</f>
        <v>109</v>
      </c>
      <c r="P28" s="16" t="s">
        <v>4257</v>
      </c>
      <c r="Q28" s="20">
        <v>1.0839190000000001</v>
      </c>
      <c r="R28" s="16" t="s">
        <v>6071</v>
      </c>
      <c r="S28" s="17">
        <f>IF(SSAC="Y",0,106)</f>
        <v>106</v>
      </c>
      <c r="T28" s="16" t="s">
        <v>4259</v>
      </c>
      <c r="U28" s="20">
        <v>1.0759270000000001</v>
      </c>
      <c r="V28" s="16" t="s">
        <v>6072</v>
      </c>
      <c r="W28" s="17">
        <f>IF(SSAC="Y",0,114)</f>
        <v>114</v>
      </c>
      <c r="X28" s="16" t="s">
        <v>4261</v>
      </c>
      <c r="Y28" s="20">
        <v>1.0975809999999999</v>
      </c>
      <c r="Z28" s="16" t="s">
        <v>6093</v>
      </c>
      <c r="AA28" s="17">
        <f>SUM(PRODUCT(A3L721C2,A3L721C3))/A3L721C1</f>
        <v>87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IF(SSAC="Y",0,829)</f>
        <v>829</v>
      </c>
      <c r="H29" s="16" t="s">
        <v>4253</v>
      </c>
      <c r="I29" s="20">
        <v>1</v>
      </c>
      <c r="J29" s="16" t="s">
        <v>6069</v>
      </c>
      <c r="K29" s="17">
        <f>IF(SSAC="Y",0,834)</f>
        <v>834</v>
      </c>
      <c r="L29" s="16" t="s">
        <v>4255</v>
      </c>
      <c r="M29" s="20">
        <v>1.0264260000000001</v>
      </c>
      <c r="N29" s="16" t="s">
        <v>6070</v>
      </c>
      <c r="O29" s="17">
        <f>IF(SSAC="Y",0,842)</f>
        <v>842</v>
      </c>
      <c r="P29" s="16" t="s">
        <v>4257</v>
      </c>
      <c r="Q29" s="20">
        <v>1.0839190000000001</v>
      </c>
      <c r="R29" s="16" t="s">
        <v>6071</v>
      </c>
      <c r="S29" s="17">
        <f>IF(SSAC="Y",0,817)</f>
        <v>817</v>
      </c>
      <c r="T29" s="16" t="s">
        <v>4259</v>
      </c>
      <c r="U29" s="20">
        <v>1.0759270000000001</v>
      </c>
      <c r="V29" s="16" t="s">
        <v>6072</v>
      </c>
      <c r="W29" s="17">
        <f>IF(SSAC="Y",0,799)</f>
        <v>799</v>
      </c>
      <c r="X29" s="16" t="s">
        <v>4261</v>
      </c>
      <c r="Y29" s="20">
        <v>1.0975809999999999</v>
      </c>
      <c r="Z29" s="16" t="s">
        <v>6094</v>
      </c>
      <c r="AA29" s="17">
        <f>SUM(PRODUCT(A3L722C2,A3L722C3))/A3L722C1</f>
        <v>829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6095</v>
      </c>
      <c r="AA30" s="17">
        <f>SUM(PRODUCT(A3L723C2,A3L723C3))/A3L723C1</f>
        <v>0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14081</v>
      </c>
      <c r="H31" s="16" t="s">
        <v>4253</v>
      </c>
      <c r="I31" s="20">
        <v>1</v>
      </c>
      <c r="J31" s="16" t="s">
        <v>6069</v>
      </c>
      <c r="K31" s="17">
        <v>15593</v>
      </c>
      <c r="L31" s="16" t="s">
        <v>4255</v>
      </c>
      <c r="M31" s="20">
        <v>1.0264260000000001</v>
      </c>
      <c r="N31" s="16" t="s">
        <v>6070</v>
      </c>
      <c r="O31" s="17">
        <v>23610</v>
      </c>
      <c r="P31" s="16" t="s">
        <v>4257</v>
      </c>
      <c r="Q31" s="20">
        <v>1.0839190000000001</v>
      </c>
      <c r="R31" s="16" t="s">
        <v>6071</v>
      </c>
      <c r="S31" s="17">
        <v>11462</v>
      </c>
      <c r="T31" s="16" t="s">
        <v>4259</v>
      </c>
      <c r="U31" s="20">
        <v>1.0759270000000001</v>
      </c>
      <c r="V31" s="16" t="s">
        <v>6072</v>
      </c>
      <c r="W31" s="17">
        <v>9405</v>
      </c>
      <c r="X31" s="16" t="s">
        <v>4261</v>
      </c>
      <c r="Y31" s="20">
        <v>1.0975809999999999</v>
      </c>
      <c r="Z31" s="16" t="s">
        <v>6096</v>
      </c>
      <c r="AA31" s="17">
        <f>SUM(PRODUCT(A3L724C2,A3L724C3))/A3L724C1</f>
        <v>14081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IF(SSAC="Y",0,29009)</f>
        <v>29009</v>
      </c>
      <c r="H32" s="16" t="s">
        <v>4253</v>
      </c>
      <c r="I32" s="20">
        <v>1</v>
      </c>
      <c r="J32" s="16" t="s">
        <v>6069</v>
      </c>
      <c r="K32" s="17">
        <f>IF(SSAC="Y",0,30588)</f>
        <v>30588</v>
      </c>
      <c r="L32" s="16" t="s">
        <v>4255</v>
      </c>
      <c r="M32" s="20">
        <v>1.0264260000000001</v>
      </c>
      <c r="N32" s="16" t="s">
        <v>6070</v>
      </c>
      <c r="O32" s="17">
        <f>IF(SSAC="Y",0,33930)</f>
        <v>33930</v>
      </c>
      <c r="P32" s="16" t="s">
        <v>4257</v>
      </c>
      <c r="Q32" s="20">
        <v>1.0839190000000001</v>
      </c>
      <c r="R32" s="16" t="s">
        <v>6071</v>
      </c>
      <c r="S32" s="17">
        <f>IF(SSAC="Y",0,31453)</f>
        <v>31453</v>
      </c>
      <c r="T32" s="16" t="s">
        <v>4259</v>
      </c>
      <c r="U32" s="20">
        <v>1.0759270000000001</v>
      </c>
      <c r="V32" s="16" t="s">
        <v>6072</v>
      </c>
      <c r="W32" s="17">
        <f>IF(SSAC="Y",0,18748)</f>
        <v>18748</v>
      </c>
      <c r="X32" s="16" t="s">
        <v>4261</v>
      </c>
      <c r="Y32" s="20">
        <v>1.0975809999999999</v>
      </c>
      <c r="Z32" s="16" t="s">
        <v>6097</v>
      </c>
      <c r="AA32" s="17">
        <f>SUM(PRODUCT(A3L725C2,A3L725C3))/A3L725C1</f>
        <v>29009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IF(SSAC="Y",0,-26)</f>
        <v>-26</v>
      </c>
      <c r="H33" s="16" t="s">
        <v>4253</v>
      </c>
      <c r="I33" s="20">
        <v>1</v>
      </c>
      <c r="J33" s="16" t="s">
        <v>6069</v>
      </c>
      <c r="K33" s="17">
        <f>IF(SSAC="Y",0,241)</f>
        <v>241</v>
      </c>
      <c r="L33" s="16" t="s">
        <v>4255</v>
      </c>
      <c r="M33" s="20">
        <v>1.0264260000000001</v>
      </c>
      <c r="N33" s="16" t="s">
        <v>6070</v>
      </c>
      <c r="O33" s="17">
        <f>IF(SSAC="Y",0,56)</f>
        <v>56</v>
      </c>
      <c r="P33" s="16" t="s">
        <v>4257</v>
      </c>
      <c r="Q33" s="20">
        <v>1.0839190000000001</v>
      </c>
      <c r="R33" s="16" t="s">
        <v>6071</v>
      </c>
      <c r="S33" s="17">
        <f>IF(SSAC="Y",0,55)</f>
        <v>55</v>
      </c>
      <c r="T33" s="16" t="s">
        <v>4259</v>
      </c>
      <c r="U33" s="20">
        <v>1.0759270000000001</v>
      </c>
      <c r="V33" s="16" t="s">
        <v>6072</v>
      </c>
      <c r="W33" s="17">
        <f>IF(SSAC="Y",0,67)</f>
        <v>67</v>
      </c>
      <c r="X33" s="16" t="s">
        <v>4261</v>
      </c>
      <c r="Y33" s="20">
        <v>1.0975809999999999</v>
      </c>
      <c r="Z33" s="16" t="s">
        <v>6098</v>
      </c>
      <c r="AA33" s="17">
        <f>SUM(PRODUCT(A3L726C2,A3L726C3))/A3L726C1</f>
        <v>-26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883038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866098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837198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783967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767023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883038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78D40A-95DB-4136-A878-48EE4236C582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IF(SSAC="Y",0,-28500)</f>
        <v>-28500</v>
      </c>
      <c r="H35" s="16" t="s">
        <v>4253</v>
      </c>
      <c r="I35" s="20">
        <v>1</v>
      </c>
      <c r="J35" s="16" t="s">
        <v>6069</v>
      </c>
      <c r="K35" s="17">
        <f>IF(SSAC="Y",0,-22949)</f>
        <v>-22949</v>
      </c>
      <c r="L35" s="16" t="s">
        <v>4255</v>
      </c>
      <c r="M35" s="20">
        <v>1.1168340000000001</v>
      </c>
      <c r="N35" s="16" t="s">
        <v>6070</v>
      </c>
      <c r="O35" s="17">
        <f>IF(SSAC="Y",0,-22305)</f>
        <v>-22305</v>
      </c>
      <c r="P35" s="16" t="s">
        <v>4257</v>
      </c>
      <c r="Q35" s="20">
        <v>1.201622</v>
      </c>
      <c r="R35" s="16" t="s">
        <v>6071</v>
      </c>
      <c r="S35" s="17">
        <f>IF(SSAC="Y",0,-22925)</f>
        <v>-22925</v>
      </c>
      <c r="T35" s="16" t="s">
        <v>4259</v>
      </c>
      <c r="U35" s="20">
        <v>1.1147339999999999</v>
      </c>
      <c r="V35" s="16" t="s">
        <v>6072</v>
      </c>
      <c r="W35" s="17">
        <f>IF(SSAC="Y",0,-22093)</f>
        <v>-22093</v>
      </c>
      <c r="X35" s="16" t="s">
        <v>4261</v>
      </c>
      <c r="Y35" s="20">
        <v>0.97531540000000005</v>
      </c>
      <c r="Z35" s="16" t="s">
        <v>6136</v>
      </c>
      <c r="AA35" s="17">
        <f>SUM(PRODUCT(A3L828C2,A3L828C3))/A3L828C1</f>
        <v>-28500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-28500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-22949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-22305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-22925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-22093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-28500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9F07C2-1320-4498-B489-6F3377CE15AC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IF(SSAC="Y",0,1593119)</f>
        <v>1593119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IF(SSAC="Y",0,2753474)</f>
        <v>2753474</v>
      </c>
      <c r="F9" s="16" t="s">
        <v>6197</v>
      </c>
      <c r="G9" s="17">
        <f>IF(SSAC="Y",0,587871)</f>
        <v>587871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587871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IF(SSAC="Y",0,10018)</f>
        <v>10018</v>
      </c>
      <c r="F10" s="16" t="s">
        <v>6197</v>
      </c>
      <c r="G10" s="17">
        <f>IF(SSAC="Y",0,4085)</f>
        <v>4085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4085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IF(SSAC="Y",0,399294)</f>
        <v>399294</v>
      </c>
      <c r="F11" s="16" t="s">
        <v>6197</v>
      </c>
      <c r="G11" s="17">
        <f>IF(SSAC="Y",0,47292)</f>
        <v>47292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47292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IF(SSAC="Y",0,2417775)</f>
        <v>2417775</v>
      </c>
      <c r="F12" s="16" t="s">
        <v>6197</v>
      </c>
      <c r="G12" s="17">
        <f>IF(SSAC="Y",0,360877)</f>
        <v>360877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360877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IF(SSAC="Y",0,5734871)</f>
        <v>5734871</v>
      </c>
      <c r="F14" s="16" t="s">
        <v>6197</v>
      </c>
      <c r="G14" s="17">
        <f>IF(SSAC="Y",0,1919238)</f>
        <v>1919238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1919238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IF(SSAC="Y",0,7597031)</f>
        <v>7597031</v>
      </c>
      <c r="F15" s="16" t="s">
        <v>6197</v>
      </c>
      <c r="G15" s="17">
        <f>IF(SSAC="Y",0,1540883)</f>
        <v>1540883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1540883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IF(SSAC="Y",0,3015377)</f>
        <v>3015377</v>
      </c>
      <c r="F16" s="16" t="s">
        <v>6197</v>
      </c>
      <c r="G16" s="17">
        <f>IF(SSAC="Y",0,954396)</f>
        <v>954396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954396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IF(SSAC="Y",0,25004)</f>
        <v>25004</v>
      </c>
      <c r="F17" s="16" t="s">
        <v>6197</v>
      </c>
      <c r="G17" s="17">
        <f>IF(SSAC="Y",0,11917)</f>
        <v>11917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11917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IF(SSAC="Y",0,1146045)</f>
        <v>1146045</v>
      </c>
      <c r="F18" s="16" t="s">
        <v>6197</v>
      </c>
      <c r="G18" s="17">
        <f>IF(SSAC="Y",0,396354)</f>
        <v>396354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396354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IF(SSAC="Y",0,20808)</f>
        <v>20808</v>
      </c>
      <c r="F19" s="16" t="s">
        <v>6197</v>
      </c>
      <c r="G19" s="17">
        <f>IF(SSAC="Y",0,15460)</f>
        <v>15460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15460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IF(SSAC="Y",0,0)</f>
        <v>0</v>
      </c>
      <c r="F20" s="16" t="s">
        <v>6197</v>
      </c>
      <c r="G20" s="17">
        <f>IF(SSAC="Y",0,0)</f>
        <v>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0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IF(SSAC="Y",0,119512)</f>
        <v>119512</v>
      </c>
      <c r="F21" s="16" t="s">
        <v>6197</v>
      </c>
      <c r="G21" s="17">
        <f>IF(SSAC="Y",0,46957)</f>
        <v>46957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46957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IF(SSAC="Y",0,364583)</f>
        <v>364583</v>
      </c>
      <c r="F22" s="16" t="s">
        <v>6197</v>
      </c>
      <c r="G22" s="17">
        <f>IF(SSAC="Y",0,225179)</f>
        <v>225179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225179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IF(SSAC="Y",0,5591)</f>
        <v>5591</v>
      </c>
      <c r="F23" s="16" t="s">
        <v>6197</v>
      </c>
      <c r="G23" s="17">
        <f>IF(SSAC="Y",0,754)</f>
        <v>754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754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IF(SSAC="Y",0,12467)</f>
        <v>12467</v>
      </c>
      <c r="F24" s="16" t="s">
        <v>6197</v>
      </c>
      <c r="G24" s="17">
        <f>IF(SSAC="Y",0,1218)</f>
        <v>1218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1218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IF(SSAC="Y",0,259133)</f>
        <v>259133</v>
      </c>
      <c r="F25" s="16" t="s">
        <v>6197</v>
      </c>
      <c r="G25" s="17">
        <f>IF(SSAC="Y",0,154707)</f>
        <v>154707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154707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IF(SSAC="Y",0,93433)</f>
        <v>93433</v>
      </c>
      <c r="F26" s="16" t="s">
        <v>6197</v>
      </c>
      <c r="G26" s="17">
        <f>IF(SSAC="Y",0,66786)</f>
        <v>66786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66786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IF(SSAC="Y",0,782975)</f>
        <v>782975</v>
      </c>
      <c r="F27" s="16" t="s">
        <v>6197</v>
      </c>
      <c r="G27" s="17">
        <f>IF(SSAC="Y",0,342543)</f>
        <v>342543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342543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IF(SSAC="Y",0,2953934)</f>
        <v>2953934</v>
      </c>
      <c r="F28" s="16" t="s">
        <v>6197</v>
      </c>
      <c r="G28" s="17">
        <f>IF(SSAC="Y",0,688060)</f>
        <v>688060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688060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IF(SSAC="Y",0,2174)</f>
        <v>2174</v>
      </c>
      <c r="F29" s="16" t="s">
        <v>6197</v>
      </c>
      <c r="G29" s="17">
        <f>IF(SSAC="Y",0,1131)</f>
        <v>1131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1131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IF(SSAC="Y",0,49490)</f>
        <v>49490</v>
      </c>
      <c r="F30" s="16" t="s">
        <v>6197</v>
      </c>
      <c r="G30" s="17">
        <f>IF(SSAC="Y",0,20750)</f>
        <v>20750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20750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IF(SSAC="Y",0,0)</f>
        <v>0</v>
      </c>
      <c r="F31" s="16" t="s">
        <v>6197</v>
      </c>
      <c r="G31" s="17">
        <f>IF(SSAC="Y",0,0)</f>
        <v>0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0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692207</v>
      </c>
      <c r="F32" s="16" t="s">
        <v>6197</v>
      </c>
      <c r="G32" s="17">
        <v>489044</v>
      </c>
      <c r="H32" s="16" t="s">
        <v>6198</v>
      </c>
      <c r="I32" s="17">
        <v>0</v>
      </c>
      <c r="J32" s="16" t="s">
        <v>6222</v>
      </c>
      <c r="K32" s="17">
        <f>SUM(A4L125C2,A4L125C3)</f>
        <v>489044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IF(SSAC="Y",0,720865)</f>
        <v>720865</v>
      </c>
      <c r="F33" s="16" t="s">
        <v>6197</v>
      </c>
      <c r="G33" s="17">
        <f>IF(SSAC="Y",0,-72403)</f>
        <v>-72403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-72403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IF(SSAC="Y",0,171045)</f>
        <v>171045</v>
      </c>
      <c r="F34" s="16" t="s">
        <v>6197</v>
      </c>
      <c r="G34" s="17">
        <f>IF(SSAC="Y",0,75696)</f>
        <v>75696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75696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IF(SSAC="Y",0,2446)</f>
        <v>2446</v>
      </c>
      <c r="F35" s="16" t="s">
        <v>6197</v>
      </c>
      <c r="G35" s="17">
        <f>IF(SSAC="Y",0,2704)</f>
        <v>2704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2704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30942671</v>
      </c>
      <c r="F39" s="16" t="s">
        <v>6230</v>
      </c>
      <c r="G39" s="17">
        <f>SUM(A4L101C2:A4L131C2)</f>
        <v>7881499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7881499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5660369</v>
      </c>
      <c r="F40" s="16" t="s">
        <v>6197</v>
      </c>
      <c r="G40" s="17">
        <v>2236188</v>
      </c>
      <c r="H40" s="16" t="s">
        <v>6198</v>
      </c>
      <c r="I40" s="17">
        <v>0</v>
      </c>
      <c r="J40" s="16" t="s">
        <v>6233</v>
      </c>
      <c r="K40" s="17">
        <f>SUM(A4L133C2,A4L133C3)</f>
        <v>2236188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3028571</v>
      </c>
      <c r="F41" s="16" t="s">
        <v>6197</v>
      </c>
      <c r="G41" s="17">
        <v>881621</v>
      </c>
      <c r="H41" s="16" t="s">
        <v>6198</v>
      </c>
      <c r="I41" s="17">
        <v>0</v>
      </c>
      <c r="J41" s="16" t="s">
        <v>6234</v>
      </c>
      <c r="K41" s="17">
        <f>SUM(A4L134C2,A4L134C3)</f>
        <v>881621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1833</v>
      </c>
      <c r="F42" s="16" t="s">
        <v>6197</v>
      </c>
      <c r="G42" s="17">
        <v>74</v>
      </c>
      <c r="H42" s="16" t="s">
        <v>6198</v>
      </c>
      <c r="I42" s="17">
        <v>0</v>
      </c>
      <c r="J42" s="16" t="s">
        <v>6235</v>
      </c>
      <c r="K42" s="17">
        <f>SUM(A4L135C2,A4L135C3)</f>
        <v>74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0</v>
      </c>
      <c r="F43" s="16" t="s">
        <v>6197</v>
      </c>
      <c r="G43" s="17">
        <v>0</v>
      </c>
      <c r="H43" s="16" t="s">
        <v>6198</v>
      </c>
      <c r="I43" s="17">
        <v>0</v>
      </c>
      <c r="J43" s="16" t="s">
        <v>6236</v>
      </c>
      <c r="K43" s="17">
        <f>SUM(A4L136C2,A4L136C3)</f>
        <v>0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1062</v>
      </c>
      <c r="F44" s="16" t="s">
        <v>6197</v>
      </c>
      <c r="G44" s="17">
        <v>459</v>
      </c>
      <c r="H44" s="16" t="s">
        <v>6198</v>
      </c>
      <c r="I44" s="17">
        <v>0</v>
      </c>
      <c r="J44" s="16" t="s">
        <v>6237</v>
      </c>
      <c r="K44" s="17">
        <f>SUM(A4L137C2,A4L137C3)</f>
        <v>459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161652</v>
      </c>
      <c r="F45" s="16" t="s">
        <v>6197</v>
      </c>
      <c r="G45" s="17">
        <v>34816</v>
      </c>
      <c r="H45" s="16" t="s">
        <v>6198</v>
      </c>
      <c r="I45" s="17">
        <v>0</v>
      </c>
      <c r="J45" s="16" t="s">
        <v>6238</v>
      </c>
      <c r="K45" s="17">
        <f>SUM(A4L138C2,A4L138C3)</f>
        <v>34816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437675</v>
      </c>
      <c r="F46" s="16" t="s">
        <v>6197</v>
      </c>
      <c r="G46" s="17">
        <v>144985</v>
      </c>
      <c r="H46" s="16" t="s">
        <v>6198</v>
      </c>
      <c r="I46" s="17">
        <v>0</v>
      </c>
      <c r="J46" s="16" t="s">
        <v>6239</v>
      </c>
      <c r="K46" s="17">
        <f>SUM(A4L139C2,A4L139C3)</f>
        <v>144985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264023</v>
      </c>
      <c r="F47" s="16" t="s">
        <v>6197</v>
      </c>
      <c r="G47" s="17">
        <v>150433</v>
      </c>
      <c r="H47" s="16" t="s">
        <v>6198</v>
      </c>
      <c r="I47" s="17">
        <v>0</v>
      </c>
      <c r="J47" s="16" t="s">
        <v>6240</v>
      </c>
      <c r="K47" s="17">
        <f>SUM(A4L140C2,A4L140C3)</f>
        <v>150433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9555185</v>
      </c>
      <c r="F48" s="16" t="s">
        <v>6242</v>
      </c>
      <c r="G48" s="17">
        <f>SUM(A4L133C2:A4L140C2)</f>
        <v>3448576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3448576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IF(SSAC="Y",0,IF(INCL_ACCT_90="N",0,360254))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40497856</v>
      </c>
      <c r="F52" s="16" t="s">
        <v>6249</v>
      </c>
      <c r="G52" s="17">
        <f>SUM(A4L141C2:A4L144C2)+A4L132C2</f>
        <v>11330075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11330075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445387-58AA-4F77-8CC3-27166E7CE2DC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8AB2FD-EB6A-4929-B7E6-C94D51749029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IF(SSAC="Y",0,259087)</f>
        <v>259087</v>
      </c>
      <c r="F8" s="16" t="s">
        <v>6277</v>
      </c>
      <c r="G8" s="17">
        <f>A4L201C1</f>
        <v>259087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IF(SSAC="Y",0,6416363)</f>
        <v>6416363</v>
      </c>
      <c r="F9" s="16" t="s">
        <v>6279</v>
      </c>
      <c r="G9" s="17">
        <f>A4L202C1</f>
        <v>6416363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2.8500000000000001E-2</v>
      </c>
      <c r="F10" s="16" t="s">
        <v>6281</v>
      </c>
      <c r="G10" s="20">
        <f>IF(EMBEDDED_COC="N",A4L205C1,A4L203C1)</f>
        <v>0.15279999999999999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4.0599999999999997E-2</v>
      </c>
      <c r="F11" s="16" t="s">
        <v>6283</v>
      </c>
      <c r="G11" s="20">
        <f>IF(EMBEDDED_COC="N",A4L205C1,A4L204C1)</f>
        <v>0.15279999999999999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0.15279999999999999</v>
      </c>
      <c r="F12" s="16" t="s">
        <v>6285</v>
      </c>
      <c r="G12" s="20">
        <f>IF(EMBEDDED_COC="N",A4L205C1,0)</f>
        <v>0.15279999999999999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773EDB-AACE-4131-978E-85EF6F1A12F7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EBC752-D0DF-4BB4-8296-BE9CE3273A2D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386842.00143499998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2207.9925686333331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378744.65691699996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2238.9417950000002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-8066.3952916333801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202608.50184100002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4045.4068797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94548.841149333341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109985.63336539999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3748.5037256000001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1629.0695196333254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7.5280566666666671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0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1105.8844641000001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47326.52405663333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46970.394609999996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1208.5139166666665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-261.0280507333373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28AA3C-DF3B-425C-9292-711CBCBE594B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178578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174637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3941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178578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170680</v>
      </c>
      <c r="F13" s="16" t="s">
        <v>6455</v>
      </c>
      <c r="G13" s="15">
        <f>B2L206C1*B2L205C1</f>
        <v>170680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3957</v>
      </c>
      <c r="F14" s="16" t="s">
        <v>6457</v>
      </c>
      <c r="G14" s="15">
        <f>B2L207C1*B2L205C1</f>
        <v>3957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174637</v>
      </c>
      <c r="F15" s="16" t="s">
        <v>6459</v>
      </c>
      <c r="G15" s="15">
        <f>B2L206C2+B2L207C2</f>
        <v>174637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3941</v>
      </c>
      <c r="F16" s="16" t="s">
        <v>6460</v>
      </c>
      <c r="G16" s="15">
        <f>B2L209C1*B2L205C1</f>
        <v>3941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79095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77367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1728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79095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-7</v>
      </c>
      <c r="F23" s="16" t="s">
        <v>6469</v>
      </c>
      <c r="G23" s="15">
        <f>B2L216C1*B2L214C1</f>
        <v>-7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1470</v>
      </c>
      <c r="F24" s="16" t="s">
        <v>6471</v>
      </c>
      <c r="G24" s="15">
        <f>B2L217C1*B2L214C1</f>
        <v>1470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19571</v>
      </c>
      <c r="F25" s="16" t="s">
        <v>6473</v>
      </c>
      <c r="G25" s="15">
        <f>B2L218C1*B2L214C1</f>
        <v>19571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5275</v>
      </c>
      <c r="F26" s="16" t="s">
        <v>6475</v>
      </c>
      <c r="G26" s="15">
        <f>B2L219C1*B2L214C1</f>
        <v>5275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11488</v>
      </c>
      <c r="F27" s="16" t="s">
        <v>6477</v>
      </c>
      <c r="G27" s="15">
        <f>B2L220C1*B2L214C1</f>
        <v>11488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8815</v>
      </c>
      <c r="F28" s="16" t="s">
        <v>6479</v>
      </c>
      <c r="G28" s="15">
        <f>B2L221C1*B2L214C1</f>
        <v>8815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11032</v>
      </c>
      <c r="F29" s="16" t="s">
        <v>6481</v>
      </c>
      <c r="G29" s="15">
        <f>B2L222C1*B2L214C1</f>
        <v>11032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11</v>
      </c>
      <c r="F30" s="16" t="s">
        <v>6483</v>
      </c>
      <c r="G30" s="15">
        <f>B2L223C1*B2L214C1</f>
        <v>11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-86</v>
      </c>
      <c r="F31" s="16" t="s">
        <v>6485</v>
      </c>
      <c r="G31" s="15">
        <f>B2L224C1*B2L214C1</f>
        <v>-86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92</v>
      </c>
      <c r="F32" s="16" t="s">
        <v>6487</v>
      </c>
      <c r="G32" s="15">
        <f>B2L225C1*B2L214C1</f>
        <v>92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0</v>
      </c>
      <c r="F33" s="16" t="s">
        <v>6489</v>
      </c>
      <c r="G33" s="15">
        <f>B2L226C1*B2L214C1</f>
        <v>0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1</v>
      </c>
      <c r="F34" s="16" t="s">
        <v>6491</v>
      </c>
      <c r="G34" s="15">
        <f>B2L227C1*B2L214C1</f>
        <v>1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1305</v>
      </c>
      <c r="F35" s="16" t="s">
        <v>6493</v>
      </c>
      <c r="G35" s="15">
        <f>B2L228C1*B2L214C1</f>
        <v>1305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-350</v>
      </c>
      <c r="F36" s="16" t="s">
        <v>6495</v>
      </c>
      <c r="G36" s="15">
        <f>B2L229C1*B2L214C1</f>
        <v>-350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38</v>
      </c>
      <c r="F37" s="16" t="s">
        <v>6497</v>
      </c>
      <c r="G37" s="15">
        <f>B2L230C1*B2L214C1</f>
        <v>38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18712</v>
      </c>
      <c r="F38" s="16" t="s">
        <v>6499</v>
      </c>
      <c r="G38" s="15">
        <f>B2L231C1*B2L214C1</f>
        <v>18712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77367</v>
      </c>
      <c r="F40" s="16" t="s">
        <v>6503</v>
      </c>
      <c r="G40" s="15">
        <f>SUM(B2L215C2:B2L232C2)</f>
        <v>77367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1728</v>
      </c>
      <c r="F41" s="16" t="s">
        <v>6504</v>
      </c>
      <c r="G41" s="15">
        <f>B2L234C1*B2L214C1</f>
        <v>1728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58098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57440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658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58098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64</v>
      </c>
      <c r="F54" s="16" t="s">
        <v>6525</v>
      </c>
      <c r="G54" s="15">
        <f>B2L247C1*B2L239C1</f>
        <v>64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64</v>
      </c>
      <c r="F56" s="16" t="s">
        <v>6529</v>
      </c>
      <c r="G56" s="15">
        <f>B2L249C1*B2L239C1</f>
        <v>64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116</v>
      </c>
      <c r="F57" s="16" t="s">
        <v>6531</v>
      </c>
      <c r="G57" s="15">
        <f>B2L250C1*B2L239C1</f>
        <v>116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27875</v>
      </c>
      <c r="F58" s="16" t="s">
        <v>6533</v>
      </c>
      <c r="G58" s="15">
        <f>B2L251C1*B2L239C1</f>
        <v>27875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658</v>
      </c>
      <c r="F59" s="16" t="s">
        <v>6534</v>
      </c>
      <c r="G59" s="15">
        <f>B2L252C1*B2L239C1</f>
        <v>658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29385</v>
      </c>
      <c r="F60" s="16" t="s">
        <v>6536</v>
      </c>
      <c r="G60" s="15">
        <f>B2L253C1*B2L239C1</f>
        <v>29385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0</v>
      </c>
      <c r="F61" s="16" t="s">
        <v>6538</v>
      </c>
      <c r="G61" s="15">
        <f>SUM(B2L240C2:B2L246C2)</f>
        <v>0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315771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604219-775F-4311-941A-F1D33C6E7707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5660369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5660369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5503343</v>
      </c>
      <c r="F11" s="16" t="s">
        <v>6580</v>
      </c>
      <c r="G11" s="15">
        <f>B2L304C1*B2L303C1</f>
        <v>5503343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157026</v>
      </c>
      <c r="F12" s="16" t="s">
        <v>6582</v>
      </c>
      <c r="G12" s="15">
        <f>B2L305C1*B2L303C1</f>
        <v>157026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5660369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3028571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3028571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73</v>
      </c>
      <c r="F18" s="16" t="s">
        <v>6590</v>
      </c>
      <c r="G18" s="15">
        <f>B2L311C1*B2L309C1</f>
        <v>73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125314</v>
      </c>
      <c r="F19" s="16" t="s">
        <v>6592</v>
      </c>
      <c r="G19" s="15">
        <f>B2L312C1*B2L309C1</f>
        <v>125314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856759</v>
      </c>
      <c r="F20" s="16" t="s">
        <v>6594</v>
      </c>
      <c r="G20" s="15">
        <f>B2L313C1*B2L309C1</f>
        <v>856759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294743</v>
      </c>
      <c r="F21" s="16" t="s">
        <v>6596</v>
      </c>
      <c r="G21" s="15">
        <f>B2L314C1*B2L309C1</f>
        <v>294743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443148</v>
      </c>
      <c r="F22" s="16" t="s">
        <v>6598</v>
      </c>
      <c r="G22" s="15">
        <f>B2L315C1*B2L309C1</f>
        <v>443148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244563</v>
      </c>
      <c r="F23" s="16" t="s">
        <v>6600</v>
      </c>
      <c r="G23" s="15">
        <f>B2L316C1*B2L309C1</f>
        <v>244563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288958</v>
      </c>
      <c r="F24" s="16" t="s">
        <v>6602</v>
      </c>
      <c r="G24" s="15">
        <f>B2L317C1*B2L309C1</f>
        <v>288958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1304</v>
      </c>
      <c r="F25" s="16" t="s">
        <v>6604</v>
      </c>
      <c r="G25" s="15">
        <f>B2L318C1*B2L309C1</f>
        <v>1304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1110</v>
      </c>
      <c r="F26" s="16" t="s">
        <v>6606</v>
      </c>
      <c r="G26" s="15">
        <f>B2L319C1*B2L309C1</f>
        <v>1110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10285</v>
      </c>
      <c r="F27" s="16" t="s">
        <v>6608</v>
      </c>
      <c r="G27" s="15">
        <f>B2L320C1*B2L309C1</f>
        <v>10285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0</v>
      </c>
      <c r="F28" s="16" t="s">
        <v>6610</v>
      </c>
      <c r="G28" s="15">
        <f>B2L321C1*B2L309C1</f>
        <v>0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26</v>
      </c>
      <c r="F29" s="16" t="s">
        <v>6612</v>
      </c>
      <c r="G29" s="15">
        <f>B2L322C1*B2L309C1</f>
        <v>26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74484</v>
      </c>
      <c r="F30" s="16" t="s">
        <v>6614</v>
      </c>
      <c r="G30" s="15">
        <f>B2L323C1*B2L309C1</f>
        <v>74484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14835</v>
      </c>
      <c r="F31" s="16" t="s">
        <v>6616</v>
      </c>
      <c r="G31" s="15">
        <f>B2L324C1*B2L309C1</f>
        <v>14835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5155</v>
      </c>
      <c r="F32" s="16" t="s">
        <v>6618</v>
      </c>
      <c r="G32" s="15">
        <f>B2L325C1*B2L309C1</f>
        <v>5155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667814</v>
      </c>
      <c r="F33" s="16" t="s">
        <v>6620</v>
      </c>
      <c r="G33" s="15">
        <f>B2L326C1*B2L309C1</f>
        <v>667814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3028571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0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0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0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0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1062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1062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1062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1062</v>
      </c>
      <c r="F59" s="16" t="s">
        <v>6655</v>
      </c>
      <c r="G59" s="15">
        <f>B2L352C1*B2L351C1</f>
        <v>1062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1062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171045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106169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47032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17844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171045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106169</v>
      </c>
      <c r="F68" s="16" t="s">
        <v>6666</v>
      </c>
      <c r="G68" s="15">
        <f>B2L361C1*B2L360C1</f>
        <v>106169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47032</v>
      </c>
      <c r="F69" s="16" t="s">
        <v>6668</v>
      </c>
      <c r="G69" s="15">
        <f>B2L362C1*B2L360C1</f>
        <v>47032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17844</v>
      </c>
      <c r="F70" s="16" t="s">
        <v>6670</v>
      </c>
      <c r="G70" s="15">
        <f>B2L363C1*B2L360C1</f>
        <v>17844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171045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264023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264023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264023</v>
      </c>
      <c r="F75" s="16" t="s">
        <v>6676</v>
      </c>
      <c r="G75" s="15">
        <f>B2L368C1*B2L367C1</f>
        <v>264023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1833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1833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1833</v>
      </c>
      <c r="F79" s="16" t="s">
        <v>6681</v>
      </c>
      <c r="G79" s="15">
        <f>B2L372C1*B2L371C1</f>
        <v>1833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161652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437675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599327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599327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599327</v>
      </c>
      <c r="F85" s="16" t="s">
        <v>6688</v>
      </c>
      <c r="G85" s="15">
        <f>B2L378C1*B2L377C1</f>
        <v>599327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CC89E6-9537-44DB-9FE0-99B1DF7211D5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2236188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2236188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2159956</v>
      </c>
      <c r="F11" s="16" t="s">
        <v>6717</v>
      </c>
      <c r="G11" s="15">
        <f>B2L404C1*B2L403C1</f>
        <v>2159956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76232</v>
      </c>
      <c r="F12" s="16" t="s">
        <v>6719</v>
      </c>
      <c r="G12" s="15">
        <f>B2L405C1*B2L403C1</f>
        <v>76232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2236188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881621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881621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-8</v>
      </c>
      <c r="F18" s="16" t="s">
        <v>6727</v>
      </c>
      <c r="G18" s="15">
        <f>B2L411C1*B2L409C1</f>
        <v>-8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68390</v>
      </c>
      <c r="F19" s="16" t="s">
        <v>6729</v>
      </c>
      <c r="G19" s="15">
        <f>B2L412C1*B2L409C1</f>
        <v>68390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188609</v>
      </c>
      <c r="F20" s="16" t="s">
        <v>6731</v>
      </c>
      <c r="G20" s="15">
        <f>B2L413C1*B2L409C1</f>
        <v>188609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34233</v>
      </c>
      <c r="F21" s="16" t="s">
        <v>6733</v>
      </c>
      <c r="G21" s="15">
        <f>B2L414C1*B2L409C1</f>
        <v>34233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139180</v>
      </c>
      <c r="F22" s="16" t="s">
        <v>6735</v>
      </c>
      <c r="G22" s="15">
        <f>B2L415C1*B2L409C1</f>
        <v>139180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63174</v>
      </c>
      <c r="F23" s="16" t="s">
        <v>6737</v>
      </c>
      <c r="G23" s="15">
        <f>B2L416C1*B2L409C1</f>
        <v>63174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52250</v>
      </c>
      <c r="F24" s="16" t="s">
        <v>6739</v>
      </c>
      <c r="G24" s="15">
        <f>B2L417C1*B2L409C1</f>
        <v>52250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559</v>
      </c>
      <c r="F25" s="16" t="s">
        <v>6741</v>
      </c>
      <c r="G25" s="15">
        <f>B2L418C1*B2L409C1</f>
        <v>559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-195</v>
      </c>
      <c r="F26" s="16" t="s">
        <v>6743</v>
      </c>
      <c r="G26" s="15">
        <f>B2L419C1*B2L409C1</f>
        <v>-195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1788</v>
      </c>
      <c r="F27" s="16" t="s">
        <v>6745</v>
      </c>
      <c r="G27" s="15">
        <f>B2L420C1*B2L409C1</f>
        <v>1788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0</v>
      </c>
      <c r="F28" s="16" t="s">
        <v>6747</v>
      </c>
      <c r="G28" s="15">
        <f>B2L421C1*B2L409C1</f>
        <v>0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4</v>
      </c>
      <c r="F29" s="16" t="s">
        <v>6749</v>
      </c>
      <c r="G29" s="15">
        <f>B2L422C1*B2L409C1</f>
        <v>4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27796</v>
      </c>
      <c r="F30" s="16" t="s">
        <v>6751</v>
      </c>
      <c r="G30" s="15">
        <f>B2L423C1*B2L409C1</f>
        <v>27796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6009</v>
      </c>
      <c r="F31" s="16" t="s">
        <v>6753</v>
      </c>
      <c r="G31" s="15">
        <f>B2L424C1*B2L409C1</f>
        <v>6009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3962</v>
      </c>
      <c r="F32" s="16" t="s">
        <v>6755</v>
      </c>
      <c r="G32" s="15">
        <f>B2L425C1*B2L409C1</f>
        <v>3962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295870</v>
      </c>
      <c r="F33" s="16" t="s">
        <v>6757</v>
      </c>
      <c r="G33" s="15">
        <f>B2L426C1*B2L409C1</f>
        <v>295870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0</v>
      </c>
      <c r="F34" s="16" t="s">
        <v>6759</v>
      </c>
      <c r="G34" s="15">
        <f>B2L427C1*B2L409C1</f>
        <v>0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881621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0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0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0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0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459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459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459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459</v>
      </c>
      <c r="F59" s="16" t="s">
        <v>6792</v>
      </c>
      <c r="G59" s="15">
        <f>B2L452C1*B2L451C1</f>
        <v>459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459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75696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47263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20937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7496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75696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47263</v>
      </c>
      <c r="F68" s="16" t="s">
        <v>6803</v>
      </c>
      <c r="G68" s="15">
        <f>B2L461C1*B2L460C1</f>
        <v>47263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20937</v>
      </c>
      <c r="F69" s="16" t="s">
        <v>6805</v>
      </c>
      <c r="G69" s="15">
        <f>B2L462C1*B2L460C1</f>
        <v>20937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7496</v>
      </c>
      <c r="F70" s="16" t="s">
        <v>6807</v>
      </c>
      <c r="G70" s="15">
        <f>B2L463C1*B2L460C1</f>
        <v>7496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75696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150433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150433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150433</v>
      </c>
      <c r="F75" s="16" t="s">
        <v>6813</v>
      </c>
      <c r="G75" s="15">
        <f>B2L468C1*B2L467C1</f>
        <v>150433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74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74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74</v>
      </c>
      <c r="F79" s="16" t="s">
        <v>6818</v>
      </c>
      <c r="G79" s="15">
        <f>B2L472C1*B2L471C1</f>
        <v>74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34816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144985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179801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179801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179801</v>
      </c>
      <c r="F85" s="16" t="s">
        <v>6825</v>
      </c>
      <c r="G85" s="15">
        <f>B2L478C1*B2L477C1</f>
        <v>179801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790103-A2BC-4B92-AC52-6135B4437A06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7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2192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-2185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-2185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-2185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-2124</v>
      </c>
      <c r="F17" s="16" t="s">
        <v>6932</v>
      </c>
      <c r="G17" s="15">
        <f>B2L510C1*B2L509C1</f>
        <v>-2124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-61</v>
      </c>
      <c r="F18" s="16" t="s">
        <v>6934</v>
      </c>
      <c r="G18" s="15">
        <f>B2L511C1*B2L509C1</f>
        <v>-61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9823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9823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9823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9823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406</v>
      </c>
      <c r="F29" s="16" t="s">
        <v>6948</v>
      </c>
      <c r="G29" s="15">
        <f>B2L522C1*B2L519C1</f>
        <v>406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2780</v>
      </c>
      <c r="F30" s="16" t="s">
        <v>6950</v>
      </c>
      <c r="G30" s="15">
        <f>B2L523C1*B2L519C1</f>
        <v>2780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956</v>
      </c>
      <c r="F31" s="16" t="s">
        <v>6952</v>
      </c>
      <c r="G31" s="15">
        <f>B2L524C1*B2L519C1</f>
        <v>956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1437</v>
      </c>
      <c r="F32" s="16" t="s">
        <v>6954</v>
      </c>
      <c r="G32" s="15">
        <f>B2L525C1*B2L519C1</f>
        <v>1437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793</v>
      </c>
      <c r="F33" s="16" t="s">
        <v>6956</v>
      </c>
      <c r="G33" s="15">
        <f>B2L526C1*B2L519C1</f>
        <v>793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937</v>
      </c>
      <c r="F34" s="16" t="s">
        <v>6958</v>
      </c>
      <c r="G34" s="15">
        <f>B2L527C1*B2L519C1</f>
        <v>937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4</v>
      </c>
      <c r="F35" s="16" t="s">
        <v>6960</v>
      </c>
      <c r="G35" s="15">
        <f>B2L528C1*B2L519C1</f>
        <v>4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4</v>
      </c>
      <c r="F36" s="16" t="s">
        <v>6962</v>
      </c>
      <c r="G36" s="15">
        <f>B2L529C1*B2L519C1</f>
        <v>4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33</v>
      </c>
      <c r="F37" s="16" t="s">
        <v>6964</v>
      </c>
      <c r="G37" s="15">
        <f>B2L530C1*B2L519C1</f>
        <v>33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0</v>
      </c>
      <c r="F38" s="16" t="s">
        <v>6966</v>
      </c>
      <c r="G38" s="15">
        <f>B2L531C1*B2L519C1</f>
        <v>0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242</v>
      </c>
      <c r="F40" s="16" t="s">
        <v>6970</v>
      </c>
      <c r="G40" s="15">
        <f>B2L533C1*B2L519C1</f>
        <v>242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48</v>
      </c>
      <c r="F41" s="16" t="s">
        <v>6972</v>
      </c>
      <c r="G41" s="15">
        <f>B2L534C1*B2L519C1</f>
        <v>48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17</v>
      </c>
      <c r="F42" s="16" t="s">
        <v>6974</v>
      </c>
      <c r="G42" s="15">
        <f>B2L535C1*B2L519C1</f>
        <v>17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2166</v>
      </c>
      <c r="F43" s="16" t="s">
        <v>6976</v>
      </c>
      <c r="G43" s="15">
        <f>B2L536C1*B2L519C1</f>
        <v>2166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13622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60342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10489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-36231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-35532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-699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-36231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-16186</v>
      </c>
      <c r="F66" s="16" t="s">
        <v>7011</v>
      </c>
      <c r="G66" s="15">
        <f>B2L559C1*B2L548C1</f>
        <v>-16186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-699</v>
      </c>
      <c r="F67" s="16" t="s">
        <v>7012</v>
      </c>
      <c r="G67" s="15">
        <f>B2L560C1*B2L548C1</f>
        <v>-699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-19346</v>
      </c>
      <c r="F68" s="16" t="s">
        <v>7014</v>
      </c>
      <c r="G68" s="15">
        <f>B2L561C1*B2L548C1</f>
        <v>-19346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FC3D55-DCD9-4CE8-AC1B-21B0A78E3109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432069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66665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365404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2</v>
      </c>
      <c r="F22" s="16" t="s">
        <v>7147</v>
      </c>
      <c r="G22" s="15">
        <f>B2L615C1*B2L604C1</f>
        <v>2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0</v>
      </c>
      <c r="F23" s="16" t="s">
        <v>7149</v>
      </c>
      <c r="G23" s="15">
        <f>B2L616C1*B2L604C1</f>
        <v>0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8679</v>
      </c>
      <c r="F24" s="16" t="s">
        <v>7151</v>
      </c>
      <c r="G24" s="15">
        <f>B2L617C1*B2L604C1</f>
        <v>8679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861</v>
      </c>
      <c r="F25" s="16" t="s">
        <v>7153</v>
      </c>
      <c r="G25" s="15">
        <f>B2L618C1*B2L604C1</f>
        <v>861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2531</v>
      </c>
      <c r="F26" s="16" t="s">
        <v>7155</v>
      </c>
      <c r="G26" s="15">
        <f>B2L619C1*B2L604C1</f>
        <v>2531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859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2531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8679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1699</v>
      </c>
      <c r="F31" s="16" t="s">
        <v>7162</v>
      </c>
      <c r="G31" s="15">
        <f>B2L624C1*B2L604C1</f>
        <v>1699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6278</v>
      </c>
      <c r="F32" s="16" t="s">
        <v>7164</v>
      </c>
      <c r="G32" s="15">
        <f>B2L625C1*B2L604C1</f>
        <v>6278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24249</v>
      </c>
      <c r="F33" s="16" t="s">
        <v>7166</v>
      </c>
      <c r="G33" s="15">
        <f>B2L626C1*B2L604C1</f>
        <v>24249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10885</v>
      </c>
      <c r="F34" s="16" t="s">
        <v>7168</v>
      </c>
      <c r="G34" s="15">
        <f>B2L627C1*B2L604C1</f>
        <v>10885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31277</v>
      </c>
      <c r="F35" s="16" t="s">
        <v>7170</v>
      </c>
      <c r="G35" s="15">
        <f>B2L628C1*B2L604C1</f>
        <v>31277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9186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24999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24249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120</v>
      </c>
      <c r="F40" s="16" t="s">
        <v>7177</v>
      </c>
      <c r="G40" s="15">
        <f>B2L633C1*B2L604C1</f>
        <v>120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1003</v>
      </c>
      <c r="F41" s="16" t="s">
        <v>7179</v>
      </c>
      <c r="G41" s="15">
        <f>B2L634C1*B2L604C1</f>
        <v>1003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2608</v>
      </c>
      <c r="F42" s="16" t="s">
        <v>7181</v>
      </c>
      <c r="G42" s="15">
        <f>B2L635C1*B2L604C1</f>
        <v>2608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271</v>
      </c>
      <c r="F43" s="16" t="s">
        <v>7183</v>
      </c>
      <c r="G43" s="15">
        <f>B2L636C1*B2L604C1</f>
        <v>271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724</v>
      </c>
      <c r="F44" s="16" t="s">
        <v>7185</v>
      </c>
      <c r="G44" s="15">
        <f>B2L637C1*B2L604C1</f>
        <v>724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151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-279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2608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1864</v>
      </c>
      <c r="F49" s="16" t="s">
        <v>7192</v>
      </c>
      <c r="G49" s="15">
        <f>B2L642C1*B2L604C1</f>
        <v>1864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6158</v>
      </c>
      <c r="F50" s="16" t="s">
        <v>7194</v>
      </c>
      <c r="G50" s="15">
        <f>B2L643C1*B2L604C1</f>
        <v>6158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324</v>
      </c>
      <c r="F51" s="16" t="s">
        <v>7196</v>
      </c>
      <c r="G51" s="15">
        <f>B2L644C1*B2L604C1</f>
        <v>324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2308</v>
      </c>
      <c r="F52" s="16" t="s">
        <v>7198</v>
      </c>
      <c r="G52" s="15">
        <f>B2L645C1*B2L604C1</f>
        <v>2308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5195</v>
      </c>
      <c r="F53" s="16" t="s">
        <v>7200</v>
      </c>
      <c r="G53" s="15">
        <f>B2L646C1*B2L604C1</f>
        <v>5195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444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-963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324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1344</v>
      </c>
      <c r="F58" s="16" t="s">
        <v>7207</v>
      </c>
      <c r="G58" s="15">
        <f>B2L651C1*B2L604C1</f>
        <v>1344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4185</v>
      </c>
      <c r="F59" s="16" t="s">
        <v>7209</v>
      </c>
      <c r="G59" s="15">
        <f>B2L652C1*B2L604C1</f>
        <v>4185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4247</v>
      </c>
      <c r="F60" s="16" t="s">
        <v>7211</v>
      </c>
      <c r="G60" s="15">
        <f>B2L653C1*B2L604C1</f>
        <v>4247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3837</v>
      </c>
      <c r="F61" s="16" t="s">
        <v>7213</v>
      </c>
      <c r="G61" s="15">
        <f>B2L654C1*B2L604C1</f>
        <v>3837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8695</v>
      </c>
      <c r="F62" s="16" t="s">
        <v>7215</v>
      </c>
      <c r="G62" s="15">
        <f>B2L655C1*B2L604C1</f>
        <v>8695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2493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4510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4247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201</v>
      </c>
      <c r="F67" s="16" t="s">
        <v>7222</v>
      </c>
      <c r="G67" s="15">
        <f>B2L660C1*B2L604C1</f>
        <v>201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820</v>
      </c>
      <c r="F68" s="16" t="s">
        <v>7224</v>
      </c>
      <c r="G68" s="15">
        <f>B2L661C1*B2L604C1</f>
        <v>820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157</v>
      </c>
      <c r="F69" s="16" t="s">
        <v>7226</v>
      </c>
      <c r="G69" s="15">
        <f>B2L662C1*B2L604C1</f>
        <v>157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40</v>
      </c>
      <c r="F70" s="16" t="s">
        <v>7228</v>
      </c>
      <c r="G70" s="15">
        <f>B2L663C1*B2L604C1</f>
        <v>40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143</v>
      </c>
      <c r="F71" s="16" t="s">
        <v>7230</v>
      </c>
      <c r="G71" s="15">
        <f>B2L664C1*B2L604C1</f>
        <v>143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-161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-677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157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85</v>
      </c>
      <c r="F76" s="16" t="s">
        <v>7237</v>
      </c>
      <c r="G76" s="15">
        <f>B2L669C1*B2L604C1</f>
        <v>85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1532</v>
      </c>
      <c r="F77" s="16" t="s">
        <v>7239</v>
      </c>
      <c r="G77" s="15">
        <f>B2L670C1*B2L604C1</f>
        <v>1532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193</v>
      </c>
      <c r="F79" s="16" t="s">
        <v>7243</v>
      </c>
      <c r="G79" s="15">
        <f>B2L672C1*B2L604C1</f>
        <v>193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540</v>
      </c>
      <c r="F80" s="16" t="s">
        <v>7245</v>
      </c>
      <c r="G80" s="15">
        <f>B2L673C1*B2L604C1</f>
        <v>540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108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-992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3</v>
      </c>
      <c r="F85" s="16" t="s">
        <v>7252</v>
      </c>
      <c r="G85" s="15">
        <f>B2L678C1*B2L604C1</f>
        <v>3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28</v>
      </c>
      <c r="F87" s="16" t="s">
        <v>7256</v>
      </c>
      <c r="G87" s="15">
        <f>B2L680C1*B2L604C1</f>
        <v>28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3398</v>
      </c>
      <c r="F88" s="16" t="s">
        <v>7258</v>
      </c>
      <c r="G88" s="15">
        <f>B2L681C1*B2L604C1</f>
        <v>3398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7003</v>
      </c>
      <c r="F89" s="16" t="s">
        <v>7260</v>
      </c>
      <c r="G89" s="15">
        <f>B2L682C1*B2L604C1</f>
        <v>7003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3395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7003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28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3</v>
      </c>
      <c r="F95" s="16" t="s">
        <v>7269</v>
      </c>
      <c r="G95" s="15">
        <f>B2L688C1*B2L604C1</f>
        <v>3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382</v>
      </c>
      <c r="F97" s="16" t="s">
        <v>7273</v>
      </c>
      <c r="G97" s="15">
        <f>B2L690C1*B2L604C1</f>
        <v>382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732</v>
      </c>
      <c r="F98" s="16" t="s">
        <v>7275</v>
      </c>
      <c r="G98" s="15">
        <f>B2L691C1*B2L604C1</f>
        <v>732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382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729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654</v>
      </c>
      <c r="F103" s="16" t="s">
        <v>7282</v>
      </c>
      <c r="G103" s="15">
        <f>B2L696C1*B2L604C1</f>
        <v>654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2123</v>
      </c>
      <c r="F104" s="16" t="s">
        <v>7284</v>
      </c>
      <c r="G104" s="15">
        <f>B2L697C1*B2L604C1</f>
        <v>2123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83264</v>
      </c>
      <c r="F105" s="16" t="s">
        <v>7286</v>
      </c>
      <c r="G105" s="15">
        <f>B2L698C1*B2L604C1</f>
        <v>83264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7098</v>
      </c>
      <c r="F106" s="16" t="s">
        <v>7288</v>
      </c>
      <c r="G106" s="15">
        <f>B2L699C1*B2L604C1</f>
        <v>7098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27160</v>
      </c>
      <c r="F107" s="16" t="s">
        <v>7290</v>
      </c>
      <c r="G107" s="15">
        <f>B2L700C1*B2L604C1</f>
        <v>27160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6444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25037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83264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210</v>
      </c>
      <c r="F112" s="16" t="s">
        <v>7297</v>
      </c>
      <c r="G112" s="15">
        <f>B2L705C1*B2L604C1</f>
        <v>210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0</v>
      </c>
      <c r="F113" s="16" t="s">
        <v>7299</v>
      </c>
      <c r="G113" s="15">
        <f>B2L706C1*B2L604C1</f>
        <v>0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82815</v>
      </c>
      <c r="F114" s="16" t="s">
        <v>7301</v>
      </c>
      <c r="G114" s="15">
        <f>B2L707C1*B2L604C1</f>
        <v>82815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3969</v>
      </c>
      <c r="F115" s="16" t="s">
        <v>7303</v>
      </c>
      <c r="G115" s="15">
        <f>B2L708C1*B2L604C1</f>
        <v>3969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10457</v>
      </c>
      <c r="F116" s="16" t="s">
        <v>7305</v>
      </c>
      <c r="G116" s="15">
        <f>B2L709C1*B2L604C1</f>
        <v>10457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3759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10457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82815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4</v>
      </c>
      <c r="F123" s="16" t="s">
        <v>7316</v>
      </c>
      <c r="G123" s="15">
        <f>B2L716C1*B2L604C1</f>
        <v>4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19</v>
      </c>
      <c r="F124" s="16" t="s">
        <v>7318</v>
      </c>
      <c r="G124" s="15">
        <f>B2L717C1*B2L604C1</f>
        <v>19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47</v>
      </c>
      <c r="F125" s="16" t="s">
        <v>7320</v>
      </c>
      <c r="G125" s="15">
        <f>B2L718C1*B2L604C1</f>
        <v>47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19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47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4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54</v>
      </c>
      <c r="F130" s="16" t="s">
        <v>7327</v>
      </c>
      <c r="G130" s="15">
        <f>B2L723C1*B2L604C1</f>
        <v>54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262</v>
      </c>
      <c r="F131" s="16" t="s">
        <v>7329</v>
      </c>
      <c r="G131" s="15">
        <f>B2L724C1*B2L604C1</f>
        <v>262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27903</v>
      </c>
      <c r="F132" s="16" t="s">
        <v>7331</v>
      </c>
      <c r="G132" s="15">
        <f>B2L725C1*B2L604C1</f>
        <v>27903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4205</v>
      </c>
      <c r="F133" s="16" t="s">
        <v>7333</v>
      </c>
      <c r="G133" s="15">
        <f>B2L726C1*B2L604C1</f>
        <v>4205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10451</v>
      </c>
      <c r="F134" s="16" t="s">
        <v>7335</v>
      </c>
      <c r="G134" s="15">
        <f>B2L727C1*B2L604C1</f>
        <v>10451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4151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10189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27903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9</v>
      </c>
      <c r="F139" s="16" t="s">
        <v>7342</v>
      </c>
      <c r="G139" s="15">
        <f>B2L732C1*B2L604C1</f>
        <v>9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81</v>
      </c>
      <c r="F140" s="16" t="s">
        <v>7344</v>
      </c>
      <c r="G140" s="15">
        <f>B2L733C1*B2L604C1</f>
        <v>81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49</v>
      </c>
      <c r="F142" s="16" t="s">
        <v>7348</v>
      </c>
      <c r="G142" s="15">
        <f>B2L735C1*B2L604C1</f>
        <v>49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181</v>
      </c>
      <c r="F143" s="16" t="s">
        <v>7350</v>
      </c>
      <c r="G143" s="15">
        <f>B2L736C1*B2L604C1</f>
        <v>181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40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100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346</v>
      </c>
      <c r="F148" s="16" t="s">
        <v>7357</v>
      </c>
      <c r="G148" s="15">
        <f>B2L741C1*B2L604C1</f>
        <v>346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346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1940</v>
      </c>
      <c r="F151" s="16" t="s">
        <v>7362</v>
      </c>
      <c r="G151" s="15">
        <f>B2L744C1*B2L604C1</f>
        <v>1940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1940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37975</v>
      </c>
      <c r="F155" s="16" t="s">
        <v>7369</v>
      </c>
      <c r="G155" s="15">
        <f>B2L748C1*B2L604C1</f>
        <v>37975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52854</v>
      </c>
      <c r="F158" s="16" t="s">
        <v>7375</v>
      </c>
      <c r="G158" s="15">
        <f>B2L751C1*B2L604C1</f>
        <v>52854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14879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A63996-8C83-4BFE-88B4-D598A8D2FB2E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43647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523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27570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45107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7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-28500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-28500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-28500</v>
      </c>
      <c r="F50" s="16" t="s">
        <v>7500</v>
      </c>
      <c r="G50" s="15">
        <f>B2L843C1*B2L815C1</f>
        <v>-28500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C26813-208D-446E-8911-4487F9617EC5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555521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327517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883038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883038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34853</v>
      </c>
      <c r="F14" s="16" t="s">
        <v>7550</v>
      </c>
      <c r="G14" s="15">
        <f>B2L907C1*B2L906C1</f>
        <v>34853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131</v>
      </c>
      <c r="F15" s="16" t="s">
        <v>7552</v>
      </c>
      <c r="G15" s="15">
        <f>B2L908C1*B2L906C1</f>
        <v>131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4433</v>
      </c>
      <c r="F16" s="16" t="s">
        <v>7554</v>
      </c>
      <c r="G16" s="15">
        <f>B2L909C1*B2L906C1</f>
        <v>4433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38812</v>
      </c>
      <c r="F17" s="16" t="s">
        <v>7556</v>
      </c>
      <c r="G17" s="15">
        <f>B2L910C1*B2L906C1</f>
        <v>38812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280283</v>
      </c>
      <c r="F19" s="16" t="s">
        <v>7560</v>
      </c>
      <c r="G19" s="15">
        <f>B2L912C1*B2L906C1</f>
        <v>280283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190423</v>
      </c>
      <c r="F20" s="16" t="s">
        <v>7562</v>
      </c>
      <c r="G20" s="15">
        <f>B2L913C1*B2L906C1</f>
        <v>190423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82196</v>
      </c>
      <c r="F21" s="16" t="s">
        <v>7564</v>
      </c>
      <c r="G21" s="15">
        <f>B2L914C1*B2L906C1</f>
        <v>82196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339</v>
      </c>
      <c r="F22" s="16" t="s">
        <v>7566</v>
      </c>
      <c r="G22" s="15">
        <f>B2L915C1*B2L906C1</f>
        <v>339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33448</v>
      </c>
      <c r="F23" s="16" t="s">
        <v>7568</v>
      </c>
      <c r="G23" s="15">
        <f>B2L916C1*B2L906C1</f>
        <v>33448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425</v>
      </c>
      <c r="F24" s="16" t="s">
        <v>7570</v>
      </c>
      <c r="G24" s="15">
        <f>B2L917C1*B2L906C1</f>
        <v>425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0</v>
      </c>
      <c r="F25" s="16" t="s">
        <v>7572</v>
      </c>
      <c r="G25" s="15">
        <f>B2L918C1*B2L906C1</f>
        <v>0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3542</v>
      </c>
      <c r="F26" s="16" t="s">
        <v>7574</v>
      </c>
      <c r="G26" s="15">
        <f>B2L919C1*B2L906C1</f>
        <v>3542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7895</v>
      </c>
      <c r="F27" s="16" t="s">
        <v>7576</v>
      </c>
      <c r="G27" s="15">
        <f>B2L920C1*B2L906C1</f>
        <v>7895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136</v>
      </c>
      <c r="F28" s="16" t="s">
        <v>7578</v>
      </c>
      <c r="G28" s="15">
        <f>B2L921C1*B2L906C1</f>
        <v>136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349</v>
      </c>
      <c r="F29" s="16" t="s">
        <v>7580</v>
      </c>
      <c r="G29" s="15">
        <f>B2L922C1*B2L906C1</f>
        <v>349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3516</v>
      </c>
      <c r="F30" s="16" t="s">
        <v>7582</v>
      </c>
      <c r="G30" s="15">
        <f>B2L923C1*B2L906C1</f>
        <v>3516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2521</v>
      </c>
      <c r="F31" s="16" t="s">
        <v>7584</v>
      </c>
      <c r="G31" s="15">
        <f>B2L924C1*B2L906C1</f>
        <v>2521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32361</v>
      </c>
      <c r="F32" s="16" t="s">
        <v>7586</v>
      </c>
      <c r="G32" s="15">
        <f>B2L925C1*B2L906C1</f>
        <v>32361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123395</v>
      </c>
      <c r="F33" s="16" t="s">
        <v>7588</v>
      </c>
      <c r="G33" s="15">
        <f>B2L926C1*B2L906C1</f>
        <v>123395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87</v>
      </c>
      <c r="F34" s="16" t="s">
        <v>7590</v>
      </c>
      <c r="G34" s="15">
        <f>B2L927C1*B2L906C1</f>
        <v>87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829</v>
      </c>
      <c r="F35" s="16" t="s">
        <v>7592</v>
      </c>
      <c r="G35" s="15">
        <f>B2L928C1*B2L906C1</f>
        <v>829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0</v>
      </c>
      <c r="F36" s="16" t="s">
        <v>7594</v>
      </c>
      <c r="G36" s="15">
        <f>B2L929C1*B2L906C1</f>
        <v>0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14081</v>
      </c>
      <c r="F37" s="16" t="s">
        <v>7596</v>
      </c>
      <c r="G37" s="15">
        <f>B2L930C1*B2L906C1</f>
        <v>14081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29009</v>
      </c>
      <c r="F38" s="16" t="s">
        <v>7598</v>
      </c>
      <c r="G38" s="15">
        <f>B2L931C1*B2L906C1</f>
        <v>29009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-26</v>
      </c>
      <c r="F39" s="16" t="s">
        <v>7600</v>
      </c>
      <c r="G39" s="15">
        <f>B2L932C1*B2L906C1</f>
        <v>-26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3542</v>
      </c>
      <c r="F41" s="16" t="s">
        <v>7604</v>
      </c>
      <c r="G41" s="15">
        <f>B2L918C2+B2L919C2</f>
        <v>3542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890</v>
      </c>
      <c r="F42" s="16" t="s">
        <v>7606</v>
      </c>
      <c r="G42" s="15">
        <f>B2L927C2+B2L928C2+B2L932C2</f>
        <v>890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00F632-FBA1-484D-B83D-F4E2DA6FA162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150684.77499999999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3783.7139999999999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154468.489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10806.348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165274.837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14590.062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0.2593350185900512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0.74066498140994874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2.4495054133662174E-2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0.97550494586633774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0.91172242390413005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2.2893466837907092E-2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6.5384109257962841E-2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0.93461589074203721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8.8277576095869933E-2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2CEBF7-E59A-40A4-943D-008407C2F75F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152431.745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4711.4444999999996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157143.18950000001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11849.028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168992.2175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16560.4725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0.28449940060587037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0.71550059939412958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2.9981856133828817E-2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0.97001814386617113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0.90200452574095602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2.7879653688785991E-2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7.011582057025792E-2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0.92988417942974211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9.799547425904391E-2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04658D-3421-4B15-833A-380C5E81ACDF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155499.90233333333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5114.0343333333331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160613.93666666668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12217.817999999999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172831.75466666665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17331.852333333332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0.29506565339803936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0.70493434660196064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3.1840539118014682E-2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0.96815946088198523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0.89971835692601443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2.958966853745457E-2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7.0691974536531157E-2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0.92930802546346902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0.10028164307398574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9769D-C628-4782-8880-0ABD281C6472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163575.83299999998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5454.62075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169030.45374999999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12707.652999999998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181738.10674999998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18162.27375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0.30032697585565243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0.69967302414434751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3.2270047373046236E-2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0.96772995262695372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0.90006348104536971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3.0013632515185209E-2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6.9922886439445095E-2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0.93007711356055489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9.9936518954630321E-2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308AD4-F7ED-44BF-8B9E-BBE8FA53F095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169389.81159999999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5683.4607999999998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175073.27239999999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13054.712399999999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188127.98479999998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18738.173199999997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0.3033092254692149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0.6966907745307851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3.2463326480895782E-2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0.96753667351910422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0.90039667293560466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3.0210607986058652E-2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6.9392719078336718E-2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0.93060728092166334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9.9603327064395369E-2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F93069-C9C6-4ADF-AC5C-9D0C1C8456CC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74355.809336940016</v>
      </c>
      <c r="F8" s="16" t="s">
        <v>7737</v>
      </c>
      <c r="G8" s="15">
        <f>A2L107C44</f>
        <v>7542.4525812599995</v>
      </c>
      <c r="H8" s="16" t="s">
        <v>7738</v>
      </c>
      <c r="I8" s="15">
        <f>B3L201C1+B3L201C2</f>
        <v>81898.26191820002</v>
      </c>
      <c r="J8" s="16" t="s">
        <v>7739</v>
      </c>
      <c r="K8" s="21">
        <f>IF(B3L201C3=0,0,B3L201C1/B3L201C3)</f>
        <v>0.90790460744095636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12.0954286</v>
      </c>
      <c r="F9" s="16" t="s">
        <v>7741</v>
      </c>
      <c r="G9" s="15">
        <f>A2L109C44</f>
        <v>2422.5556609599998</v>
      </c>
      <c r="H9" s="16" t="s">
        <v>7742</v>
      </c>
      <c r="I9" s="15">
        <f>B3L202C1+B3L202C2</f>
        <v>2434.6510895599999</v>
      </c>
      <c r="J9" s="16" t="s">
        <v>7743</v>
      </c>
      <c r="K9" s="21">
        <f>IF(B3L202C3=0,0,B3L202C1/B3L202C3)</f>
        <v>4.9680336750782365E-3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29376.348884679999</v>
      </c>
      <c r="F10" s="16" t="s">
        <v>7745</v>
      </c>
      <c r="G10" s="15">
        <f>A2L111C44</f>
        <v>44.199592199999998</v>
      </c>
      <c r="H10" s="16" t="s">
        <v>7746</v>
      </c>
      <c r="I10" s="15">
        <f>B3L203C1+B3L203C2</f>
        <v>29420.548476879998</v>
      </c>
      <c r="J10" s="16" t="s">
        <v>7747</v>
      </c>
      <c r="K10" s="21">
        <f>IF(B3L203C3=0,0,B3L203C1/B3L203C3)</f>
        <v>0.99849766253560046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5900.6046937399988</v>
      </c>
      <c r="F11" s="16" t="s">
        <v>7749</v>
      </c>
      <c r="G11" s="15">
        <f>A2L113C44</f>
        <v>3924.9476076000001</v>
      </c>
      <c r="H11" s="16" t="s">
        <v>7750</v>
      </c>
      <c r="I11" s="15">
        <f>B3L204C1+B3L204C2</f>
        <v>9825.5523013399979</v>
      </c>
      <c r="J11" s="16" t="s">
        <v>7751</v>
      </c>
      <c r="K11" s="21">
        <f>IF(B3L204C3=0,0,B3L204C1/B3L204C3)</f>
        <v>0.60053669379331287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153289.28760335999</v>
      </c>
      <c r="F12" s="16" t="s">
        <v>7753</v>
      </c>
      <c r="G12" s="15">
        <f>A2L115C44</f>
        <v>8904.7203237199992</v>
      </c>
      <c r="H12" s="16" t="s">
        <v>7754</v>
      </c>
      <c r="I12" s="15">
        <f>B3L205C1+B3L205C2</f>
        <v>162194.00792707998</v>
      </c>
      <c r="J12" s="16" t="s">
        <v>7755</v>
      </c>
      <c r="K12" s="21">
        <f>IF(B3L205C3=0,0,B3L205C1/B3L205C3)</f>
        <v>0.94509833971349044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22087.425477599998</v>
      </c>
      <c r="F13" s="16" t="s">
        <v>7757</v>
      </c>
      <c r="G13" s="15">
        <f>A2L117C44</f>
        <v>446.73447063999993</v>
      </c>
      <c r="H13" s="16" t="s">
        <v>7758</v>
      </c>
      <c r="I13" s="15">
        <f>B3L206C1+B3L206C2</f>
        <v>22534.159948239998</v>
      </c>
      <c r="J13" s="16" t="s">
        <v>7759</v>
      </c>
      <c r="K13" s="21">
        <f>IF(B3L206C3=0,0,B3L206C1/B3L206C3)</f>
        <v>0.98017523299443465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85353.861475059981</v>
      </c>
      <c r="F14" s="16" t="s">
        <v>7761</v>
      </c>
      <c r="G14" s="15">
        <f>A2L122C44</f>
        <v>20875.832066339997</v>
      </c>
      <c r="H14" s="16" t="s">
        <v>7762</v>
      </c>
      <c r="I14" s="15">
        <f>B3L207C1+B3L207C2</f>
        <v>106229.69354139997</v>
      </c>
      <c r="J14" s="16" t="s">
        <v>7763</v>
      </c>
      <c r="K14" s="21">
        <f>IF(B3L207C3=0,0,B3L207C1/B3L207C3)</f>
        <v>0.80348402249504525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18493.00018504</v>
      </c>
      <c r="F15" s="16" t="s">
        <v>7765</v>
      </c>
      <c r="G15" s="15">
        <f>A2L126C44</f>
        <v>1341.1009650999999</v>
      </c>
      <c r="H15" s="16" t="s">
        <v>7766</v>
      </c>
      <c r="I15" s="15">
        <f>B3L208C1+B3L208C2</f>
        <v>19834.101150139999</v>
      </c>
      <c r="J15" s="16" t="s">
        <v>7767</v>
      </c>
      <c r="K15" s="21">
        <f>IF(B3L208C3=0,0,B3L208C1/B3L208C3)</f>
        <v>0.93238408159017927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388868.43308502005</v>
      </c>
      <c r="F16" s="16" t="s">
        <v>7769</v>
      </c>
      <c r="G16" s="15">
        <f>SUM(B3L201C2:B3L208C2)</f>
        <v>45502.543267819994</v>
      </c>
      <c r="H16" s="16" t="s">
        <v>7770</v>
      </c>
      <c r="I16" s="15">
        <f>B3L209C1+B3L209C2</f>
        <v>434370.97635284002</v>
      </c>
      <c r="J16" s="16" t="s">
        <v>7771</v>
      </c>
      <c r="K16" s="21">
        <f>IF(B3L209C3=0,0,B3L209C1/B3L209C3)</f>
        <v>0.89524497320267959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8221.6964086799999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8221.6964086799999</v>
      </c>
      <c r="J25" s="16" t="s">
        <v>7783</v>
      </c>
      <c r="K25" s="15">
        <f>IF(B3L218C3=0,0,B3L218C1/B3L218C3)</f>
        <v>1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880908</v>
      </c>
      <c r="F27" s="16" t="s">
        <v>7789</v>
      </c>
      <c r="G27" s="15">
        <f>A2L325C44</f>
        <v>87123</v>
      </c>
      <c r="H27" s="16" t="s">
        <v>7790</v>
      </c>
      <c r="I27" s="15">
        <f>B3L220C1+B3L220C2</f>
        <v>968031</v>
      </c>
      <c r="J27" s="16" t="s">
        <v>7791</v>
      </c>
      <c r="K27" s="21">
        <f>IF(B3L220C3=0,0,B3L220C1/B3L220C3)</f>
        <v>0.90999978306479856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170680</v>
      </c>
      <c r="F29" s="16" t="s">
        <v>6456</v>
      </c>
      <c r="G29" s="15">
        <f>A3L406C12</f>
        <v>3957</v>
      </c>
      <c r="H29" s="16" t="s">
        <v>7796</v>
      </c>
      <c r="I29" s="15">
        <f>B3L222C1+B3L222C2</f>
        <v>174637</v>
      </c>
      <c r="J29" s="16" t="s">
        <v>7797</v>
      </c>
      <c r="K29" s="21">
        <f>IF(B3L222C3=0,0,B3L222C1/B3L222C3)</f>
        <v>0.97734157137376387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37128</v>
      </c>
      <c r="F30" s="16" t="s">
        <v>7799</v>
      </c>
      <c r="G30" s="15">
        <f>A2L327C44</f>
        <v>448</v>
      </c>
      <c r="H30" s="16" t="s">
        <v>7800</v>
      </c>
      <c r="I30" s="15">
        <f>B3L223C1+B3L223C2</f>
        <v>37576</v>
      </c>
      <c r="J30" s="16" t="s">
        <v>7801</v>
      </c>
      <c r="K30" s="21">
        <f>IF(B3L223C3=0,0,B3L223C1/B3L223C3)</f>
        <v>0.98807749627421759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64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64</v>
      </c>
      <c r="J31" s="16" t="s">
        <v>7803</v>
      </c>
      <c r="K31" s="15">
        <f>IF(B3L224C3=0,0,B3L224C1/B3L224C3)</f>
        <v>1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0</v>
      </c>
      <c r="H32" s="16" t="s">
        <v>7806</v>
      </c>
      <c r="I32" s="15">
        <f>B3L225C1+B3L225C2</f>
        <v>0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05B675-3221-4627-866A-99DED2DF145F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535700.68489239994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378744.65691699996</v>
      </c>
      <c r="F9" s="16" t="s">
        <v>7834</v>
      </c>
      <c r="G9" s="21">
        <f>IF(B3L301C1=0,0,B3L302C1/B3L301C1)</f>
        <v>0.70700797590556386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109985.63336539999</v>
      </c>
      <c r="F10" s="16" t="s">
        <v>7835</v>
      </c>
      <c r="G10" s="21">
        <f>IF(B3L301C1=0,0,B3L303C1/B3L301C1)</f>
        <v>0.20531172811080417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46970.394609999996</v>
      </c>
      <c r="F11" s="16" t="s">
        <v>7836</v>
      </c>
      <c r="G11" s="21">
        <f>IF(B3L301C1=0,0,B3L304C1/B3L301C1)</f>
        <v>8.7680295983631987E-2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369302.20445299998</v>
      </c>
      <c r="F12" s="16" t="s">
        <v>7838</v>
      </c>
      <c r="G12" s="21">
        <f>IF(B3L301C1=0,0,B3L305C1/B3L301C1)</f>
        <v>0.68938161713789392</v>
      </c>
      <c r="H12" s="16" t="s">
        <v>7839</v>
      </c>
      <c r="I12" s="21">
        <f>IF(B3L302C1=0,0,B3L305C1/B3L302C1)</f>
        <v>0.97506908073407028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9442.452464</v>
      </c>
      <c r="F13" s="16" t="s">
        <v>7841</v>
      </c>
      <c r="G13" s="21">
        <f>IF(B3L301C1=0,0,B3L306C1/B3L301C1)</f>
        <v>1.762635876767004E-2</v>
      </c>
      <c r="H13" s="16" t="s">
        <v>7842</v>
      </c>
      <c r="I13" s="21">
        <f>IF(B3L302C1=0,0,B3L306C1/B3L302C1)</f>
        <v>2.4930919265929784E-2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78.203280200000009</v>
      </c>
      <c r="F15" s="16" t="s">
        <v>7847</v>
      </c>
      <c r="G15" s="21">
        <f>IF(B3L301C1=0,0,B3L308C1/B3L301C1)</f>
        <v>1.4598316262318724E-4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7.1103177576101238E-4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12484.4927706</v>
      </c>
      <c r="F16" s="16" t="s">
        <v>7850</v>
      </c>
      <c r="G16" s="21">
        <f>IF(B3L301C1=0,0,B3L309C1/B3L301C1)</f>
        <v>2.3304978176586832E-2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0.11351021391242408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19148.0499294</v>
      </c>
      <c r="F17" s="16" t="s">
        <v>7853</v>
      </c>
      <c r="G17" s="21">
        <f>IF(B3L301C1=0,0,B3L310C1/B3L301C1)</f>
        <v>3.5743934009055914E-2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0.17409591910777431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13735.823885066668</v>
      </c>
      <c r="F18" s="16" t="s">
        <v>7856</v>
      </c>
      <c r="G18" s="21">
        <f>IF(B3L301C1=0,0,B3L311C1/B3L301C1)</f>
        <v>2.5640855560648809E-2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0.12488743724767033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16852.289377599998</v>
      </c>
      <c r="F19" s="16" t="s">
        <v>7859</v>
      </c>
      <c r="G19" s="21">
        <f>IF(B3L301C1=0,0,B3L312C1/B3L301C1)</f>
        <v>3.1458405510504293E-2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0.15322264246651601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2432.901382933333</v>
      </c>
      <c r="F20" s="16" t="s">
        <v>7862</v>
      </c>
      <c r="G20" s="21">
        <f>IF(B3L301C1=0,0,B3L313C1/B3L301C1)</f>
        <v>4.5415312161155852E-3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2.2120174321773659E-2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15779.042041799999</v>
      </c>
      <c r="F21" s="16" t="s">
        <v>7865</v>
      </c>
      <c r="G21" s="21">
        <f>IF(B3L301C1=0,0,B3L314C1/B3L301C1)</f>
        <v>2.9454959619790957E-2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0.14346457404466678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78.203280200000009</v>
      </c>
      <c r="F22" s="16" t="s">
        <v>7868</v>
      </c>
      <c r="G22" s="21">
        <f>IF(B3L301C1=0,0,B3L315C1/B3L301C1)</f>
        <v>1.4598316262318724E-4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7.1103177576101238E-4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128.31801166666665</v>
      </c>
      <c r="F23" s="16" t="s">
        <v>7871</v>
      </c>
      <c r="G23" s="21">
        <f>IF(B3L301C1=0,0,B3L316C1/B3L301C1)</f>
        <v>2.3953303642395085E-4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1.166679753894419E-3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93.104413866666661</v>
      </c>
      <c r="F24" s="16" t="s">
        <v>7874</v>
      </c>
      <c r="G24" s="21">
        <f>IF(B3L301C1=0,0,B3L317C1/B3L301C1)</f>
        <v>1.7379931833644657E-4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8.4651432207832401E-4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2776.0200970000001</v>
      </c>
      <c r="F25" s="16" t="s">
        <v>7877</v>
      </c>
      <c r="G25" s="21">
        <f>IF(B3L301C1=0,0,B3L318C1/B3L301C1)</f>
        <v>5.1820357436309561E-3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2.5239842805444977E-2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1411.6616275999997</v>
      </c>
      <c r="F26" s="16" t="s">
        <v>7880</v>
      </c>
      <c r="G26" s="21">
        <f>IF(B3L301C1=0,0,B3L319C1/B3L301C1)</f>
        <v>2.6351686070432111E-3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1.2834963843960457E-2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4836.6987445333334</v>
      </c>
      <c r="F27" s="16" t="s">
        <v>7883</v>
      </c>
      <c r="G27" s="21">
        <f>IF(B3L301C1=0,0,B3L320C1/B3L301C1)</f>
        <v>9.0287335464296174E-3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4.3975732070975139E-2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19.296832999999999</v>
      </c>
      <c r="F28" s="16" t="s">
        <v>7886</v>
      </c>
      <c r="G28" s="21">
        <f>IF(B3L301C1=0,0,B3L321C1/B3L301C1)</f>
        <v>3.6021669458712627E-5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1.7544866915382537E-4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20131.527689933333</v>
      </c>
      <c r="F30" s="16" t="s">
        <v>7892</v>
      </c>
      <c r="G30" s="21">
        <f>IF(B3L301C1=0,0,B3L323C1/B3L301C1)</f>
        <v>3.7579805771532519E-2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0.18303779388214572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0</v>
      </c>
      <c r="F42" s="16" t="s">
        <v>7928</v>
      </c>
      <c r="G42" s="15">
        <f>IF(B3L301C1=0,0,B3L335C1/B3L301C1)</f>
        <v>0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15">
        <f>IF(B3L304C1=0,0,B3L335C1/B3L304C1)</f>
        <v>0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46970.394609999996</v>
      </c>
      <c r="F43" s="16" t="s">
        <v>7931</v>
      </c>
      <c r="G43" s="21">
        <f>IF(B3L301C1=0,0,B3L336C1/B3L301C1)</f>
        <v>8.7680295983631987E-2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15">
        <f>IF(B3L304C1=0,0,B3L336C1/B3L304C1)</f>
        <v>1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F26AFE-10F3-4D95-9755-07074B7D026A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174637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170680</v>
      </c>
      <c r="F9" s="16" t="s">
        <v>7960</v>
      </c>
      <c r="G9" s="21">
        <f>IF(B3L401C1=0,0,B3L402C1/B3L401C1)</f>
        <v>0.97734157137376387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3957</v>
      </c>
      <c r="F10" s="16" t="s">
        <v>7962</v>
      </c>
      <c r="G10" s="21">
        <f>IF(B3L401C1=0,0,B3L403C1/B3L401C1)</f>
        <v>2.2658428626236137E-2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77367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-7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-9.047785231429421E-5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1470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1.9000348986001784E-2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19571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0.25296314966329314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5275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6.8181524422557427E-2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11488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0.14848708105523026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8815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0.11393746687864335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11032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0.14259309524732766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11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1.4217948220817661E-4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-86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-1.1115850427184718E-3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92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1.1891374875592953E-3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0</v>
      </c>
      <c r="F23" s="16" t="s">
        <v>945</v>
      </c>
      <c r="G23" s="19" t="str">
        <f>NULL_VALUE</f>
        <v>n/a</v>
      </c>
      <c r="H23" s="16" t="s">
        <v>7987</v>
      </c>
      <c r="I23" s="15">
        <f>IF(B3L404C1=0,0,B3L416C1/B3L404C1)</f>
        <v>0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1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1.2925407473470602E-5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1305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1.6867656752879136E-2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-350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-4.5238926157147108E-3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38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4.9116548399188282E-4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18712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0.24186022464358189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64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64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DBBC3E-6E71-4EC5-88C2-714E4C40CDC4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388868.43308502005</v>
      </c>
      <c r="F8" s="16" t="s">
        <v>8061</v>
      </c>
      <c r="G8" s="15">
        <f>B3L501C1</f>
        <v>388868.43308502005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45502.543267819994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45502.543267819994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29376.348884679999</v>
      </c>
      <c r="F10" s="16" t="s">
        <v>8064</v>
      </c>
      <c r="G10" s="15">
        <f>B3L503C1</f>
        <v>29376.348884679999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44.199592199999998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44.199592199999998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42251.265416139999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42251.265416139999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1498.3759484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1498.3759484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20382.347340079999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20382.347340079999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9604.4709107199997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9604.4709107199997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3501.0390432600007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3501.0390432600007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13137.660075760001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13137.660075760001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3537.0725225399997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3537.0725225399997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477.66736877999995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477.66736877999995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8221.6964086799999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8221.6964086799999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3171.83774262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3171.83774262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0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1.0652287999999999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1.0652287999999999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416.34680520000001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416.34680520000001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76523.73321548001</v>
      </c>
      <c r="F26" s="16" t="s">
        <v>8093</v>
      </c>
      <c r="G26" s="15">
        <f>SUM(B3L503C2,B3L504C2,SUM(B3L507C2:B3L510C2),B3L512C2)</f>
        <v>29376.348884679999</v>
      </c>
      <c r="H26" s="16" t="s">
        <v>8094</v>
      </c>
      <c r="I26" s="15">
        <f>SUM(B3L503C3,B3L504C3,SUM(B3L507C3:B3L510C3),B3L512C3)</f>
        <v>44.199592199999998</v>
      </c>
      <c r="J26" s="16" t="s">
        <v>8095</v>
      </c>
      <c r="K26" s="15">
        <f>SUM(B3L503C4,B3L504C4,SUM(B3L507C4:B3L510C4),B3L512C4)</f>
        <v>9604.4709107199997</v>
      </c>
      <c r="L26" s="16" t="s">
        <v>8096</v>
      </c>
      <c r="M26" s="15">
        <f>SUM(B3L503C5,B3L504C5,SUM(B3L507C5:B3L510C5),B3L512C5)</f>
        <v>3501.0390432600007</v>
      </c>
      <c r="N26" s="16" t="s">
        <v>8097</v>
      </c>
      <c r="O26" s="15">
        <f>SUM(B3L503C6,B3L504C6,SUM(B3L507C6:B3L510C6),B3L512C6)</f>
        <v>13137.660075760001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20860.014708859999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0.3838854646827064</v>
      </c>
      <c r="H27" s="16" t="s">
        <v>8108</v>
      </c>
      <c r="I27" s="21">
        <f>IF(B3L519C1=0,0,B3L519C3/B3L519C1)</f>
        <v>5.7759325561836084E-4</v>
      </c>
      <c r="J27" s="16" t="s">
        <v>8109</v>
      </c>
      <c r="K27" s="21">
        <f>IF(B3L519C1=0,0,B3L519C4/B3L519C1)</f>
        <v>0.12550970146314175</v>
      </c>
      <c r="L27" s="16" t="s">
        <v>8110</v>
      </c>
      <c r="M27" s="21">
        <f>IF(B3L519C1=0,0,B3L519C5/B3L519C1)</f>
        <v>4.5751022540962159E-2</v>
      </c>
      <c r="N27" s="16" t="s">
        <v>8111</v>
      </c>
      <c r="O27" s="21">
        <f>IF(B3L519C1=0,0,B3L519C6/B3L519C1)</f>
        <v>0.17168085669273619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0.27259536136483498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106200.84481097998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9604.4709107199997</v>
      </c>
      <c r="L28" s="16" t="s">
        <v>8115</v>
      </c>
      <c r="M28" s="15">
        <f>SUM(B3L505C5:B3L518C5)</f>
        <v>3501.0390432600007</v>
      </c>
      <c r="N28" s="16" t="s">
        <v>8116</v>
      </c>
      <c r="O28" s="15">
        <f>SUM(B3L505C6:B3L518C6)</f>
        <v>13137.660075760001</v>
      </c>
      <c r="P28" s="16" t="s">
        <v>8117</v>
      </c>
      <c r="Q28" s="15">
        <f>SUM(B3L505C7:B3L518C7)</f>
        <v>8221.6964086799999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3171.83774262</v>
      </c>
      <c r="V28" s="16" t="s">
        <v>8120</v>
      </c>
      <c r="W28" s="15">
        <f>SUM(B3L505C10:B3L518C10)</f>
        <v>0</v>
      </c>
      <c r="X28" s="16" t="s">
        <v>8121</v>
      </c>
      <c r="Y28" s="15">
        <f>SUM(B3L505C11:B3L518C11)</f>
        <v>1.0652287999999999</v>
      </c>
      <c r="Z28" s="16" t="s">
        <v>8122</v>
      </c>
      <c r="AA28" s="15">
        <f>SUM(B3L505C12:B3L518C12)</f>
        <v>416.34680520000001</v>
      </c>
      <c r="AB28" s="16" t="s">
        <v>8123</v>
      </c>
      <c r="AC28" s="15">
        <f>SUM(B3L505C13:B3L518C13)</f>
        <v>5035.4484709399994</v>
      </c>
      <c r="AD28" s="16" t="s">
        <v>8124</v>
      </c>
      <c r="AE28" s="15">
        <f>SUM(B3L505C14:B3L518C14)</f>
        <v>63111.280124999997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9.0436859780300027E-2</v>
      </c>
      <c r="L29" s="16" t="s">
        <v>8127</v>
      </c>
      <c r="M29" s="21">
        <f>IF(B3L521C1=0,0,B3L521C5/B3L521C1)</f>
        <v>3.2966207090831284E-2</v>
      </c>
      <c r="N29" s="16" t="s">
        <v>8128</v>
      </c>
      <c r="O29" s="21">
        <f>IF(B3L521C1=0,0,B3L521C6/B3L521C1)</f>
        <v>0.12370579630645004</v>
      </c>
      <c r="P29" s="16" t="s">
        <v>8129</v>
      </c>
      <c r="Q29" s="21">
        <f>IF(B3L521C1=0,0,B3L521C7/B3L521C1)</f>
        <v>7.7416487819030683E-2</v>
      </c>
      <c r="R29" s="16" t="s">
        <v>8130</v>
      </c>
      <c r="S29" s="15">
        <f>IF(B3L521C1=0,0,B3L521C8/B3L521C1)</f>
        <v>0</v>
      </c>
      <c r="T29" s="16" t="s">
        <v>8131</v>
      </c>
      <c r="U29" s="21">
        <f>IF(B3L521C1=0,0,B3L521C9/B3L521C1)</f>
        <v>2.9866407826278116E-2</v>
      </c>
      <c r="V29" s="16" t="s">
        <v>8132</v>
      </c>
      <c r="W29" s="15">
        <f>IF(B3L521C1=0,0,B3L521C10/B3L521C1)</f>
        <v>0</v>
      </c>
      <c r="X29" s="16" t="s">
        <v>8133</v>
      </c>
      <c r="Y29" s="21">
        <f>IF(B3L521C1=0,0,B3L521C11/B3L521C1)</f>
        <v>1.00303232229078E-5</v>
      </c>
      <c r="Z29" s="16" t="s">
        <v>8134</v>
      </c>
      <c r="AA29" s="21">
        <f>IF(B3L521C1=0,0,B3L521C12/B3L521C1)</f>
        <v>3.9203718759585086E-3</v>
      </c>
      <c r="AB29" s="16" t="s">
        <v>8135</v>
      </c>
      <c r="AC29" s="21">
        <f>IF(B3L521C1=0,0,B3L521C13/B3L521C1)</f>
        <v>4.7414391852553237E-2</v>
      </c>
      <c r="AD29" s="16" t="s">
        <v>8136</v>
      </c>
      <c r="AE29" s="21">
        <f>IF(B3L521C1=0,0,B3L521C14/B3L521C1)</f>
        <v>0.59426344712537538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540571.82116381999</v>
      </c>
      <c r="F30" s="16" t="s">
        <v>8138</v>
      </c>
      <c r="G30" s="15">
        <f>SUM(B3L501C2,B3L502C2,SUM(B3L505C2:B3L518C2))</f>
        <v>388868.43308502005</v>
      </c>
      <c r="H30" s="16" t="s">
        <v>8139</v>
      </c>
      <c r="I30" s="15">
        <f>SUM(B3L501C3,B3L502C3,SUM(B3L505C3:B3L518C3))</f>
        <v>45502.543267819994</v>
      </c>
      <c r="J30" s="16" t="s">
        <v>8140</v>
      </c>
      <c r="K30" s="15">
        <f>SUM(B3L501C4,B3L502C4,SUM(B3L505C4:B3L518C4))</f>
        <v>9604.4709107199997</v>
      </c>
      <c r="L30" s="16" t="s">
        <v>8141</v>
      </c>
      <c r="M30" s="15">
        <f>SUM(B3L501C5,B3L502C5,SUM(B3L505C5:B3L518C5))</f>
        <v>3501.0390432600007</v>
      </c>
      <c r="N30" s="16" t="s">
        <v>8142</v>
      </c>
      <c r="O30" s="15">
        <f>SUM(B3L501C6,B3L502C6,SUM(B3L505C6:B3L518C6))</f>
        <v>13137.660075760001</v>
      </c>
      <c r="P30" s="16" t="s">
        <v>8143</v>
      </c>
      <c r="Q30" s="15">
        <f>SUM(B3L501C7,B3L502C7,SUM(B3L505C7:B3L518C7))</f>
        <v>8221.6964086799999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3171.83774262</v>
      </c>
      <c r="V30" s="16" t="s">
        <v>8146</v>
      </c>
      <c r="W30" s="15">
        <f>SUM(B3L501C10,B3L502C10,SUM(B3L505C10:B3L518C10))</f>
        <v>0</v>
      </c>
      <c r="X30" s="16" t="s">
        <v>8147</v>
      </c>
      <c r="Y30" s="15">
        <f>SUM(B3L501C11,B3L502C11,SUM(B3L505C11:B3L518C11))</f>
        <v>1.0652287999999999</v>
      </c>
      <c r="Z30" s="16" t="s">
        <v>8148</v>
      </c>
      <c r="AA30" s="15">
        <f>SUM(B3L501C12,B3L502C12,SUM(B3L505C12:B3L518C12))</f>
        <v>416.34680520000001</v>
      </c>
      <c r="AB30" s="16" t="s">
        <v>8149</v>
      </c>
      <c r="AC30" s="15">
        <f>SUM(B3L501C13,B3L502C13,SUM(B3L505C13:B3L518C13))</f>
        <v>5035.4484709399994</v>
      </c>
      <c r="AD30" s="16" t="s">
        <v>8150</v>
      </c>
      <c r="AE30" s="15">
        <f>SUM(B3L501C14,B3L502C14,SUM(B3L505C14:B3L518C14))</f>
        <v>63111.280124999997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0.7193649721656018</v>
      </c>
      <c r="H31" s="16" t="s">
        <v>8153</v>
      </c>
      <c r="I31" s="21">
        <f>IF(B3L523C1=0,0,B3L523C3/B3L523C1)</f>
        <v>8.4174833919118536E-2</v>
      </c>
      <c r="J31" s="16" t="s">
        <v>8154</v>
      </c>
      <c r="K31" s="21">
        <f>IF(B3L523C1=0,0,B3L523C4/B3L523C1)</f>
        <v>1.7767243009526704E-2</v>
      </c>
      <c r="L31" s="16" t="s">
        <v>8155</v>
      </c>
      <c r="M31" s="21">
        <f>IF(B3L523C1=0,0,B3L523C5/B3L523C1)</f>
        <v>6.4765474377159824E-3</v>
      </c>
      <c r="N31" s="16" t="s">
        <v>8156</v>
      </c>
      <c r="O31" s="21">
        <f>IF(B3L523C1=0,0,B3L523C6/B3L523C1)</f>
        <v>2.4303264730809269E-2</v>
      </c>
      <c r="P31" s="16" t="s">
        <v>8157</v>
      </c>
      <c r="Q31" s="21">
        <f>IF(B3L523C1=0,0,B3L523C7/B3L523C1)</f>
        <v>1.5209258209166658E-2</v>
      </c>
      <c r="R31" s="16" t="s">
        <v>8158</v>
      </c>
      <c r="S31" s="15">
        <f>IF(B3L523C1=0,0,B3L523C8/B3L523C1)</f>
        <v>0</v>
      </c>
      <c r="T31" s="16" t="s">
        <v>8159</v>
      </c>
      <c r="U31" s="21">
        <f>IF(B3L523C1=0,0,B3L523C9/B3L523C1)</f>
        <v>5.8675602731034261E-3</v>
      </c>
      <c r="V31" s="16" t="s">
        <v>8160</v>
      </c>
      <c r="W31" s="15">
        <f>IF(B3L523C1=0,0,B3L523C10/B3L523C1)</f>
        <v>0</v>
      </c>
      <c r="X31" s="16" t="s">
        <v>8161</v>
      </c>
      <c r="Y31" s="21">
        <f>IF(B3L523C1=0,0,B3L523C11/B3L523C1)</f>
        <v>1.9705592454053998E-6</v>
      </c>
      <c r="Z31" s="16" t="s">
        <v>8162</v>
      </c>
      <c r="AA31" s="21">
        <f>IF(B3L523C1=0,0,B3L523C12/B3L523C1)</f>
        <v>7.7019701897081746E-4</v>
      </c>
      <c r="AB31" s="16" t="s">
        <v>8163</v>
      </c>
      <c r="AC31" s="21">
        <f>IF(B3L523C1=0,0,B3L523C13/B3L523C1)</f>
        <v>9.315040617727666E-3</v>
      </c>
      <c r="AD31" s="16" t="s">
        <v>8164</v>
      </c>
      <c r="AE31" s="21">
        <f>IF(B3L523C1=0,0,B3L523C14/B3L523C1)</f>
        <v>0.11674911205901382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B2038C-31C1-4A2F-8370-CC63A2DF1823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67422</v>
      </c>
      <c r="F8" s="16" t="s">
        <v>8195</v>
      </c>
      <c r="G8" s="15">
        <f>A2L106C11</f>
        <v>67422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6092</v>
      </c>
      <c r="F9" s="16" t="s">
        <v>8198</v>
      </c>
      <c r="G9" s="15">
        <f>A2L107C11</f>
        <v>6092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7</v>
      </c>
      <c r="F10" s="16" t="s">
        <v>8201</v>
      </c>
      <c r="G10" s="15">
        <f>A2L108C11</f>
        <v>7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2944</v>
      </c>
      <c r="F11" s="16" t="s">
        <v>8204</v>
      </c>
      <c r="G11" s="15">
        <f>A2L109C11</f>
        <v>2944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24383</v>
      </c>
      <c r="F12" s="16" t="s">
        <v>8207</v>
      </c>
      <c r="G12" s="15">
        <f>A2L110C11</f>
        <v>24383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54</v>
      </c>
      <c r="F13" s="16" t="s">
        <v>8210</v>
      </c>
      <c r="G13" s="15">
        <f>A2L111C11</f>
        <v>54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5867</v>
      </c>
      <c r="F14" s="16" t="s">
        <v>8213</v>
      </c>
      <c r="G14" s="15">
        <f>A2L112C11</f>
        <v>5867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3749</v>
      </c>
      <c r="F15" s="16" t="s">
        <v>8216</v>
      </c>
      <c r="G15" s="15">
        <f>A2L113C11</f>
        <v>3749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133457</v>
      </c>
      <c r="F16" s="16" t="s">
        <v>8219</v>
      </c>
      <c r="G16" s="15">
        <f>A2L114C11</f>
        <v>133457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6929</v>
      </c>
      <c r="F17" s="16" t="s">
        <v>8222</v>
      </c>
      <c r="G17" s="15">
        <f>A2L115C11</f>
        <v>6929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20572</v>
      </c>
      <c r="F18" s="16" t="s">
        <v>8225</v>
      </c>
      <c r="G18" s="15">
        <f>A2L116C11</f>
        <v>20572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472</v>
      </c>
      <c r="F19" s="16" t="s">
        <v>8228</v>
      </c>
      <c r="G19" s="15">
        <f>A2L117C11</f>
        <v>472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1643</v>
      </c>
      <c r="F20" s="16" t="s">
        <v>8231</v>
      </c>
      <c r="G20" s="15">
        <f>A2L118C11</f>
        <v>1643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237</v>
      </c>
      <c r="F21" s="16" t="s">
        <v>8234</v>
      </c>
      <c r="G21" s="15">
        <f>A2L119C11</f>
        <v>237</v>
      </c>
      <c r="H21" s="16" t="s">
        <v>8235</v>
      </c>
      <c r="I21" s="15">
        <f>IF(B3L614C2=0,0,B3L614C1/B3L614C2)</f>
        <v>1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71499</v>
      </c>
      <c r="F22" s="16" t="s">
        <v>8237</v>
      </c>
      <c r="G22" s="15">
        <f>A2L121C11</f>
        <v>71499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17928</v>
      </c>
      <c r="F23" s="16" t="s">
        <v>8240</v>
      </c>
      <c r="G23" s="15">
        <f>A2L122C11</f>
        <v>17928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16740</v>
      </c>
      <c r="F24" s="16" t="s">
        <v>8243</v>
      </c>
      <c r="G24" s="15">
        <f>A2L125C11</f>
        <v>16740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1334</v>
      </c>
      <c r="F25" s="16" t="s">
        <v>8246</v>
      </c>
      <c r="G25" s="15">
        <f>A2L126C11</f>
        <v>1334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341590</v>
      </c>
      <c r="F26" s="16" t="s">
        <v>8249</v>
      </c>
      <c r="G26" s="15">
        <f>B3L601C2+B3L603C2+B3L605C2+B3L607C2+B3L609C2+B3L611C2+B3L613C2+B3L615C2+B3L617C2</f>
        <v>341590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39739</v>
      </c>
      <c r="F27" s="16" t="s">
        <v>8252</v>
      </c>
      <c r="G27" s="15">
        <f>B3L602C2+B3L604C2+B3L606C2+B3L608C2+B3L610C2+B3L612C2+B3L614C2+B3L616C2+B3L618C2</f>
        <v>39739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29923</v>
      </c>
      <c r="F28" s="16" t="s">
        <v>8255</v>
      </c>
      <c r="G28" s="15">
        <f>A2L123C11</f>
        <v>29923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1352</v>
      </c>
      <c r="F29" s="16" t="s">
        <v>8258</v>
      </c>
      <c r="G29" s="15">
        <f>A2L124C11</f>
        <v>1352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17414</v>
      </c>
      <c r="F30" s="16" t="s">
        <v>8261</v>
      </c>
      <c r="G30" s="15">
        <f>A2L127C11</f>
        <v>17414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8942</v>
      </c>
      <c r="F31" s="16" t="s">
        <v>8264</v>
      </c>
      <c r="G31" s="15">
        <f>A2L128C11</f>
        <v>8942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2768</v>
      </c>
      <c r="F32" s="16" t="s">
        <v>8267</v>
      </c>
      <c r="G32" s="15">
        <f>A2L131C11</f>
        <v>2768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342</v>
      </c>
      <c r="F33" s="16" t="s">
        <v>8270</v>
      </c>
      <c r="G33" s="15">
        <f>A2L132C11</f>
        <v>342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27556</v>
      </c>
      <c r="F34" s="16" t="s">
        <v>8273</v>
      </c>
      <c r="G34" s="15">
        <f>A2L139C11</f>
        <v>27556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0</v>
      </c>
      <c r="F35" s="16" t="s">
        <v>8276</v>
      </c>
      <c r="G35" s="15">
        <f>A2L140C11</f>
        <v>0</v>
      </c>
      <c r="H35" s="16" t="s">
        <v>8277</v>
      </c>
      <c r="I35" s="15">
        <f>IF(B3L628C2=0,0,B3L628C1/B3L628C2)</f>
        <v>0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1677628</v>
      </c>
      <c r="F36" s="16" t="s">
        <v>8279</v>
      </c>
      <c r="G36" s="15">
        <f>A2L181C11</f>
        <v>1677628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325471</v>
      </c>
      <c r="F37" s="16" t="s">
        <v>8282</v>
      </c>
      <c r="G37" s="15">
        <f>A2L202C11-A2L216C11</f>
        <v>325471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0</v>
      </c>
      <c r="F39" s="16" t="s">
        <v>8288</v>
      </c>
      <c r="G39" s="15">
        <f>A2L243C11</f>
        <v>0</v>
      </c>
      <c r="H39" s="16" t="s">
        <v>8289</v>
      </c>
      <c r="I39" s="15">
        <f>IF(B3L632C2=0,0,B3L632C1/B3L632C2)</f>
        <v>0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36342</v>
      </c>
      <c r="F40" s="16" t="s">
        <v>8291</v>
      </c>
      <c r="G40" s="15">
        <f>A2L245C11</f>
        <v>36342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7962396</v>
      </c>
      <c r="F41" s="16" t="s">
        <v>8294</v>
      </c>
      <c r="G41" s="15">
        <f>A2L420C11</f>
        <v>7962396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85D30B-078B-40E5-A301-36BD49B64498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150684.77499999999</v>
      </c>
      <c r="F8" s="16" t="s">
        <v>7643</v>
      </c>
      <c r="G8" s="15">
        <f>A1L108C6</f>
        <v>152431.745</v>
      </c>
      <c r="H8" s="16" t="s">
        <v>7660</v>
      </c>
      <c r="I8" s="15">
        <f>A1L108C7</f>
        <v>155499.90233333333</v>
      </c>
      <c r="J8" s="16" t="s">
        <v>7677</v>
      </c>
      <c r="K8" s="15">
        <f>A1L108C8</f>
        <v>163575.83299999998</v>
      </c>
      <c r="L8" s="16" t="s">
        <v>7694</v>
      </c>
      <c r="M8" s="15">
        <f>A1L108C9</f>
        <v>169389.81159999999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32305.306</v>
      </c>
      <c r="F9" s="16" t="s">
        <v>8350</v>
      </c>
      <c r="G9" s="15">
        <f>A1L105C6</f>
        <v>33982.597500000003</v>
      </c>
      <c r="H9" s="16" t="s">
        <v>8351</v>
      </c>
      <c r="I9" s="15">
        <f>A1L105C7</f>
        <v>35574.766000000003</v>
      </c>
      <c r="J9" s="16" t="s">
        <v>8352</v>
      </c>
      <c r="K9" s="15">
        <f>A1L105C8</f>
        <v>38710.872750000002</v>
      </c>
      <c r="L9" s="16" t="s">
        <v>8353</v>
      </c>
      <c r="M9" s="15">
        <f>A1L105C9</f>
        <v>41007.729000000007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19515.652999999998</v>
      </c>
      <c r="F10" s="16" t="s">
        <v>8355</v>
      </c>
      <c r="G10" s="15">
        <f>A1L106C6</f>
        <v>14073.8825</v>
      </c>
      <c r="H10" s="16" t="s">
        <v>8356</v>
      </c>
      <c r="I10" s="15">
        <f>A1L106C7</f>
        <v>12443.620999999999</v>
      </c>
      <c r="J10" s="16" t="s">
        <v>8357</v>
      </c>
      <c r="K10" s="15">
        <f>A1L106C8</f>
        <v>12909.78775</v>
      </c>
      <c r="L10" s="16" t="s">
        <v>8358</v>
      </c>
      <c r="M10" s="15">
        <f>A1L106C9</f>
        <v>13190.5726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98863.816000000006</v>
      </c>
      <c r="F11" s="16" t="s">
        <v>8360</v>
      </c>
      <c r="G11" s="15">
        <f>A1L107C6</f>
        <v>104375.26500000001</v>
      </c>
      <c r="H11" s="16" t="s">
        <v>8361</v>
      </c>
      <c r="I11" s="15">
        <f>A1L107C7</f>
        <v>107481.51533333334</v>
      </c>
      <c r="J11" s="16" t="s">
        <v>8362</v>
      </c>
      <c r="K11" s="15">
        <f>A1L107C8</f>
        <v>111955.17250000002</v>
      </c>
      <c r="L11" s="16" t="s">
        <v>8363</v>
      </c>
      <c r="M11" s="15">
        <f>A1L107C9</f>
        <v>115191.51000000001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0.21438998067322995</v>
      </c>
      <c r="F12" s="16" t="s">
        <v>8365</v>
      </c>
      <c r="G12" s="21">
        <f>IF(B3L701C2=0,0,B3L702C2/B3L701C2)</f>
        <v>0.22293648544140202</v>
      </c>
      <c r="H12" s="16" t="s">
        <v>8366</v>
      </c>
      <c r="I12" s="21">
        <f>IF(B3L701C3=0,0,B3L702C3/B3L701C3)</f>
        <v>0.22877677391553006</v>
      </c>
      <c r="J12" s="16" t="s">
        <v>8367</v>
      </c>
      <c r="K12" s="21">
        <f>IF(B3L701C4=0,0,B3L702C4/B3L701C4)</f>
        <v>0.23665398512749744</v>
      </c>
      <c r="L12" s="16" t="s">
        <v>8368</v>
      </c>
      <c r="M12" s="21">
        <f>IF(B3L701C5=0,0,B3L702C5/B3L701C5)</f>
        <v>0.24209088263724127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0.12951310442611072</v>
      </c>
      <c r="F13" s="16" t="s">
        <v>8370</v>
      </c>
      <c r="G13" s="21">
        <f>IF(B3L701C2=0,0,B3L703C2/B3L701C2)</f>
        <v>9.2329078172004128E-2</v>
      </c>
      <c r="H13" s="16" t="s">
        <v>8371</v>
      </c>
      <c r="I13" s="21">
        <f>IF(B3L701C3=0,0,B3L703C3/B3L701C3)</f>
        <v>8.0023336434807232E-2</v>
      </c>
      <c r="J13" s="16" t="s">
        <v>8372</v>
      </c>
      <c r="K13" s="21">
        <f>IF(B3L701C4=0,0,B3L703C4/B3L701C4)</f>
        <v>7.8922341480602454E-2</v>
      </c>
      <c r="L13" s="16" t="s">
        <v>8373</v>
      </c>
      <c r="M13" s="21">
        <f>IF(B3L701C5=0,0,B3L703C5/B3L701C5)</f>
        <v>7.7871109693116877E-2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0.65609691490065936</v>
      </c>
      <c r="F14" s="16" t="s">
        <v>8375</v>
      </c>
      <c r="G14" s="21">
        <f>IF(B3L701C2=0,0,B3L704C2/B3L701C2)</f>
        <v>0.68473443638659404</v>
      </c>
      <c r="H14" s="16" t="s">
        <v>8376</v>
      </c>
      <c r="I14" s="21">
        <f>IF(B3L701C3=0,0,B3L704C3/B3L701C3)</f>
        <v>0.69119988964966284</v>
      </c>
      <c r="J14" s="16" t="s">
        <v>8377</v>
      </c>
      <c r="K14" s="21">
        <f>IF(B3L701C4=0,0,B3L704C4/B3L701C4)</f>
        <v>0.68442367339190024</v>
      </c>
      <c r="L14" s="16" t="s">
        <v>8378</v>
      </c>
      <c r="M14" s="21">
        <f>IF(B3L701C5=0,0,B3L704C5/B3L701C5)</f>
        <v>0.68003800766964206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64389.798999999999</v>
      </c>
      <c r="F15" s="16" t="s">
        <v>8380</v>
      </c>
      <c r="G15" s="15">
        <f>A1L104C6</f>
        <v>66004.815499999997</v>
      </c>
      <c r="H15" s="16" t="s">
        <v>8381</v>
      </c>
      <c r="I15" s="15">
        <f>A1L104C7</f>
        <v>66540.480666666655</v>
      </c>
      <c r="J15" s="16" t="s">
        <v>8382</v>
      </c>
      <c r="K15" s="15">
        <f>A1L104C8</f>
        <v>69833.978749999995</v>
      </c>
      <c r="L15" s="16" t="s">
        <v>8383</v>
      </c>
      <c r="M15" s="15">
        <f>A1L104C9</f>
        <v>73076.473599999998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13136.040999999999</v>
      </c>
      <c r="F16" s="16" t="s">
        <v>8385</v>
      </c>
      <c r="G16" s="15">
        <f>A1L101C6</f>
        <v>14162.018</v>
      </c>
      <c r="H16" s="16" t="s">
        <v>8386</v>
      </c>
      <c r="I16" s="15">
        <f>A1L101C7</f>
        <v>14737.741</v>
      </c>
      <c r="J16" s="16" t="s">
        <v>8387</v>
      </c>
      <c r="K16" s="15">
        <f>A1L101C8</f>
        <v>16138.81825</v>
      </c>
      <c r="L16" s="16" t="s">
        <v>8388</v>
      </c>
      <c r="M16" s="15">
        <f>A1L101C9</f>
        <v>17403.723600000001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10736.612999999999</v>
      </c>
      <c r="F17" s="16" t="s">
        <v>8390</v>
      </c>
      <c r="G17" s="15">
        <f>A1L102C6</f>
        <v>9576.8269999999993</v>
      </c>
      <c r="H17" s="16" t="s">
        <v>8391</v>
      </c>
      <c r="I17" s="15">
        <f>A1L102C7</f>
        <v>9369.3176666666677</v>
      </c>
      <c r="J17" s="16" t="s">
        <v>8392</v>
      </c>
      <c r="K17" s="15">
        <f>A1L102C8</f>
        <v>9769.7000000000007</v>
      </c>
      <c r="L17" s="16" t="s">
        <v>8393</v>
      </c>
      <c r="M17" s="15">
        <f>A1L102C9</f>
        <v>10041.293000000001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40517.144999999997</v>
      </c>
      <c r="F18" s="16" t="s">
        <v>8395</v>
      </c>
      <c r="G18" s="15">
        <f>A1L103C6</f>
        <v>42265.970499999996</v>
      </c>
      <c r="H18" s="16" t="s">
        <v>8396</v>
      </c>
      <c r="I18" s="15">
        <f>A1L103C7</f>
        <v>42433.421999999999</v>
      </c>
      <c r="J18" s="16" t="s">
        <v>8397</v>
      </c>
      <c r="K18" s="15">
        <f>A1L103C8</f>
        <v>43925.460500000001</v>
      </c>
      <c r="L18" s="16" t="s">
        <v>8398</v>
      </c>
      <c r="M18" s="15">
        <f>A1L103C9</f>
        <v>45631.457000000002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0.20400810693631766</v>
      </c>
      <c r="F19" s="16" t="s">
        <v>8400</v>
      </c>
      <c r="G19" s="21">
        <f>IF(B3L708C2=0,0,B3L709C2/B3L708C2)</f>
        <v>0.21456037552290411</v>
      </c>
      <c r="H19" s="16" t="s">
        <v>8401</v>
      </c>
      <c r="I19" s="21">
        <f>IF(B3L708C3=0,0,B3L709C3/B3L708C3)</f>
        <v>0.2214853402371475</v>
      </c>
      <c r="J19" s="16" t="s">
        <v>8402</v>
      </c>
      <c r="K19" s="21">
        <f>IF(B3L708C4=0,0,B3L709C4/B3L708C4)</f>
        <v>0.23110266003567786</v>
      </c>
      <c r="L19" s="16" t="s">
        <v>8403</v>
      </c>
      <c r="M19" s="21">
        <f>IF(B3L708C5=0,0,B3L709C5/B3L708C5)</f>
        <v>0.23815768252944272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0.1667440055217442</v>
      </c>
      <c r="F20" s="16" t="s">
        <v>8405</v>
      </c>
      <c r="G20" s="21">
        <f>IF(B3L708C2=0,0,B3L710C2/B3L708C2)</f>
        <v>0.14509285311160364</v>
      </c>
      <c r="H20" s="16" t="s">
        <v>8406</v>
      </c>
      <c r="I20" s="21">
        <f>IF(B3L708C3=0,0,B3L710C3/B3L708C3)</f>
        <v>0.14080628172198059</v>
      </c>
      <c r="J20" s="16" t="s">
        <v>8407</v>
      </c>
      <c r="K20" s="21">
        <f>IF(B3L708C4=0,0,B3L710C4/B3L708C4)</f>
        <v>0.13989894568337197</v>
      </c>
      <c r="L20" s="16" t="s">
        <v>8408</v>
      </c>
      <c r="M20" s="21">
        <f>IF(B3L708C5=0,0,B3L710C5/B3L708C5)</f>
        <v>0.13740801252894613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0.62924788754193806</v>
      </c>
      <c r="F21" s="16" t="s">
        <v>8410</v>
      </c>
      <c r="G21" s="21">
        <f>IF(B3L708C2=0,0,B3L711C2/B3L708C2)</f>
        <v>0.64034677136549223</v>
      </c>
      <c r="H21" s="16" t="s">
        <v>8411</v>
      </c>
      <c r="I21" s="21">
        <f>IF(B3L708C3=0,0,B3L711C3/B3L708C3)</f>
        <v>0.6377083780408721</v>
      </c>
      <c r="J21" s="16" t="s">
        <v>8412</v>
      </c>
      <c r="K21" s="21">
        <f>IF(B3L708C4=0,0,B3L711C4/B3L708C4)</f>
        <v>0.62899839428095028</v>
      </c>
      <c r="L21" s="16" t="s">
        <v>8413</v>
      </c>
      <c r="M21" s="21">
        <f>IF(B3L708C5=0,0,B3L711C5/B3L708C5)</f>
        <v>0.62443430494161123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2.3401963873190534</v>
      </c>
      <c r="F22" s="16" t="s">
        <v>8415</v>
      </c>
      <c r="G22" s="21">
        <f>IF(B3L708C2=0,0,B3L701C2/B3L708C2)</f>
        <v>2.3094033949689625</v>
      </c>
      <c r="H22" s="16" t="s">
        <v>8416</v>
      </c>
      <c r="I22" s="21">
        <f>IF(B3L708C3=0,0,B3L701C3/B3L708C3)</f>
        <v>2.3369218372843941</v>
      </c>
      <c r="J22" s="16" t="s">
        <v>8417</v>
      </c>
      <c r="K22" s="21">
        <f>IF(B3L708C4=0,0,B3L701C4/B3L708C4)</f>
        <v>2.3423530483002875</v>
      </c>
      <c r="L22" s="16" t="s">
        <v>8418</v>
      </c>
      <c r="M22" s="21">
        <f>IF(B3L708C5=0,0,B3L701C5/B3L708C5)</f>
        <v>2.3179801002329703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2.4592878478378686</v>
      </c>
      <c r="F23" s="16" t="s">
        <v>8420</v>
      </c>
      <c r="G23" s="21">
        <f>IF(B3L709C2=0,0,B3L702C2/B3L709C2)</f>
        <v>2.399558982342771</v>
      </c>
      <c r="H23" s="16" t="s">
        <v>8421</v>
      </c>
      <c r="I23" s="21">
        <f>IF(B3L709C3=0,0,B3L702C3/B3L709C3)</f>
        <v>2.4138547420530734</v>
      </c>
      <c r="J23" s="16" t="s">
        <v>8422</v>
      </c>
      <c r="K23" s="21">
        <f>IF(B3L709C4=0,0,B3L702C4/B3L709C4)</f>
        <v>2.3986187929218423</v>
      </c>
      <c r="L23" s="16" t="s">
        <v>8423</v>
      </c>
      <c r="M23" s="21">
        <f>IF(B3L709C5=0,0,B3L702C5/B3L709C5)</f>
        <v>2.3562617944587445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1.8176731339762362</v>
      </c>
      <c r="F24" s="16" t="s">
        <v>8425</v>
      </c>
      <c r="G24" s="21">
        <f>IF(B3L710C2=0,0,B3L703C2/B3L710C2)</f>
        <v>1.4695767710954788</v>
      </c>
      <c r="H24" s="16" t="s">
        <v>8426</v>
      </c>
      <c r="I24" s="21">
        <f>IF(B3L710C3=0,0,B3L703C3/B3L710C3)</f>
        <v>1.3281245702951046</v>
      </c>
      <c r="J24" s="16" t="s">
        <v>8427</v>
      </c>
      <c r="K24" s="21">
        <f>IF(B3L710C4=0,0,B3L703C4/B3L710C4)</f>
        <v>1.321410867273304</v>
      </c>
      <c r="L24" s="16" t="s">
        <v>8428</v>
      </c>
      <c r="M24" s="21">
        <f>IF(B3L710C5=0,0,B3L703C5/B3L710C5)</f>
        <v>1.3136328757660989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2.440048922499352</v>
      </c>
      <c r="F25" s="16" t="s">
        <v>8430</v>
      </c>
      <c r="G25" s="21">
        <f>IF(B3L711C2=0,0,B3L704C2/B3L711C2)</f>
        <v>2.4694870072840285</v>
      </c>
      <c r="H25" s="16" t="s">
        <v>8431</v>
      </c>
      <c r="I25" s="21">
        <f>IF(B3L711C3=0,0,B3L704C3/B3L711C3)</f>
        <v>2.532944793689591</v>
      </c>
      <c r="J25" s="16" t="s">
        <v>8432</v>
      </c>
      <c r="K25" s="21">
        <f>IF(B3L711C4=0,0,B3L704C4/B3L711C4)</f>
        <v>2.5487535298577009</v>
      </c>
      <c r="L25" s="16" t="s">
        <v>8433</v>
      </c>
      <c r="M25" s="21">
        <f>IF(B3L711C5=0,0,B3L704C5/B3L711C5)</f>
        <v>2.5243881649450728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4709964</v>
      </c>
      <c r="F26" s="16" t="s">
        <v>8435</v>
      </c>
      <c r="G26" s="15">
        <f>A1L114C6</f>
        <v>4737059.5</v>
      </c>
      <c r="H26" s="16" t="s">
        <v>8436</v>
      </c>
      <c r="I26" s="15">
        <f>A1L114C7</f>
        <v>4724194</v>
      </c>
      <c r="J26" s="16" t="s">
        <v>8437</v>
      </c>
      <c r="K26" s="15">
        <f>A1L114C8</f>
        <v>4813307</v>
      </c>
      <c r="L26" s="16" t="s">
        <v>8438</v>
      </c>
      <c r="M26" s="15">
        <f>A1L114C9</f>
        <v>4901239.8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1281309</v>
      </c>
      <c r="F27" s="16" t="s">
        <v>8440</v>
      </c>
      <c r="G27" s="15">
        <f>A1L115C6</f>
        <v>1332142</v>
      </c>
      <c r="H27" s="16" t="s">
        <v>8441</v>
      </c>
      <c r="I27" s="15">
        <f>A1L115C7</f>
        <v>1358362.3333333333</v>
      </c>
      <c r="J27" s="16" t="s">
        <v>8442</v>
      </c>
      <c r="K27" s="15">
        <f>A1L115C8</f>
        <v>1447278.25</v>
      </c>
      <c r="L27" s="16" t="s">
        <v>8443</v>
      </c>
      <c r="M27" s="15">
        <f>A1L115C9</f>
        <v>1535372.4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344562</v>
      </c>
      <c r="F28" s="16" t="s">
        <v>8445</v>
      </c>
      <c r="G28" s="15">
        <f>A1L116C6</f>
        <v>279043.5</v>
      </c>
      <c r="H28" s="16" t="s">
        <v>8446</v>
      </c>
      <c r="I28" s="15">
        <f>A1L116C7</f>
        <v>245082.33333333334</v>
      </c>
      <c r="J28" s="16" t="s">
        <v>8447</v>
      </c>
      <c r="K28" s="15">
        <f>A1L116C8</f>
        <v>229184.75</v>
      </c>
      <c r="L28" s="16" t="s">
        <v>8448</v>
      </c>
      <c r="M28" s="15">
        <f>A1L116C9</f>
        <v>219387.4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3084093</v>
      </c>
      <c r="F29" s="16" t="s">
        <v>8450</v>
      </c>
      <c r="G29" s="15">
        <f>A1L117C6</f>
        <v>3125874</v>
      </c>
      <c r="H29" s="16" t="s">
        <v>8451</v>
      </c>
      <c r="I29" s="15">
        <f>A1L117C7</f>
        <v>3120749.3333333335</v>
      </c>
      <c r="J29" s="16" t="s">
        <v>8452</v>
      </c>
      <c r="K29" s="15">
        <f>A1L117C8</f>
        <v>3136844</v>
      </c>
      <c r="L29" s="16" t="s">
        <v>8453</v>
      </c>
      <c r="M29" s="15">
        <f>A1L117C9</f>
        <v>3146480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73.147673593452282</v>
      </c>
      <c r="F30" s="16" t="s">
        <v>8455</v>
      </c>
      <c r="G30" s="21">
        <f>IF(B3L708C2=0,0,B3L719C2/B3L708C2)</f>
        <v>71.7683924137323</v>
      </c>
      <c r="H30" s="16" t="s">
        <v>8456</v>
      </c>
      <c r="I30" s="21">
        <f>IF(B3L708C3=0,0,B3L719C3/B3L708C3)</f>
        <v>70.997292966153424</v>
      </c>
      <c r="J30" s="16" t="s">
        <v>8457</v>
      </c>
      <c r="K30" s="21">
        <f>IF(B3L708C4=0,0,B3L719C4/B3L708C4)</f>
        <v>68.925000209872763</v>
      </c>
      <c r="L30" s="16" t="s">
        <v>8458</v>
      </c>
      <c r="M30" s="21">
        <f>IF(B3L708C5=0,0,B3L719C5/B3L708C5)</f>
        <v>67.070009793138126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97.541489098580016</v>
      </c>
      <c r="F31" s="16" t="s">
        <v>8460</v>
      </c>
      <c r="G31" s="21">
        <f>IF(B3L709C2=0,0,B3L720C2/B3L709C2)</f>
        <v>94.064419350406141</v>
      </c>
      <c r="H31" s="16" t="s">
        <v>8461</v>
      </c>
      <c r="I31" s="21">
        <f>IF(B3L709C3=0,0,B3L720C3/B3L709C3)</f>
        <v>92.168964927076217</v>
      </c>
      <c r="J31" s="16" t="s">
        <v>8462</v>
      </c>
      <c r="K31" s="21">
        <f>IF(B3L709C4=0,0,B3L720C4/B3L709C4)</f>
        <v>89.67684173529868</v>
      </c>
      <c r="L31" s="16" t="s">
        <v>8463</v>
      </c>
      <c r="M31" s="21">
        <f>IF(B3L709C5=0,0,B3L720C5/B3L709C5)</f>
        <v>88.220913827889092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32.092243615374798</v>
      </c>
      <c r="F32" s="16" t="s">
        <v>8465</v>
      </c>
      <c r="G32" s="21">
        <f>IF(B3L710C2=0,0,B3L721C2/B3L710C2)</f>
        <v>29.137364598942845</v>
      </c>
      <c r="H32" s="16" t="s">
        <v>8466</v>
      </c>
      <c r="I32" s="21">
        <f>IF(B3L710C3=0,0,B3L721C3/B3L710C3)</f>
        <v>26.157970308261152</v>
      </c>
      <c r="J32" s="16" t="s">
        <v>8467</v>
      </c>
      <c r="K32" s="21">
        <f>IF(B3L710C4=0,0,B3L721C4/B3L710C4)</f>
        <v>23.458729541336989</v>
      </c>
      <c r="L32" s="16" t="s">
        <v>8468</v>
      </c>
      <c r="M32" s="21">
        <f>IF(B3L710C5=0,0,B3L721C5/B3L710C5)</f>
        <v>21.848520902636739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76.118221064193946</v>
      </c>
      <c r="F33" s="16" t="s">
        <v>8470</v>
      </c>
      <c r="G33" s="21">
        <f>IF(B3L711C2=0,0,B3L722C2/B3L711C2)</f>
        <v>73.957227599919904</v>
      </c>
      <c r="H33" s="16" t="s">
        <v>8471</v>
      </c>
      <c r="I33" s="21">
        <f>IF(B3L711C3=0,0,B3L722C3/B3L711C3)</f>
        <v>73.544606733186257</v>
      </c>
      <c r="J33" s="16" t="s">
        <v>8472</v>
      </c>
      <c r="K33" s="21">
        <f>IF(B3L711C4=0,0,B3L722C4/B3L711C4)</f>
        <v>71.412888204097484</v>
      </c>
      <c r="L33" s="16" t="s">
        <v>8473</v>
      </c>
      <c r="M33" s="21">
        <f>IF(B3L711C5=0,0,B3L722C5/B3L711C5)</f>
        <v>68.95418658229562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2558.2689999999998</v>
      </c>
      <c r="F34" s="16" t="s">
        <v>8475</v>
      </c>
      <c r="G34" s="15">
        <f>A1L131C6</f>
        <v>2325.3954999999996</v>
      </c>
      <c r="H34" s="16" t="s">
        <v>8476</v>
      </c>
      <c r="I34" s="15">
        <f>A1L131C7</f>
        <v>2435.7136666666665</v>
      </c>
      <c r="J34" s="16" t="s">
        <v>8477</v>
      </c>
      <c r="K34" s="15">
        <f>A1L131C8</f>
        <v>2679.6264999999999</v>
      </c>
      <c r="L34" s="16" t="s">
        <v>8478</v>
      </c>
      <c r="M34" s="15">
        <f>A1L131C9</f>
        <v>2927.7871999999998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25.169283996327206</v>
      </c>
      <c r="F35" s="16" t="s">
        <v>8480</v>
      </c>
      <c r="G35" s="15">
        <f>IF(B3L727C2=0,0,B3L708C2/B3L727C2)</f>
        <v>28.384339567183307</v>
      </c>
      <c r="H35" s="16" t="s">
        <v>8481</v>
      </c>
      <c r="I35" s="15">
        <f>IF(B3L727C3=0,0,B3L708C3/B3L727C3)</f>
        <v>27.318679357631115</v>
      </c>
      <c r="J35" s="16" t="s">
        <v>8482</v>
      </c>
      <c r="K35" s="15">
        <f>IF(B3L727C4=0,0,B3L708C4/B3L727C4)</f>
        <v>26.061086778325262</v>
      </c>
      <c r="L35" s="16" t="s">
        <v>8483</v>
      </c>
      <c r="M35" s="15">
        <f>IF(B3L727C5=0,0,B3L708C5/B3L727C5)</f>
        <v>24.959626027465386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3.9730967322945052E-2</v>
      </c>
      <c r="F36" s="16" t="s">
        <v>8485</v>
      </c>
      <c r="G36" s="15">
        <f>IF(B3L728C2=0,0,1/B3L728C2)</f>
        <v>3.5230694645302048E-2</v>
      </c>
      <c r="H36" s="16" t="s">
        <v>8486</v>
      </c>
      <c r="I36" s="15">
        <f>IF(B3L728C3=0,0,1/B3L728C3)</f>
        <v>3.6604990560082221E-2</v>
      </c>
      <c r="J36" s="16" t="s">
        <v>8487</v>
      </c>
      <c r="K36" s="15">
        <f>IF(B3L728C4=0,0,1/B3L728C4)</f>
        <v>3.837138521911871E-2</v>
      </c>
      <c r="L36" s="16" t="s">
        <v>8488</v>
      </c>
      <c r="M36" s="15">
        <f>IF(B3L728C5=0,0,1/B3L728C5)</f>
        <v>4.0064702848496503E-2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400469633</v>
      </c>
      <c r="F37" s="16" t="s">
        <v>8490</v>
      </c>
      <c r="G37" s="15">
        <f>A1L122C6</f>
        <v>398016295.5</v>
      </c>
      <c r="H37" s="16" t="s">
        <v>8491</v>
      </c>
      <c r="I37" s="15">
        <f>A1L122C7</f>
        <v>396439619.66666669</v>
      </c>
      <c r="J37" s="16" t="s">
        <v>8492</v>
      </c>
      <c r="K37" s="15">
        <f>A1L122C8</f>
        <v>401905485</v>
      </c>
      <c r="L37" s="16" t="s">
        <v>8493</v>
      </c>
      <c r="M37" s="15">
        <f>A1L122C9</f>
        <v>409707422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103388511</v>
      </c>
      <c r="F38" s="16" t="s">
        <v>8495</v>
      </c>
      <c r="G38" s="15">
        <f>A1L119C6</f>
        <v>105378291.5</v>
      </c>
      <c r="H38" s="16" t="s">
        <v>8496</v>
      </c>
      <c r="I38" s="15">
        <f>A1L119C7</f>
        <v>109119178</v>
      </c>
      <c r="J38" s="16" t="s">
        <v>8497</v>
      </c>
      <c r="K38" s="15">
        <f>A1L119C8</f>
        <v>116717009.5</v>
      </c>
      <c r="L38" s="16" t="s">
        <v>8498</v>
      </c>
      <c r="M38" s="15">
        <f>A1L119C9</f>
        <v>124073307.40000001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27429055</v>
      </c>
      <c r="F39" s="16" t="s">
        <v>8500</v>
      </c>
      <c r="G39" s="15">
        <f>A1L120C6</f>
        <v>21321540</v>
      </c>
      <c r="H39" s="16" t="s">
        <v>8501</v>
      </c>
      <c r="I39" s="15">
        <f>A1L120C7</f>
        <v>18437787</v>
      </c>
      <c r="J39" s="16" t="s">
        <v>8502</v>
      </c>
      <c r="K39" s="15">
        <f>A1L120C8</f>
        <v>16858563.5</v>
      </c>
      <c r="L39" s="16" t="s">
        <v>8503</v>
      </c>
      <c r="M39" s="15">
        <f>A1L120C9</f>
        <v>15912628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269652067</v>
      </c>
      <c r="F40" s="16" t="s">
        <v>8505</v>
      </c>
      <c r="G40" s="15">
        <f>A1L121C6</f>
        <v>271316464</v>
      </c>
      <c r="H40" s="16" t="s">
        <v>8506</v>
      </c>
      <c r="I40" s="15">
        <f>A1L121C7</f>
        <v>268882654.66666669</v>
      </c>
      <c r="J40" s="16" t="s">
        <v>8507</v>
      </c>
      <c r="K40" s="15">
        <f>A1L121C8</f>
        <v>268329912</v>
      </c>
      <c r="L40" s="16" t="s">
        <v>8508</v>
      </c>
      <c r="M40" s="15">
        <f>A1L121C9</f>
        <v>269721486.60000002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6219.4577280789463</v>
      </c>
      <c r="F41" s="16" t="s">
        <v>8510</v>
      </c>
      <c r="G41" s="15">
        <f>IF(B3L708C2=0,0,B3L730C2/B3L708C2)</f>
        <v>6030.1099622041975</v>
      </c>
      <c r="H41" s="16" t="s">
        <v>8511</v>
      </c>
      <c r="I41" s="15">
        <f>IF(B3L708C3=0,0,B3L730C3/B3L708C3)</f>
        <v>5957.8712942069633</v>
      </c>
      <c r="J41" s="16" t="s">
        <v>8512</v>
      </c>
      <c r="K41" s="15">
        <f>IF(B3L708C4=0,0,B3L730C4/B3L708C4)</f>
        <v>5755.1566185107276</v>
      </c>
      <c r="L41" s="16" t="s">
        <v>8513</v>
      </c>
      <c r="M41" s="15">
        <f>IF(B3L708C5=0,0,B3L730C5/B3L708C5)</f>
        <v>5606.557101299426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7870.5989879294684</v>
      </c>
      <c r="F42" s="16" t="s">
        <v>8515</v>
      </c>
      <c r="G42" s="15">
        <f>IF(B3L709C2=0,0,B3L731C2/B3L709C2)</f>
        <v>7440.9093040271518</v>
      </c>
      <c r="H42" s="16" t="s">
        <v>8516</v>
      </c>
      <c r="I42" s="15">
        <f>IF(B3L709C3=0,0,B3L731C3/B3L709C3)</f>
        <v>7404.0640285373447</v>
      </c>
      <c r="J42" s="16" t="s">
        <v>8517</v>
      </c>
      <c r="K42" s="15">
        <f>IF(B3L709C4=0,0,B3L731C4/B3L709C4)</f>
        <v>7232.0666663434295</v>
      </c>
      <c r="L42" s="16" t="s">
        <v>8518</v>
      </c>
      <c r="M42" s="15">
        <f>IF(B3L709C5=0,0,B3L731C5/B3L709C5)</f>
        <v>7129.1242179920619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2554.721400501257</v>
      </c>
      <c r="F43" s="16" t="s">
        <v>8520</v>
      </c>
      <c r="G43" s="15">
        <f>IF(B3L710C2=0,0,B3L732C2/B3L710C2)</f>
        <v>2226.3678773773404</v>
      </c>
      <c r="H43" s="16" t="s">
        <v>8521</v>
      </c>
      <c r="I43" s="15">
        <f>IF(B3L710C3=0,0,B3L732C3/B3L710C3)</f>
        <v>1967.8900487701824</v>
      </c>
      <c r="J43" s="16" t="s">
        <v>8522</v>
      </c>
      <c r="K43" s="15">
        <f>IF(B3L710C4=0,0,B3L732C4/B3L710C4)</f>
        <v>1725.5968453483729</v>
      </c>
      <c r="L43" s="16" t="s">
        <v>8523</v>
      </c>
      <c r="M43" s="15">
        <f>IF(B3L710C5=0,0,B3L732C5/B3L710C5)</f>
        <v>1584.7190197517389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6655.2583356996165</v>
      </c>
      <c r="F44" s="16" t="s">
        <v>8525</v>
      </c>
      <c r="G44" s="15">
        <f>IF(B3L711C2=0,0,B3L733C2/B3L711C2)</f>
        <v>6419.2649734613342</v>
      </c>
      <c r="H44" s="16" t="s">
        <v>8526</v>
      </c>
      <c r="I44" s="15">
        <f>IF(B3L711C3=0,0,B3L733C3/B3L711C3)</f>
        <v>6336.5772071521051</v>
      </c>
      <c r="J44" s="16" t="s">
        <v>8527</v>
      </c>
      <c r="K44" s="15">
        <f>IF(B3L711C4=0,0,B3L733C4/B3L711C4)</f>
        <v>6108.7558091735882</v>
      </c>
      <c r="L44" s="16" t="s">
        <v>8528</v>
      </c>
      <c r="M44" s="15">
        <f>IF(B3L711C5=0,0,B3L733C5/B3L711C5)</f>
        <v>5910.8672905184685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3783.7139999999999</v>
      </c>
      <c r="F45" s="16" t="s">
        <v>8530</v>
      </c>
      <c r="G45" s="15">
        <f>A1L130C6*A1L158C1</f>
        <v>4711.4430000000002</v>
      </c>
      <c r="H45" s="16" t="s">
        <v>8531</v>
      </c>
      <c r="I45" s="15">
        <f>A1L130C7*A1L158C1</f>
        <v>5114.0339999999997</v>
      </c>
      <c r="J45" s="16" t="s">
        <v>8532</v>
      </c>
      <c r="K45" s="15">
        <f>A1L130C8*A1L158C1</f>
        <v>5454.6209999999992</v>
      </c>
      <c r="L45" s="16" t="s">
        <v>8533</v>
      </c>
      <c r="M45" s="15">
        <f>A1L130C9*A1L158C1</f>
        <v>5683.4616000000005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68173.513000000006</v>
      </c>
      <c r="F46" s="16" t="s">
        <v>8535</v>
      </c>
      <c r="G46" s="15">
        <f>B3L708C2+B3L738C2</f>
        <v>70716.258499999996</v>
      </c>
      <c r="H46" s="16" t="s">
        <v>8536</v>
      </c>
      <c r="I46" s="15">
        <f>B3L708C3+B3L738C3</f>
        <v>71654.514666666655</v>
      </c>
      <c r="J46" s="16" t="s">
        <v>8537</v>
      </c>
      <c r="K46" s="15">
        <f>B3L708C4+B3L738C4</f>
        <v>75288.599749999994</v>
      </c>
      <c r="L46" s="16" t="s">
        <v>8538</v>
      </c>
      <c r="M46" s="15">
        <f>B3L708C5+B3L738C5</f>
        <v>78759.935199999993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0.94449876743186156</v>
      </c>
      <c r="F47" s="16" t="s">
        <v>8540</v>
      </c>
      <c r="G47" s="21">
        <f>IF(B3L739C2=0,0,B3L708C2/B3L739C2)</f>
        <v>0.93337539202530062</v>
      </c>
      <c r="H47" s="16" t="s">
        <v>8541</v>
      </c>
      <c r="I47" s="21">
        <f>IF(B3L739C3=0,0,B3L708C3/B3L739C3)</f>
        <v>0.92862928422877133</v>
      </c>
      <c r="J47" s="16" t="s">
        <v>8542</v>
      </c>
      <c r="K47" s="21">
        <f>IF(B3L739C4=0,0,B3L708C4/B3L739C4)</f>
        <v>0.9275505054136699</v>
      </c>
      <c r="L47" s="16" t="s">
        <v>8543</v>
      </c>
      <c r="M47" s="21">
        <f>IF(B3L739C5=0,0,B3L708C5/B3L739C5)</f>
        <v>0.92783816307659939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5.5501232568138298E-2</v>
      </c>
      <c r="F48" s="16" t="s">
        <v>8545</v>
      </c>
      <c r="G48" s="21">
        <f>IF(B3L739C2=0,0,B3L738C2/B3L739C2)</f>
        <v>6.6624607974699351E-2</v>
      </c>
      <c r="H48" s="16" t="s">
        <v>8546</v>
      </c>
      <c r="I48" s="21">
        <f>IF(B3L739C3=0,0,B3L738C3/B3L739C3)</f>
        <v>7.1370715771228638E-2</v>
      </c>
      <c r="J48" s="16" t="s">
        <v>8547</v>
      </c>
      <c r="K48" s="21">
        <f>IF(B3L739C4=0,0,B3L738C4/B3L739C4)</f>
        <v>7.2449494586330113E-2</v>
      </c>
      <c r="L48" s="16" t="s">
        <v>8548</v>
      </c>
      <c r="M48" s="21">
        <f>IF(B3L739C5=0,0,B3L738C5/B3L739C5)</f>
        <v>7.2161836923400627E-2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10247.55875</v>
      </c>
      <c r="F49" s="16" t="s">
        <v>8550</v>
      </c>
      <c r="G49" s="15">
        <f>A1L130C6*A1L595C1</f>
        <v>12760.158125</v>
      </c>
      <c r="H49" s="16" t="s">
        <v>8551</v>
      </c>
      <c r="I49" s="15">
        <f>A1L130C7*A1L595C1</f>
        <v>13850.508749999999</v>
      </c>
      <c r="J49" s="16" t="s">
        <v>8552</v>
      </c>
      <c r="K49" s="15">
        <f>A1L130C8*A1L595C1</f>
        <v>14772.931874999998</v>
      </c>
      <c r="L49" s="16" t="s">
        <v>8553</v>
      </c>
      <c r="M49" s="15">
        <f>A1L130C9*A1L595C1</f>
        <v>15392.708500000001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74637.357749999996</v>
      </c>
      <c r="F50" s="16" t="s">
        <v>8555</v>
      </c>
      <c r="G50" s="15">
        <f>B3L708C2+B3L742C2</f>
        <v>78764.973624999999</v>
      </c>
      <c r="H50" s="16" t="s">
        <v>8556</v>
      </c>
      <c r="I50" s="15">
        <f>B3L708C3+B3L742C3</f>
        <v>80390.989416666649</v>
      </c>
      <c r="J50" s="16" t="s">
        <v>8557</v>
      </c>
      <c r="K50" s="15">
        <f>B3L708C4+B3L742C4</f>
        <v>84606.91062499999</v>
      </c>
      <c r="L50" s="16" t="s">
        <v>8558</v>
      </c>
      <c r="M50" s="15">
        <f>B3L708C5+B3L742C5</f>
        <v>88469.182100000005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0.86270201600216756</v>
      </c>
      <c r="F51" s="16" t="s">
        <v>8560</v>
      </c>
      <c r="G51" s="21">
        <f>IF(B3L743C2=0,0,B3L708C2/B3L743C2)</f>
        <v>0.8379970494784762</v>
      </c>
      <c r="H51" s="16" t="s">
        <v>8561</v>
      </c>
      <c r="I51" s="21">
        <f>IF(B3L743C3=0,0,B3L708C3/B3L743C3)</f>
        <v>0.82771068187489549</v>
      </c>
      <c r="J51" s="16" t="s">
        <v>8562</v>
      </c>
      <c r="K51" s="21">
        <f>IF(B3L743C4=0,0,B3L708C4/B3L743C4)</f>
        <v>0.825393318750551</v>
      </c>
      <c r="L51" s="16" t="s">
        <v>8563</v>
      </c>
      <c r="M51" s="21">
        <f>IF(B3L743C5=0,0,B3L708C5/B3L743C5)</f>
        <v>0.82601050292743683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0.13729798399783252</v>
      </c>
      <c r="F52" s="16" t="s">
        <v>8565</v>
      </c>
      <c r="G52" s="21">
        <f>IF(B3L743C2=0,0,B3L742C2/B3L743C2)</f>
        <v>0.16200295052152378</v>
      </c>
      <c r="H52" s="16" t="s">
        <v>8566</v>
      </c>
      <c r="I52" s="21">
        <f>IF(B3L743C3=0,0,B3L742C3/B3L743C3)</f>
        <v>0.17228931812510462</v>
      </c>
      <c r="J52" s="16" t="s">
        <v>8567</v>
      </c>
      <c r="K52" s="21">
        <f>IF(B3L743C4=0,0,B3L742C4/B3L743C4)</f>
        <v>0.17460668124944906</v>
      </c>
      <c r="L52" s="16" t="s">
        <v>8568</v>
      </c>
      <c r="M52" s="21">
        <f>IF(B3L743C5=0,0,B3L742C5/B3L743C5)</f>
        <v>0.17398949707256309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2571.75</v>
      </c>
      <c r="F53" s="16" t="s">
        <v>8570</v>
      </c>
      <c r="G53" s="15">
        <f>A1L135C6</f>
        <v>2204.6675</v>
      </c>
      <c r="H53" s="16" t="s">
        <v>8571</v>
      </c>
      <c r="I53" s="15">
        <f>A1L135C7</f>
        <v>1975.0523333333333</v>
      </c>
      <c r="J53" s="16" t="s">
        <v>8572</v>
      </c>
      <c r="K53" s="15">
        <f>A1L135C8</f>
        <v>1895.4445000000001</v>
      </c>
      <c r="L53" s="16" t="s">
        <v>8573</v>
      </c>
      <c r="M53" s="15">
        <f>A1L135C9</f>
        <v>2278.1016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31.525478067156122</v>
      </c>
      <c r="F54" s="16" t="s">
        <v>8575</v>
      </c>
      <c r="G54" s="21">
        <f>IF(A1L144C6=0,0,B3L721C2/A1L144C6)</f>
        <v>25.675988710767118</v>
      </c>
      <c r="H54" s="16" t="s">
        <v>8576</v>
      </c>
      <c r="I54" s="21">
        <f>IF(A1L144C7=0,0,B3L721C3/A1L144C7)</f>
        <v>22.598887248074401</v>
      </c>
      <c r="J54" s="16" t="s">
        <v>8577</v>
      </c>
      <c r="K54" s="21">
        <f>IF(A1L144C8=0,0,B3L721C4/A1L144C8)</f>
        <v>20.900101514042724</v>
      </c>
      <c r="L54" s="16" t="s">
        <v>8578</v>
      </c>
      <c r="M54" s="21">
        <f>IF(A1L144C9=0,0,B3L721C5/A1L144C9)</f>
        <v>19.80882393837928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CFE9CC-065B-4247-BE7D-67C1C94EA695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6612</v>
      </c>
      <c r="F9" s="16" t="s">
        <v>8689</v>
      </c>
      <c r="G9" s="15">
        <f>A1L202C1</f>
        <v>7134</v>
      </c>
      <c r="H9" s="16" t="s">
        <v>8690</v>
      </c>
      <c r="I9" s="21">
        <f>IF(OR(B3L802C1=0,B3L802C2=0),0,1+(B3L802C1/B3L802C2))</f>
        <v>1.9268292682926829</v>
      </c>
      <c r="J9" s="16" t="s">
        <v>8691</v>
      </c>
      <c r="K9" s="15">
        <f>A1L202C5</f>
        <v>5726</v>
      </c>
      <c r="L9" s="16" t="s">
        <v>8692</v>
      </c>
      <c r="M9" s="15">
        <f>A1L202C4</f>
        <v>6412</v>
      </c>
      <c r="N9" s="16" t="s">
        <v>8693</v>
      </c>
      <c r="O9" s="21">
        <f>IF(OR(B3L802C4=0,B3L802C5=0),0,1+(B3L802C4/B3L802C5))</f>
        <v>1.8930131004366813</v>
      </c>
      <c r="P9" s="16" t="s">
        <v>8694</v>
      </c>
      <c r="Q9" s="15">
        <f>A1L202C17</f>
        <v>6169</v>
      </c>
      <c r="R9" s="16" t="s">
        <v>8695</v>
      </c>
      <c r="S9" s="15">
        <f>A1L202C16</f>
        <v>6773</v>
      </c>
      <c r="T9" s="16" t="s">
        <v>8696</v>
      </c>
      <c r="U9" s="21">
        <f>IF(OR(B3L802C7=0,B3L802C8=0),0,1+(B3L802C7/B3L802C8))</f>
        <v>1.9108223829912889</v>
      </c>
      <c r="V9" s="16" t="s">
        <v>8697</v>
      </c>
      <c r="W9" s="15">
        <f>A1L202C8</f>
        <v>5201</v>
      </c>
      <c r="X9" s="16" t="s">
        <v>8698</v>
      </c>
      <c r="Y9" s="15">
        <f>A1L202C7</f>
        <v>5764</v>
      </c>
      <c r="Z9" s="16" t="s">
        <v>8699</v>
      </c>
      <c r="AA9" s="21">
        <f>IF(OR(B3L802C10=0,B3L802C11=0),0,1+(B3L802C10/B3L802C11))</f>
        <v>1.902324774462179</v>
      </c>
      <c r="AB9" s="16" t="s">
        <v>8700</v>
      </c>
      <c r="AC9" s="15">
        <f>A1L202C20</f>
        <v>5846.333333333333</v>
      </c>
      <c r="AD9" s="16" t="s">
        <v>8701</v>
      </c>
      <c r="AE9" s="15">
        <f>A1L202C19</f>
        <v>6436.666666666667</v>
      </c>
      <c r="AF9" s="16" t="s">
        <v>8702</v>
      </c>
      <c r="AG9" s="21">
        <f>IF(OR(B3L802C13=0,B3L802C14=0),0,1+(B3L802C13/B3L802C14))</f>
        <v>1.90828586224754</v>
      </c>
      <c r="AH9" s="16" t="s">
        <v>8703</v>
      </c>
      <c r="AI9" s="15">
        <f>A1L202C11</f>
        <v>5874</v>
      </c>
      <c r="AJ9" s="16" t="s">
        <v>8704</v>
      </c>
      <c r="AK9" s="15">
        <f>A1L202C10</f>
        <v>6520</v>
      </c>
      <c r="AL9" s="16" t="s">
        <v>8705</v>
      </c>
      <c r="AM9" s="21">
        <f>IF(OR(B3L802C16=0,B3L802C17=0),0,1+(B3L802C16/B3L802C17))</f>
        <v>1.900920245398773</v>
      </c>
      <c r="AN9" s="16" t="s">
        <v>8706</v>
      </c>
      <c r="AO9" s="15">
        <f>A1L202C23</f>
        <v>5853.25</v>
      </c>
      <c r="AP9" s="16" t="s">
        <v>8707</v>
      </c>
      <c r="AQ9" s="15">
        <f>A1L202C22</f>
        <v>6457.5</v>
      </c>
      <c r="AR9" s="16" t="s">
        <v>8708</v>
      </c>
      <c r="AS9" s="21">
        <f>IF(OR(B3L802C19=0,B3L802C20=0),0,1+(B3L802C19/B3L802C20))</f>
        <v>1.9064266356949284</v>
      </c>
      <c r="AT9" s="16" t="s">
        <v>8709</v>
      </c>
      <c r="AU9" s="15">
        <f>A1L202C14</f>
        <v>5720</v>
      </c>
      <c r="AV9" s="16" t="s">
        <v>8710</v>
      </c>
      <c r="AW9" s="15">
        <f>A1L202C13</f>
        <v>6208</v>
      </c>
      <c r="AX9" s="16" t="s">
        <v>8711</v>
      </c>
      <c r="AY9" s="21">
        <f>IF(OR(B3L802C22=0,B3L802C23=0),0,1+(B3L802C22/B3L802C23))</f>
        <v>1.9213917525773194</v>
      </c>
      <c r="AZ9" s="16" t="s">
        <v>8712</v>
      </c>
      <c r="BA9" s="15">
        <f>A1L202C26</f>
        <v>5826.6</v>
      </c>
      <c r="BB9" s="16" t="s">
        <v>8713</v>
      </c>
      <c r="BC9" s="15">
        <f>A1L202C25</f>
        <v>6407.6</v>
      </c>
      <c r="BD9" s="16" t="s">
        <v>8714</v>
      </c>
      <c r="BE9" s="21">
        <f>IF(OR(B3L802C25=0,B3L802C26=0),0,1+(B3L802C25/B3L802C26))</f>
        <v>1.9093264248704664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103371</v>
      </c>
      <c r="F10" s="16" t="s">
        <v>8716</v>
      </c>
      <c r="G10" s="15">
        <f>A1L203C1</f>
        <v>118607</v>
      </c>
      <c r="H10" s="16" t="s">
        <v>8717</v>
      </c>
      <c r="I10" s="21">
        <f>IF(OR(B3L803C1=0,B3L803C2=0),0,1+(B3L803C1/B3L803C2))</f>
        <v>1.8715421518122877</v>
      </c>
      <c r="J10" s="16" t="s">
        <v>8718</v>
      </c>
      <c r="K10" s="15">
        <f>A1L203C5</f>
        <v>112459</v>
      </c>
      <c r="L10" s="16" t="s">
        <v>8719</v>
      </c>
      <c r="M10" s="15">
        <f>A1L203C4</f>
        <v>120482</v>
      </c>
      <c r="N10" s="16" t="s">
        <v>8720</v>
      </c>
      <c r="O10" s="21">
        <f>IF(OR(B3L803C4=0,B3L803C5=0),0,1+(B3L803C4/B3L803C5))</f>
        <v>1.9334091399545161</v>
      </c>
      <c r="P10" s="16" t="s">
        <v>8721</v>
      </c>
      <c r="Q10" s="15">
        <f>A1L203C17</f>
        <v>107915</v>
      </c>
      <c r="R10" s="16" t="s">
        <v>8722</v>
      </c>
      <c r="S10" s="15">
        <f>A1L203C16</f>
        <v>119544.5</v>
      </c>
      <c r="T10" s="16" t="s">
        <v>8723</v>
      </c>
      <c r="U10" s="21">
        <f>IF(OR(B3L803C7=0,B3L803C8=0),0,1+(B3L803C7/B3L803C8))</f>
        <v>1.9027182346322917</v>
      </c>
      <c r="V10" s="16" t="s">
        <v>8724</v>
      </c>
      <c r="W10" s="15">
        <f>A1L203C8</f>
        <v>114304</v>
      </c>
      <c r="X10" s="16" t="s">
        <v>8725</v>
      </c>
      <c r="Y10" s="15">
        <f>A1L203C7</f>
        <v>129210</v>
      </c>
      <c r="Z10" s="16" t="s">
        <v>8726</v>
      </c>
      <c r="AA10" s="21">
        <f>IF(OR(B3L803C10=0,B3L803C11=0),0,1+(B3L803C10/B3L803C11))</f>
        <v>1.8846374119650182</v>
      </c>
      <c r="AB10" s="16" t="s">
        <v>8727</v>
      </c>
      <c r="AC10" s="15">
        <f>A1L203C20</f>
        <v>110044.66666666667</v>
      </c>
      <c r="AD10" s="16" t="s">
        <v>8728</v>
      </c>
      <c r="AE10" s="15">
        <f>A1L203C19</f>
        <v>122766.33333333333</v>
      </c>
      <c r="AF10" s="16" t="s">
        <v>8729</v>
      </c>
      <c r="AG10" s="21">
        <f>IF(OR(B3L803C13=0,B3L803C14=0),0,1+(B3L803C13/B3L803C14))</f>
        <v>1.8963749562176384</v>
      </c>
      <c r="AH10" s="16" t="s">
        <v>8730</v>
      </c>
      <c r="AI10" s="15">
        <f>A1L203C11</f>
        <v>127029</v>
      </c>
      <c r="AJ10" s="16" t="s">
        <v>8731</v>
      </c>
      <c r="AK10" s="15">
        <f>A1L203C10</f>
        <v>140567</v>
      </c>
      <c r="AL10" s="16" t="s">
        <v>8732</v>
      </c>
      <c r="AM10" s="21">
        <f>IF(OR(B3L803C16=0,B3L803C17=0),0,1+(B3L803C16/B3L803C17))</f>
        <v>1.9036900552761318</v>
      </c>
      <c r="AN10" s="16" t="s">
        <v>8733</v>
      </c>
      <c r="AO10" s="15">
        <f>A1L203C23</f>
        <v>114290.75</v>
      </c>
      <c r="AP10" s="16" t="s">
        <v>8734</v>
      </c>
      <c r="AQ10" s="15">
        <f>A1L203C22</f>
        <v>127216.5</v>
      </c>
      <c r="AR10" s="16" t="s">
        <v>8735</v>
      </c>
      <c r="AS10" s="21">
        <f>IF(OR(B3L803C19=0,B3L803C20=0),0,1+(B3L803C19/B3L803C20))</f>
        <v>1.8983956483632234</v>
      </c>
      <c r="AT10" s="16" t="s">
        <v>8736</v>
      </c>
      <c r="AU10" s="15">
        <f>A1L203C14</f>
        <v>125504</v>
      </c>
      <c r="AV10" s="16" t="s">
        <v>8737</v>
      </c>
      <c r="AW10" s="15">
        <f>A1L203C13</f>
        <v>145430</v>
      </c>
      <c r="AX10" s="16" t="s">
        <v>8738</v>
      </c>
      <c r="AY10" s="21">
        <f>IF(OR(B3L803C22=0,B3L803C23=0),0,1+(B3L803C22/B3L803C23))</f>
        <v>1.8629856288248643</v>
      </c>
      <c r="AZ10" s="16" t="s">
        <v>8739</v>
      </c>
      <c r="BA10" s="15">
        <f>A1L203C26</f>
        <v>116533.4</v>
      </c>
      <c r="BB10" s="16" t="s">
        <v>8740</v>
      </c>
      <c r="BC10" s="15">
        <f>A1L203C25</f>
        <v>130859.2</v>
      </c>
      <c r="BD10" s="16" t="s">
        <v>8741</v>
      </c>
      <c r="BE10" s="21">
        <f>IF(OR(B3L803C25=0,B3L803C26=0),0,1+(B3L803C25/B3L803C26))</f>
        <v>1.8905250834484697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193726</v>
      </c>
      <c r="F11" s="16" t="s">
        <v>8743</v>
      </c>
      <c r="G11" s="15">
        <f>A1L204C1</f>
        <v>227652</v>
      </c>
      <c r="H11" s="16" t="s">
        <v>8744</v>
      </c>
      <c r="I11" s="21">
        <f>IF(OR(B3L804C1=0,B3L804C2=0),0,1+(B3L804C1/B3L804C2))</f>
        <v>1.8509742940980094</v>
      </c>
      <c r="J11" s="16" t="s">
        <v>8745</v>
      </c>
      <c r="K11" s="15">
        <f>A1L204C5</f>
        <v>181926</v>
      </c>
      <c r="L11" s="16" t="s">
        <v>8746</v>
      </c>
      <c r="M11" s="15">
        <f>A1L204C4</f>
        <v>215904</v>
      </c>
      <c r="N11" s="16" t="s">
        <v>8747</v>
      </c>
      <c r="O11" s="21">
        <f>IF(OR(B3L804C4=0,B3L804C5=0),0,1+(B3L804C4/B3L804C5))</f>
        <v>1.8426244997776791</v>
      </c>
      <c r="P11" s="16" t="s">
        <v>8748</v>
      </c>
      <c r="Q11" s="15">
        <f>A1L204C17</f>
        <v>187826</v>
      </c>
      <c r="R11" s="16" t="s">
        <v>8749</v>
      </c>
      <c r="S11" s="15">
        <f>A1L204C16</f>
        <v>221778</v>
      </c>
      <c r="T11" s="16" t="s">
        <v>8750</v>
      </c>
      <c r="U11" s="21">
        <f>IF(OR(B3L804C7=0,B3L804C8=0),0,1+(B3L804C7/B3L804C8))</f>
        <v>1.8469099730360992</v>
      </c>
      <c r="V11" s="16" t="s">
        <v>8751</v>
      </c>
      <c r="W11" s="15">
        <f>A1L204C8</f>
        <v>133106</v>
      </c>
      <c r="X11" s="16" t="s">
        <v>8752</v>
      </c>
      <c r="Y11" s="15">
        <f>A1L204C7</f>
        <v>146050</v>
      </c>
      <c r="Z11" s="16" t="s">
        <v>8753</v>
      </c>
      <c r="AA11" s="21">
        <f>IF(OR(B3L804C10=0,B3L804C11=0),0,1+(B3L804C10/B3L804C11))</f>
        <v>1.9113728175282438</v>
      </c>
      <c r="AB11" s="16" t="s">
        <v>8754</v>
      </c>
      <c r="AC11" s="15">
        <f>A1L204C20</f>
        <v>169586</v>
      </c>
      <c r="AD11" s="16" t="s">
        <v>8755</v>
      </c>
      <c r="AE11" s="15">
        <f>A1L204C19</f>
        <v>196535.33333333334</v>
      </c>
      <c r="AF11" s="16" t="s">
        <v>8756</v>
      </c>
      <c r="AG11" s="21">
        <f>IF(OR(B3L804C13=0,B3L804C14=0),0,1+(B3L804C13/B3L804C14))</f>
        <v>1.8628779218664668</v>
      </c>
      <c r="AH11" s="16" t="s">
        <v>8757</v>
      </c>
      <c r="AI11" s="15">
        <f>A1L204C11</f>
        <v>154630</v>
      </c>
      <c r="AJ11" s="16" t="s">
        <v>8758</v>
      </c>
      <c r="AK11" s="15">
        <f>A1L204C10</f>
        <v>157966</v>
      </c>
      <c r="AL11" s="16" t="s">
        <v>8759</v>
      </c>
      <c r="AM11" s="21">
        <f>IF(OR(B3L804C16=0,B3L804C17=0),0,1+(B3L804C16/B3L804C17))</f>
        <v>1.9788815314687971</v>
      </c>
      <c r="AN11" s="16" t="s">
        <v>8760</v>
      </c>
      <c r="AO11" s="15">
        <f>A1L204C23</f>
        <v>165847</v>
      </c>
      <c r="AP11" s="16" t="s">
        <v>8761</v>
      </c>
      <c r="AQ11" s="15">
        <f>A1L204C22</f>
        <v>186893</v>
      </c>
      <c r="AR11" s="16" t="s">
        <v>8762</v>
      </c>
      <c r="AS11" s="21">
        <f>IF(OR(B3L804C19=0,B3L804C20=0),0,1+(B3L804C19/B3L804C20))</f>
        <v>1.887390110919082</v>
      </c>
      <c r="AT11" s="16" t="s">
        <v>8763</v>
      </c>
      <c r="AU11" s="15">
        <f>A1L204C14</f>
        <v>194881</v>
      </c>
      <c r="AV11" s="16" t="s">
        <v>8764</v>
      </c>
      <c r="AW11" s="15">
        <f>A1L204C13</f>
        <v>199325</v>
      </c>
      <c r="AX11" s="16" t="s">
        <v>8765</v>
      </c>
      <c r="AY11" s="21">
        <f>IF(OR(B3L804C22=0,B3L804C23=0),0,1+(B3L804C22/B3L804C23))</f>
        <v>1.9777047535432084</v>
      </c>
      <c r="AZ11" s="16" t="s">
        <v>8766</v>
      </c>
      <c r="BA11" s="15">
        <f>A1L204C26</f>
        <v>171653.8</v>
      </c>
      <c r="BB11" s="16" t="s">
        <v>8767</v>
      </c>
      <c r="BC11" s="15">
        <f>A1L204C25</f>
        <v>189379.4</v>
      </c>
      <c r="BD11" s="16" t="s">
        <v>8768</v>
      </c>
      <c r="BE11" s="21">
        <f>IF(OR(B3L804C25=0,B3L804C26=0),0,1+(B3L804C25/B3L804C26))</f>
        <v>1.9064016466416094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43434</v>
      </c>
      <c r="F12" s="16" t="s">
        <v>8770</v>
      </c>
      <c r="G12" s="15">
        <f>A1L205C1</f>
        <v>55251</v>
      </c>
      <c r="H12" s="16" t="s">
        <v>8771</v>
      </c>
      <c r="I12" s="21">
        <f>IF(OR(B3L805C1=0,B3L805C2=0),0,1+(B3L805C1/B3L805C2))</f>
        <v>1.7861215181625671</v>
      </c>
      <c r="J12" s="16" t="s">
        <v>8772</v>
      </c>
      <c r="K12" s="15">
        <f>A1L205C5</f>
        <v>51536</v>
      </c>
      <c r="L12" s="16" t="s">
        <v>8773</v>
      </c>
      <c r="M12" s="15">
        <f>A1L205C4</f>
        <v>55222</v>
      </c>
      <c r="N12" s="16" t="s">
        <v>8774</v>
      </c>
      <c r="O12" s="21">
        <f>IF(OR(B3L805C4=0,B3L805C5=0),0,1+(B3L805C4/B3L805C5))</f>
        <v>1.9332512404476476</v>
      </c>
      <c r="P12" s="16" t="s">
        <v>8775</v>
      </c>
      <c r="Q12" s="15">
        <f>A1L205C17</f>
        <v>47485</v>
      </c>
      <c r="R12" s="16" t="s">
        <v>8776</v>
      </c>
      <c r="S12" s="15">
        <f>A1L205C16</f>
        <v>55236.5</v>
      </c>
      <c r="T12" s="16" t="s">
        <v>8777</v>
      </c>
      <c r="U12" s="21">
        <f>IF(OR(B3L805C7=0,B3L805C8=0),0,1+(B3L805C7/B3L805C8))</f>
        <v>1.8596670679713596</v>
      </c>
      <c r="V12" s="16" t="s">
        <v>8778</v>
      </c>
      <c r="W12" s="15">
        <f>A1L205C8</f>
        <v>51586</v>
      </c>
      <c r="X12" s="16" t="s">
        <v>8779</v>
      </c>
      <c r="Y12" s="15">
        <f>A1L205C7</f>
        <v>48888</v>
      </c>
      <c r="Z12" s="16" t="s">
        <v>8780</v>
      </c>
      <c r="AA12" s="21">
        <f>IF(OR(B3L805C10=0,B3L805C11=0),0,1+(B3L805C10/B3L805C11))</f>
        <v>2.055187367043037</v>
      </c>
      <c r="AB12" s="16" t="s">
        <v>8781</v>
      </c>
      <c r="AC12" s="15">
        <f>A1L205C20</f>
        <v>48852</v>
      </c>
      <c r="AD12" s="16" t="s">
        <v>8782</v>
      </c>
      <c r="AE12" s="15">
        <f>A1L205C19</f>
        <v>53120.333333333336</v>
      </c>
      <c r="AF12" s="16" t="s">
        <v>8783</v>
      </c>
      <c r="AG12" s="21">
        <f>IF(OR(B3L805C13=0,B3L805C14=0),0,1+(B3L805C13/B3L805C14))</f>
        <v>1.9196478435752788</v>
      </c>
      <c r="AH12" s="16" t="s">
        <v>8784</v>
      </c>
      <c r="AI12" s="15">
        <f>A1L205C11</f>
        <v>62342</v>
      </c>
      <c r="AJ12" s="16" t="s">
        <v>8785</v>
      </c>
      <c r="AK12" s="15">
        <f>A1L205C10</f>
        <v>53475</v>
      </c>
      <c r="AL12" s="16" t="s">
        <v>8786</v>
      </c>
      <c r="AM12" s="21">
        <f>IF(OR(B3L805C16=0,B3L805C17=0),0,1+(B3L805C16/B3L805C17))</f>
        <v>2.1658158017765308</v>
      </c>
      <c r="AN12" s="16" t="s">
        <v>8787</v>
      </c>
      <c r="AO12" s="15">
        <f>A1L205C23</f>
        <v>52224.5</v>
      </c>
      <c r="AP12" s="16" t="s">
        <v>8788</v>
      </c>
      <c r="AQ12" s="15">
        <f>A1L205C22</f>
        <v>53209</v>
      </c>
      <c r="AR12" s="16" t="s">
        <v>8789</v>
      </c>
      <c r="AS12" s="21">
        <f>IF(OR(B3L805C19=0,B3L805C20=0),0,1+(B3L805C19/B3L805C20))</f>
        <v>1.9814974910259542</v>
      </c>
      <c r="AT12" s="16" t="s">
        <v>8790</v>
      </c>
      <c r="AU12" s="15">
        <f>A1L205C14</f>
        <v>63324</v>
      </c>
      <c r="AV12" s="16" t="s">
        <v>8791</v>
      </c>
      <c r="AW12" s="15">
        <f>A1L205C13</f>
        <v>70617</v>
      </c>
      <c r="AX12" s="16" t="s">
        <v>8792</v>
      </c>
      <c r="AY12" s="21">
        <f>IF(OR(B3L805C22=0,B3L805C23=0),0,1+(B3L805C22/B3L805C23))</f>
        <v>1.8967245847317218</v>
      </c>
      <c r="AZ12" s="16" t="s">
        <v>8793</v>
      </c>
      <c r="BA12" s="15">
        <f>A1L205C26</f>
        <v>54444.4</v>
      </c>
      <c r="BB12" s="16" t="s">
        <v>8794</v>
      </c>
      <c r="BC12" s="15">
        <f>A1L205C25</f>
        <v>56690.6</v>
      </c>
      <c r="BD12" s="16" t="s">
        <v>8795</v>
      </c>
      <c r="BE12" s="21">
        <f>IF(OR(B3L805C25=0,B3L805C26=0),0,1+(B3L805C25/B3L805C26))</f>
        <v>1.960377910976423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96952</v>
      </c>
      <c r="F13" s="16" t="s">
        <v>8797</v>
      </c>
      <c r="G13" s="15">
        <f>A1L206C1</f>
        <v>97962</v>
      </c>
      <c r="H13" s="16" t="s">
        <v>8798</v>
      </c>
      <c r="I13" s="21">
        <f>IF(OR(B3L806C1=0,B3L806C2=0),0,1+(B3L806C1/B3L806C2))</f>
        <v>1.9896898797492906</v>
      </c>
      <c r="J13" s="16" t="s">
        <v>8799</v>
      </c>
      <c r="K13" s="15">
        <f>A1L206C5</f>
        <v>104300</v>
      </c>
      <c r="L13" s="16" t="s">
        <v>8800</v>
      </c>
      <c r="M13" s="15">
        <f>A1L206C4</f>
        <v>101477</v>
      </c>
      <c r="N13" s="16" t="s">
        <v>8801</v>
      </c>
      <c r="O13" s="21">
        <f>IF(OR(B3L806C4=0,B3L806C5=0),0,1+(B3L806C4/B3L806C5))</f>
        <v>2.0278191117198974</v>
      </c>
      <c r="P13" s="16" t="s">
        <v>8802</v>
      </c>
      <c r="Q13" s="15">
        <f>A1L206C17</f>
        <v>100626</v>
      </c>
      <c r="R13" s="16" t="s">
        <v>8803</v>
      </c>
      <c r="S13" s="15">
        <f>A1L206C16</f>
        <v>99719.5</v>
      </c>
      <c r="T13" s="16" t="s">
        <v>8804</v>
      </c>
      <c r="U13" s="21">
        <f>IF(OR(B3L806C7=0,B3L806C8=0),0,1+(B3L806C7/B3L806C8))</f>
        <v>2.0090904988492722</v>
      </c>
      <c r="V13" s="16" t="s">
        <v>8805</v>
      </c>
      <c r="W13" s="15">
        <f>A1L206C8</f>
        <v>126655</v>
      </c>
      <c r="X13" s="16" t="s">
        <v>8806</v>
      </c>
      <c r="Y13" s="15">
        <f>A1L206C7</f>
        <v>119137</v>
      </c>
      <c r="Z13" s="16" t="s">
        <v>8807</v>
      </c>
      <c r="AA13" s="21">
        <f>IF(OR(B3L806C10=0,B3L806C11=0),0,1+(B3L806C10/B3L806C11))</f>
        <v>2.0631038216507047</v>
      </c>
      <c r="AB13" s="16" t="s">
        <v>8808</v>
      </c>
      <c r="AC13" s="15">
        <f>A1L206C20</f>
        <v>109302.33333333333</v>
      </c>
      <c r="AD13" s="16" t="s">
        <v>8809</v>
      </c>
      <c r="AE13" s="15">
        <f>A1L206C19</f>
        <v>106192</v>
      </c>
      <c r="AF13" s="16" t="s">
        <v>8810</v>
      </c>
      <c r="AG13" s="21">
        <f>IF(OR(B3L806C13=0,B3L806C14=0),0,1+(B3L806C13/B3L806C14))</f>
        <v>2.0292897142283159</v>
      </c>
      <c r="AH13" s="16" t="s">
        <v>8811</v>
      </c>
      <c r="AI13" s="15">
        <f>A1L206C11</f>
        <v>152765</v>
      </c>
      <c r="AJ13" s="16" t="s">
        <v>8812</v>
      </c>
      <c r="AK13" s="15">
        <f>A1L206C10</f>
        <v>147764</v>
      </c>
      <c r="AL13" s="16" t="s">
        <v>8813</v>
      </c>
      <c r="AM13" s="21">
        <f>IF(OR(B3L806C16=0,B3L806C17=0),0,1+(B3L806C16/B3L806C17))</f>
        <v>2.0338445088113479</v>
      </c>
      <c r="AN13" s="16" t="s">
        <v>8814</v>
      </c>
      <c r="AO13" s="15">
        <f>A1L206C23</f>
        <v>120168</v>
      </c>
      <c r="AP13" s="16" t="s">
        <v>8815</v>
      </c>
      <c r="AQ13" s="15">
        <f>A1L206C22</f>
        <v>116585</v>
      </c>
      <c r="AR13" s="16" t="s">
        <v>8816</v>
      </c>
      <c r="AS13" s="21">
        <f>IF(OR(B3L806C19=0,B3L806C20=0),0,1+(B3L806C19/B3L806C20))</f>
        <v>2.0307329416305699</v>
      </c>
      <c r="AT13" s="16" t="s">
        <v>8817</v>
      </c>
      <c r="AU13" s="15">
        <f>A1L206C14</f>
        <v>155769</v>
      </c>
      <c r="AV13" s="16" t="s">
        <v>8818</v>
      </c>
      <c r="AW13" s="15">
        <f>A1L206C13</f>
        <v>154716</v>
      </c>
      <c r="AX13" s="16" t="s">
        <v>8819</v>
      </c>
      <c r="AY13" s="21">
        <f>IF(OR(B3L806C22=0,B3L806C23=0),0,1+(B3L806C22/B3L806C23))</f>
        <v>2.0068060187698751</v>
      </c>
      <c r="AZ13" s="16" t="s">
        <v>8820</v>
      </c>
      <c r="BA13" s="15">
        <f>A1L206C26</f>
        <v>127288.2</v>
      </c>
      <c r="BB13" s="16" t="s">
        <v>8821</v>
      </c>
      <c r="BC13" s="15">
        <f>A1L206C25</f>
        <v>124211.2</v>
      </c>
      <c r="BD13" s="16" t="s">
        <v>8822</v>
      </c>
      <c r="BE13" s="21">
        <f>IF(OR(B3L806C25=0,B3L806C26=0),0,1+(B3L806C25/B3L806C26))</f>
        <v>2.0247723232687553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31603</v>
      </c>
      <c r="F14" s="16" t="s">
        <v>8824</v>
      </c>
      <c r="G14" s="15">
        <f>A1L207C1</f>
        <v>32157</v>
      </c>
      <c r="H14" s="16" t="s">
        <v>8825</v>
      </c>
      <c r="I14" s="21">
        <f>IF(OR(B3L807C1=0,B3L807C2=0),0,1+(B3L807C1/B3L807C2))</f>
        <v>1.9827720247535527</v>
      </c>
      <c r="J14" s="16" t="s">
        <v>8826</v>
      </c>
      <c r="K14" s="15">
        <f>A1L207C5</f>
        <v>26291</v>
      </c>
      <c r="L14" s="16" t="s">
        <v>8827</v>
      </c>
      <c r="M14" s="15">
        <f>A1L207C4</f>
        <v>27376</v>
      </c>
      <c r="N14" s="16" t="s">
        <v>8828</v>
      </c>
      <c r="O14" s="21">
        <f>IF(OR(B3L807C4=0,B3L807C5=0),0,1+(B3L807C4/B3L807C5))</f>
        <v>1.9603667445938049</v>
      </c>
      <c r="P14" s="16" t="s">
        <v>8829</v>
      </c>
      <c r="Q14" s="15">
        <f>A1L207C17</f>
        <v>28947</v>
      </c>
      <c r="R14" s="16" t="s">
        <v>8830</v>
      </c>
      <c r="S14" s="15">
        <f>A1L207C16</f>
        <v>29766.5</v>
      </c>
      <c r="T14" s="16" t="s">
        <v>8831</v>
      </c>
      <c r="U14" s="21">
        <f>IF(OR(B3L807C7=0,B3L807C8=0),0,1+(B3L807C7/B3L807C8))</f>
        <v>1.9724690507785598</v>
      </c>
      <c r="V14" s="16" t="s">
        <v>8832</v>
      </c>
      <c r="W14" s="15">
        <f>A1L207C8</f>
        <v>20794</v>
      </c>
      <c r="X14" s="16" t="s">
        <v>8833</v>
      </c>
      <c r="Y14" s="15">
        <f>A1L207C7</f>
        <v>19306</v>
      </c>
      <c r="Z14" s="16" t="s">
        <v>8834</v>
      </c>
      <c r="AA14" s="21">
        <f>IF(OR(B3L807C10=0,B3L807C11=0),0,1+(B3L807C10/B3L807C11))</f>
        <v>2.0770744846161815</v>
      </c>
      <c r="AB14" s="16" t="s">
        <v>8835</v>
      </c>
      <c r="AC14" s="15">
        <f>A1L207C20</f>
        <v>26229.333333333332</v>
      </c>
      <c r="AD14" s="16" t="s">
        <v>8836</v>
      </c>
      <c r="AE14" s="15">
        <f>A1L207C19</f>
        <v>26279.666666666668</v>
      </c>
      <c r="AF14" s="16" t="s">
        <v>8837</v>
      </c>
      <c r="AG14" s="21">
        <f>IF(OR(B3L807C13=0,B3L807C14=0),0,1+(B3L807C13/B3L807C14))</f>
        <v>1.9980847042707288</v>
      </c>
      <c r="AH14" s="16" t="s">
        <v>8838</v>
      </c>
      <c r="AI14" s="15">
        <f>A1L207C11</f>
        <v>30111</v>
      </c>
      <c r="AJ14" s="16" t="s">
        <v>8839</v>
      </c>
      <c r="AK14" s="15">
        <f>A1L207C10</f>
        <v>29779</v>
      </c>
      <c r="AL14" s="16" t="s">
        <v>8840</v>
      </c>
      <c r="AM14" s="21">
        <f>IF(OR(B3L807C16=0,B3L807C17=0),0,1+(B3L807C16/B3L807C17))</f>
        <v>2.011148796131502</v>
      </c>
      <c r="AN14" s="16" t="s">
        <v>8841</v>
      </c>
      <c r="AO14" s="15">
        <f>A1L207C23</f>
        <v>27199.75</v>
      </c>
      <c r="AP14" s="16" t="s">
        <v>8842</v>
      </c>
      <c r="AQ14" s="15">
        <f>A1L207C22</f>
        <v>27154.5</v>
      </c>
      <c r="AR14" s="16" t="s">
        <v>8843</v>
      </c>
      <c r="AS14" s="21">
        <f>IF(OR(B3L807C19=0,B3L807C20=0),0,1+(B3L807C19/B3L807C20))</f>
        <v>2.0016663904693512</v>
      </c>
      <c r="AT14" s="16" t="s">
        <v>8844</v>
      </c>
      <c r="AU14" s="15">
        <f>A1L207C14</f>
        <v>39999</v>
      </c>
      <c r="AV14" s="16" t="s">
        <v>8845</v>
      </c>
      <c r="AW14" s="15">
        <f>A1L207C13</f>
        <v>40049</v>
      </c>
      <c r="AX14" s="16" t="s">
        <v>8846</v>
      </c>
      <c r="AY14" s="21">
        <f>IF(OR(B3L807C22=0,B3L807C23=0),0,1+(B3L807C22/B3L807C23))</f>
        <v>1.9987515293765137</v>
      </c>
      <c r="AZ14" s="16" t="s">
        <v>8847</v>
      </c>
      <c r="BA14" s="15">
        <f>A1L207C26</f>
        <v>29759.599999999999</v>
      </c>
      <c r="BB14" s="16" t="s">
        <v>8848</v>
      </c>
      <c r="BC14" s="15">
        <f>A1L207C25</f>
        <v>29733.4</v>
      </c>
      <c r="BD14" s="16" t="s">
        <v>8849</v>
      </c>
      <c r="BE14" s="21">
        <f>IF(OR(B3L807C25=0,B3L807C26=0),0,1+(B3L807C25/B3L807C26))</f>
        <v>2.0008811639435784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36018</v>
      </c>
      <c r="F15" s="16" t="s">
        <v>8851</v>
      </c>
      <c r="G15" s="15">
        <f>A1L208C1</f>
        <v>36408</v>
      </c>
      <c r="H15" s="16" t="s">
        <v>8852</v>
      </c>
      <c r="I15" s="21">
        <f>IF(OR(B3L808C1=0,B3L808C2=0),0,1+(B3L808C1/B3L808C2))</f>
        <v>1.9892880685563612</v>
      </c>
      <c r="J15" s="16" t="s">
        <v>8853</v>
      </c>
      <c r="K15" s="15">
        <f>A1L208C5</f>
        <v>36483</v>
      </c>
      <c r="L15" s="16" t="s">
        <v>8854</v>
      </c>
      <c r="M15" s="15">
        <f>A1L208C4</f>
        <v>36819</v>
      </c>
      <c r="N15" s="16" t="s">
        <v>8855</v>
      </c>
      <c r="O15" s="21">
        <f>IF(OR(B3L808C4=0,B3L808C5=0),0,1+(B3L808C4/B3L808C5))</f>
        <v>1.9908742768679213</v>
      </c>
      <c r="P15" s="16" t="s">
        <v>8856</v>
      </c>
      <c r="Q15" s="15">
        <f>A1L208C17</f>
        <v>36250.5</v>
      </c>
      <c r="R15" s="16" t="s">
        <v>8857</v>
      </c>
      <c r="S15" s="15">
        <f>A1L208C16</f>
        <v>36613.5</v>
      </c>
      <c r="T15" s="16" t="s">
        <v>8858</v>
      </c>
      <c r="U15" s="21">
        <f>IF(OR(B3L808C7=0,B3L808C8=0),0,1+(B3L808C7/B3L808C8))</f>
        <v>1.9900856241550247</v>
      </c>
      <c r="V15" s="16" t="s">
        <v>8859</v>
      </c>
      <c r="W15" s="15">
        <f>A1L208C8</f>
        <v>34604</v>
      </c>
      <c r="X15" s="16" t="s">
        <v>8860</v>
      </c>
      <c r="Y15" s="15">
        <f>A1L208C7</f>
        <v>31805</v>
      </c>
      <c r="Z15" s="16" t="s">
        <v>8861</v>
      </c>
      <c r="AA15" s="21">
        <f>IF(OR(B3L808C10=0,B3L808C11=0),0,1+(B3L808C10/B3L808C11))</f>
        <v>2.0880050306555571</v>
      </c>
      <c r="AB15" s="16" t="s">
        <v>8862</v>
      </c>
      <c r="AC15" s="15">
        <f>A1L208C20</f>
        <v>35701.666666666664</v>
      </c>
      <c r="AD15" s="16" t="s">
        <v>8863</v>
      </c>
      <c r="AE15" s="15">
        <f>A1L208C19</f>
        <v>35010.666666666664</v>
      </c>
      <c r="AF15" s="16" t="s">
        <v>8864</v>
      </c>
      <c r="AG15" s="21">
        <f>IF(OR(B3L808C13=0,B3L808C14=0),0,1+(B3L808C13/B3L808C14))</f>
        <v>2.0197368421052628</v>
      </c>
      <c r="AH15" s="16" t="s">
        <v>8865</v>
      </c>
      <c r="AI15" s="15">
        <f>A1L208C11</f>
        <v>37385</v>
      </c>
      <c r="AJ15" s="16" t="s">
        <v>8866</v>
      </c>
      <c r="AK15" s="15">
        <f>A1L208C10</f>
        <v>35736</v>
      </c>
      <c r="AL15" s="16" t="s">
        <v>8867</v>
      </c>
      <c r="AM15" s="21">
        <f>IF(OR(B3L808C16=0,B3L808C17=0),0,1+(B3L808C16/B3L808C17))</f>
        <v>2.0461439444817549</v>
      </c>
      <c r="AN15" s="16" t="s">
        <v>8868</v>
      </c>
      <c r="AO15" s="15">
        <f>A1L208C23</f>
        <v>36122.5</v>
      </c>
      <c r="AP15" s="16" t="s">
        <v>8869</v>
      </c>
      <c r="AQ15" s="15">
        <f>A1L208C22</f>
        <v>35192</v>
      </c>
      <c r="AR15" s="16" t="s">
        <v>8870</v>
      </c>
      <c r="AS15" s="21">
        <f>IF(OR(B3L808C19=0,B3L808C20=0),0,1+(B3L808C19/B3L808C20))</f>
        <v>2.0264406683337119</v>
      </c>
      <c r="AT15" s="16" t="s">
        <v>8871</v>
      </c>
      <c r="AU15" s="15">
        <f>A1L208C14</f>
        <v>36184</v>
      </c>
      <c r="AV15" s="16" t="s">
        <v>8872</v>
      </c>
      <c r="AW15" s="15">
        <f>A1L208C13</f>
        <v>35813</v>
      </c>
      <c r="AX15" s="16" t="s">
        <v>8873</v>
      </c>
      <c r="AY15" s="21">
        <f>IF(OR(B3L808C22=0,B3L808C23=0),0,1+(B3L808C22/B3L808C23))</f>
        <v>2.0103593667104125</v>
      </c>
      <c r="AZ15" s="16" t="s">
        <v>8874</v>
      </c>
      <c r="BA15" s="15">
        <f>A1L208C26</f>
        <v>36134.800000000003</v>
      </c>
      <c r="BB15" s="16" t="s">
        <v>8875</v>
      </c>
      <c r="BC15" s="15">
        <f>A1L208C25</f>
        <v>35316.199999999997</v>
      </c>
      <c r="BD15" s="16" t="s">
        <v>8876</v>
      </c>
      <c r="BE15" s="21">
        <f>IF(OR(B3L808C25=0,B3L808C26=0),0,1+(B3L808C25/B3L808C26))</f>
        <v>2.0231791642362431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13054</v>
      </c>
      <c r="F16" s="16" t="s">
        <v>8878</v>
      </c>
      <c r="G16" s="15">
        <f>A1L209C1</f>
        <v>12704</v>
      </c>
      <c r="H16" s="16" t="s">
        <v>8879</v>
      </c>
      <c r="I16" s="21">
        <f>IF(OR(B3L809C1=0,B3L809C2=0),0,1+(B3L809C1/B3L809C2))</f>
        <v>2.0275503778337534</v>
      </c>
      <c r="J16" s="16" t="s">
        <v>8880</v>
      </c>
      <c r="K16" s="15">
        <f>A1L209C5</f>
        <v>11311</v>
      </c>
      <c r="L16" s="16" t="s">
        <v>8881</v>
      </c>
      <c r="M16" s="15">
        <f>A1L209C4</f>
        <v>11783</v>
      </c>
      <c r="N16" s="16" t="s">
        <v>8882</v>
      </c>
      <c r="O16" s="21">
        <f>IF(OR(B3L809C4=0,B3L809C5=0),0,1+(B3L809C4/B3L809C5))</f>
        <v>1.9599422897394552</v>
      </c>
      <c r="P16" s="16" t="s">
        <v>8883</v>
      </c>
      <c r="Q16" s="15">
        <f>A1L209C17</f>
        <v>12182.5</v>
      </c>
      <c r="R16" s="16" t="s">
        <v>8884</v>
      </c>
      <c r="S16" s="15">
        <f>A1L209C16</f>
        <v>12243.5</v>
      </c>
      <c r="T16" s="16" t="s">
        <v>8885</v>
      </c>
      <c r="U16" s="21">
        <f>IF(OR(B3L809C7=0,B3L809C8=0),0,1+(B3L809C7/B3L809C8))</f>
        <v>1.9950177645281171</v>
      </c>
      <c r="V16" s="16" t="s">
        <v>8886</v>
      </c>
      <c r="W16" s="15">
        <f>A1L209C8</f>
        <v>11663</v>
      </c>
      <c r="X16" s="16" t="s">
        <v>8887</v>
      </c>
      <c r="Y16" s="15">
        <f>A1L209C7</f>
        <v>12834</v>
      </c>
      <c r="Z16" s="16" t="s">
        <v>8888</v>
      </c>
      <c r="AA16" s="21">
        <f>IF(OR(B3L809C10=0,B3L809C11=0),0,1+(B3L809C10/B3L809C11))</f>
        <v>1.9087579865980988</v>
      </c>
      <c r="AB16" s="16" t="s">
        <v>8889</v>
      </c>
      <c r="AC16" s="15">
        <f>A1L209C20</f>
        <v>12009.333333333334</v>
      </c>
      <c r="AD16" s="16" t="s">
        <v>8890</v>
      </c>
      <c r="AE16" s="15">
        <f>A1L209C19</f>
        <v>12440.333333333334</v>
      </c>
      <c r="AF16" s="16" t="s">
        <v>8891</v>
      </c>
      <c r="AG16" s="21">
        <f>IF(OR(B3L809C13=0,B3L809C14=0),0,1+(B3L809C13/B3L809C14))</f>
        <v>1.9653546260818306</v>
      </c>
      <c r="AH16" s="16" t="s">
        <v>8892</v>
      </c>
      <c r="AI16" s="15">
        <f>A1L209C11</f>
        <v>14829</v>
      </c>
      <c r="AJ16" s="16" t="s">
        <v>8893</v>
      </c>
      <c r="AK16" s="15">
        <f>A1L209C10</f>
        <v>16034</v>
      </c>
      <c r="AL16" s="16" t="s">
        <v>8894</v>
      </c>
      <c r="AM16" s="21">
        <f>IF(OR(B3L809C16=0,B3L809C17=0),0,1+(B3L809C16/B3L809C17))</f>
        <v>1.9248471997006362</v>
      </c>
      <c r="AN16" s="16" t="s">
        <v>8895</v>
      </c>
      <c r="AO16" s="15">
        <f>A1L209C23</f>
        <v>12714.25</v>
      </c>
      <c r="AP16" s="16" t="s">
        <v>8896</v>
      </c>
      <c r="AQ16" s="15">
        <f>A1L209C22</f>
        <v>13338.75</v>
      </c>
      <c r="AR16" s="16" t="s">
        <v>8897</v>
      </c>
      <c r="AS16" s="21">
        <f>IF(OR(B3L809C19=0,B3L809C20=0),0,1+(B3L809C19/B3L809C20))</f>
        <v>1.9531815200074969</v>
      </c>
      <c r="AT16" s="16" t="s">
        <v>8898</v>
      </c>
      <c r="AU16" s="15">
        <f>A1L209C14</f>
        <v>16656</v>
      </c>
      <c r="AV16" s="16" t="s">
        <v>8899</v>
      </c>
      <c r="AW16" s="15">
        <f>A1L209C13</f>
        <v>18214</v>
      </c>
      <c r="AX16" s="16" t="s">
        <v>8900</v>
      </c>
      <c r="AY16" s="21">
        <f>IF(OR(B3L809C22=0,B3L809C23=0),0,1+(B3L809C22/B3L809C23))</f>
        <v>1.9144614033161305</v>
      </c>
      <c r="AZ16" s="16" t="s">
        <v>8901</v>
      </c>
      <c r="BA16" s="15">
        <f>A1L209C26</f>
        <v>13502.6</v>
      </c>
      <c r="BB16" s="16" t="s">
        <v>8902</v>
      </c>
      <c r="BC16" s="15">
        <f>A1L209C25</f>
        <v>14313.8</v>
      </c>
      <c r="BD16" s="16" t="s">
        <v>8903</v>
      </c>
      <c r="BE16" s="21">
        <f>IF(OR(B3L809C25=0,B3L809C26=0),0,1+(B3L809C25/B3L809C26))</f>
        <v>1.9433274182956308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2908</v>
      </c>
      <c r="F17" s="16" t="s">
        <v>8905</v>
      </c>
      <c r="G17" s="15">
        <f>A1L210C1</f>
        <v>2895</v>
      </c>
      <c r="H17" s="16" t="s">
        <v>8906</v>
      </c>
      <c r="I17" s="21">
        <f>IF(OR(B3L810C1=0,B3L810C2=0),0,1+(B3L810C1/B3L810C2))</f>
        <v>2.0044905008635578</v>
      </c>
      <c r="J17" s="16" t="s">
        <v>8907</v>
      </c>
      <c r="K17" s="15">
        <f>A1L210C5</f>
        <v>2972</v>
      </c>
      <c r="L17" s="16" t="s">
        <v>8908</v>
      </c>
      <c r="M17" s="15">
        <f>A1L210C4</f>
        <v>3009</v>
      </c>
      <c r="N17" s="16" t="s">
        <v>8909</v>
      </c>
      <c r="O17" s="21">
        <f>IF(OR(B3L810C4=0,B3L810C5=0),0,1+(B3L810C4/B3L810C5))</f>
        <v>1.9877035559986707</v>
      </c>
      <c r="P17" s="16" t="s">
        <v>8910</v>
      </c>
      <c r="Q17" s="15">
        <f>A1L210C17</f>
        <v>2940</v>
      </c>
      <c r="R17" s="16" t="s">
        <v>8911</v>
      </c>
      <c r="S17" s="15">
        <f>A1L210C16</f>
        <v>2952</v>
      </c>
      <c r="T17" s="16" t="s">
        <v>8912</v>
      </c>
      <c r="U17" s="21">
        <f>IF(OR(B3L810C7=0,B3L810C8=0),0,1+(B3L810C7/B3L810C8))</f>
        <v>1.9959349593495936</v>
      </c>
      <c r="V17" s="16" t="s">
        <v>8913</v>
      </c>
      <c r="W17" s="15">
        <f>A1L210C8</f>
        <v>3574</v>
      </c>
      <c r="X17" s="16" t="s">
        <v>8914</v>
      </c>
      <c r="Y17" s="15">
        <f>A1L210C7</f>
        <v>3734</v>
      </c>
      <c r="Z17" s="16" t="s">
        <v>8915</v>
      </c>
      <c r="AA17" s="21">
        <f>IF(OR(B3L810C10=0,B3L810C11=0),0,1+(B3L810C10/B3L810C11))</f>
        <v>1.9571505088377075</v>
      </c>
      <c r="AB17" s="16" t="s">
        <v>8916</v>
      </c>
      <c r="AC17" s="15">
        <f>A1L210C20</f>
        <v>3151.3333333333335</v>
      </c>
      <c r="AD17" s="16" t="s">
        <v>8917</v>
      </c>
      <c r="AE17" s="15">
        <f>A1L210C19</f>
        <v>3212.6666666666665</v>
      </c>
      <c r="AF17" s="16" t="s">
        <v>8918</v>
      </c>
      <c r="AG17" s="21">
        <f>IF(OR(B3L810C13=0,B3L810C14=0),0,1+(B3L810C13/B3L810C14))</f>
        <v>1.9809089022618802</v>
      </c>
      <c r="AH17" s="16" t="s">
        <v>8919</v>
      </c>
      <c r="AI17" s="15">
        <f>A1L210C11</f>
        <v>5940</v>
      </c>
      <c r="AJ17" s="16" t="s">
        <v>8920</v>
      </c>
      <c r="AK17" s="15">
        <f>A1L210C10</f>
        <v>5719</v>
      </c>
      <c r="AL17" s="16" t="s">
        <v>8921</v>
      </c>
      <c r="AM17" s="21">
        <f>IF(OR(B3L810C16=0,B3L810C17=0),0,1+(B3L810C16/B3L810C17))</f>
        <v>2.0386431194264731</v>
      </c>
      <c r="AN17" s="16" t="s">
        <v>8922</v>
      </c>
      <c r="AO17" s="15">
        <f>A1L210C23</f>
        <v>3848.5</v>
      </c>
      <c r="AP17" s="16" t="s">
        <v>8923</v>
      </c>
      <c r="AQ17" s="15">
        <f>A1L210C22</f>
        <v>3839.25</v>
      </c>
      <c r="AR17" s="16" t="s">
        <v>8924</v>
      </c>
      <c r="AS17" s="21">
        <f>IF(OR(B3L810C19=0,B3L810C20=0),0,1+(B3L810C19/B3L810C20))</f>
        <v>2.0024093247379042</v>
      </c>
      <c r="AT17" s="16" t="s">
        <v>8925</v>
      </c>
      <c r="AU17" s="15">
        <f>A1L210C14</f>
        <v>6772</v>
      </c>
      <c r="AV17" s="16" t="s">
        <v>8926</v>
      </c>
      <c r="AW17" s="15">
        <f>A1L210C13</f>
        <v>7234</v>
      </c>
      <c r="AX17" s="16" t="s">
        <v>8927</v>
      </c>
      <c r="AY17" s="21">
        <f>IF(OR(B3L810C22=0,B3L810C23=0),0,1+(B3L810C22/B3L810C23))</f>
        <v>1.9361349184406969</v>
      </c>
      <c r="AZ17" s="16" t="s">
        <v>8928</v>
      </c>
      <c r="BA17" s="15">
        <f>A1L210C26</f>
        <v>4433.2</v>
      </c>
      <c r="BB17" s="16" t="s">
        <v>8929</v>
      </c>
      <c r="BC17" s="15">
        <f>A1L210C25</f>
        <v>4518.2</v>
      </c>
      <c r="BD17" s="16" t="s">
        <v>8930</v>
      </c>
      <c r="BE17" s="21">
        <f>IF(OR(B3L810C25=0,B3L810C26=0),0,1+(B3L810C25/B3L810C26))</f>
        <v>1.9811871984418574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13090</v>
      </c>
      <c r="F18" s="16" t="s">
        <v>8932</v>
      </c>
      <c r="G18" s="15">
        <f>A1L211C1</f>
        <v>128396</v>
      </c>
      <c r="H18" s="16" t="s">
        <v>8933</v>
      </c>
      <c r="I18" s="21">
        <f>IF(OR(B3L811C1=0,B3L811C2=0),0,1+(B3L811C1/B3L811C2))</f>
        <v>1.1019502165176485</v>
      </c>
      <c r="J18" s="16" t="s">
        <v>8934</v>
      </c>
      <c r="K18" s="15">
        <f>A1L211C5</f>
        <v>14975</v>
      </c>
      <c r="L18" s="16" t="s">
        <v>8935</v>
      </c>
      <c r="M18" s="15">
        <f>A1L211C4</f>
        <v>130618</v>
      </c>
      <c r="N18" s="16" t="s">
        <v>8936</v>
      </c>
      <c r="O18" s="21">
        <f>IF(OR(B3L811C4=0,B3L811C5=0),0,1+(B3L811C4/B3L811C5))</f>
        <v>1.1146472921036916</v>
      </c>
      <c r="P18" s="16" t="s">
        <v>8937</v>
      </c>
      <c r="Q18" s="15">
        <f>A1L211C17</f>
        <v>14032.5</v>
      </c>
      <c r="R18" s="16" t="s">
        <v>8938</v>
      </c>
      <c r="S18" s="15">
        <f>A1L211C16</f>
        <v>129507</v>
      </c>
      <c r="T18" s="16" t="s">
        <v>8939</v>
      </c>
      <c r="U18" s="21">
        <f>IF(OR(B3L811C7=0,B3L811C8=0),0,1+(B3L811C7/B3L811C8))</f>
        <v>1.1083532164284555</v>
      </c>
      <c r="V18" s="16" t="s">
        <v>8940</v>
      </c>
      <c r="W18" s="15">
        <f>A1L211C8</f>
        <v>17661</v>
      </c>
      <c r="X18" s="16" t="s">
        <v>8941</v>
      </c>
      <c r="Y18" s="15">
        <f>A1L211C7</f>
        <v>152206</v>
      </c>
      <c r="Z18" s="16" t="s">
        <v>8942</v>
      </c>
      <c r="AA18" s="21">
        <f>IF(OR(B3L811C10=0,B3L811C11=0),0,1+(B3L811C10/B3L811C11))</f>
        <v>1.1160335335006504</v>
      </c>
      <c r="AB18" s="16" t="s">
        <v>8943</v>
      </c>
      <c r="AC18" s="15">
        <f>A1L211C20</f>
        <v>15242</v>
      </c>
      <c r="AD18" s="16" t="s">
        <v>8944</v>
      </c>
      <c r="AE18" s="15">
        <f>A1L211C19</f>
        <v>137073.33333333334</v>
      </c>
      <c r="AF18" s="16" t="s">
        <v>8945</v>
      </c>
      <c r="AG18" s="21">
        <f>IF(OR(B3L811C13=0,B3L811C14=0),0,1+(B3L811C13/B3L811C14))</f>
        <v>1.1111959535042071</v>
      </c>
      <c r="AH18" s="16" t="s">
        <v>8946</v>
      </c>
      <c r="AI18" s="15">
        <f>A1L211C11</f>
        <v>15556</v>
      </c>
      <c r="AJ18" s="16" t="s">
        <v>8947</v>
      </c>
      <c r="AK18" s="15">
        <f>A1L211C10</f>
        <v>150030</v>
      </c>
      <c r="AL18" s="16" t="s">
        <v>8948</v>
      </c>
      <c r="AM18" s="21">
        <f>IF(OR(B3L811C16=0,B3L811C17=0),0,1+(B3L811C16/B3L811C17))</f>
        <v>1.1036859294807706</v>
      </c>
      <c r="AN18" s="16" t="s">
        <v>8949</v>
      </c>
      <c r="AO18" s="15">
        <f>A1L211C23</f>
        <v>15320.5</v>
      </c>
      <c r="AP18" s="16" t="s">
        <v>8950</v>
      </c>
      <c r="AQ18" s="15">
        <f>A1L211C22</f>
        <v>140312.5</v>
      </c>
      <c r="AR18" s="16" t="s">
        <v>8951</v>
      </c>
      <c r="AS18" s="21">
        <f>IF(OR(B3L811C19=0,B3L811C20=0),0,1+(B3L811C19/B3L811C20))</f>
        <v>1.1091884187082406</v>
      </c>
      <c r="AT18" s="16" t="s">
        <v>8952</v>
      </c>
      <c r="AU18" s="15">
        <f>A1L211C14</f>
        <v>14910</v>
      </c>
      <c r="AV18" s="16" t="s">
        <v>8953</v>
      </c>
      <c r="AW18" s="15">
        <f>A1L211C13</f>
        <v>136307</v>
      </c>
      <c r="AX18" s="16" t="s">
        <v>8954</v>
      </c>
      <c r="AY18" s="21">
        <f>IF(OR(B3L811C22=0,B3L811C23=0),0,1+(B3L811C22/B3L811C23))</f>
        <v>1.109385431415848</v>
      </c>
      <c r="AZ18" s="16" t="s">
        <v>8955</v>
      </c>
      <c r="BA18" s="15">
        <f>A1L211C26</f>
        <v>15238.4</v>
      </c>
      <c r="BB18" s="16" t="s">
        <v>8956</v>
      </c>
      <c r="BC18" s="15">
        <f>A1L211C25</f>
        <v>139511.4</v>
      </c>
      <c r="BD18" s="16" t="s">
        <v>8957</v>
      </c>
      <c r="BE18" s="21">
        <f>IF(OR(B3L811C25=0,B3L811C26=0),0,1+(B3L811C25/B3L811C26))</f>
        <v>1.1092269162233337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27657</v>
      </c>
      <c r="F19" s="16" t="s">
        <v>8959</v>
      </c>
      <c r="G19" s="15">
        <f>A1L212C1</f>
        <v>47400</v>
      </c>
      <c r="H19" s="16" t="s">
        <v>8960</v>
      </c>
      <c r="I19" s="21">
        <f>IF(OR(B3L812C1=0,B3L812C2=0),0,1+(B3L812C1/B3L812C2))</f>
        <v>1.5834810126582277</v>
      </c>
      <c r="J19" s="16" t="s">
        <v>8961</v>
      </c>
      <c r="K19" s="15">
        <f>A1L212C5</f>
        <v>21999</v>
      </c>
      <c r="L19" s="16" t="s">
        <v>8962</v>
      </c>
      <c r="M19" s="15">
        <f>A1L212C4</f>
        <v>38990</v>
      </c>
      <c r="N19" s="16" t="s">
        <v>8963</v>
      </c>
      <c r="O19" s="21">
        <f>IF(OR(B3L812C4=0,B3L812C5=0),0,1+(B3L812C4/B3L812C5))</f>
        <v>1.5642215952808414</v>
      </c>
      <c r="P19" s="16" t="s">
        <v>8964</v>
      </c>
      <c r="Q19" s="15">
        <f>A1L212C17</f>
        <v>24828</v>
      </c>
      <c r="R19" s="16" t="s">
        <v>8965</v>
      </c>
      <c r="S19" s="15">
        <f>A1L212C16</f>
        <v>43195</v>
      </c>
      <c r="T19" s="16" t="s">
        <v>8966</v>
      </c>
      <c r="U19" s="21">
        <f>IF(OR(B3L812C7=0,B3L812C8=0),0,1+(B3L812C7/B3L812C8))</f>
        <v>1.5747887486977659</v>
      </c>
      <c r="V19" s="16" t="s">
        <v>8967</v>
      </c>
      <c r="W19" s="15">
        <f>A1L212C8</f>
        <v>20766</v>
      </c>
      <c r="X19" s="16" t="s">
        <v>8968</v>
      </c>
      <c r="Y19" s="15">
        <f>A1L212C7</f>
        <v>40303</v>
      </c>
      <c r="Z19" s="16" t="s">
        <v>8969</v>
      </c>
      <c r="AA19" s="21">
        <f>IF(OR(B3L812C10=0,B3L812C11=0),0,1+(B3L812C10/B3L812C11))</f>
        <v>1.5152470039451158</v>
      </c>
      <c r="AB19" s="16" t="s">
        <v>8970</v>
      </c>
      <c r="AC19" s="15">
        <f>A1L212C20</f>
        <v>23474</v>
      </c>
      <c r="AD19" s="16" t="s">
        <v>8971</v>
      </c>
      <c r="AE19" s="15">
        <f>A1L212C19</f>
        <v>42231</v>
      </c>
      <c r="AF19" s="16" t="s">
        <v>8972</v>
      </c>
      <c r="AG19" s="21">
        <f>IF(OR(B3L812C13=0,B3L812C14=0),0,1+(B3L812C13/B3L812C14))</f>
        <v>1.555847600104189</v>
      </c>
      <c r="AH19" s="16" t="s">
        <v>8973</v>
      </c>
      <c r="AI19" s="15">
        <f>A1L212C11</f>
        <v>19191</v>
      </c>
      <c r="AJ19" s="16" t="s">
        <v>8974</v>
      </c>
      <c r="AK19" s="15">
        <f>A1L212C10</f>
        <v>35744</v>
      </c>
      <c r="AL19" s="16" t="s">
        <v>8975</v>
      </c>
      <c r="AM19" s="21">
        <f>IF(OR(B3L812C16=0,B3L812C17=0),0,1+(B3L812C16/B3L812C17))</f>
        <v>1.5369012981199641</v>
      </c>
      <c r="AN19" s="16" t="s">
        <v>8976</v>
      </c>
      <c r="AO19" s="15">
        <f>A1L212C23</f>
        <v>22403.25</v>
      </c>
      <c r="AP19" s="16" t="s">
        <v>8977</v>
      </c>
      <c r="AQ19" s="15">
        <f>A1L212C22</f>
        <v>40609.25</v>
      </c>
      <c r="AR19" s="16" t="s">
        <v>8978</v>
      </c>
      <c r="AS19" s="21">
        <f>IF(OR(B3L812C19=0,B3L812C20=0),0,1+(B3L812C19/B3L812C20))</f>
        <v>1.5516784968941804</v>
      </c>
      <c r="AT19" s="16" t="s">
        <v>8979</v>
      </c>
      <c r="AU19" s="15">
        <f>A1L212C14</f>
        <v>20832</v>
      </c>
      <c r="AV19" s="16" t="s">
        <v>8980</v>
      </c>
      <c r="AW19" s="15">
        <f>A1L212C13</f>
        <v>36144</v>
      </c>
      <c r="AX19" s="16" t="s">
        <v>8981</v>
      </c>
      <c r="AY19" s="21">
        <f>IF(OR(B3L812C22=0,B3L812C23=0),0,1+(B3L812C22/B3L812C23))</f>
        <v>1.5763612217795484</v>
      </c>
      <c r="AZ19" s="16" t="s">
        <v>8982</v>
      </c>
      <c r="BA19" s="15">
        <f>A1L212C26</f>
        <v>22089</v>
      </c>
      <c r="BB19" s="16" t="s">
        <v>8983</v>
      </c>
      <c r="BC19" s="15">
        <f>A1L212C25</f>
        <v>39716.199999999997</v>
      </c>
      <c r="BD19" s="16" t="s">
        <v>8984</v>
      </c>
      <c r="BE19" s="21">
        <f>IF(OR(B3L812C25=0,B3L812C26=0),0,1+(B3L812C25/B3L812C26))</f>
        <v>1.5561710334825589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135</v>
      </c>
      <c r="F20" s="16" t="s">
        <v>8986</v>
      </c>
      <c r="G20" s="15">
        <f>A1L213C1</f>
        <v>141</v>
      </c>
      <c r="H20" s="16" t="s">
        <v>8987</v>
      </c>
      <c r="I20" s="21">
        <f>IF(OR(B3L813C1=0,B3L813C2=0),0,1+(B3L813C1/B3L813C2))</f>
        <v>1.9574468085106385</v>
      </c>
      <c r="J20" s="16" t="s">
        <v>8988</v>
      </c>
      <c r="K20" s="15">
        <f>A1L213C5</f>
        <v>106</v>
      </c>
      <c r="L20" s="16" t="s">
        <v>8989</v>
      </c>
      <c r="M20" s="15">
        <f>A1L213C4</f>
        <v>129</v>
      </c>
      <c r="N20" s="16" t="s">
        <v>8990</v>
      </c>
      <c r="O20" s="21">
        <f>IF(OR(B3L813C4=0,B3L813C5=0),0,1+(B3L813C4/B3L813C5))</f>
        <v>1.8217054263565893</v>
      </c>
      <c r="P20" s="16" t="s">
        <v>8991</v>
      </c>
      <c r="Q20" s="21">
        <f>A1L213C17</f>
        <v>120.5</v>
      </c>
      <c r="R20" s="16" t="s">
        <v>8992</v>
      </c>
      <c r="S20" s="15">
        <f>A1L213C16</f>
        <v>135</v>
      </c>
      <c r="T20" s="16" t="s">
        <v>8993</v>
      </c>
      <c r="U20" s="21">
        <f>IF(OR(B3L813C7=0,B3L813C8=0),0,1+(B3L813C7/B3L813C8))</f>
        <v>1.8925925925925926</v>
      </c>
      <c r="V20" s="16" t="s">
        <v>8994</v>
      </c>
      <c r="W20" s="15">
        <f>A1L213C8</f>
        <v>98</v>
      </c>
      <c r="X20" s="16" t="s">
        <v>8995</v>
      </c>
      <c r="Y20" s="15">
        <f>A1L213C7</f>
        <v>107</v>
      </c>
      <c r="Z20" s="16" t="s">
        <v>8996</v>
      </c>
      <c r="AA20" s="21">
        <f>IF(OR(B3L813C10=0,B3L813C11=0),0,1+(B3L813C10/B3L813C11))</f>
        <v>1.9158878504672896</v>
      </c>
      <c r="AB20" s="16" t="s">
        <v>8997</v>
      </c>
      <c r="AC20" s="15">
        <f>A1L213C20</f>
        <v>113</v>
      </c>
      <c r="AD20" s="16" t="s">
        <v>8998</v>
      </c>
      <c r="AE20" s="21">
        <f>A1L213C19</f>
        <v>125.66666666666667</v>
      </c>
      <c r="AF20" s="16" t="s">
        <v>8999</v>
      </c>
      <c r="AG20" s="21">
        <f>IF(OR(B3L813C13=0,B3L813C14=0),0,1+(B3L813C13/B3L813C14))</f>
        <v>1.8992042440318302</v>
      </c>
      <c r="AH20" s="16" t="s">
        <v>9000</v>
      </c>
      <c r="AI20" s="15">
        <f>A1L213C11</f>
        <v>129</v>
      </c>
      <c r="AJ20" s="16" t="s">
        <v>9001</v>
      </c>
      <c r="AK20" s="15">
        <f>A1L213C10</f>
        <v>126</v>
      </c>
      <c r="AL20" s="16" t="s">
        <v>9002</v>
      </c>
      <c r="AM20" s="21">
        <f>IF(OR(B3L813C16=0,B3L813C17=0),0,1+(B3L813C16/B3L813C17))</f>
        <v>2.0238095238095237</v>
      </c>
      <c r="AN20" s="16" t="s">
        <v>9003</v>
      </c>
      <c r="AO20" s="15">
        <f>A1L213C23</f>
        <v>117</v>
      </c>
      <c r="AP20" s="16" t="s">
        <v>9004</v>
      </c>
      <c r="AQ20" s="21">
        <f>A1L213C22</f>
        <v>125.75</v>
      </c>
      <c r="AR20" s="16" t="s">
        <v>9005</v>
      </c>
      <c r="AS20" s="21">
        <f>IF(OR(B3L813C19=0,B3L813C20=0),0,1+(B3L813C19/B3L813C20))</f>
        <v>1.930417495029821</v>
      </c>
      <c r="AT20" s="16" t="s">
        <v>9006</v>
      </c>
      <c r="AU20" s="15">
        <f>A1L213C14</f>
        <v>193</v>
      </c>
      <c r="AV20" s="16" t="s">
        <v>9007</v>
      </c>
      <c r="AW20" s="15">
        <f>A1L213C13</f>
        <v>181</v>
      </c>
      <c r="AX20" s="16" t="s">
        <v>9008</v>
      </c>
      <c r="AY20" s="21">
        <f>IF(OR(B3L813C22=0,B3L813C23=0),0,1+(B3L813C22/B3L813C23))</f>
        <v>2.0662983425414367</v>
      </c>
      <c r="AZ20" s="16" t="s">
        <v>9009</v>
      </c>
      <c r="BA20" s="21">
        <f>A1L213C26</f>
        <v>132.19999999999999</v>
      </c>
      <c r="BB20" s="16" t="s">
        <v>9010</v>
      </c>
      <c r="BC20" s="21">
        <f>A1L213C25</f>
        <v>136.80000000000001</v>
      </c>
      <c r="BD20" s="16" t="s">
        <v>9011</v>
      </c>
      <c r="BE20" s="21">
        <f>IF(OR(B3L813C25=0,B3L813C26=0),0,1+(B3L813C25/B3L813C26))</f>
        <v>1.9663742690058479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31439</v>
      </c>
      <c r="F21" s="16" t="s">
        <v>9013</v>
      </c>
      <c r="G21" s="15">
        <f>A1L214C1</f>
        <v>32898</v>
      </c>
      <c r="H21" s="16" t="s">
        <v>9014</v>
      </c>
      <c r="I21" s="21">
        <f>IF(OR(B3L814C1=0,B3L814C2=0),0,1+(B3L814C1/B3L814C2))</f>
        <v>1.9556507994406955</v>
      </c>
      <c r="J21" s="16" t="s">
        <v>9015</v>
      </c>
      <c r="K21" s="15">
        <f>A1L214C5</f>
        <v>32361</v>
      </c>
      <c r="L21" s="16" t="s">
        <v>9016</v>
      </c>
      <c r="M21" s="15">
        <f>A1L214C4</f>
        <v>34285</v>
      </c>
      <c r="N21" s="16" t="s">
        <v>9017</v>
      </c>
      <c r="O21" s="21">
        <f>IF(OR(B3L814C4=0,B3L814C5=0),0,1+(B3L814C4/B3L814C5))</f>
        <v>1.9438821642117543</v>
      </c>
      <c r="P21" s="16" t="s">
        <v>9018</v>
      </c>
      <c r="Q21" s="15">
        <f>A1L214C17</f>
        <v>31900</v>
      </c>
      <c r="R21" s="16" t="s">
        <v>9019</v>
      </c>
      <c r="S21" s="15">
        <f>A1L214C16</f>
        <v>33591.5</v>
      </c>
      <c r="T21" s="16" t="s">
        <v>9020</v>
      </c>
      <c r="U21" s="21">
        <f>IF(OR(B3L814C7=0,B3L814C8=0),0,1+(B3L814C7/B3L814C8))</f>
        <v>1.9496449994790348</v>
      </c>
      <c r="V21" s="16" t="s">
        <v>9021</v>
      </c>
      <c r="W21" s="15">
        <f>A1L214C8</f>
        <v>33857</v>
      </c>
      <c r="X21" s="16" t="s">
        <v>9022</v>
      </c>
      <c r="Y21" s="15">
        <f>A1L214C7</f>
        <v>35038</v>
      </c>
      <c r="Z21" s="16" t="s">
        <v>9023</v>
      </c>
      <c r="AA21" s="21">
        <f>IF(OR(B3L814C10=0,B3L814C11=0),0,1+(B3L814C10/B3L814C11))</f>
        <v>1.9662937382270678</v>
      </c>
      <c r="AB21" s="16" t="s">
        <v>9024</v>
      </c>
      <c r="AC21" s="15">
        <f>A1L214C20</f>
        <v>32552.333333333332</v>
      </c>
      <c r="AD21" s="16" t="s">
        <v>9025</v>
      </c>
      <c r="AE21" s="15">
        <f>A1L214C19</f>
        <v>34073.666666666664</v>
      </c>
      <c r="AF21" s="16" t="s">
        <v>9026</v>
      </c>
      <c r="AG21" s="21">
        <f>IF(OR(B3L814C13=0,B3L814C14=0),0,1+(B3L814C13/B3L814C14))</f>
        <v>1.9553516400739575</v>
      </c>
      <c r="AH21" s="16" t="s">
        <v>9027</v>
      </c>
      <c r="AI21" s="15">
        <f>A1L214C11</f>
        <v>32084</v>
      </c>
      <c r="AJ21" s="16" t="s">
        <v>9028</v>
      </c>
      <c r="AK21" s="15">
        <f>A1L214C10</f>
        <v>33689</v>
      </c>
      <c r="AL21" s="16" t="s">
        <v>9029</v>
      </c>
      <c r="AM21" s="21">
        <f>IF(OR(B3L814C16=0,B3L814C17=0),0,1+(B3L814C16/B3L814C17))</f>
        <v>1.9523583365490218</v>
      </c>
      <c r="AN21" s="16" t="s">
        <v>9030</v>
      </c>
      <c r="AO21" s="15">
        <f>A1L214C23</f>
        <v>32435.25</v>
      </c>
      <c r="AP21" s="16" t="s">
        <v>9031</v>
      </c>
      <c r="AQ21" s="15">
        <f>A1L214C22</f>
        <v>33977.5</v>
      </c>
      <c r="AR21" s="16" t="s">
        <v>9032</v>
      </c>
      <c r="AS21" s="21">
        <f>IF(OR(B3L814C19=0,B3L814C20=0),0,1+(B3L814C19/B3L814C20))</f>
        <v>1.9546096681627547</v>
      </c>
      <c r="AT21" s="16" t="s">
        <v>9033</v>
      </c>
      <c r="AU21" s="15">
        <f>A1L214C14</f>
        <v>30916</v>
      </c>
      <c r="AV21" s="16" t="s">
        <v>9034</v>
      </c>
      <c r="AW21" s="15">
        <f>A1L214C13</f>
        <v>32281</v>
      </c>
      <c r="AX21" s="16" t="s">
        <v>9035</v>
      </c>
      <c r="AY21" s="21">
        <f>IF(OR(B3L814C22=0,B3L814C23=0),0,1+(B3L814C22/B3L814C23))</f>
        <v>1.9577150645890771</v>
      </c>
      <c r="AZ21" s="16" t="s">
        <v>9036</v>
      </c>
      <c r="BA21" s="15">
        <f>A1L214C26</f>
        <v>32131.4</v>
      </c>
      <c r="BB21" s="16" t="s">
        <v>9037</v>
      </c>
      <c r="BC21" s="15">
        <f>A1L214C25</f>
        <v>33638.199999999997</v>
      </c>
      <c r="BD21" s="16" t="s">
        <v>9038</v>
      </c>
      <c r="BE21" s="21">
        <f>IF(OR(B3L814C25=0,B3L814C26=0),0,1+(B3L814C25/B3L814C26))</f>
        <v>1.9552056887705049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2652</v>
      </c>
      <c r="F22" s="16" t="s">
        <v>9040</v>
      </c>
      <c r="G22" s="15">
        <f>A1L215C1</f>
        <v>2854</v>
      </c>
      <c r="H22" s="16" t="s">
        <v>9041</v>
      </c>
      <c r="I22" s="21">
        <f>IF(OR(B3L815C1=0,B3L815C2=0),0,1+(B3L815C1/B3L815C2))</f>
        <v>1.9292221443587947</v>
      </c>
      <c r="J22" s="16" t="s">
        <v>9042</v>
      </c>
      <c r="K22" s="15">
        <f>A1L215C5</f>
        <v>2731</v>
      </c>
      <c r="L22" s="16" t="s">
        <v>9043</v>
      </c>
      <c r="M22" s="15">
        <f>A1L215C4</f>
        <v>3434</v>
      </c>
      <c r="N22" s="16" t="s">
        <v>9044</v>
      </c>
      <c r="O22" s="21">
        <f>IF(OR(B3L815C4=0,B3L815C5=0),0,1+(B3L815C4/B3L815C5))</f>
        <v>1.7952824694234129</v>
      </c>
      <c r="P22" s="16" t="s">
        <v>9045</v>
      </c>
      <c r="Q22" s="15">
        <f>A1L215C17</f>
        <v>2691.5</v>
      </c>
      <c r="R22" s="16" t="s">
        <v>9046</v>
      </c>
      <c r="S22" s="15">
        <f>A1L215C16</f>
        <v>3144</v>
      </c>
      <c r="T22" s="16" t="s">
        <v>9047</v>
      </c>
      <c r="U22" s="21">
        <f>IF(OR(B3L815C7=0,B3L815C8=0),0,1+(B3L815C7/B3L815C8))</f>
        <v>1.8560750636132317</v>
      </c>
      <c r="V22" s="16" t="s">
        <v>9048</v>
      </c>
      <c r="W22" s="15">
        <f>A1L215C8</f>
        <v>2499</v>
      </c>
      <c r="X22" s="16" t="s">
        <v>9049</v>
      </c>
      <c r="Y22" s="15">
        <f>A1L215C7</f>
        <v>4951</v>
      </c>
      <c r="Z22" s="16" t="s">
        <v>9050</v>
      </c>
      <c r="AA22" s="21">
        <f>IF(OR(B3L815C10=0,B3L815C11=0),0,1+(B3L815C10/B3L815C11))</f>
        <v>1.5047465158553828</v>
      </c>
      <c r="AB22" s="16" t="s">
        <v>9051</v>
      </c>
      <c r="AC22" s="15">
        <f>A1L215C20</f>
        <v>2627.3333333333335</v>
      </c>
      <c r="AD22" s="16" t="s">
        <v>9052</v>
      </c>
      <c r="AE22" s="15">
        <f>A1L215C19</f>
        <v>3746.3333333333335</v>
      </c>
      <c r="AF22" s="16" t="s">
        <v>9053</v>
      </c>
      <c r="AG22" s="21">
        <f>IF(OR(B3L815C13=0,B3L815C14=0),0,1+(B3L815C13/B3L815C14))</f>
        <v>1.7013079455467568</v>
      </c>
      <c r="AH22" s="16" t="s">
        <v>9054</v>
      </c>
      <c r="AI22" s="15">
        <f>A1L215C11</f>
        <v>3655</v>
      </c>
      <c r="AJ22" s="16" t="s">
        <v>9055</v>
      </c>
      <c r="AK22" s="15">
        <f>A1L215C10</f>
        <v>6631</v>
      </c>
      <c r="AL22" s="16" t="s">
        <v>9056</v>
      </c>
      <c r="AM22" s="21">
        <f>IF(OR(B3L815C16=0,B3L815C17=0),0,1+(B3L815C16/B3L815C17))</f>
        <v>1.5511989141909215</v>
      </c>
      <c r="AN22" s="16" t="s">
        <v>9057</v>
      </c>
      <c r="AO22" s="15">
        <f>A1L215C23</f>
        <v>2884.25</v>
      </c>
      <c r="AP22" s="16" t="s">
        <v>9058</v>
      </c>
      <c r="AQ22" s="15">
        <f>A1L215C22</f>
        <v>4467.5</v>
      </c>
      <c r="AR22" s="16" t="s">
        <v>9059</v>
      </c>
      <c r="AS22" s="21">
        <f>IF(OR(B3L815C19=0,B3L815C20=0),0,1+(B3L815C19/B3L815C20))</f>
        <v>1.6456071628427531</v>
      </c>
      <c r="AT22" s="16" t="s">
        <v>9060</v>
      </c>
      <c r="AU22" s="15">
        <f>A1L215C14</f>
        <v>2033</v>
      </c>
      <c r="AV22" s="16" t="s">
        <v>9061</v>
      </c>
      <c r="AW22" s="15">
        <f>A1L215C13</f>
        <v>3309</v>
      </c>
      <c r="AX22" s="16" t="s">
        <v>9062</v>
      </c>
      <c r="AY22" s="21">
        <f>IF(OR(B3L815C22=0,B3L815C23=0),0,1+(B3L815C22/B3L815C23))</f>
        <v>1.6143850105772137</v>
      </c>
      <c r="AZ22" s="16" t="s">
        <v>9063</v>
      </c>
      <c r="BA22" s="15">
        <f>A1L215C26</f>
        <v>2714</v>
      </c>
      <c r="BB22" s="16" t="s">
        <v>9064</v>
      </c>
      <c r="BC22" s="15">
        <f>A1L215C25</f>
        <v>4235.8</v>
      </c>
      <c r="BD22" s="16" t="s">
        <v>9065</v>
      </c>
      <c r="BE22" s="21">
        <f>IF(OR(B3L815C25=0,B3L815C26=0),0,1+(B3L815C25/B3L815C26))</f>
        <v>1.6407290240332406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602651</v>
      </c>
      <c r="F23" s="16" t="s">
        <v>9067</v>
      </c>
      <c r="G23" s="15">
        <f>A1L216C1</f>
        <v>802459</v>
      </c>
      <c r="H23" s="16" t="s">
        <v>9068</v>
      </c>
      <c r="I23" s="21">
        <f>IF(OR(B3L816C1=0,B3L816C2=0),0,1+(B3L816C1/B3L816C2))</f>
        <v>1.7510053473136944</v>
      </c>
      <c r="J23" s="16" t="s">
        <v>9069</v>
      </c>
      <c r="K23" s="15">
        <f>A1L216C5</f>
        <v>605176</v>
      </c>
      <c r="L23" s="16" t="s">
        <v>9070</v>
      </c>
      <c r="M23" s="15">
        <f>A1L216C4</f>
        <v>785940</v>
      </c>
      <c r="N23" s="16" t="s">
        <v>9071</v>
      </c>
      <c r="O23" s="21">
        <f>IF(OR(B3L816C4=0,B3L816C5=0),0,1+(B3L816C4/B3L816C5))</f>
        <v>1.7700027991958673</v>
      </c>
      <c r="P23" s="16" t="s">
        <v>9072</v>
      </c>
      <c r="Q23" s="15">
        <f>A1L216C17</f>
        <v>603913.5</v>
      </c>
      <c r="R23" s="16" t="s">
        <v>9073</v>
      </c>
      <c r="S23" s="15">
        <f>A1L216C16</f>
        <v>794199.5</v>
      </c>
      <c r="T23" s="16" t="s">
        <v>9074</v>
      </c>
      <c r="U23" s="21">
        <f>IF(OR(B3L816C7=0,B3L816C8=0),0,1+(B3L816C7/B3L816C8))</f>
        <v>1.7604052885956236</v>
      </c>
      <c r="V23" s="16" t="s">
        <v>9075</v>
      </c>
      <c r="W23" s="15">
        <f>A1L216C8</f>
        <v>576368</v>
      </c>
      <c r="X23" s="16" t="s">
        <v>9076</v>
      </c>
      <c r="Y23" s="15">
        <f>A1L216C7</f>
        <v>749333</v>
      </c>
      <c r="Z23" s="16" t="s">
        <v>9077</v>
      </c>
      <c r="AA23" s="21">
        <f>IF(OR(B3L816C10=0,B3L816C11=0),0,1+(B3L816C10/B3L816C11))</f>
        <v>1.7691747193837721</v>
      </c>
      <c r="AB23" s="16" t="s">
        <v>9078</v>
      </c>
      <c r="AC23" s="15">
        <f>A1L216C20</f>
        <v>594731.66666666663</v>
      </c>
      <c r="AD23" s="16" t="s">
        <v>9079</v>
      </c>
      <c r="AE23" s="15">
        <f>A1L216C19</f>
        <v>779244</v>
      </c>
      <c r="AF23" s="16" t="s">
        <v>9080</v>
      </c>
      <c r="AG23" s="21">
        <f>IF(OR(B3L816C13=0,B3L816C14=0),0,1+(B3L816C13/B3L816C14))</f>
        <v>1.7632162283786164</v>
      </c>
      <c r="AH23" s="16" t="s">
        <v>9081</v>
      </c>
      <c r="AI23" s="15">
        <f>A1L216C11</f>
        <v>661520</v>
      </c>
      <c r="AJ23" s="16" t="s">
        <v>9082</v>
      </c>
      <c r="AK23" s="15">
        <f>A1L216C10</f>
        <v>819780</v>
      </c>
      <c r="AL23" s="16" t="s">
        <v>9083</v>
      </c>
      <c r="AM23" s="21">
        <f>IF(OR(B3L816C16=0,B3L816C17=0),0,1+(B3L816C16/B3L816C17))</f>
        <v>1.8069482056161408</v>
      </c>
      <c r="AN23" s="16" t="s">
        <v>9084</v>
      </c>
      <c r="AO23" s="15">
        <f>A1L216C23</f>
        <v>611428.75</v>
      </c>
      <c r="AP23" s="16" t="s">
        <v>9085</v>
      </c>
      <c r="AQ23" s="15">
        <f>A1L216C22</f>
        <v>789378</v>
      </c>
      <c r="AR23" s="16" t="s">
        <v>9086</v>
      </c>
      <c r="AS23" s="21">
        <f>IF(OR(B3L816C19=0,B3L816C20=0),0,1+(B3L816C19/B3L816C20))</f>
        <v>1.7745702945863706</v>
      </c>
      <c r="AT23" s="16" t="s">
        <v>9087</v>
      </c>
      <c r="AU23" s="15">
        <f>A1L216C14</f>
        <v>713693</v>
      </c>
      <c r="AV23" s="16" t="s">
        <v>9088</v>
      </c>
      <c r="AW23" s="15">
        <f>A1L216C13</f>
        <v>885828</v>
      </c>
      <c r="AX23" s="16" t="s">
        <v>9089</v>
      </c>
      <c r="AY23" s="21">
        <f>IF(OR(B3L816C22=0,B3L816C23=0),0,1+(B3L816C22/B3L816C23))</f>
        <v>1.8056789805695914</v>
      </c>
      <c r="AZ23" s="16" t="s">
        <v>9090</v>
      </c>
      <c r="BA23" s="15">
        <f>A1L216C26</f>
        <v>631881.6</v>
      </c>
      <c r="BB23" s="16" t="s">
        <v>9091</v>
      </c>
      <c r="BC23" s="15">
        <f>A1L216C25</f>
        <v>808668</v>
      </c>
      <c r="BD23" s="16" t="s">
        <v>9092</v>
      </c>
      <c r="BE23" s="21">
        <f>IF(OR(B3L816C25=0,B3L816C26=0),0,1+(B3L816C25/B3L816C26))</f>
        <v>1.7813856860912018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13520</v>
      </c>
      <c r="F25" s="16" t="s">
        <v>9121</v>
      </c>
      <c r="G25" s="15">
        <f>A1L218C1</f>
        <v>17382</v>
      </c>
      <c r="H25" s="16" t="s">
        <v>9122</v>
      </c>
      <c r="I25" s="21">
        <f>IF(OR(B3L818C1=0,B3L818C2=0),0,1+(B3L818C1/B3L818C2))</f>
        <v>1.7778161316304222</v>
      </c>
      <c r="J25" s="16" t="s">
        <v>9123</v>
      </c>
      <c r="K25" s="15">
        <f>A1L218C5</f>
        <v>11853</v>
      </c>
      <c r="L25" s="16" t="s">
        <v>9124</v>
      </c>
      <c r="M25" s="15">
        <f>A1L218C4</f>
        <v>17088</v>
      </c>
      <c r="N25" s="16" t="s">
        <v>9125</v>
      </c>
      <c r="O25" s="21">
        <f>IF(OR(B3L818C4=0,B3L818C5=0),0,1+(B3L818C4/B3L818C5))</f>
        <v>1.6936446629213484</v>
      </c>
      <c r="P25" s="16" t="s">
        <v>9126</v>
      </c>
      <c r="Q25" s="15">
        <f>A1L218C17</f>
        <v>12686.5</v>
      </c>
      <c r="R25" s="16" t="s">
        <v>9127</v>
      </c>
      <c r="S25" s="15">
        <f>A1L218C16</f>
        <v>17235</v>
      </c>
      <c r="T25" s="16" t="s">
        <v>9128</v>
      </c>
      <c r="U25" s="21">
        <f>IF(OR(B3L818C7=0,B3L818C8=0),0,1+(B3L818C7/B3L818C8))</f>
        <v>1.7360893530606325</v>
      </c>
      <c r="V25" s="16" t="s">
        <v>9129</v>
      </c>
      <c r="W25" s="15">
        <f>A1L218C8</f>
        <v>13671</v>
      </c>
      <c r="X25" s="16" t="s">
        <v>9130</v>
      </c>
      <c r="Y25" s="15">
        <f>A1L218C7</f>
        <v>16994</v>
      </c>
      <c r="Z25" s="16" t="s">
        <v>9131</v>
      </c>
      <c r="AA25" s="21">
        <f>IF(OR(B3L818C10=0,B3L818C11=0),0,1+(B3L818C10/B3L818C11))</f>
        <v>1.8044603977874543</v>
      </c>
      <c r="AB25" s="16" t="s">
        <v>9132</v>
      </c>
      <c r="AC25" s="15">
        <f>A1L218C20</f>
        <v>13014.666666666666</v>
      </c>
      <c r="AD25" s="16" t="s">
        <v>9133</v>
      </c>
      <c r="AE25" s="15">
        <f>A1L218C19</f>
        <v>17154.666666666668</v>
      </c>
      <c r="AF25" s="16" t="s">
        <v>9134</v>
      </c>
      <c r="AG25" s="21">
        <f>IF(OR(B3L818C13=0,B3L818C14=0),0,1+(B3L818C13/B3L818C14))</f>
        <v>1.7586662521374163</v>
      </c>
      <c r="AH25" s="16" t="s">
        <v>9135</v>
      </c>
      <c r="AI25" s="15">
        <f>A1L218C11</f>
        <v>15545</v>
      </c>
      <c r="AJ25" s="16" t="s">
        <v>9136</v>
      </c>
      <c r="AK25" s="15">
        <f>A1L218C10</f>
        <v>19244</v>
      </c>
      <c r="AL25" s="16" t="s">
        <v>9137</v>
      </c>
      <c r="AM25" s="21">
        <f>IF(OR(B3L818C16=0,B3L818C17=0),0,1+(B3L818C16/B3L818C17))</f>
        <v>1.8077842444398255</v>
      </c>
      <c r="AN25" s="16" t="s">
        <v>9138</v>
      </c>
      <c r="AO25" s="15">
        <f>A1L218C23</f>
        <v>13647.25</v>
      </c>
      <c r="AP25" s="16" t="s">
        <v>9139</v>
      </c>
      <c r="AQ25" s="15">
        <f>A1L218C22</f>
        <v>17677</v>
      </c>
      <c r="AR25" s="16" t="s">
        <v>9140</v>
      </c>
      <c r="AS25" s="21">
        <f>IF(OR(B3L818C19=0,B3L818C20=0),0,1+(B3L818C19/B3L818C20))</f>
        <v>1.7720342818351531</v>
      </c>
      <c r="AT25" s="16" t="s">
        <v>9141</v>
      </c>
      <c r="AU25" s="15">
        <f>A1L218C14</f>
        <v>13416</v>
      </c>
      <c r="AV25" s="16" t="s">
        <v>9142</v>
      </c>
      <c r="AW25" s="15">
        <f>A1L218C13</f>
        <v>19802</v>
      </c>
      <c r="AX25" s="16" t="s">
        <v>9143</v>
      </c>
      <c r="AY25" s="21">
        <f>IF(OR(B3L818C22=0,B3L818C23=0),0,1+(B3L818C22/B3L818C23))</f>
        <v>1.6775073224926775</v>
      </c>
      <c r="AZ25" s="16" t="s">
        <v>9144</v>
      </c>
      <c r="BA25" s="15">
        <f>A1L218C26</f>
        <v>13601</v>
      </c>
      <c r="BB25" s="16" t="s">
        <v>9145</v>
      </c>
      <c r="BC25" s="15">
        <f>A1L218C25</f>
        <v>18102</v>
      </c>
      <c r="BD25" s="16" t="s">
        <v>9146</v>
      </c>
      <c r="BE25" s="21">
        <f>IF(OR(B3L818C25=0,B3L818C26=0),0,1+(B3L818C25/B3L818C26))</f>
        <v>1.751353441608662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37015</v>
      </c>
      <c r="F26" s="16" t="s">
        <v>9148</v>
      </c>
      <c r="G26" s="15">
        <f>A1L219C1</f>
        <v>47037</v>
      </c>
      <c r="H26" s="16" t="s">
        <v>9149</v>
      </c>
      <c r="I26" s="21">
        <f>IF(OR(B3L819C1=0,B3L819C2=0),0,1+(B3L819C1/B3L819C2))</f>
        <v>1.786933690498969</v>
      </c>
      <c r="J26" s="16" t="s">
        <v>9150</v>
      </c>
      <c r="K26" s="15">
        <f>A1L219C5</f>
        <v>31465</v>
      </c>
      <c r="L26" s="16" t="s">
        <v>9151</v>
      </c>
      <c r="M26" s="15">
        <f>A1L219C4</f>
        <v>38866</v>
      </c>
      <c r="N26" s="16" t="s">
        <v>9152</v>
      </c>
      <c r="O26" s="21">
        <f>IF(OR(B3L819C4=0,B3L819C5=0),0,1+(B3L819C4/B3L819C5))</f>
        <v>1.8095764935933722</v>
      </c>
      <c r="P26" s="16" t="s">
        <v>9153</v>
      </c>
      <c r="Q26" s="15">
        <f>A1L219C17</f>
        <v>34240</v>
      </c>
      <c r="R26" s="16" t="s">
        <v>9154</v>
      </c>
      <c r="S26" s="15">
        <f>A1L219C16</f>
        <v>42951.5</v>
      </c>
      <c r="T26" s="16" t="s">
        <v>9155</v>
      </c>
      <c r="U26" s="21">
        <f>IF(OR(B3L819C7=0,B3L819C8=0),0,1+(B3L819C7/B3L819C8))</f>
        <v>1.7971782126351816</v>
      </c>
      <c r="V26" s="16" t="s">
        <v>9156</v>
      </c>
      <c r="W26" s="15">
        <f>A1L219C8</f>
        <v>20470</v>
      </c>
      <c r="X26" s="16" t="s">
        <v>9157</v>
      </c>
      <c r="Y26" s="15">
        <f>A1L219C7</f>
        <v>31673</v>
      </c>
      <c r="Z26" s="16" t="s">
        <v>9158</v>
      </c>
      <c r="AA26" s="21">
        <f>IF(OR(B3L819C10=0,B3L819C11=0),0,1+(B3L819C10/B3L819C11))</f>
        <v>1.6462917942727244</v>
      </c>
      <c r="AB26" s="16" t="s">
        <v>9159</v>
      </c>
      <c r="AC26" s="15">
        <f>A1L219C20</f>
        <v>29650</v>
      </c>
      <c r="AD26" s="16" t="s">
        <v>9160</v>
      </c>
      <c r="AE26" s="15">
        <f>A1L219C19</f>
        <v>39192</v>
      </c>
      <c r="AF26" s="16" t="s">
        <v>9161</v>
      </c>
      <c r="AG26" s="21">
        <f>IF(OR(B3L819C13=0,B3L819C14=0),0,1+(B3L819C13/B3L819C14))</f>
        <v>1.7565319452949582</v>
      </c>
      <c r="AH26" s="16" t="s">
        <v>9162</v>
      </c>
      <c r="AI26" s="15">
        <f>A1L219C11</f>
        <v>23899</v>
      </c>
      <c r="AJ26" s="16" t="s">
        <v>9163</v>
      </c>
      <c r="AK26" s="15">
        <f>A1L219C10</f>
        <v>33028</v>
      </c>
      <c r="AL26" s="16" t="s">
        <v>9164</v>
      </c>
      <c r="AM26" s="21">
        <f>IF(OR(B3L819C16=0,B3L819C17=0),0,1+(B3L819C16/B3L819C17))</f>
        <v>1.7235981591377012</v>
      </c>
      <c r="AN26" s="16" t="s">
        <v>9165</v>
      </c>
      <c r="AO26" s="15">
        <f>A1L219C23</f>
        <v>28212.25</v>
      </c>
      <c r="AP26" s="16" t="s">
        <v>9166</v>
      </c>
      <c r="AQ26" s="15">
        <f>A1L219C22</f>
        <v>37651</v>
      </c>
      <c r="AR26" s="16" t="s">
        <v>9167</v>
      </c>
      <c r="AS26" s="21">
        <f>IF(OR(B3L819C19=0,B3L819C20=0),0,1+(B3L819C19/B3L819C20))</f>
        <v>1.7493094472922366</v>
      </c>
      <c r="AT26" s="16" t="s">
        <v>9168</v>
      </c>
      <c r="AU26" s="15">
        <f>A1L219C14</f>
        <v>22690</v>
      </c>
      <c r="AV26" s="16" t="s">
        <v>9169</v>
      </c>
      <c r="AW26" s="15">
        <f>A1L219C13</f>
        <v>34812</v>
      </c>
      <c r="AX26" s="16" t="s">
        <v>9170</v>
      </c>
      <c r="AY26" s="21">
        <f>IF(OR(B3L819C22=0,B3L819C23=0),0,1+(B3L819C22/B3L819C23))</f>
        <v>1.6517867402045272</v>
      </c>
      <c r="AZ26" s="16" t="s">
        <v>9171</v>
      </c>
      <c r="BA26" s="15">
        <f>A1L219C26</f>
        <v>27107.8</v>
      </c>
      <c r="BB26" s="16" t="s">
        <v>9172</v>
      </c>
      <c r="BC26" s="15">
        <f>A1L219C25</f>
        <v>37083.199999999997</v>
      </c>
      <c r="BD26" s="16" t="s">
        <v>9173</v>
      </c>
      <c r="BE26" s="21">
        <f>IF(OR(B3L819C25=0,B3L819C26=0),0,1+(B3L819C25/B3L819C26))</f>
        <v>1.7309994822453296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74726</v>
      </c>
      <c r="F27" s="16" t="s">
        <v>9175</v>
      </c>
      <c r="G27" s="15">
        <f>A1L220C1</f>
        <v>90172</v>
      </c>
      <c r="H27" s="16" t="s">
        <v>9176</v>
      </c>
      <c r="I27" s="21">
        <f>IF(OR(B3L820C1=0,B3L820C2=0),0,1+(B3L820C1/B3L820C2))</f>
        <v>1.8287051412855431</v>
      </c>
      <c r="J27" s="16" t="s">
        <v>9177</v>
      </c>
      <c r="K27" s="15">
        <f>A1L220C5</f>
        <v>77876</v>
      </c>
      <c r="L27" s="16" t="s">
        <v>9178</v>
      </c>
      <c r="M27" s="15">
        <f>A1L220C4</f>
        <v>86875</v>
      </c>
      <c r="N27" s="16" t="s">
        <v>9179</v>
      </c>
      <c r="O27" s="21">
        <f>IF(OR(B3L820C4=0,B3L820C5=0),0,1+(B3L820C4/B3L820C5))</f>
        <v>1.8964143884892086</v>
      </c>
      <c r="P27" s="16" t="s">
        <v>9180</v>
      </c>
      <c r="Q27" s="15">
        <f>A1L220C17</f>
        <v>76301</v>
      </c>
      <c r="R27" s="16" t="s">
        <v>9181</v>
      </c>
      <c r="S27" s="15">
        <f>A1L220C16</f>
        <v>88523.5</v>
      </c>
      <c r="T27" s="16" t="s">
        <v>9182</v>
      </c>
      <c r="U27" s="21">
        <f>IF(OR(B3L820C7=0,B3L820C8=0),0,1+(B3L820C7/B3L820C8))</f>
        <v>1.8619293182036407</v>
      </c>
      <c r="V27" s="16" t="s">
        <v>9183</v>
      </c>
      <c r="W27" s="15">
        <f>A1L220C8</f>
        <v>95854</v>
      </c>
      <c r="X27" s="16" t="s">
        <v>9184</v>
      </c>
      <c r="Y27" s="15">
        <f>A1L220C7</f>
        <v>107907</v>
      </c>
      <c r="Z27" s="16" t="s">
        <v>9185</v>
      </c>
      <c r="AA27" s="21">
        <f>IF(OR(B3L820C10=0,B3L820C11=0),0,1+(B3L820C10/B3L820C11))</f>
        <v>1.8883019637280252</v>
      </c>
      <c r="AB27" s="16" t="s">
        <v>9186</v>
      </c>
      <c r="AC27" s="15">
        <f>A1L220C20</f>
        <v>82818.666666666672</v>
      </c>
      <c r="AD27" s="16" t="s">
        <v>9187</v>
      </c>
      <c r="AE27" s="15">
        <f>A1L220C19</f>
        <v>94984.666666666672</v>
      </c>
      <c r="AF27" s="16" t="s">
        <v>9188</v>
      </c>
      <c r="AG27" s="21">
        <f>IF(OR(B3L820C13=0,B3L820C14=0),0,1+(B3L820C13/B3L820C14))</f>
        <v>1.8719161689255108</v>
      </c>
      <c r="AH27" s="16" t="s">
        <v>9189</v>
      </c>
      <c r="AI27" s="15">
        <f>A1L220C11</f>
        <v>116169</v>
      </c>
      <c r="AJ27" s="16" t="s">
        <v>9190</v>
      </c>
      <c r="AK27" s="15">
        <f>A1L220C10</f>
        <v>127276</v>
      </c>
      <c r="AL27" s="16" t="s">
        <v>9191</v>
      </c>
      <c r="AM27" s="21">
        <f>IF(OR(B3L820C16=0,B3L820C17=0),0,1+(B3L820C16/B3L820C17))</f>
        <v>1.9127329582953583</v>
      </c>
      <c r="AN27" s="16" t="s">
        <v>9192</v>
      </c>
      <c r="AO27" s="15">
        <f>A1L220C23</f>
        <v>91156.25</v>
      </c>
      <c r="AP27" s="16" t="s">
        <v>9193</v>
      </c>
      <c r="AQ27" s="15">
        <f>A1L220C22</f>
        <v>103057.5</v>
      </c>
      <c r="AR27" s="16" t="s">
        <v>9194</v>
      </c>
      <c r="AS27" s="21">
        <f>IF(OR(B3L820C19=0,B3L820C20=0),0,1+(B3L820C19/B3L820C20))</f>
        <v>1.8845183514057686</v>
      </c>
      <c r="AT27" s="16" t="s">
        <v>9195</v>
      </c>
      <c r="AU27" s="15">
        <f>A1L220C14</f>
        <v>149635</v>
      </c>
      <c r="AV27" s="16" t="s">
        <v>9196</v>
      </c>
      <c r="AW27" s="15">
        <f>A1L220C13</f>
        <v>171214</v>
      </c>
      <c r="AX27" s="16" t="s">
        <v>9197</v>
      </c>
      <c r="AY27" s="21">
        <f>IF(OR(B3L820C22=0,B3L820C23=0),0,1+(B3L820C22/B3L820C23))</f>
        <v>1.8739647458735851</v>
      </c>
      <c r="AZ27" s="16" t="s">
        <v>9198</v>
      </c>
      <c r="BA27" s="15">
        <f>A1L220C26</f>
        <v>102852</v>
      </c>
      <c r="BB27" s="16" t="s">
        <v>9199</v>
      </c>
      <c r="BC27" s="15">
        <f>A1L220C25</f>
        <v>116688.8</v>
      </c>
      <c r="BD27" s="16" t="s">
        <v>9200</v>
      </c>
      <c r="BE27" s="21">
        <f>IF(OR(B3L820C25=0,B3L820C26=0),0,1+(B3L820C25/B3L820C26))</f>
        <v>1.8814213532061346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21756</v>
      </c>
      <c r="F28" s="16" t="s">
        <v>9202</v>
      </c>
      <c r="G28" s="15">
        <f>A1L221C1</f>
        <v>29757</v>
      </c>
      <c r="H28" s="16" t="s">
        <v>9203</v>
      </c>
      <c r="I28" s="21">
        <f>IF(OR(B3L821C1=0,B3L821C2=0),0,1+(B3L821C1/B3L821C2))</f>
        <v>1.7311220889202541</v>
      </c>
      <c r="J28" s="16" t="s">
        <v>9204</v>
      </c>
      <c r="K28" s="15">
        <f>A1L221C5</f>
        <v>23103</v>
      </c>
      <c r="L28" s="16" t="s">
        <v>9205</v>
      </c>
      <c r="M28" s="15">
        <f>A1L221C4</f>
        <v>29780</v>
      </c>
      <c r="N28" s="16" t="s">
        <v>9206</v>
      </c>
      <c r="O28" s="21">
        <f>IF(OR(B3L821C4=0,B3L821C5=0),0,1+(B3L821C4/B3L821C5))</f>
        <v>1.7757891202149092</v>
      </c>
      <c r="P28" s="16" t="s">
        <v>9207</v>
      </c>
      <c r="Q28" s="15">
        <f>A1L221C17</f>
        <v>22429.5</v>
      </c>
      <c r="R28" s="16" t="s">
        <v>9208</v>
      </c>
      <c r="S28" s="15">
        <f>A1L221C16</f>
        <v>29768.5</v>
      </c>
      <c r="T28" s="16" t="s">
        <v>9209</v>
      </c>
      <c r="U28" s="21">
        <f>IF(OR(B3L821C7=0,B3L821C8=0),0,1+(B3L821C7/B3L821C8))</f>
        <v>1.7534642323261165</v>
      </c>
      <c r="V28" s="16" t="s">
        <v>9210</v>
      </c>
      <c r="W28" s="15">
        <f>A1L221C8</f>
        <v>24155</v>
      </c>
      <c r="X28" s="16" t="s">
        <v>9211</v>
      </c>
      <c r="Y28" s="15">
        <f>A1L221C7</f>
        <v>29452</v>
      </c>
      <c r="Z28" s="16" t="s">
        <v>9212</v>
      </c>
      <c r="AA28" s="21">
        <f>IF(OR(B3L821C10=0,B3L821C11=0),0,1+(B3L821C10/B3L821C11))</f>
        <v>1.8201480374847208</v>
      </c>
      <c r="AB28" s="16" t="s">
        <v>9213</v>
      </c>
      <c r="AC28" s="15">
        <f>A1L221C20</f>
        <v>23004.666666666668</v>
      </c>
      <c r="AD28" s="16" t="s">
        <v>9214</v>
      </c>
      <c r="AE28" s="15">
        <f>A1L221C19</f>
        <v>29663</v>
      </c>
      <c r="AF28" s="16" t="s">
        <v>9215</v>
      </c>
      <c r="AG28" s="21">
        <f>IF(OR(B3L821C13=0,B3L821C14=0),0,1+(B3L821C13/B3L821C14))</f>
        <v>1.7755340547708145</v>
      </c>
      <c r="AH28" s="16" t="s">
        <v>9216</v>
      </c>
      <c r="AI28" s="15">
        <f>A1L221C11</f>
        <v>22233</v>
      </c>
      <c r="AJ28" s="16" t="s">
        <v>9217</v>
      </c>
      <c r="AK28" s="15">
        <f>A1L221C10</f>
        <v>28934</v>
      </c>
      <c r="AL28" s="16" t="s">
        <v>9218</v>
      </c>
      <c r="AM28" s="21">
        <f>IF(OR(B3L821C16=0,B3L821C17=0),0,1+(B3L821C16/B3L821C17))</f>
        <v>1.7684039538259486</v>
      </c>
      <c r="AN28" s="16" t="s">
        <v>9219</v>
      </c>
      <c r="AO28" s="15">
        <f>A1L221C23</f>
        <v>22811.75</v>
      </c>
      <c r="AP28" s="16" t="s">
        <v>9220</v>
      </c>
      <c r="AQ28" s="15">
        <f>A1L221C22</f>
        <v>29480.75</v>
      </c>
      <c r="AR28" s="16" t="s">
        <v>9221</v>
      </c>
      <c r="AS28" s="21">
        <f>IF(OR(B3L821C19=0,B3L821C20=0),0,1+(B3L821C19/B3L821C20))</f>
        <v>1.7737845882482637</v>
      </c>
      <c r="AT28" s="16" t="s">
        <v>9222</v>
      </c>
      <c r="AU28" s="15">
        <f>A1L221C14</f>
        <v>20586</v>
      </c>
      <c r="AV28" s="16" t="s">
        <v>9223</v>
      </c>
      <c r="AW28" s="15">
        <f>A1L221C13</f>
        <v>37175</v>
      </c>
      <c r="AX28" s="16" t="s">
        <v>9224</v>
      </c>
      <c r="AY28" s="21">
        <f>IF(OR(B3L821C22=0,B3L821C23=0),0,1+(B3L821C22/B3L821C23))</f>
        <v>1.5537592468056489</v>
      </c>
      <c r="AZ28" s="16" t="s">
        <v>9225</v>
      </c>
      <c r="BA28" s="15">
        <f>A1L221C26</f>
        <v>22366.6</v>
      </c>
      <c r="BB28" s="16" t="s">
        <v>9226</v>
      </c>
      <c r="BC28" s="15">
        <f>A1L221C25</f>
        <v>31019.599999999999</v>
      </c>
      <c r="BD28" s="16" t="s">
        <v>9227</v>
      </c>
      <c r="BE28" s="21">
        <f>IF(OR(B3L821C25=0,B3L821C26=0),0,1+(B3L821C25/B3L821C26))</f>
        <v>1.721047337812222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347440</v>
      </c>
      <c r="F29" s="16" t="s">
        <v>9229</v>
      </c>
      <c r="G29" s="15">
        <f>A1L222C1</f>
        <v>373390</v>
      </c>
      <c r="H29" s="16" t="s">
        <v>9230</v>
      </c>
      <c r="I29" s="21">
        <f>IF(OR(B3L822C1=0,B3L822C2=0),0,1+(B3L822C1/B3L822C2))</f>
        <v>1.9305016202897773</v>
      </c>
      <c r="J29" s="16" t="s">
        <v>9231</v>
      </c>
      <c r="K29" s="15">
        <f>A1L222C5</f>
        <v>340121</v>
      </c>
      <c r="L29" s="16" t="s">
        <v>9232</v>
      </c>
      <c r="M29" s="15">
        <f>A1L222C4</f>
        <v>384441</v>
      </c>
      <c r="N29" s="16" t="s">
        <v>9233</v>
      </c>
      <c r="O29" s="21">
        <f>IF(OR(B3L822C4=0,B3L822C5=0),0,1+(B3L822C4/B3L822C5))</f>
        <v>1.8847157301120327</v>
      </c>
      <c r="P29" s="16" t="s">
        <v>9234</v>
      </c>
      <c r="Q29" s="15">
        <f>A1L222C17</f>
        <v>343780.5</v>
      </c>
      <c r="R29" s="16" t="s">
        <v>9235</v>
      </c>
      <c r="S29" s="15">
        <f>A1L222C16</f>
        <v>378915.5</v>
      </c>
      <c r="T29" s="16" t="s">
        <v>9236</v>
      </c>
      <c r="U29" s="21">
        <f>IF(OR(B3L822C7=0,B3L822C8=0),0,1+(B3L822C7/B3L822C8))</f>
        <v>1.9072748409605835</v>
      </c>
      <c r="V29" s="16" t="s">
        <v>9237</v>
      </c>
      <c r="W29" s="15">
        <f>A1L222C8</f>
        <v>305573</v>
      </c>
      <c r="X29" s="16" t="s">
        <v>9238</v>
      </c>
      <c r="Y29" s="15">
        <f>A1L222C7</f>
        <v>352350</v>
      </c>
      <c r="Z29" s="16" t="s">
        <v>9239</v>
      </c>
      <c r="AA29" s="21">
        <f>IF(OR(B3L822C10=0,B3L822C11=0),0,1+(B3L822C10/B3L822C11))</f>
        <v>1.8672427983539095</v>
      </c>
      <c r="AB29" s="16" t="s">
        <v>9240</v>
      </c>
      <c r="AC29" s="15">
        <f>A1L222C20</f>
        <v>331044.66666666669</v>
      </c>
      <c r="AD29" s="16" t="s">
        <v>9241</v>
      </c>
      <c r="AE29" s="15">
        <f>A1L222C19</f>
        <v>370060.33333333331</v>
      </c>
      <c r="AF29" s="16" t="s">
        <v>9242</v>
      </c>
      <c r="AG29" s="21">
        <f>IF(OR(B3L822C13=0,B3L822C14=0),0,1+(B3L822C13/B3L822C14))</f>
        <v>1.894569444081641</v>
      </c>
      <c r="AH29" s="16" t="s">
        <v>9243</v>
      </c>
      <c r="AI29" s="15">
        <f>A1L222C11</f>
        <v>309443</v>
      </c>
      <c r="AJ29" s="16" t="s">
        <v>9244</v>
      </c>
      <c r="AK29" s="15">
        <f>A1L222C10</f>
        <v>345618</v>
      </c>
      <c r="AL29" s="16" t="s">
        <v>9245</v>
      </c>
      <c r="AM29" s="21">
        <f>IF(OR(B3L822C16=0,B3L822C17=0),0,1+(B3L822C16/B3L822C17))</f>
        <v>1.8953324190291014</v>
      </c>
      <c r="AN29" s="16" t="s">
        <v>9246</v>
      </c>
      <c r="AO29" s="15">
        <f>A1L222C23</f>
        <v>325644.25</v>
      </c>
      <c r="AP29" s="16" t="s">
        <v>9247</v>
      </c>
      <c r="AQ29" s="15">
        <f>A1L222C22</f>
        <v>363949.75</v>
      </c>
      <c r="AR29" s="16" t="s">
        <v>9248</v>
      </c>
      <c r="AS29" s="21">
        <f>IF(OR(B3L822C19=0,B3L822C20=0),0,1+(B3L822C19/B3L822C20))</f>
        <v>1.8947505802655449</v>
      </c>
      <c r="AT29" s="16" t="s">
        <v>9249</v>
      </c>
      <c r="AU29" s="15">
        <f>A1L222C14</f>
        <v>307601</v>
      </c>
      <c r="AV29" s="16" t="s">
        <v>9250</v>
      </c>
      <c r="AW29" s="15">
        <f>A1L222C13</f>
        <v>344919</v>
      </c>
      <c r="AX29" s="16" t="s">
        <v>9251</v>
      </c>
      <c r="AY29" s="21">
        <f>IF(OR(B3L822C22=0,B3L822C23=0),0,1+(B3L822C22/B3L822C23))</f>
        <v>1.891806482101595</v>
      </c>
      <c r="AZ29" s="16" t="s">
        <v>9252</v>
      </c>
      <c r="BA29" s="15">
        <f>A1L222C26</f>
        <v>322035.59999999998</v>
      </c>
      <c r="BB29" s="16" t="s">
        <v>9253</v>
      </c>
      <c r="BC29" s="15">
        <f>A1L222C25</f>
        <v>360143.6</v>
      </c>
      <c r="BD29" s="16" t="s">
        <v>9254</v>
      </c>
      <c r="BE29" s="21">
        <f>IF(OR(B3L822C25=0,B3L822C26=0),0,1+(B3L822C25/B3L822C26))</f>
        <v>1.8941866522131727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56948</v>
      </c>
      <c r="F30" s="16" t="s">
        <v>9256</v>
      </c>
      <c r="G30" s="15">
        <f>A1L223C1</f>
        <v>68322</v>
      </c>
      <c r="H30" s="16" t="s">
        <v>9257</v>
      </c>
      <c r="I30" s="21">
        <f>IF(OR(B3L823C1=0,B3L823C2=0),0,1+(B3L823C1/B3L823C2))</f>
        <v>1.8335236087936537</v>
      </c>
      <c r="J30" s="16" t="s">
        <v>9258</v>
      </c>
      <c r="K30" s="15">
        <f>A1L223C5</f>
        <v>57405</v>
      </c>
      <c r="L30" s="16" t="s">
        <v>9259</v>
      </c>
      <c r="M30" s="15">
        <f>A1L223C4</f>
        <v>72207</v>
      </c>
      <c r="N30" s="16" t="s">
        <v>9260</v>
      </c>
      <c r="O30" s="21">
        <f>IF(OR(B3L823C4=0,B3L823C5=0),0,1+(B3L823C4/B3L823C5))</f>
        <v>1.7950060243466699</v>
      </c>
      <c r="P30" s="16" t="s">
        <v>9261</v>
      </c>
      <c r="Q30" s="15">
        <f>A1L223C17</f>
        <v>57176.5</v>
      </c>
      <c r="R30" s="16" t="s">
        <v>9262</v>
      </c>
      <c r="S30" s="15">
        <f>A1L223C16</f>
        <v>70264.5</v>
      </c>
      <c r="T30" s="16" t="s">
        <v>9263</v>
      </c>
      <c r="U30" s="21">
        <f>IF(OR(B3L823C7=0,B3L823C8=0),0,1+(B3L823C7/B3L823C8))</f>
        <v>1.8137323968718202</v>
      </c>
      <c r="V30" s="16" t="s">
        <v>9264</v>
      </c>
      <c r="W30" s="15">
        <f>A1L223C8</f>
        <v>58167</v>
      </c>
      <c r="X30" s="16" t="s">
        <v>9265</v>
      </c>
      <c r="Y30" s="15">
        <f>A1L223C7</f>
        <v>73370</v>
      </c>
      <c r="Z30" s="16" t="s">
        <v>9266</v>
      </c>
      <c r="AA30" s="21">
        <f>IF(OR(B3L823C10=0,B3L823C11=0),0,1+(B3L823C10/B3L823C11))</f>
        <v>1.7927899686520377</v>
      </c>
      <c r="AB30" s="16" t="s">
        <v>9267</v>
      </c>
      <c r="AC30" s="15">
        <f>A1L223C20</f>
        <v>57506.666666666664</v>
      </c>
      <c r="AD30" s="16" t="s">
        <v>9268</v>
      </c>
      <c r="AE30" s="15">
        <f>A1L223C19</f>
        <v>71299.666666666672</v>
      </c>
      <c r="AF30" s="16" t="s">
        <v>9269</v>
      </c>
      <c r="AG30" s="21">
        <f>IF(OR(B3L823C13=0,B3L823C14=0),0,1+(B3L823C13/B3L823C14))</f>
        <v>1.8065488852215297</v>
      </c>
      <c r="AH30" s="16" t="s">
        <v>9270</v>
      </c>
      <c r="AI30" s="15">
        <f>A1L223C11</f>
        <v>72427</v>
      </c>
      <c r="AJ30" s="16" t="s">
        <v>9271</v>
      </c>
      <c r="AK30" s="15">
        <f>A1L223C10</f>
        <v>86063</v>
      </c>
      <c r="AL30" s="16" t="s">
        <v>9272</v>
      </c>
      <c r="AM30" s="21">
        <f>IF(OR(B3L823C16=0,B3L823C17=0),0,1+(B3L823C16/B3L823C17))</f>
        <v>1.8415579284942427</v>
      </c>
      <c r="AN30" s="16" t="s">
        <v>9273</v>
      </c>
      <c r="AO30" s="15">
        <f>A1L223C23</f>
        <v>61236.75</v>
      </c>
      <c r="AP30" s="16" t="s">
        <v>9274</v>
      </c>
      <c r="AQ30" s="15">
        <f>A1L223C22</f>
        <v>74990.5</v>
      </c>
      <c r="AR30" s="16" t="s">
        <v>9275</v>
      </c>
      <c r="AS30" s="21">
        <f>IF(OR(B3L823C19=0,B3L823C20=0),0,1+(B3L823C19/B3L823C20))</f>
        <v>1.8165934351684547</v>
      </c>
      <c r="AT30" s="16" t="s">
        <v>9276</v>
      </c>
      <c r="AU30" s="15">
        <f>A1L223C14</f>
        <v>72173</v>
      </c>
      <c r="AV30" s="16" t="s">
        <v>9277</v>
      </c>
      <c r="AW30" s="15">
        <f>A1L223C13</f>
        <v>87160</v>
      </c>
      <c r="AX30" s="16" t="s">
        <v>9278</v>
      </c>
      <c r="AY30" s="21">
        <f>IF(OR(B3L823C22=0,B3L823C23=0),0,1+(B3L823C22/B3L823C23))</f>
        <v>1.8280518586507573</v>
      </c>
      <c r="AZ30" s="16" t="s">
        <v>9279</v>
      </c>
      <c r="BA30" s="15">
        <f>A1L223C26</f>
        <v>63424</v>
      </c>
      <c r="BB30" s="16" t="s">
        <v>9280</v>
      </c>
      <c r="BC30" s="15">
        <f>A1L223C25</f>
        <v>77424.399999999994</v>
      </c>
      <c r="BD30" s="16" t="s">
        <v>9281</v>
      </c>
      <c r="BE30" s="21">
        <f>IF(OR(B3L823C25=0,B3L823C26=0),0,1+(B3L823C25/B3L823C26))</f>
        <v>1.8191732838743344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111754</v>
      </c>
      <c r="F31" s="16" t="s">
        <v>9283</v>
      </c>
      <c r="G31" s="15">
        <f>A1L224C1</f>
        <v>130894</v>
      </c>
      <c r="H31" s="16" t="s">
        <v>9284</v>
      </c>
      <c r="I31" s="21">
        <f>IF(OR(B3L824C1=0,B3L824C2=0),0,1+(B3L824C1/B3L824C2))</f>
        <v>1.8537748101517257</v>
      </c>
      <c r="J31" s="16" t="s">
        <v>9285</v>
      </c>
      <c r="K31" s="15">
        <f>A1L224C5</f>
        <v>129806</v>
      </c>
      <c r="L31" s="16" t="s">
        <v>9286</v>
      </c>
      <c r="M31" s="15">
        <f>A1L224C4</f>
        <v>150175</v>
      </c>
      <c r="N31" s="16" t="s">
        <v>9287</v>
      </c>
      <c r="O31" s="21">
        <f>IF(OR(B3L824C4=0,B3L824C5=0),0,1+(B3L824C4/B3L824C5))</f>
        <v>1.8643649076077908</v>
      </c>
      <c r="P31" s="16" t="s">
        <v>9288</v>
      </c>
      <c r="Q31" s="15">
        <f>A1L224C17</f>
        <v>120780</v>
      </c>
      <c r="R31" s="16" t="s">
        <v>9289</v>
      </c>
      <c r="S31" s="15">
        <f>A1L224C16</f>
        <v>140534.5</v>
      </c>
      <c r="T31" s="16" t="s">
        <v>9290</v>
      </c>
      <c r="U31" s="21">
        <f>IF(OR(B3L824C7=0,B3L824C8=0),0,1+(B3L824C7/B3L824C8))</f>
        <v>1.859433092941591</v>
      </c>
      <c r="V31" s="16" t="s">
        <v>9291</v>
      </c>
      <c r="W31" s="15">
        <f>A1L224C8</f>
        <v>124813</v>
      </c>
      <c r="X31" s="16" t="s">
        <v>9292</v>
      </c>
      <c r="Y31" s="15">
        <f>A1L224C7</f>
        <v>138358</v>
      </c>
      <c r="Z31" s="16" t="s">
        <v>9293</v>
      </c>
      <c r="AA31" s="21">
        <f>IF(OR(B3L824C10=0,B3L824C11=0),0,1+(B3L824C10/B3L824C11))</f>
        <v>1.9021017938969917</v>
      </c>
      <c r="AB31" s="16" t="s">
        <v>9294</v>
      </c>
      <c r="AC31" s="15">
        <f>A1L224C20</f>
        <v>122124.33333333333</v>
      </c>
      <c r="AD31" s="16" t="s">
        <v>9295</v>
      </c>
      <c r="AE31" s="15">
        <f>A1L224C19</f>
        <v>139809</v>
      </c>
      <c r="AF31" s="16" t="s">
        <v>9296</v>
      </c>
      <c r="AG31" s="21">
        <f>IF(OR(B3L824C13=0,B3L824C14=0),0,1+(B3L824C13/B3L824C14))</f>
        <v>1.873508381673092</v>
      </c>
      <c r="AH31" s="16" t="s">
        <v>9297</v>
      </c>
      <c r="AI31" s="15">
        <f>A1L224C11</f>
        <v>130628</v>
      </c>
      <c r="AJ31" s="16" t="s">
        <v>9298</v>
      </c>
      <c r="AK31" s="15">
        <f>A1L224C10</f>
        <v>154710</v>
      </c>
      <c r="AL31" s="16" t="s">
        <v>9299</v>
      </c>
      <c r="AM31" s="21">
        <f>IF(OR(B3L824C16=0,B3L824C17=0),0,1+(B3L824C16/B3L824C17))</f>
        <v>1.8443410251438175</v>
      </c>
      <c r="AN31" s="16" t="s">
        <v>9300</v>
      </c>
      <c r="AO31" s="15">
        <f>A1L224C23</f>
        <v>124250.25</v>
      </c>
      <c r="AP31" s="16" t="s">
        <v>9301</v>
      </c>
      <c r="AQ31" s="15">
        <f>A1L224C22</f>
        <v>143534.25</v>
      </c>
      <c r="AR31" s="16" t="s">
        <v>9302</v>
      </c>
      <c r="AS31" s="21">
        <f>IF(OR(B3L824C19=0,B3L824C20=0),0,1+(B3L824C19/B3L824C20))</f>
        <v>1.865648791142184</v>
      </c>
      <c r="AT31" s="16" t="s">
        <v>9303</v>
      </c>
      <c r="AU31" s="15">
        <f>A1L224C14</f>
        <v>142899</v>
      </c>
      <c r="AV31" s="16" t="s">
        <v>9304</v>
      </c>
      <c r="AW31" s="15">
        <f>A1L224C13</f>
        <v>169106</v>
      </c>
      <c r="AX31" s="16" t="s">
        <v>9305</v>
      </c>
      <c r="AY31" s="21">
        <f>IF(OR(B3L824C22=0,B3L824C23=0),0,1+(B3L824C22/B3L824C23))</f>
        <v>1.8450261965867563</v>
      </c>
      <c r="AZ31" s="16" t="s">
        <v>9306</v>
      </c>
      <c r="BA31" s="15">
        <f>A1L224C26</f>
        <v>127980</v>
      </c>
      <c r="BB31" s="16" t="s">
        <v>9307</v>
      </c>
      <c r="BC31" s="15">
        <f>A1L224C25</f>
        <v>148648.6</v>
      </c>
      <c r="BD31" s="16" t="s">
        <v>9308</v>
      </c>
      <c r="BE31" s="21">
        <f>IF(OR(B3L824C25=0,B3L824C26=0),0,1+(B3L824C25/B3L824C26))</f>
        <v>1.860956645403993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6449</v>
      </c>
      <c r="F32" s="16" t="s">
        <v>9310</v>
      </c>
      <c r="G32" s="15">
        <f>A1L225C1</f>
        <v>20632</v>
      </c>
      <c r="H32" s="16" t="s">
        <v>9311</v>
      </c>
      <c r="I32" s="21">
        <f>IF(OR(B3L825C1=0,B3L825C2=0),0,1+(B3L825C1/B3L825C2))</f>
        <v>1.3125727025979061</v>
      </c>
      <c r="J32" s="16" t="s">
        <v>9312</v>
      </c>
      <c r="K32" s="15">
        <f>A1L225C5</f>
        <v>7326</v>
      </c>
      <c r="L32" s="16" t="s">
        <v>9313</v>
      </c>
      <c r="M32" s="15">
        <f>A1L225C4</f>
        <v>20957</v>
      </c>
      <c r="N32" s="16" t="s">
        <v>9314</v>
      </c>
      <c r="O32" s="21">
        <f>IF(OR(B3L825C4=0,B3L825C5=0),0,1+(B3L825C4/B3L825C5))</f>
        <v>1.3495729350574988</v>
      </c>
      <c r="P32" s="16" t="s">
        <v>9315</v>
      </c>
      <c r="Q32" s="15">
        <f>A1L225C17</f>
        <v>6887.5</v>
      </c>
      <c r="R32" s="16" t="s">
        <v>9316</v>
      </c>
      <c r="S32" s="15">
        <f>A1L225C16</f>
        <v>20794.5</v>
      </c>
      <c r="T32" s="16" t="s">
        <v>9317</v>
      </c>
      <c r="U32" s="21">
        <f>IF(OR(B3L825C7=0,B3L825C8=0),0,1+(B3L825C7/B3L825C8))</f>
        <v>1.331217389213494</v>
      </c>
      <c r="V32" s="16" t="s">
        <v>9318</v>
      </c>
      <c r="W32" s="15">
        <f>A1L225C8</f>
        <v>8231</v>
      </c>
      <c r="X32" s="16" t="s">
        <v>9319</v>
      </c>
      <c r="Y32" s="15">
        <f>A1L225C7</f>
        <v>19935</v>
      </c>
      <c r="Z32" s="16" t="s">
        <v>9320</v>
      </c>
      <c r="AA32" s="21">
        <f>IF(OR(B3L825C10=0,B3L825C11=0),0,1+(B3L825C10/B3L825C11))</f>
        <v>1.4128918986706798</v>
      </c>
      <c r="AB32" s="16" t="s">
        <v>9321</v>
      </c>
      <c r="AC32" s="15">
        <f>A1L225C20</f>
        <v>7335.333333333333</v>
      </c>
      <c r="AD32" s="16" t="s">
        <v>9322</v>
      </c>
      <c r="AE32" s="15">
        <f>A1L225C19</f>
        <v>20508</v>
      </c>
      <c r="AF32" s="16" t="s">
        <v>9323</v>
      </c>
      <c r="AG32" s="21">
        <f>IF(OR(B3L825C13=0,B3L825C14=0),0,1+(B3L825C13/B3L825C14))</f>
        <v>1.3576815551654637</v>
      </c>
      <c r="AH32" s="16" t="s">
        <v>9324</v>
      </c>
      <c r="AI32" s="15">
        <f>A1L225C11</f>
        <v>8971</v>
      </c>
      <c r="AJ32" s="16" t="s">
        <v>9325</v>
      </c>
      <c r="AK32" s="15">
        <f>A1L225C10</f>
        <v>22547</v>
      </c>
      <c r="AL32" s="16" t="s">
        <v>9326</v>
      </c>
      <c r="AM32" s="21">
        <f>IF(OR(B3L825C16=0,B3L825C17=0),0,1+(B3L825C16/B3L825C17))</f>
        <v>1.3978799840333527</v>
      </c>
      <c r="AN32" s="16" t="s">
        <v>9327</v>
      </c>
      <c r="AO32" s="15">
        <f>A1L225C23</f>
        <v>7744.25</v>
      </c>
      <c r="AP32" s="16" t="s">
        <v>9328</v>
      </c>
      <c r="AQ32" s="15">
        <f>A1L225C22</f>
        <v>21017.75</v>
      </c>
      <c r="AR32" s="16" t="s">
        <v>9329</v>
      </c>
      <c r="AS32" s="21">
        <f>IF(OR(B3L825C19=0,B3L825C20=0),0,1+(B3L825C19/B3L825C20))</f>
        <v>1.3684623710911015</v>
      </c>
      <c r="AT32" s="16" t="s">
        <v>9330</v>
      </c>
      <c r="AU32" s="15">
        <f>A1L225C14</f>
        <v>9043</v>
      </c>
      <c r="AV32" s="16" t="s">
        <v>9331</v>
      </c>
      <c r="AW32" s="15">
        <f>A1L225C13</f>
        <v>22709</v>
      </c>
      <c r="AX32" s="16" t="s">
        <v>9332</v>
      </c>
      <c r="AY32" s="21">
        <f>IF(OR(B3L825C22=0,B3L825C23=0),0,1+(B3L825C22/B3L825C23))</f>
        <v>1.3982121625787132</v>
      </c>
      <c r="AZ32" s="16" t="s">
        <v>9333</v>
      </c>
      <c r="BA32" s="15">
        <f>A1L225C26</f>
        <v>8004</v>
      </c>
      <c r="BB32" s="16" t="s">
        <v>9334</v>
      </c>
      <c r="BC32" s="15">
        <f>A1L225C25</f>
        <v>21356</v>
      </c>
      <c r="BD32" s="16" t="s">
        <v>9335</v>
      </c>
      <c r="BE32" s="21">
        <f>IF(OR(B3L825C25=0,B3L825C26=0),0,1+(B3L825C25/B3L825C26))</f>
        <v>1.3747892863832178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3243</v>
      </c>
      <c r="F33" s="16" t="s">
        <v>9337</v>
      </c>
      <c r="G33" s="15">
        <f>A1L226C1</f>
        <v>3224</v>
      </c>
      <c r="H33" s="16" t="s">
        <v>9338</v>
      </c>
      <c r="I33" s="21">
        <f>IF(OR(B3L826C1=0,B3L826C2=0),0,1+(B3L826C1/B3L826C2))</f>
        <v>2.0058933002481387</v>
      </c>
      <c r="J33" s="16" t="s">
        <v>9339</v>
      </c>
      <c r="K33" s="15">
        <f>A1L226C5</f>
        <v>2871</v>
      </c>
      <c r="L33" s="16" t="s">
        <v>9340</v>
      </c>
      <c r="M33" s="15">
        <f>A1L226C4</f>
        <v>2812</v>
      </c>
      <c r="N33" s="16" t="s">
        <v>9341</v>
      </c>
      <c r="O33" s="21">
        <f>IF(OR(B3L826C4=0,B3L826C5=0),0,1+(B3L826C4/B3L826C5))</f>
        <v>2.0209815078236133</v>
      </c>
      <c r="P33" s="16" t="s">
        <v>9342</v>
      </c>
      <c r="Q33" s="15">
        <f>A1L226C17</f>
        <v>3057</v>
      </c>
      <c r="R33" s="16" t="s">
        <v>9343</v>
      </c>
      <c r="S33" s="15">
        <f>A1L226C16</f>
        <v>3018</v>
      </c>
      <c r="T33" s="16" t="s">
        <v>9344</v>
      </c>
      <c r="U33" s="21">
        <f>IF(OR(B3L826C7=0,B3L826C8=0),0,1+(B3L826C7/B3L826C8))</f>
        <v>2.0129224652087476</v>
      </c>
      <c r="V33" s="16" t="s">
        <v>9345</v>
      </c>
      <c r="W33" s="15">
        <f>A1L226C8</f>
        <v>2747</v>
      </c>
      <c r="X33" s="16" t="s">
        <v>9346</v>
      </c>
      <c r="Y33" s="15">
        <f>A1L226C7</f>
        <v>2840</v>
      </c>
      <c r="Z33" s="16" t="s">
        <v>9347</v>
      </c>
      <c r="AA33" s="21">
        <f>IF(OR(B3L826C10=0,B3L826C11=0),0,1+(B3L826C10/B3L826C11))</f>
        <v>1.9672535211267606</v>
      </c>
      <c r="AB33" s="16" t="s">
        <v>9348</v>
      </c>
      <c r="AC33" s="15">
        <f>A1L226C20</f>
        <v>2953.6666666666665</v>
      </c>
      <c r="AD33" s="16" t="s">
        <v>9349</v>
      </c>
      <c r="AE33" s="15">
        <f>A1L226C19</f>
        <v>2958.6666666666665</v>
      </c>
      <c r="AF33" s="16" t="s">
        <v>9350</v>
      </c>
      <c r="AG33" s="21">
        <f>IF(OR(B3L826C13=0,B3L826C14=0),0,1+(B3L826C13/B3L826C14))</f>
        <v>1.9983100495718791</v>
      </c>
      <c r="AH33" s="16" t="s">
        <v>9351</v>
      </c>
      <c r="AI33" s="15">
        <f>A1L226C11</f>
        <v>1970</v>
      </c>
      <c r="AJ33" s="16" t="s">
        <v>9352</v>
      </c>
      <c r="AK33" s="15">
        <f>A1L226C10</f>
        <v>2075</v>
      </c>
      <c r="AL33" s="16" t="s">
        <v>9353</v>
      </c>
      <c r="AM33" s="21">
        <f>IF(OR(B3L826C16=0,B3L826C17=0),0,1+(B3L826C16/B3L826C17))</f>
        <v>1.9493975903614458</v>
      </c>
      <c r="AN33" s="16" t="s">
        <v>9354</v>
      </c>
      <c r="AO33" s="15">
        <f>A1L226C23</f>
        <v>2707.75</v>
      </c>
      <c r="AP33" s="16" t="s">
        <v>9355</v>
      </c>
      <c r="AQ33" s="15">
        <f>A1L226C22</f>
        <v>2737.75</v>
      </c>
      <c r="AR33" s="16" t="s">
        <v>9356</v>
      </c>
      <c r="AS33" s="21">
        <f>IF(OR(B3L826C19=0,B3L826C20=0),0,1+(B3L826C19/B3L826C20))</f>
        <v>1.9890420966121816</v>
      </c>
      <c r="AT33" s="16" t="s">
        <v>9357</v>
      </c>
      <c r="AU33" s="15">
        <f>A1L226C14</f>
        <v>1342</v>
      </c>
      <c r="AV33" s="16" t="s">
        <v>9358</v>
      </c>
      <c r="AW33" s="15">
        <f>A1L226C13</f>
        <v>1441</v>
      </c>
      <c r="AX33" s="16" t="s">
        <v>9359</v>
      </c>
      <c r="AY33" s="21">
        <f>IF(OR(B3L826C22=0,B3L826C23=0),0,1+(B3L826C22/B3L826C23))</f>
        <v>1.9312977099236641</v>
      </c>
      <c r="AZ33" s="16" t="s">
        <v>9360</v>
      </c>
      <c r="BA33" s="15">
        <f>A1L226C26</f>
        <v>2434.6</v>
      </c>
      <c r="BB33" s="16" t="s">
        <v>9361</v>
      </c>
      <c r="BC33" s="15">
        <f>A1L226C25</f>
        <v>2478.4</v>
      </c>
      <c r="BD33" s="16" t="s">
        <v>9362</v>
      </c>
      <c r="BE33" s="21">
        <f>IF(OR(B3L826C25=0,B3L826C26=0),0,1+(B3L826C25/B3L826C26))</f>
        <v>1.9823273079406067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35254</v>
      </c>
      <c r="F34" s="16" t="s">
        <v>9364</v>
      </c>
      <c r="G34" s="15">
        <f>A1L227C1</f>
        <v>409974</v>
      </c>
      <c r="H34" s="16" t="s">
        <v>9365</v>
      </c>
      <c r="I34" s="21">
        <f>IF(OR(B3L827C1=0,B3L827C2=0),0,1+(B3L827C1/B3L827C2))</f>
        <v>1.085990818929981</v>
      </c>
      <c r="J34" s="16" t="s">
        <v>9366</v>
      </c>
      <c r="K34" s="15">
        <f>A1L227C5</f>
        <v>35224</v>
      </c>
      <c r="L34" s="16" t="s">
        <v>9367</v>
      </c>
      <c r="M34" s="15">
        <f>A1L227C4</f>
        <v>411253</v>
      </c>
      <c r="N34" s="16" t="s">
        <v>9368</v>
      </c>
      <c r="O34" s="21">
        <f>IF(OR(B3L827C4=0,B3L827C5=0),0,1+(B3L827C4/B3L827C5))</f>
        <v>1.085650439024153</v>
      </c>
      <c r="P34" s="16" t="s">
        <v>9369</v>
      </c>
      <c r="Q34" s="15">
        <f>A1L227C17</f>
        <v>35239</v>
      </c>
      <c r="R34" s="16" t="s">
        <v>9370</v>
      </c>
      <c r="S34" s="15">
        <f>A1L227C16</f>
        <v>410613.5</v>
      </c>
      <c r="T34" s="16" t="s">
        <v>9371</v>
      </c>
      <c r="U34" s="21">
        <f>IF(OR(B3L827C7=0,B3L827C8=0),0,1+(B3L827C7/B3L827C8))</f>
        <v>1.0858203639188677</v>
      </c>
      <c r="V34" s="16" t="s">
        <v>9372</v>
      </c>
      <c r="W34" s="15">
        <f>A1L227C8</f>
        <v>39628</v>
      </c>
      <c r="X34" s="16" t="s">
        <v>9373</v>
      </c>
      <c r="Y34" s="15">
        <f>A1L227C7</f>
        <v>438714</v>
      </c>
      <c r="Z34" s="16" t="s">
        <v>9374</v>
      </c>
      <c r="AA34" s="21">
        <f>IF(OR(B3L827C10=0,B3L827C11=0),0,1+(B3L827C10/B3L827C11))</f>
        <v>1.0903276394188468</v>
      </c>
      <c r="AB34" s="16" t="s">
        <v>9375</v>
      </c>
      <c r="AC34" s="15">
        <f>A1L227C20</f>
        <v>36702</v>
      </c>
      <c r="AD34" s="16" t="s">
        <v>9376</v>
      </c>
      <c r="AE34" s="15">
        <f>A1L227C19</f>
        <v>419980.33333333331</v>
      </c>
      <c r="AF34" s="16" t="s">
        <v>9377</v>
      </c>
      <c r="AG34" s="21">
        <f>IF(OR(B3L827C13=0,B3L827C14=0),0,1+(B3L827C13/B3L827C14))</f>
        <v>1.0873898063480749</v>
      </c>
      <c r="AH34" s="16" t="s">
        <v>9378</v>
      </c>
      <c r="AI34" s="15">
        <f>A1L227C11</f>
        <v>43339</v>
      </c>
      <c r="AJ34" s="16" t="s">
        <v>9379</v>
      </c>
      <c r="AK34" s="15">
        <f>A1L227C10</f>
        <v>439102</v>
      </c>
      <c r="AL34" s="16" t="s">
        <v>9380</v>
      </c>
      <c r="AM34" s="21">
        <f>IF(OR(B3L827C16=0,B3L827C17=0),0,1+(B3L827C16/B3L827C17))</f>
        <v>1.0986991632923557</v>
      </c>
      <c r="AN34" s="16" t="s">
        <v>9381</v>
      </c>
      <c r="AO34" s="15">
        <f>A1L227C23</f>
        <v>38361.25</v>
      </c>
      <c r="AP34" s="16" t="s">
        <v>9382</v>
      </c>
      <c r="AQ34" s="15">
        <f>A1L227C22</f>
        <v>424760.75</v>
      </c>
      <c r="AR34" s="16" t="s">
        <v>9383</v>
      </c>
      <c r="AS34" s="21">
        <f>IF(OR(B3L827C19=0,B3L827C20=0),0,1+(B3L827C19/B3L827C20))</f>
        <v>1.0903126053902108</v>
      </c>
      <c r="AT34" s="16" t="s">
        <v>9384</v>
      </c>
      <c r="AU34" s="15">
        <f>A1L227C14</f>
        <v>40588</v>
      </c>
      <c r="AV34" s="16" t="s">
        <v>9385</v>
      </c>
      <c r="AW34" s="15">
        <f>A1L227C13</f>
        <v>403265</v>
      </c>
      <c r="AX34" s="16" t="s">
        <v>9386</v>
      </c>
      <c r="AY34" s="21">
        <f>IF(OR(B3L827C22=0,B3L827C23=0),0,1+(B3L827C22/B3L827C23))</f>
        <v>1.1006484569699826</v>
      </c>
      <c r="AZ34" s="16" t="s">
        <v>9387</v>
      </c>
      <c r="BA34" s="15">
        <f>A1L227C26</f>
        <v>38806.6</v>
      </c>
      <c r="BB34" s="16" t="s">
        <v>9388</v>
      </c>
      <c r="BC34" s="15">
        <f>A1L227C25</f>
        <v>420461.6</v>
      </c>
      <c r="BD34" s="16" t="s">
        <v>9389</v>
      </c>
      <c r="BE34" s="21">
        <f>IF(OR(B3L827C25=0,B3L827C26=0),0,1+(B3L827C25/B3L827C26))</f>
        <v>1.09229522981409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159782</v>
      </c>
      <c r="F35" s="16" t="s">
        <v>9391</v>
      </c>
      <c r="G35" s="15">
        <f>A1L228C1</f>
        <v>292565</v>
      </c>
      <c r="H35" s="16" t="s">
        <v>9392</v>
      </c>
      <c r="I35" s="21">
        <f>IF(OR(B3L828C1=0,B3L828C2=0),0,1+(B3L828C1/B3L828C2))</f>
        <v>1.546141883000359</v>
      </c>
      <c r="J35" s="16" t="s">
        <v>9393</v>
      </c>
      <c r="K35" s="15">
        <f>A1L228C5</f>
        <v>154744</v>
      </c>
      <c r="L35" s="16" t="s">
        <v>9394</v>
      </c>
      <c r="M35" s="15">
        <f>A1L228C4</f>
        <v>294527</v>
      </c>
      <c r="N35" s="16" t="s">
        <v>9395</v>
      </c>
      <c r="O35" s="21">
        <f>IF(OR(B3L828C4=0,B3L828C5=0),0,1+(B3L828C4/B3L828C5))</f>
        <v>1.5253983505756687</v>
      </c>
      <c r="P35" s="16" t="s">
        <v>9396</v>
      </c>
      <c r="Q35" s="15">
        <f>A1L228C17</f>
        <v>157263</v>
      </c>
      <c r="R35" s="16" t="s">
        <v>9397</v>
      </c>
      <c r="S35" s="15">
        <f>A1L228C16</f>
        <v>293546</v>
      </c>
      <c r="T35" s="16" t="s">
        <v>9398</v>
      </c>
      <c r="U35" s="21">
        <f>IF(OR(B3L828C7=0,B3L828C8=0),0,1+(B3L828C7/B3L828C8))</f>
        <v>1.5357354554311762</v>
      </c>
      <c r="V35" s="16" t="s">
        <v>9399</v>
      </c>
      <c r="W35" s="15">
        <f>A1L228C8</f>
        <v>151884</v>
      </c>
      <c r="X35" s="16" t="s">
        <v>9400</v>
      </c>
      <c r="Y35" s="15">
        <f>A1L228C7</f>
        <v>321865</v>
      </c>
      <c r="Z35" s="16" t="s">
        <v>9401</v>
      </c>
      <c r="AA35" s="21">
        <f>IF(OR(B3L828C10=0,B3L828C11=0),0,1+(B3L828C10/B3L828C11))</f>
        <v>1.4718872819349729</v>
      </c>
      <c r="AB35" s="16" t="s">
        <v>9402</v>
      </c>
      <c r="AC35" s="15">
        <f>A1L228C20</f>
        <v>155470</v>
      </c>
      <c r="AD35" s="16" t="s">
        <v>9403</v>
      </c>
      <c r="AE35" s="15">
        <f>A1L228C19</f>
        <v>302985.66666666669</v>
      </c>
      <c r="AF35" s="16" t="s">
        <v>9404</v>
      </c>
      <c r="AG35" s="21">
        <f>IF(OR(B3L828C13=0,B3L828C14=0),0,1+(B3L828C13/B3L828C14))</f>
        <v>1.5131265835457564</v>
      </c>
      <c r="AH35" s="16" t="s">
        <v>9405</v>
      </c>
      <c r="AI35" s="15">
        <f>A1L228C11</f>
        <v>149643</v>
      </c>
      <c r="AJ35" s="16" t="s">
        <v>9406</v>
      </c>
      <c r="AK35" s="15">
        <f>A1L228C10</f>
        <v>296836</v>
      </c>
      <c r="AL35" s="16" t="s">
        <v>9407</v>
      </c>
      <c r="AM35" s="21">
        <f>IF(OR(B3L828C16=0,B3L828C17=0),0,1+(B3L828C16/B3L828C17))</f>
        <v>1.5041268579282836</v>
      </c>
      <c r="AN35" s="16" t="s">
        <v>9408</v>
      </c>
      <c r="AO35" s="15">
        <f>A1L228C23</f>
        <v>154013.25</v>
      </c>
      <c r="AP35" s="16" t="s">
        <v>9409</v>
      </c>
      <c r="AQ35" s="15">
        <f>A1L228C22</f>
        <v>301448.25</v>
      </c>
      <c r="AR35" s="16" t="s">
        <v>9410</v>
      </c>
      <c r="AS35" s="21">
        <f>IF(OR(B3L828C19=0,B3L828C20=0),0,1+(B3L828C19/B3L828C20))</f>
        <v>1.5109110767768597</v>
      </c>
      <c r="AT35" s="16" t="s">
        <v>9411</v>
      </c>
      <c r="AU35" s="15">
        <f>A1L228C14</f>
        <v>149199</v>
      </c>
      <c r="AV35" s="16" t="s">
        <v>9412</v>
      </c>
      <c r="AW35" s="15">
        <f>A1L228C13</f>
        <v>278678</v>
      </c>
      <c r="AX35" s="16" t="s">
        <v>9413</v>
      </c>
      <c r="AY35" s="21">
        <f>IF(OR(B3L828C22=0,B3L828C23=0),0,1+(B3L828C22/B3L828C23))</f>
        <v>1.535381336165754</v>
      </c>
      <c r="AZ35" s="16" t="s">
        <v>9414</v>
      </c>
      <c r="BA35" s="15">
        <f>A1L228C26</f>
        <v>153050.4</v>
      </c>
      <c r="BB35" s="16" t="s">
        <v>9415</v>
      </c>
      <c r="BC35" s="15">
        <f>A1L228C25</f>
        <v>296894.2</v>
      </c>
      <c r="BD35" s="16" t="s">
        <v>9416</v>
      </c>
      <c r="BE35" s="21">
        <f>IF(OR(B3L828C25=0,B3L828C26=0),0,1+(B3L828C25/B3L828C26))</f>
        <v>1.5155048498758144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16</v>
      </c>
      <c r="F36" s="16" t="s">
        <v>9418</v>
      </c>
      <c r="G36" s="15">
        <f>A1L229C1</f>
        <v>24</v>
      </c>
      <c r="H36" s="16" t="s">
        <v>9419</v>
      </c>
      <c r="I36" s="21">
        <f>IF(OR(B3L829C1=0,B3L829C2=0),0,1+(B3L829C1/B3L829C2))</f>
        <v>1.6666666666666665</v>
      </c>
      <c r="J36" s="16" t="s">
        <v>9420</v>
      </c>
      <c r="K36" s="15">
        <f>A1L229C5</f>
        <v>7</v>
      </c>
      <c r="L36" s="16" t="s">
        <v>9421</v>
      </c>
      <c r="M36" s="15">
        <f>A1L229C4</f>
        <v>157</v>
      </c>
      <c r="N36" s="16" t="s">
        <v>9422</v>
      </c>
      <c r="O36" s="21">
        <f>IF(OR(B3L829C4=0,B3L829C5=0),0,1+(B3L829C4/B3L829C5))</f>
        <v>1.0445859872611465</v>
      </c>
      <c r="P36" s="16" t="s">
        <v>9423</v>
      </c>
      <c r="Q36" s="21">
        <f>A1L229C17</f>
        <v>11.5</v>
      </c>
      <c r="R36" s="16" t="s">
        <v>9424</v>
      </c>
      <c r="S36" s="21">
        <f>A1L229C16</f>
        <v>90.5</v>
      </c>
      <c r="T36" s="16" t="s">
        <v>9425</v>
      </c>
      <c r="U36" s="21">
        <f>IF(OR(B3L829C7=0,B3L829C8=0),0,1+(B3L829C7/B3L829C8))</f>
        <v>1.1270718232044199</v>
      </c>
      <c r="V36" s="16" t="s">
        <v>9426</v>
      </c>
      <c r="W36" s="15">
        <f>A1L229C8</f>
        <v>6</v>
      </c>
      <c r="X36" s="16" t="s">
        <v>9427</v>
      </c>
      <c r="Y36" s="15">
        <f>A1L229C7</f>
        <v>9</v>
      </c>
      <c r="Z36" s="16" t="s">
        <v>9428</v>
      </c>
      <c r="AA36" s="21">
        <f>IF(OR(B3L829C10=0,B3L829C11=0),0,1+(B3L829C10/B3L829C11))</f>
        <v>1.6666666666666665</v>
      </c>
      <c r="AB36" s="16" t="s">
        <v>9429</v>
      </c>
      <c r="AC36" s="21">
        <f>A1L229C20</f>
        <v>9.6666666666666661</v>
      </c>
      <c r="AD36" s="16" t="s">
        <v>9430</v>
      </c>
      <c r="AE36" s="21">
        <f>A1L229C19</f>
        <v>63.333333333333336</v>
      </c>
      <c r="AF36" s="16" t="s">
        <v>9431</v>
      </c>
      <c r="AG36" s="21">
        <f>IF(OR(B3L829C13=0,B3L829C14=0),0,1+(B3L829C13/B3L829C14))</f>
        <v>1.1526315789473685</v>
      </c>
      <c r="AH36" s="16" t="s">
        <v>9432</v>
      </c>
      <c r="AI36" s="15">
        <f>A1L229C11</f>
        <v>3</v>
      </c>
      <c r="AJ36" s="16" t="s">
        <v>9433</v>
      </c>
      <c r="AK36" s="15">
        <f>A1L229C10</f>
        <v>43</v>
      </c>
      <c r="AL36" s="16" t="s">
        <v>9434</v>
      </c>
      <c r="AM36" s="21">
        <f>IF(OR(B3L829C16=0,B3L829C17=0),0,1+(B3L829C16/B3L829C17))</f>
        <v>1.069767441860465</v>
      </c>
      <c r="AN36" s="16" t="s">
        <v>9435</v>
      </c>
      <c r="AO36" s="15">
        <f>A1L229C23</f>
        <v>8</v>
      </c>
      <c r="AP36" s="16" t="s">
        <v>9436</v>
      </c>
      <c r="AQ36" s="21">
        <f>A1L229C22</f>
        <v>58.25</v>
      </c>
      <c r="AR36" s="16" t="s">
        <v>9437</v>
      </c>
      <c r="AS36" s="21">
        <f>IF(OR(B3L829C19=0,B3L829C20=0),0,1+(B3L829C19/B3L829C20))</f>
        <v>1.1373390557939915</v>
      </c>
      <c r="AT36" s="16" t="s">
        <v>9438</v>
      </c>
      <c r="AU36" s="15">
        <f>A1L229C14</f>
        <v>1</v>
      </c>
      <c r="AV36" s="16" t="s">
        <v>9439</v>
      </c>
      <c r="AW36" s="15">
        <f>A1L229C13</f>
        <v>7</v>
      </c>
      <c r="AX36" s="16" t="s">
        <v>9440</v>
      </c>
      <c r="AY36" s="21">
        <f>IF(OR(B3L829C22=0,B3L829C23=0),0,1+(B3L829C22/B3L829C23))</f>
        <v>1.1428571428571428</v>
      </c>
      <c r="AZ36" s="16" t="s">
        <v>9441</v>
      </c>
      <c r="BA36" s="21">
        <f>A1L229C26</f>
        <v>6.6</v>
      </c>
      <c r="BB36" s="16" t="s">
        <v>9442</v>
      </c>
      <c r="BC36" s="15">
        <f>A1L229C25</f>
        <v>48</v>
      </c>
      <c r="BD36" s="16" t="s">
        <v>9443</v>
      </c>
      <c r="BE36" s="21">
        <f>IF(OR(B3L829C25=0,B3L829C26=0),0,1+(B3L829C25/B3L829C26))</f>
        <v>1.1375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46189</v>
      </c>
      <c r="F37" s="16" t="s">
        <v>9445</v>
      </c>
      <c r="G37" s="15">
        <f>A1L230C1</f>
        <v>59008</v>
      </c>
      <c r="H37" s="16" t="s">
        <v>9446</v>
      </c>
      <c r="I37" s="21">
        <f>IF(OR(B3L830C1=0,B3L830C2=0),0,1+(B3L830C1/B3L830C2))</f>
        <v>1.7827582700650759</v>
      </c>
      <c r="J37" s="16" t="s">
        <v>9447</v>
      </c>
      <c r="K37" s="15">
        <f>A1L230C5</f>
        <v>45744</v>
      </c>
      <c r="L37" s="16" t="s">
        <v>9448</v>
      </c>
      <c r="M37" s="15">
        <f>A1L230C4</f>
        <v>59642</v>
      </c>
      <c r="N37" s="16" t="s">
        <v>9449</v>
      </c>
      <c r="O37" s="21">
        <f>IF(OR(B3L830C4=0,B3L830C5=0),0,1+(B3L830C4/B3L830C5))</f>
        <v>1.7669762918748533</v>
      </c>
      <c r="P37" s="16" t="s">
        <v>9450</v>
      </c>
      <c r="Q37" s="15">
        <f>A1L230C17</f>
        <v>45966.5</v>
      </c>
      <c r="R37" s="16" t="s">
        <v>9451</v>
      </c>
      <c r="S37" s="15">
        <f>A1L230C16</f>
        <v>59325</v>
      </c>
      <c r="T37" s="16" t="s">
        <v>9452</v>
      </c>
      <c r="U37" s="21">
        <f>IF(OR(B3L830C7=0,B3L830C8=0),0,1+(B3L830C7/B3L830C8))</f>
        <v>1.7748251158870629</v>
      </c>
      <c r="V37" s="16" t="s">
        <v>9453</v>
      </c>
      <c r="W37" s="15">
        <f>A1L230C8</f>
        <v>43959</v>
      </c>
      <c r="X37" s="16" t="s">
        <v>9454</v>
      </c>
      <c r="Y37" s="15">
        <f>A1L230C7</f>
        <v>58491</v>
      </c>
      <c r="Z37" s="16" t="s">
        <v>9455</v>
      </c>
      <c r="AA37" s="21">
        <f>IF(OR(B3L830C10=0,B3L830C11=0),0,1+(B3L830C10/B3L830C11))</f>
        <v>1.7515515207467816</v>
      </c>
      <c r="AB37" s="16" t="s">
        <v>9456</v>
      </c>
      <c r="AC37" s="15">
        <f>A1L230C20</f>
        <v>45297.333333333336</v>
      </c>
      <c r="AD37" s="16" t="s">
        <v>9457</v>
      </c>
      <c r="AE37" s="15">
        <f>A1L230C19</f>
        <v>59047</v>
      </c>
      <c r="AF37" s="16" t="s">
        <v>9458</v>
      </c>
      <c r="AG37" s="21">
        <f>IF(OR(B3L830C13=0,B3L830C14=0),0,1+(B3L830C13/B3L830C14))</f>
        <v>1.7671403006644426</v>
      </c>
      <c r="AH37" s="16" t="s">
        <v>9459</v>
      </c>
      <c r="AI37" s="15">
        <f>A1L230C11</f>
        <v>47442</v>
      </c>
      <c r="AJ37" s="16" t="s">
        <v>9460</v>
      </c>
      <c r="AK37" s="15">
        <f>A1L230C10</f>
        <v>60973</v>
      </c>
      <c r="AL37" s="16" t="s">
        <v>9461</v>
      </c>
      <c r="AM37" s="21">
        <f>IF(OR(B3L830C16=0,B3L830C17=0),0,1+(B3L830C16/B3L830C17))</f>
        <v>1.7780821019139619</v>
      </c>
      <c r="AN37" s="16" t="s">
        <v>9462</v>
      </c>
      <c r="AO37" s="15">
        <f>A1L230C23</f>
        <v>45833.5</v>
      </c>
      <c r="AP37" s="16" t="s">
        <v>9463</v>
      </c>
      <c r="AQ37" s="15">
        <f>A1L230C22</f>
        <v>59528.5</v>
      </c>
      <c r="AR37" s="16" t="s">
        <v>9464</v>
      </c>
      <c r="AS37" s="21">
        <f>IF(OR(B3L830C19=0,B3L830C20=0),0,1+(B3L830C19/B3L830C20))</f>
        <v>1.7699421285602694</v>
      </c>
      <c r="AT37" s="16" t="s">
        <v>9465</v>
      </c>
      <c r="AU37" s="15">
        <f>A1L230C14</f>
        <v>45124</v>
      </c>
      <c r="AV37" s="16" t="s">
        <v>9466</v>
      </c>
      <c r="AW37" s="15">
        <f>A1L230C13</f>
        <v>60618</v>
      </c>
      <c r="AX37" s="16" t="s">
        <v>9467</v>
      </c>
      <c r="AY37" s="21">
        <f>IF(OR(B3L830C22=0,B3L830C23=0),0,1+(B3L830C22/B3L830C23))</f>
        <v>1.7443993533273945</v>
      </c>
      <c r="AZ37" s="16" t="s">
        <v>9468</v>
      </c>
      <c r="BA37" s="15">
        <f>A1L230C26</f>
        <v>45691.6</v>
      </c>
      <c r="BB37" s="16" t="s">
        <v>9469</v>
      </c>
      <c r="BC37" s="15">
        <f>A1L230C25</f>
        <v>59746.400000000001</v>
      </c>
      <c r="BD37" s="16" t="s">
        <v>9470</v>
      </c>
      <c r="BE37" s="21">
        <f>IF(OR(B3L830C25=0,B3L830C26=0),0,1+(B3L830C25/B3L830C26))</f>
        <v>1.7647590482439108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108619</v>
      </c>
      <c r="F38" s="16" t="s">
        <v>9472</v>
      </c>
      <c r="G38" s="15">
        <f>A1L231C1</f>
        <v>110843</v>
      </c>
      <c r="H38" s="16" t="s">
        <v>9473</v>
      </c>
      <c r="I38" s="21">
        <f>IF(OR(B3L831C1=0,B3L831C2=0),0,1+(B3L831C1/B3L831C2))</f>
        <v>1.9799355845655566</v>
      </c>
      <c r="J38" s="16" t="s">
        <v>9474</v>
      </c>
      <c r="K38" s="15">
        <f>A1L231C5</f>
        <v>116988</v>
      </c>
      <c r="L38" s="16" t="s">
        <v>9475</v>
      </c>
      <c r="M38" s="15">
        <f>A1L231C4</f>
        <v>119797</v>
      </c>
      <c r="N38" s="16" t="s">
        <v>9476</v>
      </c>
      <c r="O38" s="21">
        <f>IF(OR(B3L831C4=0,B3L831C5=0),0,1+(B3L831C4/B3L831C5))</f>
        <v>1.9765520004674575</v>
      </c>
      <c r="P38" s="16" t="s">
        <v>9477</v>
      </c>
      <c r="Q38" s="15">
        <f>A1L231C17</f>
        <v>112803.5</v>
      </c>
      <c r="R38" s="16" t="s">
        <v>9478</v>
      </c>
      <c r="S38" s="15">
        <f>A1L231C16</f>
        <v>115320</v>
      </c>
      <c r="T38" s="16" t="s">
        <v>9479</v>
      </c>
      <c r="U38" s="21">
        <f>IF(OR(B3L831C7=0,B3L831C8=0),0,1+(B3L831C7/B3L831C8))</f>
        <v>1.9781781130766563</v>
      </c>
      <c r="V38" s="16" t="s">
        <v>9480</v>
      </c>
      <c r="W38" s="15">
        <f>A1L231C8</f>
        <v>112981</v>
      </c>
      <c r="X38" s="16" t="s">
        <v>9481</v>
      </c>
      <c r="Y38" s="15">
        <f>A1L231C7</f>
        <v>115889</v>
      </c>
      <c r="Z38" s="16" t="s">
        <v>9482</v>
      </c>
      <c r="AA38" s="21">
        <f>IF(OR(B3L831C10=0,B3L831C11=0),0,1+(B3L831C10/B3L831C11))</f>
        <v>1.9749070230996901</v>
      </c>
      <c r="AB38" s="16" t="s">
        <v>9483</v>
      </c>
      <c r="AC38" s="15">
        <f>A1L231C20</f>
        <v>112862.66666666667</v>
      </c>
      <c r="AD38" s="16" t="s">
        <v>9484</v>
      </c>
      <c r="AE38" s="15">
        <f>A1L231C19</f>
        <v>115509.66666666667</v>
      </c>
      <c r="AF38" s="16" t="s">
        <v>9485</v>
      </c>
      <c r="AG38" s="21">
        <f>IF(OR(B3L831C13=0,B3L831C14=0),0,1+(B3L831C13/B3L831C14))</f>
        <v>1.9770841690017287</v>
      </c>
      <c r="AH38" s="16" t="s">
        <v>9486</v>
      </c>
      <c r="AI38" s="15">
        <f>A1L231C11</f>
        <v>121639</v>
      </c>
      <c r="AJ38" s="16" t="s">
        <v>9487</v>
      </c>
      <c r="AK38" s="15">
        <f>A1L231C10</f>
        <v>124251</v>
      </c>
      <c r="AL38" s="16" t="s">
        <v>9488</v>
      </c>
      <c r="AM38" s="21">
        <f>IF(OR(B3L831C16=0,B3L831C17=0),0,1+(B3L831C16/B3L831C17))</f>
        <v>1.9789780363940732</v>
      </c>
      <c r="AN38" s="16" t="s">
        <v>9489</v>
      </c>
      <c r="AO38" s="15">
        <f>A1L231C23</f>
        <v>115056.75</v>
      </c>
      <c r="AP38" s="16" t="s">
        <v>9490</v>
      </c>
      <c r="AQ38" s="15">
        <f>A1L231C22</f>
        <v>117695</v>
      </c>
      <c r="AR38" s="16" t="s">
        <v>9491</v>
      </c>
      <c r="AS38" s="21">
        <f>IF(OR(B3L831C19=0,B3L831C20=0),0,1+(B3L831C19/B3L831C20))</f>
        <v>1.9775840095161223</v>
      </c>
      <c r="AT38" s="16" t="s">
        <v>9492</v>
      </c>
      <c r="AU38" s="15">
        <f>A1L231C14</f>
        <v>126261</v>
      </c>
      <c r="AV38" s="16" t="s">
        <v>9493</v>
      </c>
      <c r="AW38" s="15">
        <f>A1L231C13</f>
        <v>129069</v>
      </c>
      <c r="AX38" s="16" t="s">
        <v>9494</v>
      </c>
      <c r="AY38" s="21">
        <f>IF(OR(B3L831C22=0,B3L831C23=0),0,1+(B3L831C22/B3L831C23))</f>
        <v>1.9782441949654834</v>
      </c>
      <c r="AZ38" s="16" t="s">
        <v>9495</v>
      </c>
      <c r="BA38" s="15">
        <f>A1L231C26</f>
        <v>117297.60000000001</v>
      </c>
      <c r="BB38" s="16" t="s">
        <v>9496</v>
      </c>
      <c r="BC38" s="15">
        <f>A1L231C25</f>
        <v>119969.8</v>
      </c>
      <c r="BD38" s="16" t="s">
        <v>9497</v>
      </c>
      <c r="BE38" s="21">
        <f>IF(OR(B3L831C25=0,B3L831C26=0),0,1+(B3L831C25/B3L831C26))</f>
        <v>1.9777260610586997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277996</v>
      </c>
      <c r="F39" s="16" t="s">
        <v>9499</v>
      </c>
      <c r="G39" s="15">
        <f>A1L232C1</f>
        <v>283343</v>
      </c>
      <c r="H39" s="16" t="s">
        <v>9500</v>
      </c>
      <c r="I39" s="21">
        <f>IF(OR(B3L832C1=0,B3L832C2=0),0,1+(B3L832C1/B3L832C2))</f>
        <v>1.9811288791323589</v>
      </c>
      <c r="J39" s="16" t="s">
        <v>9501</v>
      </c>
      <c r="K39" s="15">
        <f>A1L232C5</f>
        <v>288946</v>
      </c>
      <c r="L39" s="16" t="s">
        <v>9502</v>
      </c>
      <c r="M39" s="15">
        <f>A1L232C4</f>
        <v>294499</v>
      </c>
      <c r="N39" s="16" t="s">
        <v>9503</v>
      </c>
      <c r="O39" s="21">
        <f>IF(OR(B3L832C4=0,B3L832C5=0),0,1+(B3L832C4/B3L832C5))</f>
        <v>1.9811442483675665</v>
      </c>
      <c r="P39" s="16" t="s">
        <v>9504</v>
      </c>
      <c r="Q39" s="15">
        <f>A1L232C17</f>
        <v>283471</v>
      </c>
      <c r="R39" s="16" t="s">
        <v>9505</v>
      </c>
      <c r="S39" s="15">
        <f>A1L232C16</f>
        <v>288921</v>
      </c>
      <c r="T39" s="16" t="s">
        <v>9506</v>
      </c>
      <c r="U39" s="21">
        <f>IF(OR(B3L832C7=0,B3L832C8=0),0,1+(B3L832C7/B3L832C8))</f>
        <v>1.9811367121116152</v>
      </c>
      <c r="V39" s="16" t="s">
        <v>9507</v>
      </c>
      <c r="W39" s="15">
        <f>A1L232C8</f>
        <v>292538</v>
      </c>
      <c r="X39" s="16" t="s">
        <v>9508</v>
      </c>
      <c r="Y39" s="15">
        <f>A1L232C7</f>
        <v>295491</v>
      </c>
      <c r="Z39" s="16" t="s">
        <v>9509</v>
      </c>
      <c r="AA39" s="21">
        <f>IF(OR(B3L832C10=0,B3L832C11=0),0,1+(B3L832C10/B3L832C11))</f>
        <v>1.990006463817849</v>
      </c>
      <c r="AB39" s="16" t="s">
        <v>9510</v>
      </c>
      <c r="AC39" s="15">
        <f>A1L232C20</f>
        <v>286493.33333333331</v>
      </c>
      <c r="AD39" s="16" t="s">
        <v>9511</v>
      </c>
      <c r="AE39" s="15">
        <f>A1L232C19</f>
        <v>291111</v>
      </c>
      <c r="AF39" s="16" t="s">
        <v>9512</v>
      </c>
      <c r="AG39" s="21">
        <f>IF(OR(B3L832C13=0,B3L832C14=0),0,1+(B3L832C13/B3L832C14))</f>
        <v>1.9841377802052595</v>
      </c>
      <c r="AH39" s="16" t="s">
        <v>9513</v>
      </c>
      <c r="AI39" s="15">
        <f>A1L232C11</f>
        <v>348951</v>
      </c>
      <c r="AJ39" s="16" t="s">
        <v>9514</v>
      </c>
      <c r="AK39" s="15">
        <f>A1L232C10</f>
        <v>364261</v>
      </c>
      <c r="AL39" s="16" t="s">
        <v>9515</v>
      </c>
      <c r="AM39" s="21">
        <f>IF(OR(B3L832C16=0,B3L832C17=0),0,1+(B3L832C16/B3L832C17))</f>
        <v>1.95796969755203</v>
      </c>
      <c r="AN39" s="16" t="s">
        <v>9516</v>
      </c>
      <c r="AO39" s="15">
        <f>A1L232C23</f>
        <v>302107.75</v>
      </c>
      <c r="AP39" s="16" t="s">
        <v>9517</v>
      </c>
      <c r="AQ39" s="15">
        <f>A1L232C22</f>
        <v>309398.5</v>
      </c>
      <c r="AR39" s="16" t="s">
        <v>9518</v>
      </c>
      <c r="AS39" s="21">
        <f>IF(OR(B3L832C19=0,B3L832C20=0),0,1+(B3L832C19/B3L832C20))</f>
        <v>1.9764357293264188</v>
      </c>
      <c r="AT39" s="16" t="s">
        <v>9519</v>
      </c>
      <c r="AU39" s="15">
        <f>A1L232C14</f>
        <v>354395</v>
      </c>
      <c r="AV39" s="16" t="s">
        <v>9520</v>
      </c>
      <c r="AW39" s="15">
        <f>A1L232C13</f>
        <v>365429</v>
      </c>
      <c r="AX39" s="16" t="s">
        <v>9521</v>
      </c>
      <c r="AY39" s="21">
        <f>IF(OR(B3L832C22=0,B3L832C23=0),0,1+(B3L832C22/B3L832C23))</f>
        <v>1.9698053520656544</v>
      </c>
      <c r="AZ39" s="16" t="s">
        <v>9522</v>
      </c>
      <c r="BA39" s="15">
        <f>A1L232C26</f>
        <v>312565.2</v>
      </c>
      <c r="BB39" s="16" t="s">
        <v>9523</v>
      </c>
      <c r="BC39" s="15">
        <f>A1L232C25</f>
        <v>320604.59999999998</v>
      </c>
      <c r="BD39" s="16" t="s">
        <v>9524</v>
      </c>
      <c r="BE39" s="21">
        <f>IF(OR(B3L832C25=0,B3L832C26=0),0,1+(B3L832C25/B3L832C26))</f>
        <v>1.9749242524904509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6486</v>
      </c>
      <c r="F40" s="16" t="s">
        <v>9526</v>
      </c>
      <c r="G40" s="15">
        <f>A1L233C1</f>
        <v>11052</v>
      </c>
      <c r="H40" s="16" t="s">
        <v>9527</v>
      </c>
      <c r="I40" s="21">
        <f>IF(OR(B3L833C1=0,B3L833C2=0),0,1+(B3L833C1/B3L833C2))</f>
        <v>1.5868621064060804</v>
      </c>
      <c r="J40" s="16" t="s">
        <v>9528</v>
      </c>
      <c r="K40" s="15">
        <f>A1L233C5</f>
        <v>4434</v>
      </c>
      <c r="L40" s="16" t="s">
        <v>9529</v>
      </c>
      <c r="M40" s="15">
        <f>A1L233C4</f>
        <v>11306</v>
      </c>
      <c r="N40" s="16" t="s">
        <v>9530</v>
      </c>
      <c r="O40" s="21">
        <f>IF(OR(B3L833C4=0,B3L833C5=0),0,1+(B3L833C4/B3L833C5))</f>
        <v>1.3921811427560589</v>
      </c>
      <c r="P40" s="16" t="s">
        <v>9531</v>
      </c>
      <c r="Q40" s="15">
        <f>A1L233C17</f>
        <v>5460</v>
      </c>
      <c r="R40" s="16" t="s">
        <v>9532</v>
      </c>
      <c r="S40" s="15">
        <f>A1L233C16</f>
        <v>11179</v>
      </c>
      <c r="T40" s="16" t="s">
        <v>9533</v>
      </c>
      <c r="U40" s="21">
        <f>IF(OR(B3L833C7=0,B3L833C8=0),0,1+(B3L833C7/B3L833C8))</f>
        <v>1.4884157795867252</v>
      </c>
      <c r="V40" s="16" t="s">
        <v>9534</v>
      </c>
      <c r="W40" s="15">
        <f>A1L233C8</f>
        <v>5102</v>
      </c>
      <c r="X40" s="16" t="s">
        <v>9535</v>
      </c>
      <c r="Y40" s="15">
        <f>A1L233C7</f>
        <v>13356</v>
      </c>
      <c r="Z40" s="16" t="s">
        <v>9536</v>
      </c>
      <c r="AA40" s="21">
        <f>IF(OR(B3L833C10=0,B3L833C11=0),0,1+(B3L833C10/B3L833C11))</f>
        <v>1.382000598981731</v>
      </c>
      <c r="AB40" s="16" t="s">
        <v>9537</v>
      </c>
      <c r="AC40" s="15">
        <f>A1L233C20</f>
        <v>5340.666666666667</v>
      </c>
      <c r="AD40" s="16" t="s">
        <v>9538</v>
      </c>
      <c r="AE40" s="15">
        <f>A1L233C19</f>
        <v>11904.666666666666</v>
      </c>
      <c r="AF40" s="16" t="s">
        <v>9539</v>
      </c>
      <c r="AG40" s="21">
        <f>IF(OR(B3L833C13=0,B3L833C14=0),0,1+(B3L833C13/B3L833C14))</f>
        <v>1.4486195889567117</v>
      </c>
      <c r="AH40" s="16" t="s">
        <v>9540</v>
      </c>
      <c r="AI40" s="15">
        <f>A1L233C11</f>
        <v>4902</v>
      </c>
      <c r="AJ40" s="16" t="s">
        <v>9541</v>
      </c>
      <c r="AK40" s="15">
        <f>A1L233C10</f>
        <v>14858</v>
      </c>
      <c r="AL40" s="16" t="s">
        <v>9542</v>
      </c>
      <c r="AM40" s="21">
        <f>IF(OR(B3L833C16=0,B3L833C17=0),0,1+(B3L833C16/B3L833C17))</f>
        <v>1.329923273657289</v>
      </c>
      <c r="AN40" s="16" t="s">
        <v>9543</v>
      </c>
      <c r="AO40" s="15">
        <f>A1L233C23</f>
        <v>5231</v>
      </c>
      <c r="AP40" s="16" t="s">
        <v>9544</v>
      </c>
      <c r="AQ40" s="15">
        <f>A1L233C22</f>
        <v>12643</v>
      </c>
      <c r="AR40" s="16" t="s">
        <v>9545</v>
      </c>
      <c r="AS40" s="21">
        <f>IF(OR(B3L833C19=0,B3L833C20=0),0,1+(B3L833C19/B3L833C20))</f>
        <v>1.4137467373250021</v>
      </c>
      <c r="AT40" s="16" t="s">
        <v>9546</v>
      </c>
      <c r="AU40" s="15">
        <f>A1L233C14</f>
        <v>2704</v>
      </c>
      <c r="AV40" s="16" t="s">
        <v>9547</v>
      </c>
      <c r="AW40" s="15">
        <f>A1L233C13</f>
        <v>14070</v>
      </c>
      <c r="AX40" s="16" t="s">
        <v>9548</v>
      </c>
      <c r="AY40" s="21">
        <f>IF(OR(B3L833C22=0,B3L833C23=0),0,1+(B3L833C22/B3L833C23))</f>
        <v>1.1921819474058279</v>
      </c>
      <c r="AZ40" s="16" t="s">
        <v>9549</v>
      </c>
      <c r="BA40" s="15">
        <f>A1L233C26</f>
        <v>4725.6000000000004</v>
      </c>
      <c r="BB40" s="16" t="s">
        <v>9550</v>
      </c>
      <c r="BC40" s="15">
        <f>A1L233C25</f>
        <v>12928.4</v>
      </c>
      <c r="BD40" s="16" t="s">
        <v>9551</v>
      </c>
      <c r="BE40" s="21">
        <f>IF(OR(B3L833C25=0,B3L833C26=0),0,1+(B3L833C25/B3L833C26))</f>
        <v>1.3655208687850005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1307193</v>
      </c>
      <c r="F41" s="16" t="s">
        <v>9553</v>
      </c>
      <c r="G41" s="15">
        <f>A1L235C1</f>
        <v>1947619</v>
      </c>
      <c r="H41" s="16" t="s">
        <v>9554</v>
      </c>
      <c r="I41" s="21">
        <f>IF(OR(B3L834C1=0,B3L834C2=0),0,1+(B3L834C1/B3L834C2))</f>
        <v>1.6711749063856947</v>
      </c>
      <c r="J41" s="16" t="s">
        <v>9555</v>
      </c>
      <c r="K41" s="15">
        <f>A1L235C5</f>
        <v>1327913</v>
      </c>
      <c r="L41" s="16" t="s">
        <v>9556</v>
      </c>
      <c r="M41" s="15">
        <f>A1L235C4</f>
        <v>1994382</v>
      </c>
      <c r="N41" s="16" t="s">
        <v>9557</v>
      </c>
      <c r="O41" s="21">
        <f>IF(OR(B3L834C4=0,B3L834C5=0),0,1+(B3L834C4/B3L834C5))</f>
        <v>1.665826807502274</v>
      </c>
      <c r="P41" s="16" t="s">
        <v>9558</v>
      </c>
      <c r="Q41" s="15">
        <f>A1L235C17</f>
        <v>1317553</v>
      </c>
      <c r="R41" s="16" t="s">
        <v>9559</v>
      </c>
      <c r="S41" s="15">
        <f>A1L235C16</f>
        <v>1971000.5</v>
      </c>
      <c r="T41" s="16" t="s">
        <v>9560</v>
      </c>
      <c r="U41" s="21">
        <f>IF(OR(B3L834C7=0,B3L834C8=0),0,1+(B3L834C7/B3L834C8))</f>
        <v>1.6684691353452219</v>
      </c>
      <c r="V41" s="16" t="s">
        <v>9561</v>
      </c>
      <c r="W41" s="15">
        <f>A1L235C8</f>
        <v>1299779</v>
      </c>
      <c r="X41" s="16" t="s">
        <v>9562</v>
      </c>
      <c r="Y41" s="15">
        <f>A1L235C7</f>
        <v>2016694</v>
      </c>
      <c r="Z41" s="16" t="s">
        <v>9563</v>
      </c>
      <c r="AA41" s="21">
        <f>IF(OR(B3L834C10=0,B3L834C11=0),0,1+(B3L834C10/B3L834C11))</f>
        <v>1.6445097768922801</v>
      </c>
      <c r="AB41" s="16" t="s">
        <v>9564</v>
      </c>
      <c r="AC41" s="15">
        <f>A1L235C20</f>
        <v>1311628.3333333333</v>
      </c>
      <c r="AD41" s="16" t="s">
        <v>9565</v>
      </c>
      <c r="AE41" s="15">
        <f>A1L235C19</f>
        <v>1986231.6666666667</v>
      </c>
      <c r="AF41" s="16" t="s">
        <v>9566</v>
      </c>
      <c r="AG41" s="21">
        <f>IF(OR(B3L834C13=0,B3L834C14=0),0,1+(B3L834C13/B3L834C14))</f>
        <v>1.6603601963181536</v>
      </c>
      <c r="AH41" s="16" t="s">
        <v>9567</v>
      </c>
      <c r="AI41" s="15">
        <f>A1L235C11</f>
        <v>1417204</v>
      </c>
      <c r="AJ41" s="16" t="s">
        <v>9568</v>
      </c>
      <c r="AK41" s="15">
        <f>A1L235C10</f>
        <v>2119819</v>
      </c>
      <c r="AL41" s="16" t="s">
        <v>9569</v>
      </c>
      <c r="AM41" s="21">
        <f>IF(OR(B3L834C16=0,B3L834C17=0),0,1+(B3L834C16/B3L834C17))</f>
        <v>1.6685495318232357</v>
      </c>
      <c r="AN41" s="16" t="s">
        <v>9570</v>
      </c>
      <c r="AO41" s="15">
        <f>A1L235C23</f>
        <v>1338022.25</v>
      </c>
      <c r="AP41" s="16" t="s">
        <v>9571</v>
      </c>
      <c r="AQ41" s="15">
        <f>A1L235C22</f>
        <v>2019628.5</v>
      </c>
      <c r="AR41" s="16" t="s">
        <v>9572</v>
      </c>
      <c r="AS41" s="21">
        <f>IF(OR(B3L834C19=0,B3L834C20=0),0,1+(B3L834C19/B3L834C20))</f>
        <v>1.6625090951132844</v>
      </c>
      <c r="AT41" s="16" t="s">
        <v>9573</v>
      </c>
      <c r="AU41" s="15">
        <f>A1L235C14</f>
        <v>1457657</v>
      </c>
      <c r="AV41" s="16" t="s">
        <v>9574</v>
      </c>
      <c r="AW41" s="15">
        <f>A1L235C13</f>
        <v>2139474</v>
      </c>
      <c r="AX41" s="16" t="s">
        <v>9575</v>
      </c>
      <c r="AY41" s="21">
        <f>IF(OR(B3L834C22=0,B3L834C23=0),0,1+(B3L834C22/B3L834C23))</f>
        <v>1.6813155943937623</v>
      </c>
      <c r="AZ41" s="16" t="s">
        <v>9576</v>
      </c>
      <c r="BA41" s="15">
        <f>A1L235C26</f>
        <v>1361949.2</v>
      </c>
      <c r="BB41" s="16" t="s">
        <v>9577</v>
      </c>
      <c r="BC41" s="15">
        <f>A1L235C25</f>
        <v>2043597.6</v>
      </c>
      <c r="BD41" s="16" t="s">
        <v>9578</v>
      </c>
      <c r="BE41" s="21">
        <f>IF(OR(B3L834C25=0,B3L834C26=0),0,1+(B3L834C25/B3L834C26))</f>
        <v>1.6664468582268839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20132</v>
      </c>
      <c r="F43" s="16" t="s">
        <v>9607</v>
      </c>
      <c r="G43" s="15">
        <f>A1L237C1</f>
        <v>24516</v>
      </c>
      <c r="H43" s="16" t="s">
        <v>9608</v>
      </c>
      <c r="I43" s="21">
        <f>IF(OR(B3L836C1=0,B3L836C2=0),0,1+(B3L836C1/B3L836C2))</f>
        <v>1.8211780062000327</v>
      </c>
      <c r="J43" s="16" t="s">
        <v>9609</v>
      </c>
      <c r="K43" s="15">
        <f>A1L237C5</f>
        <v>17579</v>
      </c>
      <c r="L43" s="16" t="s">
        <v>9610</v>
      </c>
      <c r="M43" s="15">
        <f>A1L237C4</f>
        <v>23500</v>
      </c>
      <c r="N43" s="16" t="s">
        <v>9611</v>
      </c>
      <c r="O43" s="21">
        <f>IF(OR(B3L836C4=0,B3L836C5=0),0,1+(B3L836C4/B3L836C5))</f>
        <v>1.7480425531914894</v>
      </c>
      <c r="P43" s="16" t="s">
        <v>9612</v>
      </c>
      <c r="Q43" s="15">
        <f>A1L237C17</f>
        <v>18855.5</v>
      </c>
      <c r="R43" s="16" t="s">
        <v>9613</v>
      </c>
      <c r="S43" s="15">
        <f>A1L237C16</f>
        <v>24008</v>
      </c>
      <c r="T43" s="16" t="s">
        <v>9614</v>
      </c>
      <c r="U43" s="21">
        <f>IF(OR(B3L836C7=0,B3L836C8=0),0,1+(B3L836C7/B3L836C8))</f>
        <v>1.785384038653782</v>
      </c>
      <c r="V43" s="16" t="s">
        <v>9615</v>
      </c>
      <c r="W43" s="15">
        <f>A1L237C8</f>
        <v>18872</v>
      </c>
      <c r="X43" s="16" t="s">
        <v>9616</v>
      </c>
      <c r="Y43" s="15">
        <f>A1L237C7</f>
        <v>22758</v>
      </c>
      <c r="Z43" s="16" t="s">
        <v>9617</v>
      </c>
      <c r="AA43" s="21">
        <f>IF(OR(B3L836C10=0,B3L836C11=0),0,1+(B3L836C10/B3L836C11))</f>
        <v>1.8292468582476493</v>
      </c>
      <c r="AB43" s="16" t="s">
        <v>9618</v>
      </c>
      <c r="AC43" s="15">
        <f>A1L237C20</f>
        <v>18861</v>
      </c>
      <c r="AD43" s="16" t="s">
        <v>9619</v>
      </c>
      <c r="AE43" s="15">
        <f>A1L237C19</f>
        <v>23591.333333333332</v>
      </c>
      <c r="AF43" s="16" t="s">
        <v>9620</v>
      </c>
      <c r="AG43" s="21">
        <f>IF(OR(B3L836C13=0,B3L836C14=0),0,1+(B3L836C13/B3L836C14))</f>
        <v>1.7994885127306639</v>
      </c>
      <c r="AH43" s="16" t="s">
        <v>9621</v>
      </c>
      <c r="AI43" s="15">
        <f>A1L237C11</f>
        <v>21419</v>
      </c>
      <c r="AJ43" s="16" t="s">
        <v>9622</v>
      </c>
      <c r="AK43" s="15">
        <f>A1L237C10</f>
        <v>25764</v>
      </c>
      <c r="AL43" s="16" t="s">
        <v>9623</v>
      </c>
      <c r="AM43" s="21">
        <f>IF(OR(B3L836C16=0,B3L836C17=0),0,1+(B3L836C16/B3L836C17))</f>
        <v>1.8313538270454899</v>
      </c>
      <c r="AN43" s="16" t="s">
        <v>9624</v>
      </c>
      <c r="AO43" s="15">
        <f>A1L237C23</f>
        <v>19500.5</v>
      </c>
      <c r="AP43" s="16" t="s">
        <v>9625</v>
      </c>
      <c r="AQ43" s="15">
        <f>A1L237C22</f>
        <v>24134.5</v>
      </c>
      <c r="AR43" s="16" t="s">
        <v>9626</v>
      </c>
      <c r="AS43" s="21">
        <f>IF(OR(B3L836C19=0,B3L836C20=0),0,1+(B3L836C19/B3L836C20))</f>
        <v>1.8079927075348567</v>
      </c>
      <c r="AT43" s="16" t="s">
        <v>9627</v>
      </c>
      <c r="AU43" s="15">
        <f>A1L237C14</f>
        <v>19136</v>
      </c>
      <c r="AV43" s="16" t="s">
        <v>9628</v>
      </c>
      <c r="AW43" s="15">
        <f>A1L237C13</f>
        <v>26010</v>
      </c>
      <c r="AX43" s="16" t="s">
        <v>9629</v>
      </c>
      <c r="AY43" s="21">
        <f>IF(OR(B3L836C22=0,B3L836C23=0),0,1+(B3L836C22/B3L836C23))</f>
        <v>1.7357170319108035</v>
      </c>
      <c r="AZ43" s="16" t="s">
        <v>9630</v>
      </c>
      <c r="BA43" s="15">
        <f>A1L237C26</f>
        <v>19427.599999999999</v>
      </c>
      <c r="BB43" s="16" t="s">
        <v>9631</v>
      </c>
      <c r="BC43" s="15">
        <f>A1L237C25</f>
        <v>24509.599999999999</v>
      </c>
      <c r="BD43" s="16" t="s">
        <v>9632</v>
      </c>
      <c r="BE43" s="21">
        <f>IF(OR(B3L836C25=0,B3L836C26=0),0,1+(B3L836C25/B3L836C26))</f>
        <v>1.7926526748702549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140386</v>
      </c>
      <c r="F44" s="16" t="s">
        <v>9634</v>
      </c>
      <c r="G44" s="15">
        <f>A1L238C1</f>
        <v>165644</v>
      </c>
      <c r="H44" s="16" t="s">
        <v>9635</v>
      </c>
      <c r="I44" s="21">
        <f>IF(OR(B3L837C1=0,B3L837C2=0),0,1+(B3L837C1/B3L837C2))</f>
        <v>1.8475163603873366</v>
      </c>
      <c r="J44" s="16" t="s">
        <v>9636</v>
      </c>
      <c r="K44" s="15">
        <f>A1L238C5</f>
        <v>143924</v>
      </c>
      <c r="L44" s="16" t="s">
        <v>9637</v>
      </c>
      <c r="M44" s="15">
        <f>A1L238C4</f>
        <v>159348</v>
      </c>
      <c r="N44" s="16" t="s">
        <v>9638</v>
      </c>
      <c r="O44" s="21">
        <f>IF(OR(B3L837C4=0,B3L837C5=0),0,1+(B3L837C4/B3L837C5))</f>
        <v>1.9032055626678717</v>
      </c>
      <c r="P44" s="16" t="s">
        <v>9639</v>
      </c>
      <c r="Q44" s="15">
        <f>A1L238C17</f>
        <v>142155</v>
      </c>
      <c r="R44" s="16" t="s">
        <v>9640</v>
      </c>
      <c r="S44" s="15">
        <f>A1L238C16</f>
        <v>162496</v>
      </c>
      <c r="T44" s="16" t="s">
        <v>9641</v>
      </c>
      <c r="U44" s="21">
        <f>IF(OR(B3L837C7=0,B3L837C8=0),0,1+(B3L837C7/B3L837C8))</f>
        <v>1.874821534068531</v>
      </c>
      <c r="V44" s="16" t="s">
        <v>9642</v>
      </c>
      <c r="W44" s="15">
        <f>A1L238C8</f>
        <v>134774</v>
      </c>
      <c r="X44" s="16" t="s">
        <v>9643</v>
      </c>
      <c r="Y44" s="15">
        <f>A1L238C7</f>
        <v>160883</v>
      </c>
      <c r="Z44" s="16" t="s">
        <v>9644</v>
      </c>
      <c r="AA44" s="21">
        <f>IF(OR(B3L837C10=0,B3L837C11=0),0,1+(B3L837C10/B3L837C11))</f>
        <v>1.8377143638544782</v>
      </c>
      <c r="AB44" s="16" t="s">
        <v>9645</v>
      </c>
      <c r="AC44" s="15">
        <f>A1L238C20</f>
        <v>139694.66666666666</v>
      </c>
      <c r="AD44" s="16" t="s">
        <v>9646</v>
      </c>
      <c r="AE44" s="15">
        <f>A1L238C19</f>
        <v>161958.33333333334</v>
      </c>
      <c r="AF44" s="16" t="s">
        <v>9647</v>
      </c>
      <c r="AG44" s="21">
        <f>IF(OR(B3L837C13=0,B3L837C14=0),0,1+(B3L837C13/B3L837C14))</f>
        <v>1.8625346025212246</v>
      </c>
      <c r="AH44" s="16" t="s">
        <v>9648</v>
      </c>
      <c r="AI44" s="15">
        <f>A1L238C11</f>
        <v>150928</v>
      </c>
      <c r="AJ44" s="16" t="s">
        <v>9649</v>
      </c>
      <c r="AK44" s="15">
        <f>A1L238C10</f>
        <v>173595</v>
      </c>
      <c r="AL44" s="16" t="s">
        <v>9650</v>
      </c>
      <c r="AM44" s="21">
        <f>IF(OR(B3L837C16=0,B3L837C17=0),0,1+(B3L837C16/B3L837C17))</f>
        <v>1.8694259627293413</v>
      </c>
      <c r="AN44" s="16" t="s">
        <v>9651</v>
      </c>
      <c r="AO44" s="15">
        <f>A1L238C23</f>
        <v>142503</v>
      </c>
      <c r="AP44" s="16" t="s">
        <v>9652</v>
      </c>
      <c r="AQ44" s="15">
        <f>A1L238C22</f>
        <v>164867.5</v>
      </c>
      <c r="AR44" s="16" t="s">
        <v>9653</v>
      </c>
      <c r="AS44" s="21">
        <f>IF(OR(B3L837C19=0,B3L837C20=0),0,1+(B3L837C19/B3L837C20))</f>
        <v>1.8643486436077457</v>
      </c>
      <c r="AT44" s="16" t="s">
        <v>9654</v>
      </c>
      <c r="AU44" s="15">
        <f>A1L238C14</f>
        <v>148194</v>
      </c>
      <c r="AV44" s="16" t="s">
        <v>9655</v>
      </c>
      <c r="AW44" s="15">
        <f>A1L238C13</f>
        <v>180242</v>
      </c>
      <c r="AX44" s="16" t="s">
        <v>9656</v>
      </c>
      <c r="AY44" s="21">
        <f>IF(OR(B3L837C22=0,B3L837C23=0),0,1+(B3L837C22/B3L837C23))</f>
        <v>1.8221946050310138</v>
      </c>
      <c r="AZ44" s="16" t="s">
        <v>9657</v>
      </c>
      <c r="BA44" s="15">
        <f>A1L238C26</f>
        <v>143641.20000000001</v>
      </c>
      <c r="BB44" s="16" t="s">
        <v>9658</v>
      </c>
      <c r="BC44" s="15">
        <f>A1L238C25</f>
        <v>167942.39999999999</v>
      </c>
      <c r="BD44" s="16" t="s">
        <v>9659</v>
      </c>
      <c r="BE44" s="21">
        <f>IF(OR(B3L837C25=0,B3L837C26=0),0,1+(B3L837C25/B3L837C26))</f>
        <v>1.8553003887046988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268452</v>
      </c>
      <c r="F45" s="16" t="s">
        <v>9661</v>
      </c>
      <c r="G45" s="15">
        <f>A1L239C1</f>
        <v>317824</v>
      </c>
      <c r="H45" s="16" t="s">
        <v>9662</v>
      </c>
      <c r="I45" s="21">
        <f>IF(OR(B3L838C1=0,B3L838C2=0),0,1+(B3L838C1/B3L838C2))</f>
        <v>1.8446561619009263</v>
      </c>
      <c r="J45" s="16" t="s">
        <v>9663</v>
      </c>
      <c r="K45" s="15">
        <f>A1L239C5</f>
        <v>259802</v>
      </c>
      <c r="L45" s="16" t="s">
        <v>9664</v>
      </c>
      <c r="M45" s="15">
        <f>A1L239C4</f>
        <v>302779</v>
      </c>
      <c r="N45" s="16" t="s">
        <v>9665</v>
      </c>
      <c r="O45" s="21">
        <f>IF(OR(B3L838C4=0,B3L838C5=0),0,1+(B3L838C4/B3L838C5))</f>
        <v>1.8580581876550224</v>
      </c>
      <c r="P45" s="16" t="s">
        <v>9666</v>
      </c>
      <c r="Q45" s="15">
        <f>A1L239C17</f>
        <v>264127</v>
      </c>
      <c r="R45" s="16" t="s">
        <v>9667</v>
      </c>
      <c r="S45" s="15">
        <f>A1L239C16</f>
        <v>310301.5</v>
      </c>
      <c r="T45" s="16" t="s">
        <v>9668</v>
      </c>
      <c r="U45" s="21">
        <f>IF(OR(B3L838C7=0,B3L838C8=0),0,1+(B3L838C7/B3L838C8))</f>
        <v>1.8511947251302363</v>
      </c>
      <c r="V45" s="16" t="s">
        <v>9669</v>
      </c>
      <c r="W45" s="15">
        <f>A1L239C8</f>
        <v>228960</v>
      </c>
      <c r="X45" s="16" t="s">
        <v>9670</v>
      </c>
      <c r="Y45" s="15">
        <f>A1L239C7</f>
        <v>253957</v>
      </c>
      <c r="Z45" s="16" t="s">
        <v>9671</v>
      </c>
      <c r="AA45" s="21">
        <f>IF(OR(B3L838C10=0,B3L838C11=0),0,1+(B3L838C10/B3L838C11))</f>
        <v>1.9015699508184456</v>
      </c>
      <c r="AB45" s="16" t="s">
        <v>9672</v>
      </c>
      <c r="AC45" s="15">
        <f>A1L239C20</f>
        <v>252404.66666666666</v>
      </c>
      <c r="AD45" s="16" t="s">
        <v>9673</v>
      </c>
      <c r="AE45" s="15">
        <f>A1L239C19</f>
        <v>291520</v>
      </c>
      <c r="AF45" s="16" t="s">
        <v>9674</v>
      </c>
      <c r="AG45" s="21">
        <f>IF(OR(B3L838C13=0,B3L838C14=0),0,1+(B3L838C13/B3L838C14))</f>
        <v>1.8658228137577753</v>
      </c>
      <c r="AH45" s="16" t="s">
        <v>9675</v>
      </c>
      <c r="AI45" s="15">
        <f>A1L239C11</f>
        <v>270799</v>
      </c>
      <c r="AJ45" s="16" t="s">
        <v>9676</v>
      </c>
      <c r="AK45" s="15">
        <f>A1L239C10</f>
        <v>285242</v>
      </c>
      <c r="AL45" s="16" t="s">
        <v>9677</v>
      </c>
      <c r="AM45" s="21">
        <f>IF(OR(B3L838C16=0,B3L838C17=0),0,1+(B3L838C16/B3L838C17))</f>
        <v>1.9493658016701607</v>
      </c>
      <c r="AN45" s="16" t="s">
        <v>9678</v>
      </c>
      <c r="AO45" s="15">
        <f>A1L239C23</f>
        <v>257003.25</v>
      </c>
      <c r="AP45" s="16" t="s">
        <v>9679</v>
      </c>
      <c r="AQ45" s="15">
        <f>A1L239C22</f>
        <v>289950.5</v>
      </c>
      <c r="AR45" s="16" t="s">
        <v>9680</v>
      </c>
      <c r="AS45" s="21">
        <f>IF(OR(B3L838C19=0,B3L838C20=0),0,1+(B3L838C19/B3L838C20))</f>
        <v>1.8863693975350966</v>
      </c>
      <c r="AT45" s="16" t="s">
        <v>9681</v>
      </c>
      <c r="AU45" s="15">
        <f>A1L239C14</f>
        <v>344516</v>
      </c>
      <c r="AV45" s="16" t="s">
        <v>9682</v>
      </c>
      <c r="AW45" s="15">
        <f>A1L239C13</f>
        <v>370539</v>
      </c>
      <c r="AX45" s="16" t="s">
        <v>9683</v>
      </c>
      <c r="AY45" s="21">
        <f>IF(OR(B3L838C22=0,B3L838C23=0),0,1+(B3L838C22/B3L838C23))</f>
        <v>1.9297698757755595</v>
      </c>
      <c r="AZ45" s="16" t="s">
        <v>9684</v>
      </c>
      <c r="BA45" s="15">
        <f>A1L239C26</f>
        <v>274505.8</v>
      </c>
      <c r="BB45" s="16" t="s">
        <v>9685</v>
      </c>
      <c r="BC45" s="15">
        <f>A1L239C25</f>
        <v>306068.2</v>
      </c>
      <c r="BD45" s="16" t="s">
        <v>9686</v>
      </c>
      <c r="BE45" s="21">
        <f>IF(OR(B3L838C25=0,B3L838C26=0),0,1+(B3L838C25/B3L838C26))</f>
        <v>1.8968778853863288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65190</v>
      </c>
      <c r="F46" s="16" t="s">
        <v>9688</v>
      </c>
      <c r="G46" s="15">
        <f>A1L240C1</f>
        <v>85008</v>
      </c>
      <c r="H46" s="16" t="s">
        <v>9689</v>
      </c>
      <c r="I46" s="21">
        <f>IF(OR(B3L839C1=0,B3L839C2=0),0,1+(B3L839C1/B3L839C2))</f>
        <v>1.7668690005646528</v>
      </c>
      <c r="J46" s="16" t="s">
        <v>9690</v>
      </c>
      <c r="K46" s="15">
        <f>A1L240C5</f>
        <v>74639</v>
      </c>
      <c r="L46" s="16" t="s">
        <v>9691</v>
      </c>
      <c r="M46" s="15">
        <f>A1L240C4</f>
        <v>85002</v>
      </c>
      <c r="N46" s="16" t="s">
        <v>9692</v>
      </c>
      <c r="O46" s="21">
        <f>IF(OR(B3L839C4=0,B3L839C5=0),0,1+(B3L839C4/B3L839C5))</f>
        <v>1.8780852215241994</v>
      </c>
      <c r="P46" s="16" t="s">
        <v>9693</v>
      </c>
      <c r="Q46" s="15">
        <f>A1L240C17</f>
        <v>69914.5</v>
      </c>
      <c r="R46" s="16" t="s">
        <v>9694</v>
      </c>
      <c r="S46" s="15">
        <f>A1L240C16</f>
        <v>85005</v>
      </c>
      <c r="T46" s="16" t="s">
        <v>9695</v>
      </c>
      <c r="U46" s="21">
        <f>IF(OR(B3L839C7=0,B3L839C8=0),0,1+(B3L839C7/B3L839C8))</f>
        <v>1.8224751485206752</v>
      </c>
      <c r="V46" s="16" t="s">
        <v>9696</v>
      </c>
      <c r="W46" s="15">
        <f>A1L240C8</f>
        <v>75741</v>
      </c>
      <c r="X46" s="16" t="s">
        <v>9697</v>
      </c>
      <c r="Y46" s="15">
        <f>A1L240C7</f>
        <v>78340</v>
      </c>
      <c r="Z46" s="16" t="s">
        <v>9698</v>
      </c>
      <c r="AA46" s="21">
        <f>IF(OR(B3L839C10=0,B3L839C11=0),0,1+(B3L839C10/B3L839C11))</f>
        <v>1.9668241000765891</v>
      </c>
      <c r="AB46" s="16" t="s">
        <v>9699</v>
      </c>
      <c r="AC46" s="15">
        <f>A1L240C20</f>
        <v>71856.666666666672</v>
      </c>
      <c r="AD46" s="16" t="s">
        <v>9700</v>
      </c>
      <c r="AE46" s="15">
        <f>A1L240C19</f>
        <v>82783.333333333328</v>
      </c>
      <c r="AF46" s="16" t="s">
        <v>9701</v>
      </c>
      <c r="AG46" s="21">
        <f>IF(OR(B3L839C13=0,B3L839C14=0),0,1+(B3L839C13/B3L839C14))</f>
        <v>1.8680088584658749</v>
      </c>
      <c r="AH46" s="16" t="s">
        <v>9702</v>
      </c>
      <c r="AI46" s="15">
        <f>A1L240C11</f>
        <v>84575</v>
      </c>
      <c r="AJ46" s="16" t="s">
        <v>9703</v>
      </c>
      <c r="AK46" s="15">
        <f>A1L240C10</f>
        <v>82409</v>
      </c>
      <c r="AL46" s="16" t="s">
        <v>9704</v>
      </c>
      <c r="AM46" s="21">
        <f>IF(OR(B3L839C16=0,B3L839C17=0),0,1+(B3L839C16/B3L839C17))</f>
        <v>2.0262835369923189</v>
      </c>
      <c r="AN46" s="16" t="s">
        <v>9705</v>
      </c>
      <c r="AO46" s="15">
        <f>A1L240C23</f>
        <v>75036.25</v>
      </c>
      <c r="AP46" s="16" t="s">
        <v>9706</v>
      </c>
      <c r="AQ46" s="15">
        <f>A1L240C22</f>
        <v>82689.75</v>
      </c>
      <c r="AR46" s="16" t="s">
        <v>9707</v>
      </c>
      <c r="AS46" s="21">
        <f>IF(OR(B3L839C19=0,B3L839C20=0),0,1+(B3L839C19/B3L839C20))</f>
        <v>1.907443183707775</v>
      </c>
      <c r="AT46" s="16" t="s">
        <v>9708</v>
      </c>
      <c r="AU46" s="15">
        <f>A1L240C14</f>
        <v>83910</v>
      </c>
      <c r="AV46" s="16" t="s">
        <v>9709</v>
      </c>
      <c r="AW46" s="15">
        <f>A1L240C13</f>
        <v>107792</v>
      </c>
      <c r="AX46" s="16" t="s">
        <v>9710</v>
      </c>
      <c r="AY46" s="21">
        <f>IF(OR(B3L839C22=0,B3L839C23=0),0,1+(B3L839C22/B3L839C23))</f>
        <v>1.7784436692890009</v>
      </c>
      <c r="AZ46" s="16" t="s">
        <v>9711</v>
      </c>
      <c r="BA46" s="15">
        <f>A1L240C26</f>
        <v>76811</v>
      </c>
      <c r="BB46" s="16" t="s">
        <v>9712</v>
      </c>
      <c r="BC46" s="15">
        <f>A1L240C25</f>
        <v>87710.2</v>
      </c>
      <c r="BD46" s="16" t="s">
        <v>9713</v>
      </c>
      <c r="BE46" s="21">
        <f>IF(OR(B3L839C25=0,B3L839C26=0),0,1+(B3L839C25/B3L839C26))</f>
        <v>1.875736231361917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444392</v>
      </c>
      <c r="F47" s="16" t="s">
        <v>9715</v>
      </c>
      <c r="G47" s="15">
        <f>A1L241C1</f>
        <v>471352</v>
      </c>
      <c r="H47" s="16" t="s">
        <v>9716</v>
      </c>
      <c r="I47" s="21">
        <f>IF(OR(B3L840C1=0,B3L840C2=0),0,1+(B3L840C1/B3L840C2))</f>
        <v>1.9428028310052783</v>
      </c>
      <c r="J47" s="16" t="s">
        <v>9717</v>
      </c>
      <c r="K47" s="15">
        <f>A1L241C5</f>
        <v>444421</v>
      </c>
      <c r="L47" s="16" t="s">
        <v>9718</v>
      </c>
      <c r="M47" s="15">
        <f>A1L241C4</f>
        <v>485918</v>
      </c>
      <c r="N47" s="16" t="s">
        <v>9719</v>
      </c>
      <c r="O47" s="21">
        <f>IF(OR(B3L840C4=0,B3L840C5=0),0,1+(B3L840C4/B3L840C5))</f>
        <v>1.9146008174218694</v>
      </c>
      <c r="P47" s="16" t="s">
        <v>9720</v>
      </c>
      <c r="Q47" s="15">
        <f>A1L241C17</f>
        <v>444406.5</v>
      </c>
      <c r="R47" s="16" t="s">
        <v>9721</v>
      </c>
      <c r="S47" s="15">
        <f>A1L241C16</f>
        <v>478635</v>
      </c>
      <c r="T47" s="16" t="s">
        <v>9722</v>
      </c>
      <c r="U47" s="21">
        <f>IF(OR(B3L840C7=0,B3L840C8=0),0,1+(B3L840C7/B3L840C8))</f>
        <v>1.9284872606474663</v>
      </c>
      <c r="V47" s="16" t="s">
        <v>9723</v>
      </c>
      <c r="W47" s="15">
        <f>A1L241C8</f>
        <v>432228</v>
      </c>
      <c r="X47" s="16" t="s">
        <v>9724</v>
      </c>
      <c r="Y47" s="15">
        <f>A1L241C7</f>
        <v>471487</v>
      </c>
      <c r="Z47" s="16" t="s">
        <v>9725</v>
      </c>
      <c r="AA47" s="21">
        <f>IF(OR(B3L840C10=0,B3L840C11=0),0,1+(B3L840C10/B3L840C11))</f>
        <v>1.916733653313877</v>
      </c>
      <c r="AB47" s="16" t="s">
        <v>9726</v>
      </c>
      <c r="AC47" s="15">
        <f>A1L241C20</f>
        <v>440347</v>
      </c>
      <c r="AD47" s="16" t="s">
        <v>9727</v>
      </c>
      <c r="AE47" s="15">
        <f>A1L241C19</f>
        <v>476252.33333333331</v>
      </c>
      <c r="AF47" s="16" t="s">
        <v>9728</v>
      </c>
      <c r="AG47" s="21">
        <f>IF(OR(B3L840C13=0,B3L840C14=0),0,1+(B3L840C13/B3L840C14))</f>
        <v>1.9246085933437247</v>
      </c>
      <c r="AH47" s="16" t="s">
        <v>9729</v>
      </c>
      <c r="AI47" s="15">
        <f>A1L241C11</f>
        <v>462208</v>
      </c>
      <c r="AJ47" s="16" t="s">
        <v>9730</v>
      </c>
      <c r="AK47" s="15">
        <f>A1L241C10</f>
        <v>493382</v>
      </c>
      <c r="AL47" s="16" t="s">
        <v>9731</v>
      </c>
      <c r="AM47" s="21">
        <f>IF(OR(B3L840C16=0,B3L840C17=0),0,1+(B3L840C16/B3L840C17))</f>
        <v>1.9368156925060096</v>
      </c>
      <c r="AN47" s="16" t="s">
        <v>9732</v>
      </c>
      <c r="AO47" s="15">
        <f>A1L241C23</f>
        <v>445812.25</v>
      </c>
      <c r="AP47" s="16" t="s">
        <v>9733</v>
      </c>
      <c r="AQ47" s="15">
        <f>A1L241C22</f>
        <v>480534.75</v>
      </c>
      <c r="AR47" s="16" t="s">
        <v>9734</v>
      </c>
      <c r="AS47" s="21">
        <f>IF(OR(B3L840C19=0,B3L840C20=0),0,1+(B3L840C19/B3L840C20))</f>
        <v>1.9277419583079061</v>
      </c>
      <c r="AT47" s="16" t="s">
        <v>9735</v>
      </c>
      <c r="AU47" s="15">
        <f>A1L241C14</f>
        <v>463370</v>
      </c>
      <c r="AV47" s="16" t="s">
        <v>9736</v>
      </c>
      <c r="AW47" s="15">
        <f>A1L241C13</f>
        <v>499635</v>
      </c>
      <c r="AX47" s="16" t="s">
        <v>9737</v>
      </c>
      <c r="AY47" s="21">
        <f>IF(OR(B3L840C22=0,B3L840C23=0),0,1+(B3L840C22/B3L840C23))</f>
        <v>1.9274170144205269</v>
      </c>
      <c r="AZ47" s="16" t="s">
        <v>9738</v>
      </c>
      <c r="BA47" s="15">
        <f>A1L241C26</f>
        <v>449323.8</v>
      </c>
      <c r="BB47" s="16" t="s">
        <v>9739</v>
      </c>
      <c r="BC47" s="15">
        <f>A1L241C25</f>
        <v>484354.8</v>
      </c>
      <c r="BD47" s="16" t="s">
        <v>9740</v>
      </c>
      <c r="BE47" s="21">
        <f>IF(OR(B3L840C25=0,B3L840C26=0),0,1+(B3L840C25/B3L840C26))</f>
        <v>1.9276749192946987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88551</v>
      </c>
      <c r="F48" s="16" t="s">
        <v>9742</v>
      </c>
      <c r="G48" s="15">
        <f>A1L242C1</f>
        <v>100479</v>
      </c>
      <c r="H48" s="16" t="s">
        <v>9743</v>
      </c>
      <c r="I48" s="21">
        <f>IF(OR(B3L841C1=0,B3L841C2=0),0,1+(B3L841C1/B3L841C2))</f>
        <v>1.8812886274743976</v>
      </c>
      <c r="J48" s="16" t="s">
        <v>9744</v>
      </c>
      <c r="K48" s="15">
        <f>A1L242C5</f>
        <v>83696</v>
      </c>
      <c r="L48" s="16" t="s">
        <v>9745</v>
      </c>
      <c r="M48" s="15">
        <f>A1L242C4</f>
        <v>99583</v>
      </c>
      <c r="N48" s="16" t="s">
        <v>9746</v>
      </c>
      <c r="O48" s="21">
        <f>IF(OR(B3L841C4=0,B3L841C5=0),0,1+(B3L841C4/B3L841C5))</f>
        <v>1.8404647379572818</v>
      </c>
      <c r="P48" s="16" t="s">
        <v>9747</v>
      </c>
      <c r="Q48" s="15">
        <f>A1L242C17</f>
        <v>86123.5</v>
      </c>
      <c r="R48" s="16" t="s">
        <v>9748</v>
      </c>
      <c r="S48" s="15">
        <f>A1L242C16</f>
        <v>100031</v>
      </c>
      <c r="T48" s="16" t="s">
        <v>9749</v>
      </c>
      <c r="U48" s="21">
        <f>IF(OR(B3L841C7=0,B3L841C8=0),0,1+(B3L841C7/B3L841C8))</f>
        <v>1.8609680998890346</v>
      </c>
      <c r="V48" s="16" t="s">
        <v>9750</v>
      </c>
      <c r="W48" s="15">
        <f>A1L242C8</f>
        <v>78961</v>
      </c>
      <c r="X48" s="16" t="s">
        <v>9751</v>
      </c>
      <c r="Y48" s="15">
        <f>A1L242C7</f>
        <v>92676</v>
      </c>
      <c r="Z48" s="16" t="s">
        <v>9752</v>
      </c>
      <c r="AA48" s="21">
        <f>IF(OR(B3L841C10=0,B3L841C11=0),0,1+(B3L841C10/B3L841C11))</f>
        <v>1.8520113082135612</v>
      </c>
      <c r="AB48" s="16" t="s">
        <v>9753</v>
      </c>
      <c r="AC48" s="15">
        <f>A1L242C20</f>
        <v>83736</v>
      </c>
      <c r="AD48" s="16" t="s">
        <v>9754</v>
      </c>
      <c r="AE48" s="15">
        <f>A1L242C19</f>
        <v>97579.333333333328</v>
      </c>
      <c r="AF48" s="16" t="s">
        <v>9755</v>
      </c>
      <c r="AG48" s="21">
        <f>IF(OR(B3L841C13=0,B3L841C14=0),0,1+(B3L841C13/B3L841C14))</f>
        <v>1.8581325280626362</v>
      </c>
      <c r="AH48" s="16" t="s">
        <v>9756</v>
      </c>
      <c r="AI48" s="15">
        <f>A1L242C11</f>
        <v>102538</v>
      </c>
      <c r="AJ48" s="16" t="s">
        <v>9757</v>
      </c>
      <c r="AK48" s="15">
        <f>A1L242C10</f>
        <v>115842</v>
      </c>
      <c r="AL48" s="16" t="s">
        <v>9758</v>
      </c>
      <c r="AM48" s="21">
        <f>IF(OR(B3L841C16=0,B3L841C17=0),0,1+(B3L841C16/B3L841C17))</f>
        <v>1.8851539165414963</v>
      </c>
      <c r="AN48" s="16" t="s">
        <v>9759</v>
      </c>
      <c r="AO48" s="15">
        <f>A1L242C23</f>
        <v>88436.5</v>
      </c>
      <c r="AP48" s="16" t="s">
        <v>9760</v>
      </c>
      <c r="AQ48" s="15">
        <f>A1L242C22</f>
        <v>102145</v>
      </c>
      <c r="AR48" s="16" t="s">
        <v>9761</v>
      </c>
      <c r="AS48" s="21">
        <f>IF(OR(B3L841C19=0,B3L841C20=0),0,1+(B3L841C19/B3L841C20))</f>
        <v>1.8657937246071761</v>
      </c>
      <c r="AT48" s="16" t="s">
        <v>9762</v>
      </c>
      <c r="AU48" s="15">
        <f>A1L242C14</f>
        <v>112172</v>
      </c>
      <c r="AV48" s="16" t="s">
        <v>9763</v>
      </c>
      <c r="AW48" s="15">
        <f>A1L242C13</f>
        <v>127209</v>
      </c>
      <c r="AX48" s="16" t="s">
        <v>9764</v>
      </c>
      <c r="AY48" s="21">
        <f>IF(OR(B3L841C22=0,B3L841C23=0),0,1+(B3L841C22/B3L841C23))</f>
        <v>1.8817929549009897</v>
      </c>
      <c r="AZ48" s="16" t="s">
        <v>9765</v>
      </c>
      <c r="BA48" s="15">
        <f>A1L242C26</f>
        <v>93183.6</v>
      </c>
      <c r="BB48" s="16" t="s">
        <v>9766</v>
      </c>
      <c r="BC48" s="15">
        <f>A1L242C25</f>
        <v>107157.8</v>
      </c>
      <c r="BD48" s="16" t="s">
        <v>9767</v>
      </c>
      <c r="BE48" s="21">
        <f>IF(OR(B3L841C25=0,B3L841C26=0),0,1+(B3L841C25/B3L841C26))</f>
        <v>1.869592320857651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147772</v>
      </c>
      <c r="F49" s="16" t="s">
        <v>9769</v>
      </c>
      <c r="G49" s="15">
        <f>A1L243C1</f>
        <v>167302</v>
      </c>
      <c r="H49" s="16" t="s">
        <v>9770</v>
      </c>
      <c r="I49" s="21">
        <f>IF(OR(B3L842C1=0,B3L842C2=0),0,1+(B3L842C1/B3L842C2))</f>
        <v>1.8832649938434687</v>
      </c>
      <c r="J49" s="16" t="s">
        <v>9771</v>
      </c>
      <c r="K49" s="15">
        <f>A1L243C5</f>
        <v>166289</v>
      </c>
      <c r="L49" s="16" t="s">
        <v>9772</v>
      </c>
      <c r="M49" s="15">
        <f>A1L243C4</f>
        <v>186994</v>
      </c>
      <c r="N49" s="16" t="s">
        <v>9773</v>
      </c>
      <c r="O49" s="21">
        <f>IF(OR(B3L842C4=0,B3L842C5=0),0,1+(B3L842C4/B3L842C5))</f>
        <v>1.8892745221771823</v>
      </c>
      <c r="P49" s="16" t="s">
        <v>9774</v>
      </c>
      <c r="Q49" s="15">
        <f>A1L243C17</f>
        <v>157030.5</v>
      </c>
      <c r="R49" s="16" t="s">
        <v>9775</v>
      </c>
      <c r="S49" s="15">
        <f>A1L243C16</f>
        <v>177148</v>
      </c>
      <c r="T49" s="16" t="s">
        <v>9776</v>
      </c>
      <c r="U49" s="21">
        <f>IF(OR(B3L842C7=0,B3L842C8=0),0,1+(B3L842C7/B3L842C8))</f>
        <v>1.8864367647390883</v>
      </c>
      <c r="V49" s="16" t="s">
        <v>9777</v>
      </c>
      <c r="W49" s="15">
        <f>A1L243C8</f>
        <v>159417</v>
      </c>
      <c r="X49" s="16" t="s">
        <v>9778</v>
      </c>
      <c r="Y49" s="15">
        <f>A1L243C7</f>
        <v>170163</v>
      </c>
      <c r="Z49" s="16" t="s">
        <v>9779</v>
      </c>
      <c r="AA49" s="21">
        <f>IF(OR(B3L842C10=0,B3L842C11=0),0,1+(B3L842C10/B3L842C11))</f>
        <v>1.9368487861638548</v>
      </c>
      <c r="AB49" s="16" t="s">
        <v>9780</v>
      </c>
      <c r="AC49" s="15">
        <f>A1L243C20</f>
        <v>157826</v>
      </c>
      <c r="AD49" s="16" t="s">
        <v>9781</v>
      </c>
      <c r="AE49" s="15">
        <f>A1L243C19</f>
        <v>174819.66666666666</v>
      </c>
      <c r="AF49" s="16" t="s">
        <v>9782</v>
      </c>
      <c r="AG49" s="21">
        <f>IF(OR(B3L842C13=0,B3L842C14=0),0,1+(B3L842C13/B3L842C14))</f>
        <v>1.9027931640032874</v>
      </c>
      <c r="AH49" s="16" t="s">
        <v>9783</v>
      </c>
      <c r="AI49" s="15">
        <f>A1L243C11</f>
        <v>168013</v>
      </c>
      <c r="AJ49" s="16" t="s">
        <v>9784</v>
      </c>
      <c r="AK49" s="15">
        <f>A1L243C10</f>
        <v>190446</v>
      </c>
      <c r="AL49" s="16" t="s">
        <v>9785</v>
      </c>
      <c r="AM49" s="21">
        <f>IF(OR(B3L842C16=0,B3L842C17=0),0,1+(B3L842C16/B3L842C17))</f>
        <v>1.8822080799806771</v>
      </c>
      <c r="AN49" s="16" t="s">
        <v>9786</v>
      </c>
      <c r="AO49" s="15">
        <f>A1L243C23</f>
        <v>160372.75</v>
      </c>
      <c r="AP49" s="16" t="s">
        <v>9787</v>
      </c>
      <c r="AQ49" s="15">
        <f>A1L243C22</f>
        <v>178726.25</v>
      </c>
      <c r="AR49" s="16" t="s">
        <v>9788</v>
      </c>
      <c r="AS49" s="21">
        <f>IF(OR(B3L842C19=0,B3L842C20=0),0,1+(B3L842C19/B3L842C20))</f>
        <v>1.8973094327218303</v>
      </c>
      <c r="AT49" s="16" t="s">
        <v>9789</v>
      </c>
      <c r="AU49" s="15">
        <f>A1L243C14</f>
        <v>179083</v>
      </c>
      <c r="AV49" s="16" t="s">
        <v>9790</v>
      </c>
      <c r="AW49" s="15">
        <f>A1L243C13</f>
        <v>204919</v>
      </c>
      <c r="AX49" s="16" t="s">
        <v>9791</v>
      </c>
      <c r="AY49" s="21">
        <f>IF(OR(B3L842C22=0,B3L842C23=0),0,1+(B3L842C22/B3L842C23))</f>
        <v>1.8739209150932807</v>
      </c>
      <c r="AZ49" s="16" t="s">
        <v>9792</v>
      </c>
      <c r="BA49" s="15">
        <f>A1L243C26</f>
        <v>164114.79999999999</v>
      </c>
      <c r="BB49" s="16" t="s">
        <v>9793</v>
      </c>
      <c r="BC49" s="15">
        <f>A1L243C25</f>
        <v>183964.79999999999</v>
      </c>
      <c r="BD49" s="16" t="s">
        <v>9794</v>
      </c>
      <c r="BE49" s="21">
        <f>IF(OR(B3L842C25=0,B3L842C26=0),0,1+(B3L842C25/B3L842C26))</f>
        <v>1.892098923272278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19503</v>
      </c>
      <c r="F50" s="16" t="s">
        <v>9796</v>
      </c>
      <c r="G50" s="15">
        <f>A1L244C1</f>
        <v>33336</v>
      </c>
      <c r="H50" s="16" t="s">
        <v>9797</v>
      </c>
      <c r="I50" s="21">
        <f>IF(OR(B3L843C1=0,B3L843C2=0),0,1+(B3L843C1/B3L843C2))</f>
        <v>1.5850431965442766</v>
      </c>
      <c r="J50" s="16" t="s">
        <v>9798</v>
      </c>
      <c r="K50" s="15">
        <f>A1L244C5</f>
        <v>18637</v>
      </c>
      <c r="L50" s="16" t="s">
        <v>9799</v>
      </c>
      <c r="M50" s="15">
        <f>A1L244C4</f>
        <v>32740</v>
      </c>
      <c r="N50" s="16" t="s">
        <v>9800</v>
      </c>
      <c r="O50" s="21">
        <f>IF(OR(B3L843C4=0,B3L843C5=0),0,1+(B3L843C4/B3L843C5))</f>
        <v>1.5692425167990227</v>
      </c>
      <c r="P50" s="16" t="s">
        <v>9801</v>
      </c>
      <c r="Q50" s="15">
        <f>A1L244C17</f>
        <v>19070</v>
      </c>
      <c r="R50" s="16" t="s">
        <v>9802</v>
      </c>
      <c r="S50" s="15">
        <f>A1L244C16</f>
        <v>33038</v>
      </c>
      <c r="T50" s="16" t="s">
        <v>9803</v>
      </c>
      <c r="U50" s="21">
        <f>IF(OR(B3L843C7=0,B3L843C8=0),0,1+(B3L843C7/B3L843C8))</f>
        <v>1.5772141170773049</v>
      </c>
      <c r="V50" s="16" t="s">
        <v>9804</v>
      </c>
      <c r="W50" s="15">
        <f>A1L244C8</f>
        <v>19894</v>
      </c>
      <c r="X50" s="16" t="s">
        <v>9805</v>
      </c>
      <c r="Y50" s="15">
        <f>A1L244C7</f>
        <v>32769</v>
      </c>
      <c r="Z50" s="16" t="s">
        <v>9806</v>
      </c>
      <c r="AA50" s="21">
        <f>IF(OR(B3L843C10=0,B3L843C11=0),0,1+(B3L843C10/B3L843C11))</f>
        <v>1.6070981720528548</v>
      </c>
      <c r="AB50" s="16" t="s">
        <v>9807</v>
      </c>
      <c r="AC50" s="15">
        <f>A1L244C20</f>
        <v>19344.666666666668</v>
      </c>
      <c r="AD50" s="16" t="s">
        <v>9808</v>
      </c>
      <c r="AE50" s="15">
        <f>A1L244C19</f>
        <v>32948.333333333336</v>
      </c>
      <c r="AF50" s="16" t="s">
        <v>9809</v>
      </c>
      <c r="AG50" s="21">
        <f>IF(OR(B3L843C13=0,B3L843C14=0),0,1+(B3L843C13/B3L843C14))</f>
        <v>1.5871212504426122</v>
      </c>
      <c r="AH50" s="16" t="s">
        <v>9810</v>
      </c>
      <c r="AI50" s="15">
        <f>A1L244C11</f>
        <v>23800</v>
      </c>
      <c r="AJ50" s="16" t="s">
        <v>9811</v>
      </c>
      <c r="AK50" s="15">
        <f>A1L244C10</f>
        <v>38581</v>
      </c>
      <c r="AL50" s="16" t="s">
        <v>9812</v>
      </c>
      <c r="AM50" s="21">
        <f>IF(OR(B3L843C16=0,B3L843C17=0),0,1+(B3L843C16/B3L843C17))</f>
        <v>1.6168839584251316</v>
      </c>
      <c r="AN50" s="16" t="s">
        <v>9813</v>
      </c>
      <c r="AO50" s="15">
        <f>A1L244C23</f>
        <v>20458.5</v>
      </c>
      <c r="AP50" s="16" t="s">
        <v>9814</v>
      </c>
      <c r="AQ50" s="15">
        <f>A1L244C22</f>
        <v>34356.5</v>
      </c>
      <c r="AR50" s="16" t="s">
        <v>9815</v>
      </c>
      <c r="AS50" s="21">
        <f>IF(OR(B3L843C19=0,B3L843C20=0),0,1+(B3L843C19/B3L843C20))</f>
        <v>1.5954768384439626</v>
      </c>
      <c r="AT50" s="16" t="s">
        <v>9816</v>
      </c>
      <c r="AU50" s="15">
        <f>A1L244C14</f>
        <v>25699</v>
      </c>
      <c r="AV50" s="16" t="s">
        <v>9817</v>
      </c>
      <c r="AW50" s="15">
        <f>A1L244C13</f>
        <v>40923</v>
      </c>
      <c r="AX50" s="16" t="s">
        <v>9818</v>
      </c>
      <c r="AY50" s="21">
        <f>IF(OR(B3L843C22=0,B3L843C23=0),0,1+(B3L843C22/B3L843C23))</f>
        <v>1.6279842631283141</v>
      </c>
      <c r="AZ50" s="16" t="s">
        <v>9819</v>
      </c>
      <c r="BA50" s="15">
        <f>A1L244C26</f>
        <v>21506.6</v>
      </c>
      <c r="BB50" s="16" t="s">
        <v>9820</v>
      </c>
      <c r="BC50" s="15">
        <f>A1L244C25</f>
        <v>35669.800000000003</v>
      </c>
      <c r="BD50" s="16" t="s">
        <v>9821</v>
      </c>
      <c r="BE50" s="21">
        <f>IF(OR(B3L843C25=0,B3L843C26=0),0,1+(B3L843C25/B3L843C26))</f>
        <v>1.6029358168534726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6151</v>
      </c>
      <c r="F51" s="16" t="s">
        <v>9823</v>
      </c>
      <c r="G51" s="15">
        <f>A1L245C1</f>
        <v>6119</v>
      </c>
      <c r="H51" s="16" t="s">
        <v>9824</v>
      </c>
      <c r="I51" s="21">
        <f>IF(OR(B3L844C1=0,B3L844C2=0),0,1+(B3L844C1/B3L844C2))</f>
        <v>2.005229612681811</v>
      </c>
      <c r="J51" s="16" t="s">
        <v>9825</v>
      </c>
      <c r="K51" s="15">
        <f>A1L245C5</f>
        <v>5843</v>
      </c>
      <c r="L51" s="16" t="s">
        <v>9826</v>
      </c>
      <c r="M51" s="15">
        <f>A1L245C4</f>
        <v>5821</v>
      </c>
      <c r="N51" s="16" t="s">
        <v>9827</v>
      </c>
      <c r="O51" s="21">
        <f>IF(OR(B3L844C4=0,B3L844C5=0),0,1+(B3L844C4/B3L844C5))</f>
        <v>2.0037794193437555</v>
      </c>
      <c r="P51" s="16" t="s">
        <v>9828</v>
      </c>
      <c r="Q51" s="15">
        <f>A1L245C17</f>
        <v>5997</v>
      </c>
      <c r="R51" s="16" t="s">
        <v>9829</v>
      </c>
      <c r="S51" s="15">
        <f>A1L245C16</f>
        <v>5970</v>
      </c>
      <c r="T51" s="16" t="s">
        <v>9830</v>
      </c>
      <c r="U51" s="21">
        <f>IF(OR(B3L844C7=0,B3L844C8=0),0,1+(B3L844C7/B3L844C8))</f>
        <v>2.0045226130653266</v>
      </c>
      <c r="V51" s="16" t="s">
        <v>9831</v>
      </c>
      <c r="W51" s="15">
        <f>A1L245C8</f>
        <v>6321</v>
      </c>
      <c r="X51" s="16" t="s">
        <v>9832</v>
      </c>
      <c r="Y51" s="15">
        <f>A1L245C7</f>
        <v>6574</v>
      </c>
      <c r="Z51" s="16" t="s">
        <v>9833</v>
      </c>
      <c r="AA51" s="21">
        <f>IF(OR(B3L844C10=0,B3L844C11=0),0,1+(B3L844C10/B3L844C11))</f>
        <v>1.9615150593246122</v>
      </c>
      <c r="AB51" s="16" t="s">
        <v>9834</v>
      </c>
      <c r="AC51" s="15">
        <f>A1L245C20</f>
        <v>6105</v>
      </c>
      <c r="AD51" s="16" t="s">
        <v>9835</v>
      </c>
      <c r="AE51" s="15">
        <f>A1L245C19</f>
        <v>6171.333333333333</v>
      </c>
      <c r="AF51" s="16" t="s">
        <v>9836</v>
      </c>
      <c r="AG51" s="21">
        <f>IF(OR(B3L844C13=0,B3L844C14=0),0,1+(B3L844C13/B3L844C14))</f>
        <v>1.98925137733607</v>
      </c>
      <c r="AH51" s="16" t="s">
        <v>9837</v>
      </c>
      <c r="AI51" s="15">
        <f>A1L245C11</f>
        <v>7910</v>
      </c>
      <c r="AJ51" s="16" t="s">
        <v>9838</v>
      </c>
      <c r="AK51" s="15">
        <f>A1L245C10</f>
        <v>7794</v>
      </c>
      <c r="AL51" s="16" t="s">
        <v>9839</v>
      </c>
      <c r="AM51" s="21">
        <f>IF(OR(B3L844C16=0,B3L844C17=0),0,1+(B3L844C16/B3L844C17))</f>
        <v>2.0148832435206572</v>
      </c>
      <c r="AN51" s="16" t="s">
        <v>9840</v>
      </c>
      <c r="AO51" s="15">
        <f>A1L245C23</f>
        <v>6556.25</v>
      </c>
      <c r="AP51" s="16" t="s">
        <v>9841</v>
      </c>
      <c r="AQ51" s="15">
        <f>A1L245C22</f>
        <v>6577</v>
      </c>
      <c r="AR51" s="16" t="s">
        <v>9842</v>
      </c>
      <c r="AS51" s="21">
        <f>IF(OR(B3L844C19=0,B3L844C20=0),0,1+(B3L844C19/B3L844C20))</f>
        <v>1.9968450661395774</v>
      </c>
      <c r="AT51" s="16" t="s">
        <v>9843</v>
      </c>
      <c r="AU51" s="15">
        <f>A1L245C14</f>
        <v>8114</v>
      </c>
      <c r="AV51" s="16" t="s">
        <v>9844</v>
      </c>
      <c r="AW51" s="15">
        <f>A1L245C13</f>
        <v>8675</v>
      </c>
      <c r="AX51" s="16" t="s">
        <v>9845</v>
      </c>
      <c r="AY51" s="21">
        <f>IF(OR(B3L844C22=0,B3L844C23=0),0,1+(B3L844C22/B3L844C23))</f>
        <v>1.9353314121037464</v>
      </c>
      <c r="AZ51" s="16" t="s">
        <v>9846</v>
      </c>
      <c r="BA51" s="15">
        <f>A1L245C26</f>
        <v>6867.8</v>
      </c>
      <c r="BB51" s="16" t="s">
        <v>9847</v>
      </c>
      <c r="BC51" s="15">
        <f>A1L245C25</f>
        <v>6996.6</v>
      </c>
      <c r="BD51" s="16" t="s">
        <v>9848</v>
      </c>
      <c r="BE51" s="21">
        <f>IF(OR(B3L844C25=0,B3L844C26=0),0,1+(B3L844C25/B3L844C26))</f>
        <v>1.9815910585141354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48344</v>
      </c>
      <c r="F52" s="16" t="s">
        <v>9850</v>
      </c>
      <c r="G52" s="15">
        <f>A1L246C1</f>
        <v>538370</v>
      </c>
      <c r="H52" s="16" t="s">
        <v>9851</v>
      </c>
      <c r="I52" s="21">
        <f>IF(OR(B3L845C1=0,B3L845C2=0),0,1+(B3L845C1/B3L845C2))</f>
        <v>1.0897969797722755</v>
      </c>
      <c r="J52" s="16" t="s">
        <v>9852</v>
      </c>
      <c r="K52" s="15">
        <f>A1L246C5</f>
        <v>50199</v>
      </c>
      <c r="L52" s="16" t="s">
        <v>9853</v>
      </c>
      <c r="M52" s="15">
        <f>A1L246C4</f>
        <v>541871</v>
      </c>
      <c r="N52" s="16" t="s">
        <v>9854</v>
      </c>
      <c r="O52" s="21">
        <f>IF(OR(B3L845C4=0,B3L845C5=0),0,1+(B3L845C4/B3L845C5))</f>
        <v>1.092640130215494</v>
      </c>
      <c r="P52" s="16" t="s">
        <v>9855</v>
      </c>
      <c r="Q52" s="15">
        <f>A1L246C17</f>
        <v>49271.5</v>
      </c>
      <c r="R52" s="16" t="s">
        <v>9856</v>
      </c>
      <c r="S52" s="15">
        <f>A1L246C16</f>
        <v>540120.5</v>
      </c>
      <c r="T52" s="16" t="s">
        <v>9857</v>
      </c>
      <c r="U52" s="21">
        <f>IF(OR(B3L845C7=0,B3L845C8=0),0,1+(B3L845C7/B3L845C8))</f>
        <v>1.0912231622387967</v>
      </c>
      <c r="V52" s="16" t="s">
        <v>9858</v>
      </c>
      <c r="W52" s="15">
        <f>A1L246C8</f>
        <v>57289</v>
      </c>
      <c r="X52" s="16" t="s">
        <v>9859</v>
      </c>
      <c r="Y52" s="15">
        <f>A1L246C7</f>
        <v>590920</v>
      </c>
      <c r="Z52" s="16" t="s">
        <v>9860</v>
      </c>
      <c r="AA52" s="21">
        <f>IF(OR(B3L845C10=0,B3L845C11=0),0,1+(B3L845C10/B3L845C11))</f>
        <v>1.0969488255601436</v>
      </c>
      <c r="AB52" s="16" t="s">
        <v>9861</v>
      </c>
      <c r="AC52" s="15">
        <f>A1L246C20</f>
        <v>51944</v>
      </c>
      <c r="AD52" s="16" t="s">
        <v>9862</v>
      </c>
      <c r="AE52" s="15">
        <f>A1L246C19</f>
        <v>557053.66666666663</v>
      </c>
      <c r="AF52" s="16" t="s">
        <v>9863</v>
      </c>
      <c r="AG52" s="21">
        <f>IF(OR(B3L845C13=0,B3L845C14=0),0,1+(B3L845C13/B3L845C14))</f>
        <v>1.0932477481224132</v>
      </c>
      <c r="AH52" s="16" t="s">
        <v>9864</v>
      </c>
      <c r="AI52" s="15">
        <f>A1L246C11</f>
        <v>58895</v>
      </c>
      <c r="AJ52" s="16" t="s">
        <v>9865</v>
      </c>
      <c r="AK52" s="15">
        <f>A1L246C10</f>
        <v>589132</v>
      </c>
      <c r="AL52" s="16" t="s">
        <v>9866</v>
      </c>
      <c r="AM52" s="21">
        <f>IF(OR(B3L845C16=0,B3L845C17=0),0,1+(B3L845C16/B3L845C17))</f>
        <v>1.0999691070931472</v>
      </c>
      <c r="AN52" s="16" t="s">
        <v>9867</v>
      </c>
      <c r="AO52" s="15">
        <f>A1L246C23</f>
        <v>53681.75</v>
      </c>
      <c r="AP52" s="16" t="s">
        <v>9868</v>
      </c>
      <c r="AQ52" s="15">
        <f>A1L246C22</f>
        <v>565073.25</v>
      </c>
      <c r="AR52" s="16" t="s">
        <v>9869</v>
      </c>
      <c r="AS52" s="21">
        <f>IF(OR(B3L845C19=0,B3L845C20=0),0,1+(B3L845C19/B3L845C20))</f>
        <v>1.0949996305788674</v>
      </c>
      <c r="AT52" s="16" t="s">
        <v>9870</v>
      </c>
      <c r="AU52" s="15">
        <f>A1L246C14</f>
        <v>55498</v>
      </c>
      <c r="AV52" s="16" t="s">
        <v>9871</v>
      </c>
      <c r="AW52" s="15">
        <f>A1L246C13</f>
        <v>539572</v>
      </c>
      <c r="AX52" s="16" t="s">
        <v>9872</v>
      </c>
      <c r="AY52" s="21">
        <f>IF(OR(B3L845C22=0,B3L845C23=0),0,1+(B3L845C22/B3L845C23))</f>
        <v>1.102855596658092</v>
      </c>
      <c r="AZ52" s="16" t="s">
        <v>9873</v>
      </c>
      <c r="BA52" s="15">
        <f>A1L246C26</f>
        <v>54045</v>
      </c>
      <c r="BB52" s="16" t="s">
        <v>9874</v>
      </c>
      <c r="BC52" s="15">
        <f>A1L246C25</f>
        <v>559973</v>
      </c>
      <c r="BD52" s="16" t="s">
        <v>9875</v>
      </c>
      <c r="BE52" s="21">
        <f>IF(OR(B3L845C25=0,B3L845C26=0),0,1+(B3L845C25/B3L845C26))</f>
        <v>1.0965135819048419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187439</v>
      </c>
      <c r="F53" s="16" t="s">
        <v>9877</v>
      </c>
      <c r="G53" s="15">
        <f>A1L247C1</f>
        <v>339965</v>
      </c>
      <c r="H53" s="16" t="s">
        <v>9878</v>
      </c>
      <c r="I53" s="21">
        <f>IF(OR(B3L846C1=0,B3L846C2=0),0,1+(B3L846C1/B3L846C2))</f>
        <v>1.5513479328754429</v>
      </c>
      <c r="J53" s="16" t="s">
        <v>9879</v>
      </c>
      <c r="K53" s="15">
        <f>A1L247C5</f>
        <v>176743</v>
      </c>
      <c r="L53" s="16" t="s">
        <v>9880</v>
      </c>
      <c r="M53" s="15">
        <f>A1L247C4</f>
        <v>333517</v>
      </c>
      <c r="N53" s="16" t="s">
        <v>9881</v>
      </c>
      <c r="O53" s="21">
        <f>IF(OR(B3L846C4=0,B3L846C5=0),0,1+(B3L846C4/B3L846C5))</f>
        <v>1.5299370047104046</v>
      </c>
      <c r="P53" s="16" t="s">
        <v>9882</v>
      </c>
      <c r="Q53" s="15">
        <f>A1L247C17</f>
        <v>182091</v>
      </c>
      <c r="R53" s="16" t="s">
        <v>9883</v>
      </c>
      <c r="S53" s="15">
        <f>A1L247C16</f>
        <v>336741</v>
      </c>
      <c r="T53" s="16" t="s">
        <v>9884</v>
      </c>
      <c r="U53" s="21">
        <f>IF(OR(B3L846C7=0,B3L846C8=0),0,1+(B3L846C7/B3L846C8))</f>
        <v>1.5407449642306699</v>
      </c>
      <c r="V53" s="16" t="s">
        <v>9885</v>
      </c>
      <c r="W53" s="15">
        <f>A1L247C8</f>
        <v>172650</v>
      </c>
      <c r="X53" s="16" t="s">
        <v>9886</v>
      </c>
      <c r="Y53" s="15">
        <f>A1L247C7</f>
        <v>362168</v>
      </c>
      <c r="Z53" s="16" t="s">
        <v>9887</v>
      </c>
      <c r="AA53" s="21">
        <f>IF(OR(B3L846C10=0,B3L846C11=0),0,1+(B3L846C10/B3L846C11))</f>
        <v>1.4767124649334011</v>
      </c>
      <c r="AB53" s="16" t="s">
        <v>9888</v>
      </c>
      <c r="AC53" s="15">
        <f>A1L247C20</f>
        <v>178944</v>
      </c>
      <c r="AD53" s="16" t="s">
        <v>9889</v>
      </c>
      <c r="AE53" s="15">
        <f>A1L247C19</f>
        <v>345216.66666666669</v>
      </c>
      <c r="AF53" s="16" t="s">
        <v>9890</v>
      </c>
      <c r="AG53" s="21">
        <f>IF(OR(B3L846C13=0,B3L846C14=0),0,1+(B3L846C13/B3L846C14))</f>
        <v>1.518352725341573</v>
      </c>
      <c r="AH53" s="16" t="s">
        <v>9891</v>
      </c>
      <c r="AI53" s="15">
        <f>A1L247C11</f>
        <v>168834</v>
      </c>
      <c r="AJ53" s="16" t="s">
        <v>9892</v>
      </c>
      <c r="AK53" s="15">
        <f>A1L247C10</f>
        <v>332580</v>
      </c>
      <c r="AL53" s="16" t="s">
        <v>9893</v>
      </c>
      <c r="AM53" s="21">
        <f>IF(OR(B3L846C16=0,B3L846C17=0),0,1+(B3L846C16/B3L846C17))</f>
        <v>1.5076492873895004</v>
      </c>
      <c r="AN53" s="16" t="s">
        <v>9894</v>
      </c>
      <c r="AO53" s="15">
        <f>A1L247C23</f>
        <v>176416.5</v>
      </c>
      <c r="AP53" s="16" t="s">
        <v>9895</v>
      </c>
      <c r="AQ53" s="15">
        <f>A1L247C22</f>
        <v>342057.5</v>
      </c>
      <c r="AR53" s="16" t="s">
        <v>9896</v>
      </c>
      <c r="AS53" s="21">
        <f>IF(OR(B3L846C19=0,B3L846C20=0),0,1+(B3L846C19/B3L846C20))</f>
        <v>1.5157510067751767</v>
      </c>
      <c r="AT53" s="16" t="s">
        <v>9897</v>
      </c>
      <c r="AU53" s="15">
        <f>A1L247C14</f>
        <v>170031</v>
      </c>
      <c r="AV53" s="16" t="s">
        <v>9898</v>
      </c>
      <c r="AW53" s="15">
        <f>A1L247C13</f>
        <v>314822</v>
      </c>
      <c r="AX53" s="16" t="s">
        <v>9899</v>
      </c>
      <c r="AY53" s="21">
        <f>IF(OR(B3L846C22=0,B3L846C23=0),0,1+(B3L846C22/B3L846C23))</f>
        <v>1.5400861439162448</v>
      </c>
      <c r="AZ53" s="16" t="s">
        <v>9900</v>
      </c>
      <c r="BA53" s="15">
        <f>A1L247C26</f>
        <v>175139.4</v>
      </c>
      <c r="BB53" s="16" t="s">
        <v>9901</v>
      </c>
      <c r="BC53" s="15">
        <f>A1L247C25</f>
        <v>336610.4</v>
      </c>
      <c r="BD53" s="16" t="s">
        <v>9902</v>
      </c>
      <c r="BE53" s="21">
        <f>IF(OR(B3L846C25=0,B3L846C26=0),0,1+(B3L846C25/B3L846C26))</f>
        <v>1.520302997174181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151</v>
      </c>
      <c r="F54" s="16" t="s">
        <v>9904</v>
      </c>
      <c r="G54" s="15">
        <f>A1L248C1</f>
        <v>165</v>
      </c>
      <c r="H54" s="16" t="s">
        <v>9905</v>
      </c>
      <c r="I54" s="21">
        <f>IF(OR(B3L847C1=0,B3L847C2=0),0,1+(B3L847C1/B3L847C2))</f>
        <v>1.915151515151515</v>
      </c>
      <c r="J54" s="16" t="s">
        <v>9906</v>
      </c>
      <c r="K54" s="15">
        <f>A1L248C5</f>
        <v>113</v>
      </c>
      <c r="L54" s="16" t="s">
        <v>9907</v>
      </c>
      <c r="M54" s="15">
        <f>A1L248C4</f>
        <v>286</v>
      </c>
      <c r="N54" s="16" t="s">
        <v>9908</v>
      </c>
      <c r="O54" s="21">
        <f>IF(OR(B3L847C4=0,B3L847C5=0),0,1+(B3L847C4/B3L847C5))</f>
        <v>1.395104895104895</v>
      </c>
      <c r="P54" s="16" t="s">
        <v>9909</v>
      </c>
      <c r="Q54" s="15">
        <f>A1L248C17</f>
        <v>132</v>
      </c>
      <c r="R54" s="16" t="s">
        <v>9910</v>
      </c>
      <c r="S54" s="21">
        <f>A1L248C16</f>
        <v>225.5</v>
      </c>
      <c r="T54" s="16" t="s">
        <v>9911</v>
      </c>
      <c r="U54" s="21">
        <f>IF(OR(B3L847C7=0,B3L847C8=0),0,1+(B3L847C7/B3L847C8))</f>
        <v>1.5853658536585367</v>
      </c>
      <c r="V54" s="16" t="s">
        <v>9912</v>
      </c>
      <c r="W54" s="15">
        <f>A1L248C8</f>
        <v>104</v>
      </c>
      <c r="X54" s="16" t="s">
        <v>9913</v>
      </c>
      <c r="Y54" s="15">
        <f>A1L248C7</f>
        <v>116</v>
      </c>
      <c r="Z54" s="16" t="s">
        <v>9914</v>
      </c>
      <c r="AA54" s="21">
        <f>IF(OR(B3L847C10=0,B3L847C11=0),0,1+(B3L847C10/B3L847C11))</f>
        <v>1.896551724137931</v>
      </c>
      <c r="AB54" s="16" t="s">
        <v>9915</v>
      </c>
      <c r="AC54" s="21">
        <f>A1L248C20</f>
        <v>122.66666666666667</v>
      </c>
      <c r="AD54" s="16" t="s">
        <v>9916</v>
      </c>
      <c r="AE54" s="15">
        <f>A1L248C19</f>
        <v>189</v>
      </c>
      <c r="AF54" s="16" t="s">
        <v>9917</v>
      </c>
      <c r="AG54" s="21">
        <f>IF(OR(B3L847C13=0,B3L847C14=0),0,1+(B3L847C13/B3L847C14))</f>
        <v>1.6490299823633157</v>
      </c>
      <c r="AH54" s="16" t="s">
        <v>9918</v>
      </c>
      <c r="AI54" s="15">
        <f>A1L248C11</f>
        <v>132</v>
      </c>
      <c r="AJ54" s="16" t="s">
        <v>9919</v>
      </c>
      <c r="AK54" s="15">
        <f>A1L248C10</f>
        <v>169</v>
      </c>
      <c r="AL54" s="16" t="s">
        <v>9920</v>
      </c>
      <c r="AM54" s="21">
        <f>IF(OR(B3L847C16=0,B3L847C17=0),0,1+(B3L847C16/B3L847C17))</f>
        <v>1.7810650887573964</v>
      </c>
      <c r="AN54" s="16" t="s">
        <v>9921</v>
      </c>
      <c r="AO54" s="15">
        <f>A1L248C23</f>
        <v>125</v>
      </c>
      <c r="AP54" s="16" t="s">
        <v>9922</v>
      </c>
      <c r="AQ54" s="15">
        <f>A1L248C22</f>
        <v>184</v>
      </c>
      <c r="AR54" s="16" t="s">
        <v>9923</v>
      </c>
      <c r="AS54" s="21">
        <f>IF(OR(B3L847C19=0,B3L847C20=0),0,1+(B3L847C19/B3L847C20))</f>
        <v>1.6793478260869565</v>
      </c>
      <c r="AT54" s="16" t="s">
        <v>9924</v>
      </c>
      <c r="AU54" s="15">
        <f>A1L248C14</f>
        <v>194</v>
      </c>
      <c r="AV54" s="16" t="s">
        <v>9925</v>
      </c>
      <c r="AW54" s="15">
        <f>A1L248C13</f>
        <v>188</v>
      </c>
      <c r="AX54" s="16" t="s">
        <v>9926</v>
      </c>
      <c r="AY54" s="21">
        <f>IF(OR(B3L847C22=0,B3L847C23=0),0,1+(B3L847C22/B3L847C23))</f>
        <v>2.0319148936170213</v>
      </c>
      <c r="AZ54" s="16" t="s">
        <v>9927</v>
      </c>
      <c r="BA54" s="21">
        <f>A1L248C26</f>
        <v>138.80000000000001</v>
      </c>
      <c r="BB54" s="16" t="s">
        <v>9928</v>
      </c>
      <c r="BC54" s="21">
        <f>A1L248C25</f>
        <v>184.8</v>
      </c>
      <c r="BD54" s="16" t="s">
        <v>9929</v>
      </c>
      <c r="BE54" s="21">
        <f>IF(OR(B3L847C25=0,B3L847C26=0),0,1+(B3L847C25/B3L847C26))</f>
        <v>1.7510822510822512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77628</v>
      </c>
      <c r="F55" s="16" t="s">
        <v>9931</v>
      </c>
      <c r="G55" s="15">
        <f>A1L249C1</f>
        <v>91906</v>
      </c>
      <c r="H55" s="16" t="s">
        <v>9932</v>
      </c>
      <c r="I55" s="21">
        <f>IF(OR(B3L848C1=0,B3L848C2=0),0,1+(B3L848C1/B3L848C2))</f>
        <v>1.8446456161730462</v>
      </c>
      <c r="J55" s="16" t="s">
        <v>9933</v>
      </c>
      <c r="K55" s="15">
        <f>A1L249C5</f>
        <v>78105</v>
      </c>
      <c r="L55" s="16" t="s">
        <v>9934</v>
      </c>
      <c r="M55" s="15">
        <f>A1L249C4</f>
        <v>93927</v>
      </c>
      <c r="N55" s="16" t="s">
        <v>9935</v>
      </c>
      <c r="O55" s="21">
        <f>IF(OR(B3L848C4=0,B3L848C5=0),0,1+(B3L848C4/B3L848C5))</f>
        <v>1.8315500335366828</v>
      </c>
      <c r="P55" s="16" t="s">
        <v>9936</v>
      </c>
      <c r="Q55" s="15">
        <f>A1L249C17</f>
        <v>77866.5</v>
      </c>
      <c r="R55" s="16" t="s">
        <v>9937</v>
      </c>
      <c r="S55" s="15">
        <f>A1L249C16</f>
        <v>92916.5</v>
      </c>
      <c r="T55" s="16" t="s">
        <v>9938</v>
      </c>
      <c r="U55" s="21">
        <f>IF(OR(B3L848C7=0,B3L848C8=0),0,1+(B3L848C7/B3L848C8))</f>
        <v>1.8380266152943772</v>
      </c>
      <c r="V55" s="16" t="s">
        <v>9939</v>
      </c>
      <c r="W55" s="15">
        <f>A1L249C8</f>
        <v>77816</v>
      </c>
      <c r="X55" s="16" t="s">
        <v>9940</v>
      </c>
      <c r="Y55" s="15">
        <f>A1L249C7</f>
        <v>93529</v>
      </c>
      <c r="Z55" s="16" t="s">
        <v>9941</v>
      </c>
      <c r="AA55" s="21">
        <f>IF(OR(B3L848C10=0,B3L848C11=0),0,1+(B3L848C10/B3L848C11))</f>
        <v>1.8319986314405159</v>
      </c>
      <c r="AB55" s="16" t="s">
        <v>9942</v>
      </c>
      <c r="AC55" s="15">
        <f>A1L249C20</f>
        <v>77849.666666666672</v>
      </c>
      <c r="AD55" s="16" t="s">
        <v>9943</v>
      </c>
      <c r="AE55" s="15">
        <f>A1L249C19</f>
        <v>93120.666666666672</v>
      </c>
      <c r="AF55" s="16" t="s">
        <v>9944</v>
      </c>
      <c r="AG55" s="21">
        <f>IF(OR(B3L848C13=0,B3L848C14=0),0,1+(B3L848C13/B3L848C14))</f>
        <v>1.8360084764570699</v>
      </c>
      <c r="AH55" s="16" t="s">
        <v>9945</v>
      </c>
      <c r="AI55" s="15">
        <f>A1L249C11</f>
        <v>79526</v>
      </c>
      <c r="AJ55" s="16" t="s">
        <v>9946</v>
      </c>
      <c r="AK55" s="15">
        <f>A1L249C10</f>
        <v>94662</v>
      </c>
      <c r="AL55" s="16" t="s">
        <v>9947</v>
      </c>
      <c r="AM55" s="21">
        <f>IF(OR(B3L848C16=0,B3L848C17=0),0,1+(B3L848C16/B3L848C17))</f>
        <v>1.8401047938982908</v>
      </c>
      <c r="AN55" s="16" t="s">
        <v>9948</v>
      </c>
      <c r="AO55" s="15">
        <f>A1L249C23</f>
        <v>78268.75</v>
      </c>
      <c r="AP55" s="16" t="s">
        <v>9949</v>
      </c>
      <c r="AQ55" s="15">
        <f>A1L249C22</f>
        <v>93506</v>
      </c>
      <c r="AR55" s="16" t="s">
        <v>9950</v>
      </c>
      <c r="AS55" s="21">
        <f>IF(OR(B3L848C19=0,B3L848C20=0),0,1+(B3L848C19/B3L848C20))</f>
        <v>1.837045216349753</v>
      </c>
      <c r="AT55" s="16" t="s">
        <v>9951</v>
      </c>
      <c r="AU55" s="15">
        <f>A1L249C14</f>
        <v>76040</v>
      </c>
      <c r="AV55" s="16" t="s">
        <v>9952</v>
      </c>
      <c r="AW55" s="15">
        <f>A1L249C13</f>
        <v>92899</v>
      </c>
      <c r="AX55" s="16" t="s">
        <v>9953</v>
      </c>
      <c r="AY55" s="21">
        <f>IF(OR(B3L848C22=0,B3L848C23=0),0,1+(B3L848C22/B3L848C23))</f>
        <v>1.8185233425548177</v>
      </c>
      <c r="AZ55" s="16" t="s">
        <v>9954</v>
      </c>
      <c r="BA55" s="15">
        <f>A1L249C26</f>
        <v>77823</v>
      </c>
      <c r="BB55" s="16" t="s">
        <v>9955</v>
      </c>
      <c r="BC55" s="15">
        <f>A1L249C25</f>
        <v>93384.6</v>
      </c>
      <c r="BD55" s="16" t="s">
        <v>9956</v>
      </c>
      <c r="BE55" s="21">
        <f>IF(OR(B3L848C25=0,B3L848C26=0),0,1+(B3L848C25/B3L848C26))</f>
        <v>1.8333601043426859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108619</v>
      </c>
      <c r="F56" s="16" t="s">
        <v>9958</v>
      </c>
      <c r="G56" s="15">
        <f>A1L250C1</f>
        <v>110843</v>
      </c>
      <c r="H56" s="16" t="s">
        <v>9959</v>
      </c>
      <c r="I56" s="21">
        <f>IF(OR(B3L849C1=0,B3L849C2=0),0,1+(B3L849C1/B3L849C2))</f>
        <v>1.9799355845655566</v>
      </c>
      <c r="J56" s="16" t="s">
        <v>9960</v>
      </c>
      <c r="K56" s="15">
        <f>A1L250C5</f>
        <v>116988</v>
      </c>
      <c r="L56" s="16" t="s">
        <v>9961</v>
      </c>
      <c r="M56" s="15">
        <f>A1L250C4</f>
        <v>119797</v>
      </c>
      <c r="N56" s="16" t="s">
        <v>9962</v>
      </c>
      <c r="O56" s="21">
        <f>IF(OR(B3L849C4=0,B3L849C5=0),0,1+(B3L849C4/B3L849C5))</f>
        <v>1.9765520004674575</v>
      </c>
      <c r="P56" s="16" t="s">
        <v>9963</v>
      </c>
      <c r="Q56" s="15">
        <f>A1L250C17</f>
        <v>112803.5</v>
      </c>
      <c r="R56" s="16" t="s">
        <v>9964</v>
      </c>
      <c r="S56" s="15">
        <f>A1L250C16</f>
        <v>115320</v>
      </c>
      <c r="T56" s="16" t="s">
        <v>9965</v>
      </c>
      <c r="U56" s="21">
        <f>IF(OR(B3L849C7=0,B3L849C8=0),0,1+(B3L849C7/B3L849C8))</f>
        <v>1.9781781130766563</v>
      </c>
      <c r="V56" s="16" t="s">
        <v>9966</v>
      </c>
      <c r="W56" s="15">
        <f>A1L250C8</f>
        <v>112981</v>
      </c>
      <c r="X56" s="16" t="s">
        <v>9967</v>
      </c>
      <c r="Y56" s="15">
        <f>A1L250C7</f>
        <v>115889</v>
      </c>
      <c r="Z56" s="16" t="s">
        <v>9968</v>
      </c>
      <c r="AA56" s="21">
        <f>IF(OR(B3L849C10=0,B3L849C11=0),0,1+(B3L849C10/B3L849C11))</f>
        <v>1.9749070230996901</v>
      </c>
      <c r="AB56" s="16" t="s">
        <v>9969</v>
      </c>
      <c r="AC56" s="15">
        <f>A1L250C20</f>
        <v>112862.66666666667</v>
      </c>
      <c r="AD56" s="16" t="s">
        <v>9970</v>
      </c>
      <c r="AE56" s="15">
        <f>A1L250C19</f>
        <v>115509.66666666667</v>
      </c>
      <c r="AF56" s="16" t="s">
        <v>9971</v>
      </c>
      <c r="AG56" s="21">
        <f>IF(OR(B3L849C13=0,B3L849C14=0),0,1+(B3L849C13/B3L849C14))</f>
        <v>1.9770841690017287</v>
      </c>
      <c r="AH56" s="16" t="s">
        <v>9972</v>
      </c>
      <c r="AI56" s="15">
        <f>A1L250C11</f>
        <v>121639</v>
      </c>
      <c r="AJ56" s="16" t="s">
        <v>9973</v>
      </c>
      <c r="AK56" s="15">
        <f>A1L250C10</f>
        <v>124251</v>
      </c>
      <c r="AL56" s="16" t="s">
        <v>9974</v>
      </c>
      <c r="AM56" s="21">
        <f>IF(OR(B3L849C16=0,B3L849C17=0),0,1+(B3L849C16/B3L849C17))</f>
        <v>1.9789780363940732</v>
      </c>
      <c r="AN56" s="16" t="s">
        <v>9975</v>
      </c>
      <c r="AO56" s="15">
        <f>A1L250C23</f>
        <v>115056.75</v>
      </c>
      <c r="AP56" s="16" t="s">
        <v>9976</v>
      </c>
      <c r="AQ56" s="15">
        <f>A1L250C22</f>
        <v>117695</v>
      </c>
      <c r="AR56" s="16" t="s">
        <v>9977</v>
      </c>
      <c r="AS56" s="21">
        <f>IF(OR(B3L849C19=0,B3L849C20=0),0,1+(B3L849C19/B3L849C20))</f>
        <v>1.9775840095161223</v>
      </c>
      <c r="AT56" s="16" t="s">
        <v>9978</v>
      </c>
      <c r="AU56" s="15">
        <f>A1L250C14</f>
        <v>126261</v>
      </c>
      <c r="AV56" s="16" t="s">
        <v>9979</v>
      </c>
      <c r="AW56" s="15">
        <f>A1L250C13</f>
        <v>129069</v>
      </c>
      <c r="AX56" s="16" t="s">
        <v>9980</v>
      </c>
      <c r="AY56" s="21">
        <f>IF(OR(B3L849C22=0,B3L849C23=0),0,1+(B3L849C22/B3L849C23))</f>
        <v>1.9782441949654834</v>
      </c>
      <c r="AZ56" s="16" t="s">
        <v>9981</v>
      </c>
      <c r="BA56" s="15">
        <f>A1L250C26</f>
        <v>117297.60000000001</v>
      </c>
      <c r="BB56" s="16" t="s">
        <v>9982</v>
      </c>
      <c r="BC56" s="15">
        <f>A1L250C25</f>
        <v>119969.8</v>
      </c>
      <c r="BD56" s="16" t="s">
        <v>9983</v>
      </c>
      <c r="BE56" s="21">
        <f>IF(OR(B3L849C25=0,B3L849C26=0),0,1+(B3L849C25/B3L849C26))</f>
        <v>1.9777260610586997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277996</v>
      </c>
      <c r="F57" s="16" t="s">
        <v>9985</v>
      </c>
      <c r="G57" s="15">
        <f>A1L251C1</f>
        <v>283343</v>
      </c>
      <c r="H57" s="16" t="s">
        <v>9986</v>
      </c>
      <c r="I57" s="21">
        <f>IF(OR(B3L850C1=0,B3L850C2=0),0,1+(B3L850C1/B3L850C2))</f>
        <v>1.9811288791323589</v>
      </c>
      <c r="J57" s="16" t="s">
        <v>9987</v>
      </c>
      <c r="K57" s="15">
        <f>A1L251C5</f>
        <v>288946</v>
      </c>
      <c r="L57" s="16" t="s">
        <v>9988</v>
      </c>
      <c r="M57" s="15">
        <f>A1L251C4</f>
        <v>294499</v>
      </c>
      <c r="N57" s="16" t="s">
        <v>9989</v>
      </c>
      <c r="O57" s="21">
        <f>IF(OR(B3L850C4=0,B3L850C5=0),0,1+(B3L850C4/B3L850C5))</f>
        <v>1.9811442483675665</v>
      </c>
      <c r="P57" s="16" t="s">
        <v>9990</v>
      </c>
      <c r="Q57" s="15">
        <f>A1L251C17</f>
        <v>283471</v>
      </c>
      <c r="R57" s="16" t="s">
        <v>9991</v>
      </c>
      <c r="S57" s="15">
        <f>A1L251C16</f>
        <v>288921</v>
      </c>
      <c r="T57" s="16" t="s">
        <v>9992</v>
      </c>
      <c r="U57" s="21">
        <f>IF(OR(B3L850C7=0,B3L850C8=0),0,1+(B3L850C7/B3L850C8))</f>
        <v>1.9811367121116152</v>
      </c>
      <c r="V57" s="16" t="s">
        <v>9993</v>
      </c>
      <c r="W57" s="15">
        <f>A1L251C8</f>
        <v>292538</v>
      </c>
      <c r="X57" s="16" t="s">
        <v>9994</v>
      </c>
      <c r="Y57" s="15">
        <f>A1L251C7</f>
        <v>295491</v>
      </c>
      <c r="Z57" s="16" t="s">
        <v>9995</v>
      </c>
      <c r="AA57" s="21">
        <f>IF(OR(B3L850C10=0,B3L850C11=0),0,1+(B3L850C10/B3L850C11))</f>
        <v>1.990006463817849</v>
      </c>
      <c r="AB57" s="16" t="s">
        <v>9996</v>
      </c>
      <c r="AC57" s="15">
        <f>A1L251C20</f>
        <v>286493.33333333331</v>
      </c>
      <c r="AD57" s="16" t="s">
        <v>9997</v>
      </c>
      <c r="AE57" s="15">
        <f>A1L251C19</f>
        <v>291111</v>
      </c>
      <c r="AF57" s="16" t="s">
        <v>9998</v>
      </c>
      <c r="AG57" s="21">
        <f>IF(OR(B3L850C13=0,B3L850C14=0),0,1+(B3L850C13/B3L850C14))</f>
        <v>1.9841377802052595</v>
      </c>
      <c r="AH57" s="16" t="s">
        <v>9999</v>
      </c>
      <c r="AI57" s="15">
        <f>A1L251C11</f>
        <v>348951</v>
      </c>
      <c r="AJ57" s="16" t="s">
        <v>10000</v>
      </c>
      <c r="AK57" s="15">
        <f>A1L251C10</f>
        <v>364261</v>
      </c>
      <c r="AL57" s="16" t="s">
        <v>10001</v>
      </c>
      <c r="AM57" s="21">
        <f>IF(OR(B3L850C16=0,B3L850C17=0),0,1+(B3L850C16/B3L850C17))</f>
        <v>1.95796969755203</v>
      </c>
      <c r="AN57" s="16" t="s">
        <v>10002</v>
      </c>
      <c r="AO57" s="15">
        <f>A1L251C23</f>
        <v>302107.75</v>
      </c>
      <c r="AP57" s="16" t="s">
        <v>10003</v>
      </c>
      <c r="AQ57" s="15">
        <f>A1L251C22</f>
        <v>309398.5</v>
      </c>
      <c r="AR57" s="16" t="s">
        <v>10004</v>
      </c>
      <c r="AS57" s="21">
        <f>IF(OR(B3L850C19=0,B3L850C20=0),0,1+(B3L850C19/B3L850C20))</f>
        <v>1.9764357293264188</v>
      </c>
      <c r="AT57" s="16" t="s">
        <v>10005</v>
      </c>
      <c r="AU57" s="15">
        <f>A1L251C14</f>
        <v>354395</v>
      </c>
      <c r="AV57" s="16" t="s">
        <v>10006</v>
      </c>
      <c r="AW57" s="15">
        <f>A1L251C13</f>
        <v>365429</v>
      </c>
      <c r="AX57" s="16" t="s">
        <v>10007</v>
      </c>
      <c r="AY57" s="21">
        <f>IF(OR(B3L850C22=0,B3L850C23=0),0,1+(B3L850C22/B3L850C23))</f>
        <v>1.9698053520656544</v>
      </c>
      <c r="AZ57" s="16" t="s">
        <v>10008</v>
      </c>
      <c r="BA57" s="15">
        <f>A1L251C26</f>
        <v>312565.2</v>
      </c>
      <c r="BB57" s="16" t="s">
        <v>10009</v>
      </c>
      <c r="BC57" s="15">
        <f>A1L251C25</f>
        <v>320604.59999999998</v>
      </c>
      <c r="BD57" s="16" t="s">
        <v>10010</v>
      </c>
      <c r="BE57" s="21">
        <f>IF(OR(B3L850C25=0,B3L850C26=0),0,1+(B3L850C25/B3L850C26))</f>
        <v>1.9749242524904509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9138</v>
      </c>
      <c r="F58" s="16" t="s">
        <v>10012</v>
      </c>
      <c r="G58" s="15">
        <f>A1L252C1</f>
        <v>13906</v>
      </c>
      <c r="H58" s="16" t="s">
        <v>10013</v>
      </c>
      <c r="I58" s="21">
        <f>IF(OR(B3L851C1=0,B3L851C2=0),0,1+(B3L851C1/B3L851C2))</f>
        <v>1.6571264202502518</v>
      </c>
      <c r="J58" s="16" t="s">
        <v>10014</v>
      </c>
      <c r="K58" s="15">
        <f>A1L252C5</f>
        <v>7165</v>
      </c>
      <c r="L58" s="16" t="s">
        <v>10015</v>
      </c>
      <c r="M58" s="15">
        <f>A1L252C4</f>
        <v>14740</v>
      </c>
      <c r="N58" s="16" t="s">
        <v>10016</v>
      </c>
      <c r="O58" s="21">
        <f>IF(OR(B3L851C4=0,B3L851C5=0),0,1+(B3L851C4/B3L851C5))</f>
        <v>1.4860922659430122</v>
      </c>
      <c r="P58" s="16" t="s">
        <v>10017</v>
      </c>
      <c r="Q58" s="15">
        <f>A1L252C17</f>
        <v>8151.5</v>
      </c>
      <c r="R58" s="16" t="s">
        <v>10018</v>
      </c>
      <c r="S58" s="15">
        <f>A1L252C16</f>
        <v>14323</v>
      </c>
      <c r="T58" s="16" t="s">
        <v>10019</v>
      </c>
      <c r="U58" s="21">
        <f>IF(OR(B3L851C7=0,B3L851C8=0),0,1+(B3L851C7/B3L851C8))</f>
        <v>1.5691195978496126</v>
      </c>
      <c r="V58" s="16" t="s">
        <v>10020</v>
      </c>
      <c r="W58" s="15">
        <f>A1L252C8</f>
        <v>7601</v>
      </c>
      <c r="X58" s="16" t="s">
        <v>10021</v>
      </c>
      <c r="Y58" s="15">
        <f>A1L252C7</f>
        <v>18307</v>
      </c>
      <c r="Z58" s="16" t="s">
        <v>10022</v>
      </c>
      <c r="AA58" s="21">
        <f>IF(OR(B3L851C10=0,B3L851C11=0),0,1+(B3L851C10/B3L851C11))</f>
        <v>1.4151963729720871</v>
      </c>
      <c r="AB58" s="16" t="s">
        <v>10023</v>
      </c>
      <c r="AC58" s="15">
        <f>A1L252C20</f>
        <v>7968</v>
      </c>
      <c r="AD58" s="16" t="s">
        <v>10024</v>
      </c>
      <c r="AE58" s="15">
        <f>A1L252C19</f>
        <v>15651</v>
      </c>
      <c r="AF58" s="16" t="s">
        <v>10025</v>
      </c>
      <c r="AG58" s="21">
        <f>IF(OR(B3L851C13=0,B3L851C14=0),0,1+(B3L851C13/B3L851C14))</f>
        <v>1.5091048495303814</v>
      </c>
      <c r="AH58" s="16" t="s">
        <v>10026</v>
      </c>
      <c r="AI58" s="15">
        <f>A1L252C11</f>
        <v>8557</v>
      </c>
      <c r="AJ58" s="16" t="s">
        <v>10027</v>
      </c>
      <c r="AK58" s="15">
        <f>A1L252C10</f>
        <v>21489</v>
      </c>
      <c r="AL58" s="16" t="s">
        <v>10028</v>
      </c>
      <c r="AM58" s="21">
        <f>IF(OR(B3L851C16=0,B3L851C17=0),0,1+(B3L851C16/B3L851C17))</f>
        <v>1.3982037321420262</v>
      </c>
      <c r="AN58" s="16" t="s">
        <v>10029</v>
      </c>
      <c r="AO58" s="15">
        <f>A1L252C23</f>
        <v>8115.25</v>
      </c>
      <c r="AP58" s="16" t="s">
        <v>10030</v>
      </c>
      <c r="AQ58" s="15">
        <f>A1L252C22</f>
        <v>17110.5</v>
      </c>
      <c r="AR58" s="16" t="s">
        <v>10031</v>
      </c>
      <c r="AS58" s="21">
        <f>IF(OR(B3L851C19=0,B3L851C20=0),0,1+(B3L851C19/B3L851C20))</f>
        <v>1.4742847958855674</v>
      </c>
      <c r="AT58" s="16" t="s">
        <v>10032</v>
      </c>
      <c r="AU58" s="15">
        <f>A1L252C14</f>
        <v>4737</v>
      </c>
      <c r="AV58" s="16" t="s">
        <v>10033</v>
      </c>
      <c r="AW58" s="15">
        <f>A1L252C13</f>
        <v>17379</v>
      </c>
      <c r="AX58" s="16" t="s">
        <v>10034</v>
      </c>
      <c r="AY58" s="21">
        <f>IF(OR(B3L851C22=0,B3L851C23=0),0,1+(B3L851C22/B3L851C23))</f>
        <v>1.2725703435180389</v>
      </c>
      <c r="AZ58" s="16" t="s">
        <v>10035</v>
      </c>
      <c r="BA58" s="15">
        <f>A1L252C26</f>
        <v>7439.6</v>
      </c>
      <c r="BB58" s="16" t="s">
        <v>10036</v>
      </c>
      <c r="BC58" s="15">
        <f>A1L252C25</f>
        <v>17164.2</v>
      </c>
      <c r="BD58" s="16" t="s">
        <v>10037</v>
      </c>
      <c r="BE58" s="21">
        <f>IF(OR(B3L851C25=0,B3L851C26=0),0,1+(B3L851C25/B3L851C26))</f>
        <v>1.4334370375549108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395753</v>
      </c>
      <c r="F59" s="16" t="s">
        <v>10039</v>
      </c>
      <c r="G59" s="15">
        <f>A1L253C1</f>
        <v>408092</v>
      </c>
      <c r="H59" s="16" t="s">
        <v>10040</v>
      </c>
      <c r="I59" s="21">
        <f>IF(OR(B3L852C1=0,B3L852C2=0),0,1+(B3L852C1/B3L852C2))</f>
        <v>1.9697641708242259</v>
      </c>
      <c r="J59" s="16" t="s">
        <v>10041</v>
      </c>
      <c r="K59" s="15">
        <f>A1L253C5</f>
        <v>413099</v>
      </c>
      <c r="L59" s="16" t="s">
        <v>10042</v>
      </c>
      <c r="M59" s="15">
        <f>A1L253C4</f>
        <v>429036</v>
      </c>
      <c r="N59" s="16" t="s">
        <v>10043</v>
      </c>
      <c r="O59" s="21">
        <f>IF(OR(B3L852C4=0,B3L852C5=0),0,1+(B3L852C4/B3L852C5))</f>
        <v>1.962853933003291</v>
      </c>
      <c r="P59" s="16" t="s">
        <v>10044</v>
      </c>
      <c r="Q59" s="15">
        <f>A1L253C17</f>
        <v>404426</v>
      </c>
      <c r="R59" s="16" t="s">
        <v>10045</v>
      </c>
      <c r="S59" s="15">
        <f>A1L253C16</f>
        <v>418564</v>
      </c>
      <c r="T59" s="16" t="s">
        <v>10046</v>
      </c>
      <c r="U59" s="21">
        <f>IF(OR(B3L852C7=0,B3L852C8=0),0,1+(B3L852C7/B3L852C8))</f>
        <v>1.9662226087288921</v>
      </c>
      <c r="V59" s="16" t="s">
        <v>10047</v>
      </c>
      <c r="W59" s="15">
        <f>A1L253C8</f>
        <v>413120</v>
      </c>
      <c r="X59" s="16" t="s">
        <v>10048</v>
      </c>
      <c r="Y59" s="15">
        <f>A1L253C7</f>
        <v>429687</v>
      </c>
      <c r="Z59" s="16" t="s">
        <v>10049</v>
      </c>
      <c r="AA59" s="21">
        <f>IF(OR(B3L852C10=0,B3L852C11=0),0,1+(B3L852C10/B3L852C11))</f>
        <v>1.9614440278621417</v>
      </c>
      <c r="AB59" s="16" t="s">
        <v>10050</v>
      </c>
      <c r="AC59" s="15">
        <f>A1L253C20</f>
        <v>407324</v>
      </c>
      <c r="AD59" s="16" t="s">
        <v>10051</v>
      </c>
      <c r="AE59" s="15">
        <f>A1L253C19</f>
        <v>422271.66666666669</v>
      </c>
      <c r="AF59" s="16" t="s">
        <v>10052</v>
      </c>
      <c r="AG59" s="21">
        <f>IF(OR(B3L852C13=0,B3L852C14=0),0,1+(B3L852C13/B3L852C14))</f>
        <v>1.9646017768971791</v>
      </c>
      <c r="AH59" s="16" t="s">
        <v>10053</v>
      </c>
      <c r="AI59" s="15">
        <f>A1L253C11</f>
        <v>479147</v>
      </c>
      <c r="AJ59" s="16" t="s">
        <v>10054</v>
      </c>
      <c r="AK59" s="15">
        <f>A1L253C10</f>
        <v>510001</v>
      </c>
      <c r="AL59" s="16" t="s">
        <v>10055</v>
      </c>
      <c r="AM59" s="21">
        <f>IF(OR(B3L852C16=0,B3L852C17=0),0,1+(B3L852C16/B3L852C17))</f>
        <v>1.9395020794076876</v>
      </c>
      <c r="AN59" s="16" t="s">
        <v>10056</v>
      </c>
      <c r="AO59" s="15">
        <f>A1L253C23</f>
        <v>425279.75</v>
      </c>
      <c r="AP59" s="16" t="s">
        <v>10057</v>
      </c>
      <c r="AQ59" s="15">
        <f>A1L253C22</f>
        <v>444204</v>
      </c>
      <c r="AR59" s="16" t="s">
        <v>10058</v>
      </c>
      <c r="AS59" s="21">
        <f>IF(OR(B3L852C19=0,B3L852C20=0),0,1+(B3L852C19/B3L852C20))</f>
        <v>1.9573973894877128</v>
      </c>
      <c r="AT59" s="16" t="s">
        <v>10059</v>
      </c>
      <c r="AU59" s="15">
        <f>A1L253C14</f>
        <v>485393</v>
      </c>
      <c r="AV59" s="16" t="s">
        <v>10060</v>
      </c>
      <c r="AW59" s="15">
        <f>A1L253C13</f>
        <v>511877</v>
      </c>
      <c r="AX59" s="16" t="s">
        <v>10061</v>
      </c>
      <c r="AY59" s="21">
        <f>IF(OR(B3L852C22=0,B3L852C23=0),0,1+(B3L852C22/B3L852C23))</f>
        <v>1.9482610080155975</v>
      </c>
      <c r="AZ59" s="16" t="s">
        <v>10062</v>
      </c>
      <c r="BA59" s="15">
        <f>A1L253C26</f>
        <v>437302.4</v>
      </c>
      <c r="BB59" s="16" t="s">
        <v>10063</v>
      </c>
      <c r="BC59" s="15">
        <f>A1L253C25</f>
        <v>457738.6</v>
      </c>
      <c r="BD59" s="16" t="s">
        <v>10064</v>
      </c>
      <c r="BE59" s="21">
        <f>IF(OR(B3L852C25=0,B3L852C26=0),0,1+(B3L852C25/B3L852C26))</f>
        <v>1.9553539946161411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1909844</v>
      </c>
      <c r="F60" s="16" t="s">
        <v>10066</v>
      </c>
      <c r="G60" s="15">
        <f>A1L254C1</f>
        <v>2750078</v>
      </c>
      <c r="H60" s="16" t="s">
        <v>10067</v>
      </c>
      <c r="I60" s="21">
        <f>IF(OR(B3L853C1=0,B3L853C2=0),0,1+(B3L853C1/B3L853C2))</f>
        <v>1.6944690296057057</v>
      </c>
      <c r="J60" s="16" t="s">
        <v>10068</v>
      </c>
      <c r="K60" s="15">
        <f>A1L254C5</f>
        <v>1933089</v>
      </c>
      <c r="L60" s="16" t="s">
        <v>10069</v>
      </c>
      <c r="M60" s="15">
        <f>A1L254C4</f>
        <v>2780322</v>
      </c>
      <c r="N60" s="16" t="s">
        <v>10070</v>
      </c>
      <c r="O60" s="21">
        <f>IF(OR(B3L853C4=0,B3L853C5=0),0,1+(B3L853C4/B3L853C5))</f>
        <v>1.6952752235172761</v>
      </c>
      <c r="P60" s="16" t="s">
        <v>10071</v>
      </c>
      <c r="Q60" s="15">
        <f>A1L254C17</f>
        <v>1921466.5</v>
      </c>
      <c r="R60" s="16" t="s">
        <v>10072</v>
      </c>
      <c r="S60" s="15">
        <f>A1L254C16</f>
        <v>2765200</v>
      </c>
      <c r="T60" s="16" t="s">
        <v>10073</v>
      </c>
      <c r="U60" s="21">
        <f>IF(OR(B3L853C7=0,B3L853C8=0),0,1+(B3L853C7/B3L853C8))</f>
        <v>1.6948743309706349</v>
      </c>
      <c r="V60" s="16" t="s">
        <v>10074</v>
      </c>
      <c r="W60" s="15">
        <f>A1L254C8</f>
        <v>1876147</v>
      </c>
      <c r="X60" s="16" t="s">
        <v>10075</v>
      </c>
      <c r="Y60" s="15">
        <f>A1L254C7</f>
        <v>2766027</v>
      </c>
      <c r="Z60" s="16" t="s">
        <v>10076</v>
      </c>
      <c r="AA60" s="21">
        <f>IF(OR(B3L853C10=0,B3L853C11=0),0,1+(B3L853C10/B3L853C11))</f>
        <v>1.678282243810346</v>
      </c>
      <c r="AB60" s="16" t="s">
        <v>10077</v>
      </c>
      <c r="AC60" s="15">
        <f>A1L254C20</f>
        <v>1906360</v>
      </c>
      <c r="AD60" s="16" t="s">
        <v>10078</v>
      </c>
      <c r="AE60" s="15">
        <f>A1L254C19</f>
        <v>2765475.6666666665</v>
      </c>
      <c r="AF60" s="16" t="s">
        <v>10079</v>
      </c>
      <c r="AG60" s="21">
        <f>IF(OR(B3L853C13=0,B3L853C14=0),0,1+(B3L853C13/B3L853C14))</f>
        <v>1.6893425326348319</v>
      </c>
      <c r="AH60" s="16" t="s">
        <v>10080</v>
      </c>
      <c r="AI60" s="15">
        <f>A1L254C11</f>
        <v>2078724</v>
      </c>
      <c r="AJ60" s="16" t="s">
        <v>10081</v>
      </c>
      <c r="AK60" s="15">
        <f>A1L254C10</f>
        <v>2939599</v>
      </c>
      <c r="AL60" s="16" t="s">
        <v>10082</v>
      </c>
      <c r="AM60" s="21">
        <f>IF(OR(B3L853C16=0,B3L853C17=0),0,1+(B3L853C16/B3L853C17))</f>
        <v>1.7071454303801301</v>
      </c>
      <c r="AN60" s="16" t="s">
        <v>10083</v>
      </c>
      <c r="AO60" s="15">
        <f>A1L254C23</f>
        <v>1949451</v>
      </c>
      <c r="AP60" s="16" t="s">
        <v>10084</v>
      </c>
      <c r="AQ60" s="15">
        <f>A1L254C22</f>
        <v>2809006.5</v>
      </c>
      <c r="AR60" s="16" t="s">
        <v>10085</v>
      </c>
      <c r="AS60" s="21">
        <f>IF(OR(B3L853C19=0,B3L853C20=0),0,1+(B3L853C19/B3L853C20))</f>
        <v>1.6940001740829009</v>
      </c>
      <c r="AT60" s="16" t="s">
        <v>10086</v>
      </c>
      <c r="AU60" s="15">
        <f>A1L254C14</f>
        <v>2171350</v>
      </c>
      <c r="AV60" s="16" t="s">
        <v>10087</v>
      </c>
      <c r="AW60" s="15">
        <f>A1L254C13</f>
        <v>3025302</v>
      </c>
      <c r="AX60" s="16" t="s">
        <v>10088</v>
      </c>
      <c r="AY60" s="21">
        <f>IF(OR(B3L853C22=0,B3L853C23=0),0,1+(B3L853C22/B3L853C23))</f>
        <v>1.717729998525767</v>
      </c>
      <c r="AZ60" s="16" t="s">
        <v>10089</v>
      </c>
      <c r="BA60" s="15">
        <f>A1L254C26</f>
        <v>1993830.8</v>
      </c>
      <c r="BB60" s="16" t="s">
        <v>10090</v>
      </c>
      <c r="BC60" s="15">
        <f>A1L254C25</f>
        <v>2852265.6</v>
      </c>
      <c r="BD60" s="16" t="s">
        <v>10091</v>
      </c>
      <c r="BE60" s="21">
        <f>IF(OR(B3L853C25=0,B3L853C26=0),0,1+(B3L853C25/B3L853C26))</f>
        <v>1.6990340591002466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A85DA7-1F45-4C1D-B87B-54D782319032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259087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6416363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1593119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1593119</v>
      </c>
      <c r="J10" s="16" t="s">
        <v>10143</v>
      </c>
      <c r="K10" s="23">
        <f>IF(B5L372C1B=0,0,B5L301C1B/B5L372C1B)</f>
        <v>5.4619136094034716E-2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14151.108113195172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1607270.1081131953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2753474</v>
      </c>
      <c r="F11" s="16" t="s">
        <v>10147</v>
      </c>
      <c r="G11" s="15">
        <f>A4L102C4</f>
        <v>587871</v>
      </c>
      <c r="H11" s="16" t="s">
        <v>10148</v>
      </c>
      <c r="I11" s="15">
        <f>IF(B5L302C1-B5L302C1A&lt;0,0,B5L302C1-B5L302C1A)</f>
        <v>2165603</v>
      </c>
      <c r="J11" s="16" t="s">
        <v>10149</v>
      </c>
      <c r="K11" s="23">
        <f>IF(B5L372C1B=0,0,B5L302C1B/B5L372C1B)</f>
        <v>7.4246409077193765E-2</v>
      </c>
      <c r="L11" s="16" t="s">
        <v>10150</v>
      </c>
      <c r="M11" s="21">
        <f>IF(B5L373C1B=0,0,B5L302C1B/B5L373C1B)</f>
        <v>7.8535976252401565E-2</v>
      </c>
      <c r="N11" s="16" t="s">
        <v>10151</v>
      </c>
      <c r="O11" s="15">
        <f>B5L101C1*B5L302C1C</f>
        <v>19236.279388582901</v>
      </c>
      <c r="P11" s="16" t="s">
        <v>10152</v>
      </c>
      <c r="Q11" s="15">
        <f>B5L102C1*B5L302C1D</f>
        <v>503915.33219478809</v>
      </c>
      <c r="R11" s="16" t="s">
        <v>10153</v>
      </c>
      <c r="S11" s="15">
        <f>B5L302C1-B5L302C1A+B5L302C1E-B5L302C1F</f>
        <v>1680923.9471937947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10018</v>
      </c>
      <c r="F12" s="16" t="s">
        <v>10155</v>
      </c>
      <c r="G12" s="15">
        <f>A4L103C4</f>
        <v>4085</v>
      </c>
      <c r="H12" s="16" t="s">
        <v>10156</v>
      </c>
      <c r="I12" s="15">
        <f>IF(B5L303C1-B5L303C1A&lt;0,0,B5L303C1-B5L303C1A)</f>
        <v>5933</v>
      </c>
      <c r="J12" s="16" t="s">
        <v>10157</v>
      </c>
      <c r="K12" s="23">
        <f>IF(B5L372C1B=0,0,B5L303C1B/B5L372C1B)</f>
        <v>2.0340937145681395E-4</v>
      </c>
      <c r="L12" s="16" t="s">
        <v>10158</v>
      </c>
      <c r="M12" s="21">
        <f>IF(B5L373C1B=0,0,B5L303C1B/B5L373C1B)</f>
        <v>2.1516129554008677E-4</v>
      </c>
      <c r="N12" s="16" t="s">
        <v>10159</v>
      </c>
      <c r="O12" s="15">
        <f>B5L101C1*B5L303C1C</f>
        <v>52.700723822631552</v>
      </c>
      <c r="P12" s="16" t="s">
        <v>10160</v>
      </c>
      <c r="Q12" s="15">
        <f>B5L102C1*B5L303C1D</f>
        <v>1380.5529757354777</v>
      </c>
      <c r="R12" s="16" t="s">
        <v>10161</v>
      </c>
      <c r="S12" s="15">
        <f>B5L303C1-B5L303C1A+B5L303C1E-B5L303C1F</f>
        <v>4605.1477480871536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399294</v>
      </c>
      <c r="F13" s="16" t="s">
        <v>10163</v>
      </c>
      <c r="G13" s="15">
        <f>A4L104C4</f>
        <v>47292</v>
      </c>
      <c r="H13" s="16" t="s">
        <v>10164</v>
      </c>
      <c r="I13" s="15">
        <f>IF(B5L304C1-B5L304C1A&lt;0,0,B5L304C1-B5L304C1A)</f>
        <v>352002</v>
      </c>
      <c r="J13" s="16" t="s">
        <v>10165</v>
      </c>
      <c r="K13" s="23">
        <f>IF(B5L372C1B=0,0,B5L304C1B/B5L372C1B)</f>
        <v>1.2068178926603982E-2</v>
      </c>
      <c r="L13" s="16" t="s">
        <v>10166</v>
      </c>
      <c r="M13" s="21">
        <f>IF(B5L373C1B=0,0,B5L304C1B/B5L373C1B)</f>
        <v>1.2765414858031624E-2</v>
      </c>
      <c r="N13" s="16" t="s">
        <v>10167</v>
      </c>
      <c r="O13" s="15">
        <f>B5L101C1*B5L304C1C</f>
        <v>3126.7082735570457</v>
      </c>
      <c r="P13" s="16" t="s">
        <v>10168</v>
      </c>
      <c r="Q13" s="15">
        <f>B5L102C1*B5L304C1D</f>
        <v>81907.535574724359</v>
      </c>
      <c r="R13" s="16" t="s">
        <v>10169</v>
      </c>
      <c r="S13" s="15">
        <f>B5L304C1-B5L304C1A+B5L304C1E-B5L304C1F</f>
        <v>273221.1726988327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2417775</v>
      </c>
      <c r="F14" s="16" t="s">
        <v>10171</v>
      </c>
      <c r="G14" s="15">
        <f>A4L105C4</f>
        <v>360877</v>
      </c>
      <c r="H14" s="16" t="s">
        <v>10172</v>
      </c>
      <c r="I14" s="15">
        <f>IF(B5L305C1-B5L305C1A&lt;0,0,B5L305C1-B5L305C1A)</f>
        <v>2056898</v>
      </c>
      <c r="J14" s="16" t="s">
        <v>10173</v>
      </c>
      <c r="K14" s="23">
        <f>IF(B5L372C1B=0,0,B5L305C1B/B5L372C1B)</f>
        <v>7.0519522894113881E-2</v>
      </c>
      <c r="L14" s="16" t="s">
        <v>10174</v>
      </c>
      <c r="M14" s="21">
        <f>IF(B5L373C1B=0,0,B5L305C1B/B5L373C1B)</f>
        <v>7.4593770179304464E-2</v>
      </c>
      <c r="N14" s="16" t="s">
        <v>10175</v>
      </c>
      <c r="O14" s="15">
        <f>B5L101C1*B5L305C1C</f>
        <v>18270.691628067285</v>
      </c>
      <c r="P14" s="16" t="s">
        <v>10176</v>
      </c>
      <c r="Q14" s="15">
        <f>B5L102C1*B5L305C1D</f>
        <v>478620.70700899255</v>
      </c>
      <c r="R14" s="16" t="s">
        <v>10177</v>
      </c>
      <c r="S14" s="15">
        <f>B5L305C1-B5L305C1A+B5L305C1E-B5L305C1F</f>
        <v>1596547.9846190747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5734871</v>
      </c>
      <c r="F16" s="16" t="s">
        <v>10187</v>
      </c>
      <c r="G16" s="15">
        <f>A4L107C4</f>
        <v>1919238</v>
      </c>
      <c r="H16" s="16" t="s">
        <v>10188</v>
      </c>
      <c r="I16" s="15">
        <f>IF(B5L307C1-B5L307C1A&lt;0,0,B5L307C1-B5L307C1A)</f>
        <v>3815633</v>
      </c>
      <c r="J16" s="16" t="s">
        <v>10189</v>
      </c>
      <c r="K16" s="23">
        <f>IF(B5L372C1B=0,0,B5L307C1B/B5L372C1B)</f>
        <v>0.13081670491149122</v>
      </c>
      <c r="L16" s="16" t="s">
        <v>10190</v>
      </c>
      <c r="M16" s="21">
        <f>IF(B5L373C1B=0,0,B5L307C1B/B5L373C1B)</f>
        <v>0.13837460636870183</v>
      </c>
      <c r="N16" s="16" t="s">
        <v>10191</v>
      </c>
      <c r="O16" s="15">
        <f>B5L101C1*B5L307C1C</f>
        <v>33892.907625403524</v>
      </c>
      <c r="P16" s="16" t="s">
        <v>10192</v>
      </c>
      <c r="Q16" s="15">
        <f>B5L102C1*B5L307C1D</f>
        <v>887861.70444370282</v>
      </c>
      <c r="R16" s="16" t="s">
        <v>10193</v>
      </c>
      <c r="S16" s="15">
        <f>B5L307C1-B5L307C1A+B5L307C1E-B5L307C1F</f>
        <v>2961664.2031817008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7597031</v>
      </c>
      <c r="F17" s="16" t="s">
        <v>10195</v>
      </c>
      <c r="G17" s="15">
        <f>A4L108C4</f>
        <v>1540883</v>
      </c>
      <c r="H17" s="16" t="s">
        <v>10196</v>
      </c>
      <c r="I17" s="15">
        <f>IF(B5L308C1-B5L308C1A&lt;0,0,B5L308C1-B5L308C1A)</f>
        <v>6056148</v>
      </c>
      <c r="J17" s="16" t="s">
        <v>10197</v>
      </c>
      <c r="K17" s="23">
        <f>IF(B5L372C1B=0,0,B5L308C1B/B5L372C1B)</f>
        <v>0.20763142729301212</v>
      </c>
      <c r="L17" s="16" t="s">
        <v>10198</v>
      </c>
      <c r="M17" s="21">
        <f>IF(B5L373C1B=0,0,B5L308C1B/B5L373C1B)</f>
        <v>0.21962727956556638</v>
      </c>
      <c r="N17" s="16" t="s">
        <v>10199</v>
      </c>
      <c r="O17" s="15">
        <f>B5L101C1*B5L308C1C</f>
        <v>53794.603603064628</v>
      </c>
      <c r="P17" s="16" t="s">
        <v>10200</v>
      </c>
      <c r="Q17" s="15">
        <f>B5L102C1*B5L308C1D</f>
        <v>1409208.3503951563</v>
      </c>
      <c r="R17" s="16" t="s">
        <v>10201</v>
      </c>
      <c r="S17" s="15">
        <f>B5L308C1-B5L308C1A+B5L308C1E-B5L308C1F</f>
        <v>4700734.2532079089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3015377</v>
      </c>
      <c r="F18" s="16" t="s">
        <v>10203</v>
      </c>
      <c r="G18" s="15">
        <f>A4L109C4</f>
        <v>954396</v>
      </c>
      <c r="H18" s="16" t="s">
        <v>10204</v>
      </c>
      <c r="I18" s="15">
        <f>IF(B5L309C1-B5L309C1A&lt;0,0,B5L309C1-B5L309C1A)</f>
        <v>2060981</v>
      </c>
      <c r="J18" s="16" t="s">
        <v>10205</v>
      </c>
      <c r="K18" s="23">
        <f>IF(B5L372C1B=0,0,B5L309C1B/B5L372C1B)</f>
        <v>7.0659506117383419E-2</v>
      </c>
      <c r="L18" s="16" t="s">
        <v>10206</v>
      </c>
      <c r="M18" s="21">
        <f>IF(B5L373C1B=0,0,B5L309C1B/B5L373C1B)</f>
        <v>7.4741840897270109E-2</v>
      </c>
      <c r="N18" s="16" t="s">
        <v>10207</v>
      </c>
      <c r="O18" s="15">
        <f>B5L101C1*B5L309C1C</f>
        <v>18306.959461434519</v>
      </c>
      <c r="P18" s="16" t="s">
        <v>10208</v>
      </c>
      <c r="Q18" s="15">
        <f>B5L102C1*B5L309C1D</f>
        <v>479570.78248513071</v>
      </c>
      <c r="R18" s="16" t="s">
        <v>10209</v>
      </c>
      <c r="S18" s="15">
        <f>B5L309C1-B5L309C1A+B5L309C1E-B5L309C1F</f>
        <v>1599717.1769763038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25004</v>
      </c>
      <c r="F19" s="16" t="s">
        <v>10211</v>
      </c>
      <c r="G19" s="15">
        <f>A4L110C4</f>
        <v>11917</v>
      </c>
      <c r="H19" s="16" t="s">
        <v>10212</v>
      </c>
      <c r="I19" s="15">
        <f>IF(B5L310C1-B5L310C1A&lt;0,0,B5L310C1-B5L310C1A)</f>
        <v>13087</v>
      </c>
      <c r="J19" s="16" t="s">
        <v>10213</v>
      </c>
      <c r="K19" s="23">
        <f>IF(B5L372C1B=0,0,B5L310C1B/B5L372C1B)</f>
        <v>4.4868000071722974E-4</v>
      </c>
      <c r="L19" s="16" t="s">
        <v>10214</v>
      </c>
      <c r="M19" s="21">
        <f>IF(B5L373C1B=0,0,B5L310C1B/B5L373C1B)</f>
        <v>4.7460237227930484E-4</v>
      </c>
      <c r="N19" s="16" t="s">
        <v>10215</v>
      </c>
      <c r="O19" s="15">
        <f>B5L101C1*B5L310C1C</f>
        <v>116.24715534582491</v>
      </c>
      <c r="P19" s="16" t="s">
        <v>10216</v>
      </c>
      <c r="Q19" s="15">
        <f>B5L102C1*B5L310C1D</f>
        <v>3045.2211012051571</v>
      </c>
      <c r="R19" s="16" t="s">
        <v>10217</v>
      </c>
      <c r="S19" s="15">
        <f>B5L310C1-B5L310C1A+B5L310C1E-B5L310C1F</f>
        <v>10158.026054140668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1146045</v>
      </c>
      <c r="F20" s="16" t="s">
        <v>10219</v>
      </c>
      <c r="G20" s="15">
        <f>A4L111C4</f>
        <v>396354</v>
      </c>
      <c r="H20" s="16" t="s">
        <v>10220</v>
      </c>
      <c r="I20" s="15">
        <f>IF(B5L311C1-B5L311C1A&lt;0,0,B5L311C1-B5L311C1A)</f>
        <v>749691</v>
      </c>
      <c r="J20" s="16" t="s">
        <v>10221</v>
      </c>
      <c r="K20" s="23">
        <f>IF(B5L372C1B=0,0,B5L311C1B/B5L372C1B)</f>
        <v>2.5702709438198263E-2</v>
      </c>
      <c r="L20" s="16" t="s">
        <v>10222</v>
      </c>
      <c r="M20" s="21">
        <f>IF(B5L373C1B=0,0,B5L311C1B/B5L373C1B)</f>
        <v>2.7187676860735411E-2</v>
      </c>
      <c r="N20" s="16" t="s">
        <v>10223</v>
      </c>
      <c r="O20" s="15">
        <f>B5L101C1*B5L311C1C</f>
        <v>6659.2378802144731</v>
      </c>
      <c r="P20" s="16" t="s">
        <v>10224</v>
      </c>
      <c r="Q20" s="15">
        <f>B5L102C1*B5L311C1D</f>
        <v>174446.00386517885</v>
      </c>
      <c r="R20" s="16" t="s">
        <v>10225</v>
      </c>
      <c r="S20" s="15">
        <f>B5L311C1-B5L311C1A+B5L311C1E-B5L311C1F</f>
        <v>581904.23401503568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20808</v>
      </c>
      <c r="F21" s="16" t="s">
        <v>10227</v>
      </c>
      <c r="G21" s="15">
        <f>A4L112C4</f>
        <v>15460</v>
      </c>
      <c r="H21" s="16" t="s">
        <v>10228</v>
      </c>
      <c r="I21" s="15">
        <f>IF(B5L312C1-B5L312C1A&lt;0,0,B5L312C1-B5L312C1A)</f>
        <v>5348</v>
      </c>
      <c r="J21" s="16" t="s">
        <v>10229</v>
      </c>
      <c r="K21" s="23">
        <f>IF(B5L372C1B=0,0,B5L312C1B/B5L372C1B)</f>
        <v>1.8335299486786465E-4</v>
      </c>
      <c r="L21" s="16" t="s">
        <v>10230</v>
      </c>
      <c r="M21" s="21">
        <f>IF(B5L373C1B=0,0,B5L312C1B/B5L373C1B)</f>
        <v>1.9394616695573639E-4</v>
      </c>
      <c r="N21" s="16" t="s">
        <v>10231</v>
      </c>
      <c r="O21" s="15">
        <f>B5L101C1*B5L312C1C</f>
        <v>47.50437738133045</v>
      </c>
      <c r="P21" s="16" t="s">
        <v>10232</v>
      </c>
      <c r="Q21" s="15">
        <f>B5L102C1*B5L312C1D</f>
        <v>1244.4290096466095</v>
      </c>
      <c r="R21" s="16" t="s">
        <v>10233</v>
      </c>
      <c r="S21" s="15">
        <f>B5L312C1-B5L312C1A+B5L312C1E-B5L312C1F</f>
        <v>4151.0753677347211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0</v>
      </c>
      <c r="F22" s="16" t="s">
        <v>10235</v>
      </c>
      <c r="G22" s="15">
        <f>A4L113C4</f>
        <v>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119512</v>
      </c>
      <c r="F23" s="16" t="s">
        <v>10237</v>
      </c>
      <c r="G23" s="15">
        <f>A4L114C4</f>
        <v>46957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119512</v>
      </c>
      <c r="F24" s="16" t="s">
        <v>10239</v>
      </c>
      <c r="G24" s="15">
        <f>B5L313C1A+B5L314C1A</f>
        <v>46957</v>
      </c>
      <c r="H24" s="16" t="s">
        <v>10240</v>
      </c>
      <c r="I24" s="15">
        <f>IF(B5L315C1-B5L315C1A&lt;0,0,B5L315C1-B5L315C1A)</f>
        <v>72555</v>
      </c>
      <c r="J24" s="16" t="s">
        <v>10241</v>
      </c>
      <c r="K24" s="23">
        <f>IF(B5L372C1B=0,0,B5L315C1B/B5L372C1B)</f>
        <v>2.4875049630960957E-3</v>
      </c>
      <c r="L24" s="16" t="s">
        <v>10242</v>
      </c>
      <c r="M24" s="21">
        <f>IF(B5L373C1B=0,0,B5L315C1B/B5L373C1B)</f>
        <v>2.6312199221154549E-3</v>
      </c>
      <c r="N24" s="16" t="s">
        <v>10243</v>
      </c>
      <c r="O24" s="15">
        <f>B5L101C1*B5L315C1C</f>
        <v>644.48019837367815</v>
      </c>
      <c r="P24" s="16" t="s">
        <v>10244</v>
      </c>
      <c r="Q24" s="15">
        <f>B5L102C1*B5L315C1D</f>
        <v>16882.862153124486</v>
      </c>
      <c r="R24" s="16" t="s">
        <v>10245</v>
      </c>
      <c r="S24" s="15">
        <f>B5L315C1-B5L315C1A+B5L315C1E-B5L315C1F</f>
        <v>56316.618045249197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364583</v>
      </c>
      <c r="F25" s="16" t="s">
        <v>10247</v>
      </c>
      <c r="G25" s="15">
        <f>A4L115C4</f>
        <v>225179</v>
      </c>
      <c r="H25" s="16" t="s">
        <v>10248</v>
      </c>
      <c r="I25" s="15">
        <f>IF(B5L316C1-B5L316C1A&lt;0,0,B5L316C1-B5L316C1A)</f>
        <v>139404</v>
      </c>
      <c r="J25" s="16" t="s">
        <v>10249</v>
      </c>
      <c r="K25" s="23">
        <f>IF(B5L372C1B=0,0,B5L316C1B/B5L372C1B)</f>
        <v>4.7793831145399781E-3</v>
      </c>
      <c r="L25" s="16" t="s">
        <v>10250</v>
      </c>
      <c r="M25" s="21">
        <f>IF(B5L373C1B=0,0,B5L316C1B/B5L373C1B)</f>
        <v>5.0555107438850925E-3</v>
      </c>
      <c r="N25" s="16" t="s">
        <v>10251</v>
      </c>
      <c r="O25" s="15">
        <f>B5L101C1*B5L316C1C</f>
        <v>1238.2760329968194</v>
      </c>
      <c r="P25" s="16" t="s">
        <v>10252</v>
      </c>
      <c r="Q25" s="15">
        <f>B5L102C1*B5L316C1D</f>
        <v>32437.992083166784</v>
      </c>
      <c r="R25" s="16" t="s">
        <v>10253</v>
      </c>
      <c r="S25" s="15">
        <f>B5L316C1-B5L316C1A+B5L316C1E-B5L316C1F</f>
        <v>108204.28394983005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5591</v>
      </c>
      <c r="F26" s="16" t="s">
        <v>10255</v>
      </c>
      <c r="G26" s="15">
        <f>A4L116C4</f>
        <v>754</v>
      </c>
      <c r="H26" s="16" t="s">
        <v>10256</v>
      </c>
      <c r="I26" s="15">
        <f>IF(B5L317C1-B5L317C1A&lt;0,0,B5L317C1-B5L317C1A)</f>
        <v>4837</v>
      </c>
      <c r="J26" s="16" t="s">
        <v>10257</v>
      </c>
      <c r="K26" s="23">
        <f>IF(B5L372C1B=0,0,B5L317C1B/B5L372C1B)</f>
        <v>1.6583366420640637E-4</v>
      </c>
      <c r="L26" s="16" t="s">
        <v>10258</v>
      </c>
      <c r="M26" s="21">
        <f>IF(B5L373C1B=0,0,B5L317C1B/B5L373C1B)</f>
        <v>1.7541466147436368E-4</v>
      </c>
      <c r="N26" s="16" t="s">
        <v>10259</v>
      </c>
      <c r="O26" s="15">
        <f>B5L101C1*B5L317C1C</f>
        <v>42.965346558245209</v>
      </c>
      <c r="P26" s="16" t="s">
        <v>10260</v>
      </c>
      <c r="Q26" s="15">
        <f>B5L102C1*B5L317C1D</f>
        <v>1125.5241435416326</v>
      </c>
      <c r="R26" s="16" t="s">
        <v>10261</v>
      </c>
      <c r="S26" s="15">
        <f>B5L317C1-B5L317C1A+B5L317C1E-B5L317C1F</f>
        <v>3754.4412030166122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12467</v>
      </c>
      <c r="F27" s="16" t="s">
        <v>10263</v>
      </c>
      <c r="G27" s="15">
        <f>A4L117C4</f>
        <v>1218</v>
      </c>
      <c r="H27" s="16" t="s">
        <v>10264</v>
      </c>
      <c r="I27" s="15">
        <f>IF(B5L318C1-B5L318C1A&lt;0,0,B5L318C1-B5L318C1A)</f>
        <v>11249</v>
      </c>
      <c r="J27" s="16" t="s">
        <v>10265</v>
      </c>
      <c r="K27" s="23">
        <f>IF(B5L372C1B=0,0,B5L318C1B/B5L372C1B)</f>
        <v>3.8566526538306084E-4</v>
      </c>
      <c r="L27" s="16" t="s">
        <v>10266</v>
      </c>
      <c r="M27" s="21">
        <f>IF(B5L373C1B=0,0,B5L318C1B/B5L373C1B)</f>
        <v>4.0794697682967066E-4</v>
      </c>
      <c r="N27" s="16" t="s">
        <v>10267</v>
      </c>
      <c r="O27" s="15">
        <f>B5L101C1*B5L318C1C</f>
        <v>99.92085661230108</v>
      </c>
      <c r="P27" s="16" t="s">
        <v>10268</v>
      </c>
      <c r="Q27" s="15">
        <f>B5L102C1*B5L318C1D</f>
        <v>2617.5358880917561</v>
      </c>
      <c r="R27" s="16" t="s">
        <v>10269</v>
      </c>
      <c r="S27" s="15">
        <f>B5L318C1-B5L318C1A+B5L318C1E-B5L318C1F</f>
        <v>8731.384968520546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259133</v>
      </c>
      <c r="F28" s="16" t="s">
        <v>10271</v>
      </c>
      <c r="G28" s="15">
        <f>A4L118C4</f>
        <v>154707</v>
      </c>
      <c r="H28" s="16" t="s">
        <v>10272</v>
      </c>
      <c r="I28" s="15">
        <f>IF(B5L319C1-B5L319C1A&lt;0,0,B5L319C1-B5L319C1A)</f>
        <v>104426</v>
      </c>
      <c r="J28" s="16" t="s">
        <v>10273</v>
      </c>
      <c r="K28" s="23">
        <f>IF(B5L372C1B=0,0,B5L319C1B/B5L372C1B)</f>
        <v>3.5801832165429383E-3</v>
      </c>
      <c r="L28" s="16" t="s">
        <v>10274</v>
      </c>
      <c r="M28" s="21">
        <f>IF(B5L373C1B=0,0,B5L319C1B/B5L373C1B)</f>
        <v>3.787027380426277E-3</v>
      </c>
      <c r="N28" s="16" t="s">
        <v>10275</v>
      </c>
      <c r="O28" s="15">
        <f>B5L101C1*B5L319C1C</f>
        <v>927.57892902446031</v>
      </c>
      <c r="P28" s="16" t="s">
        <v>10276</v>
      </c>
      <c r="Q28" s="15">
        <f>B5L102C1*B5L319C1D</f>
        <v>24298.942363754089</v>
      </c>
      <c r="R28" s="16" t="s">
        <v>10277</v>
      </c>
      <c r="S28" s="15">
        <f>B5L319C1-B5L319C1A+B5L319C1E-B5L319C1F</f>
        <v>81054.636565270368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93433</v>
      </c>
      <c r="F29" s="16" t="s">
        <v>10279</v>
      </c>
      <c r="G29" s="15">
        <f>A4L119C4</f>
        <v>66786</v>
      </c>
      <c r="H29" s="16" t="s">
        <v>10280</v>
      </c>
      <c r="I29" s="15">
        <f>IF(B5L320C1-B5L320C1A&lt;0,0,B5L320C1-B5L320C1A)</f>
        <v>26647</v>
      </c>
      <c r="J29" s="16" t="s">
        <v>10281</v>
      </c>
      <c r="K29" s="23">
        <f>IF(B5L372C1B=0,0,B5L320C1B/B5L372C1B)</f>
        <v>9.1357652472774664E-4</v>
      </c>
      <c r="L29" s="16" t="s">
        <v>10282</v>
      </c>
      <c r="M29" s="21">
        <f>IF(B5L373C1B=0,0,B5L320C1B/B5L373C1B)</f>
        <v>9.6635817331142625E-4</v>
      </c>
      <c r="N29" s="16" t="s">
        <v>10283</v>
      </c>
      <c r="O29" s="15">
        <f>B5L101C1*B5L320C1C</f>
        <v>236.69580106213769</v>
      </c>
      <c r="P29" s="16" t="s">
        <v>10284</v>
      </c>
      <c r="Q29" s="15">
        <f>B5L102C1*B5L320C1D</f>
        <v>6200.5048279830226</v>
      </c>
      <c r="R29" s="16" t="s">
        <v>10285</v>
      </c>
      <c r="S29" s="15">
        <f>B5L320C1-B5L320C1A+B5L320C1E-B5L320C1F</f>
        <v>20683.190973079116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782975</v>
      </c>
      <c r="F30" s="16" t="s">
        <v>10287</v>
      </c>
      <c r="G30" s="15">
        <f>A4L120C4</f>
        <v>342543</v>
      </c>
      <c r="H30" s="16" t="s">
        <v>10288</v>
      </c>
      <c r="I30" s="15">
        <f>IF(B5L321C1-B5L321C1A&lt;0,0,B5L321C1-B5L321C1A)</f>
        <v>440432</v>
      </c>
      <c r="J30" s="16" t="s">
        <v>10289</v>
      </c>
      <c r="K30" s="23">
        <f>IF(B5L372C1B=0,0,B5L321C1B/B5L372C1B)</f>
        <v>1.5099948809955752E-2</v>
      </c>
      <c r="L30" s="16" t="s">
        <v>10290</v>
      </c>
      <c r="M30" s="21">
        <f>IF(B5L373C1B=0,0,B5L321C1B/B5L373C1B)</f>
        <v>1.597234446608992E-2</v>
      </c>
      <c r="N30" s="16" t="s">
        <v>10291</v>
      </c>
      <c r="O30" s="15">
        <f>B5L101C1*B5L321C1C</f>
        <v>3912.2004373250061</v>
      </c>
      <c r="P30" s="16" t="s">
        <v>10292</v>
      </c>
      <c r="Q30" s="15">
        <f>B5L102C1*B5L321C1D</f>
        <v>102484.36005547411</v>
      </c>
      <c r="R30" s="16" t="s">
        <v>10293</v>
      </c>
      <c r="S30" s="15">
        <f>B5L321C1-B5L321C1A+B5L321C1E-B5L321C1F</f>
        <v>341859.8403818509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2953934</v>
      </c>
      <c r="F31" s="16" t="s">
        <v>10295</v>
      </c>
      <c r="G31" s="15">
        <f>A4L121C4</f>
        <v>688060</v>
      </c>
      <c r="H31" s="16" t="s">
        <v>10296</v>
      </c>
      <c r="I31" s="15">
        <f>IF(B5L322C1-B5L322C1A&lt;0,0,B5L322C1-B5L322C1A)</f>
        <v>2265874</v>
      </c>
      <c r="J31" s="16" t="s">
        <v>10297</v>
      </c>
      <c r="K31" s="23">
        <f>IF(B5L372C1B=0,0,B5L322C1B/B5L372C1B)</f>
        <v>7.7684140593348536E-2</v>
      </c>
      <c r="L31" s="16" t="s">
        <v>10298</v>
      </c>
      <c r="M31" s="21">
        <f>IF(B5L373C1B=0,0,B5L322C1B/B5L373C1B)</f>
        <v>8.2172321822113356E-2</v>
      </c>
      <c r="N31" s="16" t="s">
        <v>10299</v>
      </c>
      <c r="O31" s="15">
        <f>B5L101C1*B5L322C1C</f>
        <v>20126.950933908891</v>
      </c>
      <c r="P31" s="16" t="s">
        <v>10300</v>
      </c>
      <c r="Q31" s="15">
        <f>B5L102C1*B5L322C1D</f>
        <v>527247.44536350074</v>
      </c>
      <c r="R31" s="16" t="s">
        <v>10301</v>
      </c>
      <c r="S31" s="15">
        <f>B5L322C1-B5L322C1A+B5L322C1E-B5L322C1F</f>
        <v>1758753.5055704084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2174</v>
      </c>
      <c r="F32" s="16" t="s">
        <v>10303</v>
      </c>
      <c r="G32" s="15">
        <f>A4L122C4</f>
        <v>1131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49490</v>
      </c>
      <c r="F33" s="16" t="s">
        <v>10305</v>
      </c>
      <c r="G33" s="15">
        <f>A4L123C4</f>
        <v>20750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0</v>
      </c>
      <c r="F34" s="16" t="s">
        <v>10307</v>
      </c>
      <c r="G34" s="15">
        <f>A4L124C4</f>
        <v>0</v>
      </c>
      <c r="H34" s="16" t="s">
        <v>10308</v>
      </c>
      <c r="I34" s="15">
        <f>IF(B5L325C1-B5L325C1A&lt;0,0,B5L325C1-B5L325C1A)</f>
        <v>0</v>
      </c>
      <c r="J34" s="16" t="s">
        <v>10309</v>
      </c>
      <c r="K34" s="23">
        <f>IF(B5L372C1B=0,0,B5L325C1B/B5L372C1B)</f>
        <v>0</v>
      </c>
      <c r="L34" s="16" t="s">
        <v>10310</v>
      </c>
      <c r="M34" s="21">
        <f>IF(B5L373C1B=0,0,B5L325C1B/B5L373C1B)</f>
        <v>0</v>
      </c>
      <c r="N34" s="16" t="s">
        <v>10311</v>
      </c>
      <c r="O34" s="15">
        <f>B5L101C1*B5L325C1C</f>
        <v>0</v>
      </c>
      <c r="P34" s="16" t="s">
        <v>10312</v>
      </c>
      <c r="Q34" s="15">
        <f>B5L102C1*B5L325C1D</f>
        <v>0</v>
      </c>
      <c r="R34" s="16" t="s">
        <v>10313</v>
      </c>
      <c r="S34" s="15">
        <f>B5L325C1-B5L325C1A+B5L325C1E-B5L325C1F</f>
        <v>0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692207</v>
      </c>
      <c r="F35" s="16" t="s">
        <v>10315</v>
      </c>
      <c r="G35" s="15">
        <f>A4L125C4</f>
        <v>489044</v>
      </c>
      <c r="H35" s="16" t="s">
        <v>10316</v>
      </c>
      <c r="I35" s="15">
        <f>IF(B5L326C1-B5L326C1A&lt;0,0,B5L326C1-B5L326C1A)</f>
        <v>203163</v>
      </c>
      <c r="J35" s="16" t="s">
        <v>10317</v>
      </c>
      <c r="K35" s="23">
        <f>IF(B5L372C1B=0,0,B5L326C1B/B5L372C1B)</f>
        <v>6.9653224563088981E-3</v>
      </c>
      <c r="L35" s="16" t="s">
        <v>10318</v>
      </c>
      <c r="M35" s="21">
        <f>IF(B5L373C1B=0,0,B5L326C1B/B5L373C1B)</f>
        <v>7.3677421685168793E-3</v>
      </c>
      <c r="N35" s="16" t="s">
        <v>10319</v>
      </c>
      <c r="O35" s="15">
        <f>B5L101C1*B5L326C1C</f>
        <v>1804.6244992377035</v>
      </c>
      <c r="P35" s="16" t="s">
        <v>10320</v>
      </c>
      <c r="Q35" s="15">
        <f>B5L102C1*B5L326C1D</f>
        <v>47274.108243611467</v>
      </c>
      <c r="R35" s="16" t="s">
        <v>10321</v>
      </c>
      <c r="S35" s="15">
        <f>B5L326C1-B5L326C1A+B5L326C1E-B5L326C1F</f>
        <v>157693.51625562625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720865</v>
      </c>
      <c r="F36" s="16" t="s">
        <v>10323</v>
      </c>
      <c r="G36" s="15">
        <f>A4L126C4</f>
        <v>-72403</v>
      </c>
      <c r="H36" s="16" t="s">
        <v>10324</v>
      </c>
      <c r="I36" s="15">
        <f>IF(B5L327C1-B5L327C1A&lt;0,0,B5L327C1-B5L327C1A)</f>
        <v>793268</v>
      </c>
      <c r="J36" s="16" t="s">
        <v>10325</v>
      </c>
      <c r="K36" s="23">
        <f>IF(B5L372C1B=0,0,B5L327C1B/B5L372C1B)</f>
        <v>2.7196720929850645E-2</v>
      </c>
      <c r="L36" s="16" t="s">
        <v>10326</v>
      </c>
      <c r="M36" s="21">
        <f>IF(B5L373C1B=0,0,B5L327C1B/B5L373C1B)</f>
        <v>2.8768004481795641E-2</v>
      </c>
      <c r="N36" s="16" t="s">
        <v>10327</v>
      </c>
      <c r="O36" s="15">
        <f>B5L101C1*B5L327C1C</f>
        <v>7046.3168355522139</v>
      </c>
      <c r="P36" s="16" t="s">
        <v>10328</v>
      </c>
      <c r="Q36" s="15">
        <f>B5L102C1*B5L327C1D</f>
        <v>184585.95954082772</v>
      </c>
      <c r="R36" s="16" t="s">
        <v>10329</v>
      </c>
      <c r="S36" s="15">
        <f>B5L327C1-B5L327C1A+B5L327C1E-B5L327C1F</f>
        <v>615728.35729472456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106169</v>
      </c>
      <c r="F37" s="16" t="s">
        <v>10331</v>
      </c>
      <c r="G37" s="15">
        <f>B2L461C2</f>
        <v>47263</v>
      </c>
      <c r="H37" s="16" t="s">
        <v>10332</v>
      </c>
      <c r="I37" s="15">
        <f>IF(B5L328C1-B5L328C1A&lt;0,0,B5L328C1-B5L328C1A)</f>
        <v>58906</v>
      </c>
      <c r="J37" s="16" t="s">
        <v>10333</v>
      </c>
      <c r="K37" s="23">
        <f>IF(B5L372C1B=0,0,B5L328C1B/B5L372C1B)</f>
        <v>2.0195571270917043E-3</v>
      </c>
      <c r="L37" s="16" t="s">
        <v>10334</v>
      </c>
      <c r="M37" s="21">
        <f>IF(B5L373C1B=0,0,B5L328C1B/B5L373C1B)</f>
        <v>2.1362365203243471E-3</v>
      </c>
      <c r="N37" s="16" t="s">
        <v>10335</v>
      </c>
      <c r="O37" s="15">
        <f>B5L101C1*B5L328C1C</f>
        <v>523.24099738680843</v>
      </c>
      <c r="P37" s="16" t="s">
        <v>10336</v>
      </c>
      <c r="Q37" s="15">
        <f>B5L102C1*B5L328C1D</f>
        <v>13706.868968257888</v>
      </c>
      <c r="R37" s="16" t="s">
        <v>10337</v>
      </c>
      <c r="S37" s="15">
        <f>B5L328C1-B5L328C1A+B5L328C1E-B5L328C1F</f>
        <v>45722.372029128921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47032</v>
      </c>
      <c r="F38" s="16" t="s">
        <v>10339</v>
      </c>
      <c r="G38" s="15">
        <f>B2L462C2</f>
        <v>20937</v>
      </c>
      <c r="H38" s="16" t="s">
        <v>10340</v>
      </c>
      <c r="I38" s="15">
        <f>IF(B5L329C1-B5L329C1A&lt;0,0,B5L329C1-B5L329C1A)</f>
        <v>26095</v>
      </c>
      <c r="J38" s="16" t="s">
        <v>10341</v>
      </c>
      <c r="K38" s="23">
        <f>IF(B5L372C1B=0,0,B5L329C1B/B5L372C1B)</f>
        <v>8.9465153348484072E-4</v>
      </c>
      <c r="L38" s="16" t="s">
        <v>10342</v>
      </c>
      <c r="M38" s="21">
        <f>IF(B5L373C1B=0,0,B5L329C1B/B5L373C1B)</f>
        <v>9.4633979557029566E-4</v>
      </c>
      <c r="N38" s="16" t="s">
        <v>10343</v>
      </c>
      <c r="O38" s="15">
        <f>B5L101C1*B5L329C1C</f>
        <v>231.79258185598692</v>
      </c>
      <c r="P38" s="16" t="s">
        <v>10344</v>
      </c>
      <c r="Q38" s="15">
        <f>B5L102C1*B5L329C1D</f>
        <v>6072.0596497248089</v>
      </c>
      <c r="R38" s="16" t="s">
        <v>10345</v>
      </c>
      <c r="S38" s="15">
        <f>B5L329C1-B5L329C1A+B5L329C1E-B5L329C1F</f>
        <v>20254.732932131177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17844</v>
      </c>
      <c r="F39" s="16" t="s">
        <v>10347</v>
      </c>
      <c r="G39" s="15">
        <f>B2L463C2</f>
        <v>7496</v>
      </c>
      <c r="H39" s="16" t="s">
        <v>10348</v>
      </c>
      <c r="I39" s="15">
        <f>IF(B5L330C1-B5L330C1A&lt;0,0,B5L330C1-B5L330C1A)</f>
        <v>10348</v>
      </c>
      <c r="J39" s="16" t="s">
        <v>10349</v>
      </c>
      <c r="K39" s="23">
        <f>IF(B5L372C1B=0,0,B5L330C1B/B5L372C1B)</f>
        <v>3.5477501699563639E-4</v>
      </c>
      <c r="L39" s="16" t="s">
        <v>10350</v>
      </c>
      <c r="M39" s="21">
        <f>IF(B5L373C1B=0,0,B5L330C1B/B5L373C1B)</f>
        <v>3.7527205229206435E-4</v>
      </c>
      <c r="N39" s="16" t="s">
        <v>10351</v>
      </c>
      <c r="O39" s="15">
        <f>B5L101C1*B5L330C1C</f>
        <v>91.917594828348442</v>
      </c>
      <c r="P39" s="16" t="s">
        <v>10352</v>
      </c>
      <c r="Q39" s="15">
        <f>B5L102C1*B5L330C1D</f>
        <v>2407.8817112608667</v>
      </c>
      <c r="R39" s="16" t="s">
        <v>10353</v>
      </c>
      <c r="S39" s="15">
        <f>B5L330C1-B5L330C1A+B5L330C1E-B5L330C1F</f>
        <v>8032.0358835674815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2446</v>
      </c>
      <c r="F40" s="16" t="s">
        <v>10355</v>
      </c>
      <c r="G40" s="15">
        <f>A4L128C4</f>
        <v>2704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54110</v>
      </c>
      <c r="F41" s="16" t="s">
        <v>10357</v>
      </c>
      <c r="G41" s="15">
        <f>B5L323C1A+B5L324C1A+B5L331C1A</f>
        <v>24585</v>
      </c>
      <c r="H41" s="16" t="s">
        <v>10358</v>
      </c>
      <c r="I41" s="15">
        <f>IF(B5L332C1-B5L332C1A&lt;0,0,B5L332C1-B5L332C1A)</f>
        <v>29525</v>
      </c>
      <c r="J41" s="16" t="s">
        <v>10359</v>
      </c>
      <c r="K41" s="23">
        <f>IF(B5L372C1B=0,0,B5L332C1B/B5L372C1B)</f>
        <v>1.0122470406644921E-3</v>
      </c>
      <c r="L41" s="16" t="s">
        <v>10360</v>
      </c>
      <c r="M41" s="21">
        <f>IF(B5L373C1B=0,0,B5L332C1B/B5L373C1B)</f>
        <v>1.0707293529110167E-3</v>
      </c>
      <c r="N41" s="16" t="s">
        <v>10361</v>
      </c>
      <c r="O41" s="15">
        <f>B5L101C1*B5L332C1C</f>
        <v>262.26004902464126</v>
      </c>
      <c r="P41" s="16" t="s">
        <v>10362</v>
      </c>
      <c r="Q41" s="15">
        <f>B5L102C1*B5L332C1D</f>
        <v>6870.1882030321894</v>
      </c>
      <c r="R41" s="16" t="s">
        <v>10363</v>
      </c>
      <c r="S41" s="15">
        <f>B5L332C1-B5L332C1A+B5L332C1E-B5L332C1F</f>
        <v>22917.07184599245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IF(B5L372C1B=0,0,B5L337C1B/B5L372C1B)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5503343</v>
      </c>
      <c r="F49" s="16" t="s">
        <v>10394</v>
      </c>
      <c r="G49" s="15">
        <f>B2L404C2</f>
        <v>2159956</v>
      </c>
      <c r="H49" s="16" t="s">
        <v>10395</v>
      </c>
      <c r="I49" s="15">
        <f>IF(B5L340C1-B5L340C1A&lt;0,0,B5L340C1-B5L340C1A)</f>
        <v>3343387</v>
      </c>
      <c r="J49" s="16" t="s">
        <v>10396</v>
      </c>
      <c r="K49" s="23">
        <f>IF(B5L372C1B=0,0,B5L340C1B/B5L372C1B)</f>
        <v>0.11462603205914088</v>
      </c>
      <c r="L49" s="16" t="s">
        <v>10397</v>
      </c>
      <c r="M49" s="21">
        <f>IF(B5L373C1B=0,0,B5L340C1B/B5L373C1B)</f>
        <v>0.1212485215593939</v>
      </c>
      <c r="N49" s="16" t="s">
        <v>10398</v>
      </c>
      <c r="O49" s="15">
        <f>B5L101C1*B5L340C1C</f>
        <v>29698.114768106632</v>
      </c>
      <c r="P49" s="16" t="s">
        <v>10399</v>
      </c>
      <c r="Q49" s="15">
        <f>B5L102C1*B5L340C1D</f>
        <v>777974.52753839735</v>
      </c>
      <c r="R49" s="16" t="s">
        <v>10400</v>
      </c>
      <c r="S49" s="15">
        <f>B5L340C1-B5L340C1A+B5L340C1E-B5L340C1F</f>
        <v>2595110.5872297091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157026</v>
      </c>
      <c r="F50" s="16" t="s">
        <v>10402</v>
      </c>
      <c r="G50" s="15">
        <f>B2L405C2</f>
        <v>76232</v>
      </c>
      <c r="H50" s="16" t="s">
        <v>10403</v>
      </c>
      <c r="I50" s="15">
        <f>IF(B5L341C1-B5L341C1A&lt;0,0,B5L341C1-B5L341C1A)</f>
        <v>80794</v>
      </c>
      <c r="J50" s="16" t="s">
        <v>10404</v>
      </c>
      <c r="K50" s="23">
        <f>IF(B5L372C1B=0,0,B5L341C1B/B5L372C1B)</f>
        <v>2.7699741711582379E-3</v>
      </c>
      <c r="L50" s="16" t="s">
        <v>10405</v>
      </c>
      <c r="M50" s="21">
        <f>IF(B5L373C1B=0,0,B5L341C1B/B5L373C1B)</f>
        <v>2.9300087159726562E-3</v>
      </c>
      <c r="N50" s="16" t="s">
        <v>10406</v>
      </c>
      <c r="O50" s="15">
        <f>B5L101C1*B5L341C1C</f>
        <v>717.66429808287432</v>
      </c>
      <c r="P50" s="16" t="s">
        <v>10407</v>
      </c>
      <c r="Q50" s="15">
        <f>B5L102C1*B5L341C1D</f>
        <v>18799.999514844461</v>
      </c>
      <c r="R50" s="16" t="s">
        <v>10408</v>
      </c>
      <c r="S50" s="15">
        <f>B5L341C1-B5L341C1A+B5L341C1E-B5L341C1F</f>
        <v>62711.664783238419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73</v>
      </c>
      <c r="F52" s="16" t="s">
        <v>10418</v>
      </c>
      <c r="G52" s="15">
        <f>B2L411C2</f>
        <v>-8</v>
      </c>
      <c r="H52" s="16" t="s">
        <v>10419</v>
      </c>
      <c r="I52" s="15">
        <f>IF(B5L343C1-B5L343C1A&lt;0,0,B5L343C1-B5L343C1A)</f>
        <v>81</v>
      </c>
      <c r="J52" s="16" t="s">
        <v>10420</v>
      </c>
      <c r="K52" s="23">
        <f>IF(B5L372C1B=0,0,B5L343C1B/B5L372C1B)</f>
        <v>2.7770367584699021E-6</v>
      </c>
      <c r="L52" s="16" t="s">
        <v>10421</v>
      </c>
      <c r="M52" s="21">
        <f>IF(B5L373C1B=0,0,B5L343C1B/B5L373C1B)</f>
        <v>2.9374793424485129E-6</v>
      </c>
      <c r="N52" s="16" t="s">
        <v>10422</v>
      </c>
      <c r="O52" s="15">
        <f>B5L101C1*B5L343C1C</f>
        <v>0.71949412264169155</v>
      </c>
      <c r="P52" s="16" t="s">
        <v>10423</v>
      </c>
      <c r="Q52" s="15">
        <f>B5L102C1*B5L343C1D</f>
        <v>18.847933766150966</v>
      </c>
      <c r="R52" s="16" t="s">
        <v>10424</v>
      </c>
      <c r="S52" s="15">
        <f>B5L343C1-B5L343C1A+B5L343C1E-B5L343C1F</f>
        <v>62.871560356490725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125314</v>
      </c>
      <c r="F53" s="16" t="s">
        <v>10426</v>
      </c>
      <c r="G53" s="15">
        <f>B2L412C2</f>
        <v>68390</v>
      </c>
      <c r="H53" s="16" t="s">
        <v>10427</v>
      </c>
      <c r="I53" s="15">
        <f>IF(B5L344C1-B5L344C1A&lt;0,0,B5L344C1-B5L344C1A)</f>
        <v>56924</v>
      </c>
      <c r="J53" s="16" t="s">
        <v>10428</v>
      </c>
      <c r="K53" s="23">
        <f>IF(B5L372C1B=0,0,B5L344C1B/B5L372C1B)</f>
        <v>1.9516054375202556E-3</v>
      </c>
      <c r="L53" s="16" t="s">
        <v>10429</v>
      </c>
      <c r="M53" s="21">
        <f>IF(B5L373C1B=0,0,B5L344C1B/B5L373C1B)</f>
        <v>2.0643589393770268E-3</v>
      </c>
      <c r="N53" s="16" t="s">
        <v>10430</v>
      </c>
      <c r="O53" s="15">
        <f>B5L101C1*B5L344C1C</f>
        <v>505.63559799081048</v>
      </c>
      <c r="P53" s="16" t="s">
        <v>10431</v>
      </c>
      <c r="Q53" s="15">
        <f>B5L102C1*B5L344C1D</f>
        <v>13245.676317337997</v>
      </c>
      <c r="R53" s="16" t="s">
        <v>10432</v>
      </c>
      <c r="S53" s="15">
        <f>B5L344C1-B5L344C1A+B5L344C1E-B5L344C1F</f>
        <v>44183.959280652816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856759</v>
      </c>
      <c r="F54" s="16" t="s">
        <v>10434</v>
      </c>
      <c r="G54" s="15">
        <f>B2L413C2</f>
        <v>188609</v>
      </c>
      <c r="H54" s="16" t="s">
        <v>10435</v>
      </c>
      <c r="I54" s="15">
        <f>IF(B5L345C1-B5L345C1A&lt;0,0,B5L345C1-B5L345C1A)</f>
        <v>668150</v>
      </c>
      <c r="J54" s="16" t="s">
        <v>10436</v>
      </c>
      <c r="K54" s="23">
        <f>IF(B5L372C1B=0,0,B5L345C1B/B5L372C1B)</f>
        <v>2.2907124816934136E-2</v>
      </c>
      <c r="L54" s="16" t="s">
        <v>10437</v>
      </c>
      <c r="M54" s="21">
        <f>IF(B5L373C1B=0,0,B5L345C1B/B5L373C1B)</f>
        <v>2.4230578057493506E-2</v>
      </c>
      <c r="N54" s="16" t="s">
        <v>10438</v>
      </c>
      <c r="O54" s="15">
        <f>B5L101C1*B5L345C1C</f>
        <v>5934.9382474450149</v>
      </c>
      <c r="P54" s="16" t="s">
        <v>10439</v>
      </c>
      <c r="Q54" s="15">
        <f>B5L102C1*B5L345C1D</f>
        <v>155472.1845167132</v>
      </c>
      <c r="R54" s="16" t="s">
        <v>10440</v>
      </c>
      <c r="S54" s="15">
        <f>B5L345C1-B5L345C1A+B5L345C1E-B5L345C1F</f>
        <v>518612.75373073184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294743</v>
      </c>
      <c r="F55" s="16" t="s">
        <v>10442</v>
      </c>
      <c r="G55" s="15">
        <f>B2L414C2</f>
        <v>34233</v>
      </c>
      <c r="H55" s="16" t="s">
        <v>10443</v>
      </c>
      <c r="I55" s="15">
        <f>IF(B5L346C1-B5L346C1A&lt;0,0,B5L346C1-B5L346C1A)</f>
        <v>260510</v>
      </c>
      <c r="J55" s="16" t="s">
        <v>10444</v>
      </c>
      <c r="K55" s="23">
        <f>IF(B5L372C1B=0,0,B5L346C1B/B5L372C1B)</f>
        <v>8.9314301969011627E-3</v>
      </c>
      <c r="L55" s="16" t="s">
        <v>10445</v>
      </c>
      <c r="M55" s="21">
        <f>IF(B5L373C1B=0,0,B5L346C1B/B5L373C1B)</f>
        <v>9.4474412777933604E-3</v>
      </c>
      <c r="N55" s="16" t="s">
        <v>10446</v>
      </c>
      <c r="O55" s="15">
        <f>B5L101C1*B5L346C1C</f>
        <v>2314.0174554245314</v>
      </c>
      <c r="P55" s="16" t="s">
        <v>10447</v>
      </c>
      <c r="Q55" s="15">
        <f>B5L102C1*B5L346C1D</f>
        <v>60618.21265950604</v>
      </c>
      <c r="R55" s="16" t="s">
        <v>10448</v>
      </c>
      <c r="S55" s="15">
        <f>B5L346C1-B5L346C1A+B5L346C1E-B5L346C1F</f>
        <v>202205.80479591849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443148</v>
      </c>
      <c r="F56" s="16" t="s">
        <v>10450</v>
      </c>
      <c r="G56" s="15">
        <f>B2L415C2</f>
        <v>139180</v>
      </c>
      <c r="H56" s="16" t="s">
        <v>10451</v>
      </c>
      <c r="I56" s="15">
        <f>IF(B5L347C1-B5L347C1A&lt;0,0,B5L347C1-B5L347C1A)</f>
        <v>303968</v>
      </c>
      <c r="J56" s="16" t="s">
        <v>10452</v>
      </c>
      <c r="K56" s="23">
        <f>IF(B5L372C1B=0,0,B5L347C1B/B5L372C1B)</f>
        <v>1.0421361844426904E-2</v>
      </c>
      <c r="L56" s="16" t="s">
        <v>10453</v>
      </c>
      <c r="M56" s="21">
        <f>IF(B5L373C1B=0,0,B5L347C1B/B5L373C1B)</f>
        <v>1.1023453342782588E-2</v>
      </c>
      <c r="N56" s="16" t="s">
        <v>10454</v>
      </c>
      <c r="O56" s="15">
        <f>B5L101C1*B5L347C1C</f>
        <v>2700.0393761870332</v>
      </c>
      <c r="P56" s="16" t="s">
        <v>10455</v>
      </c>
      <c r="Q56" s="15">
        <f>B5L102C1*B5L347C1D</f>
        <v>70730.47816085651</v>
      </c>
      <c r="R56" s="16" t="s">
        <v>10456</v>
      </c>
      <c r="S56" s="15">
        <f>B5L347C1-B5L347C1A+B5L347C1E-B5L347C1F</f>
        <v>235937.5612153305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244563</v>
      </c>
      <c r="F57" s="16" t="s">
        <v>10458</v>
      </c>
      <c r="G57" s="15">
        <f>B2L416C2</f>
        <v>63174</v>
      </c>
      <c r="H57" s="16" t="s">
        <v>10459</v>
      </c>
      <c r="I57" s="15">
        <f>IF(B5L348C1-B5L348C1A&lt;0,0,B5L348C1-B5L348C1A)</f>
        <v>181389</v>
      </c>
      <c r="J57" s="16" t="s">
        <v>10460</v>
      </c>
      <c r="K57" s="23">
        <f>IF(B5L372C1B=0,0,B5L348C1B/B5L372C1B)</f>
        <v>6.2188138343468773E-3</v>
      </c>
      <c r="L57" s="16" t="s">
        <v>10461</v>
      </c>
      <c r="M57" s="21">
        <f>IF(B5L373C1B=0,0,B5L348C1B/B5L373C1B)</f>
        <v>6.5781042030542388E-3</v>
      </c>
      <c r="N57" s="16" t="s">
        <v>10462</v>
      </c>
      <c r="O57" s="15">
        <f>B5L101C1*B5L348C1C</f>
        <v>1611.2138198994294</v>
      </c>
      <c r="P57" s="16" t="s">
        <v>10463</v>
      </c>
      <c r="Q57" s="15">
        <f>B5L102C1*B5L348C1D</f>
        <v>42207.504418621706</v>
      </c>
      <c r="R57" s="16" t="s">
        <v>10464</v>
      </c>
      <c r="S57" s="15">
        <f>B5L348C1-B5L348C1A+B5L348C1E-B5L348C1F</f>
        <v>140792.70940127771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288958</v>
      </c>
      <c r="F58" s="16" t="s">
        <v>10466</v>
      </c>
      <c r="G58" s="15">
        <f>B2L417C2</f>
        <v>52250</v>
      </c>
      <c r="H58" s="16" t="s">
        <v>10467</v>
      </c>
      <c r="I58" s="15">
        <f>IF(B5L349C1-B5L349C1A&lt;0,0,B5L349C1-B5L349C1A)</f>
        <v>236708</v>
      </c>
      <c r="J58" s="16" t="s">
        <v>10468</v>
      </c>
      <c r="K58" s="23">
        <f>IF(B5L372C1B=0,0,B5L349C1B/B5L372C1B)</f>
        <v>8.1153928027641181E-3</v>
      </c>
      <c r="L58" s="16" t="s">
        <v>10469</v>
      </c>
      <c r="M58" s="21">
        <f>IF(B5L373C1B=0,0,B5L349C1B/B5L373C1B)</f>
        <v>8.5842575332383039E-3</v>
      </c>
      <c r="N58" s="16" t="s">
        <v>10470</v>
      </c>
      <c r="O58" s="15">
        <f>B5L101C1*B5L349C1C</f>
        <v>2102.5927750897472</v>
      </c>
      <c r="P58" s="16" t="s">
        <v>10471</v>
      </c>
      <c r="Q58" s="15">
        <f>B5L102C1*B5L349C1D</f>
        <v>55079.712418741525</v>
      </c>
      <c r="R58" s="16" t="s">
        <v>10472</v>
      </c>
      <c r="S58" s="15">
        <f>B5L349C1-B5L349C1A+B5L349C1E-B5L349C1F</f>
        <v>183730.88035634824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1304</v>
      </c>
      <c r="F59" s="16" t="s">
        <v>10474</v>
      </c>
      <c r="G59" s="15">
        <f>B2L418C2</f>
        <v>559</v>
      </c>
      <c r="H59" s="16" t="s">
        <v>10475</v>
      </c>
      <c r="I59" s="15">
        <f>IF(B5L350C1-B5L350C1A&lt;0,0,B5L350C1-B5L350C1A)</f>
        <v>745</v>
      </c>
      <c r="J59" s="16" t="s">
        <v>10476</v>
      </c>
      <c r="K59" s="23">
        <f>IF(B5L372C1B=0,0,B5L350C1B/B5L372C1B)</f>
        <v>2.554188129703799E-5</v>
      </c>
      <c r="L59" s="16" t="s">
        <v>10477</v>
      </c>
      <c r="M59" s="21">
        <f>IF(B5L373C1B=0,0,B5L350C1B/B5L373C1B)</f>
        <v>2.7017556915112868E-5</v>
      </c>
      <c r="N59" s="16" t="s">
        <v>10478</v>
      </c>
      <c r="O59" s="15">
        <f>B5L101C1*B5L350C1C</f>
        <v>6.6175693996056815</v>
      </c>
      <c r="P59" s="16" t="s">
        <v>10479</v>
      </c>
      <c r="Q59" s="15">
        <f>B5L102C1*B5L350C1D</f>
        <v>173.35445254052433</v>
      </c>
      <c r="R59" s="16" t="s">
        <v>10480</v>
      </c>
      <c r="S59" s="15">
        <f>B5L350C1-B5L350C1A+B5L350C1E-B5L350C1F</f>
        <v>578.26311685908138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1110</v>
      </c>
      <c r="F60" s="16" t="s">
        <v>10482</v>
      </c>
      <c r="G60" s="15">
        <f>B2L419C2</f>
        <v>-195</v>
      </c>
      <c r="H60" s="16" t="s">
        <v>10483</v>
      </c>
      <c r="I60" s="15">
        <f>IF(B5L351C1-B5L351C1A&lt;0,0,B5L351C1-B5L351C1A)</f>
        <v>1305</v>
      </c>
      <c r="J60" s="16" t="s">
        <v>10484</v>
      </c>
      <c r="K60" s="23">
        <f>IF(B5L372C1B=0,0,B5L351C1B/B5L372C1B)</f>
        <v>4.474114777534842E-5</v>
      </c>
      <c r="L60" s="16" t="s">
        <v>10485</v>
      </c>
      <c r="M60" s="21">
        <f>IF(B5L373C1B=0,0,B5L351C1B/B5L373C1B)</f>
        <v>4.7326056072781598E-5</v>
      </c>
      <c r="N60" s="16" t="s">
        <v>10486</v>
      </c>
      <c r="O60" s="15">
        <f>B5L101C1*B5L351C1C</f>
        <v>11.591849753671696</v>
      </c>
      <c r="P60" s="16" t="s">
        <v>10487</v>
      </c>
      <c r="Q60" s="15">
        <f>B5L102C1*B5L351C1D</f>
        <v>303.66115512132114</v>
      </c>
      <c r="R60" s="16" t="s">
        <v>10488</v>
      </c>
      <c r="S60" s="15">
        <f>B5L351C1-B5L351C1A+B5L351C1E-B5L351C1F</f>
        <v>1012.9306946323507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10285</v>
      </c>
      <c r="F61" s="16" t="s">
        <v>10490</v>
      </c>
      <c r="G61" s="15">
        <f>B2L420C2</f>
        <v>1788</v>
      </c>
      <c r="H61" s="16" t="s">
        <v>10491</v>
      </c>
      <c r="I61" s="15">
        <f>IF(B5L352C1-B5L352C1A&lt;0,0,B5L352C1-B5L352C1A)</f>
        <v>8497</v>
      </c>
      <c r="J61" s="16" t="s">
        <v>10492</v>
      </c>
      <c r="K61" s="23">
        <f>IF(B5L372C1B=0,0,B5L352C1B/B5L372C1B)</f>
        <v>2.9131458440393527E-4</v>
      </c>
      <c r="L61" s="16" t="s">
        <v>10493</v>
      </c>
      <c r="M61" s="21">
        <f>IF(B5L373C1B=0,0,B5L352C1B/B5L373C1B)</f>
        <v>3.0814520954055576E-4</v>
      </c>
      <c r="N61" s="16" t="s">
        <v>10494</v>
      </c>
      <c r="O61" s="15">
        <f>B5L101C1*B5L352C1C</f>
        <v>75.475821729462382</v>
      </c>
      <c r="P61" s="16" t="s">
        <v>10495</v>
      </c>
      <c r="Q61" s="15">
        <f>B5L102C1*B5L352C1D</f>
        <v>1977.171521123269</v>
      </c>
      <c r="R61" s="16" t="s">
        <v>10496</v>
      </c>
      <c r="S61" s="15">
        <f>B5L352C1-B5L352C1A+B5L352C1E-B5L352C1F</f>
        <v>6595.3043006061926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0</v>
      </c>
      <c r="F62" s="16" t="s">
        <v>10498</v>
      </c>
      <c r="G62" s="15">
        <f>B2L421C2</f>
        <v>0</v>
      </c>
      <c r="H62" s="16" t="s">
        <v>10499</v>
      </c>
      <c r="I62" s="15">
        <f>IF(B5L353C1-B5L353C1A&lt;0,0,B5L353C1-B5L353C1A)</f>
        <v>0</v>
      </c>
      <c r="J62" s="16" t="s">
        <v>10500</v>
      </c>
      <c r="K62" s="23">
        <f>IF(B5L372C1B=0,0,B5L353C1B/B5L372C1B)</f>
        <v>0</v>
      </c>
      <c r="L62" s="16" t="s">
        <v>10501</v>
      </c>
      <c r="M62" s="21">
        <f>IF(B5L373C1B=0,0,B5L353C1B/B5L373C1B)</f>
        <v>0</v>
      </c>
      <c r="N62" s="16" t="s">
        <v>10502</v>
      </c>
      <c r="O62" s="15">
        <f>B5L101C1*B5L353C1C</f>
        <v>0</v>
      </c>
      <c r="P62" s="16" t="s">
        <v>10503</v>
      </c>
      <c r="Q62" s="15">
        <f>B5L102C1*B5L353C1D</f>
        <v>0</v>
      </c>
      <c r="R62" s="16" t="s">
        <v>10504</v>
      </c>
      <c r="S62" s="15">
        <f>B5L353C1-B5L353C1A+B5L353C1E-B5L353C1F</f>
        <v>0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26</v>
      </c>
      <c r="F63" s="16" t="s">
        <v>10506</v>
      </c>
      <c r="G63" s="15">
        <f>B2L422C2</f>
        <v>4</v>
      </c>
      <c r="H63" s="16" t="s">
        <v>10507</v>
      </c>
      <c r="I63" s="15">
        <f>IF(B5L354C1-B5L354C1A&lt;0,0,B5L354C1-B5L354C1A)</f>
        <v>22</v>
      </c>
      <c r="J63" s="16" t="s">
        <v>10508</v>
      </c>
      <c r="K63" s="23">
        <f>IF(B5L372C1B=0,0,B5L354C1B/B5L372C1B)</f>
        <v>7.5425689736219568E-7</v>
      </c>
      <c r="L63" s="16" t="s">
        <v>10509</v>
      </c>
      <c r="M63" s="21">
        <f>IF(B5L373C1B=0,0,B5L354C1B/B5L373C1B)</f>
        <v>7.9783389547984304E-7</v>
      </c>
      <c r="N63" s="16" t="s">
        <v>10510</v>
      </c>
      <c r="O63" s="15">
        <f>B5L101C1*B5L354C1C</f>
        <v>0.19541815676687918</v>
      </c>
      <c r="P63" s="16" t="s">
        <v>10511</v>
      </c>
      <c r="Q63" s="15">
        <f>B5L102C1*B5L354C1D</f>
        <v>5.1191918871027324</v>
      </c>
      <c r="R63" s="16" t="s">
        <v>10512</v>
      </c>
      <c r="S63" s="15">
        <f>B5L354C1-B5L354C1A+B5L354C1E-B5L354C1F</f>
        <v>17.076226269664147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74484</v>
      </c>
      <c r="F64" s="16" t="s">
        <v>10514</v>
      </c>
      <c r="G64" s="15">
        <f>B2L423C2</f>
        <v>27796</v>
      </c>
      <c r="H64" s="16" t="s">
        <v>10515</v>
      </c>
      <c r="I64" s="15">
        <f>IF(B5L355C1-B5L355C1A&lt;0,0,B5L355C1-B5L355C1A)</f>
        <v>46688</v>
      </c>
      <c r="J64" s="16" t="s">
        <v>10516</v>
      </c>
      <c r="K64" s="23">
        <f>IF(B5L372C1B=0,0,B5L355C1B/B5L372C1B)</f>
        <v>1.6006702738202813E-3</v>
      </c>
      <c r="L64" s="16" t="s">
        <v>10517</v>
      </c>
      <c r="M64" s="21">
        <f>IF(B5L373C1B=0,0,B5L355C1B/B5L373C1B)</f>
        <v>1.6931485869164961E-3</v>
      </c>
      <c r="N64" s="16" t="s">
        <v>10518</v>
      </c>
      <c r="O64" s="15">
        <f>B5L101C1*B5L355C1C</f>
        <v>414.71285923327525</v>
      </c>
      <c r="P64" s="16" t="s">
        <v>10519</v>
      </c>
      <c r="Q64" s="15">
        <f>B5L102C1*B5L355C1D</f>
        <v>10863.85594659329</v>
      </c>
      <c r="R64" s="16" t="s">
        <v>10520</v>
      </c>
      <c r="S64" s="15">
        <f>B5L355C1-B5L355C1A+B5L355C1E-B5L355C1F</f>
        <v>36238.856912639982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14835</v>
      </c>
      <c r="F65" s="16" t="s">
        <v>10522</v>
      </c>
      <c r="G65" s="15">
        <f>B2L424C2</f>
        <v>6009</v>
      </c>
      <c r="H65" s="16" t="s">
        <v>10523</v>
      </c>
      <c r="I65" s="15">
        <f>IF(B5L356C1-B5L356C1A&lt;0,0,B5L356C1-B5L356C1A)</f>
        <v>8826</v>
      </c>
      <c r="J65" s="16" t="s">
        <v>10524</v>
      </c>
      <c r="K65" s="23">
        <f>IF(B5L372C1B=0,0,B5L356C1B/B5L372C1B)</f>
        <v>3.0259415345994267E-4</v>
      </c>
      <c r="L65" s="16" t="s">
        <v>10525</v>
      </c>
      <c r="M65" s="21">
        <f>IF(B5L373C1B=0,0,B5L356C1B/B5L373C1B)</f>
        <v>3.2007645279568612E-4</v>
      </c>
      <c r="N65" s="16" t="s">
        <v>10526</v>
      </c>
      <c r="O65" s="15">
        <f>B5L101C1*B5L356C1C</f>
        <v>78.398211437476164</v>
      </c>
      <c r="P65" s="16" t="s">
        <v>10527</v>
      </c>
      <c r="Q65" s="15">
        <f>B5L102C1*B5L356C1D</f>
        <v>2053.7267088894869</v>
      </c>
      <c r="R65" s="16" t="s">
        <v>10528</v>
      </c>
      <c r="S65" s="15">
        <f>B5L356C1-B5L356C1A+B5L356C1E-B5L356C1F</f>
        <v>6850.6715025479889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5155</v>
      </c>
      <c r="F66" s="16" t="s">
        <v>10530</v>
      </c>
      <c r="G66" s="15">
        <f>B2L425C2</f>
        <v>3962</v>
      </c>
      <c r="H66" s="16" t="s">
        <v>10531</v>
      </c>
      <c r="I66" s="15">
        <f>IF(B5L357C1-B5L357C1A&lt;0,0,B5L357C1-B5L357C1A)</f>
        <v>1193</v>
      </c>
      <c r="J66" s="16" t="s">
        <v>10532</v>
      </c>
      <c r="K66" s="23">
        <f>IF(B5L372C1B=0,0,B5L357C1B/B5L372C1B)</f>
        <v>4.0901294479686336E-5</v>
      </c>
      <c r="L66" s="16" t="s">
        <v>10533</v>
      </c>
      <c r="M66" s="21">
        <f>IF(B5L373C1B=0,0,B5L357C1B/B5L373C1B)</f>
        <v>4.326435624124785E-5</v>
      </c>
      <c r="N66" s="16" t="s">
        <v>10534</v>
      </c>
      <c r="O66" s="15">
        <f>B5L101C1*B5L357C1C</f>
        <v>10.596993682858495</v>
      </c>
      <c r="P66" s="16" t="s">
        <v>10535</v>
      </c>
      <c r="Q66" s="15">
        <f>B5L102C1*B5L357C1D</f>
        <v>277.59981460516178</v>
      </c>
      <c r="R66" s="16" t="s">
        <v>10536</v>
      </c>
      <c r="S66" s="15">
        <f>B5L357C1-B5L357C1A+B5L357C1E-B5L357C1F</f>
        <v>925.99717907769673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667814</v>
      </c>
      <c r="F67" s="16" t="s">
        <v>10538</v>
      </c>
      <c r="G67" s="15">
        <f>B2L426C2</f>
        <v>295870</v>
      </c>
      <c r="H67" s="16" t="s">
        <v>10539</v>
      </c>
      <c r="I67" s="15">
        <f>IF(B5L358C1-B5L358C1A&lt;0,0,B5L358C1-B5L358C1A)</f>
        <v>371944</v>
      </c>
      <c r="J67" s="16" t="s">
        <v>10540</v>
      </c>
      <c r="K67" s="23">
        <f>IF(B5L372C1B=0,0,B5L358C1B/B5L372C1B)</f>
        <v>1.2751878519658385E-2</v>
      </c>
      <c r="L67" s="16" t="s">
        <v>10541</v>
      </c>
      <c r="M67" s="21">
        <f>IF(B5L373C1B=0,0,B5L358C1B/B5L373C1B)</f>
        <v>1.3488615019107034E-2</v>
      </c>
      <c r="N67" s="16" t="s">
        <v>10542</v>
      </c>
      <c r="O67" s="15">
        <f>B5L101C1*B5L358C1C</f>
        <v>3303.8459500227323</v>
      </c>
      <c r="P67" s="16" t="s">
        <v>10543</v>
      </c>
      <c r="Q67" s="15">
        <f>B5L102C1*B5L358C1D</f>
        <v>86547.850329842666</v>
      </c>
      <c r="R67" s="16" t="s">
        <v>10544</v>
      </c>
      <c r="S67" s="15">
        <f>B5L358C1-B5L358C1A+B5L358C1E-B5L358C1F</f>
        <v>288699.9956201801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0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IF(B5L372C1B=0,0,B5L359C1B/B5L372C1B)</f>
        <v>0</v>
      </c>
      <c r="L68" s="16" t="s">
        <v>10549</v>
      </c>
      <c r="M68" s="21">
        <f>IF(B5L373C1B=0,0,B5L359C1B/B5L373C1B)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0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1062</v>
      </c>
      <c r="F76" s="16" t="s">
        <v>10610</v>
      </c>
      <c r="G76" s="15">
        <f>B2L452C2</f>
        <v>459</v>
      </c>
      <c r="H76" s="16" t="s">
        <v>10611</v>
      </c>
      <c r="I76" s="15">
        <f>IF(B5L367C1-B5L367C1A&lt;0,0,B5L367C1-B5L367C1A)</f>
        <v>603</v>
      </c>
      <c r="J76" s="16" t="s">
        <v>10612</v>
      </c>
      <c r="K76" s="23">
        <f>IF(B5L372C1B=0,0,B5L367C1B/B5L372C1B)</f>
        <v>2.0673495868609273E-5</v>
      </c>
      <c r="L76" s="16" t="s">
        <v>10613</v>
      </c>
      <c r="M76" s="21">
        <f>IF(B5L373C1B=0,0,B5L367C1B/B5L373C1B)</f>
        <v>2.1867901771561153E-5</v>
      </c>
      <c r="N76" s="16" t="s">
        <v>10614</v>
      </c>
      <c r="O76" s="15">
        <f>B5L101C1*B5L367C1C</f>
        <v>5.3562340241103703</v>
      </c>
      <c r="P76" s="16" t="s">
        <v>10615</v>
      </c>
      <c r="Q76" s="15">
        <f>B5L102C1*B5L367C1D</f>
        <v>140.31239581467943</v>
      </c>
      <c r="R76" s="16" t="s">
        <v>10616</v>
      </c>
      <c r="S76" s="15">
        <f>B5L367C1-B5L367C1A+B5L367C1E-B5L367C1F</f>
        <v>468.04383820943087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264023</v>
      </c>
      <c r="F78" s="16" t="s">
        <v>10626</v>
      </c>
      <c r="G78" s="15">
        <f>B2L468C2</f>
        <v>150433</v>
      </c>
      <c r="H78" s="16" t="s">
        <v>10627</v>
      </c>
      <c r="I78" s="15">
        <f>IF(B5L369C1-B5L369C1A&lt;0,0,B5L369C1-B5L369C1A)</f>
        <v>113590</v>
      </c>
      <c r="J78" s="16" t="s">
        <v>10628</v>
      </c>
      <c r="K78" s="23">
        <f>IF(B5L372C1B=0,0,B5L369C1B/B5L372C1B)</f>
        <v>3.8943654986987185E-3</v>
      </c>
      <c r="L78" s="16" t="s">
        <v>10629</v>
      </c>
      <c r="M78" s="21">
        <f>IF(B5L373C1B=0,0,B5L369C1B/B5L373C1B)</f>
        <v>4.1193614630706992E-3</v>
      </c>
      <c r="N78" s="16" t="s">
        <v>10630</v>
      </c>
      <c r="O78" s="15">
        <f>B5L101C1*B5L369C1C</f>
        <v>1008.9794739613549</v>
      </c>
      <c r="P78" s="16" t="s">
        <v>10631</v>
      </c>
      <c r="Q78" s="15">
        <f>B5L102C1*B5L369C1D</f>
        <v>26431.318475272699</v>
      </c>
      <c r="R78" s="16" t="s">
        <v>10632</v>
      </c>
      <c r="S78" s="15">
        <f>B5L369C1-B5L369C1A+B5L369C1E-B5L369C1F</f>
        <v>88167.660998688661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1833</v>
      </c>
      <c r="F79" s="16" t="s">
        <v>10634</v>
      </c>
      <c r="G79" s="15">
        <f>B2L472C2</f>
        <v>74</v>
      </c>
      <c r="H79" s="16" t="s">
        <v>10635</v>
      </c>
      <c r="I79" s="15">
        <f>IF(B5L370C1-B5L370C1A&lt;0,0,B5L370C1-B5L370C1A)</f>
        <v>1759</v>
      </c>
      <c r="J79" s="16" t="s">
        <v>10636</v>
      </c>
      <c r="K79" s="23">
        <f>IF(B5L372C1B=0,0,B5L370C1B/B5L372C1B)</f>
        <v>6.0306267384550097E-5</v>
      </c>
      <c r="L79" s="16" t="s">
        <v>10637</v>
      </c>
      <c r="M79" s="21">
        <f>IF(B5L373C1B=0,0,B5L370C1B/B5L373C1B)</f>
        <v>6.3790446461320182E-5</v>
      </c>
      <c r="N79" s="16" t="s">
        <v>10638</v>
      </c>
      <c r="O79" s="15">
        <f>B5L101C1*B5L370C1C</f>
        <v>15.624569897860932</v>
      </c>
      <c r="P79" s="16" t="s">
        <v>10639</v>
      </c>
      <c r="Q79" s="15">
        <f>B5L102C1*B5L370C1D</f>
        <v>409.30266042789577</v>
      </c>
      <c r="R79" s="16" t="s">
        <v>10640</v>
      </c>
      <c r="S79" s="15">
        <f>B5L370C1-B5L370C1A+B5L370C1E-B5L370C1F</f>
        <v>1365.3219094699652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599327</v>
      </c>
      <c r="F80" s="16" t="s">
        <v>10642</v>
      </c>
      <c r="G80" s="15">
        <f>B2L478C2</f>
        <v>179801</v>
      </c>
      <c r="H80" s="16" t="s">
        <v>10643</v>
      </c>
      <c r="I80" s="15">
        <f>IF(B5L371C1-B5L371C1A&lt;0,0,B5L371C1-B5L371C1A)</f>
        <v>419526</v>
      </c>
      <c r="J80" s="16" t="s">
        <v>10644</v>
      </c>
      <c r="K80" s="23">
        <f>IF(B5L372C1B=0,0,B5L371C1B/B5L372C1B)</f>
        <v>1.4383199051035113E-2</v>
      </c>
      <c r="L80" s="16" t="s">
        <v>10645</v>
      </c>
      <c r="M80" s="21">
        <f>IF(B5L373C1B=0,0,B5L371C1B/B5L373C1B)</f>
        <v>1.5214184674321665E-2</v>
      </c>
      <c r="N80" s="16" t="s">
        <v>10646</v>
      </c>
      <c r="O80" s="15">
        <f>B5L101C1*B5L371C1C</f>
        <v>3726.4998925355344</v>
      </c>
      <c r="P80" s="16" t="s">
        <v>10647</v>
      </c>
      <c r="Q80" s="15">
        <f>B5L102C1*B5L371C1D</f>
        <v>97619.731619484577</v>
      </c>
      <c r="R80" s="16" t="s">
        <v>10648</v>
      </c>
      <c r="S80" s="15">
        <f>B5L371C1-B5L371C1A+B5L371C1E-B5L371C1F</f>
        <v>325632.76827305101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40497856</v>
      </c>
      <c r="F81" s="16" t="s">
        <v>10650</v>
      </c>
      <c r="G81" s="15">
        <f>SUM(B5L301C1A:B5L312C1A)+SUM(B5L315C1A:B5L322C1A)+SUM(B5L325C1A:B5L330C1A)+B5L332C1A+SUM(B5L336C1A:B5L371C1A)</f>
        <v>11330075</v>
      </c>
      <c r="H81" s="16" t="s">
        <v>10651</v>
      </c>
      <c r="I81" s="15">
        <f>SUM(B5L301C1B:B5L312C1B)+SUM(B5L315C1B:B5L322C1B)+SUM(B5L325C1B:B5L330C1B)+B5L332C1B+SUM(B5L336C1B:B5L371C1B)</f>
        <v>29167781</v>
      </c>
      <c r="J81" s="16" t="s">
        <v>10652</v>
      </c>
      <c r="K81" s="23">
        <f>SUM(B5L301C1C:B5L312C1C)+SUM(B5L315C1C:B5L322C1C)+SUM(B5L325C1C:B5L330C1C)+B5L332C1C+SUM(B5L336C1C:B5L371C1C)</f>
        <v>0.99999999999999978</v>
      </c>
      <c r="L81" s="16" t="s">
        <v>10653</v>
      </c>
      <c r="M81" s="21">
        <f>IF(B5L373C1B=0,0,B5L372C1B/B5L373C1B)</f>
        <v>1.057774742624225</v>
      </c>
      <c r="N81" s="16" t="s">
        <v>10654</v>
      </c>
      <c r="O81" s="15">
        <f>SUM(B5L301C1E:B5L312C1E)+SUM(B5L315C1E:B5L322C1E)+SUM(B5L325C1E:B5L330C1E)+B5L332C1E+SUM(B5L336C1E:B5L371C1E)</f>
        <v>259087</v>
      </c>
      <c r="P81" s="16" t="s">
        <v>10655</v>
      </c>
      <c r="Q81" s="15">
        <f>B5L102C1*B5L372C1D</f>
        <v>6787066.7209085999</v>
      </c>
      <c r="R81" s="16" t="s">
        <v>10656</v>
      </c>
      <c r="S81" s="15">
        <f>B5L372C1-B5L372C1A+B5L372C1E-B5L372C1F</f>
        <v>22639801.279091399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38904737</v>
      </c>
      <c r="F82" s="16" t="s">
        <v>10658</v>
      </c>
      <c r="G82" s="15">
        <f>SUM(B5L302C1A:B5L312C1A)+SUM(B5L315C1A:B5L322C1A)+SUM(B5L325C1A:B5L330C1A)+B5L332C1A+B5L336C1A+B5L338C1A+SUM(B5L340C1A:B5L371C1A)</f>
        <v>11330075</v>
      </c>
      <c r="H82" s="16" t="s">
        <v>10659</v>
      </c>
      <c r="I82" s="15">
        <f>SUM(B5L302C1B:B5L312C1B)+SUM(B5L315C1B:B5L322C1B)+SUM(B5L325C1B:B5L330C1B)+B5L332C1B+B5L336C1B+B5L338C1B+SUM(B5L340C1B:B5L371C1B)</f>
        <v>27574662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6416363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C4A381-E112-44D7-A907-8F179A0D41DE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108204.28394983005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45722.372029128921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20254.732932131177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8032.0358835674815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7895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1728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658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-699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0.68938161713789392</v>
      </c>
      <c r="F18" s="16" t="s">
        <v>10707</v>
      </c>
      <c r="G18" s="15">
        <f>B5L401C1*B5L411C1</f>
        <v>74594.04425058169</v>
      </c>
      <c r="H18" s="16" t="s">
        <v>10708</v>
      </c>
      <c r="I18" s="15">
        <f>B5L405C1*B5L411C1</f>
        <v>5442.6678673036722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0.97506908073407028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44582.471263423904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119176.51551400559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1.762635876767004E-2</v>
      </c>
      <c r="F19" s="16" t="s">
        <v>10714</v>
      </c>
      <c r="G19" s="15">
        <f>B5L401C1*B5L412C1</f>
        <v>1907.2475290985456</v>
      </c>
      <c r="H19" s="16" t="s">
        <v>10715</v>
      </c>
      <c r="I19" s="21">
        <f>B5L405C1*B5L412C1</f>
        <v>139.16010247075496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2.4930919265929784E-2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1139.9007657050192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3047.1482948035646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1.4598316262318724E-4</v>
      </c>
      <c r="F21" s="16" t="s">
        <v>10730</v>
      </c>
      <c r="G21" s="15">
        <f>B5L401C1*B5L414C1</f>
        <v>15.796003580373569</v>
      </c>
      <c r="H21" s="16" t="s">
        <v>10731</v>
      </c>
      <c r="I21" s="21">
        <f>B5L405C1*B5L414C1</f>
        <v>1.1525370689100634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-9.047785231429421E-5</v>
      </c>
      <c r="N21" s="16" t="s">
        <v>10734</v>
      </c>
      <c r="O21" s="15">
        <f>B5L403C1*B5L414C5</f>
        <v>-1.8326047348988359</v>
      </c>
      <c r="P21" s="16" t="s">
        <v>10735</v>
      </c>
      <c r="Q21" s="21">
        <f>B5L407C1*B5L414C5</f>
        <v>-0.15634572879910039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13.963398845474732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2.3304978176586832E-2</v>
      </c>
      <c r="F22" s="16" t="s">
        <v>10739</v>
      </c>
      <c r="G22" s="15">
        <f>B5L401C1*B5L415C1</f>
        <v>2521.6984760639939</v>
      </c>
      <c r="H22" s="16" t="s">
        <v>10740</v>
      </c>
      <c r="I22" s="21">
        <f>B5L405C1*B5L415C1</f>
        <v>183.99280270415304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1.9000348986001784E-2</v>
      </c>
      <c r="N22" s="16" t="s">
        <v>10743</v>
      </c>
      <c r="O22" s="15">
        <f>B5L403C1*B5L415C5</f>
        <v>384.84699432875556</v>
      </c>
      <c r="P22" s="16" t="s">
        <v>10744</v>
      </c>
      <c r="Q22" s="21">
        <f>B5L407C1*B5L415C5</f>
        <v>32.832603047811084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2906.5454703927494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3.5743934009055914E-2</v>
      </c>
      <c r="F23" s="16" t="s">
        <v>10748</v>
      </c>
      <c r="G23" s="15">
        <f>B5L401C1*B5L416C1</f>
        <v>3867.646784999873</v>
      </c>
      <c r="H23" s="16" t="s">
        <v>10749</v>
      </c>
      <c r="I23" s="21">
        <f>B5L405C1*B5L416C1</f>
        <v>282.19835900149644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0.25296314966329314</v>
      </c>
      <c r="N23" s="16" t="s">
        <v>10752</v>
      </c>
      <c r="O23" s="15">
        <f>B5L403C1*B5L416C5</f>
        <v>5123.7010381007312</v>
      </c>
      <c r="P23" s="16" t="s">
        <v>10753</v>
      </c>
      <c r="Q23" s="21">
        <f>B5L407C1*B5L416C5</f>
        <v>437.12032261817058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8991.3478231006047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2.5640855560648809E-2</v>
      </c>
      <c r="F24" s="16" t="s">
        <v>10757</v>
      </c>
      <c r="G24" s="15">
        <f>B5L401C1*B5L417C1</f>
        <v>2774.4504158010222</v>
      </c>
      <c r="H24" s="16" t="s">
        <v>10758</v>
      </c>
      <c r="I24" s="21">
        <f>B5L405C1*B5L417C1</f>
        <v>202.43455465132234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6.8181524422557427E-2</v>
      </c>
      <c r="N24" s="16" t="s">
        <v>10761</v>
      </c>
      <c r="O24" s="15">
        <f>B5L403C1*B5L417C5</f>
        <v>1380.99856808448</v>
      </c>
      <c r="P24" s="16" t="s">
        <v>10762</v>
      </c>
      <c r="Q24" s="21">
        <f>B5L407C1*B5L417C5</f>
        <v>117.81767420217923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4155.4489838855025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3.1458405510504293E-2</v>
      </c>
      <c r="F25" s="16" t="s">
        <v>10766</v>
      </c>
      <c r="G25" s="15">
        <f>B5L401C1*B5L418C1</f>
        <v>3403.9342424675046</v>
      </c>
      <c r="H25" s="16" t="s">
        <v>10767</v>
      </c>
      <c r="I25" s="21">
        <f>B5L405C1*B5L418C1</f>
        <v>248.3641115054314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0.14848708105523026</v>
      </c>
      <c r="N25" s="16" t="s">
        <v>10770</v>
      </c>
      <c r="O25" s="15">
        <f>B5L403C1*B5L418C5</f>
        <v>3007.5661706454039</v>
      </c>
      <c r="P25" s="16" t="s">
        <v>10771</v>
      </c>
      <c r="Q25" s="21">
        <f>B5L407C1*B5L418C5</f>
        <v>256.58567606343786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6411.5004131129081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4.5415312161155852E-3</v>
      </c>
      <c r="F26" s="16" t="s">
        <v>10775</v>
      </c>
      <c r="G26" s="15">
        <f>B5L401C1*B5L419C1</f>
        <v>491.41313327558777</v>
      </c>
      <c r="H26" s="16" t="s">
        <v>10776</v>
      </c>
      <c r="I26" s="21">
        <f>B5L405C1*B5L419C1</f>
        <v>35.855388951232548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0.11393746687864335</v>
      </c>
      <c r="N26" s="16" t="s">
        <v>10779</v>
      </c>
      <c r="O26" s="15">
        <f>B5L403C1*B5L419C5</f>
        <v>2307.7729625904626</v>
      </c>
      <c r="P26" s="16" t="s">
        <v>10780</v>
      </c>
      <c r="Q26" s="21">
        <f>B5L407C1*B5L419C5</f>
        <v>196.88394276629572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2799.1860958660504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2.9454959619790957E-2</v>
      </c>
      <c r="F27" s="16" t="s">
        <v>10784</v>
      </c>
      <c r="G27" s="15">
        <f>B5L401C1*B5L420C1</f>
        <v>3187.152814430639</v>
      </c>
      <c r="H27" s="16" t="s">
        <v>10785</v>
      </c>
      <c r="I27" s="21">
        <f>B5L405C1*B5L420C1</f>
        <v>232.54690619824962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0.14259309524732766</v>
      </c>
      <c r="N27" s="16" t="s">
        <v>10788</v>
      </c>
      <c r="O27" s="15">
        <f>B5L403C1*B5L420C5</f>
        <v>2888.1850622005654</v>
      </c>
      <c r="P27" s="16" t="s">
        <v>10789</v>
      </c>
      <c r="Q27" s="21">
        <f>B5L407C1*B5L420C5</f>
        <v>246.40086858738221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6075.3378766312044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1.4598316262318724E-4</v>
      </c>
      <c r="F28" s="16" t="s">
        <v>10793</v>
      </c>
      <c r="G28" s="15">
        <f>B5L401C1*B5L421C1</f>
        <v>15.796003580373569</v>
      </c>
      <c r="H28" s="16" t="s">
        <v>10794</v>
      </c>
      <c r="I28" s="21">
        <f>B5L405C1*B5L421C1</f>
        <v>1.1525370689100634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1.4217948220817661E-4</v>
      </c>
      <c r="N28" s="16" t="s">
        <v>10797</v>
      </c>
      <c r="O28" s="15">
        <f>B5L403C1*B5L421C5</f>
        <v>2.8798074405553136</v>
      </c>
      <c r="P28" s="16" t="s">
        <v>10798</v>
      </c>
      <c r="Q28" s="21">
        <f>B5L407C1*B5L421C5</f>
        <v>0.24568614525572918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18.675811020928883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2.3953303642395085E-4</v>
      </c>
      <c r="F29" s="16" t="s">
        <v>10802</v>
      </c>
      <c r="G29" s="15">
        <f>B5L401C1*B5L422C1</f>
        <v>25.91850068858216</v>
      </c>
      <c r="H29" s="16" t="s">
        <v>10803</v>
      </c>
      <c r="I29" s="21">
        <f>B5L405C1*B5L422C1</f>
        <v>1.891113322567092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-1.1115850427184718E-3</v>
      </c>
      <c r="N29" s="16" t="s">
        <v>10806</v>
      </c>
      <c r="O29" s="15">
        <f>B5L403C1*B5L422C5</f>
        <v>-22.514858171614271</v>
      </c>
      <c r="P29" s="16" t="s">
        <v>10807</v>
      </c>
      <c r="Q29" s="21">
        <f>B5L407C1*B5L422C5</f>
        <v>-1.9208189538175193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3.4036425169678886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1.7379931833644657E-4</v>
      </c>
      <c r="F30" s="16" t="s">
        <v>10811</v>
      </c>
      <c r="G30" s="15">
        <f>B5L401C1*B5L423C1</f>
        <v>18.805830791563768</v>
      </c>
      <c r="H30" s="16" t="s">
        <v>10812</v>
      </c>
      <c r="I30" s="21">
        <f>B5L405C1*B5L423C1</f>
        <v>1.3721456182662457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1.1891374875592953E-3</v>
      </c>
      <c r="N30" s="16" t="s">
        <v>10815</v>
      </c>
      <c r="O30" s="15">
        <f>B5L403C1*B5L423C5</f>
        <v>24.085662230098986</v>
      </c>
      <c r="P30" s="16" t="s">
        <v>10816</v>
      </c>
      <c r="Q30" s="21">
        <f>B5L407C1*B5L423C5</f>
        <v>2.0548295785024622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42.891493021662754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5.1820357436309561E-3</v>
      </c>
      <c r="F31" s="16" t="s">
        <v>10820</v>
      </c>
      <c r="G31" s="15">
        <f>B5L401C1*B5L424C1</f>
        <v>560.71846704201266</v>
      </c>
      <c r="H31" s="16" t="s">
        <v>10821</v>
      </c>
      <c r="I31" s="21">
        <f>B5L405C1*B5L424C1</f>
        <v>40.912172195966399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0</v>
      </c>
      <c r="N31" s="16" t="s">
        <v>10824</v>
      </c>
      <c r="O31" s="15">
        <f>B5L403C1*B5L424C5</f>
        <v>0</v>
      </c>
      <c r="P31" s="16" t="s">
        <v>10825</v>
      </c>
      <c r="Q31" s="15">
        <f>B5L407C1*B5L424C5</f>
        <v>0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560.71846704201266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2.6351686070432111E-3</v>
      </c>
      <c r="F32" s="16" t="s">
        <v>10829</v>
      </c>
      <c r="G32" s="15">
        <f>B5L401C1*B5L425C1</f>
        <v>285.13653221218175</v>
      </c>
      <c r="H32" s="16" t="s">
        <v>10830</v>
      </c>
      <c r="I32" s="21">
        <f>B5L405C1*B5L425C1</f>
        <v>20.804656152606153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1.2925407473470602E-5</v>
      </c>
      <c r="N32" s="16" t="s">
        <v>10833</v>
      </c>
      <c r="O32" s="15">
        <f>B5L403C1*B5L425C5</f>
        <v>0.26180067641411942</v>
      </c>
      <c r="P32" s="16" t="s">
        <v>10834</v>
      </c>
      <c r="Q32" s="21">
        <f>B5L407C1*B5L425C5</f>
        <v>2.2335104114157199E-2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285.39833288859586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9.0287335464296174E-3</v>
      </c>
      <c r="F33" s="16" t="s">
        <v>10838</v>
      </c>
      <c r="G33" s="15">
        <f>B5L401C1*B5L426C1</f>
        <v>976.94764836522631</v>
      </c>
      <c r="H33" s="16" t="s">
        <v>10839</v>
      </c>
      <c r="I33" s="21">
        <f>B5L405C1*B5L426C1</f>
        <v>71.281851349061824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1.6867656752879136E-2</v>
      </c>
      <c r="N33" s="16" t="s">
        <v>10842</v>
      </c>
      <c r="O33" s="15">
        <f>B5L403C1*B5L426C5</f>
        <v>341.64988272042586</v>
      </c>
      <c r="P33" s="16" t="s">
        <v>10843</v>
      </c>
      <c r="Q33" s="21">
        <f>B5L407C1*B5L426C5</f>
        <v>29.147310868975147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1318.5975310856522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3.6021669458712627E-5</v>
      </c>
      <c r="F34" s="16" t="s">
        <v>10847</v>
      </c>
      <c r="G34" s="15">
        <f>B5L401C1*B5L427C1</f>
        <v>3.8976989504574617</v>
      </c>
      <c r="H34" s="16" t="s">
        <v>10848</v>
      </c>
      <c r="I34" s="21">
        <f>B5L405C1*B5L427C1</f>
        <v>0.28439108037653621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-4.5238926157147108E-3</v>
      </c>
      <c r="N34" s="16" t="s">
        <v>10851</v>
      </c>
      <c r="O34" s="15">
        <f>B5L403C1*B5L427C5</f>
        <v>-91.630236744941811</v>
      </c>
      <c r="P34" s="16" t="s">
        <v>10852</v>
      </c>
      <c r="Q34" s="21">
        <f>B5L407C1*B5L427C5</f>
        <v>-7.8172864399550201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-87.732537794484344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4.9116548399188282E-4</v>
      </c>
      <c r="N35" s="16" t="s">
        <v>10860</v>
      </c>
      <c r="O35" s="15">
        <f>B5L403C1*B5L428C5</f>
        <v>9.9484257037365378</v>
      </c>
      <c r="P35" s="16" t="s">
        <v>10861</v>
      </c>
      <c r="Q35" s="21">
        <f>B5L407C1*B5L428C5</f>
        <v>0.84873395633797355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9.9484257037365378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3.7579805771532519E-2</v>
      </c>
      <c r="F36" s="16" t="s">
        <v>10865</v>
      </c>
      <c r="G36" s="15">
        <f>B5L401C1*B5L429C1</f>
        <v>4066.2959744823665</v>
      </c>
      <c r="H36" s="16" t="s">
        <v>10866</v>
      </c>
      <c r="I36" s="21">
        <f>B5L405C1*B5L429C1</f>
        <v>296.69256656624924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0.24186022464358189</v>
      </c>
      <c r="N36" s="16" t="s">
        <v>10869</v>
      </c>
      <c r="O36" s="15">
        <f>B5L403C1*B5L429C5</f>
        <v>4898.8142570610025</v>
      </c>
      <c r="P36" s="16" t="s">
        <v>10870</v>
      </c>
      <c r="Q36" s="21">
        <f>B5L407C1*B5L429C5</f>
        <v>417.93446818410951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8965.1102315433691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15">
        <f>B3L335C2</f>
        <v>0</v>
      </c>
      <c r="F47" s="16" t="s">
        <v>10964</v>
      </c>
      <c r="G47" s="15">
        <f>B5L401C1*B5L440C1</f>
        <v>0</v>
      </c>
      <c r="H47" s="16" t="s">
        <v>10965</v>
      </c>
      <c r="I47" s="15">
        <f>B5L405C1*B5L440C1</f>
        <v>0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0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0</v>
      </c>
      <c r="AB47" s="16" t="s">
        <v>10971</v>
      </c>
      <c r="AC47" s="15">
        <f>B5L440C2+IF(B5L440C6=NULL_VALUE,0,B5L440C6)+IF(B5L440C9=NULL_VALUE,0,B5L440C9)+IF(B5L440C12=NULL_VALUE,0,B5L440C12)</f>
        <v>0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8.7680295983631987E-2</v>
      </c>
      <c r="F48" s="16" t="s">
        <v>10973</v>
      </c>
      <c r="G48" s="15">
        <f>B5L401C1*B5L441C1</f>
        <v>9487.3836434180575</v>
      </c>
      <c r="H48" s="16" t="s">
        <v>10974</v>
      </c>
      <c r="I48" s="21">
        <f>B5L405C1*B5L441C1</f>
        <v>692.23593679077453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1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15">
        <f>B5L409C1*B5L441C5</f>
        <v>658</v>
      </c>
      <c r="X48" s="16" t="s">
        <v>10978</v>
      </c>
      <c r="Y48" s="15">
        <f>B5L410C1*B5L441C5</f>
        <v>-699</v>
      </c>
      <c r="Z48" s="16" t="s">
        <v>10979</v>
      </c>
      <c r="AA48" s="15">
        <f>B5L404C1*B5L441C5</f>
        <v>8032.0358835674815</v>
      </c>
      <c r="AB48" s="16" t="s">
        <v>10980</v>
      </c>
      <c r="AC48" s="15">
        <f>B5L441C2+IF(B5L441C6=NULL_VALUE,0,B5L441C6)+IF(B5L441C9=NULL_VALUE,0,B5L441C9)+IF(B5L441C12=NULL_VALUE,0,B5L441C12)</f>
        <v>17519.419526985541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1B9270-500A-4966-8DB0-9ADD067B57E0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1607270.1081131953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490956.72722425655</v>
      </c>
      <c r="J8" s="16" t="s">
        <v>11040</v>
      </c>
      <c r="K8" s="17">
        <f>B5L501C1-B5L501C3</f>
        <v>1116313.3808889387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1680923.9471937947</v>
      </c>
      <c r="F9" s="16" t="s">
        <v>11042</v>
      </c>
      <c r="G9" s="21">
        <f>B3L209C4</f>
        <v>0.89524497320267959</v>
      </c>
      <c r="H9" s="16" t="s">
        <v>11043</v>
      </c>
      <c r="I9" s="15">
        <f>B5L502C1*B5L502C2</f>
        <v>1504838.7140612511</v>
      </c>
      <c r="J9" s="16" t="s">
        <v>11044</v>
      </c>
      <c r="K9" s="17">
        <f>B5L502C1-B5L502C3</f>
        <v>176085.23313254351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4605.1477480871536</v>
      </c>
      <c r="F10" s="16" t="s">
        <v>11042</v>
      </c>
      <c r="G10" s="21">
        <f>B3L209C4</f>
        <v>0.89524497320267959</v>
      </c>
      <c r="H10" s="16" t="s">
        <v>11046</v>
      </c>
      <c r="I10" s="15">
        <f>B5L503C1*B5L503C2</f>
        <v>4122.7353723306642</v>
      </c>
      <c r="J10" s="16" t="s">
        <v>11047</v>
      </c>
      <c r="K10" s="17">
        <f>B5L503C1-B5L503C3</f>
        <v>482.41237575648938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273221.1726988327</v>
      </c>
      <c r="F11" s="16" t="s">
        <v>11049</v>
      </c>
      <c r="G11" s="21">
        <f>B3L202C4</f>
        <v>4.9680336750782365E-3</v>
      </c>
      <c r="H11" s="16" t="s">
        <v>11050</v>
      </c>
      <c r="I11" s="15">
        <f>B5L504C1*B5L504C2</f>
        <v>1357.3719867121674</v>
      </c>
      <c r="J11" s="16" t="s">
        <v>11051</v>
      </c>
      <c r="K11" s="17">
        <f>B5L504C1-B5L504C3</f>
        <v>271863.80071212054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1596547.9846190747</v>
      </c>
      <c r="F12" s="16" t="s">
        <v>11053</v>
      </c>
      <c r="G12" s="21">
        <f>B3L203C4</f>
        <v>0.99849766253560046</v>
      </c>
      <c r="H12" s="16" t="s">
        <v>11054</v>
      </c>
      <c r="I12" s="15">
        <f>B5L505C1*B5L505C2</f>
        <v>1594149.4307680698</v>
      </c>
      <c r="J12" s="16" t="s">
        <v>11055</v>
      </c>
      <c r="K12" s="17">
        <f>B5L505C1-B5L505C3</f>
        <v>2398.5538510049228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0.99849766253560046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2961664.2031817008</v>
      </c>
      <c r="F14" s="16" t="s">
        <v>11060</v>
      </c>
      <c r="G14" s="21">
        <f>B3L204C4</f>
        <v>0.60053669379331287</v>
      </c>
      <c r="H14" s="16" t="s">
        <v>11061</v>
      </c>
      <c r="I14" s="15">
        <f>B5L507C1*B5L507C2</f>
        <v>1778588.028704745</v>
      </c>
      <c r="J14" s="16" t="s">
        <v>11062</v>
      </c>
      <c r="K14" s="17">
        <f>B5L507C1-B5L507C3</f>
        <v>1183076.1744769558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4700734.2532079089</v>
      </c>
      <c r="F15" s="16" t="s">
        <v>11064</v>
      </c>
      <c r="G15" s="21">
        <f>B3L205C4</f>
        <v>0.94509833971349044</v>
      </c>
      <c r="H15" s="16" t="s">
        <v>11065</v>
      </c>
      <c r="I15" s="15">
        <f>B5L508C1*B5L508C2</f>
        <v>4442656.1381411292</v>
      </c>
      <c r="J15" s="16" t="s">
        <v>11066</v>
      </c>
      <c r="K15" s="17">
        <f>B5L508C1-B5L508C3</f>
        <v>258078.11506677978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1599717.1769763038</v>
      </c>
      <c r="F16" s="16" t="s">
        <v>11068</v>
      </c>
      <c r="G16" s="21">
        <f>B3L206C4</f>
        <v>0.98017523299443465</v>
      </c>
      <c r="H16" s="16" t="s">
        <v>11069</v>
      </c>
      <c r="I16" s="15">
        <f>B5L509C1*B5L509C2</f>
        <v>1568003.1566679478</v>
      </c>
      <c r="J16" s="16" t="s">
        <v>11070</v>
      </c>
      <c r="K16" s="17">
        <f>B5L509C1-B5L509C3</f>
        <v>31714.020308356034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10158.026054140668</v>
      </c>
      <c r="F17" s="16" t="s">
        <v>11042</v>
      </c>
      <c r="G17" s="21">
        <f>B3L209C4</f>
        <v>0.89524497320267959</v>
      </c>
      <c r="H17" s="16" t="s">
        <v>11072</v>
      </c>
      <c r="I17" s="15">
        <f>B5L510C1*B5L510C2</f>
        <v>9093.9217626312839</v>
      </c>
      <c r="J17" s="16" t="s">
        <v>11073</v>
      </c>
      <c r="K17" s="17">
        <f>B5L510C1-B5L510C3</f>
        <v>1064.104291509384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4151.0753677347211</v>
      </c>
      <c r="F18" s="16" t="s">
        <v>11042</v>
      </c>
      <c r="G18" s="21">
        <f>B3L209C4</f>
        <v>0.89524497320267959</v>
      </c>
      <c r="H18" s="16" t="s">
        <v>11075</v>
      </c>
      <c r="I18" s="15">
        <f>B5L511C1*B5L511C2</f>
        <v>3716.2293563499738</v>
      </c>
      <c r="J18" s="16" t="s">
        <v>11076</v>
      </c>
      <c r="K18" s="17">
        <f>B5L511C1-B5L511C3</f>
        <v>434.84601138474727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56316.618045249197</v>
      </c>
      <c r="F19" s="16" t="s">
        <v>11078</v>
      </c>
      <c r="G19" s="21">
        <f>B3L220C4</f>
        <v>0.90999978306479856</v>
      </c>
      <c r="H19" s="16" t="s">
        <v>11079</v>
      </c>
      <c r="I19" s="15">
        <f>B5L512C1*B5L512C2</f>
        <v>51248.11020411989</v>
      </c>
      <c r="J19" s="16" t="s">
        <v>11080</v>
      </c>
      <c r="K19" s="17">
        <f>B5L512C1-B5L512C3</f>
        <v>5068.5078411293071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17519.419526985541</v>
      </c>
      <c r="F20" s="16" t="s">
        <v>11042</v>
      </c>
      <c r="G20" s="21">
        <f>B3L209C4</f>
        <v>0.89524497320267959</v>
      </c>
      <c r="H20" s="16" t="s">
        <v>11082</v>
      </c>
      <c r="I20" s="15">
        <f>B5L513C1*B5L513C2</f>
        <v>15684.172264962672</v>
      </c>
      <c r="J20" s="16" t="s">
        <v>11083</v>
      </c>
      <c r="K20" s="17">
        <f>B5L513C1-B5L513C3</f>
        <v>1835.2472620228691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81054.636565270368</v>
      </c>
      <c r="F22" s="16" t="s">
        <v>11089</v>
      </c>
      <c r="G22" s="15">
        <f>B3L218C4</f>
        <v>1</v>
      </c>
      <c r="H22" s="16" t="s">
        <v>11090</v>
      </c>
      <c r="I22" s="15">
        <f>B5L515C1*B5L515C2</f>
        <v>81054.636565270368</v>
      </c>
      <c r="J22" s="16" t="s">
        <v>11091</v>
      </c>
      <c r="K22" s="17">
        <f>B5L515C1-B5L515C3</f>
        <v>0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1758753.5055704084</v>
      </c>
      <c r="F23" s="16" t="s">
        <v>11093</v>
      </c>
      <c r="G23" s="21">
        <f>B3L207C4</f>
        <v>0.80348402249504525</v>
      </c>
      <c r="H23" s="16" t="s">
        <v>11094</v>
      </c>
      <c r="I23" s="15">
        <f>B5L516C1*B5L516C2</f>
        <v>1413130.3412329736</v>
      </c>
      <c r="J23" s="16" t="s">
        <v>11095</v>
      </c>
      <c r="K23" s="17">
        <f>B5L516C1-B5L516C3</f>
        <v>345623.16433743481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22917.07184599245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22917.07184599245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157693.51625562625</v>
      </c>
      <c r="F25" s="16" t="s">
        <v>11042</v>
      </c>
      <c r="G25" s="21">
        <f>B3L209C4</f>
        <v>0.89524497320267959</v>
      </c>
      <c r="H25" s="16" t="s">
        <v>11101</v>
      </c>
      <c r="I25" s="15">
        <f>B5L518C1*B5L518C2</f>
        <v>141174.32773450445</v>
      </c>
      <c r="J25" s="16" t="s">
        <v>11102</v>
      </c>
      <c r="K25" s="17">
        <f>B5L518C1-B5L518C3</f>
        <v>16519.188521121803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615728.35729472456</v>
      </c>
      <c r="F26" s="16" t="s">
        <v>11104</v>
      </c>
      <c r="G26" s="21">
        <f>B3L208C4</f>
        <v>0.93238408159017927</v>
      </c>
      <c r="H26" s="16" t="s">
        <v>11105</v>
      </c>
      <c r="I26" s="15">
        <f>B5L519C1*B5L519C2</f>
        <v>574095.31892527151</v>
      </c>
      <c r="J26" s="16" t="s">
        <v>11106</v>
      </c>
      <c r="K26" s="17">
        <f>B5L519C1-B5L519C3</f>
        <v>41633.038369453046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2595110.5872297091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2595110.5872297091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62711.664783238419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62711.664783238419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468.04383820943087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468.04383820943087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325632.76827305101</v>
      </c>
      <c r="F31" s="16" t="s">
        <v>11042</v>
      </c>
      <c r="G31" s="21">
        <f>B3L209C4</f>
        <v>0.89524497320267959</v>
      </c>
      <c r="H31" s="16" t="s">
        <v>11122</v>
      </c>
      <c r="I31" s="15">
        <f>B5L524C1*B5L524C2</f>
        <v>291521.09890652192</v>
      </c>
      <c r="J31" s="16" t="s">
        <v>11123</v>
      </c>
      <c r="K31" s="17">
        <f>B5L524C1-B5L524C3</f>
        <v>34111.669366529095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34853</v>
      </c>
      <c r="F33" s="16" t="s">
        <v>11042</v>
      </c>
      <c r="G33" s="21">
        <f>B3L209C4</f>
        <v>0.89524497320267959</v>
      </c>
      <c r="H33" s="16" t="s">
        <v>11128</v>
      </c>
      <c r="I33" s="15">
        <f>B5L526C1*B5L526C2</f>
        <v>31201.973051032994</v>
      </c>
      <c r="J33" s="16" t="s">
        <v>11129</v>
      </c>
      <c r="K33" s="17">
        <f>B5L526C1-B5L526C3</f>
        <v>3651.0269489670063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0.89524497320267959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131</v>
      </c>
      <c r="F35" s="16" t="s">
        <v>11042</v>
      </c>
      <c r="G35" s="21">
        <f>B3L209C4</f>
        <v>0.89524497320267959</v>
      </c>
      <c r="H35" s="16" t="s">
        <v>11134</v>
      </c>
      <c r="I35" s="21">
        <f>B5L528C1*B5L528C2</f>
        <v>117.27709148955103</v>
      </c>
      <c r="J35" s="16" t="s">
        <v>11135</v>
      </c>
      <c r="K35" s="23">
        <f>B5L528C1-B5L528C3</f>
        <v>13.722908510448974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0.89524497320267959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4433</v>
      </c>
      <c r="F37" s="16" t="s">
        <v>11049</v>
      </c>
      <c r="G37" s="21">
        <f>B3L202C4</f>
        <v>4.9680336750782365E-3</v>
      </c>
      <c r="H37" s="16" t="s">
        <v>11140</v>
      </c>
      <c r="I37" s="21">
        <f>B5L530C1*B5L530C2</f>
        <v>22.023293281621822</v>
      </c>
      <c r="J37" s="16" t="s">
        <v>11141</v>
      </c>
      <c r="K37" s="17">
        <f>B5L530C1-B5L530C3</f>
        <v>4410.9767067183784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4.9680336750782365E-3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38812</v>
      </c>
      <c r="F39" s="16" t="s">
        <v>11053</v>
      </c>
      <c r="G39" s="21">
        <f>B3L203C4</f>
        <v>0.99849766253560046</v>
      </c>
      <c r="H39" s="16" t="s">
        <v>11146</v>
      </c>
      <c r="I39" s="15">
        <f>B5L532C1*B5L532C2</f>
        <v>38753.691278331724</v>
      </c>
      <c r="J39" s="16" t="s">
        <v>11147</v>
      </c>
      <c r="K39" s="23">
        <f>B5L532C1-B5L532C3</f>
        <v>58.308721668276121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280283</v>
      </c>
      <c r="F40" s="16" t="s">
        <v>11060</v>
      </c>
      <c r="G40" s="21">
        <f>B3L204C4</f>
        <v>0.60053669379331287</v>
      </c>
      <c r="H40" s="16" t="s">
        <v>11149</v>
      </c>
      <c r="I40" s="15">
        <f>B5L533C1*B5L533C2</f>
        <v>168320.2261464711</v>
      </c>
      <c r="J40" s="16" t="s">
        <v>11150</v>
      </c>
      <c r="K40" s="17">
        <f>B5L533C1-B5L533C3</f>
        <v>111962.7738535289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190423</v>
      </c>
      <c r="F41" s="16" t="s">
        <v>11064</v>
      </c>
      <c r="G41" s="21">
        <f>B3L205C4</f>
        <v>0.94509833971349044</v>
      </c>
      <c r="H41" s="16" t="s">
        <v>11152</v>
      </c>
      <c r="I41" s="15">
        <f>B5L534C1*B5L534C2</f>
        <v>179968.46114326199</v>
      </c>
      <c r="J41" s="16" t="s">
        <v>11153</v>
      </c>
      <c r="K41" s="17">
        <f>B5L534C1-B5L534C3</f>
        <v>10454.538856738014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82196</v>
      </c>
      <c r="F42" s="16" t="s">
        <v>11068</v>
      </c>
      <c r="G42" s="21">
        <f>B3L206C4</f>
        <v>0.98017523299443465</v>
      </c>
      <c r="H42" s="16" t="s">
        <v>11155</v>
      </c>
      <c r="I42" s="15">
        <f>B5L535C1*B5L535C2</f>
        <v>80566.483451210544</v>
      </c>
      <c r="J42" s="16" t="s">
        <v>11156</v>
      </c>
      <c r="K42" s="17">
        <f>B5L535C1-B5L535C3</f>
        <v>1629.5165487894556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0.99849766253560046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0.99849766253560046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0.99849766253560046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0.60053669379331287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0.94509833971349044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0.98017523299443465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339</v>
      </c>
      <c r="F49" s="16" t="s">
        <v>11042</v>
      </c>
      <c r="G49" s="21">
        <f>B3L209C4</f>
        <v>0.89524497320267959</v>
      </c>
      <c r="H49" s="16" t="s">
        <v>11176</v>
      </c>
      <c r="I49" s="21">
        <f>B5L542C1*B5L542C2</f>
        <v>303.48804591570837</v>
      </c>
      <c r="J49" s="16" t="s">
        <v>11177</v>
      </c>
      <c r="K49" s="23">
        <f>B5L542C1-B5L542C3</f>
        <v>35.511954084291631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0.89524497320267959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425</v>
      </c>
      <c r="F51" s="16" t="s">
        <v>11042</v>
      </c>
      <c r="G51" s="21">
        <f>B3L209C4</f>
        <v>0.89524497320267959</v>
      </c>
      <c r="H51" s="16" t="s">
        <v>11182</v>
      </c>
      <c r="I51" s="21">
        <f>B5L544C1*B5L544C2</f>
        <v>380.47911361113881</v>
      </c>
      <c r="J51" s="16" t="s">
        <v>11183</v>
      </c>
      <c r="K51" s="23">
        <f>B5L544C1-B5L544C3</f>
        <v>44.520886388861186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0.89524497320267959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3542</v>
      </c>
      <c r="F53" s="16" t="s">
        <v>11078</v>
      </c>
      <c r="G53" s="21">
        <f>B3L220C4</f>
        <v>0.90999978306479856</v>
      </c>
      <c r="H53" s="16" t="s">
        <v>11188</v>
      </c>
      <c r="I53" s="15">
        <f>B5L546C1*B5L546C2</f>
        <v>3223.2192316155165</v>
      </c>
      <c r="J53" s="16" t="s">
        <v>11189</v>
      </c>
      <c r="K53" s="23">
        <f>B5L546C1-B5L546C3</f>
        <v>318.78076838448351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0.90999978306479856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692.23593679077453</v>
      </c>
      <c r="F55" s="16" t="s">
        <v>11042</v>
      </c>
      <c r="G55" s="21">
        <f>B3L209C4</f>
        <v>0.89524497320267959</v>
      </c>
      <c r="H55" s="16" t="s">
        <v>11194</v>
      </c>
      <c r="I55" s="21">
        <f>B5L548C1*B5L548C2</f>
        <v>619.72074268218876</v>
      </c>
      <c r="J55" s="16" t="s">
        <v>11195</v>
      </c>
      <c r="K55" s="23">
        <f>B5L548C1-B5L548C3</f>
        <v>72.515194108585774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0.89524497320267959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3516</v>
      </c>
      <c r="F57" s="16" t="s">
        <v>11089</v>
      </c>
      <c r="G57" s="15">
        <f>B3L218C4</f>
        <v>1</v>
      </c>
      <c r="H57" s="16" t="s">
        <v>11200</v>
      </c>
      <c r="I57" s="15">
        <f>B5L550C1*B5L550C2</f>
        <v>3516</v>
      </c>
      <c r="J57" s="16" t="s">
        <v>11201</v>
      </c>
      <c r="K57" s="17">
        <f>B5L550C1-B5L550C3</f>
        <v>0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1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123395</v>
      </c>
      <c r="F59" s="16" t="s">
        <v>11093</v>
      </c>
      <c r="G59" s="21">
        <f>B3L207C4</f>
        <v>0.80348402249504525</v>
      </c>
      <c r="H59" s="16" t="s">
        <v>11206</v>
      </c>
      <c r="I59" s="15">
        <f>B5L552C1*B5L552C2</f>
        <v>99145.910955776111</v>
      </c>
      <c r="J59" s="16" t="s">
        <v>11207</v>
      </c>
      <c r="K59" s="17">
        <f>B5L552C1-B5L552C3</f>
        <v>24249.089044223889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0.80348402249504525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14081</v>
      </c>
      <c r="F61" s="16" t="s">
        <v>11042</v>
      </c>
      <c r="G61" s="21">
        <f>B3L209C4</f>
        <v>0.89524497320267959</v>
      </c>
      <c r="H61" s="16" t="s">
        <v>11212</v>
      </c>
      <c r="I61" s="15">
        <f>B5L554C1*B5L554C2</f>
        <v>12605.944467666932</v>
      </c>
      <c r="J61" s="16" t="s">
        <v>11213</v>
      </c>
      <c r="K61" s="17">
        <f>B5L554C1-B5L554C3</f>
        <v>1475.0555323330682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0.89524497320267959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29009</v>
      </c>
      <c r="F63" s="16" t="s">
        <v>11104</v>
      </c>
      <c r="G63" s="21">
        <f>B3L208C4</f>
        <v>0.93238408159017927</v>
      </c>
      <c r="H63" s="16" t="s">
        <v>11218</v>
      </c>
      <c r="I63" s="15">
        <f>B5L556C1*B5L556C2</f>
        <v>27047.529822849512</v>
      </c>
      <c r="J63" s="16" t="s">
        <v>11219</v>
      </c>
      <c r="K63" s="17">
        <f>B5L556C1-B5L556C3</f>
        <v>1961.4701771504879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0.93238408159017927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890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890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29385</v>
      </c>
      <c r="F67" s="16" t="s">
        <v>11042</v>
      </c>
      <c r="G67" s="21">
        <f>B3L209C4</f>
        <v>0.89524497320267959</v>
      </c>
      <c r="H67" s="16" t="s">
        <v>11230</v>
      </c>
      <c r="I67" s="15">
        <f>B5L560C1*B5L560C2</f>
        <v>26306.773537560741</v>
      </c>
      <c r="J67" s="16" t="s">
        <v>11231</v>
      </c>
      <c r="K67" s="17">
        <f>B5L560C1-B5L560C3</f>
        <v>3078.2264624392592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-19346</v>
      </c>
      <c r="F68" s="16" t="s">
        <v>11042</v>
      </c>
      <c r="G68" s="21">
        <f>B3L209C4</f>
        <v>0.89524497320267959</v>
      </c>
      <c r="H68" s="16" t="s">
        <v>11233</v>
      </c>
      <c r="I68" s="15">
        <f>B5L561C1*B5L561C2</f>
        <v>-17319.40925157904</v>
      </c>
      <c r="J68" s="16" t="s">
        <v>11234</v>
      </c>
      <c r="K68" s="17">
        <f>B5L561C1-B5L561C3</f>
        <v>-2026.5907484209602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3941</v>
      </c>
      <c r="F69" s="16" t="s">
        <v>11236</v>
      </c>
      <c r="G69" s="21">
        <f>B3L402C2</f>
        <v>0.97734157137376387</v>
      </c>
      <c r="H69" s="16" t="s">
        <v>11237</v>
      </c>
      <c r="I69" s="15">
        <f>B5L562C1*B5L562C2</f>
        <v>3851.7031327840036</v>
      </c>
      <c r="J69" s="16" t="s">
        <v>11238</v>
      </c>
      <c r="K69" s="23">
        <f>B5L562C1-B5L562C3</f>
        <v>89.296867215996372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0.97734157137376387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658</v>
      </c>
      <c r="F71" s="16" t="s">
        <v>11042</v>
      </c>
      <c r="G71" s="21">
        <f>B3L209C4</f>
        <v>0.89524497320267959</v>
      </c>
      <c r="H71" s="16" t="s">
        <v>11243</v>
      </c>
      <c r="I71" s="21">
        <f>B5L564C1*B5L564C2</f>
        <v>589.07119236736321</v>
      </c>
      <c r="J71" s="16" t="s">
        <v>11244</v>
      </c>
      <c r="K71" s="23">
        <f>B5L564C1-B5L564C3</f>
        <v>68.92880763263679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-699</v>
      </c>
      <c r="F72" s="16" t="s">
        <v>11042</v>
      </c>
      <c r="G72" s="21">
        <f>B3L209C4</f>
        <v>0.89524497320267959</v>
      </c>
      <c r="H72" s="16" t="s">
        <v>11246</v>
      </c>
      <c r="I72" s="21">
        <f>B5L565C1*B5L565C2</f>
        <v>-625.77623626867307</v>
      </c>
      <c r="J72" s="16" t="s">
        <v>11247</v>
      </c>
      <c r="K72" s="23">
        <f>B5L565C1-B5L565C3</f>
        <v>-73.223763731326926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7BB820-9C2B-4517-A90C-BDAF2A1E5BB4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490956.72722425655</v>
      </c>
      <c r="F8" s="16" t="s">
        <v>11361</v>
      </c>
      <c r="G8" s="15">
        <f>B5L601C1*A4L203C2</f>
        <v>75018.187919866396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75018.187919866396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1116313.3808889387</v>
      </c>
      <c r="F9" s="16" t="s">
        <v>11366</v>
      </c>
      <c r="G9" s="15">
        <f>B5L602C1*A4L203C2</f>
        <v>170572.68459982981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170572.68459982981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1504838.7140612511</v>
      </c>
      <c r="F10" s="16" t="s">
        <v>11370</v>
      </c>
      <c r="G10" s="15">
        <f>B5L603C1*A4L203C2</f>
        <v>229939.35550855915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229939.35550855915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176085.23313254351</v>
      </c>
      <c r="F11" s="16" t="s">
        <v>11375</v>
      </c>
      <c r="G11" s="15">
        <f>B5L604C1*A4L203C2</f>
        <v>26905.823622652646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26905.823622652646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4122.7353723306642</v>
      </c>
      <c r="F12" s="16" t="s">
        <v>11380</v>
      </c>
      <c r="G12" s="15">
        <f>B5L605C1*A4L203C2</f>
        <v>629.95396489212544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629.95396489212544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482.41237575648938</v>
      </c>
      <c r="F13" s="16" t="s">
        <v>11384</v>
      </c>
      <c r="G13" s="15">
        <f>B5L606C1*A4L203C2</f>
        <v>73.712611015591577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73.712611015591577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1357.3719867121674</v>
      </c>
      <c r="F14" s="16" t="s">
        <v>11388</v>
      </c>
      <c r="G14" s="15">
        <f>B5L607C1*A4L203C2</f>
        <v>207.40643956961918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207.40643956961918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271863.80071212054</v>
      </c>
      <c r="F15" s="16" t="s">
        <v>11393</v>
      </c>
      <c r="G15" s="15">
        <f>B5L608C1*A4L203C2</f>
        <v>41540.788748812018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41540.788748812018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1594149.4307680698</v>
      </c>
      <c r="F16" s="16" t="s">
        <v>11398</v>
      </c>
      <c r="G16" s="15">
        <f>B5L609C1*A4L203C2</f>
        <v>243586.03302136104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243586.03302136104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2398.5538510049228</v>
      </c>
      <c r="F17" s="16" t="s">
        <v>11403</v>
      </c>
      <c r="G17" s="15">
        <f>B5L610C1*A4L203C2</f>
        <v>366.49902843355216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366.49902843355216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1778588.028704745</v>
      </c>
      <c r="F20" s="16" t="s">
        <v>11416</v>
      </c>
      <c r="G20" s="15">
        <f>B5L613C1*A4L203C2</f>
        <v>271768.25078608503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271768.25078608503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1183076.1744769558</v>
      </c>
      <c r="F21" s="16" t="s">
        <v>11421</v>
      </c>
      <c r="G21" s="15">
        <f>B5L614C1*A4L203C2</f>
        <v>180774.03946007884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180774.03946007884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4442656.1381411292</v>
      </c>
      <c r="F22" s="16" t="s">
        <v>11426</v>
      </c>
      <c r="G22" s="15">
        <f>B5L615C1*A4L203C2</f>
        <v>678837.8579079645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678837.8579079645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258078.11506677978</v>
      </c>
      <c r="F23" s="16" t="s">
        <v>11431</v>
      </c>
      <c r="G23" s="15">
        <f>B5L616C1*A4L203C2</f>
        <v>39434.335982203949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39434.335982203949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1568003.1566679478</v>
      </c>
      <c r="F24" s="16" t="s">
        <v>11436</v>
      </c>
      <c r="G24" s="15">
        <f>B5L617C1*A4L203C2</f>
        <v>239590.8823388624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239590.8823388624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31714.020308356034</v>
      </c>
      <c r="F25" s="16" t="s">
        <v>11441</v>
      </c>
      <c r="G25" s="15">
        <f>B5L618C1*A4L203C2</f>
        <v>4845.9023031168017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4845.9023031168017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9093.9217626312839</v>
      </c>
      <c r="F26" s="16" t="s">
        <v>11446</v>
      </c>
      <c r="G26" s="15">
        <f>B5L619C1*A4L203C2</f>
        <v>1389.5512453300601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1389.5512453300601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1064.104291509384</v>
      </c>
      <c r="F27" s="16" t="s">
        <v>11450</v>
      </c>
      <c r="G27" s="15">
        <f>B5L620C1*A4L203C2</f>
        <v>162.59513574263386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162.59513574263386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581904.23401503568</v>
      </c>
      <c r="F28" s="16" t="s">
        <v>11454</v>
      </c>
      <c r="G28" s="15">
        <f>B5L621C1*A4L203C2</f>
        <v>88914.96695749744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88914.96695749744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3716.2293563499738</v>
      </c>
      <c r="F29" s="16" t="s">
        <v>11459</v>
      </c>
      <c r="G29" s="15">
        <f>B5L622C1*A4L203C2</f>
        <v>567.83984565027595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567.83984565027595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434.84601138474727</v>
      </c>
      <c r="F30" s="16" t="s">
        <v>11463</v>
      </c>
      <c r="G30" s="15">
        <f>B5L623C1*A4L203C2</f>
        <v>66.444470539589375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66.444470539589375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51248.11020411989</v>
      </c>
      <c r="F31" s="16" t="s">
        <v>11467</v>
      </c>
      <c r="G31" s="15">
        <f>B5L624C1*A4L203C2</f>
        <v>7830.7112391895189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7830.7112391895189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5068.5078411293071</v>
      </c>
      <c r="F32" s="16" t="s">
        <v>11472</v>
      </c>
      <c r="G32" s="15">
        <f>B5L625C1*A4L203C2</f>
        <v>774.46799812455811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774.46799812455811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119176.51551400559</v>
      </c>
      <c r="F33" s="16" t="s">
        <v>11476</v>
      </c>
      <c r="G33" s="15">
        <f>B5L626C1*A4L203C2</f>
        <v>18210.171570540053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18210.171570540053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3047.1482948035646</v>
      </c>
      <c r="F34" s="16" t="s">
        <v>11480</v>
      </c>
      <c r="G34" s="15">
        <f>B5L627C1*A4L203C2</f>
        <v>465.60425944598467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465.60425944598467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13.963398845474732</v>
      </c>
      <c r="F36" s="16" t="s">
        <v>11488</v>
      </c>
      <c r="G36" s="15">
        <f>B5L629C1*A4L203C2</f>
        <v>2.133607343588539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2.133607343588539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2906.5454703927494</v>
      </c>
      <c r="F37" s="16" t="s">
        <v>11492</v>
      </c>
      <c r="G37" s="15">
        <f>B5L630C1*A4L203C2</f>
        <v>444.12014787601208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444.12014787601208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8991.3478231006047</v>
      </c>
      <c r="F38" s="16" t="s">
        <v>11496</v>
      </c>
      <c r="G38" s="15">
        <f>B5L631C1*A4L203C2</f>
        <v>1373.8779473697723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1373.8779473697723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4155.4489838855025</v>
      </c>
      <c r="F39" s="16" t="s">
        <v>11500</v>
      </c>
      <c r="G39" s="15">
        <f>B5L632C1*A4L203C2</f>
        <v>634.95260473770475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634.95260473770475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6411.5004131129081</v>
      </c>
      <c r="F40" s="16" t="s">
        <v>11504</v>
      </c>
      <c r="G40" s="15">
        <f>B5L633C1*A4L203C2</f>
        <v>979.67726312365232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979.67726312365232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2799.1860958660504</v>
      </c>
      <c r="F41" s="16" t="s">
        <v>11508</v>
      </c>
      <c r="G41" s="15">
        <f>B5L634C1*A4L203C2</f>
        <v>427.71563544833248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427.71563544833248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6075.3378766312044</v>
      </c>
      <c r="F42" s="16" t="s">
        <v>11512</v>
      </c>
      <c r="G42" s="15">
        <f>B5L635C1*A4L203C2</f>
        <v>928.31162754924799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928.31162754924799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18.675811020928883</v>
      </c>
      <c r="F43" s="16" t="s">
        <v>11516</v>
      </c>
      <c r="G43" s="15">
        <f>B5L636C1*A4L203C2</f>
        <v>2.8536639239979333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2.8536639239979333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3.4036425169678886</v>
      </c>
      <c r="F44" s="16" t="s">
        <v>11520</v>
      </c>
      <c r="G44" s="15">
        <f>B5L637C1*A4L203C2</f>
        <v>0.52007657659269335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0.52007657659269335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42.891493021662754</v>
      </c>
      <c r="F45" s="16" t="s">
        <v>11524</v>
      </c>
      <c r="G45" s="15">
        <f>B5L638C1*A4L203C2</f>
        <v>6.5538201337100688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6.5538201337100688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560.71846704201266</v>
      </c>
      <c r="F46" s="16" t="s">
        <v>11528</v>
      </c>
      <c r="G46" s="15">
        <f>B5L639C1*A4L203C2</f>
        <v>85.677781764019528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85.677781764019528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285.39833288859586</v>
      </c>
      <c r="F47" s="16" t="s">
        <v>11532</v>
      </c>
      <c r="G47" s="15">
        <f>B5L640C1*A4L203C2</f>
        <v>43.608865265377446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43.608865265377446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1318.5975310856522</v>
      </c>
      <c r="F48" s="16" t="s">
        <v>11536</v>
      </c>
      <c r="G48" s="15">
        <f>B5L641C1*A4L203C2</f>
        <v>201.48170274988766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201.48170274988766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-87.732537794484344</v>
      </c>
      <c r="F49" s="16" t="s">
        <v>11540</v>
      </c>
      <c r="G49" s="15">
        <f>B5L642C1*A4L203C2</f>
        <v>-13.405531774997208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-13.405531774997208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9.9484257037365378</v>
      </c>
      <c r="F50" s="16" t="s">
        <v>11544</v>
      </c>
      <c r="G50" s="15">
        <f>B5L643C1*A4L203C2</f>
        <v>1.520119447530943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1.520119447530943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8965.1102315433691</v>
      </c>
      <c r="F51" s="16" t="s">
        <v>11548</v>
      </c>
      <c r="G51" s="15">
        <f>B5L644C1*A4L203C2</f>
        <v>1369.8688433798268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1369.8688433798268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0</v>
      </c>
      <c r="F63" s="16" t="s">
        <v>11597</v>
      </c>
      <c r="G63" s="15">
        <f>B5L656C1*A4L203C2</f>
        <v>0</v>
      </c>
      <c r="H63" s="16" t="s">
        <v>11598</v>
      </c>
      <c r="I63" s="15">
        <f>B3L632C3</f>
        <v>0</v>
      </c>
      <c r="J63" s="16" t="s">
        <v>11599</v>
      </c>
      <c r="K63" s="17">
        <f>B5L656C2*B5L656C3</f>
        <v>0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15684.172264962672</v>
      </c>
      <c r="F64" s="16" t="s">
        <v>11602</v>
      </c>
      <c r="G64" s="15">
        <f>B5L657C1*A4L203C2</f>
        <v>2396.541522086296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2396.541522086296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1835.2472620228691</v>
      </c>
      <c r="F65" s="16" t="s">
        <v>11607</v>
      </c>
      <c r="G65" s="15">
        <f>B5L658C1*A4L203C2</f>
        <v>280.42578163709436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280.42578163709436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0</v>
      </c>
      <c r="F67" s="16" t="s">
        <v>11615</v>
      </c>
      <c r="G67" s="15">
        <f>B5L660C1*A4L203C2</f>
        <v>0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0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3754.4412030166122</v>
      </c>
      <c r="F68" s="16" t="s">
        <v>11619</v>
      </c>
      <c r="G68" s="15">
        <f>B5L661C1*A4L203C2</f>
        <v>573.67861582093826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573.67861582093826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8731.384968520546</v>
      </c>
      <c r="F69" s="16" t="s">
        <v>11623</v>
      </c>
      <c r="G69" s="15">
        <f>B5L662C1*A4L203C2</f>
        <v>1334.1556231899394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1334.1556231899394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81054.636565270368</v>
      </c>
      <c r="F70" s="16" t="s">
        <v>11627</v>
      </c>
      <c r="G70" s="15">
        <f>B5L663C1*A4L203C2</f>
        <v>12385.148467173312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12385.148467173312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20683.190973079116</v>
      </c>
      <c r="F72" s="16" t="s">
        <v>11635</v>
      </c>
      <c r="G72" s="15">
        <f>B5L665C1*A4L203C2</f>
        <v>3160.3915806864889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3160.3915806864889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341859.8403818509</v>
      </c>
      <c r="F73" s="16" t="s">
        <v>11639</v>
      </c>
      <c r="G73" s="15">
        <f>B5L666C1*A4L203C2</f>
        <v>52236.183610346816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52236.183610346816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1413130.3412329736</v>
      </c>
      <c r="F74" s="16" t="s">
        <v>11644</v>
      </c>
      <c r="G74" s="15">
        <f>B5L667C1*A4L203C2</f>
        <v>215926.31614039835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215926.31614039835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345623.16433743481</v>
      </c>
      <c r="F75" s="16" t="s">
        <v>11649</v>
      </c>
      <c r="G75" s="15">
        <f>B5L668C1*A4L203C2</f>
        <v>52811.219510760035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52811.219510760035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22917.07184599245</v>
      </c>
      <c r="F77" s="16" t="s">
        <v>11659</v>
      </c>
      <c r="G77" s="15">
        <f>B5L670C1*A4L203C2</f>
        <v>3501.7285780676461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3501.7285780676461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0</v>
      </c>
      <c r="F78" s="16" t="s">
        <v>11663</v>
      </c>
      <c r="G78" s="15">
        <f>B5L671C1*A4L203C2</f>
        <v>0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0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141174.32773450445</v>
      </c>
      <c r="F79" s="16" t="s">
        <v>11668</v>
      </c>
      <c r="G79" s="15">
        <f>B5L672C1*A4L203C2</f>
        <v>21571.43727783228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21571.43727783228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16519.188521121803</v>
      </c>
      <c r="F80" s="16" t="s">
        <v>11673</v>
      </c>
      <c r="G80" s="15">
        <f>B5L673C1*A4L203C2</f>
        <v>2524.1320060274115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2524.1320060274115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574095.31892527151</v>
      </c>
      <c r="F81" s="16" t="s">
        <v>11677</v>
      </c>
      <c r="G81" s="15">
        <f>B5L674C1*A4L203C2</f>
        <v>87721.764731781484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87721.764731781484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41633.038369453046</v>
      </c>
      <c r="F82" s="16" t="s">
        <v>11681</v>
      </c>
      <c r="G82" s="15">
        <f>B5L675C1*A4L203C2</f>
        <v>6361.5282628524255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6361.5282628524255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18270603.317074206</v>
      </c>
      <c r="F86" s="16" t="s">
        <v>11698</v>
      </c>
      <c r="G86" s="15">
        <f>SUM(B5L601C2:B5L658C2)+SUM(B5L661C2:B5L678C2)</f>
        <v>2791748.1868489375</v>
      </c>
      <c r="H86" s="16" t="s">
        <v>945</v>
      </c>
      <c r="I86" s="21"/>
      <c r="J86" s="16" t="s">
        <v>11699</v>
      </c>
      <c r="K86" s="17">
        <f>SUM(B5L601C4:B5L658C4)+SUM(B5L661C4:B5L678C4)</f>
        <v>2791748.1868489375</v>
      </c>
      <c r="L86" s="16" t="s">
        <v>11700</v>
      </c>
      <c r="M86" s="17">
        <f>SUM(B5L601C5:B5L658C5)+SUM(B5L661C5:B5L678C5)</f>
        <v>0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096F76-0165-4DDA-BBE3-8EADA8B84E5A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2595110.5872297091</v>
      </c>
      <c r="F8" s="16" t="s">
        <v>11757</v>
      </c>
      <c r="G8" s="15">
        <f>B5L701C1*A4L204C2</f>
        <v>396532.89772869955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396532.89772869955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62711.664783238419</v>
      </c>
      <c r="F9" s="16" t="s">
        <v>11762</v>
      </c>
      <c r="G9" s="15">
        <f>B5L702C1*A4L204C2</f>
        <v>9582.3423788788295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9582.3423788788295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62.871560356490725</v>
      </c>
      <c r="F11" s="16" t="s">
        <v>11771</v>
      </c>
      <c r="G11" s="15">
        <f>B5L704C1*A4L204C2</f>
        <v>9.6067744224717817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9.6067744224717817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44183.959280652816</v>
      </c>
      <c r="F12" s="16" t="s">
        <v>11775</v>
      </c>
      <c r="G12" s="15">
        <f>B5L705C1*A4L204C2</f>
        <v>6751.3089780837499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6751.3089780837499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518612.75373073184</v>
      </c>
      <c r="F13" s="16" t="s">
        <v>11779</v>
      </c>
      <c r="G13" s="15">
        <f>B5L706C1*A4L204C2</f>
        <v>79244.028770055826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79244.028770055826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202205.80479591849</v>
      </c>
      <c r="F14" s="16" t="s">
        <v>11783</v>
      </c>
      <c r="G14" s="15">
        <f>B5L707C1*A4L204C2</f>
        <v>30897.046972816344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30897.046972816344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235937.5612153305</v>
      </c>
      <c r="F15" s="16" t="s">
        <v>11787</v>
      </c>
      <c r="G15" s="15">
        <f>B5L708C1*A4L204C2</f>
        <v>36051.259353702495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36051.259353702495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140792.70940127771</v>
      </c>
      <c r="F16" s="16" t="s">
        <v>11791</v>
      </c>
      <c r="G16" s="15">
        <f>B5L709C1*A4L204C2</f>
        <v>21513.125996515231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21513.125996515231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183730.88035634824</v>
      </c>
      <c r="F17" s="16" t="s">
        <v>11795</v>
      </c>
      <c r="G17" s="15">
        <f>B5L710C1*A4L204C2</f>
        <v>28074.078518450009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28074.078518450009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578.26311685908138</v>
      </c>
      <c r="F18" s="16" t="s">
        <v>11799</v>
      </c>
      <c r="G18" s="15">
        <f>B5L711C1*A4L204C2</f>
        <v>88.358604256067636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88.358604256067636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1012.9306946323507</v>
      </c>
      <c r="F19" s="16" t="s">
        <v>11803</v>
      </c>
      <c r="G19" s="15">
        <f>B5L712C1*A4L204C2</f>
        <v>154.77581013982316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154.77581013982316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6595.3043006061926</v>
      </c>
      <c r="F20" s="16" t="s">
        <v>11807</v>
      </c>
      <c r="G20" s="15">
        <f>B5L713C1*A4L204C2</f>
        <v>1007.7624971326262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1007.7624971326262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0</v>
      </c>
      <c r="F21" s="16" t="s">
        <v>11811</v>
      </c>
      <c r="G21" s="15">
        <f>B5L714C1*A4L204C2</f>
        <v>0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0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17.076226269664147</v>
      </c>
      <c r="F22" s="16" t="s">
        <v>11815</v>
      </c>
      <c r="G22" s="15">
        <f>B5L715C1*A4L204C2</f>
        <v>2.6092473740046813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2.6092473740046813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36238.856912639982</v>
      </c>
      <c r="F23" s="16" t="s">
        <v>11819</v>
      </c>
      <c r="G23" s="15">
        <f>B5L716C1*A4L204C2</f>
        <v>5537.2973362513885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5537.2973362513885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6850.6715025479889</v>
      </c>
      <c r="F24" s="16" t="s">
        <v>11823</v>
      </c>
      <c r="G24" s="15">
        <f>B5L717C1*A4L204C2</f>
        <v>1046.7826055893327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1046.7826055893327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925.99717907769673</v>
      </c>
      <c r="F25" s="16" t="s">
        <v>11827</v>
      </c>
      <c r="G25" s="15">
        <f>B5L718C1*A4L204C2</f>
        <v>141.49236896307204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141.49236896307204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288699.9956201801</v>
      </c>
      <c r="F26" s="16" t="s">
        <v>11831</v>
      </c>
      <c r="G26" s="15">
        <f>B5L719C1*A4L204C2</f>
        <v>44113.359330763516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44113.359330763516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0</v>
      </c>
      <c r="F27" s="16" t="s">
        <v>11835</v>
      </c>
      <c r="G27" s="15">
        <f>B5L720C1*A4L204C2</f>
        <v>0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0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468.04383820943087</v>
      </c>
      <c r="F35" s="16" t="s">
        <v>11867</v>
      </c>
      <c r="G35" s="15">
        <f>B5L728C1*A4L204C2</f>
        <v>71.517098478401039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71.517098478401039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1365.3219094699652</v>
      </c>
      <c r="F37" s="16" t="s">
        <v>11875</v>
      </c>
      <c r="G37" s="15">
        <f>B5L730C1*A4L204C2</f>
        <v>208.62118776701067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208.62118776701067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88167.660998688661</v>
      </c>
      <c r="F38" s="16" t="s">
        <v>11879</v>
      </c>
      <c r="G38" s="15">
        <f>B5L731C1*A4L204C2</f>
        <v>13472.018600599627</v>
      </c>
      <c r="H38" s="16" t="s">
        <v>11598</v>
      </c>
      <c r="I38" s="15">
        <f>B3L632C3</f>
        <v>0</v>
      </c>
      <c r="J38" s="16" t="s">
        <v>11880</v>
      </c>
      <c r="K38" s="17">
        <f>B5L731C2*B5L731C3</f>
        <v>0</v>
      </c>
      <c r="L38" s="16" t="s">
        <v>11881</v>
      </c>
      <c r="M38" s="23">
        <f>B5L731C2-B5L731C4</f>
        <v>13472.018600599627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291521.09890652192</v>
      </c>
      <c r="F39" s="16" t="s">
        <v>11883</v>
      </c>
      <c r="G39" s="15">
        <f>B5L732C1*A4L204C2</f>
        <v>44544.423912916543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44544.423912916543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34111.669366529095</v>
      </c>
      <c r="F40" s="16" t="s">
        <v>11887</v>
      </c>
      <c r="G40" s="15">
        <f>B5L733C1*A4L204C2</f>
        <v>5212.2630792056452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5212.2630792056452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4739901.6829257952</v>
      </c>
      <c r="F41" s="16" t="s">
        <v>11891</v>
      </c>
      <c r="G41" s="15">
        <f>SUM(B5L701C2:B5L733C2)</f>
        <v>724256.97715106164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710576.33736269502</v>
      </c>
      <c r="L41" s="16" t="s">
        <v>11893</v>
      </c>
      <c r="M41" s="23">
        <f>SUM(B5L701C5:B5L733C5)</f>
        <v>13680.639788366638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E0F3D6-0A2F-4A3A-87AC-68BE6F558DD9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630.61900000000003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785.2405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852.33899999999994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909.10349999999994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947.24360000000001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1736.4870000000001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1896.9465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1984.3993333333335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2078.9387500000003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2144.5956000000001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142026.36000000002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160931.22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170204.30000000002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179282.53500000003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185510.35200000001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68F970-F512-4DD0-B47C-BC5A8B88B418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0.19122411761928762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35.552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63.993600000000001</v>
      </c>
      <c r="J9" s="16" t="s">
        <v>12037</v>
      </c>
      <c r="K9" s="23">
        <f>IF(B6L216C3=0,0,B6L202C3/B6L216C3)</f>
        <v>5.304009131234441E-3</v>
      </c>
      <c r="L9" s="16" t="s">
        <v>12038</v>
      </c>
      <c r="M9" s="23">
        <f>A1L542C9</f>
        <v>0.83706531833660092</v>
      </c>
      <c r="N9" s="16" t="s">
        <v>12039</v>
      </c>
      <c r="O9" s="23">
        <f>B6L202C1*B6L202C5</f>
        <v>29.759346197502836</v>
      </c>
      <c r="P9" s="16" t="s">
        <v>12040</v>
      </c>
      <c r="Q9" s="23">
        <f>B3L836C3</f>
        <v>1.8211780062000327</v>
      </c>
      <c r="R9" s="16" t="s">
        <v>12041</v>
      </c>
      <c r="S9" s="17">
        <f>B6L202C6*B6L202C7</f>
        <v>54.197066773784741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29.80838672558161</v>
      </c>
      <c r="X9" s="16" t="s">
        <v>12044</v>
      </c>
      <c r="Y9" s="23">
        <f>IF(B6L216C10=0,0,B6L202C10/B6L216C10)</f>
        <v>2.2576133594776802E-2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2.090030976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3.1350464640000002</v>
      </c>
      <c r="AH9" s="16" t="s">
        <v>12049</v>
      </c>
      <c r="AI9" s="23">
        <f>IF(B6L216C15=0,0,B6L202C15/B6L216C15)</f>
        <v>5.3040091312344427E-3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2.98850112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3.586201344</v>
      </c>
      <c r="AR9" s="16" t="s">
        <v>12054</v>
      </c>
      <c r="AS9" s="23">
        <f>IF(B6L216C20=0,0,B6L202C20/B6L216C20)</f>
        <v>5.3040091312344427E-3</v>
      </c>
      <c r="AT9" s="16" t="s">
        <v>12055</v>
      </c>
      <c r="AU9" s="17">
        <f>A1L237C3</f>
        <v>44648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223.24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55.81</v>
      </c>
      <c r="BD9" s="16" t="s">
        <v>12060</v>
      </c>
      <c r="BE9" s="23">
        <f>IF(B6L216C26=0,0,B6L202C26/B6L216C26)</f>
        <v>9.5812762531218357E-3</v>
      </c>
      <c r="BF9" s="16" t="s">
        <v>12061</v>
      </c>
      <c r="BG9" s="17">
        <f>B6L202C3+B6L202C10+B6L202C15+B6L202C20+B6L202C26</f>
        <v>156.33323453358162</v>
      </c>
      <c r="BH9" s="16" t="s">
        <v>12062</v>
      </c>
      <c r="BI9" s="17">
        <f>B6L218C3*B6L202C4</f>
        <v>443.84019926578401</v>
      </c>
      <c r="BJ9" s="16" t="s">
        <v>12063</v>
      </c>
      <c r="BK9" s="17">
        <f>B6L218C10*B6L202C11</f>
        <v>206.74192894404587</v>
      </c>
      <c r="BL9" s="16" t="s">
        <v>12064</v>
      </c>
      <c r="BM9" s="17">
        <f>B6L218C15*B6L202C16</f>
        <v>21.743731362030761</v>
      </c>
      <c r="BN9" s="16" t="s">
        <v>12065</v>
      </c>
      <c r="BO9" s="17">
        <f>B6L218C20*B6L202C21</f>
        <v>24.872804766854532</v>
      </c>
      <c r="BP9" s="16" t="s">
        <v>12066</v>
      </c>
      <c r="BQ9" s="17">
        <f>B6L218C26*B6L202C27</f>
        <v>387.08123188917966</v>
      </c>
      <c r="BR9" s="16" t="s">
        <v>12067</v>
      </c>
      <c r="BS9" s="15">
        <f>B6L202C29+B6L202C30+B6L202C31+B6L202C32+B6L202C33</f>
        <v>1084.2798962278948</v>
      </c>
      <c r="BT9" s="16" t="s">
        <v>12068</v>
      </c>
      <c r="BU9" s="23">
        <f>IF(B6L202C3=0,0,B6L202C29/B6L202C3)</f>
        <v>6.9356966831961948</v>
      </c>
      <c r="BV9" s="16" t="s">
        <v>12069</v>
      </c>
      <c r="BW9" s="23">
        <f>IF(B6L202C8=0,0,B6L202C30/B6L202C8)</f>
        <v>3.8146331757579075</v>
      </c>
      <c r="BX9" s="16" t="s">
        <v>12070</v>
      </c>
      <c r="BY9" s="23">
        <f>IF(B6L202C13=0,0,B6L202C31/B6L202C13)</f>
        <v>10.403545024794294</v>
      </c>
      <c r="BZ9" s="16" t="s">
        <v>12071</v>
      </c>
      <c r="CA9" s="23">
        <f>IF(B6L202C18=0,0,B6L202C32/B6L202C18)</f>
        <v>8.3228360198354316</v>
      </c>
      <c r="CB9" s="16" t="s">
        <v>12072</v>
      </c>
      <c r="CC9" s="23">
        <f>IF(B6L202C24=0,0,B6L202C33/B6L202C24)</f>
        <v>1.7339241707990487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269.38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538.76</v>
      </c>
      <c r="J10" s="16" t="s">
        <v>12076</v>
      </c>
      <c r="K10" s="23">
        <f>IF(B6L216C3=0,0,B6L203C3/B6L216C3)</f>
        <v>4.4654277295602486E-2</v>
      </c>
      <c r="L10" s="16" t="s">
        <v>12077</v>
      </c>
      <c r="M10" s="23">
        <f>A1L543C9</f>
        <v>0.70873003065999662</v>
      </c>
      <c r="N10" s="16" t="s">
        <v>12078</v>
      </c>
      <c r="O10" s="23">
        <f>B6L203C1*B6L203C5</f>
        <v>190.91769565918989</v>
      </c>
      <c r="P10" s="16" t="s">
        <v>12079</v>
      </c>
      <c r="Q10" s="23">
        <f>B3L837C3</f>
        <v>1.8475163603873366</v>
      </c>
      <c r="R10" s="16" t="s">
        <v>12080</v>
      </c>
      <c r="S10" s="23">
        <f>B6L203C6*B6L203C7</f>
        <v>352.72356621780369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193.99796141979203</v>
      </c>
      <c r="X10" s="16" t="s">
        <v>12083</v>
      </c>
      <c r="Y10" s="23">
        <f>IF(B6L216C10=0,0,B6L203C10/B6L216C10)</f>
        <v>0.14692924962520343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17.595901600000001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26.3938524</v>
      </c>
      <c r="AH10" s="16" t="s">
        <v>12088</v>
      </c>
      <c r="AI10" s="23">
        <f>IF(B6L216C15=0,0,B6L203C15/B6L216C15)</f>
        <v>4.46542772956025E-2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25.160091999999999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30.192110399999997</v>
      </c>
      <c r="AR10" s="16" t="s">
        <v>12093</v>
      </c>
      <c r="AS10" s="23">
        <f>IF(B6L216C20=0,0,B6L203C20/B6L216C20)</f>
        <v>4.46542772956025E-2</v>
      </c>
      <c r="AT10" s="16" t="s">
        <v>12094</v>
      </c>
      <c r="AU10" s="17">
        <f>A1L238C3</f>
        <v>306030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1530.15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382.53750000000002</v>
      </c>
      <c r="BD10" s="16" t="s">
        <v>12099</v>
      </c>
      <c r="BE10" s="23">
        <f>IF(B6L216C26=0,0,B6L203C26/B6L216C26)</f>
        <v>6.5672773063583476E-2</v>
      </c>
      <c r="BF10" s="16" t="s">
        <v>12100</v>
      </c>
      <c r="BG10" s="17">
        <f>B6L203C3+B6L203C10+B6L203C15+B6L203C20+B6L203C26</f>
        <v>1171.8814242197923</v>
      </c>
      <c r="BH10" s="16" t="s">
        <v>12101</v>
      </c>
      <c r="BI10" s="17">
        <f>B6L218C3*B6L203C4</f>
        <v>3736.6759450387817</v>
      </c>
      <c r="BJ10" s="16" t="s">
        <v>12102</v>
      </c>
      <c r="BK10" s="17">
        <f>B6L218C10*B6L203C11</f>
        <v>1345.511017566075</v>
      </c>
      <c r="BL10" s="16" t="s">
        <v>12103</v>
      </c>
      <c r="BM10" s="17">
        <f>B6L218C15*B6L203C16</f>
        <v>183.05975454744993</v>
      </c>
      <c r="BN10" s="16" t="s">
        <v>12104</v>
      </c>
      <c r="BO10" s="17">
        <f>B6L218C20*B6L203C21</f>
        <v>209.40331995997329</v>
      </c>
      <c r="BP10" s="16" t="s">
        <v>12105</v>
      </c>
      <c r="BQ10" s="17">
        <f>B6L218C26*B6L203C27</f>
        <v>2653.1640699481641</v>
      </c>
      <c r="BR10" s="16" t="s">
        <v>12106</v>
      </c>
      <c r="BS10" s="15">
        <f>B6L203C29+B6L203C30+B6L203C31+B6L203C32+B6L203C33</f>
        <v>8127.8141070604443</v>
      </c>
      <c r="BT10" s="16" t="s">
        <v>12107</v>
      </c>
      <c r="BU10" s="23">
        <f>IF(B6L203C3=0,0,B6L203C29/B6L203C3)</f>
        <v>6.9356966831961948</v>
      </c>
      <c r="BV10" s="16" t="s">
        <v>12108</v>
      </c>
      <c r="BW10" s="23">
        <f>IF(B6L203C8=0,0,B6L203C30/B6L203C8)</f>
        <v>3.8146331757579071</v>
      </c>
      <c r="BX10" s="16" t="s">
        <v>12109</v>
      </c>
      <c r="BY10" s="23">
        <f>IF(B6L203C13=0,0,B6L203C31/B6L203C13)</f>
        <v>10.403545024794292</v>
      </c>
      <c r="BZ10" s="16" t="s">
        <v>12110</v>
      </c>
      <c r="CA10" s="23">
        <f>IF(B6L203C18=0,0,B6L203C32/B6L203C18)</f>
        <v>8.3228360198354316</v>
      </c>
      <c r="CB10" s="16" t="s">
        <v>12111</v>
      </c>
      <c r="CC10" s="23">
        <f>IF(B6L203C24=0,0,B6L203C33/B6L203C24)</f>
        <v>1.7339241707990485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1156.4770000000001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2312.9540000000002</v>
      </c>
      <c r="J11" s="16" t="s">
        <v>12115</v>
      </c>
      <c r="K11" s="23">
        <f>IF(B6L216C3=0,0,B6L204C3/B6L216C3)</f>
        <v>0.1917055633082875</v>
      </c>
      <c r="L11" s="16" t="s">
        <v>12116</v>
      </c>
      <c r="M11" s="23">
        <f>A1L544C9</f>
        <v>7.043388094945939E-2</v>
      </c>
      <c r="N11" s="16" t="s">
        <v>12117</v>
      </c>
      <c r="O11" s="23">
        <f>B6L204C1*B6L204C5</f>
        <v>81.455163338787955</v>
      </c>
      <c r="P11" s="16" t="s">
        <v>12118</v>
      </c>
      <c r="Q11" s="23">
        <f>B3L838C3</f>
        <v>1.8446561619009263</v>
      </c>
      <c r="R11" s="16" t="s">
        <v>12119</v>
      </c>
      <c r="S11" s="17">
        <f>B6L204C6*B6L204C7</f>
        <v>150.25676897154162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82.641222934347894</v>
      </c>
      <c r="X11" s="16" t="s">
        <v>12122</v>
      </c>
      <c r="Y11" s="23">
        <f>IF(B6L216C10=0,0,B6L204C10/B6L216C10)</f>
        <v>6.2590414790895305E-2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75.541077640000012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113.31161646000001</v>
      </c>
      <c r="AH11" s="16" t="s">
        <v>12127</v>
      </c>
      <c r="AI11" s="23">
        <f>IF(B6L216C15=0,0,B6L204C15/B6L216C15)</f>
        <v>0.19170556330828753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108.01495180000001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129.61794216000001</v>
      </c>
      <c r="AR11" s="16" t="s">
        <v>12132</v>
      </c>
      <c r="AS11" s="23">
        <f>IF(B6L216C20=0,0,B6L204C20/B6L216C20)</f>
        <v>0.19170556330828756</v>
      </c>
      <c r="AT11" s="16" t="s">
        <v>12133</v>
      </c>
      <c r="AU11" s="17">
        <f>A1L239C3</f>
        <v>586276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2931.38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732.84500000000003</v>
      </c>
      <c r="BD11" s="16" t="s">
        <v>12138</v>
      </c>
      <c r="BE11" s="23">
        <f>IF(B6L216C26=0,0,B6L204C26/B6L216C26)</f>
        <v>0.12581240630207977</v>
      </c>
      <c r="BF11" s="16" t="s">
        <v>12139</v>
      </c>
      <c r="BG11" s="17">
        <f>B6L204C3+B6L204C10+B6L204C15+B6L204C20+B6L204C26</f>
        <v>3371.3697815543483</v>
      </c>
      <c r="BH11" s="16" t="s">
        <v>12140</v>
      </c>
      <c r="BI11" s="17">
        <f>B6L218C3*B6L204C4</f>
        <v>16041.947386185375</v>
      </c>
      <c r="BJ11" s="16" t="s">
        <v>12141</v>
      </c>
      <c r="BK11" s="17">
        <f>B6L218C10*B6L204C11</f>
        <v>573.17445580103401</v>
      </c>
      <c r="BL11" s="16" t="s">
        <v>12142</v>
      </c>
      <c r="BM11" s="17">
        <f>B6L218C15*B6L204C16</f>
        <v>785.89500244922135</v>
      </c>
      <c r="BN11" s="16" t="s">
        <v>12143</v>
      </c>
      <c r="BO11" s="17">
        <f>B6L218C20*B6L204C21</f>
        <v>898.99073152182825</v>
      </c>
      <c r="BP11" s="16" t="s">
        <v>12144</v>
      </c>
      <c r="BQ11" s="17">
        <f>B6L218C26*B6L204C27</f>
        <v>5082.7906357969159</v>
      </c>
      <c r="BR11" s="16" t="s">
        <v>12145</v>
      </c>
      <c r="BS11" s="15">
        <f>B6L204C29+B6L204C30+B6L204C31+B6L204C32+B6L204C33</f>
        <v>23382.798211754376</v>
      </c>
      <c r="BT11" s="16" t="s">
        <v>12146</v>
      </c>
      <c r="BU11" s="23">
        <f>IF(B6L204C3=0,0,B6L204C29/B6L204C3)</f>
        <v>6.9356966831961957</v>
      </c>
      <c r="BV11" s="16" t="s">
        <v>12147</v>
      </c>
      <c r="BW11" s="23">
        <f>IF(B6L204C8=0,0,B6L204C30/B6L204C8)</f>
        <v>3.8146331757579075</v>
      </c>
      <c r="BX11" s="16" t="s">
        <v>12148</v>
      </c>
      <c r="BY11" s="23">
        <f>IF(B6L204C13=0,0,B6L204C31/B6L204C13)</f>
        <v>10.40354502479429</v>
      </c>
      <c r="BZ11" s="16" t="s">
        <v>12149</v>
      </c>
      <c r="CA11" s="23">
        <f>IF(B6L204C18=0,0,B6L204C32/B6L204C18)</f>
        <v>8.3228360198354334</v>
      </c>
      <c r="CB11" s="16" t="s">
        <v>12150</v>
      </c>
      <c r="CC11" s="23">
        <f>IF(B6L204C24=0,0,B6L204C33/B6L204C24)</f>
        <v>1.7339241707990489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302.71500000000003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605.43000000000006</v>
      </c>
      <c r="J12" s="16" t="s">
        <v>12154</v>
      </c>
      <c r="K12" s="23">
        <f>IF(B6L216C3=0,0,B6L205C3/B6L216C3)</f>
        <v>5.0180115641615224E-2</v>
      </c>
      <c r="L12" s="16" t="s">
        <v>12155</v>
      </c>
      <c r="M12" s="23">
        <f>A1L545C9</f>
        <v>0.28235088632321126</v>
      </c>
      <c r="N12" s="16" t="s">
        <v>12156</v>
      </c>
      <c r="O12" s="23">
        <f>B6L205C1*B6L205C5</f>
        <v>85.471848553330901</v>
      </c>
      <c r="P12" s="16" t="s">
        <v>12157</v>
      </c>
      <c r="Q12" s="23">
        <f>B3L839C3</f>
        <v>1.7668690005646528</v>
      </c>
      <c r="R12" s="16" t="s">
        <v>12158</v>
      </c>
      <c r="S12" s="23">
        <f>B6L205C6*B6L205C7</f>
        <v>151.01755962983714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83.059657796410434</v>
      </c>
      <c r="X12" s="16" t="s">
        <v>12161</v>
      </c>
      <c r="Y12" s="23">
        <f>IF(B6L216C10=0,0,B6L205C10/B6L216C10)</f>
        <v>6.2907326988579884E-2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19.773343800000003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29.660015700000002</v>
      </c>
      <c r="AH12" s="16" t="s">
        <v>12166</v>
      </c>
      <c r="AI12" s="23">
        <f>IF(B6L216C15=0,0,B6L205C15/B6L216C15)</f>
        <v>5.0180115641615231E-2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28.273581000000004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33.928297200000003</v>
      </c>
      <c r="AR12" s="16" t="s">
        <v>12171</v>
      </c>
      <c r="AS12" s="23">
        <f>IF(B6L216C20=0,0,B6L205C20/B6L216C20)</f>
        <v>5.0180115641615237E-2</v>
      </c>
      <c r="AT12" s="16" t="s">
        <v>12172</v>
      </c>
      <c r="AU12" s="17">
        <f>A1L240C3</f>
        <v>150198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750.99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187.7475</v>
      </c>
      <c r="BD12" s="16" t="s">
        <v>12177</v>
      </c>
      <c r="BE12" s="23">
        <f>IF(B6L216C26=0,0,B6L205C26/B6L216C26)</f>
        <v>3.2231869975506033E-2</v>
      </c>
      <c r="BF12" s="16" t="s">
        <v>12178</v>
      </c>
      <c r="BG12" s="23">
        <f>B6L205C3+B6L205C10+B6L205C15+B6L205C20+B6L205C26</f>
        <v>939.82547069641055</v>
      </c>
      <c r="BH12" s="16" t="s">
        <v>12179</v>
      </c>
      <c r="BI12" s="17">
        <f>B6L218C3*B6L205C4</f>
        <v>4199.0788429074728</v>
      </c>
      <c r="BJ12" s="16" t="s">
        <v>12180</v>
      </c>
      <c r="BK12" s="17">
        <f>B6L218C10*B6L205C11</f>
        <v>576.07659308597476</v>
      </c>
      <c r="BL12" s="16" t="s">
        <v>12181</v>
      </c>
      <c r="BM12" s="17">
        <f>B6L218C15*B6L205C16</f>
        <v>205.71287251403706</v>
      </c>
      <c r="BN12" s="16" t="s">
        <v>12182</v>
      </c>
      <c r="BO12" s="17">
        <f>B6L218C20*B6L205C21</f>
        <v>235.31637835653473</v>
      </c>
      <c r="BP12" s="16" t="s">
        <v>12183</v>
      </c>
      <c r="BQ12" s="17">
        <f>B6L218C26*B6L205C27</f>
        <v>1302.1597130283776</v>
      </c>
      <c r="BR12" s="16" t="s">
        <v>12184</v>
      </c>
      <c r="BS12" s="15">
        <f>B6L205C29+B6L205C30+B6L205C31+B6L205C32+B6L205C33</f>
        <v>6518.3443998923976</v>
      </c>
      <c r="BT12" s="16" t="s">
        <v>12185</v>
      </c>
      <c r="BU12" s="23">
        <f>IF(B6L205C3=0,0,B6L205C29/B6L205C3)</f>
        <v>6.9356966831961948</v>
      </c>
      <c r="BV12" s="16" t="s">
        <v>12186</v>
      </c>
      <c r="BW12" s="23">
        <f>IF(B6L205C8=0,0,B6L205C30/B6L205C8)</f>
        <v>3.8146331757579071</v>
      </c>
      <c r="BX12" s="16" t="s">
        <v>12187</v>
      </c>
      <c r="BY12" s="23">
        <f>IF(B6L205C13=0,0,B6L205C31/B6L205C13)</f>
        <v>10.40354502479429</v>
      </c>
      <c r="BZ12" s="16" t="s">
        <v>12188</v>
      </c>
      <c r="CA12" s="23">
        <f>IF(B6L205C18=0,0,B6L205C32/B6L205C18)</f>
        <v>8.3228360198354316</v>
      </c>
      <c r="CB12" s="16" t="s">
        <v>12189</v>
      </c>
      <c r="CC12" s="23">
        <f>IF(B6L205C24=0,0,B6L205C33/B6L205C24)</f>
        <v>1.7339241707990487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939.81100000000004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1879.6220000000001</v>
      </c>
      <c r="J13" s="16" t="s">
        <v>12193</v>
      </c>
      <c r="K13" s="23">
        <f>IF(B6L216C3=0,0,B6L206C3/B6L216C3)</f>
        <v>0.15578952037811816</v>
      </c>
      <c r="L13" s="16" t="s">
        <v>12194</v>
      </c>
      <c r="M13" s="23">
        <f>A1L546C9</f>
        <v>0.27578709838136067</v>
      </c>
      <c r="N13" s="16" t="s">
        <v>12195</v>
      </c>
      <c r="O13" s="23">
        <f>B6L206C1*B6L206C5</f>
        <v>259.18774871688498</v>
      </c>
      <c r="P13" s="16" t="s">
        <v>12196</v>
      </c>
      <c r="Q13" s="23">
        <f>B3L840C3</f>
        <v>1.9428028310052783</v>
      </c>
      <c r="R13" s="16" t="s">
        <v>12197</v>
      </c>
      <c r="S13" s="17">
        <f>B6L206C6*B6L206C7</f>
        <v>503.55069196904884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276.95288058297689</v>
      </c>
      <c r="X13" s="16" t="s">
        <v>12200</v>
      </c>
      <c r="Y13" s="23">
        <f>IF(B6L216C10=0,0,B6L206C10/B6L216C10)</f>
        <v>0.20975725016790742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61.388454520000003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92.082681780000001</v>
      </c>
      <c r="AH13" s="16" t="s">
        <v>12205</v>
      </c>
      <c r="AI13" s="23">
        <f>IF(B6L216C15=0,0,B6L206C15/B6L216C15)</f>
        <v>0.15578952037811819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87.778347400000001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105.33401687999999</v>
      </c>
      <c r="AR13" s="16" t="s">
        <v>12210</v>
      </c>
      <c r="AS13" s="23">
        <f>IF(B6L216C20=0,0,B6L206C20/B6L216C20)</f>
        <v>0.15578952037811819</v>
      </c>
      <c r="AT13" s="16" t="s">
        <v>12211</v>
      </c>
      <c r="AU13" s="17">
        <f>A1L241C3</f>
        <v>915744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4578.72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1144.68</v>
      </c>
      <c r="BD13" s="16" t="s">
        <v>12216</v>
      </c>
      <c r="BE13" s="23">
        <f>IF(B6L216C26=0,0,B6L206C26/B6L216C26)</f>
        <v>0.19651487728764563</v>
      </c>
      <c r="BF13" s="16" t="s">
        <v>12217</v>
      </c>
      <c r="BG13" s="17">
        <f>B6L206C3+B6L206C10+B6L206C15+B6L206C20+B6L206C26</f>
        <v>3498.6715792429768</v>
      </c>
      <c r="BH13" s="16" t="s">
        <v>12218</v>
      </c>
      <c r="BI13" s="17">
        <f>B6L218C3*B6L206C4</f>
        <v>13036.488071062598</v>
      </c>
      <c r="BJ13" s="16" t="s">
        <v>12219</v>
      </c>
      <c r="BK13" s="17">
        <f>B6L218C10*B6L206C11</f>
        <v>1920.8611752609847</v>
      </c>
      <c r="BL13" s="16" t="s">
        <v>12220</v>
      </c>
      <c r="BM13" s="17">
        <f>B6L218C15*B6L206C16</f>
        <v>638.65755060135666</v>
      </c>
      <c r="BN13" s="16" t="s">
        <v>12221</v>
      </c>
      <c r="BO13" s="17">
        <f>B6L218C20*B6L206C21</f>
        <v>730.56479150234782</v>
      </c>
      <c r="BP13" s="16" t="s">
        <v>12222</v>
      </c>
      <c r="BQ13" s="17">
        <f>B6L218C26*B6L206C27</f>
        <v>7939.1532793210208</v>
      </c>
      <c r="BR13" s="16" t="s">
        <v>12223</v>
      </c>
      <c r="BS13" s="15">
        <f>B6L206C29+B6L206C30+B6L206C31+B6L206C32+B6L206C33</f>
        <v>24265.724867748308</v>
      </c>
      <c r="BT13" s="16" t="s">
        <v>12224</v>
      </c>
      <c r="BU13" s="23">
        <f>IF(B6L206C3=0,0,B6L206C29/B6L206C3)</f>
        <v>6.9356966831961948</v>
      </c>
      <c r="BV13" s="16" t="s">
        <v>12225</v>
      </c>
      <c r="BW13" s="23">
        <f>IF(B6L206C8=0,0,B6L206C30/B6L206C8)</f>
        <v>3.8146331757579075</v>
      </c>
      <c r="BX13" s="16" t="s">
        <v>12226</v>
      </c>
      <c r="BY13" s="23">
        <f>IF(B6L206C13=0,0,B6L206C31/B6L206C13)</f>
        <v>10.403545024794292</v>
      </c>
      <c r="BZ13" s="16" t="s">
        <v>12227</v>
      </c>
      <c r="CA13" s="23">
        <f>IF(B6L206C18=0,0,B6L206C32/B6L206C18)</f>
        <v>8.3228360198354316</v>
      </c>
      <c r="CB13" s="16" t="s">
        <v>12228</v>
      </c>
      <c r="CC13" s="23">
        <f>IF(B6L206C24=0,0,B6L206C33/B6L206C24)</f>
        <v>1.7339241707990487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412.01800000000003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824.03600000000006</v>
      </c>
      <c r="J14" s="16" t="s">
        <v>12232</v>
      </c>
      <c r="K14" s="23">
        <f>IF(B6L216C3=0,0,B6L207C3/B6L216C3)</f>
        <v>6.8298930962876037E-2</v>
      </c>
      <c r="L14" s="16" t="s">
        <v>12233</v>
      </c>
      <c r="M14" s="23">
        <f>A1L547C9</f>
        <v>5.7188310222775131E-2</v>
      </c>
      <c r="N14" s="16" t="s">
        <v>12234</v>
      </c>
      <c r="O14" s="23">
        <f>B6L207C1*B6L207C5</f>
        <v>23.562613201367366</v>
      </c>
      <c r="P14" s="16" t="s">
        <v>12235</v>
      </c>
      <c r="Q14" s="23">
        <f>B3L841C3</f>
        <v>1.8812886274743976</v>
      </c>
      <c r="R14" s="16" t="s">
        <v>12236</v>
      </c>
      <c r="S14" s="23">
        <f>B6L207C6*B6L207C7</f>
        <v>44.328076249310534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24.380441937120796</v>
      </c>
      <c r="X14" s="16" t="s">
        <v>12239</v>
      </c>
      <c r="Y14" s="23">
        <f>IF(B6L216C10=0,0,B6L207C10/B6L216C10)</f>
        <v>1.8465142690857871E-2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26.913015760000004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40.369523640000004</v>
      </c>
      <c r="AH14" s="16" t="s">
        <v>12244</v>
      </c>
      <c r="AI14" s="23">
        <f>IF(B6L216C15=0,0,B6L207C15/B6L216C15)</f>
        <v>6.829893096287605E-2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38.482481200000002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46.178977440000004</v>
      </c>
      <c r="AR14" s="16" t="s">
        <v>12249</v>
      </c>
      <c r="AS14" s="23">
        <f>IF(B6L216C20=0,0,B6L207C20/B6L216C20)</f>
        <v>6.8298930962876064E-2</v>
      </c>
      <c r="AT14" s="16" t="s">
        <v>12250</v>
      </c>
      <c r="AU14" s="17">
        <f>A1L242C3</f>
        <v>189030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945.15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236.28749999999999</v>
      </c>
      <c r="BD14" s="16" t="s">
        <v>12255</v>
      </c>
      <c r="BE14" s="23">
        <f>IF(B6L216C26=0,0,B6L207C26/B6L216C26)</f>
        <v>4.0565056668330504E-2</v>
      </c>
      <c r="BF14" s="16" t="s">
        <v>12256</v>
      </c>
      <c r="BG14" s="17">
        <f>B6L207C3+B6L207C10+B6L207C15+B6L207C20+B6L207C26</f>
        <v>1171.2524430171209</v>
      </c>
      <c r="BH14" s="16" t="s">
        <v>12257</v>
      </c>
      <c r="BI14" s="17">
        <f>B6L218C3*B6L207C4</f>
        <v>5715.2637520342596</v>
      </c>
      <c r="BJ14" s="16" t="s">
        <v>12258</v>
      </c>
      <c r="BK14" s="17">
        <f>B6L218C10*B6L207C11</f>
        <v>169.09535027814613</v>
      </c>
      <c r="BL14" s="16" t="s">
        <v>12259</v>
      </c>
      <c r="BM14" s="17">
        <f>B6L218C15*B6L207C16</f>
        <v>279.99077121215839</v>
      </c>
      <c r="BN14" s="16" t="s">
        <v>12260</v>
      </c>
      <c r="BO14" s="17">
        <f>B6L218C20*B6L207C21</f>
        <v>320.28338066399994</v>
      </c>
      <c r="BP14" s="16" t="s">
        <v>12261</v>
      </c>
      <c r="BQ14" s="17">
        <f>B6L218C26*B6L207C27</f>
        <v>1638.8184300307207</v>
      </c>
      <c r="BR14" s="16" t="s">
        <v>12262</v>
      </c>
      <c r="BS14" s="15">
        <f>B6L207C29+B6L207C30+B6L207C31+B6L207C32+B6L207C33</f>
        <v>8123.4516842192843</v>
      </c>
      <c r="BT14" s="16" t="s">
        <v>12263</v>
      </c>
      <c r="BU14" s="23">
        <f>IF(B6L207C3=0,0,B6L207C29/B6L207C3)</f>
        <v>6.9356966831961939</v>
      </c>
      <c r="BV14" s="16" t="s">
        <v>12264</v>
      </c>
      <c r="BW14" s="23">
        <f>IF(B6L207C8=0,0,B6L207C30/B6L207C8)</f>
        <v>3.8146331757579079</v>
      </c>
      <c r="BX14" s="16" t="s">
        <v>12265</v>
      </c>
      <c r="BY14" s="23">
        <f>IF(B6L207C13=0,0,B6L207C31/B6L207C13)</f>
        <v>10.40354502479429</v>
      </c>
      <c r="BZ14" s="16" t="s">
        <v>12266</v>
      </c>
      <c r="CA14" s="23">
        <f>IF(B6L207C18=0,0,B6L207C32/B6L207C18)</f>
        <v>8.3228360198354334</v>
      </c>
      <c r="CB14" s="16" t="s">
        <v>12267</v>
      </c>
      <c r="CC14" s="23">
        <f>IF(B6L207C24=0,0,B6L207C33/B6L207C24)</f>
        <v>1.7339241707990485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797.35799999999995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1594.7159999999999</v>
      </c>
      <c r="J15" s="16" t="s">
        <v>12271</v>
      </c>
      <c r="K15" s="23">
        <f>IF(B6L216C3=0,0,B6L208C3/B6L216C3)</f>
        <v>0.1321755335803215</v>
      </c>
      <c r="L15" s="16" t="s">
        <v>12272</v>
      </c>
      <c r="M15" s="23">
        <f>A1L548C9</f>
        <v>0.17569441974606106</v>
      </c>
      <c r="N15" s="16" t="s">
        <v>12273</v>
      </c>
      <c r="O15" s="23">
        <f>B6L208C1*B6L208C5</f>
        <v>140.09135113987975</v>
      </c>
      <c r="P15" s="16" t="s">
        <v>12274</v>
      </c>
      <c r="Q15" s="23">
        <f>B3L842C3</f>
        <v>1.8832649938434687</v>
      </c>
      <c r="R15" s="16" t="s">
        <v>12275</v>
      </c>
      <c r="S15" s="23">
        <f>B6L208C6*B6L208C7</f>
        <v>263.82913754196886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145.10602564808289</v>
      </c>
      <c r="X15" s="16" t="s">
        <v>12278</v>
      </c>
      <c r="Y15" s="23">
        <f>IF(B6L216C10=0,0,B6L208C10/B6L216C10)</f>
        <v>0.10989970878319345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52.083424559999997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78.125136839999996</v>
      </c>
      <c r="AH15" s="16" t="s">
        <v>12283</v>
      </c>
      <c r="AI15" s="23">
        <f>IF(B6L216C15=0,0,B6L208C15/B6L216C15)</f>
        <v>0.13217553358032152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74.473237199999986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89.367884639999986</v>
      </c>
      <c r="AR15" s="16" t="s">
        <v>12288</v>
      </c>
      <c r="AS15" s="23">
        <f>IF(B6L216C20=0,0,B6L208C20/B6L216C20)</f>
        <v>0.13217553358032152</v>
      </c>
      <c r="AT15" s="16" t="s">
        <v>12289</v>
      </c>
      <c r="AU15" s="17">
        <f>A1L243C3</f>
        <v>315074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1575.37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393.84249999999997</v>
      </c>
      <c r="BD15" s="16" t="s">
        <v>12294</v>
      </c>
      <c r="BE15" s="23">
        <f>IF(B6L216C26=0,0,B6L208C26/B6L216C26)</f>
        <v>6.7613578081349865E-2</v>
      </c>
      <c r="BF15" s="16" t="s">
        <v>12295</v>
      </c>
      <c r="BG15" s="17">
        <f>B6L208C3+B6L208C10+B6L208C15+B6L208C20+B6L208C26</f>
        <v>2301.157547128083</v>
      </c>
      <c r="BH15" s="16" t="s">
        <v>12296</v>
      </c>
      <c r="BI15" s="17">
        <f>B6L218C3*B6L208C4</f>
        <v>11060.466471839902</v>
      </c>
      <c r="BJ15" s="16" t="s">
        <v>12297</v>
      </c>
      <c r="BK15" s="17">
        <f>B6L218C10*B6L208C11</f>
        <v>1006.4113807991905</v>
      </c>
      <c r="BL15" s="16" t="s">
        <v>12298</v>
      </c>
      <c r="BM15" s="17">
        <f>B6L218C15*B6L208C16</f>
        <v>541.85225245543677</v>
      </c>
      <c r="BN15" s="16" t="s">
        <v>12299</v>
      </c>
      <c r="BO15" s="17">
        <f>B6L218C20*B6L208C21</f>
        <v>619.82854108190793</v>
      </c>
      <c r="BP15" s="16" t="s">
        <v>12300</v>
      </c>
      <c r="BQ15" s="17">
        <f>B6L218C26*B6L208C27</f>
        <v>2731.5721209516969</v>
      </c>
      <c r="BR15" s="16" t="s">
        <v>12301</v>
      </c>
      <c r="BS15" s="15">
        <f>B6L208C29+B6L208C30+B6L208C31+B6L208C32+B6L208C33</f>
        <v>15960.130767128136</v>
      </c>
      <c r="BT15" s="16" t="s">
        <v>12302</v>
      </c>
      <c r="BU15" s="23">
        <f>IF(B6L208C3=0,0,B6L208C29/B6L208C3)</f>
        <v>6.9356966831961948</v>
      </c>
      <c r="BV15" s="16" t="s">
        <v>12303</v>
      </c>
      <c r="BW15" s="23">
        <f>IF(B6L208C8=0,0,B6L208C30/B6L208C8)</f>
        <v>3.8146331757579075</v>
      </c>
      <c r="BX15" s="16" t="s">
        <v>12304</v>
      </c>
      <c r="BY15" s="23">
        <f>IF(B6L208C13=0,0,B6L208C31/B6L208C13)</f>
        <v>10.40354502479429</v>
      </c>
      <c r="BZ15" s="16" t="s">
        <v>12305</v>
      </c>
      <c r="CA15" s="23">
        <f>IF(B6L208C18=0,0,B6L208C32/B6L208C18)</f>
        <v>8.3228360198354316</v>
      </c>
      <c r="CB15" s="16" t="s">
        <v>12306</v>
      </c>
      <c r="CC15" s="23">
        <f>IF(B6L208C24=0,0,B6L208C33/B6L208C24)</f>
        <v>1.7339241707990485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37.835999999999999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75.671999999999997</v>
      </c>
      <c r="J16" s="16" t="s">
        <v>12310</v>
      </c>
      <c r="K16" s="23">
        <f>IF(B6L216C3=0,0,B6L209C3/B6L216C3)</f>
        <v>6.271954992042526E-3</v>
      </c>
      <c r="L16" s="16" t="s">
        <v>12311</v>
      </c>
      <c r="M16" s="23">
        <f>A1L549C9</f>
        <v>0.71123948944407489</v>
      </c>
      <c r="N16" s="16" t="s">
        <v>12312</v>
      </c>
      <c r="O16" s="23">
        <f>B6L209C1*B6L209C5</f>
        <v>26.910457322606018</v>
      </c>
      <c r="P16" s="16" t="s">
        <v>12313</v>
      </c>
      <c r="Q16" s="23">
        <f>B3L843C3</f>
        <v>1.5850431965442766</v>
      </c>
      <c r="R16" s="16" t="s">
        <v>12314</v>
      </c>
      <c r="S16" s="23">
        <f>B6L209C6*B6L209C7</f>
        <v>42.654237295091775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23.459830512300478</v>
      </c>
      <c r="X16" s="16" t="s">
        <v>12317</v>
      </c>
      <c r="Y16" s="23">
        <f>IF(B6L216C10=0,0,B6L209C10/B6L216C10)</f>
        <v>1.7767894406106363E-2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2.4714475199999999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3.7071712799999998</v>
      </c>
      <c r="AH16" s="16" t="s">
        <v>12322</v>
      </c>
      <c r="AI16" s="23">
        <f>IF(B6L216C15=0,0,B6L209C15/B6L216C15)</f>
        <v>6.2719549920425277E-3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3.5338823999999995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4.2406588799999989</v>
      </c>
      <c r="AR16" s="16" t="s">
        <v>12327</v>
      </c>
      <c r="AS16" s="23">
        <f>IF(B6L216C20=0,0,B6L209C20/B6L216C20)</f>
        <v>6.2719549920425268E-3</v>
      </c>
      <c r="AT16" s="16" t="s">
        <v>12328</v>
      </c>
      <c r="AU16" s="17">
        <f>A1L244C3</f>
        <v>52839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264.19499999999999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66.048749999999998</v>
      </c>
      <c r="BD16" s="16" t="s">
        <v>12333</v>
      </c>
      <c r="BE16" s="23">
        <f>IF(B6L216C26=0,0,B6L209C26/B6L216C26)</f>
        <v>1.1339030996656169E-2</v>
      </c>
      <c r="BF16" s="16" t="s">
        <v>12334</v>
      </c>
      <c r="BG16" s="23">
        <f>B6L209C3+B6L209C10+B6L209C15+B6L209C20+B6L209C26</f>
        <v>173.12841067230045</v>
      </c>
      <c r="BH16" s="16" t="s">
        <v>12335</v>
      </c>
      <c r="BI16" s="17">
        <f>B6L218C3*B6L209C4</f>
        <v>524.83803941082238</v>
      </c>
      <c r="BJ16" s="16" t="s">
        <v>12336</v>
      </c>
      <c r="BK16" s="17">
        <f>B6L218C10*B6L209C11</f>
        <v>162.71026867250731</v>
      </c>
      <c r="BL16" s="16" t="s">
        <v>12337</v>
      </c>
      <c r="BM16" s="17">
        <f>B6L218C15*B6L209C16</f>
        <v>25.711815550736191</v>
      </c>
      <c r="BN16" s="16" t="s">
        <v>12338</v>
      </c>
      <c r="BO16" s="17">
        <f>B6L218C20*B6L209C21</f>
        <v>29.411923728582479</v>
      </c>
      <c r="BP16" s="16" t="s">
        <v>12339</v>
      </c>
      <c r="BQ16" s="17">
        <f>B6L218C26*B6L209C27</f>
        <v>458.09409630425466</v>
      </c>
      <c r="BR16" s="16" t="s">
        <v>12340</v>
      </c>
      <c r="BS16" s="15">
        <f>B6L209C29+B6L209C30+B6L209C31+B6L209C32+B6L209C33</f>
        <v>1200.766143666903</v>
      </c>
      <c r="BT16" s="16" t="s">
        <v>12341</v>
      </c>
      <c r="BU16" s="23">
        <f>IF(B6L209C3=0,0,B6L209C29/B6L209C3)</f>
        <v>6.9356966831961939</v>
      </c>
      <c r="BV16" s="16" t="s">
        <v>12342</v>
      </c>
      <c r="BW16" s="23">
        <f>IF(B6L209C8=0,0,B6L209C30/B6L209C8)</f>
        <v>3.8146331757579075</v>
      </c>
      <c r="BX16" s="16" t="s">
        <v>12343</v>
      </c>
      <c r="BY16" s="23">
        <f>IF(B6L209C13=0,0,B6L209C31/B6L209C13)</f>
        <v>10.403545024794292</v>
      </c>
      <c r="BZ16" s="16" t="s">
        <v>12344</v>
      </c>
      <c r="CA16" s="23">
        <f>IF(B6L209C18=0,0,B6L209C32/B6L209C18)</f>
        <v>8.3228360198354316</v>
      </c>
      <c r="CB16" s="16" t="s">
        <v>12345</v>
      </c>
      <c r="CC16" s="23">
        <f>IF(B6L209C24=0,0,B6L209C33/B6L209C24)</f>
        <v>1.7339241707990487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6.4729999999999999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12.946</v>
      </c>
      <c r="J17" s="16" t="s">
        <v>12349</v>
      </c>
      <c r="K17" s="23">
        <f>IF(B6L216C3=0,0,B6L210C3/B6L216C3)</f>
        <v>1.0730088979673134E-3</v>
      </c>
      <c r="L17" s="16" t="s">
        <v>12350</v>
      </c>
      <c r="M17" s="23">
        <f>A1L550C9</f>
        <v>0.9258155817071354</v>
      </c>
      <c r="N17" s="16" t="s">
        <v>12351</v>
      </c>
      <c r="O17" s="23">
        <f>B6L210C1*B6L210C5</f>
        <v>5.9928042603902876</v>
      </c>
      <c r="P17" s="16" t="s">
        <v>12352</v>
      </c>
      <c r="Q17" s="23">
        <f>B3L844C3</f>
        <v>2.005229612681811</v>
      </c>
      <c r="R17" s="16" t="s">
        <v>12353</v>
      </c>
      <c r="S17" s="23">
        <f>B6L210C6*B6L210C7</f>
        <v>12.016948565940323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6.609321711267178</v>
      </c>
      <c r="X17" s="16" t="s">
        <v>12356</v>
      </c>
      <c r="Y17" s="23">
        <f>IF(B6L216C10=0,0,B6L210C10/B6L216C10)</f>
        <v>5.0057365163063937E-3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0.42281636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0.63422453999999995</v>
      </c>
      <c r="AH17" s="16" t="s">
        <v>12361</v>
      </c>
      <c r="AI17" s="23">
        <f>IF(B6L216C15=0,0,B6L210C15/B6L216C15)</f>
        <v>1.0730088979673136E-3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0.60457819999999995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0.72549383999999995</v>
      </c>
      <c r="AR17" s="16" t="s">
        <v>12366</v>
      </c>
      <c r="AS17" s="23">
        <f>IF(B6L216C20=0,0,B6L210C20/B6L216C20)</f>
        <v>1.0730088979673136E-3</v>
      </c>
      <c r="AT17" s="16" t="s">
        <v>12367</v>
      </c>
      <c r="AU17" s="17">
        <f>A1L245C3</f>
        <v>12270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61.35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15.3375</v>
      </c>
      <c r="BD17" s="16" t="s">
        <v>12372</v>
      </c>
      <c r="BE17" s="23">
        <f>IF(B6L216C26=0,0,B6L210C26/B6L216C26)</f>
        <v>2.6330912835021707E-3</v>
      </c>
      <c r="BF17" s="16" t="s">
        <v>12373</v>
      </c>
      <c r="BG17" s="23">
        <f>B6L210C3+B6L210C10+B6L210C15+B6L210C20+B6L210C26</f>
        <v>36.252540091267171</v>
      </c>
      <c r="BH17" s="16" t="s">
        <v>12374</v>
      </c>
      <c r="BI17" s="17">
        <f>B6L218C3*B6L210C4</f>
        <v>89.789529260657929</v>
      </c>
      <c r="BJ17" s="16" t="s">
        <v>12375</v>
      </c>
      <c r="BK17" s="17">
        <f>B6L218C10*B6L210C11</f>
        <v>45.840250671012363</v>
      </c>
      <c r="BL17" s="16" t="s">
        <v>12376</v>
      </c>
      <c r="BM17" s="17">
        <f>B6L218C15*B6L210C16</f>
        <v>4.3987890384796318</v>
      </c>
      <c r="BN17" s="16" t="s">
        <v>12377</v>
      </c>
      <c r="BO17" s="17">
        <f>B6L218C20*B6L210C21</f>
        <v>5.0318052197672696</v>
      </c>
      <c r="BP17" s="16" t="s">
        <v>12378</v>
      </c>
      <c r="BQ17" s="17">
        <f>B6L218C26*B6L210C27</f>
        <v>106.37624787852164</v>
      </c>
      <c r="BR17" s="16" t="s">
        <v>12379</v>
      </c>
      <c r="BS17" s="15">
        <f>B6L210C29+B6L210C30+B6L210C31+B6L210C32+B6L210C33</f>
        <v>251.43662206843885</v>
      </c>
      <c r="BT17" s="16" t="s">
        <v>12380</v>
      </c>
      <c r="BU17" s="23">
        <f>IF(B6L210C3=0,0,B6L210C29/B6L210C3)</f>
        <v>6.9356966831961939</v>
      </c>
      <c r="BV17" s="16" t="s">
        <v>12381</v>
      </c>
      <c r="BW17" s="23">
        <f>IF(B6L210C8=0,0,B6L210C30/B6L210C8)</f>
        <v>3.8146331757579071</v>
      </c>
      <c r="BX17" s="16" t="s">
        <v>12382</v>
      </c>
      <c r="BY17" s="23">
        <f>IF(B6L210C13=0,0,B6L210C31/B6L210C13)</f>
        <v>10.40354502479429</v>
      </c>
      <c r="BZ17" s="16" t="s">
        <v>12383</v>
      </c>
      <c r="CA17" s="23">
        <f>IF(B6L210C18=0,0,B6L210C32/B6L210C18)</f>
        <v>8.3228360198354316</v>
      </c>
      <c r="CB17" s="16" t="s">
        <v>12384</v>
      </c>
      <c r="CC17" s="23">
        <f>IF(B6L210C24=0,0,B6L210C33/B6L210C24)</f>
        <v>1.7339241707990487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1238.5900000000001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1238.5900000000001</v>
      </c>
      <c r="J18" s="16" t="s">
        <v>12388</v>
      </c>
      <c r="K18" s="23">
        <f>IF(B6L216C3=0,0,B6L211C3/B6L216C3)</f>
        <v>0.10265858882537734</v>
      </c>
      <c r="L18" s="16" t="s">
        <v>12389</v>
      </c>
      <c r="M18" s="23">
        <f>A1L551C9</f>
        <v>0.14365070022861312</v>
      </c>
      <c r="N18" s="16" t="s">
        <v>12390</v>
      </c>
      <c r="O18" s="23">
        <f>B6L211C1*B6L211C5</f>
        <v>177.92432079615796</v>
      </c>
      <c r="P18" s="16" t="s">
        <v>12391</v>
      </c>
      <c r="Q18" s="23">
        <f>B3L845C3</f>
        <v>1.0897969797722755</v>
      </c>
      <c r="R18" s="16" t="s">
        <v>12392</v>
      </c>
      <c r="S18" s="23">
        <f>B6L211C6*B6L211C7</f>
        <v>193.9013874316864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106.64576308742753</v>
      </c>
      <c r="X18" s="16" t="s">
        <v>12395</v>
      </c>
      <c r="Y18" s="23">
        <f>IF(B6L216C10=0,0,B6L211C10/B6L216C10)</f>
        <v>8.0770858783592997E-2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40.45234940000001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60.678524100000018</v>
      </c>
      <c r="AH18" s="16" t="s">
        <v>12400</v>
      </c>
      <c r="AI18" s="23">
        <f>IF(B6L216C15=0,0,B6L211C15/B6L216C15)</f>
        <v>0.10265858882537737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57.842153000000003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69.410583599999995</v>
      </c>
      <c r="AR18" s="16" t="s">
        <v>12405</v>
      </c>
      <c r="AS18" s="23">
        <f>IF(B6L216C20=0,0,B6L211C20/B6L216C20)</f>
        <v>0.10265858882537734</v>
      </c>
      <c r="AT18" s="16" t="s">
        <v>12406</v>
      </c>
      <c r="AU18" s="17">
        <f>A1L246C3</f>
        <v>586714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2933.57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733.39250000000004</v>
      </c>
      <c r="BD18" s="16" t="s">
        <v>12411</v>
      </c>
      <c r="BE18" s="23">
        <f>IF(B6L216C26=0,0,B6L211C26/B6L216C26)</f>
        <v>0.12590639929166197</v>
      </c>
      <c r="BF18" s="16" t="s">
        <v>12412</v>
      </c>
      <c r="BG18" s="17">
        <f>B6L211C3+B6L211C10+B6L211C15+B6L211C20+B6L211C26</f>
        <v>2208.7173707874276</v>
      </c>
      <c r="BH18" s="16" t="s">
        <v>12413</v>
      </c>
      <c r="BI18" s="17">
        <f>B6L218C3*B6L211C4</f>
        <v>8590.4845548399771</v>
      </c>
      <c r="BJ18" s="16" t="s">
        <v>12414</v>
      </c>
      <c r="BK18" s="17">
        <f>B6L218C10*B6L211C11</f>
        <v>739.66266532239831</v>
      </c>
      <c r="BL18" s="16" t="s">
        <v>12415</v>
      </c>
      <c r="BM18" s="17">
        <f>B6L218C15*B6L211C16</f>
        <v>420.8478383416105</v>
      </c>
      <c r="BN18" s="16" t="s">
        <v>12416</v>
      </c>
      <c r="BO18" s="17">
        <f>B6L218C20*B6L211C21</f>
        <v>481.41075445323207</v>
      </c>
      <c r="BP18" s="16" t="s">
        <v>12417</v>
      </c>
      <c r="BQ18" s="17">
        <f>B6L218C26*B6L211C27</f>
        <v>5086.5879297309648</v>
      </c>
      <c r="BR18" s="16" t="s">
        <v>12418</v>
      </c>
      <c r="BS18" s="15">
        <f>B6L211C29+B6L211C30+B6L211C31+B6L211C32+B6L211C33</f>
        <v>15318.993742688184</v>
      </c>
      <c r="BT18" s="16" t="s">
        <v>12419</v>
      </c>
      <c r="BU18" s="23">
        <f>IF(B6L211C3=0,0,B6L211C29/B6L211C3)</f>
        <v>6.9356966831961957</v>
      </c>
      <c r="BV18" s="16" t="s">
        <v>12420</v>
      </c>
      <c r="BW18" s="23">
        <f>IF(B6L211C8=0,0,B6L211C30/B6L211C8)</f>
        <v>3.8146331757579075</v>
      </c>
      <c r="BX18" s="16" t="s">
        <v>12421</v>
      </c>
      <c r="BY18" s="23">
        <f>IF(B6L211C13=0,0,B6L211C31/B6L211C13)</f>
        <v>10.403545024794292</v>
      </c>
      <c r="BZ18" s="16" t="s">
        <v>12422</v>
      </c>
      <c r="CA18" s="23">
        <f>IF(B6L211C18=0,0,B6L211C32/B6L211C18)</f>
        <v>8.3228360198354316</v>
      </c>
      <c r="CB18" s="16" t="s">
        <v>12423</v>
      </c>
      <c r="CC18" s="23">
        <f>IF(B6L211C24=0,0,B6L211C33/B6L211C24)</f>
        <v>1.7339241707990485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607.01499999999999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1214.03</v>
      </c>
      <c r="J19" s="16" t="s">
        <v>12427</v>
      </c>
      <c r="K19" s="23">
        <f>IF(B6L216C3=0,0,B6L212C3/B6L216C3)</f>
        <v>0.10062297175955953</v>
      </c>
      <c r="L19" s="16" t="s">
        <v>12428</v>
      </c>
      <c r="M19" s="23">
        <f>A1L552C9</f>
        <v>3.6553711332841188E-2</v>
      </c>
      <c r="N19" s="16" t="s">
        <v>12429</v>
      </c>
      <c r="O19" s="23">
        <f>B6L212C1*B6L212C5</f>
        <v>22.188651084704592</v>
      </c>
      <c r="P19" s="16" t="s">
        <v>12430</v>
      </c>
      <c r="Q19" s="23">
        <f>B3L846C3</f>
        <v>1.5513479328754429</v>
      </c>
      <c r="R19" s="16" t="s">
        <v>12431</v>
      </c>
      <c r="S19" s="23">
        <f>B6L212C6*B6L212C7</f>
        <v>34.422317993550926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18.932274896453013</v>
      </c>
      <c r="X19" s="16" t="s">
        <v>12434</v>
      </c>
      <c r="Y19" s="23">
        <f>IF(B6L216C10=0,0,B6L212C10/B6L216C10)</f>
        <v>1.4338835954129374E-2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39.650219800000002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59.475329700000003</v>
      </c>
      <c r="AH19" s="16" t="s">
        <v>12439</v>
      </c>
      <c r="AI19" s="23">
        <f>IF(B6L216C15=0,0,B6L212C15/B6L216C15)</f>
        <v>0.10062297175955955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56.695200999999997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68.034241199999997</v>
      </c>
      <c r="AR19" s="16" t="s">
        <v>12444</v>
      </c>
      <c r="AS19" s="23">
        <f>IF(B6L216C20=0,0,B6L212C20/B6L216C20)</f>
        <v>0.10062297175955955</v>
      </c>
      <c r="AT19" s="16" t="s">
        <v>12445</v>
      </c>
      <c r="AU19" s="17">
        <f>A1L247C3</f>
        <v>527404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2637.02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659.255</v>
      </c>
      <c r="BD19" s="16" t="s">
        <v>12450</v>
      </c>
      <c r="BE19" s="23">
        <f>IF(B6L216C26=0,0,B6L212C26/B6L216C26)</f>
        <v>0.11317871844206835</v>
      </c>
      <c r="BF19" s="16" t="s">
        <v>12451</v>
      </c>
      <c r="BG19" s="17">
        <f>B6L212C3+B6L212C10+B6L212C15+B6L212C20+B6L212C26</f>
        <v>2019.7268457964528</v>
      </c>
      <c r="BH19" s="16" t="s">
        <v>12452</v>
      </c>
      <c r="BI19" s="17">
        <f>B6L218C3*B6L212C4</f>
        <v>8420.1438443006773</v>
      </c>
      <c r="BJ19" s="16" t="s">
        <v>12453</v>
      </c>
      <c r="BK19" s="17">
        <f>B6L218C10*B6L212C11</f>
        <v>131.30851620468775</v>
      </c>
      <c r="BL19" s="16" t="s">
        <v>12454</v>
      </c>
      <c r="BM19" s="17">
        <f>B6L218C15*B6L212C16</f>
        <v>412.50284693229014</v>
      </c>
      <c r="BN19" s="16" t="s">
        <v>12455</v>
      </c>
      <c r="BO19" s="17">
        <f>B6L218C20*B6L212C21</f>
        <v>471.86486103460982</v>
      </c>
      <c r="BP19" s="16" t="s">
        <v>12456</v>
      </c>
      <c r="BQ19" s="17">
        <f>B6L218C26*B6L212C27</f>
        <v>4572.3927168805067</v>
      </c>
      <c r="BR19" s="16" t="s">
        <v>12457</v>
      </c>
      <c r="BS19" s="15">
        <f>B6L212C29+B6L212C30+B6L212C31+B6L212C32+B6L212C33</f>
        <v>14008.212785352771</v>
      </c>
      <c r="BT19" s="16" t="s">
        <v>12458</v>
      </c>
      <c r="BU19" s="23">
        <f>IF(B6L212C3=0,0,B6L212C29/B6L212C3)</f>
        <v>6.9356966831961957</v>
      </c>
      <c r="BV19" s="16" t="s">
        <v>12459</v>
      </c>
      <c r="BW19" s="23">
        <f>IF(B6L212C8=0,0,B6L212C30/B6L212C8)</f>
        <v>3.8146331757579079</v>
      </c>
      <c r="BX19" s="16" t="s">
        <v>12460</v>
      </c>
      <c r="BY19" s="23">
        <f>IF(B6L212C13=0,0,B6L212C31/B6L212C13)</f>
        <v>10.403545024794292</v>
      </c>
      <c r="BZ19" s="16" t="s">
        <v>12461</v>
      </c>
      <c r="CA19" s="23">
        <f>IF(B6L212C18=0,0,B6L212C32/B6L212C18)</f>
        <v>8.3228360198354334</v>
      </c>
      <c r="CB19" s="16" t="s">
        <v>12462</v>
      </c>
      <c r="CC19" s="23">
        <f>IF(B6L212C24=0,0,B6L212C33/B6L212C24)</f>
        <v>1.7339241707990485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0.13200000000000001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0.26400000000000001</v>
      </c>
      <c r="J20" s="16" t="s">
        <v>12466</v>
      </c>
      <c r="K20" s="23">
        <f>IF(B6L216C3=0,0,B6L213C3/B6L216C3)</f>
        <v>2.1881225788920963E-5</v>
      </c>
      <c r="L20" s="16" t="s">
        <v>12467</v>
      </c>
      <c r="M20" s="23">
        <f>A1L553C9</f>
        <v>1.2171428571428571</v>
      </c>
      <c r="N20" s="16" t="s">
        <v>12468</v>
      </c>
      <c r="O20" s="23">
        <f>B6L213C1*B6L213C5</f>
        <v>0.16066285714285714</v>
      </c>
      <c r="P20" s="16" t="s">
        <v>12469</v>
      </c>
      <c r="Q20" s="23">
        <f>B3L847C3</f>
        <v>1.915151515151515</v>
      </c>
      <c r="R20" s="16" t="s">
        <v>12470</v>
      </c>
      <c r="S20" s="23">
        <f>B6L213C6*B6L213C7</f>
        <v>0.30769371428571424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0.16923154285714284</v>
      </c>
      <c r="X20" s="16" t="s">
        <v>12473</v>
      </c>
      <c r="Y20" s="23">
        <f>IF(B6L216C10=0,0,B6L213C10/B6L216C10)</f>
        <v>1.2817177780084999E-4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8.6222400000000015E-3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1.2933360000000001E-2</v>
      </c>
      <c r="AH20" s="16" t="s">
        <v>12478</v>
      </c>
      <c r="AI20" s="23">
        <f>IF(B6L216C15=0,0,B6L213C15/B6L216C15)</f>
        <v>2.1881225788920966E-5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1.2328800000000001E-2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1.479456E-2</v>
      </c>
      <c r="AR20" s="16" t="s">
        <v>12483</v>
      </c>
      <c r="AS20" s="23">
        <f>IF(B6L216C20=0,0,B6L213C20/B6L216C20)</f>
        <v>2.1881225788920966E-5</v>
      </c>
      <c r="AT20" s="16" t="s">
        <v>12484</v>
      </c>
      <c r="AU20" s="17">
        <f>A1L248C3</f>
        <v>316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1.58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0.39500000000000002</v>
      </c>
      <c r="BD20" s="16" t="s">
        <v>12489</v>
      </c>
      <c r="BE20" s="23">
        <f>IF(B6L216C26=0,0,B6L213C26/B6L216C26)</f>
        <v>6.7812293853845629E-5</v>
      </c>
      <c r="BF20" s="16" t="s">
        <v>12490</v>
      </c>
      <c r="BG20" s="23">
        <f>B6L213C3+B6L213C10+B6L213C15+B6L213C20+B6L213C26</f>
        <v>0.85595946285714286</v>
      </c>
      <c r="BH20" s="16" t="s">
        <v>12491</v>
      </c>
      <c r="BI20" s="17">
        <f>B6L218C3*B6L213C4</f>
        <v>1.8310239243637956</v>
      </c>
      <c r="BJ20" s="16" t="s">
        <v>12492</v>
      </c>
      <c r="BK20" s="17">
        <f>B6L218C10*B6L213C11</f>
        <v>1.1737386504864604</v>
      </c>
      <c r="BL20" s="16" t="s">
        <v>12493</v>
      </c>
      <c r="BM20" s="17">
        <f>B6L218C15*B6L213C16</f>
        <v>8.9701862054582332E-2</v>
      </c>
      <c r="BN20" s="16" t="s">
        <v>12494</v>
      </c>
      <c r="BO20" s="17">
        <f>B6L218C20*B6L213C21</f>
        <v>0.10261058072134707</v>
      </c>
      <c r="BP20" s="16" t="s">
        <v>12495</v>
      </c>
      <c r="BQ20" s="17">
        <f>B6L218C26*B6L213C27</f>
        <v>2.7396001898624966</v>
      </c>
      <c r="BR20" s="16" t="s">
        <v>12496</v>
      </c>
      <c r="BS20" s="15">
        <f>B6L213C29+B6L213C30+B6L213C31+B6L213C32+B6L213C33</f>
        <v>5.9366752074886815</v>
      </c>
      <c r="BT20" s="16" t="s">
        <v>12497</v>
      </c>
      <c r="BU20" s="23">
        <f>IF(B6L213C3=0,0,B6L213C29/B6L213C3)</f>
        <v>6.9356966831961948</v>
      </c>
      <c r="BV20" s="16" t="s">
        <v>12498</v>
      </c>
      <c r="BW20" s="23">
        <f>IF(B6L213C8=0,0,B6L213C30/B6L213C8)</f>
        <v>3.8146331757579079</v>
      </c>
      <c r="BX20" s="16" t="s">
        <v>12499</v>
      </c>
      <c r="BY20" s="23">
        <f>IF(B6L213C13=0,0,B6L213C31/B6L213C13)</f>
        <v>10.40354502479429</v>
      </c>
      <c r="BZ20" s="16" t="s">
        <v>12500</v>
      </c>
      <c r="CA20" s="23">
        <f>IF(B6L213C18=0,0,B6L213C32/B6L213C18)</f>
        <v>8.3228360198354316</v>
      </c>
      <c r="CB20" s="16" t="s">
        <v>12501</v>
      </c>
      <c r="CC20" s="23">
        <f>IF(B6L213C24=0,0,B6L213C33/B6L213C24)</f>
        <v>1.7339241707990485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157.55099999999999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315.10199999999998</v>
      </c>
      <c r="J21" s="16" t="s">
        <v>12505</v>
      </c>
      <c r="K21" s="23">
        <f>IF(B6L216C3=0,0,B6L214C3/B6L216C3)</f>
        <v>2.6116734880835501E-2</v>
      </c>
      <c r="L21" s="16" t="s">
        <v>12506</v>
      </c>
      <c r="M21" s="23">
        <f>A1L554C9</f>
        <v>0.64267437847358588</v>
      </c>
      <c r="N21" s="16" t="s">
        <v>12507</v>
      </c>
      <c r="O21" s="23">
        <f>B6L214C1*B6L214C5</f>
        <v>101.25399100289192</v>
      </c>
      <c r="P21" s="16" t="s">
        <v>12508</v>
      </c>
      <c r="Q21" s="23">
        <f>B3L848C3</f>
        <v>1.8446456161730462</v>
      </c>
      <c r="R21" s="16" t="s">
        <v>12509</v>
      </c>
      <c r="S21" s="23">
        <f>B6L214C6*B6L214C7</f>
        <v>186.77773062350965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102.72775184293032</v>
      </c>
      <c r="X21" s="16" t="s">
        <v>12512</v>
      </c>
      <c r="Y21" s="23">
        <f>IF(B6L216C10=0,0,B6L214C10/B6L216C10)</f>
        <v>7.780345413684317E-2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10.29123132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15.436846979999999</v>
      </c>
      <c r="AH21" s="16" t="s">
        <v>12517</v>
      </c>
      <c r="AI21" s="23">
        <f>IF(B6L216C15=0,0,B6L214C15/B6L216C15)</f>
        <v>2.6116734880835504E-2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14.715263399999998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17.658316079999995</v>
      </c>
      <c r="AR21" s="16" t="s">
        <v>12522</v>
      </c>
      <c r="AS21" s="23">
        <f>IF(B6L216C20=0,0,B6L214C20/B6L216C20)</f>
        <v>2.6116734880835504E-2</v>
      </c>
      <c r="AT21" s="16" t="s">
        <v>12523</v>
      </c>
      <c r="AU21" s="17">
        <f>A1L249C3</f>
        <v>169534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847.67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211.91749999999999</v>
      </c>
      <c r="BD21" s="16" t="s">
        <v>12528</v>
      </c>
      <c r="BE21" s="23">
        <f>IF(B6L216C26=0,0,B6L214C26/B6L216C26)</f>
        <v>3.6381295652588179E-2</v>
      </c>
      <c r="BF21" s="16" t="s">
        <v>12529</v>
      </c>
      <c r="BG21" s="23">
        <f>B6L214C3+B6L214C10+B6L214C15+B6L214C20+B6L214C26</f>
        <v>662.84241490293027</v>
      </c>
      <c r="BH21" s="16" t="s">
        <v>12530</v>
      </c>
      <c r="BI21" s="17">
        <f>B6L218C3*B6L214C4</f>
        <v>2185.4518962684874</v>
      </c>
      <c r="BJ21" s="16" t="s">
        <v>12531</v>
      </c>
      <c r="BK21" s="17">
        <f>B6L218C10*B6L214C11</f>
        <v>712.48852772921362</v>
      </c>
      <c r="BL21" s="16" t="s">
        <v>12532</v>
      </c>
      <c r="BM21" s="17">
        <f>B6L218C15*B6L214C16</f>
        <v>107.06528839819318</v>
      </c>
      <c r="BN21" s="16" t="s">
        <v>12533</v>
      </c>
      <c r="BO21" s="17">
        <f>B6L218C20*B6L214C21</f>
        <v>122.47272426688599</v>
      </c>
      <c r="BP21" s="16" t="s">
        <v>12534</v>
      </c>
      <c r="BQ21" s="17">
        <f>B6L218C26*B6L214C27</f>
        <v>1469.7955018612295</v>
      </c>
      <c r="BR21" s="16" t="s">
        <v>12535</v>
      </c>
      <c r="BS21" s="15">
        <f>B6L214C29+B6L214C30+B6L214C31+B6L214C32+B6L214C33</f>
        <v>4597.2739385240102</v>
      </c>
      <c r="BT21" s="16" t="s">
        <v>12536</v>
      </c>
      <c r="BU21" s="23">
        <f>IF(B6L214C3=0,0,B6L214C29/B6L214C3)</f>
        <v>6.9356966831961957</v>
      </c>
      <c r="BV21" s="16" t="s">
        <v>12537</v>
      </c>
      <c r="BW21" s="23">
        <f>IF(B6L214C8=0,0,B6L214C30/B6L214C8)</f>
        <v>3.8146331757579075</v>
      </c>
      <c r="BX21" s="16" t="s">
        <v>12538</v>
      </c>
      <c r="BY21" s="23">
        <f>IF(B6L214C13=0,0,B6L214C31/B6L214C13)</f>
        <v>10.40354502479429</v>
      </c>
      <c r="BZ21" s="16" t="s">
        <v>12539</v>
      </c>
      <c r="CA21" s="23">
        <f>IF(B6L214C18=0,0,B6L214C32/B6L214C18)</f>
        <v>8.3228360198354316</v>
      </c>
      <c r="CB21" s="16" t="s">
        <v>12540</v>
      </c>
      <c r="CC21" s="23">
        <f>IF(B6L214C24=0,0,B6L214C33/B6L214C24)</f>
        <v>1.7339241707990487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694.51099999999997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1389.0219999999999</v>
      </c>
      <c r="J22" s="16" t="s">
        <v>12544</v>
      </c>
      <c r="K22" s="23">
        <f>IF(B6L216C3=0,0,B6L215C3/B6L216C3)</f>
        <v>0.11512690912037338</v>
      </c>
      <c r="L22" s="16" t="s">
        <v>12545</v>
      </c>
      <c r="M22" s="23">
        <f>A1L555C9</f>
        <v>0.30017938889211648</v>
      </c>
      <c r="N22" s="16" t="s">
        <v>12546</v>
      </c>
      <c r="O22" s="23">
        <f>B6L215C1*B6L215C5</f>
        <v>208.4778875588527</v>
      </c>
      <c r="P22" s="16" t="s">
        <v>12547</v>
      </c>
      <c r="Q22" s="23">
        <f>B3L852C3</f>
        <v>1.9697641708242259</v>
      </c>
      <c r="R22" s="16" t="s">
        <v>12548</v>
      </c>
      <c r="S22" s="17">
        <f>B6L215C6*B6L215C7</f>
        <v>410.65227332254972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225.85875032740236</v>
      </c>
      <c r="X22" s="16" t="s">
        <v>12551</v>
      </c>
      <c r="Y22" s="23">
        <f>IF(B6L216C10=0,0,B6L215C10/B6L216C10)</f>
        <v>0.17105982178380652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45.365458519999997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68.048187779999992</v>
      </c>
      <c r="AH22" s="16" t="s">
        <v>12556</v>
      </c>
      <c r="AI22" s="23">
        <f>IF(B6L216C15=0,0,B6L215C15/B6L216C15)</f>
        <v>0.11512690912037338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64.867327399999994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77.840792879999995</v>
      </c>
      <c r="AR22" s="16" t="s">
        <v>12561</v>
      </c>
      <c r="AS22" s="23">
        <f>IF(B6L216C20=0,0,B6L215C20/B6L216C20)</f>
        <v>0.11512690912037341</v>
      </c>
      <c r="AT22" s="16" t="s">
        <v>12562</v>
      </c>
      <c r="AU22" s="17">
        <f>A1L253C3</f>
        <v>803845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4019.2249999999999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1004.80625</v>
      </c>
      <c r="BD22" s="16" t="s">
        <v>12567</v>
      </c>
      <c r="BE22" s="23">
        <f>IF(B6L216C26=0,0,B6L215C26/B6L216C26)</f>
        <v>0.17250181440805235</v>
      </c>
      <c r="BF22" s="16" t="s">
        <v>12568</v>
      </c>
      <c r="BG22" s="17">
        <f>B6L215C3+B6L215C10+B6L215C15+B6L215C20+B6L215C26</f>
        <v>2765.5759809874021</v>
      </c>
      <c r="BH22" s="16" t="s">
        <v>12569</v>
      </c>
      <c r="BI22" s="17">
        <f>B6L218C3*B6L215C4</f>
        <v>9633.8352782865459</v>
      </c>
      <c r="BJ22" s="16" t="s">
        <v>12570</v>
      </c>
      <c r="BK22" s="17">
        <f>B6L218C10*B6L215C11</f>
        <v>1566.4877855166021</v>
      </c>
      <c r="BL22" s="16" t="s">
        <v>12571</v>
      </c>
      <c r="BM22" s="17">
        <f>B6L218C15*B6L215C16</f>
        <v>471.96159028325775</v>
      </c>
      <c r="BN22" s="16" t="s">
        <v>12572</v>
      </c>
      <c r="BO22" s="17">
        <f>B6L218C20*B6L215C21</f>
        <v>539.88012899517787</v>
      </c>
      <c r="BP22" s="16" t="s">
        <v>12573</v>
      </c>
      <c r="BQ22" s="17">
        <f>B6L218C26*B6L215C27</f>
        <v>6969.0313753798055</v>
      </c>
      <c r="BR22" s="16" t="s">
        <v>12574</v>
      </c>
      <c r="BS22" s="15">
        <f>B6L215C29+B6L215C30+B6L215C31+B6L215C32+B6L215C33</f>
        <v>19181.196158461389</v>
      </c>
      <c r="BT22" s="16" t="s">
        <v>12575</v>
      </c>
      <c r="BU22" s="23">
        <f>IF(B6L215C3=0,0,B6L215C29/B6L215C3)</f>
        <v>6.9356966831961957</v>
      </c>
      <c r="BV22" s="16" t="s">
        <v>12576</v>
      </c>
      <c r="BW22" s="23">
        <f>IF(B6L215C8=0,0,B6L215C30/B6L215C8)</f>
        <v>3.8146331757579075</v>
      </c>
      <c r="BX22" s="16" t="s">
        <v>12577</v>
      </c>
      <c r="BY22" s="23">
        <f>IF(B6L215C13=0,0,B6L215C31/B6L215C13)</f>
        <v>10.40354502479429</v>
      </c>
      <c r="BZ22" s="16" t="s">
        <v>12578</v>
      </c>
      <c r="CA22" s="23">
        <f>IF(B6L215C18=0,0,B6L215C32/B6L215C18)</f>
        <v>8.3228360198354334</v>
      </c>
      <c r="CB22" s="16" t="s">
        <v>12579</v>
      </c>
      <c r="CC22" s="23">
        <f>IF(B6L215C24=0,0,B6L215C33/B6L215C24)</f>
        <v>1.7339241707990485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6655.4190000000017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12065.137600000002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2400.6354562999095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1320.3495009649507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394.04739401600011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591.071091024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563.4419259199999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676.13031110399993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23299.609999999997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5824.9024999999992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20477.591003092952</v>
      </c>
      <c r="BH23" s="16" t="s">
        <v>12596</v>
      </c>
      <c r="BI23" s="17">
        <f>SUM(B6L201C29:B6L215C29)</f>
        <v>83680.1348346257</v>
      </c>
      <c r="BJ23" s="16" t="s">
        <v>12597</v>
      </c>
      <c r="BK23" s="17">
        <f>SUM(B6L201C30:B6L215C30)</f>
        <v>9157.5436545023585</v>
      </c>
      <c r="BL23" s="16" t="s">
        <v>12598</v>
      </c>
      <c r="BM23" s="17">
        <f>SUM(B6L201C31:B6L215C31)</f>
        <v>4099.4898055483127</v>
      </c>
      <c r="BN23" s="16" t="s">
        <v>12599</v>
      </c>
      <c r="BO23" s="17">
        <f>SUM(B6L201C32:B6L215C32)</f>
        <v>4689.4347561324239</v>
      </c>
      <c r="BP23" s="16" t="s">
        <v>12600</v>
      </c>
      <c r="BQ23" s="17">
        <f>SUM(B6L201C33:B6L215C33)</f>
        <v>40399.756949191222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0.58918735109894882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6.4477774791259587E-2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2.8864288330337495E-2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3.3018059155585082E-2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0.28445252662386905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83680.134834625715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9157.5436545023604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4099.4898055483127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4689.434756132423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40399.756949191215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DC3133-A998-457D-AB2A-07BE2BE98351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0.19079378655123783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35.038499999999999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63.069299999999998</v>
      </c>
      <c r="J9" s="16" t="s">
        <v>12646</v>
      </c>
      <c r="K9" s="23">
        <f>IF(B6L236C3=0,0,B6L222C3/B6L236C3)</f>
        <v>5.2415403740880776E-3</v>
      </c>
      <c r="L9" s="16" t="s">
        <v>12647</v>
      </c>
      <c r="M9" s="23">
        <f>A1L542C54</f>
        <v>0.8122030277358282</v>
      </c>
      <c r="N9" s="16" t="s">
        <v>12648</v>
      </c>
      <c r="O9" s="23">
        <f>B6L222C1*B6L222C5</f>
        <v>28.458375787321817</v>
      </c>
      <c r="P9" s="16" t="s">
        <v>12649</v>
      </c>
      <c r="Q9" s="23">
        <f>B3L836C9</f>
        <v>1.785384038653782</v>
      </c>
      <c r="R9" s="16" t="s">
        <v>12650</v>
      </c>
      <c r="S9" s="17">
        <f>B6L222C6*B6L222C7</f>
        <v>50.80912989669563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27.945021443182601</v>
      </c>
      <c r="X9" s="16" t="s">
        <v>12652</v>
      </c>
      <c r="Y9" s="23">
        <f>IF(B6L236C10=0,0,B6L222C10/B6L236C10)</f>
        <v>2.1514555991591813E-2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2.0598433379999999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3.0897650069999996</v>
      </c>
      <c r="AH9" s="16" t="s">
        <v>12655</v>
      </c>
      <c r="AI9" s="23">
        <f>IF(B6L236C15=0,0,B6L222C15/B6L236C15)</f>
        <v>5.2415403740880759E-3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2.9453363099999996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3.5344035719999995</v>
      </c>
      <c r="AR9" s="16" t="s">
        <v>12658</v>
      </c>
      <c r="AS9" s="23">
        <f>IF(B6L236C20=0,0,B6L222C20/B6L236C20)</f>
        <v>5.2415403740880759E-3</v>
      </c>
      <c r="AT9" s="16" t="s">
        <v>12659</v>
      </c>
      <c r="AU9" s="17">
        <f>A1L237C18</f>
        <v>42863.5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214.3175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53.579374999999999</v>
      </c>
      <c r="BD9" s="16" t="s">
        <v>12662</v>
      </c>
      <c r="BE9" s="23">
        <f>IF(B6L236C26=0,0,B6L222C26/B6L236C26)</f>
        <v>9.1458395855561724E-3</v>
      </c>
      <c r="BF9" s="16" t="s">
        <v>12663</v>
      </c>
      <c r="BG9" s="17">
        <f>B6L222C3+B6L222C10+B6L222C15+B6L222C20+B6L222C26</f>
        <v>151.21786502218259</v>
      </c>
      <c r="BH9" s="16" t="s">
        <v>12664</v>
      </c>
      <c r="BI9" s="17">
        <f>B6L238C3*B6L222C4</f>
        <v>496.23648042515453</v>
      </c>
      <c r="BJ9" s="16" t="s">
        <v>12665</v>
      </c>
      <c r="BK9" s="17">
        <f>B6L238C10*B6L222C11</f>
        <v>219.87463133997696</v>
      </c>
      <c r="BL9" s="16" t="s">
        <v>12666</v>
      </c>
      <c r="BM9" s="17">
        <f>B6L238C15*B6L222C16</f>
        <v>24.310625176028324</v>
      </c>
      <c r="BN9" s="16" t="s">
        <v>12667</v>
      </c>
      <c r="BO9" s="17">
        <f>B6L238C20*B6L222C21</f>
        <v>27.809092363025659</v>
      </c>
      <c r="BP9" s="16" t="s">
        <v>12668</v>
      </c>
      <c r="BQ9" s="17">
        <f>B6L238C26*B6L222C27</f>
        <v>421.56866293711067</v>
      </c>
      <c r="BR9" s="16" t="s">
        <v>12669</v>
      </c>
      <c r="BS9" s="15">
        <f>B6L222C29+B6L222C30+B6L222C31+B6L222C32+B6L222C33</f>
        <v>1189.7994922412961</v>
      </c>
      <c r="BT9" s="16" t="s">
        <v>12670</v>
      </c>
      <c r="BU9" s="23">
        <f>IF(B6L222C3=0,0,B6L222C29/B6L222C3)</f>
        <v>7.8681146044930665</v>
      </c>
      <c r="BV9" s="16" t="s">
        <v>12671</v>
      </c>
      <c r="BW9" s="23">
        <f>IF(B6L222C8=0,0,B6L222C30/B6L222C8)</f>
        <v>4.3274630324711874</v>
      </c>
      <c r="BX9" s="16" t="s">
        <v>12672</v>
      </c>
      <c r="BY9" s="23">
        <f>IF(B6L222C13=0,0,B6L222C31/B6L222C13)</f>
        <v>11.802171906739602</v>
      </c>
      <c r="BZ9" s="16" t="s">
        <v>12673</v>
      </c>
      <c r="CA9" s="23">
        <f>IF(B6L222C18=0,0,B6L222C32/B6L222C18)</f>
        <v>9.4417375253916802</v>
      </c>
      <c r="CB9" s="16" t="s">
        <v>12674</v>
      </c>
      <c r="CC9" s="23">
        <f>IF(B6L222C24=0,0,B6L222C33/B6L222C24)</f>
        <v>1.9670286511232666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259.77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519.54</v>
      </c>
      <c r="J10" s="16" t="s">
        <v>12677</v>
      </c>
      <c r="K10" s="23">
        <f>IF(B6L236C3=0,0,B6L223C3/B6L236C3)</f>
        <v>4.3177740770132533E-2</v>
      </c>
      <c r="L10" s="16" t="s">
        <v>12678</v>
      </c>
      <c r="M10" s="23">
        <f>A1L543C54</f>
        <v>0.69058908954887255</v>
      </c>
      <c r="N10" s="16" t="s">
        <v>12679</v>
      </c>
      <c r="O10" s="23">
        <f>B6L223C1*B6L223C5</f>
        <v>179.3943277921106</v>
      </c>
      <c r="P10" s="16" t="s">
        <v>12680</v>
      </c>
      <c r="Q10" s="23">
        <f>B3L837C9</f>
        <v>1.874821534068531</v>
      </c>
      <c r="R10" s="16" t="s">
        <v>12681</v>
      </c>
      <c r="S10" s="23">
        <f>B6L223C6*B6L223C7</f>
        <v>336.33234883439769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184.98279185891874</v>
      </c>
      <c r="X10" s="16" t="s">
        <v>12683</v>
      </c>
      <c r="Y10" s="23">
        <f>IF(B6L236C10=0,0,B6L223C10/B6L236C10)</f>
        <v>0.14241615956607503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16.968176400000001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25.452264599999999</v>
      </c>
      <c r="AH10" s="16" t="s">
        <v>12686</v>
      </c>
      <c r="AI10" s="23">
        <f>IF(B6L236C15=0,0,B6L223C15/B6L236C15)</f>
        <v>4.3177740770132519E-2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24.262517999999996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29.115021599999995</v>
      </c>
      <c r="AR10" s="16" t="s">
        <v>12689</v>
      </c>
      <c r="AS10" s="23">
        <f>IF(B6L236C20=0,0,B6L223C20/B6L236C20)</f>
        <v>4.3177740770132512E-2</v>
      </c>
      <c r="AT10" s="16" t="s">
        <v>12690</v>
      </c>
      <c r="AU10" s="17">
        <f>A1L238C18</f>
        <v>304651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1523.2550000000001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380.81375000000003</v>
      </c>
      <c r="BD10" s="16" t="s">
        <v>12693</v>
      </c>
      <c r="BE10" s="23">
        <f>IF(B6L236C26=0,0,B6L223C26/B6L236C26)</f>
        <v>6.5003771870688898E-2</v>
      </c>
      <c r="BF10" s="16" t="s">
        <v>12694</v>
      </c>
      <c r="BG10" s="17">
        <f>B6L223C3+B6L223C10+B6L223C15+B6L223C20+B6L223C26</f>
        <v>1139.9038280589189</v>
      </c>
      <c r="BH10" s="16" t="s">
        <v>12695</v>
      </c>
      <c r="BI10" s="17">
        <f>B6L238C3*B6L223C4</f>
        <v>4087.8002616183276</v>
      </c>
      <c r="BJ10" s="16" t="s">
        <v>12696</v>
      </c>
      <c r="BK10" s="17">
        <f>B6L238C10*B6L223C11</f>
        <v>1455.4658062050598</v>
      </c>
      <c r="BL10" s="16" t="s">
        <v>12697</v>
      </c>
      <c r="BM10" s="17">
        <f>B6L238C15*B6L223C16</f>
        <v>200.26133481668188</v>
      </c>
      <c r="BN10" s="16" t="s">
        <v>12698</v>
      </c>
      <c r="BO10" s="17">
        <f>B6L238C20*B6L223C21</f>
        <v>229.08032666109102</v>
      </c>
      <c r="BP10" s="16" t="s">
        <v>12699</v>
      </c>
      <c r="BQ10" s="17">
        <f>B6L238C26*B6L223C27</f>
        <v>2996.2862279667715</v>
      </c>
      <c r="BR10" s="16" t="s">
        <v>12700</v>
      </c>
      <c r="BS10" s="15">
        <f>B6L223C29+B6L223C30+B6L223C31+B6L223C32+B6L223C33</f>
        <v>8968.8939572679319</v>
      </c>
      <c r="BT10" s="16" t="s">
        <v>12701</v>
      </c>
      <c r="BU10" s="23">
        <f>IF(B6L223C3=0,0,B6L223C29/B6L223C3)</f>
        <v>7.8681146044930665</v>
      </c>
      <c r="BV10" s="16" t="s">
        <v>12702</v>
      </c>
      <c r="BW10" s="23">
        <f>IF(B6L223C8=0,0,B6L223C30/B6L223C8)</f>
        <v>4.3274630324711874</v>
      </c>
      <c r="BX10" s="16" t="s">
        <v>12703</v>
      </c>
      <c r="BY10" s="23">
        <f>IF(B6L223C13=0,0,B6L223C31/B6L223C13)</f>
        <v>11.8021719067396</v>
      </c>
      <c r="BZ10" s="16" t="s">
        <v>12704</v>
      </c>
      <c r="CA10" s="23">
        <f>IF(B6L223C18=0,0,B6L223C32/B6L223C18)</f>
        <v>9.4417375253916784</v>
      </c>
      <c r="CB10" s="16" t="s">
        <v>12705</v>
      </c>
      <c r="CC10" s="23">
        <f>IF(B6L223C24=0,0,B6L223C33/B6L223C24)</f>
        <v>1.9670286511232664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1118.7525000000001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2237.5050000000001</v>
      </c>
      <c r="J11" s="16" t="s">
        <v>12708</v>
      </c>
      <c r="K11" s="23">
        <f>IF(B6L236C3=0,0,B6L224C3/B6L236C3)</f>
        <v>0.18595374920482619</v>
      </c>
      <c r="L11" s="16" t="s">
        <v>12709</v>
      </c>
      <c r="M11" s="23">
        <f>A1L544C54</f>
        <v>7.5492346097460569E-2</v>
      </c>
      <c r="N11" s="16" t="s">
        <v>12710</v>
      </c>
      <c r="O11" s="23">
        <f>B6L224C1*B6L224C5</f>
        <v>84.457250927399258</v>
      </c>
      <c r="P11" s="16" t="s">
        <v>12711</v>
      </c>
      <c r="Q11" s="23">
        <f>B3L838C9</f>
        <v>1.8511947251302363</v>
      </c>
      <c r="R11" s="16" t="s">
        <v>12712</v>
      </c>
      <c r="S11" s="17">
        <f>B6L224C6*B6L224C7</f>
        <v>156.34681741580226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85.990749578691251</v>
      </c>
      <c r="X11" s="16" t="s">
        <v>12714</v>
      </c>
      <c r="Y11" s="23">
        <f>IF(B6L236C10=0,0,B6L224C10/B6L236C10)</f>
        <v>6.620330567042873E-2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73.076913300000001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109.61536995</v>
      </c>
      <c r="AH11" s="16" t="s">
        <v>12717</v>
      </c>
      <c r="AI11" s="23">
        <f>IF(B6L236C15=0,0,B6L224C15/B6L236C15)</f>
        <v>0.18595374920482613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104.4914835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125.38978019999999</v>
      </c>
      <c r="AR11" s="16" t="s">
        <v>12720</v>
      </c>
      <c r="AS11" s="23">
        <f>IF(B6L236C20=0,0,B6L224C20/B6L236C20)</f>
        <v>0.18595374920482613</v>
      </c>
      <c r="AT11" s="16" t="s">
        <v>12721</v>
      </c>
      <c r="AU11" s="17">
        <f>A1L239C18</f>
        <v>574428.5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2872.1424999999999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718.03562499999998</v>
      </c>
      <c r="BD11" s="16" t="s">
        <v>12724</v>
      </c>
      <c r="BE11" s="23">
        <f>IF(B6L236C26=0,0,B6L224C26/B6L236C26)</f>
        <v>0.12256654063181154</v>
      </c>
      <c r="BF11" s="16" t="s">
        <v>12725</v>
      </c>
      <c r="BG11" s="17">
        <f>B6L224C3+B6L224C10+B6L224C15+B6L224C20+B6L224C26</f>
        <v>3276.5365247286913</v>
      </c>
      <c r="BH11" s="16" t="s">
        <v>12726</v>
      </c>
      <c r="BI11" s="17">
        <f>B6L238C3*B6L224C4</f>
        <v>17604.945768126257</v>
      </c>
      <c r="BJ11" s="16" t="s">
        <v>12727</v>
      </c>
      <c r="BK11" s="17">
        <f>B6L238C10*B6L224C11</f>
        <v>676.58507261140676</v>
      </c>
      <c r="BL11" s="16" t="s">
        <v>12728</v>
      </c>
      <c r="BM11" s="17">
        <f>B6L238C15*B6L224C16</f>
        <v>862.46629318050555</v>
      </c>
      <c r="BN11" s="16" t="s">
        <v>12729</v>
      </c>
      <c r="BO11" s="17">
        <f>B6L238C20*B6L224C21</f>
        <v>986.58116084579547</v>
      </c>
      <c r="BP11" s="16" t="s">
        <v>12730</v>
      </c>
      <c r="BQ11" s="17">
        <f>B6L238C26*B6L224C27</f>
        <v>5649.5865876088064</v>
      </c>
      <c r="BR11" s="16" t="s">
        <v>12731</v>
      </c>
      <c r="BS11" s="15">
        <f>B6L224C29+B6L224C30+B6L224C31+B6L224C32+B6L224C33</f>
        <v>25780.164882372774</v>
      </c>
      <c r="BT11" s="16" t="s">
        <v>12732</v>
      </c>
      <c r="BU11" s="23">
        <f>IF(B6L224C3=0,0,B6L224C29/B6L224C3)</f>
        <v>7.8681146044930657</v>
      </c>
      <c r="BV11" s="16" t="s">
        <v>12733</v>
      </c>
      <c r="BW11" s="23">
        <f>IF(B6L224C8=0,0,B6L224C30/B6L224C8)</f>
        <v>4.3274630324711874</v>
      </c>
      <c r="BX11" s="16" t="s">
        <v>12734</v>
      </c>
      <c r="BY11" s="23">
        <f>IF(B6L224C13=0,0,B6L224C31/B6L224C13)</f>
        <v>11.802171906739602</v>
      </c>
      <c r="BZ11" s="16" t="s">
        <v>12735</v>
      </c>
      <c r="CA11" s="23">
        <f>IF(B6L224C18=0,0,B6L224C32/B6L224C18)</f>
        <v>9.4417375253916784</v>
      </c>
      <c r="CB11" s="16" t="s">
        <v>12736</v>
      </c>
      <c r="CC11" s="23">
        <f>IF(B6L224C24=0,0,B6L224C33/B6L224C24)</f>
        <v>1.9670286511232666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306.4545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612.90899999999999</v>
      </c>
      <c r="J12" s="16" t="s">
        <v>12739</v>
      </c>
      <c r="K12" s="23">
        <f>IF(B6L236C3=0,0,B6L225C3/B6L236C3)</f>
        <v>5.0937417557225931E-2</v>
      </c>
      <c r="L12" s="16" t="s">
        <v>12740</v>
      </c>
      <c r="M12" s="23">
        <f>A1L545C54</f>
        <v>0.25973147778315009</v>
      </c>
      <c r="N12" s="16" t="s">
        <v>12741</v>
      </c>
      <c r="O12" s="23">
        <f>B6L225C1*B6L225C5</f>
        <v>79.595880158296367</v>
      </c>
      <c r="P12" s="16" t="s">
        <v>12742</v>
      </c>
      <c r="Q12" s="23">
        <f>B3L839C9</f>
        <v>1.8224751485206752</v>
      </c>
      <c r="R12" s="16" t="s">
        <v>12743</v>
      </c>
      <c r="S12" s="23">
        <f>B6L225C6*B6L225C7</f>
        <v>145.06151351312502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79.783832432218773</v>
      </c>
      <c r="X12" s="16" t="s">
        <v>12745</v>
      </c>
      <c r="Y12" s="23">
        <f>IF(B6L236C10=0,0,B6L225C10/B6L236C10)</f>
        <v>6.1424670350557417E-2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20.017607940000001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30.02641191</v>
      </c>
      <c r="AH12" s="16" t="s">
        <v>12748</v>
      </c>
      <c r="AI12" s="23">
        <f>IF(B6L236C15=0,0,B6L225C15/B6L236C15)</f>
        <v>5.0937417557225917E-2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28.6228503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34.347420360000001</v>
      </c>
      <c r="AR12" s="16" t="s">
        <v>12751</v>
      </c>
      <c r="AS12" s="23">
        <f>IF(B6L236C20=0,0,B6L225C20/B6L236C20)</f>
        <v>5.0937417557225917E-2</v>
      </c>
      <c r="AT12" s="16" t="s">
        <v>12752</v>
      </c>
      <c r="AU12" s="17">
        <f>A1L240C18</f>
        <v>154919.5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774.59749999999997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193.64937499999999</v>
      </c>
      <c r="BD12" s="16" t="s">
        <v>12755</v>
      </c>
      <c r="BE12" s="23">
        <f>IF(B6L236C26=0,0,B6L225C26/B6L236C26)</f>
        <v>3.3055371019038798E-2</v>
      </c>
      <c r="BF12" s="16" t="s">
        <v>12756</v>
      </c>
      <c r="BG12" s="23">
        <f>B6L225C3+B6L225C10+B6L225C15+B6L225C20+B6L225C26</f>
        <v>950.71603970221872</v>
      </c>
      <c r="BH12" s="16" t="s">
        <v>12757</v>
      </c>
      <c r="BI12" s="17">
        <f>B6L238C3*B6L225C4</f>
        <v>4822.4382541252407</v>
      </c>
      <c r="BJ12" s="16" t="s">
        <v>12758</v>
      </c>
      <c r="BK12" s="17">
        <f>B6L238C10*B6L225C11</f>
        <v>627.7483371623681</v>
      </c>
      <c r="BL12" s="16" t="s">
        <v>12759</v>
      </c>
      <c r="BM12" s="17">
        <f>B6L238C15*B6L225C16</f>
        <v>236.25125006959556</v>
      </c>
      <c r="BN12" s="16" t="s">
        <v>12760</v>
      </c>
      <c r="BO12" s="17">
        <f>B6L238C20*B6L225C21</f>
        <v>270.24943976117845</v>
      </c>
      <c r="BP12" s="16" t="s">
        <v>12761</v>
      </c>
      <c r="BQ12" s="17">
        <f>B6L238C26*B6L225C27</f>
        <v>1523.6554755884547</v>
      </c>
      <c r="BR12" s="16" t="s">
        <v>12762</v>
      </c>
      <c r="BS12" s="15">
        <f>B6L225C29+B6L225C30+B6L225C31+B6L225C32+B6L225C33</f>
        <v>7480.3427567068375</v>
      </c>
      <c r="BT12" s="16" t="s">
        <v>12763</v>
      </c>
      <c r="BU12" s="23">
        <f>IF(B6L225C3=0,0,B6L225C29/B6L225C3)</f>
        <v>7.8681146044930665</v>
      </c>
      <c r="BV12" s="16" t="s">
        <v>12764</v>
      </c>
      <c r="BW12" s="23">
        <f>IF(B6L225C8=0,0,B6L225C30/B6L225C8)</f>
        <v>4.3274630324711874</v>
      </c>
      <c r="BX12" s="16" t="s">
        <v>12765</v>
      </c>
      <c r="BY12" s="23">
        <f>IF(B6L225C13=0,0,B6L225C31/B6L225C13)</f>
        <v>11.802171906739598</v>
      </c>
      <c r="BZ12" s="16" t="s">
        <v>12766</v>
      </c>
      <c r="CA12" s="23">
        <f>IF(B6L225C18=0,0,B6L225C32/B6L225C18)</f>
        <v>9.4417375253916784</v>
      </c>
      <c r="CB12" s="16" t="s">
        <v>12767</v>
      </c>
      <c r="CC12" s="23">
        <f>IF(B6L225C24=0,0,B6L225C33/B6L225C24)</f>
        <v>1.9670286511232669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921.04250000000002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1842.085</v>
      </c>
      <c r="J13" s="16" t="s">
        <v>12770</v>
      </c>
      <c r="K13" s="23">
        <f>IF(B6L236C3=0,0,B6L226C3/B6L236C3)</f>
        <v>0.1530913281105393</v>
      </c>
      <c r="L13" s="16" t="s">
        <v>12771</v>
      </c>
      <c r="M13" s="23">
        <f>A1L546C54</f>
        <v>0.27327522859881948</v>
      </c>
      <c r="N13" s="16" t="s">
        <v>12772</v>
      </c>
      <c r="O13" s="23">
        <f>B6L226C1*B6L226C5</f>
        <v>251.69809973672818</v>
      </c>
      <c r="P13" s="16" t="s">
        <v>12773</v>
      </c>
      <c r="Q13" s="23">
        <f>B3L840C9</f>
        <v>1.9284872606474663</v>
      </c>
      <c r="R13" s="16" t="s">
        <v>12774</v>
      </c>
      <c r="S13" s="17">
        <f>B6L226C6*B6L226C7</f>
        <v>485.39657887145569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266.96811837930068</v>
      </c>
      <c r="X13" s="16" t="s">
        <v>12776</v>
      </c>
      <c r="Y13" s="23">
        <f>IF(B6L236C10=0,0,B6L226C10/B6L236C10)</f>
        <v>0.20553573531941571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60.162496100000006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90.243744150000012</v>
      </c>
      <c r="AH13" s="16" t="s">
        <v>12779</v>
      </c>
      <c r="AI13" s="23">
        <f>IF(B6L236C15=0,0,B6L226C15/B6L236C15)</f>
        <v>0.15309132811053927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86.025369499999996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103.2304434</v>
      </c>
      <c r="AR13" s="16" t="s">
        <v>12782</v>
      </c>
      <c r="AS13" s="23">
        <f>IF(B6L236C20=0,0,B6L226C20/B6L236C20)</f>
        <v>0.15309132811053927</v>
      </c>
      <c r="AT13" s="16" t="s">
        <v>12783</v>
      </c>
      <c r="AU13" s="17">
        <f>A1L241C18</f>
        <v>923041.5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4615.2075000000004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1153.8018750000001</v>
      </c>
      <c r="BD13" s="16" t="s">
        <v>12786</v>
      </c>
      <c r="BE13" s="23">
        <f>IF(B6L236C26=0,0,B6L226C26/B6L236C26)</f>
        <v>0.19695054043209606</v>
      </c>
      <c r="BF13" s="16" t="s">
        <v>12787</v>
      </c>
      <c r="BG13" s="17">
        <f>B6L226C3+B6L226C10+B6L226C15+B6L226C20+B6L226C26</f>
        <v>3456.3291809293009</v>
      </c>
      <c r="BH13" s="16" t="s">
        <v>12788</v>
      </c>
      <c r="BI13" s="17">
        <f>B6L238C3*B6L226C4</f>
        <v>14493.73589121761</v>
      </c>
      <c r="BJ13" s="16" t="s">
        <v>12789</v>
      </c>
      <c r="BK13" s="17">
        <f>B6L238C10*B6L226C11</f>
        <v>2100.5357511542097</v>
      </c>
      <c r="BL13" s="16" t="s">
        <v>12790</v>
      </c>
      <c r="BM13" s="17">
        <f>B6L238C15*B6L226C16</f>
        <v>710.04812131075084</v>
      </c>
      <c r="BN13" s="16" t="s">
        <v>12791</v>
      </c>
      <c r="BO13" s="17">
        <f>B6L238C20*B6L226C21</f>
        <v>812.22895934383484</v>
      </c>
      <c r="BP13" s="16" t="s">
        <v>12792</v>
      </c>
      <c r="BQ13" s="17">
        <f>B6L238C26*B6L226C27</f>
        <v>9078.2453833789859</v>
      </c>
      <c r="BR13" s="16" t="s">
        <v>12793</v>
      </c>
      <c r="BS13" s="15">
        <f>B6L226C29+B6L226C30+B6L226C31+B6L226C32+B6L226C33</f>
        <v>27194.794106405396</v>
      </c>
      <c r="BT13" s="16" t="s">
        <v>12794</v>
      </c>
      <c r="BU13" s="23">
        <f>IF(B6L226C3=0,0,B6L226C29/B6L226C3)</f>
        <v>7.8681146044930657</v>
      </c>
      <c r="BV13" s="16" t="s">
        <v>12795</v>
      </c>
      <c r="BW13" s="23">
        <f>IF(B6L226C8=0,0,B6L226C30/B6L226C8)</f>
        <v>4.3274630324711882</v>
      </c>
      <c r="BX13" s="16" t="s">
        <v>12796</v>
      </c>
      <c r="BY13" s="23">
        <f>IF(B6L226C13=0,0,B6L226C31/B6L226C13)</f>
        <v>11.8021719067396</v>
      </c>
      <c r="BZ13" s="16" t="s">
        <v>12797</v>
      </c>
      <c r="CA13" s="23">
        <f>IF(B6L226C18=0,0,B6L226C32/B6L226C18)</f>
        <v>9.4417375253916802</v>
      </c>
      <c r="CB13" s="16" t="s">
        <v>12798</v>
      </c>
      <c r="CC13" s="23">
        <f>IF(B6L226C24=0,0,B6L226C33/B6L226C24)</f>
        <v>1.9670286511232669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391.86099999999999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783.72199999999998</v>
      </c>
      <c r="J14" s="16" t="s">
        <v>12801</v>
      </c>
      <c r="K14" s="23">
        <f>IF(B6L236C3=0,0,B6L227C3/B6L236C3)</f>
        <v>6.5133282041517124E-2</v>
      </c>
      <c r="L14" s="16" t="s">
        <v>12802</v>
      </c>
      <c r="M14" s="23">
        <f>A1L547C54</f>
        <v>6.0173864412555865E-2</v>
      </c>
      <c r="N14" s="16" t="s">
        <v>12803</v>
      </c>
      <c r="O14" s="23">
        <f>B6L227C1*B6L227C5</f>
        <v>23.579790682568554</v>
      </c>
      <c r="P14" s="16" t="s">
        <v>12804</v>
      </c>
      <c r="Q14" s="23">
        <f>B3L841C9</f>
        <v>1.8609680998890346</v>
      </c>
      <c r="R14" s="16" t="s">
        <v>12805</v>
      </c>
      <c r="S14" s="23">
        <f>B6L227C6*B6L227C7</f>
        <v>43.881238262320764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24.134681044276423</v>
      </c>
      <c r="X14" s="16" t="s">
        <v>12807</v>
      </c>
      <c r="Y14" s="23">
        <f>IF(B6L236C10=0,0,B6L227C10/B6L236C10)</f>
        <v>1.8581018007877353E-2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25.596360520000001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38.39454078</v>
      </c>
      <c r="AH14" s="16" t="s">
        <v>12810</v>
      </c>
      <c r="AI14" s="23">
        <f>IF(B6L236C15=0,0,B6L227C15/B6L236C15)</f>
        <v>6.513328204151711E-2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36.599817399999999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43.919780879999998</v>
      </c>
      <c r="AR14" s="16" t="s">
        <v>12813</v>
      </c>
      <c r="AS14" s="23">
        <f>IF(B6L236C20=0,0,B6L227C20/B6L236C20)</f>
        <v>6.513328204151711E-2</v>
      </c>
      <c r="AT14" s="16" t="s">
        <v>12814</v>
      </c>
      <c r="AU14" s="17">
        <f>A1L242C18</f>
        <v>186154.5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930.77250000000004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232.69312500000001</v>
      </c>
      <c r="BD14" s="16" t="s">
        <v>12817</v>
      </c>
      <c r="BE14" s="23">
        <f>IF(B6L236C26=0,0,B6L227C26/B6L236C26)</f>
        <v>3.9720022749645194E-2</v>
      </c>
      <c r="BF14" s="16" t="s">
        <v>12818</v>
      </c>
      <c r="BG14" s="17">
        <f>B6L227C3+B6L227C10+B6L227C15+B6L227C20+B6L227C26</f>
        <v>1122.8641277042764</v>
      </c>
      <c r="BH14" s="16" t="s">
        <v>12819</v>
      </c>
      <c r="BI14" s="17">
        <f>B6L238C3*B6L227C4</f>
        <v>6166.4145140625142</v>
      </c>
      <c r="BJ14" s="16" t="s">
        <v>12820</v>
      </c>
      <c r="BK14" s="17">
        <f>B6L238C10*B6L227C11</f>
        <v>189.89443639925332</v>
      </c>
      <c r="BL14" s="16" t="s">
        <v>12821</v>
      </c>
      <c r="BM14" s="17">
        <f>B6L238C15*B6L227C16</f>
        <v>302.09264704392263</v>
      </c>
      <c r="BN14" s="16" t="s">
        <v>12822</v>
      </c>
      <c r="BO14" s="17">
        <f>B6L238C20*B6L227C21</f>
        <v>345.56586936806332</v>
      </c>
      <c r="BP14" s="16" t="s">
        <v>12823</v>
      </c>
      <c r="BQ14" s="17">
        <f>B6L238C26*B6L227C27</f>
        <v>1830.856175177631</v>
      </c>
      <c r="BR14" s="16" t="s">
        <v>12824</v>
      </c>
      <c r="BS14" s="15">
        <f>B6L227C29+B6L227C30+B6L227C31+B6L227C32+B6L227C33</f>
        <v>8834.823642051384</v>
      </c>
      <c r="BT14" s="16" t="s">
        <v>12825</v>
      </c>
      <c r="BU14" s="23">
        <f>IF(B6L227C3=0,0,B6L227C29/B6L227C3)</f>
        <v>7.8681146044930657</v>
      </c>
      <c r="BV14" s="16" t="s">
        <v>12826</v>
      </c>
      <c r="BW14" s="23">
        <f>IF(B6L227C8=0,0,B6L227C30/B6L227C8)</f>
        <v>4.3274630324711874</v>
      </c>
      <c r="BX14" s="16" t="s">
        <v>12827</v>
      </c>
      <c r="BY14" s="23">
        <f>IF(B6L227C13=0,0,B6L227C31/B6L227C13)</f>
        <v>11.8021719067396</v>
      </c>
      <c r="BZ14" s="16" t="s">
        <v>12828</v>
      </c>
      <c r="CA14" s="23">
        <f>IF(B6L227C18=0,0,B6L227C32/B6L227C18)</f>
        <v>9.4417375253916784</v>
      </c>
      <c r="CB14" s="16" t="s">
        <v>12829</v>
      </c>
      <c r="CC14" s="23">
        <f>IF(B6L227C24=0,0,B6L227C33/B6L227C24)</f>
        <v>1.9670286511232669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834.28549999999996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1668.5709999999999</v>
      </c>
      <c r="J15" s="16" t="s">
        <v>12832</v>
      </c>
      <c r="K15" s="23">
        <f>IF(B6L236C3=0,0,B6L228C3/B6L236C3)</f>
        <v>0.13867098990368559</v>
      </c>
      <c r="L15" s="16" t="s">
        <v>12833</v>
      </c>
      <c r="M15" s="23">
        <f>A1L548C54</f>
        <v>0.15576080159685052</v>
      </c>
      <c r="N15" s="16" t="s">
        <v>12834</v>
      </c>
      <c r="O15" s="23">
        <f>B6L228C1*B6L228C5</f>
        <v>129.94897824062923</v>
      </c>
      <c r="P15" s="16" t="s">
        <v>12835</v>
      </c>
      <c r="Q15" s="23">
        <f>B3L842C9</f>
        <v>1.8864367647390883</v>
      </c>
      <c r="R15" s="16" t="s">
        <v>12836</v>
      </c>
      <c r="S15" s="23">
        <f>B6L228C6*B6L228C7</f>
        <v>245.14053009340279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134.82729155137153</v>
      </c>
      <c r="X15" s="16" t="s">
        <v>12838</v>
      </c>
      <c r="Y15" s="23">
        <f>IF(B6L236C10=0,0,B6L228C10/B6L236C10)</f>
        <v>0.10380200706499426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54.49552886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81.743293289999997</v>
      </c>
      <c r="AH15" s="16" t="s">
        <v>12841</v>
      </c>
      <c r="AI15" s="23">
        <f>IF(B6L236C15=0,0,B6L228C15/B6L236C15)</f>
        <v>0.13867098990368554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77.922265699999997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93.506718839999991</v>
      </c>
      <c r="AR15" s="16" t="s">
        <v>12844</v>
      </c>
      <c r="AS15" s="23">
        <f>IF(B6L236C20=0,0,B6L228C20/B6L236C20)</f>
        <v>0.13867098990368554</v>
      </c>
      <c r="AT15" s="16" t="s">
        <v>12845</v>
      </c>
      <c r="AU15" s="17">
        <f>A1L243C18</f>
        <v>334178.5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1670.8924999999999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417.72312499999998</v>
      </c>
      <c r="BD15" s="16" t="s">
        <v>12848</v>
      </c>
      <c r="BE15" s="23">
        <f>IF(B6L236C26=0,0,B6L228C26/B6L236C26)</f>
        <v>7.1304092151639117E-2</v>
      </c>
      <c r="BF15" s="16" t="s">
        <v>12849</v>
      </c>
      <c r="BG15" s="17">
        <f>B6L228C3+B6L228C10+B6L228C15+B6L228C20+B6L228C26</f>
        <v>2396.3714286813711</v>
      </c>
      <c r="BH15" s="16" t="s">
        <v>12850</v>
      </c>
      <c r="BI15" s="17">
        <f>B6L238C3*B6L228C4</f>
        <v>13128.507853733599</v>
      </c>
      <c r="BJ15" s="16" t="s">
        <v>12851</v>
      </c>
      <c r="BK15" s="17">
        <f>B6L238C10*B6L228C11</f>
        <v>1060.8365817395909</v>
      </c>
      <c r="BL15" s="16" t="s">
        <v>12852</v>
      </c>
      <c r="BM15" s="17">
        <f>B6L238C15*B6L228C16</f>
        <v>643.16559975440907</v>
      </c>
      <c r="BN15" s="16" t="s">
        <v>12853</v>
      </c>
      <c r="BO15" s="17">
        <f>B6L238C20*B6L228C21</f>
        <v>735.72158012323086</v>
      </c>
      <c r="BP15" s="16" t="s">
        <v>12854</v>
      </c>
      <c r="BQ15" s="17">
        <f>B6L238C26*B6L228C27</f>
        <v>3286.6934204469826</v>
      </c>
      <c r="BR15" s="16" t="s">
        <v>12855</v>
      </c>
      <c r="BS15" s="15">
        <f>B6L228C29+B6L228C30+B6L228C31+B6L228C32+B6L228C33</f>
        <v>18854.925035797813</v>
      </c>
      <c r="BT15" s="16" t="s">
        <v>12856</v>
      </c>
      <c r="BU15" s="23">
        <f>IF(B6L228C3=0,0,B6L228C29/B6L228C3)</f>
        <v>7.8681146044930665</v>
      </c>
      <c r="BV15" s="16" t="s">
        <v>12857</v>
      </c>
      <c r="BW15" s="23">
        <f>IF(B6L228C8=0,0,B6L228C30/B6L228C8)</f>
        <v>4.3274630324711865</v>
      </c>
      <c r="BX15" s="16" t="s">
        <v>12858</v>
      </c>
      <c r="BY15" s="23">
        <f>IF(B6L228C13=0,0,B6L228C31/B6L228C13)</f>
        <v>11.8021719067396</v>
      </c>
      <c r="BZ15" s="16" t="s">
        <v>12859</v>
      </c>
      <c r="CA15" s="23">
        <f>IF(B6L228C18=0,0,B6L228C32/B6L228C18)</f>
        <v>9.4417375253916784</v>
      </c>
      <c r="CB15" s="16" t="s">
        <v>12860</v>
      </c>
      <c r="CC15" s="23">
        <f>IF(B6L228C24=0,0,B6L228C33/B6L228C24)</f>
        <v>1.9670286511232666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37.241500000000002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74.483000000000004</v>
      </c>
      <c r="J16" s="16" t="s">
        <v>12863</v>
      </c>
      <c r="K16" s="23">
        <f>IF(B6L236C3=0,0,B6L229C3/B6L236C3)</f>
        <v>6.1901059894941329E-3</v>
      </c>
      <c r="L16" s="16" t="s">
        <v>12864</v>
      </c>
      <c r="M16" s="23">
        <f>A1L549C54</f>
        <v>0.69774324541345789</v>
      </c>
      <c r="N16" s="16" t="s">
        <v>12865</v>
      </c>
      <c r="O16" s="23">
        <f>B6L229C1*B6L229C5</f>
        <v>25.985005074065292</v>
      </c>
      <c r="P16" s="16" t="s">
        <v>12866</v>
      </c>
      <c r="Q16" s="23">
        <f>B3L843C9</f>
        <v>1.5772141170773049</v>
      </c>
      <c r="R16" s="16" t="s">
        <v>12867</v>
      </c>
      <c r="S16" s="23">
        <f>B6L229C6*B6L229C7</f>
        <v>40.983916835141173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22.541154259327648</v>
      </c>
      <c r="X16" s="16" t="s">
        <v>12869</v>
      </c>
      <c r="Y16" s="23">
        <f>IF(B6L236C10=0,0,B6L229C10/B6L236C10)</f>
        <v>1.7354179756613616E-2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2.4326147800000002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3.6489221700000005</v>
      </c>
      <c r="AH16" s="16" t="s">
        <v>12872</v>
      </c>
      <c r="AI16" s="23">
        <f>IF(B6L236C15=0,0,B6L229C15/B6L236C15)</f>
        <v>6.190105989494132E-3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3.4783561000000001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4.1740273199999995</v>
      </c>
      <c r="AR16" s="16" t="s">
        <v>12875</v>
      </c>
      <c r="AS16" s="23">
        <f>IF(B6L236C20=0,0,B6L229C20/B6L236C20)</f>
        <v>6.1901059894941303E-3</v>
      </c>
      <c r="AT16" s="16" t="s">
        <v>12876</v>
      </c>
      <c r="AU16" s="17">
        <f>A1L244C18</f>
        <v>52108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260.54000000000002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65.135000000000005</v>
      </c>
      <c r="BD16" s="16" t="s">
        <v>12879</v>
      </c>
      <c r="BE16" s="23">
        <f>IF(B6L236C26=0,0,B6L229C26/B6L236C26)</f>
        <v>1.111835032426566E-2</v>
      </c>
      <c r="BF16" s="16" t="s">
        <v>12880</v>
      </c>
      <c r="BG16" s="23">
        <f>B6L229C3+B6L229C10+B6L229C15+B6L229C20+B6L229C26</f>
        <v>169.98210374932765</v>
      </c>
      <c r="BH16" s="16" t="s">
        <v>12881</v>
      </c>
      <c r="BI16" s="17">
        <f>B6L238C3*B6L229C4</f>
        <v>586.04078008645706</v>
      </c>
      <c r="BJ16" s="16" t="s">
        <v>12882</v>
      </c>
      <c r="BK16" s="17">
        <f>B6L238C10*B6L229C11</f>
        <v>177.35638502994695</v>
      </c>
      <c r="BL16" s="16" t="s">
        <v>12883</v>
      </c>
      <c r="BM16" s="17">
        <f>B6L238C15*B6L229C16</f>
        <v>28.710137816435541</v>
      </c>
      <c r="BN16" s="16" t="s">
        <v>12884</v>
      </c>
      <c r="BO16" s="17">
        <f>B6L238C20*B6L229C21</f>
        <v>32.84172531604505</v>
      </c>
      <c r="BP16" s="16" t="s">
        <v>12885</v>
      </c>
      <c r="BQ16" s="17">
        <f>B6L238C26*B6L229C27</f>
        <v>512.48964476365597</v>
      </c>
      <c r="BR16" s="16" t="s">
        <v>12886</v>
      </c>
      <c r="BS16" s="15">
        <f>B6L229C29+B6L229C30+B6L229C31+B6L229C32+B6L229C33</f>
        <v>1337.4386730125407</v>
      </c>
      <c r="BT16" s="16" t="s">
        <v>12887</v>
      </c>
      <c r="BU16" s="23">
        <f>IF(B6L229C3=0,0,B6L229C29/B6L229C3)</f>
        <v>7.8681146044930657</v>
      </c>
      <c r="BV16" s="16" t="s">
        <v>12888</v>
      </c>
      <c r="BW16" s="23">
        <f>IF(B6L229C8=0,0,B6L229C30/B6L229C8)</f>
        <v>4.3274630324711865</v>
      </c>
      <c r="BX16" s="16" t="s">
        <v>12889</v>
      </c>
      <c r="BY16" s="23">
        <f>IF(B6L229C13=0,0,B6L229C31/B6L229C13)</f>
        <v>11.802171906739602</v>
      </c>
      <c r="BZ16" s="16" t="s">
        <v>12890</v>
      </c>
      <c r="CA16" s="23">
        <f>IF(B6L229C18=0,0,B6L229C32/B6L229C18)</f>
        <v>9.4417375253916784</v>
      </c>
      <c r="CB16" s="16" t="s">
        <v>12891</v>
      </c>
      <c r="CC16" s="23">
        <f>IF(B6L229C24=0,0,B6L229C33/B6L229C24)</f>
        <v>1.9670286511232669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6.4044999999999996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12.808999999999999</v>
      </c>
      <c r="J17" s="16" t="s">
        <v>12894</v>
      </c>
      <c r="K17" s="23">
        <f>IF(B6L236C3=0,0,B6L230C3/B6L236C3)</f>
        <v>1.064525698742402E-3</v>
      </c>
      <c r="L17" s="16" t="s">
        <v>12895</v>
      </c>
      <c r="M17" s="23">
        <f>A1L550C54</f>
        <v>0.9035706494073158</v>
      </c>
      <c r="N17" s="16" t="s">
        <v>12896</v>
      </c>
      <c r="O17" s="23">
        <f>B6L230C1*B6L230C5</f>
        <v>5.7869182241291535</v>
      </c>
      <c r="P17" s="16" t="s">
        <v>12897</v>
      </c>
      <c r="Q17" s="23">
        <f>B3L844C9</f>
        <v>2.0045226130653266</v>
      </c>
      <c r="R17" s="16" t="s">
        <v>12898</v>
      </c>
      <c r="S17" s="23">
        <f>B6L230C6*B6L230C7</f>
        <v>11.60000844022673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6.3800046421247023</v>
      </c>
      <c r="X17" s="16" t="s">
        <v>12900</v>
      </c>
      <c r="Y17" s="23">
        <f>IF(B6L236C10=0,0,B6L230C10/B6L236C10)</f>
        <v>4.9118934254063322E-3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0.41834194000000002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0.62751291000000009</v>
      </c>
      <c r="AH17" s="16" t="s">
        <v>12903</v>
      </c>
      <c r="AI17" s="23">
        <f>IF(B6L236C15=0,0,B6L230C15/B6L236C15)</f>
        <v>1.064525698742402E-3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0.5981803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0.71781635999999993</v>
      </c>
      <c r="AR17" s="16" t="s">
        <v>12906</v>
      </c>
      <c r="AS17" s="23">
        <f>IF(B6L236C20=0,0,B6L230C20/B6L236C20)</f>
        <v>1.0645256987424018E-3</v>
      </c>
      <c r="AT17" s="16" t="s">
        <v>12907</v>
      </c>
      <c r="AU17" s="17">
        <f>A1L245C18</f>
        <v>11967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59.835000000000001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14.95875</v>
      </c>
      <c r="BD17" s="16" t="s">
        <v>12910</v>
      </c>
      <c r="BE17" s="23">
        <f>IF(B6L236C26=0,0,B6L230C26/B6L236C26)</f>
        <v>2.5534140310602429E-3</v>
      </c>
      <c r="BF17" s="16" t="s">
        <v>12911</v>
      </c>
      <c r="BG17" s="23">
        <f>B6L230C3+B6L230C10+B6L230C15+B6L230C20+B6L230C26</f>
        <v>35.493083912124703</v>
      </c>
      <c r="BH17" s="16" t="s">
        <v>12912</v>
      </c>
      <c r="BI17" s="17">
        <f>B6L238C3*B6L230C4</f>
        <v>100.78267996895167</v>
      </c>
      <c r="BJ17" s="16" t="s">
        <v>12913</v>
      </c>
      <c r="BK17" s="17">
        <f>B6L238C10*B6L230C11</f>
        <v>50.198607701434931</v>
      </c>
      <c r="BL17" s="16" t="s">
        <v>12914</v>
      </c>
      <c r="BM17" s="17">
        <f>B6L238C15*B6L230C16</f>
        <v>4.937343491678944</v>
      </c>
      <c r="BN17" s="16" t="s">
        <v>12915</v>
      </c>
      <c r="BO17" s="17">
        <f>B6L238C20*B6L230C21</f>
        <v>5.6478613854600521</v>
      </c>
      <c r="BP17" s="16" t="s">
        <v>12916</v>
      </c>
      <c r="BQ17" s="17">
        <f>B6L238C26*B6L230C27</f>
        <v>117.69715933996066</v>
      </c>
      <c r="BR17" s="16" t="s">
        <v>12917</v>
      </c>
      <c r="BS17" s="15">
        <f>B6L230C29+B6L230C30+B6L230C31+B6L230C32+B6L230C33</f>
        <v>279.26365188748628</v>
      </c>
      <c r="BT17" s="16" t="s">
        <v>12918</v>
      </c>
      <c r="BU17" s="23">
        <f>IF(B6L230C3=0,0,B6L230C29/B6L230C3)</f>
        <v>7.8681146044930657</v>
      </c>
      <c r="BV17" s="16" t="s">
        <v>12919</v>
      </c>
      <c r="BW17" s="23">
        <f>IF(B6L230C8=0,0,B6L230C30/B6L230C8)</f>
        <v>4.3274630324711874</v>
      </c>
      <c r="BX17" s="16" t="s">
        <v>12920</v>
      </c>
      <c r="BY17" s="23">
        <f>IF(B6L230C13=0,0,B6L230C31/B6L230C13)</f>
        <v>11.8021719067396</v>
      </c>
      <c r="BZ17" s="16" t="s">
        <v>12921</v>
      </c>
      <c r="CA17" s="23">
        <f>IF(B6L230C18=0,0,B6L230C32/B6L230C18)</f>
        <v>9.4417375253916784</v>
      </c>
      <c r="CB17" s="16" t="s">
        <v>12922</v>
      </c>
      <c r="CC17" s="23">
        <f>IF(B6L230C24=0,0,B6L230C33/B6L230C24)</f>
        <v>1.9670286511232666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1309.7785000000001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1309.7785000000001</v>
      </c>
      <c r="J18" s="16" t="s">
        <v>12925</v>
      </c>
      <c r="K18" s="23">
        <f>IF(B6L236C3=0,0,B6L231C3/B6L236C3)</f>
        <v>0.1088525937161586</v>
      </c>
      <c r="L18" s="16" t="s">
        <v>12926</v>
      </c>
      <c r="M18" s="23">
        <f>A1L551C54</f>
        <v>0.14671606458973202</v>
      </c>
      <c r="N18" s="16" t="s">
        <v>12927</v>
      </c>
      <c r="O18" s="23">
        <f>B6L231C1*B6L231C5</f>
        <v>192.16554700424234</v>
      </c>
      <c r="P18" s="16" t="s">
        <v>12928</v>
      </c>
      <c r="Q18" s="23">
        <f>B3L845C9</f>
        <v>1.0912231622387967</v>
      </c>
      <c r="R18" s="16" t="s">
        <v>12929</v>
      </c>
      <c r="S18" s="23">
        <f>B6L231C6*B6L231C7</f>
        <v>209.69549587531745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115.3325227314246</v>
      </c>
      <c r="X18" s="16" t="s">
        <v>12931</v>
      </c>
      <c r="Y18" s="23">
        <f>IF(B6L236C10=0,0,B6L231C10/B6L236C10)</f>
        <v>8.879320500797501E-2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42.777365810000006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64.166048715000017</v>
      </c>
      <c r="AH18" s="16" t="s">
        <v>12934</v>
      </c>
      <c r="AI18" s="23">
        <f>IF(B6L236C15=0,0,B6L231C15/B6L236C15)</f>
        <v>0.10885259371615859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61.166655950000006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73.399987140000007</v>
      </c>
      <c r="AR18" s="16" t="s">
        <v>12937</v>
      </c>
      <c r="AS18" s="23">
        <f>IF(B6L236C20=0,0,B6L231C20/B6L236C20)</f>
        <v>0.10885259371615857</v>
      </c>
      <c r="AT18" s="16" t="s">
        <v>12938</v>
      </c>
      <c r="AU18" s="17">
        <f>A1L246C18</f>
        <v>589392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2946.96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736.74</v>
      </c>
      <c r="BD18" s="16" t="s">
        <v>12941</v>
      </c>
      <c r="BE18" s="23">
        <f>IF(B6L236C26=0,0,B6L231C26/B6L236C26)</f>
        <v>0.12575932168418641</v>
      </c>
      <c r="BF18" s="16" t="s">
        <v>12942</v>
      </c>
      <c r="BG18" s="17">
        <f>B6L231C3+B6L231C10+B6L231C15+B6L231C20+B6L231C26</f>
        <v>2299.4170585864249</v>
      </c>
      <c r="BH18" s="16" t="s">
        <v>12943</v>
      </c>
      <c r="BI18" s="17">
        <f>B6L238C3*B6L231C4</f>
        <v>10305.487344501023</v>
      </c>
      <c r="BJ18" s="16" t="s">
        <v>12944</v>
      </c>
      <c r="BK18" s="17">
        <f>B6L238C10*B6L231C11</f>
        <v>907.44950647615065</v>
      </c>
      <c r="BL18" s="16" t="s">
        <v>12945</v>
      </c>
      <c r="BM18" s="17">
        <f>B6L238C15*B6L231C16</f>
        <v>504.86582500710523</v>
      </c>
      <c r="BN18" s="16" t="s">
        <v>12946</v>
      </c>
      <c r="BO18" s="17">
        <f>B6L238C20*B6L231C21</f>
        <v>577.51951078583727</v>
      </c>
      <c r="BP18" s="16" t="s">
        <v>12947</v>
      </c>
      <c r="BQ18" s="17">
        <f>B6L238C26*B6L231C27</f>
        <v>5796.7547537142227</v>
      </c>
      <c r="BR18" s="16" t="s">
        <v>12948</v>
      </c>
      <c r="BS18" s="15">
        <f>B6L231C29+B6L231C30+B6L231C31+B6L231C32+B6L231C33</f>
        <v>18092.076940484341</v>
      </c>
      <c r="BT18" s="16" t="s">
        <v>12949</v>
      </c>
      <c r="BU18" s="23">
        <f>IF(B6L231C3=0,0,B6L231C29/B6L231C3)</f>
        <v>7.8681146044930665</v>
      </c>
      <c r="BV18" s="16" t="s">
        <v>12950</v>
      </c>
      <c r="BW18" s="23">
        <f>IF(B6L231C8=0,0,B6L231C30/B6L231C8)</f>
        <v>4.3274630324711874</v>
      </c>
      <c r="BX18" s="16" t="s">
        <v>12951</v>
      </c>
      <c r="BY18" s="23">
        <f>IF(B6L231C13=0,0,B6L231C31/B6L231C13)</f>
        <v>11.802171906739602</v>
      </c>
      <c r="BZ18" s="16" t="s">
        <v>12952</v>
      </c>
      <c r="CA18" s="23">
        <f>IF(B6L231C18=0,0,B6L231C32/B6L231C18)</f>
        <v>9.4417375253916784</v>
      </c>
      <c r="CB18" s="16" t="s">
        <v>12953</v>
      </c>
      <c r="CC18" s="23">
        <f>IF(B6L231C24=0,0,B6L231C33/B6L231C24)</f>
        <v>1.9670286511232669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599.95299999999997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1199.9059999999999</v>
      </c>
      <c r="J19" s="16" t="s">
        <v>12956</v>
      </c>
      <c r="K19" s="23">
        <f>IF(B6L236C3=0,0,B6L232C3/B6L236C3)</f>
        <v>9.9721350072230527E-2</v>
      </c>
      <c r="L19" s="16" t="s">
        <v>12957</v>
      </c>
      <c r="M19" s="23">
        <f>A1L552C54</f>
        <v>3.6968111987062867E-2</v>
      </c>
      <c r="N19" s="16" t="s">
        <v>12958</v>
      </c>
      <c r="O19" s="23">
        <f>B6L232C1*B6L232C5</f>
        <v>22.179129690974328</v>
      </c>
      <c r="P19" s="16" t="s">
        <v>12959</v>
      </c>
      <c r="Q19" s="23">
        <f>B3L846C9</f>
        <v>1.5407449642306699</v>
      </c>
      <c r="R19" s="16" t="s">
        <v>12960</v>
      </c>
      <c r="S19" s="23">
        <f>B6L232C6*B6L232C7</f>
        <v>34.172382382387632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18.794810310313199</v>
      </c>
      <c r="X19" s="16" t="s">
        <v>12962</v>
      </c>
      <c r="Y19" s="23">
        <f>IF(B6L236C10=0,0,B6L232C10/B6L236C10)</f>
        <v>1.4469911915964107E-2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39.188929960000003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58.783394940000008</v>
      </c>
      <c r="AH19" s="16" t="s">
        <v>12965</v>
      </c>
      <c r="AI19" s="23">
        <f>IF(B6L236C15=0,0,B6L232C15/B6L236C15)</f>
        <v>9.9721350072230514E-2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56.035610199999994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67.242732239999995</v>
      </c>
      <c r="AR19" s="16" t="s">
        <v>12968</v>
      </c>
      <c r="AS19" s="23">
        <f>IF(B6L236C20=0,0,B6L232C20/B6L236C20)</f>
        <v>9.9721350072230486E-2</v>
      </c>
      <c r="AT19" s="16" t="s">
        <v>12969</v>
      </c>
      <c r="AU19" s="17">
        <f>A1L247C18</f>
        <v>518832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2594.16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648.54</v>
      </c>
      <c r="BD19" s="16" t="s">
        <v>12972</v>
      </c>
      <c r="BE19" s="23">
        <f>IF(B6L236C26=0,0,B6L232C26/B6L236C26)</f>
        <v>0.11070384461962463</v>
      </c>
      <c r="BF19" s="16" t="s">
        <v>12973</v>
      </c>
      <c r="BG19" s="17">
        <f>B6L232C3+B6L232C10+B6L232C15+B6L232C20+B6L232C26</f>
        <v>1993.266937490313</v>
      </c>
      <c r="BH19" s="16" t="s">
        <v>12974</v>
      </c>
      <c r="BI19" s="17">
        <f>B6L238C3*B6L232C4</f>
        <v>9440.997922618857</v>
      </c>
      <c r="BJ19" s="16" t="s">
        <v>12975</v>
      </c>
      <c r="BK19" s="17">
        <f>B6L238C10*B6L232C11</f>
        <v>147.87972149125216</v>
      </c>
      <c r="BL19" s="16" t="s">
        <v>12976</v>
      </c>
      <c r="BM19" s="17">
        <f>B6L238C15*B6L232C16</f>
        <v>462.51448822909794</v>
      </c>
      <c r="BN19" s="16" t="s">
        <v>12977</v>
      </c>
      <c r="BO19" s="17">
        <f>B6L238C20*B6L232C21</f>
        <v>529.0735235835607</v>
      </c>
      <c r="BP19" s="16" t="s">
        <v>12978</v>
      </c>
      <c r="BQ19" s="17">
        <f>B6L238C26*B6L232C27</f>
        <v>5102.7870455979337</v>
      </c>
      <c r="BR19" s="16" t="s">
        <v>12979</v>
      </c>
      <c r="BS19" s="15">
        <f>B6L232C29+B6L232C30+B6L232C31+B6L232C32+B6L232C33</f>
        <v>15683.252701520702</v>
      </c>
      <c r="BT19" s="16" t="s">
        <v>12980</v>
      </c>
      <c r="BU19" s="23">
        <f>IF(B6L232C3=0,0,B6L232C29/B6L232C3)</f>
        <v>7.8681146044930665</v>
      </c>
      <c r="BV19" s="16" t="s">
        <v>12981</v>
      </c>
      <c r="BW19" s="23">
        <f>IF(B6L232C8=0,0,B6L232C30/B6L232C8)</f>
        <v>4.3274630324711874</v>
      </c>
      <c r="BX19" s="16" t="s">
        <v>12982</v>
      </c>
      <c r="BY19" s="23">
        <f>IF(B6L232C13=0,0,B6L232C31/B6L232C13)</f>
        <v>11.802171906739602</v>
      </c>
      <c r="BZ19" s="16" t="s">
        <v>12983</v>
      </c>
      <c r="CA19" s="23">
        <f>IF(B6L232C18=0,0,B6L232C32/B6L232C18)</f>
        <v>9.4417375253916802</v>
      </c>
      <c r="CB19" s="16" t="s">
        <v>12984</v>
      </c>
      <c r="CC19" s="23">
        <f>IF(B6L232C24=0,0,B6L232C33/B6L232C24)</f>
        <v>1.9670286511232669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0.16200000000000001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0.32400000000000001</v>
      </c>
      <c r="J20" s="16" t="s">
        <v>12987</v>
      </c>
      <c r="K20" s="23">
        <f>IF(B6L236C3=0,0,B6L233C3/B6L236C3)</f>
        <v>2.6926873791282561E-5</v>
      </c>
      <c r="L20" s="16" t="s">
        <v>12988</v>
      </c>
      <c r="M20" s="23">
        <f>A1L553C54</f>
        <v>0.50394944707740918</v>
      </c>
      <c r="N20" s="16" t="s">
        <v>12989</v>
      </c>
      <c r="O20" s="23">
        <f>B6L233C1*B6L233C5</f>
        <v>8.1639810426540296E-2</v>
      </c>
      <c r="P20" s="16" t="s">
        <v>12990</v>
      </c>
      <c r="Q20" s="23">
        <f>B3L847C9</f>
        <v>1.5853658536585367</v>
      </c>
      <c r="R20" s="16" t="s">
        <v>12991</v>
      </c>
      <c r="S20" s="23">
        <f>B6L233C6*B6L233C7</f>
        <v>0.12942896774939316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7.118593226216624E-2</v>
      </c>
      <c r="X20" s="16" t="s">
        <v>12993</v>
      </c>
      <c r="Y20" s="23">
        <f>IF(B6L236C10=0,0,B6L233C10/B6L236C10)</f>
        <v>5.4805244239369399E-5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1.058184E-2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1.587276E-2</v>
      </c>
      <c r="AH20" s="16" t="s">
        <v>12996</v>
      </c>
      <c r="AI20" s="23">
        <f>IF(B6L236C15=0,0,B6L233C15/B6L236C15)</f>
        <v>2.6926873791282551E-5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1.51308E-2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1.815696E-2</v>
      </c>
      <c r="AR20" s="16" t="s">
        <v>12999</v>
      </c>
      <c r="AS20" s="23">
        <f>IF(B6L236C20=0,0,B6L233C20/B6L236C20)</f>
        <v>2.6926873791282551E-5</v>
      </c>
      <c r="AT20" s="16" t="s">
        <v>13000</v>
      </c>
      <c r="AU20" s="17">
        <f>A1L248C18</f>
        <v>357.5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1.7875000000000001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0.44687500000000002</v>
      </c>
      <c r="BD20" s="16" t="s">
        <v>13003</v>
      </c>
      <c r="BE20" s="23">
        <f>IF(B6L236C26=0,0,B6L233C26/B6L236C26)</f>
        <v>7.6280230308685285E-5</v>
      </c>
      <c r="BF20" s="16" t="s">
        <v>13004</v>
      </c>
      <c r="BG20" s="23">
        <f>B6L233C3+B6L233C10+B6L233C15+B6L233C20+B6L233C26</f>
        <v>0.87609065226216631</v>
      </c>
      <c r="BH20" s="16" t="s">
        <v>13005</v>
      </c>
      <c r="BI20" s="17">
        <f>B6L238C3*B6L233C4</f>
        <v>2.5492691318557537</v>
      </c>
      <c r="BJ20" s="16" t="s">
        <v>13006</v>
      </c>
      <c r="BK20" s="17">
        <f>B6L238C10*B6L233C11</f>
        <v>0.5600990732664044</v>
      </c>
      <c r="BL20" s="16" t="s">
        <v>13007</v>
      </c>
      <c r="BM20" s="17">
        <f>B6L238C15*B6L233C16</f>
        <v>0.12488869476961337</v>
      </c>
      <c r="BN20" s="16" t="s">
        <v>13008</v>
      </c>
      <c r="BO20" s="17">
        <f>B6L238C20*B6L233C21</f>
        <v>0.1428610421491964</v>
      </c>
      <c r="BP20" s="16" t="s">
        <v>13009</v>
      </c>
      <c r="BQ20" s="17">
        <f>B6L238C26*B6L233C27</f>
        <v>3.516063713882839</v>
      </c>
      <c r="BR20" s="16" t="s">
        <v>13010</v>
      </c>
      <c r="BS20" s="15">
        <f>B6L233C29+B6L233C30+B6L233C31+B6L233C32+B6L233C33</f>
        <v>6.893181655923807</v>
      </c>
      <c r="BT20" s="16" t="s">
        <v>13011</v>
      </c>
      <c r="BU20" s="23">
        <f>IF(B6L233C3=0,0,B6L233C29/B6L233C3)</f>
        <v>7.8681146044930665</v>
      </c>
      <c r="BV20" s="16" t="s">
        <v>13012</v>
      </c>
      <c r="BW20" s="23">
        <f>IF(B6L233C8=0,0,B6L233C30/B6L233C8)</f>
        <v>4.3274630324711874</v>
      </c>
      <c r="BX20" s="16" t="s">
        <v>13013</v>
      </c>
      <c r="BY20" s="23">
        <f>IF(B6L233C13=0,0,B6L233C31/B6L233C13)</f>
        <v>11.8021719067396</v>
      </c>
      <c r="BZ20" s="16" t="s">
        <v>13014</v>
      </c>
      <c r="CA20" s="23">
        <f>IF(B6L233C18=0,0,B6L233C32/B6L233C18)</f>
        <v>9.4417375253916784</v>
      </c>
      <c r="CB20" s="16" t="s">
        <v>13015</v>
      </c>
      <c r="CC20" s="23">
        <f>IF(B6L233C24=0,0,B6L233C33/B6L233C24)</f>
        <v>1.9670286511232664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153.39249999999998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306.78499999999997</v>
      </c>
      <c r="J21" s="16" t="s">
        <v>13018</v>
      </c>
      <c r="K21" s="23">
        <f>IF(B6L236C3=0,0,B6L234C3/B6L236C3)</f>
        <v>2.5496175852032774E-2</v>
      </c>
      <c r="L21" s="16" t="s">
        <v>13019</v>
      </c>
      <c r="M21" s="23">
        <f>A1L554C54</f>
        <v>0.6036650682405017</v>
      </c>
      <c r="N21" s="16" t="s">
        <v>13020</v>
      </c>
      <c r="O21" s="23">
        <f>B6L234C1*B6L234C5</f>
        <v>92.597693980081146</v>
      </c>
      <c r="P21" s="16" t="s">
        <v>13021</v>
      </c>
      <c r="Q21" s="23">
        <f>B3L848C9</f>
        <v>1.8380266152943772</v>
      </c>
      <c r="R21" s="16" t="s">
        <v>13022</v>
      </c>
      <c r="S21" s="23">
        <f>B6L234C6*B6L234C7</f>
        <v>170.19702605027308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93.608364327650207</v>
      </c>
      <c r="X21" s="16" t="s">
        <v>13024</v>
      </c>
      <c r="Y21" s="23">
        <f>IF(B6L236C10=0,0,B6L234C10/B6L236C10)</f>
        <v>7.2068021121517958E-2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10.0195981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15.029397149999999</v>
      </c>
      <c r="AH21" s="16" t="s">
        <v>13027</v>
      </c>
      <c r="AI21" s="23">
        <f>IF(B6L236C15=0,0,B6L234C15/B6L236C15)</f>
        <v>2.549617585203277E-2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14.326859499999998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17.192231399999997</v>
      </c>
      <c r="AR21" s="16" t="s">
        <v>13030</v>
      </c>
      <c r="AS21" s="23">
        <f>IF(B6L236C20=0,0,B6L234C20/B6L236C20)</f>
        <v>2.5496175852032767E-2</v>
      </c>
      <c r="AT21" s="16" t="s">
        <v>13031</v>
      </c>
      <c r="AU21" s="17">
        <f>A1L249C18</f>
        <v>170783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853.91499999999996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213.47874999999999</v>
      </c>
      <c r="BD21" s="16" t="s">
        <v>13034</v>
      </c>
      <c r="BE21" s="23">
        <f>IF(B6L236C26=0,0,B6L234C26/B6L236C26)</f>
        <v>3.6440186217645311E-2</v>
      </c>
      <c r="BF21" s="16" t="s">
        <v>13035</v>
      </c>
      <c r="BG21" s="23">
        <f>B6L234C3+B6L234C10+B6L234C15+B6L234C20+B6L234C26</f>
        <v>646.09374287765013</v>
      </c>
      <c r="BH21" s="16" t="s">
        <v>13036</v>
      </c>
      <c r="BI21" s="17">
        <f>B6L238C3*B6L234C4</f>
        <v>2413.819538939405</v>
      </c>
      <c r="BJ21" s="16" t="s">
        <v>13037</v>
      </c>
      <c r="BK21" s="17">
        <f>B6L238C10*B6L234C11</f>
        <v>736.52133846909237</v>
      </c>
      <c r="BL21" s="16" t="s">
        <v>13038</v>
      </c>
      <c r="BM21" s="17">
        <f>B6L238C15*B6L234C16</f>
        <v>118.25301921264148</v>
      </c>
      <c r="BN21" s="16" t="s">
        <v>13039</v>
      </c>
      <c r="BO21" s="17">
        <f>B6L238C20*B6L234C21</f>
        <v>135.27044696216424</v>
      </c>
      <c r="BP21" s="16" t="s">
        <v>13040</v>
      </c>
      <c r="BQ21" s="17">
        <f>B6L238C26*B6L234C27</f>
        <v>1679.6752706239242</v>
      </c>
      <c r="BR21" s="16" t="s">
        <v>13041</v>
      </c>
      <c r="BS21" s="15">
        <f>B6L234C29+B6L234C30+B6L234C31+B6L234C32+B6L234C33</f>
        <v>5083.5396142072277</v>
      </c>
      <c r="BT21" s="16" t="s">
        <v>13042</v>
      </c>
      <c r="BU21" s="23">
        <f>IF(B6L234C3=0,0,B6L234C29/B6L234C3)</f>
        <v>7.8681146044930657</v>
      </c>
      <c r="BV21" s="16" t="s">
        <v>13043</v>
      </c>
      <c r="BW21" s="23">
        <f>IF(B6L234C8=0,0,B6L234C30/B6L234C8)</f>
        <v>4.3274630324711874</v>
      </c>
      <c r="BX21" s="16" t="s">
        <v>13044</v>
      </c>
      <c r="BY21" s="23">
        <f>IF(B6L234C13=0,0,B6L234C31/B6L234C13)</f>
        <v>11.8021719067396</v>
      </c>
      <c r="BZ21" s="16" t="s">
        <v>13045</v>
      </c>
      <c r="CA21" s="23">
        <f>IF(B6L234C18=0,0,B6L234C32/B6L234C18)</f>
        <v>9.4417375253916784</v>
      </c>
      <c r="CB21" s="16" t="s">
        <v>13046</v>
      </c>
      <c r="CC21" s="23">
        <f>IF(B6L234C24=0,0,B6L234C33/B6L234C24)</f>
        <v>1.9670286511232666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700.55099999999993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1401.1019999999999</v>
      </c>
      <c r="J22" s="16" t="s">
        <v>13049</v>
      </c>
      <c r="K22" s="23">
        <f>IF(B6L236C3=0,0,B6L235C3/B6L236C3)</f>
        <v>0.11644227383553572</v>
      </c>
      <c r="L22" s="16" t="s">
        <v>13050</v>
      </c>
      <c r="M22" s="23">
        <f>A1L555C54</f>
        <v>0.31353112036609293</v>
      </c>
      <c r="N22" s="16" t="s">
        <v>13051</v>
      </c>
      <c r="O22" s="23">
        <f>B6L235C1*B6L235C5</f>
        <v>219.64453990358675</v>
      </c>
      <c r="P22" s="16" t="s">
        <v>13052</v>
      </c>
      <c r="Q22" s="23">
        <f>B3L852C9</f>
        <v>1.9662226087288921</v>
      </c>
      <c r="R22" s="16" t="s">
        <v>13053</v>
      </c>
      <c r="S22" s="17">
        <f>B6L235C6*B6L235C7</f>
        <v>431.87006024228759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237.52853313325821</v>
      </c>
      <c r="X22" s="16" t="s">
        <v>13055</v>
      </c>
      <c r="Y22" s="23">
        <f>IF(B6L236C10=0,0,B6L235C10/B6L236C10)</f>
        <v>0.18287053155734315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45.759991319999997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68.639986980000003</v>
      </c>
      <c r="AH22" s="16" t="s">
        <v>13058</v>
      </c>
      <c r="AI22" s="23">
        <f>IF(B6L236C15=0,0,B6L235C15/B6L236C15)</f>
        <v>0.11644227383553571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65.431463399999998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78.517756079999998</v>
      </c>
      <c r="AR22" s="16" t="s">
        <v>13061</v>
      </c>
      <c r="AS22" s="23">
        <f>IF(B6L236C20=0,0,B6L235C20/B6L236C20)</f>
        <v>0.1164422738355357</v>
      </c>
      <c r="AT22" s="16" t="s">
        <v>13062</v>
      </c>
      <c r="AU22" s="17">
        <f>A1L253C18</f>
        <v>822990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4114.95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1028.7375</v>
      </c>
      <c r="BD22" s="16" t="s">
        <v>13065</v>
      </c>
      <c r="BE22" s="23">
        <f>IF(B6L236C26=0,0,B6L235C26/B6L236C26)</f>
        <v>0.17560242445243329</v>
      </c>
      <c r="BF22" s="16" t="s">
        <v>13066</v>
      </c>
      <c r="BG22" s="17">
        <f>B6L235C3+B6L235C10+B6L235C15+B6L235C20+B6L235C26</f>
        <v>2814.525776193258</v>
      </c>
      <c r="BH22" s="16" t="s">
        <v>13067</v>
      </c>
      <c r="BI22" s="17">
        <f>B6L238C3*B6L235C4</f>
        <v>11024.031108584444</v>
      </c>
      <c r="BJ22" s="16" t="s">
        <v>13068</v>
      </c>
      <c r="BK22" s="17">
        <f>B6L238C10*B6L235C11</f>
        <v>1868.9017205296043</v>
      </c>
      <c r="BL22" s="16" t="s">
        <v>13069</v>
      </c>
      <c r="BM22" s="17">
        <f>B6L238C15*B6L235C16</f>
        <v>540.06728400955205</v>
      </c>
      <c r="BN22" s="16" t="s">
        <v>13070</v>
      </c>
      <c r="BO22" s="17">
        <f>B6L238C20*B6L235C21</f>
        <v>617.78670332507215</v>
      </c>
      <c r="BP22" s="16" t="s">
        <v>13071</v>
      </c>
      <c r="BQ22" s="17">
        <f>B6L238C26*B6L235C27</f>
        <v>8094.2245479396861</v>
      </c>
      <c r="BR22" s="16" t="s">
        <v>13072</v>
      </c>
      <c r="BS22" s="15">
        <f>B6L235C29+B6L235C30+B6L235C31+B6L235C32+B6L235C33</f>
        <v>22145.01136438836</v>
      </c>
      <c r="BT22" s="16" t="s">
        <v>13073</v>
      </c>
      <c r="BU22" s="23">
        <f>IF(B6L235C3=0,0,B6L235C29/B6L235C3)</f>
        <v>7.8681146044930674</v>
      </c>
      <c r="BV22" s="16" t="s">
        <v>13074</v>
      </c>
      <c r="BW22" s="23">
        <f>IF(B6L235C8=0,0,B6L235C30/B6L235C8)</f>
        <v>4.3274630324711874</v>
      </c>
      <c r="BX22" s="16" t="s">
        <v>13075</v>
      </c>
      <c r="BY22" s="23">
        <f>IF(B6L235C13=0,0,B6L235C31/B6L235C13)</f>
        <v>11.802171906739604</v>
      </c>
      <c r="BZ22" s="16" t="s">
        <v>13076</v>
      </c>
      <c r="CA22" s="23">
        <f>IF(B6L235C18=0,0,B6L235C32/B6L235C18)</f>
        <v>9.4417375253916784</v>
      </c>
      <c r="CB22" s="16" t="s">
        <v>13077</v>
      </c>
      <c r="CC22" s="23">
        <f>IF(B6L235C24=0,0,B6L235C33/B6L235C24)</f>
        <v>1.9670286511232666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6674.6875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12032.588799999998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2361.6164756805829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1298.8890616243209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392.98435020799997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589.47652531200004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561.92189696000003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674.30627635200005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23433.3325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5858.3331250000001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20453.593788288319</v>
      </c>
      <c r="BH23" s="16" t="s">
        <v>13094</v>
      </c>
      <c r="BI23" s="17">
        <f>SUM(B6L221C29:B6L235C29)</f>
        <v>94673.787667139695</v>
      </c>
      <c r="BJ23" s="16" t="s">
        <v>13095</v>
      </c>
      <c r="BK23" s="17">
        <f>SUM(B6L221C30:B6L235C30)</f>
        <v>10219.807995382613</v>
      </c>
      <c r="BL23" s="16" t="s">
        <v>13096</v>
      </c>
      <c r="BM23" s="17">
        <f>SUM(B6L221C31:B6L235C31)</f>
        <v>4638.0688578131749</v>
      </c>
      <c r="BN23" s="16" t="s">
        <v>13097</v>
      </c>
      <c r="BO23" s="17">
        <f>SUM(B6L221C32:B6L235C32)</f>
        <v>5305.519060866508</v>
      </c>
      <c r="BP23" s="16" t="s">
        <v>13098</v>
      </c>
      <c r="BQ23" s="17">
        <f>SUM(B6L221C33:B6L235C33)</f>
        <v>46094.036418798016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0.5882872674869406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6.3504197603066789E-2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2.8820193234185228E-2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3.2967618469968159E-2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0.28642072320583917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94673.787667139681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10219.807995382615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4638.0688578131749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5305.5190608665089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46094.036418798009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AD0569-E5CB-42CD-A665-BE30BD535862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0.19215439659649075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35.113333333333337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63.204000000000008</v>
      </c>
      <c r="J9" s="16" t="s">
        <v>13144</v>
      </c>
      <c r="K9" s="23">
        <f>IF(B6L256C3=0,0,B6L242C3/B6L256C3)</f>
        <v>5.244411155727581E-3</v>
      </c>
      <c r="L9" s="16" t="s">
        <v>13145</v>
      </c>
      <c r="M9" s="23">
        <f>A1L542C63</f>
        <v>0.79717526023218255</v>
      </c>
      <c r="N9" s="16" t="s">
        <v>13146</v>
      </c>
      <c r="O9" s="23">
        <f>B6L242C1*B6L242C5</f>
        <v>27.991480637619372</v>
      </c>
      <c r="P9" s="16" t="s">
        <v>13147</v>
      </c>
      <c r="Q9" s="23">
        <f>B3L836C15</f>
        <v>1.7994885127306639</v>
      </c>
      <c r="R9" s="16" t="s">
        <v>13148</v>
      </c>
      <c r="S9" s="17">
        <f>B6L242C6*B6L242C7</f>
        <v>50.370347861718862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27.703691323945378</v>
      </c>
      <c r="X9" s="16" t="s">
        <v>13150</v>
      </c>
      <c r="Y9" s="23">
        <f>IF(B6L256C10=0,0,B6L242C10/B6L256C10)</f>
        <v>2.0949292545453621E-2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2.0642426400000002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3.0963639600000006</v>
      </c>
      <c r="AH9" s="16" t="s">
        <v>13153</v>
      </c>
      <c r="AI9" s="23">
        <f>IF(B6L256C15=0,0,B6L242C15/B6L256C15)</f>
        <v>5.244411155727581E-3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2.9516268000000001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3.5419521600000001</v>
      </c>
      <c r="AR9" s="16" t="s">
        <v>13156</v>
      </c>
      <c r="AS9" s="23">
        <f>IF(B6L256C20=0,0,B6L242C20/B6L256C20)</f>
        <v>5.2444111557275802E-3</v>
      </c>
      <c r="AT9" s="16" t="s">
        <v>13157</v>
      </c>
      <c r="AU9" s="17">
        <f>A1L237C21</f>
        <v>42452.333333333328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212.26166666666666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53.065416666666664</v>
      </c>
      <c r="BD9" s="16" t="s">
        <v>13160</v>
      </c>
      <c r="BE9" s="23">
        <f>IF(B6L256C26=0,0,B6L242C26/B6L256C26)</f>
        <v>9.0868635718993271E-3</v>
      </c>
      <c r="BF9" s="16" t="s">
        <v>13161</v>
      </c>
      <c r="BG9" s="17">
        <f>B6L242C3+B6L242C10+B6L242C15+B6L242C20+B6L242C26</f>
        <v>150.61142411061206</v>
      </c>
      <c r="BH9" s="16" t="s">
        <v>13162</v>
      </c>
      <c r="BI9" s="17">
        <f>B6L258C3*B6L242C4</f>
        <v>525.28111694295603</v>
      </c>
      <c r="BJ9" s="16" t="s">
        <v>13163</v>
      </c>
      <c r="BK9" s="17">
        <f>B6L258C10*B6L242C11</f>
        <v>230.2421669844457</v>
      </c>
      <c r="BL9" s="16" t="s">
        <v>13164</v>
      </c>
      <c r="BM9" s="17">
        <f>B6L258C15*B6L242C16</f>
        <v>25.733521919035415</v>
      </c>
      <c r="BN9" s="16" t="s">
        <v>13165</v>
      </c>
      <c r="BO9" s="17">
        <f>B6L258C20*B6L242C21</f>
        <v>29.436753793483252</v>
      </c>
      <c r="BP9" s="16" t="s">
        <v>13166</v>
      </c>
      <c r="BQ9" s="17">
        <f>B6L258C26*B6L242C27</f>
        <v>441.02052619628518</v>
      </c>
      <c r="BR9" s="16" t="s">
        <v>13167</v>
      </c>
      <c r="BS9" s="15">
        <f>B6L242C29+B6L242C30+B6L242C31+B6L242C32+B6L242C33</f>
        <v>1251.7140858362056</v>
      </c>
      <c r="BT9" s="16" t="s">
        <v>13168</v>
      </c>
      <c r="BU9" s="23">
        <f>IF(B6L242C3=0,0,B6L242C29/B6L242C3)</f>
        <v>8.3108840728902589</v>
      </c>
      <c r="BV9" s="16" t="s">
        <v>13169</v>
      </c>
      <c r="BW9" s="23">
        <f>IF(B6L242C8=0,0,B6L242C30/B6L242C8)</f>
        <v>4.5709862400896428</v>
      </c>
      <c r="BX9" s="16" t="s">
        <v>13170</v>
      </c>
      <c r="BY9" s="23">
        <f>IF(B6L242C13=0,0,B6L242C31/B6L242C13)</f>
        <v>12.466326109335389</v>
      </c>
      <c r="BZ9" s="16" t="s">
        <v>13171</v>
      </c>
      <c r="CA9" s="23">
        <f>IF(B6L242C18=0,0,B6L242C32/B6L242C18)</f>
        <v>9.9730608874683107</v>
      </c>
      <c r="CB9" s="16" t="s">
        <v>13172</v>
      </c>
      <c r="CC9" s="23">
        <f>IF(B6L242C24=0,0,B6L242C33/B6L242C24)</f>
        <v>2.0777210182225643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262.95933333333329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525.91866666666658</v>
      </c>
      <c r="J10" s="16" t="s">
        <v>13175</v>
      </c>
      <c r="K10" s="23">
        <f>IF(B6L256C3=0,0,B6L243C3/B6L256C3)</f>
        <v>4.3638594431872048E-2</v>
      </c>
      <c r="L10" s="16" t="s">
        <v>13176</v>
      </c>
      <c r="M10" s="23">
        <f>A1L543C63</f>
        <v>0.66783681092101899</v>
      </c>
      <c r="N10" s="16" t="s">
        <v>13177</v>
      </c>
      <c r="O10" s="23">
        <f>B6L243C1*B6L243C5</f>
        <v>175.61392257525051</v>
      </c>
      <c r="P10" s="16" t="s">
        <v>13178</v>
      </c>
      <c r="Q10" s="23">
        <f>B3L837C15</f>
        <v>1.8625346025212246</v>
      </c>
      <c r="R10" s="16" t="s">
        <v>13179</v>
      </c>
      <c r="S10" s="23">
        <f>B6L243C6*B6L243C7</f>
        <v>327.08700748088734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179.89785411448804</v>
      </c>
      <c r="X10" s="16" t="s">
        <v>13181</v>
      </c>
      <c r="Y10" s="23">
        <f>IF(B6L256C10=0,0,B6L243C10/B6L256C10)</f>
        <v>0.13603720638073544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17.176503653333331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25.764755479999998</v>
      </c>
      <c r="AH10" s="16" t="s">
        <v>13184</v>
      </c>
      <c r="AI10" s="23">
        <f>IF(B6L256C15=0,0,B6L243C15/B6L256C15)</f>
        <v>4.3638594431872048E-2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24.560401733333329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29.472482079999992</v>
      </c>
      <c r="AR10" s="16" t="s">
        <v>13187</v>
      </c>
      <c r="AS10" s="23">
        <f>IF(B6L256C20=0,0,B6L243C20/B6L256C20)</f>
        <v>4.3638594431872041E-2</v>
      </c>
      <c r="AT10" s="16" t="s">
        <v>13188</v>
      </c>
      <c r="AU10" s="17">
        <f>A1L238C21</f>
        <v>301653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1508.2650000000001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377.06625000000003</v>
      </c>
      <c r="BD10" s="16" t="s">
        <v>13191</v>
      </c>
      <c r="BE10" s="23">
        <f>IF(B6L256C26=0,0,B6L243C26/B6L256C26)</f>
        <v>6.4568409833479473E-2</v>
      </c>
      <c r="BF10" s="16" t="s">
        <v>13192</v>
      </c>
      <c r="BG10" s="17">
        <f>B6L243C3+B6L243C10+B6L243C15+B6L243C20+B6L243C26</f>
        <v>1138.1200083411545</v>
      </c>
      <c r="BH10" s="16" t="s">
        <v>13193</v>
      </c>
      <c r="BI10" s="17">
        <f>B6L258C3*B6L243C4</f>
        <v>4370.84907043568</v>
      </c>
      <c r="BJ10" s="16" t="s">
        <v>13194</v>
      </c>
      <c r="BK10" s="17">
        <f>B6L258C10*B6L243C11</f>
        <v>1495.1102105072339</v>
      </c>
      <c r="BL10" s="16" t="s">
        <v>13195</v>
      </c>
      <c r="BM10" s="17">
        <f>B6L258C15*B6L243C16</f>
        <v>214.127895960644</v>
      </c>
      <c r="BN10" s="16" t="s">
        <v>13196</v>
      </c>
      <c r="BO10" s="17">
        <f>B6L258C20*B6L243C21</f>
        <v>244.94238190721552</v>
      </c>
      <c r="BP10" s="16" t="s">
        <v>13197</v>
      </c>
      <c r="BQ10" s="17">
        <f>B6L258C26*B6L243C27</f>
        <v>3133.7538915494565</v>
      </c>
      <c r="BR10" s="16" t="s">
        <v>13198</v>
      </c>
      <c r="BS10" s="15">
        <f>B6L243C29+B6L243C30+B6L243C31+B6L243C32+B6L243C33</f>
        <v>9458.7834503602298</v>
      </c>
      <c r="BT10" s="16" t="s">
        <v>13199</v>
      </c>
      <c r="BU10" s="23">
        <f>IF(B6L243C3=0,0,B6L243C29/B6L243C3)</f>
        <v>8.3108840728902589</v>
      </c>
      <c r="BV10" s="16" t="s">
        <v>13200</v>
      </c>
      <c r="BW10" s="23">
        <f>IF(B6L243C8=0,0,B6L243C30/B6L243C8)</f>
        <v>4.5709862400896419</v>
      </c>
      <c r="BX10" s="16" t="s">
        <v>13201</v>
      </c>
      <c r="BY10" s="23">
        <f>IF(B6L243C13=0,0,B6L243C31/B6L243C13)</f>
        <v>12.466326109335389</v>
      </c>
      <c r="BZ10" s="16" t="s">
        <v>13202</v>
      </c>
      <c r="CA10" s="23">
        <f>IF(B6L243C18=0,0,B6L243C32/B6L243C18)</f>
        <v>9.9730608874683107</v>
      </c>
      <c r="CB10" s="16" t="s">
        <v>13203</v>
      </c>
      <c r="CC10" s="23">
        <f>IF(B6L243C24=0,0,B6L243C33/B6L243C24)</f>
        <v>2.0777210182225647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1074.2453333333335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2148.490666666667</v>
      </c>
      <c r="J11" s="16" t="s">
        <v>13206</v>
      </c>
      <c r="K11" s="23">
        <f>IF(B6L256C3=0,0,B6L244C3/B6L256C3)</f>
        <v>0.1782730273438905</v>
      </c>
      <c r="L11" s="16" t="s">
        <v>13207</v>
      </c>
      <c r="M11" s="23">
        <f>A1L544C63</f>
        <v>0.10226197909668376</v>
      </c>
      <c r="N11" s="16" t="s">
        <v>13208</v>
      </c>
      <c r="O11" s="23">
        <f>B6L244C1*B6L244C5</f>
        <v>109.85445382204342</v>
      </c>
      <c r="P11" s="16" t="s">
        <v>13209</v>
      </c>
      <c r="Q11" s="23">
        <f>B3L838C15</f>
        <v>1.8658228137577753</v>
      </c>
      <c r="R11" s="16" t="s">
        <v>13210</v>
      </c>
      <c r="S11" s="17">
        <f>B6L244C6*B6L244C7</f>
        <v>204.96894613406866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112.73292037373777</v>
      </c>
      <c r="X11" s="16" t="s">
        <v>13212</v>
      </c>
      <c r="Y11" s="23">
        <f>IF(B6L256C10=0,0,B6L244C10/B6L256C10)</f>
        <v>8.5247662515336858E-2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70.169705173333355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105.25455776000004</v>
      </c>
      <c r="AH11" s="16" t="s">
        <v>13215</v>
      </c>
      <c r="AI11" s="23">
        <f>IF(B6L256C15=0,0,B6L244C15/B6L256C15)</f>
        <v>0.17827302734389053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100.33451413333334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120.40141696000001</v>
      </c>
      <c r="AR11" s="16" t="s">
        <v>13218</v>
      </c>
      <c r="AS11" s="23">
        <f>IF(B6L256C20=0,0,B6L244C20/B6L256C20)</f>
        <v>0.17827302734389047</v>
      </c>
      <c r="AT11" s="16" t="s">
        <v>13219</v>
      </c>
      <c r="AU11" s="17">
        <f>A1L239C21</f>
        <v>543924.66666666663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2719.623333333333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679.90583333333325</v>
      </c>
      <c r="BD11" s="16" t="s">
        <v>13222</v>
      </c>
      <c r="BE11" s="23">
        <f>IF(B6L256C26=0,0,B6L244C26/B6L256C26)</f>
        <v>0.11642632692488401</v>
      </c>
      <c r="BF11" s="16" t="s">
        <v>13223</v>
      </c>
      <c r="BG11" s="17">
        <f>B6L244C3+B6L244C10+B6L244C15+B6L244C20+B6L244C26</f>
        <v>3166.7853950937379</v>
      </c>
      <c r="BH11" s="16" t="s">
        <v>13224</v>
      </c>
      <c r="BI11" s="17">
        <f>B6L258C3*B6L244C4</f>
        <v>17855.856862353379</v>
      </c>
      <c r="BJ11" s="16" t="s">
        <v>13225</v>
      </c>
      <c r="BK11" s="17">
        <f>B6L258C10*B6L244C11</f>
        <v>936.91023242450296</v>
      </c>
      <c r="BL11" s="16" t="s">
        <v>13226</v>
      </c>
      <c r="BM11" s="17">
        <f>B6L258C15*B6L244C16</f>
        <v>874.75842768669213</v>
      </c>
      <c r="BN11" s="16" t="s">
        <v>13227</v>
      </c>
      <c r="BO11" s="17">
        <f>B6L258C20*B6L244C21</f>
        <v>1000.6422185662833</v>
      </c>
      <c r="BP11" s="16" t="s">
        <v>13228</v>
      </c>
      <c r="BQ11" s="17">
        <f>B6L258C26*B6L244C27</f>
        <v>5650.6185613151774</v>
      </c>
      <c r="BR11" s="16" t="s">
        <v>13229</v>
      </c>
      <c r="BS11" s="15">
        <f>B6L244C29+B6L244C30+B6L244C31+B6L244C32+B6L244C33</f>
        <v>26318.786302346038</v>
      </c>
      <c r="BT11" s="16" t="s">
        <v>13230</v>
      </c>
      <c r="BU11" s="23">
        <f>IF(B6L244C3=0,0,B6L244C29/B6L244C3)</f>
        <v>8.3108840728902607</v>
      </c>
      <c r="BV11" s="16" t="s">
        <v>13231</v>
      </c>
      <c r="BW11" s="23">
        <f>IF(B6L244C8=0,0,B6L244C30/B6L244C8)</f>
        <v>4.5709862400896428</v>
      </c>
      <c r="BX11" s="16" t="s">
        <v>13232</v>
      </c>
      <c r="BY11" s="23">
        <f>IF(B6L244C13=0,0,B6L244C31/B6L244C13)</f>
        <v>12.466326109335389</v>
      </c>
      <c r="BZ11" s="16" t="s">
        <v>13233</v>
      </c>
      <c r="CA11" s="23">
        <f>IF(B6L244C18=0,0,B6L244C32/B6L244C18)</f>
        <v>9.9730608874683124</v>
      </c>
      <c r="CB11" s="16" t="s">
        <v>13234</v>
      </c>
      <c r="CC11" s="23">
        <f>IF(B6L244C24=0,0,B6L244C33/B6L244C24)</f>
        <v>2.0777210182225643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311.11200000000002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622.22400000000005</v>
      </c>
      <c r="J12" s="16" t="s">
        <v>13237</v>
      </c>
      <c r="K12" s="23">
        <f>IF(B6L256C3=0,0,B6L245C3/B6L256C3)</f>
        <v>5.1629619754468677E-2</v>
      </c>
      <c r="L12" s="16" t="s">
        <v>13238</v>
      </c>
      <c r="M12" s="23">
        <f>A1L545C63</f>
        <v>0.24491569093686233</v>
      </c>
      <c r="N12" s="16" t="s">
        <v>13239</v>
      </c>
      <c r="O12" s="23">
        <f>B6L245C1*B6L245C5</f>
        <v>76.196210438749119</v>
      </c>
      <c r="P12" s="16" t="s">
        <v>13240</v>
      </c>
      <c r="Q12" s="23">
        <f>B3L839C15</f>
        <v>1.8680088584658749</v>
      </c>
      <c r="R12" s="16" t="s">
        <v>13241</v>
      </c>
      <c r="S12" s="23">
        <f>B6L245C6*B6L245C7</f>
        <v>142.33519608111334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78.284357844612344</v>
      </c>
      <c r="X12" s="16" t="s">
        <v>13243</v>
      </c>
      <c r="Y12" s="23">
        <f>IF(B6L256C10=0,0,B6L245C10/B6L256C10)</f>
        <v>5.9197956512107242E-2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20.321835840000002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30.482753760000001</v>
      </c>
      <c r="AH12" s="16" t="s">
        <v>13246</v>
      </c>
      <c r="AI12" s="23">
        <f>IF(B6L256C15=0,0,B6L245C15/B6L256C15)</f>
        <v>5.162961975446867E-2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29.0578608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34.869432959999997</v>
      </c>
      <c r="AR12" s="16" t="s">
        <v>13249</v>
      </c>
      <c r="AS12" s="23">
        <f>IF(B6L256C20=0,0,B6L245C20/B6L256C20)</f>
        <v>5.162961975446867E-2</v>
      </c>
      <c r="AT12" s="16" t="s">
        <v>13250</v>
      </c>
      <c r="AU12" s="17">
        <f>A1L240C21</f>
        <v>154640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773.2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193.3</v>
      </c>
      <c r="BD12" s="16" t="s">
        <v>13253</v>
      </c>
      <c r="BE12" s="23">
        <f>IF(B6L256C26=0,0,B6L245C26/B6L256C26)</f>
        <v>3.3100479347625465E-2</v>
      </c>
      <c r="BF12" s="16" t="s">
        <v>13254</v>
      </c>
      <c r="BG12" s="23">
        <f>B6L245C3+B6L245C10+B6L245C15+B6L245C20+B6L245C26</f>
        <v>959.16054456461256</v>
      </c>
      <c r="BH12" s="16" t="s">
        <v>13255</v>
      </c>
      <c r="BI12" s="17">
        <f>B6L258C3*B6L245C4</f>
        <v>5171.2315313700692</v>
      </c>
      <c r="BJ12" s="16" t="s">
        <v>13256</v>
      </c>
      <c r="BK12" s="17">
        <f>B6L258C10*B6L245C11</f>
        <v>650.61222276723038</v>
      </c>
      <c r="BL12" s="16" t="s">
        <v>13257</v>
      </c>
      <c r="BM12" s="17">
        <f>B6L258C15*B6L245C16</f>
        <v>253.33863272181966</v>
      </c>
      <c r="BN12" s="16" t="s">
        <v>13258</v>
      </c>
      <c r="BO12" s="17">
        <f>B6L258C20*B6L245C21</f>
        <v>289.79581501797867</v>
      </c>
      <c r="BP12" s="16" t="s">
        <v>13259</v>
      </c>
      <c r="BQ12" s="17">
        <f>B6L258C26*B6L245C27</f>
        <v>1606.4938912896869</v>
      </c>
      <c r="BR12" s="16" t="s">
        <v>13260</v>
      </c>
      <c r="BS12" s="15">
        <f>B6L245C29+B6L245C30+B6L245C31+B6L245C32+B6L245C33</f>
        <v>7971.4720931667844</v>
      </c>
      <c r="BT12" s="16" t="s">
        <v>13261</v>
      </c>
      <c r="BU12" s="23">
        <f>IF(B6L245C3=0,0,B6L245C29/B6L245C3)</f>
        <v>8.3108840728902589</v>
      </c>
      <c r="BV12" s="16" t="s">
        <v>13262</v>
      </c>
      <c r="BW12" s="23">
        <f>IF(B6L245C8=0,0,B6L245C30/B6L245C8)</f>
        <v>4.5709862400896428</v>
      </c>
      <c r="BX12" s="16" t="s">
        <v>13263</v>
      </c>
      <c r="BY12" s="23">
        <f>IF(B6L245C13=0,0,B6L245C31/B6L245C13)</f>
        <v>12.466326109335387</v>
      </c>
      <c r="BZ12" s="16" t="s">
        <v>13264</v>
      </c>
      <c r="CA12" s="23">
        <f>IF(B6L245C18=0,0,B6L245C32/B6L245C18)</f>
        <v>9.9730608874683124</v>
      </c>
      <c r="CB12" s="16" t="s">
        <v>13265</v>
      </c>
      <c r="CC12" s="23">
        <f>IF(B6L245C24=0,0,B6L245C33/B6L245C24)</f>
        <v>2.0777210182225643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917.37833333333344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1834.7566666666669</v>
      </c>
      <c r="J13" s="16" t="s">
        <v>13268</v>
      </c>
      <c r="K13" s="23">
        <f>IF(B6L256C3=0,0,B6L246C3/B6L256C3)</f>
        <v>0.1522406545584491</v>
      </c>
      <c r="L13" s="16" t="s">
        <v>13269</v>
      </c>
      <c r="M13" s="23">
        <f>A1L546C63</f>
        <v>0.2691104247034285</v>
      </c>
      <c r="N13" s="16" t="s">
        <v>13270</v>
      </c>
      <c r="O13" s="23">
        <f>B6L246C1*B6L246C5</f>
        <v>246.87607289705676</v>
      </c>
      <c r="P13" s="16" t="s">
        <v>13271</v>
      </c>
      <c r="Q13" s="23">
        <f>B3L840C15</f>
        <v>1.9246085933437247</v>
      </c>
      <c r="R13" s="16" t="s">
        <v>13272</v>
      </c>
      <c r="S13" s="17">
        <f>B6L246C6*B6L246C7</f>
        <v>475.13981138862727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261.32689626374503</v>
      </c>
      <c r="X13" s="16" t="s">
        <v>13274</v>
      </c>
      <c r="Y13" s="23">
        <f>IF(B6L256C10=0,0,B6L246C10/B6L256C10)</f>
        <v>0.19761314605366989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59.923152733333346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89.884729100000015</v>
      </c>
      <c r="AH13" s="16" t="s">
        <v>13277</v>
      </c>
      <c r="AI13" s="23">
        <f>IF(B6L256C15=0,0,B6L246C15/B6L256C15)</f>
        <v>0.1522406545584491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85.683136333333337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102.8197636</v>
      </c>
      <c r="AR13" s="16" t="s">
        <v>13280</v>
      </c>
      <c r="AS13" s="23">
        <f>IF(B6L256C20=0,0,B6L246C20/B6L256C20)</f>
        <v>0.1522406545584491</v>
      </c>
      <c r="AT13" s="16" t="s">
        <v>13281</v>
      </c>
      <c r="AU13" s="17">
        <f>A1L241C21</f>
        <v>916599.33333333326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4582.996666666666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1145.7491666666665</v>
      </c>
      <c r="BD13" s="16" t="s">
        <v>13284</v>
      </c>
      <c r="BE13" s="23">
        <f>IF(B6L256C26=0,0,B6L246C26/B6L256C26)</f>
        <v>0.19619682684329581</v>
      </c>
      <c r="BF13" s="16" t="s">
        <v>13285</v>
      </c>
      <c r="BG13" s="17">
        <f>B6L246C3+B6L246C10+B6L246C15+B6L246C20+B6L246C26</f>
        <v>3434.5372222970786</v>
      </c>
      <c r="BH13" s="16" t="s">
        <v>13286</v>
      </c>
      <c r="BI13" s="17">
        <f>B6L258C3*B6L246C4</f>
        <v>15248.449958629222</v>
      </c>
      <c r="BJ13" s="16" t="s">
        <v>13287</v>
      </c>
      <c r="BK13" s="17">
        <f>B6L258C10*B6L246C11</f>
        <v>2171.8575399762035</v>
      </c>
      <c r="BL13" s="16" t="s">
        <v>13288</v>
      </c>
      <c r="BM13" s="17">
        <f>B6L258C15*B6L246C16</f>
        <v>747.02156347324558</v>
      </c>
      <c r="BN13" s="16" t="s">
        <v>13289</v>
      </c>
      <c r="BO13" s="17">
        <f>B6L258C20*B6L246C21</f>
        <v>854.52313568158172</v>
      </c>
      <c r="BP13" s="16" t="s">
        <v>13290</v>
      </c>
      <c r="BQ13" s="17">
        <f>B6L258C26*B6L246C27</f>
        <v>9522.1885007772835</v>
      </c>
      <c r="BR13" s="16" t="s">
        <v>13291</v>
      </c>
      <c r="BS13" s="15">
        <f>B6L246C29+B6L246C30+B6L246C31+B6L246C32+B6L246C33</f>
        <v>28544.040698537538</v>
      </c>
      <c r="BT13" s="16" t="s">
        <v>13292</v>
      </c>
      <c r="BU13" s="23">
        <f>IF(B6L246C3=0,0,B6L246C29/B6L246C3)</f>
        <v>8.3108840728902589</v>
      </c>
      <c r="BV13" s="16" t="s">
        <v>13293</v>
      </c>
      <c r="BW13" s="23">
        <f>IF(B6L246C8=0,0,B6L246C30/B6L246C8)</f>
        <v>4.5709862400896428</v>
      </c>
      <c r="BX13" s="16" t="s">
        <v>13294</v>
      </c>
      <c r="BY13" s="23">
        <f>IF(B6L246C13=0,0,B6L246C31/B6L246C13)</f>
        <v>12.466326109335386</v>
      </c>
      <c r="BZ13" s="16" t="s">
        <v>13295</v>
      </c>
      <c r="CA13" s="23">
        <f>IF(B6L246C18=0,0,B6L246C32/B6L246C18)</f>
        <v>9.9730608874683124</v>
      </c>
      <c r="CB13" s="16" t="s">
        <v>13296</v>
      </c>
      <c r="CC13" s="23">
        <f>IF(B6L246C24=0,0,B6L246C33/B6L246C24)</f>
        <v>2.0777210182225643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386.1223333333333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772.2446666666666</v>
      </c>
      <c r="J14" s="16" t="s">
        <v>13299</v>
      </c>
      <c r="K14" s="23">
        <f>IF(B6L256C3=0,0,B6L247C3/B6L256C3)</f>
        <v>6.4077725220204301E-2</v>
      </c>
      <c r="L14" s="16" t="s">
        <v>13300</v>
      </c>
      <c r="M14" s="23">
        <f>A1L547C63</f>
        <v>5.3612446679981267E-2</v>
      </c>
      <c r="N14" s="16" t="s">
        <v>13301</v>
      </c>
      <c r="O14" s="23">
        <f>B6L247C1*B6L247C5</f>
        <v>20.700963007783287</v>
      </c>
      <c r="P14" s="16" t="s">
        <v>13302</v>
      </c>
      <c r="Q14" s="23">
        <f>B3L841C15</f>
        <v>1.8581325280626362</v>
      </c>
      <c r="R14" s="16" t="s">
        <v>13303</v>
      </c>
      <c r="S14" s="23">
        <f>B6L247C6*B6L247C7</f>
        <v>38.46513272698347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21.155822999840911</v>
      </c>
      <c r="X14" s="16" t="s">
        <v>13305</v>
      </c>
      <c r="Y14" s="23">
        <f>IF(B6L256C10=0,0,B6L247C10/B6L256C10)</f>
        <v>1.5997850967983781E-2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25.221510813333332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37.832266219999994</v>
      </c>
      <c r="AH14" s="16" t="s">
        <v>13308</v>
      </c>
      <c r="AI14" s="23">
        <f>IF(B6L256C15=0,0,B6L247C15/B6L256C15)</f>
        <v>6.4077725220204301E-2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36.063825933333327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43.276591119999992</v>
      </c>
      <c r="AR14" s="16" t="s">
        <v>13311</v>
      </c>
      <c r="AS14" s="23">
        <f>IF(B6L256C20=0,0,B6L247C20/B6L256C20)</f>
        <v>6.4077725220204301E-2</v>
      </c>
      <c r="AT14" s="16" t="s">
        <v>13312</v>
      </c>
      <c r="AU14" s="17">
        <f>A1L242C21</f>
        <v>181315.33333333331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906.5766666666666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226.64416666666665</v>
      </c>
      <c r="BD14" s="16" t="s">
        <v>13315</v>
      </c>
      <c r="BE14" s="23">
        <f>IF(B6L256C26=0,0,B6L247C26/B6L256C26)</f>
        <v>3.8810297765182529E-2</v>
      </c>
      <c r="BF14" s="16" t="s">
        <v>13316</v>
      </c>
      <c r="BG14" s="17">
        <f>B6L247C3+B6L247C10+B6L247C15+B6L247C20+B6L247C26</f>
        <v>1101.1535136731741</v>
      </c>
      <c r="BH14" s="16" t="s">
        <v>13317</v>
      </c>
      <c r="BI14" s="17">
        <f>B6L258C3*B6L247C4</f>
        <v>6418.0359005744458</v>
      </c>
      <c r="BJ14" s="16" t="s">
        <v>13318</v>
      </c>
      <c r="BK14" s="17">
        <f>B6L258C10*B6L247C11</f>
        <v>175.82359241826325</v>
      </c>
      <c r="BL14" s="16" t="s">
        <v>13319</v>
      </c>
      <c r="BM14" s="17">
        <f>B6L258C15*B6L247C16</f>
        <v>314.41957876914211</v>
      </c>
      <c r="BN14" s="16" t="s">
        <v>13320</v>
      </c>
      <c r="BO14" s="17">
        <f>B6L258C20*B6L247C21</f>
        <v>359.66673186819202</v>
      </c>
      <c r="BP14" s="16" t="s">
        <v>13321</v>
      </c>
      <c r="BQ14" s="17">
        <f>B6L258C26*B6L247C27</f>
        <v>1883.6133949634848</v>
      </c>
      <c r="BR14" s="16" t="s">
        <v>13322</v>
      </c>
      <c r="BS14" s="15">
        <f>B6L247C29+B6L247C30+B6L247C31+B6L247C32+B6L247C33</f>
        <v>9151.559198593528</v>
      </c>
      <c r="BT14" s="16" t="s">
        <v>13323</v>
      </c>
      <c r="BU14" s="23">
        <f>IF(B6L247C3=0,0,B6L247C29/B6L247C3)</f>
        <v>8.3108840728902589</v>
      </c>
      <c r="BV14" s="16" t="s">
        <v>13324</v>
      </c>
      <c r="BW14" s="23">
        <f>IF(B6L247C8=0,0,B6L247C30/B6L247C8)</f>
        <v>4.5709862400896428</v>
      </c>
      <c r="BX14" s="16" t="s">
        <v>13325</v>
      </c>
      <c r="BY14" s="23">
        <f>IF(B6L247C13=0,0,B6L247C31/B6L247C13)</f>
        <v>12.466326109335387</v>
      </c>
      <c r="BZ14" s="16" t="s">
        <v>13326</v>
      </c>
      <c r="CA14" s="23">
        <f>IF(B6L247C18=0,0,B6L247C32/B6L247C18)</f>
        <v>9.9730608874683124</v>
      </c>
      <c r="CB14" s="16" t="s">
        <v>13327</v>
      </c>
      <c r="CC14" s="23">
        <f>IF(B6L247C24=0,0,B6L247C33/B6L247C24)</f>
        <v>2.0777210182225643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847.28499999999997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1694.57</v>
      </c>
      <c r="J15" s="16" t="s">
        <v>13330</v>
      </c>
      <c r="K15" s="23">
        <f>IF(B6L256C3=0,0,B6L248C3/B6L256C3)</f>
        <v>0.14060853446239613</v>
      </c>
      <c r="L15" s="16" t="s">
        <v>13331</v>
      </c>
      <c r="M15" s="23">
        <f>A1L548C63</f>
        <v>0.14989562514055801</v>
      </c>
      <c r="N15" s="16" t="s">
        <v>13332</v>
      </c>
      <c r="O15" s="23">
        <f>B6L248C1*B6L248C5</f>
        <v>127.00431474721769</v>
      </c>
      <c r="P15" s="16" t="s">
        <v>13333</v>
      </c>
      <c r="Q15" s="23">
        <f>B3L842C15</f>
        <v>1.9027931640032874</v>
      </c>
      <c r="R15" s="16" t="s">
        <v>13334</v>
      </c>
      <c r="S15" s="23">
        <f>B6L248C6*B6L248C7</f>
        <v>241.66294189992772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132.91461804496026</v>
      </c>
      <c r="X15" s="16" t="s">
        <v>13336</v>
      </c>
      <c r="Y15" s="23">
        <f>IF(B6L256C10=0,0,B6L248C10/B6L256C10)</f>
        <v>0.10050888830776057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55.344656200000003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83.016984300000004</v>
      </c>
      <c r="AH15" s="16" t="s">
        <v>13339</v>
      </c>
      <c r="AI15" s="23">
        <f>IF(B6L256C15=0,0,B6L248C15/B6L256C15)</f>
        <v>0.14060853446239613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79.136418999999989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94.963702799999979</v>
      </c>
      <c r="AR15" s="16" t="s">
        <v>13342</v>
      </c>
      <c r="AS15" s="23">
        <f>IF(B6L256C20=0,0,B6L248C20/B6L256C20)</f>
        <v>0.1406085344623961</v>
      </c>
      <c r="AT15" s="16" t="s">
        <v>13343</v>
      </c>
      <c r="AU15" s="17">
        <f>A1L243C21</f>
        <v>332645.66666666663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1663.2283333333332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415.80708333333331</v>
      </c>
      <c r="BD15" s="16" t="s">
        <v>13346</v>
      </c>
      <c r="BE15" s="23">
        <f>IF(B6L256C26=0,0,B6L248C26/B6L256C26)</f>
        <v>7.1202347514078529E-2</v>
      </c>
      <c r="BF15" s="16" t="s">
        <v>13347</v>
      </c>
      <c r="BG15" s="17">
        <f>B6L248C3+B6L248C10+B6L248C15+B6L248C20+B6L248C26</f>
        <v>2421.2723884782936</v>
      </c>
      <c r="BH15" s="16" t="s">
        <v>13348</v>
      </c>
      <c r="BI15" s="17">
        <f>B6L258C3*B6L248C4</f>
        <v>14083.374823397644</v>
      </c>
      <c r="BJ15" s="16" t="s">
        <v>13349</v>
      </c>
      <c r="BK15" s="17">
        <f>B6L258C10*B6L248C11</f>
        <v>1104.6379821641526</v>
      </c>
      <c r="BL15" s="16" t="s">
        <v>13350</v>
      </c>
      <c r="BM15" s="17">
        <f>B6L258C15*B6L248C16</f>
        <v>689.94453259825059</v>
      </c>
      <c r="BN15" s="16" t="s">
        <v>13351</v>
      </c>
      <c r="BO15" s="17">
        <f>B6L258C20*B6L248C21</f>
        <v>789.23232510320395</v>
      </c>
      <c r="BP15" s="16" t="s">
        <v>13352</v>
      </c>
      <c r="BQ15" s="17">
        <f>B6L258C26*B6L248C27</f>
        <v>3455.7244662699518</v>
      </c>
      <c r="BR15" s="16" t="s">
        <v>13353</v>
      </c>
      <c r="BS15" s="15">
        <f>B6L248C29+B6L248C30+B6L248C31+B6L248C32+B6L248C33</f>
        <v>20122.914129533205</v>
      </c>
      <c r="BT15" s="16" t="s">
        <v>13354</v>
      </c>
      <c r="BU15" s="23">
        <f>IF(B6L248C3=0,0,B6L248C29/B6L248C3)</f>
        <v>8.3108840728902571</v>
      </c>
      <c r="BV15" s="16" t="s">
        <v>13355</v>
      </c>
      <c r="BW15" s="23">
        <f>IF(B6L248C8=0,0,B6L248C30/B6L248C8)</f>
        <v>4.5709862400896437</v>
      </c>
      <c r="BX15" s="16" t="s">
        <v>13356</v>
      </c>
      <c r="BY15" s="23">
        <f>IF(B6L248C13=0,0,B6L248C31/B6L248C13)</f>
        <v>12.466326109335386</v>
      </c>
      <c r="BZ15" s="16" t="s">
        <v>13357</v>
      </c>
      <c r="CA15" s="23">
        <f>IF(B6L248C18=0,0,B6L248C32/B6L248C18)</f>
        <v>9.9730608874683107</v>
      </c>
      <c r="CB15" s="16" t="s">
        <v>13358</v>
      </c>
      <c r="CC15" s="23">
        <f>IF(B6L248C24=0,0,B6L248C33/B6L248C24)</f>
        <v>2.0777210182225643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37.419666666666672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74.839333333333343</v>
      </c>
      <c r="J16" s="16" t="s">
        <v>13361</v>
      </c>
      <c r="K16" s="23">
        <f>IF(B6L256C3=0,0,B6L249C3/B6L256C3)</f>
        <v>6.2098638475499707E-3</v>
      </c>
      <c r="L16" s="16" t="s">
        <v>13362</v>
      </c>
      <c r="M16" s="23">
        <f>A1L549C63</f>
        <v>0.69144732470108328</v>
      </c>
      <c r="N16" s="16" t="s">
        <v>13363</v>
      </c>
      <c r="O16" s="23">
        <f>B6L249C1*B6L249C5</f>
        <v>25.873728407872971</v>
      </c>
      <c r="P16" s="16" t="s">
        <v>13364</v>
      </c>
      <c r="Q16" s="23">
        <f>B3L843C15</f>
        <v>1.5871212504426122</v>
      </c>
      <c r="R16" s="16" t="s">
        <v>13365</v>
      </c>
      <c r="S16" s="23">
        <f>B6L249C6*B6L249C7</f>
        <v>41.064744184315884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22.58560930137374</v>
      </c>
      <c r="X16" s="16" t="s">
        <v>13367</v>
      </c>
      <c r="Y16" s="23">
        <f>IF(B6L256C10=0,0,B6L249C10/B6L256C10)</f>
        <v>1.7079043043005344E-2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2.4442526266666671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3.6663789400000004</v>
      </c>
      <c r="AH16" s="16" t="s">
        <v>13370</v>
      </c>
      <c r="AI16" s="23">
        <f>IF(B6L256C15=0,0,B6L249C15/B6L256C15)</f>
        <v>6.2098638475499698E-3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3.4949968666666669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4.1939962399999997</v>
      </c>
      <c r="AR16" s="16" t="s">
        <v>13373</v>
      </c>
      <c r="AS16" s="23">
        <f>IF(B6L256C20=0,0,B6L249C20/B6L256C20)</f>
        <v>6.2098638475499689E-3</v>
      </c>
      <c r="AT16" s="16" t="s">
        <v>13374</v>
      </c>
      <c r="AU16" s="17">
        <f>A1L244C21</f>
        <v>52293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261.46499999999997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65.366249999999994</v>
      </c>
      <c r="BD16" s="16" t="s">
        <v>13377</v>
      </c>
      <c r="BE16" s="23">
        <f>IF(B6L256C26=0,0,B6L249C26/B6L256C26)</f>
        <v>1.1193244739558836E-2</v>
      </c>
      <c r="BF16" s="16" t="s">
        <v>13378</v>
      </c>
      <c r="BG16" s="23">
        <f>B6L249C3+B6L249C10+B6L249C15+B6L249C20+B6L249C26</f>
        <v>170.65156781470708</v>
      </c>
      <c r="BH16" s="16" t="s">
        <v>13379</v>
      </c>
      <c r="BI16" s="17">
        <f>B6L258C3*B6L249C4</f>
        <v>621.98102342572508</v>
      </c>
      <c r="BJ16" s="16" t="s">
        <v>13380</v>
      </c>
      <c r="BK16" s="17">
        <f>B6L258C10*B6L249C11</f>
        <v>187.7063806193091</v>
      </c>
      <c r="BL16" s="16" t="s">
        <v>13381</v>
      </c>
      <c r="BM16" s="17">
        <f>B6L258C15*B6L249C16</f>
        <v>30.47085033762627</v>
      </c>
      <c r="BN16" s="16" t="s">
        <v>13382</v>
      </c>
      <c r="BO16" s="17">
        <f>B6L258C20*B6L249C21</f>
        <v>34.855816552777632</v>
      </c>
      <c r="BP16" s="16" t="s">
        <v>13383</v>
      </c>
      <c r="BQ16" s="17">
        <f>B6L258C26*B6L249C27</f>
        <v>543.25132602956273</v>
      </c>
      <c r="BR16" s="16" t="s">
        <v>13384</v>
      </c>
      <c r="BS16" s="15">
        <f>B6L249C29+B6L249C30+B6L249C31+B6L249C32+B6L249C33</f>
        <v>1418.2653969650009</v>
      </c>
      <c r="BT16" s="16" t="s">
        <v>13385</v>
      </c>
      <c r="BU16" s="23">
        <f>IF(B6L249C3=0,0,B6L249C29/B6L249C3)</f>
        <v>8.3108840728902589</v>
      </c>
      <c r="BV16" s="16" t="s">
        <v>13386</v>
      </c>
      <c r="BW16" s="23">
        <f>IF(B6L249C8=0,0,B6L249C30/B6L249C8)</f>
        <v>4.5709862400896428</v>
      </c>
      <c r="BX16" s="16" t="s">
        <v>13387</v>
      </c>
      <c r="BY16" s="23">
        <f>IF(B6L249C13=0,0,B6L249C31/B6L249C13)</f>
        <v>12.466326109335386</v>
      </c>
      <c r="BZ16" s="16" t="s">
        <v>13388</v>
      </c>
      <c r="CA16" s="23">
        <f>IF(B6L249C18=0,0,B6L249C32/B6L249C18)</f>
        <v>9.9730608874683107</v>
      </c>
      <c r="CB16" s="16" t="s">
        <v>13389</v>
      </c>
      <c r="CC16" s="23">
        <f>IF(B6L249C24=0,0,B6L249C33/B6L249C24)</f>
        <v>2.0777210182225643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6.3693333333333335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12.738666666666667</v>
      </c>
      <c r="J17" s="16" t="s">
        <v>13392</v>
      </c>
      <c r="K17" s="23">
        <f>IF(B6L256C3=0,0,B6L250C3/B6L256C3)</f>
        <v>1.0570028095652449E-3</v>
      </c>
      <c r="L17" s="16" t="s">
        <v>13393</v>
      </c>
      <c r="M17" s="23">
        <f>A1L550C63</f>
        <v>0.87699865151223266</v>
      </c>
      <c r="N17" s="16" t="s">
        <v>13394</v>
      </c>
      <c r="O17" s="23">
        <f>B6L250C1*B6L250C5</f>
        <v>5.5858967443652476</v>
      </c>
      <c r="P17" s="16" t="s">
        <v>13395</v>
      </c>
      <c r="Q17" s="23">
        <f>B3L844C15</f>
        <v>1.98925137733607</v>
      </c>
      <c r="R17" s="16" t="s">
        <v>13396</v>
      </c>
      <c r="S17" s="23">
        <f>B6L250C6*B6L250C7</f>
        <v>11.111752792385639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6.1114640358121015</v>
      </c>
      <c r="X17" s="16" t="s">
        <v>13398</v>
      </c>
      <c r="Y17" s="23">
        <f>IF(B6L256C10=0,0,B6L250C10/B6L256C10)</f>
        <v>4.6214364169075307E-3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0.41604485333333335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0.62406728</v>
      </c>
      <c r="AH17" s="16" t="s">
        <v>13401</v>
      </c>
      <c r="AI17" s="23">
        <f>IF(B6L256C15=0,0,B6L250C15/B6L256C15)</f>
        <v>1.0570028095652447E-3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0.59489573333333334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0.71387487999999999</v>
      </c>
      <c r="AR17" s="16" t="s">
        <v>13404</v>
      </c>
      <c r="AS17" s="23">
        <f>IF(B6L256C20=0,0,B6L250C20/B6L256C20)</f>
        <v>1.0570028095652447E-3</v>
      </c>
      <c r="AT17" s="16" t="s">
        <v>13405</v>
      </c>
      <c r="AU17" s="17">
        <f>A1L245C21</f>
        <v>12276.333333333332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61.381666666666661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15.345416666666665</v>
      </c>
      <c r="BD17" s="16" t="s">
        <v>13408</v>
      </c>
      <c r="BE17" s="23">
        <f>IF(B6L256C26=0,0,B6L250C26/B6L256C26)</f>
        <v>2.6277322682654296E-3</v>
      </c>
      <c r="BF17" s="16" t="s">
        <v>13409</v>
      </c>
      <c r="BG17" s="23">
        <f>B6L250C3+B6L250C10+B6L250C15+B6L250C20+B6L250C26</f>
        <v>35.533489529145427</v>
      </c>
      <c r="BH17" s="16" t="s">
        <v>13410</v>
      </c>
      <c r="BI17" s="17">
        <f>B6L258C3*B6L250C4</f>
        <v>105.86958190985806</v>
      </c>
      <c r="BJ17" s="16" t="s">
        <v>13411</v>
      </c>
      <c r="BK17" s="17">
        <f>B6L258C10*B6L250C11</f>
        <v>50.79166911727242</v>
      </c>
      <c r="BL17" s="16" t="s">
        <v>13412</v>
      </c>
      <c r="BM17" s="17">
        <f>B6L258C15*B6L250C16</f>
        <v>5.186550817763945</v>
      </c>
      <c r="BN17" s="16" t="s">
        <v>13413</v>
      </c>
      <c r="BO17" s="17">
        <f>B6L258C20*B6L250C21</f>
        <v>5.9329313702284452</v>
      </c>
      <c r="BP17" s="16" t="s">
        <v>13414</v>
      </c>
      <c r="BQ17" s="17">
        <f>B6L258C26*B6L250C27</f>
        <v>127.53397896686469</v>
      </c>
      <c r="BR17" s="16" t="s">
        <v>13415</v>
      </c>
      <c r="BS17" s="15">
        <f>B6L250C29+B6L250C30+B6L250C31+B6L250C32+B6L250C33</f>
        <v>295.3147121819876</v>
      </c>
      <c r="BT17" s="16" t="s">
        <v>13416</v>
      </c>
      <c r="BU17" s="23">
        <f>IF(B6L250C3=0,0,B6L250C29/B6L250C3)</f>
        <v>8.3108840728902589</v>
      </c>
      <c r="BV17" s="16" t="s">
        <v>13417</v>
      </c>
      <c r="BW17" s="23">
        <f>IF(B6L250C8=0,0,B6L250C30/B6L250C8)</f>
        <v>4.5709862400896428</v>
      </c>
      <c r="BX17" s="16" t="s">
        <v>13418</v>
      </c>
      <c r="BY17" s="23">
        <f>IF(B6L250C13=0,0,B6L250C31/B6L250C13)</f>
        <v>12.466326109335386</v>
      </c>
      <c r="BZ17" s="16" t="s">
        <v>13419</v>
      </c>
      <c r="CA17" s="23">
        <f>IF(B6L250C18=0,0,B6L250C32/B6L250C18)</f>
        <v>9.9730608874683107</v>
      </c>
      <c r="CB17" s="16" t="s">
        <v>13420</v>
      </c>
      <c r="CC17" s="23">
        <f>IF(B6L250C24=0,0,B6L250C33/B6L250C24)</f>
        <v>2.0777210182225643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1358.1666666666667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1358.1666666666667</v>
      </c>
      <c r="J18" s="16" t="s">
        <v>13423</v>
      </c>
      <c r="K18" s="23">
        <f>IF(B6L256C3=0,0,B6L251C3/B6L256C3)</f>
        <v>0.11269515249041213</v>
      </c>
      <c r="L18" s="16" t="s">
        <v>13424</v>
      </c>
      <c r="M18" s="23">
        <f>A1L551C63</f>
        <v>0.14687351923152753</v>
      </c>
      <c r="N18" s="16" t="s">
        <v>13425</v>
      </c>
      <c r="O18" s="23">
        <f>B6L251C1*B6L251C5</f>
        <v>199.47871803628632</v>
      </c>
      <c r="P18" s="16" t="s">
        <v>13426</v>
      </c>
      <c r="Q18" s="23">
        <f>B3L845C15</f>
        <v>1.0932477481224132</v>
      </c>
      <c r="R18" s="16" t="s">
        <v>13427</v>
      </c>
      <c r="S18" s="23">
        <f>B6L251C6*B6L251C7</f>
        <v>218.07965929151584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119.94381261033372</v>
      </c>
      <c r="X18" s="16" t="s">
        <v>13429</v>
      </c>
      <c r="Y18" s="23">
        <f>IF(B6L256C10=0,0,B6L251C10/B6L256C10)</f>
        <v>9.0700477059499032E-2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44.35772333333334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66.536585000000002</v>
      </c>
      <c r="AH18" s="16" t="s">
        <v>13432</v>
      </c>
      <c r="AI18" s="23">
        <f>IF(B6L256C15=0,0,B6L251C15/B6L256C15)</f>
        <v>0.11269515249041213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63.426383333333334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76.111660000000001</v>
      </c>
      <c r="AR18" s="16" t="s">
        <v>13435</v>
      </c>
      <c r="AS18" s="23">
        <f>IF(B6L256C20=0,0,B6L251C20/B6L256C20)</f>
        <v>0.11269515249041213</v>
      </c>
      <c r="AT18" s="16" t="s">
        <v>13436</v>
      </c>
      <c r="AU18" s="17">
        <f>A1L246C21</f>
        <v>608997.66666666663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3044.9883333333332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761.24708333333331</v>
      </c>
      <c r="BD18" s="16" t="s">
        <v>13439</v>
      </c>
      <c r="BE18" s="23">
        <f>IF(B6L256C26=0,0,B6L251C26/B6L256C26)</f>
        <v>0.13035511309009373</v>
      </c>
      <c r="BF18" s="16" t="s">
        <v>13440</v>
      </c>
      <c r="BG18" s="17">
        <f>B6L251C3+B6L251C10+B6L251C15+B6L251C20+B6L251C26</f>
        <v>2382.0058076103337</v>
      </c>
      <c r="BH18" s="16" t="s">
        <v>13441</v>
      </c>
      <c r="BI18" s="17">
        <f>B6L258C3*B6L251C4</f>
        <v>11287.565718330454</v>
      </c>
      <c r="BJ18" s="16" t="s">
        <v>13442</v>
      </c>
      <c r="BK18" s="17">
        <f>B6L258C10*B6L251C11</f>
        <v>996.83912186495627</v>
      </c>
      <c r="BL18" s="16" t="s">
        <v>13443</v>
      </c>
      <c r="BM18" s="17">
        <f>B6L258C15*B6L251C16</f>
        <v>552.97784454100895</v>
      </c>
      <c r="BN18" s="16" t="s">
        <v>13444</v>
      </c>
      <c r="BO18" s="17">
        <f>B6L258C20*B6L251C21</f>
        <v>632.55518285523863</v>
      </c>
      <c r="BP18" s="16" t="s">
        <v>13445</v>
      </c>
      <c r="BQ18" s="17">
        <f>B6L258C26*B6L251C27</f>
        <v>6326.6362604091619</v>
      </c>
      <c r="BR18" s="16" t="s">
        <v>13446</v>
      </c>
      <c r="BS18" s="15">
        <f>B6L251C29+B6L251C30+B6L251C31+B6L251C32+B6L251C33</f>
        <v>19796.574128000819</v>
      </c>
      <c r="BT18" s="16" t="s">
        <v>13447</v>
      </c>
      <c r="BU18" s="23">
        <f>IF(B6L251C3=0,0,B6L251C29/B6L251C3)</f>
        <v>8.3108840728902589</v>
      </c>
      <c r="BV18" s="16" t="s">
        <v>13448</v>
      </c>
      <c r="BW18" s="23">
        <f>IF(B6L251C8=0,0,B6L251C30/B6L251C8)</f>
        <v>4.5709862400896428</v>
      </c>
      <c r="BX18" s="16" t="s">
        <v>13449</v>
      </c>
      <c r="BY18" s="23">
        <f>IF(B6L251C13=0,0,B6L251C31/B6L251C13)</f>
        <v>12.466326109335387</v>
      </c>
      <c r="BZ18" s="16" t="s">
        <v>13450</v>
      </c>
      <c r="CA18" s="23">
        <f>IF(B6L251C18=0,0,B6L251C32/B6L251C18)</f>
        <v>9.9730608874683107</v>
      </c>
      <c r="CB18" s="16" t="s">
        <v>13451</v>
      </c>
      <c r="CC18" s="23">
        <f>IF(B6L251C24=0,0,B6L251C33/B6L251C24)</f>
        <v>2.0777210182225643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610.10399999999993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1220.2079999999999</v>
      </c>
      <c r="J19" s="16" t="s">
        <v>13454</v>
      </c>
      <c r="K19" s="23">
        <f>IF(B6L256C3=0,0,B6L252C3/B6L256C3)</f>
        <v>0.10124790278317888</v>
      </c>
      <c r="L19" s="16" t="s">
        <v>13455</v>
      </c>
      <c r="M19" s="23">
        <f>A1L552C63</f>
        <v>3.4757872371148912E-2</v>
      </c>
      <c r="N19" s="16" t="s">
        <v>13456</v>
      </c>
      <c r="O19" s="23">
        <f>B6L252C1*B6L252C5</f>
        <v>21.205916965127432</v>
      </c>
      <c r="P19" s="16" t="s">
        <v>13457</v>
      </c>
      <c r="Q19" s="23">
        <f>B3L846C15</f>
        <v>1.518352725341573</v>
      </c>
      <c r="R19" s="16" t="s">
        <v>13458</v>
      </c>
      <c r="S19" s="23">
        <f>B6L252C6*B6L252C7</f>
        <v>32.198061817368334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17.708933999552585</v>
      </c>
      <c r="X19" s="16" t="s">
        <v>13460</v>
      </c>
      <c r="Y19" s="23">
        <f>IF(B6L256C10=0,0,B6L252C10/B6L256C10)</f>
        <v>1.3391343221619582E-2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39.851993279999995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59.777989919999996</v>
      </c>
      <c r="AH19" s="16" t="s">
        <v>13463</v>
      </c>
      <c r="AI19" s="23">
        <f>IF(B6L256C15=0,0,B6L252C15/B6L256C15)</f>
        <v>0.10124790278317888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56.983713599999994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68.380456319999993</v>
      </c>
      <c r="AR19" s="16" t="s">
        <v>13466</v>
      </c>
      <c r="AS19" s="23">
        <f>IF(B6L256C20=0,0,B6L252C20/B6L256C20)</f>
        <v>0.10124790278317888</v>
      </c>
      <c r="AT19" s="16" t="s">
        <v>13467</v>
      </c>
      <c r="AU19" s="17">
        <f>A1L247C21</f>
        <v>524160.66666666669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2620.8033333333333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655.20083333333332</v>
      </c>
      <c r="BD19" s="16" t="s">
        <v>13470</v>
      </c>
      <c r="BE19" s="23">
        <f>IF(B6L256C26=0,0,B6L252C26/B6L256C26)</f>
        <v>0.11219586990324364</v>
      </c>
      <c r="BF19" s="16" t="s">
        <v>13471</v>
      </c>
      <c r="BG19" s="17">
        <f>B6L252C3+B6L252C10+B6L252C15+B6L252C20+B6L252C26</f>
        <v>2021.2762135728856</v>
      </c>
      <c r="BH19" s="16" t="s">
        <v>13472</v>
      </c>
      <c r="BI19" s="17">
        <f>B6L258C3*B6L252C4</f>
        <v>10141.007232813276</v>
      </c>
      <c r="BJ19" s="16" t="s">
        <v>13473</v>
      </c>
      <c r="BK19" s="17">
        <f>B6L258C10*B6L252C11</f>
        <v>147.17689752474638</v>
      </c>
      <c r="BL19" s="16" t="s">
        <v>13474</v>
      </c>
      <c r="BM19" s="17">
        <f>B6L258C15*B6L252C16</f>
        <v>496.80794433552239</v>
      </c>
      <c r="BN19" s="16" t="s">
        <v>13475</v>
      </c>
      <c r="BO19" s="17">
        <f>B6L258C20*B6L252C21</f>
        <v>568.30204532685605</v>
      </c>
      <c r="BP19" s="16" t="s">
        <v>13476</v>
      </c>
      <c r="BQ19" s="17">
        <f>B6L258C26*B6L252C27</f>
        <v>5445.2981702944244</v>
      </c>
      <c r="BR19" s="16" t="s">
        <v>13477</v>
      </c>
      <c r="BS19" s="15">
        <f>B6L252C29+B6L252C30+B6L252C31+B6L252C32+B6L252C33</f>
        <v>16798.592290294826</v>
      </c>
      <c r="BT19" s="16" t="s">
        <v>13478</v>
      </c>
      <c r="BU19" s="23">
        <f>IF(B6L252C3=0,0,B6L252C29/B6L252C3)</f>
        <v>8.3108840728902589</v>
      </c>
      <c r="BV19" s="16" t="s">
        <v>13479</v>
      </c>
      <c r="BW19" s="23">
        <f>IF(B6L252C8=0,0,B6L252C30/B6L252C8)</f>
        <v>4.5709862400896428</v>
      </c>
      <c r="BX19" s="16" t="s">
        <v>13480</v>
      </c>
      <c r="BY19" s="23">
        <f>IF(B6L252C13=0,0,B6L252C31/B6L252C13)</f>
        <v>12.466326109335389</v>
      </c>
      <c r="BZ19" s="16" t="s">
        <v>13481</v>
      </c>
      <c r="CA19" s="23">
        <f>IF(B6L252C18=0,0,B6L252C32/B6L252C18)</f>
        <v>9.9730608874683124</v>
      </c>
      <c r="CB19" s="16" t="s">
        <v>13482</v>
      </c>
      <c r="CC19" s="23">
        <f>IF(B6L252C24=0,0,B6L252C33/B6L252C24)</f>
        <v>2.0777210182225647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0.15866666666666665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0.3173333333333333</v>
      </c>
      <c r="J20" s="16" t="s">
        <v>13485</v>
      </c>
      <c r="K20" s="23">
        <f>IF(B6L256C3=0,0,B6L253C3/B6L256C3)</f>
        <v>2.6331030843262324E-5</v>
      </c>
      <c r="L20" s="16" t="s">
        <v>13486</v>
      </c>
      <c r="M20" s="23">
        <f>A1L553C63</f>
        <v>0.50394944707740918</v>
      </c>
      <c r="N20" s="16" t="s">
        <v>13487</v>
      </c>
      <c r="O20" s="23">
        <f>B6L253C1*B6L253C5</f>
        <v>7.9959978936282247E-2</v>
      </c>
      <c r="P20" s="16" t="s">
        <v>13488</v>
      </c>
      <c r="Q20" s="23">
        <f>B3L847C15</f>
        <v>1.6490299823633157</v>
      </c>
      <c r="R20" s="16" t="s">
        <v>13489</v>
      </c>
      <c r="S20" s="23">
        <f>B6L253C6*B6L253C7</f>
        <v>0.13185640265506859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7.252102146028773E-2</v>
      </c>
      <c r="X20" s="16" t="s">
        <v>13491</v>
      </c>
      <c r="Y20" s="23">
        <f>IF(B6L256C10=0,0,B6L253C10/B6L256C10)</f>
        <v>5.4839771224043661E-5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1.0364106666666666E-2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1.554616E-2</v>
      </c>
      <c r="AH20" s="16" t="s">
        <v>13494</v>
      </c>
      <c r="AI20" s="23">
        <f>IF(B6L256C15=0,0,B6L253C15/B6L256C15)</f>
        <v>2.6331030843262327E-5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1.4819466666666664E-2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1.7783359999999998E-2</v>
      </c>
      <c r="AR20" s="16" t="s">
        <v>13497</v>
      </c>
      <c r="AS20" s="23">
        <f>IF(B6L256C20=0,0,B6L253C20/B6L256C20)</f>
        <v>2.6331030843262324E-5</v>
      </c>
      <c r="AT20" s="16" t="s">
        <v>13498</v>
      </c>
      <c r="AU20" s="17">
        <f>A1L248C21</f>
        <v>311.66666666666669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1.5583333333333333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0.38958333333333334</v>
      </c>
      <c r="BD20" s="16" t="s">
        <v>13501</v>
      </c>
      <c r="BE20" s="23">
        <f>IF(B6L256C26=0,0,B6L253C26/B6L256C26)</f>
        <v>6.6711821413238946E-5</v>
      </c>
      <c r="BF20" s="16" t="s">
        <v>13502</v>
      </c>
      <c r="BG20" s="23">
        <f>B6L253C3+B6L253C10+B6L253C15+B6L253C20+B6L253C26</f>
        <v>0.81276720812695435</v>
      </c>
      <c r="BH20" s="16" t="s">
        <v>13503</v>
      </c>
      <c r="BI20" s="17">
        <f>B6L258C3*B6L253C4</f>
        <v>2.6373205457971749</v>
      </c>
      <c r="BJ20" s="16" t="s">
        <v>13504</v>
      </c>
      <c r="BK20" s="17">
        <f>B6L258C10*B6L253C11</f>
        <v>0.60271380220403792</v>
      </c>
      <c r="BL20" s="16" t="s">
        <v>13505</v>
      </c>
      <c r="BM20" s="17">
        <f>B6L258C15*B6L253C16</f>
        <v>0.12920233353860364</v>
      </c>
      <c r="BN20" s="16" t="s">
        <v>13506</v>
      </c>
      <c r="BO20" s="17">
        <f>B6L258C20*B6L253C21</f>
        <v>0.14779544338647371</v>
      </c>
      <c r="BP20" s="16" t="s">
        <v>13507</v>
      </c>
      <c r="BQ20" s="17">
        <f>B6L258C26*B6L253C27</f>
        <v>3.2377819200634965</v>
      </c>
      <c r="BR20" s="16" t="s">
        <v>13508</v>
      </c>
      <c r="BS20" s="15">
        <f>B6L253C29+B6L253C30+B6L253C31+B6L253C32+B6L253C33</f>
        <v>6.7548140449897867</v>
      </c>
      <c r="BT20" s="16" t="s">
        <v>13509</v>
      </c>
      <c r="BU20" s="23">
        <f>IF(B6L253C3=0,0,B6L253C29/B6L253C3)</f>
        <v>8.3108840728902571</v>
      </c>
      <c r="BV20" s="16" t="s">
        <v>13510</v>
      </c>
      <c r="BW20" s="23">
        <f>IF(B6L253C8=0,0,B6L253C30/B6L253C8)</f>
        <v>4.5709862400896419</v>
      </c>
      <c r="BX20" s="16" t="s">
        <v>13511</v>
      </c>
      <c r="BY20" s="23">
        <f>IF(B6L253C13=0,0,B6L253C31/B6L253C13)</f>
        <v>12.466326109335389</v>
      </c>
      <c r="BZ20" s="16" t="s">
        <v>13512</v>
      </c>
      <c r="CA20" s="23">
        <f>IF(B6L253C18=0,0,B6L253C32/B6L253C18)</f>
        <v>9.9730608874683124</v>
      </c>
      <c r="CB20" s="16" t="s">
        <v>13513</v>
      </c>
      <c r="CC20" s="23">
        <f>IF(B6L253C24=0,0,B6L253C33/B6L253C24)</f>
        <v>2.0777210182225647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151.95966666666666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303.91933333333333</v>
      </c>
      <c r="J21" s="16" t="s">
        <v>13516</v>
      </c>
      <c r="K21" s="23">
        <f>IF(B6L256C3=0,0,B6L254C3/B6L256C3)</f>
        <v>2.5217991617217616E-2</v>
      </c>
      <c r="L21" s="16" t="s">
        <v>13517</v>
      </c>
      <c r="M21" s="23">
        <f>A1L554C63</f>
        <v>0.58221928854886562</v>
      </c>
      <c r="N21" s="16" t="s">
        <v>13518</v>
      </c>
      <c r="O21" s="23">
        <f>B6L254C1*B6L254C5</f>
        <v>88.473849014789437</v>
      </c>
      <c r="P21" s="16" t="s">
        <v>13519</v>
      </c>
      <c r="Q21" s="23">
        <f>B3L848C15</f>
        <v>1.8360084764570699</v>
      </c>
      <c r="R21" s="16" t="s">
        <v>13520</v>
      </c>
      <c r="S21" s="23">
        <f>B6L254C6*B6L254C7</f>
        <v>162.43873673593637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89.341305204765007</v>
      </c>
      <c r="X21" s="16" t="s">
        <v>13522</v>
      </c>
      <c r="Y21" s="23">
        <f>IF(B6L256C10=0,0,B6L254C10/B6L256C10)</f>
        <v>6.7559124783835273E-2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9.9260054266666664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14.88900814</v>
      </c>
      <c r="AH21" s="16" t="s">
        <v>13525</v>
      </c>
      <c r="AI21" s="23">
        <f>IF(B6L256C15=0,0,B6L254C15/B6L256C15)</f>
        <v>2.5217991617217616E-2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14.193032866666666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17.031639439999999</v>
      </c>
      <c r="AR21" s="16" t="s">
        <v>13528</v>
      </c>
      <c r="AS21" s="23">
        <f>IF(B6L256C20=0,0,B6L254C20/B6L256C20)</f>
        <v>2.5217991617217616E-2</v>
      </c>
      <c r="AT21" s="16" t="s">
        <v>13529</v>
      </c>
      <c r="AU21" s="17">
        <f>A1L249C21</f>
        <v>170970.33333333334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854.85166666666669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213.71291666666667</v>
      </c>
      <c r="BD21" s="16" t="s">
        <v>13532</v>
      </c>
      <c r="BE21" s="23">
        <f>IF(B6L256C26=0,0,B6L254C26/B6L256C26)</f>
        <v>3.6595964741054331E-2</v>
      </c>
      <c r="BF21" s="16" t="s">
        <v>13533</v>
      </c>
      <c r="BG21" s="23">
        <f>B6L254C3+B6L254C10+B6L254C15+B6L254C20+B6L254C26</f>
        <v>638.89420278476496</v>
      </c>
      <c r="BH21" s="16" t="s">
        <v>13534</v>
      </c>
      <c r="BI21" s="17">
        <f>B6L258C3*B6L254C4</f>
        <v>2525.8383468434254</v>
      </c>
      <c r="BJ21" s="16" t="s">
        <v>13535</v>
      </c>
      <c r="BK21" s="17">
        <f>B6L258C10*B6L254C11</f>
        <v>742.50523047750914</v>
      </c>
      <c r="BL21" s="16" t="s">
        <v>13536</v>
      </c>
      <c r="BM21" s="17">
        <f>B6L258C15*B6L254C16</f>
        <v>123.74082061185941</v>
      </c>
      <c r="BN21" s="16" t="s">
        <v>13537</v>
      </c>
      <c r="BO21" s="17">
        <f>B6L258C20*B6L254C21</f>
        <v>141.54798095710558</v>
      </c>
      <c r="BP21" s="16" t="s">
        <v>13538</v>
      </c>
      <c r="BQ21" s="17">
        <f>B6L258C26*B6L254C27</f>
        <v>1776.1432752959229</v>
      </c>
      <c r="BR21" s="16" t="s">
        <v>13539</v>
      </c>
      <c r="BS21" s="15">
        <f>B6L254C29+B6L254C30+B6L254C31+B6L254C32+B6L254C33</f>
        <v>5309.7756541858225</v>
      </c>
      <c r="BT21" s="16" t="s">
        <v>13540</v>
      </c>
      <c r="BU21" s="23">
        <f>IF(B6L254C3=0,0,B6L254C29/B6L254C3)</f>
        <v>8.3108840728902589</v>
      </c>
      <c r="BV21" s="16" t="s">
        <v>13541</v>
      </c>
      <c r="BW21" s="23">
        <f>IF(B6L254C8=0,0,B6L254C30/B6L254C8)</f>
        <v>4.5709862400896428</v>
      </c>
      <c r="BX21" s="16" t="s">
        <v>13542</v>
      </c>
      <c r="BY21" s="23">
        <f>IF(B6L254C13=0,0,B6L254C31/B6L254C13)</f>
        <v>12.466326109335387</v>
      </c>
      <c r="BZ21" s="16" t="s">
        <v>13543</v>
      </c>
      <c r="CA21" s="23">
        <f>IF(B6L254C18=0,0,B6L254C32/B6L254C18)</f>
        <v>9.9730608874683124</v>
      </c>
      <c r="CB21" s="16" t="s">
        <v>13544</v>
      </c>
      <c r="CC21" s="23">
        <f>IF(B6L254C24=0,0,B6L254C33/B6L254C24)</f>
        <v>2.0777210182225643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710.04433333333327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1420.0886666666665</v>
      </c>
      <c r="J22" s="16" t="s">
        <v>13547</v>
      </c>
      <c r="K22" s="23">
        <f>IF(B6L256C3=0,0,B6L255C3/B6L256C3)</f>
        <v>0.11783318849422458</v>
      </c>
      <c r="L22" s="16" t="s">
        <v>13548</v>
      </c>
      <c r="M22" s="23">
        <f>A1L555C63</f>
        <v>0.32928643338028896</v>
      </c>
      <c r="N22" s="16" t="s">
        <v>13549</v>
      </c>
      <c r="O22" s="23">
        <f>B6L255C1*B6L255C5</f>
        <v>233.80796606521832</v>
      </c>
      <c r="P22" s="16" t="s">
        <v>13550</v>
      </c>
      <c r="Q22" s="23">
        <f>B3L852C15</f>
        <v>1.9646017768971791</v>
      </c>
      <c r="R22" s="16" t="s">
        <v>13551</v>
      </c>
      <c r="S22" s="17">
        <f>B6L255C6*B6L255C7</f>
        <v>459.33954558444327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252.63675007144383</v>
      </c>
      <c r="X22" s="16" t="s">
        <v>13553</v>
      </c>
      <c r="Y22" s="23">
        <f>IF(B6L256C10=0,0,B6L255C10/B6L256C10)</f>
        <v>0.19104173242086195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46.38009585333333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69.570143779999995</v>
      </c>
      <c r="AH22" s="16" t="s">
        <v>13556</v>
      </c>
      <c r="AI22" s="23">
        <f>IF(B6L256C15=0,0,B6L255C15/B6L256C15)</f>
        <v>0.11783318849422458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66.318140733333323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79.581768879999984</v>
      </c>
      <c r="AR22" s="16" t="s">
        <v>13559</v>
      </c>
      <c r="AS22" s="23">
        <f>IF(B6L256C20=0,0,B6L255C20/B6L256C20)</f>
        <v>0.11783318849422458</v>
      </c>
      <c r="AT22" s="16" t="s">
        <v>13560</v>
      </c>
      <c r="AU22" s="17">
        <f>A1L253C21</f>
        <v>829595.66666666674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4147.9783333333335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1036.9945833333334</v>
      </c>
      <c r="BD22" s="16" t="s">
        <v>13563</v>
      </c>
      <c r="BE22" s="23">
        <f>IF(B6L256C26=0,0,B6L255C26/B6L256C26)</f>
        <v>0.17757381163592589</v>
      </c>
      <c r="BF22" s="16" t="s">
        <v>13564</v>
      </c>
      <c r="BG22" s="17">
        <f>B6L255C3+B6L255C10+B6L255C15+B6L255C20+B6L255C26</f>
        <v>2858.8719127314439</v>
      </c>
      <c r="BH22" s="16" t="s">
        <v>13565</v>
      </c>
      <c r="BI22" s="17">
        <f>B6L258C3*B6L255C4</f>
        <v>11802.192281891961</v>
      </c>
      <c r="BJ22" s="16" t="s">
        <v>13566</v>
      </c>
      <c r="BK22" s="17">
        <f>B6L258C10*B6L255C11</f>
        <v>2099.6347423955194</v>
      </c>
      <c r="BL22" s="16" t="s">
        <v>13567</v>
      </c>
      <c r="BM22" s="17">
        <f>B6L258C15*B6L255C16</f>
        <v>578.18939988988723</v>
      </c>
      <c r="BN22" s="16" t="s">
        <v>13568</v>
      </c>
      <c r="BO22" s="17">
        <f>B6L258C20*B6L255C21</f>
        <v>661.39485547722563</v>
      </c>
      <c r="BP22" s="16" t="s">
        <v>13569</v>
      </c>
      <c r="BQ22" s="17">
        <f>B6L258C26*B6L255C27</f>
        <v>8618.3417662984702</v>
      </c>
      <c r="BR22" s="16" t="s">
        <v>13570</v>
      </c>
      <c r="BS22" s="15">
        <f>B6L255C29+B6L255C30+B6L255C31+B6L255C32+B6L255C33</f>
        <v>23759.753045953061</v>
      </c>
      <c r="BT22" s="16" t="s">
        <v>13571</v>
      </c>
      <c r="BU22" s="23">
        <f>IF(B6L255C3=0,0,B6L255C29/B6L255C3)</f>
        <v>8.3108840728902571</v>
      </c>
      <c r="BV22" s="16" t="s">
        <v>13572</v>
      </c>
      <c r="BW22" s="23">
        <f>IF(B6L255C8=0,0,B6L255C30/B6L255C8)</f>
        <v>4.5709862400896428</v>
      </c>
      <c r="BX22" s="16" t="s">
        <v>13573</v>
      </c>
      <c r="BY22" s="23">
        <f>IF(B6L255C13=0,0,B6L255C31/B6L255C13)</f>
        <v>12.466326109335387</v>
      </c>
      <c r="BZ22" s="16" t="s">
        <v>13574</v>
      </c>
      <c r="CA22" s="23">
        <f>IF(B6L255C18=0,0,B6L255C32/B6L255C18)</f>
        <v>9.9730608874683124</v>
      </c>
      <c r="CB22" s="16" t="s">
        <v>13575</v>
      </c>
      <c r="CC22" s="23">
        <f>IF(B6L255C24=0,0,B6L255C33/B6L255C24)</f>
        <v>2.0777210182225647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6708.4380000000001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12051.686666666666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2404.3937403819473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1322.4165572100708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393.60808653333339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590.4121298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562.8137673333332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675.37652079999998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23359.178333333326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5839.7945833333315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20479.686457810069</v>
      </c>
      <c r="BH23" s="16" t="s">
        <v>13592</v>
      </c>
      <c r="BI23" s="17">
        <f>SUM(B6L241C29:B6L255C29)</f>
        <v>100160.17076946388</v>
      </c>
      <c r="BJ23" s="16" t="s">
        <v>13593</v>
      </c>
      <c r="BK23" s="17">
        <f>SUM(B6L241C30:B6L255C30)</f>
        <v>10990.450703043549</v>
      </c>
      <c r="BL23" s="16" t="s">
        <v>13594</v>
      </c>
      <c r="BM23" s="17">
        <f>SUM(B6L241C31:B6L255C31)</f>
        <v>4906.846765996037</v>
      </c>
      <c r="BN23" s="16" t="s">
        <v>13595</v>
      </c>
      <c r="BO23" s="17">
        <f>SUM(B6L241C32:B6L255C32)</f>
        <v>5612.9759699207571</v>
      </c>
      <c r="BP23" s="16" t="s">
        <v>13596</v>
      </c>
      <c r="BQ23" s="17">
        <f>SUM(B6L241C33:B6L255C33)</f>
        <v>48533.855791575799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0.58847027231076932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6.4572109535678865E-2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2.8829158640504591E-2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3.2977874060295516E-2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0.28515058545275168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100160.17076946389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10990.450703043547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4906.8467659960361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5612.9759699207571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48533.855791575785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460C48-41B9-43BA-8342-FB8917825C1E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0.19386327811407444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36.524999999999999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65.745000000000005</v>
      </c>
      <c r="J9" s="16" t="s">
        <v>13642</v>
      </c>
      <c r="K9" s="23">
        <f>IF(B6L276C3=0,0,B6L262C3/B6L276C3)</f>
        <v>5.3553324585625091E-3</v>
      </c>
      <c r="L9" s="16" t="s">
        <v>13643</v>
      </c>
      <c r="M9" s="23">
        <f>A1L542C72</f>
        <v>0.77715989644483519</v>
      </c>
      <c r="N9" s="16" t="s">
        <v>13644</v>
      </c>
      <c r="O9" s="23">
        <f>B6L262C1*B6L262C5</f>
        <v>28.385765217647602</v>
      </c>
      <c r="P9" s="16" t="s">
        <v>13645</v>
      </c>
      <c r="Q9" s="23">
        <f>B3L836C21</f>
        <v>1.8079927075348567</v>
      </c>
      <c r="R9" s="16" t="s">
        <v>13646</v>
      </c>
      <c r="S9" s="17">
        <f>B6L262C6*B6L262C7</f>
        <v>51.321256511303453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28.226691081216902</v>
      </c>
      <c r="X9" s="16" t="s">
        <v>13648</v>
      </c>
      <c r="Y9" s="23">
        <f>IF(B6L276C10=0,0,B6L262C10/B6L276C10)</f>
        <v>2.086228172250414E-2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2.1472317000000003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3.2208475500000002</v>
      </c>
      <c r="AH9" s="16" t="s">
        <v>13651</v>
      </c>
      <c r="AI9" s="23">
        <f>IF(B6L276C15=0,0,B6L262C15/B6L276C15)</f>
        <v>5.35533245856251E-3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3.0702915000000002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3.6843498000000001</v>
      </c>
      <c r="AR9" s="16" t="s">
        <v>13654</v>
      </c>
      <c r="AS9" s="23">
        <f>IF(B6L276C20=0,0,B6L262C20/B6L276C20)</f>
        <v>5.35533245856251E-3</v>
      </c>
      <c r="AT9" s="16" t="s">
        <v>13655</v>
      </c>
      <c r="AU9" s="17">
        <f>A1L237C24</f>
        <v>43635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218.17500000000001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54.543750000000003</v>
      </c>
      <c r="BD9" s="16" t="s">
        <v>13658</v>
      </c>
      <c r="BE9" s="23">
        <f>IF(B6L276C26=0,0,B6L262C26/B6L276C26)</f>
        <v>9.1699883838407721E-3</v>
      </c>
      <c r="BF9" s="16" t="s">
        <v>13659</v>
      </c>
      <c r="BG9" s="17">
        <f>B6L262C3+B6L262C10+B6L262C15+B6L262C20+B6L262C26</f>
        <v>155.4206384312169</v>
      </c>
      <c r="BH9" s="16" t="s">
        <v>13660</v>
      </c>
      <c r="BI9" s="17">
        <f>B6L278C3*B6L262C4</f>
        <v>564.85908969658738</v>
      </c>
      <c r="BJ9" s="16" t="s">
        <v>13661</v>
      </c>
      <c r="BK9" s="17">
        <f>B6L278C10*B6L262C11</f>
        <v>242.51430571576483</v>
      </c>
      <c r="BL9" s="16" t="s">
        <v>13662</v>
      </c>
      <c r="BM9" s="17">
        <f>B6L278C15*B6L262C16</f>
        <v>27.672446804235818</v>
      </c>
      <c r="BN9" s="16" t="s">
        <v>13663</v>
      </c>
      <c r="BO9" s="17">
        <f>B6L278C20*B6L262C21</f>
        <v>31.654703386596754</v>
      </c>
      <c r="BP9" s="16" t="s">
        <v>13664</v>
      </c>
      <c r="BQ9" s="17">
        <f>B6L278C26*B6L262C27</f>
        <v>468.62168946137706</v>
      </c>
      <c r="BR9" s="16" t="s">
        <v>13665</v>
      </c>
      <c r="BS9" s="15">
        <f>B6L262C29+B6L262C30+B6L262C31+B6L262C32+B6L262C33</f>
        <v>1335.3222350645619</v>
      </c>
      <c r="BT9" s="16" t="s">
        <v>13666</v>
      </c>
      <c r="BU9" s="23">
        <f>IF(B6L262C3=0,0,B6L262C29/B6L262C3)</f>
        <v>8.5916661296917987</v>
      </c>
      <c r="BV9" s="16" t="s">
        <v>13667</v>
      </c>
      <c r="BW9" s="23">
        <f>IF(B6L262C8=0,0,B6L262C30/B6L262C8)</f>
        <v>4.72541637133049</v>
      </c>
      <c r="BX9" s="16" t="s">
        <v>13668</v>
      </c>
      <c r="BY9" s="23">
        <f>IF(B6L262C13=0,0,B6L262C31/B6L262C13)</f>
        <v>12.8874991945377</v>
      </c>
      <c r="BZ9" s="16" t="s">
        <v>13669</v>
      </c>
      <c r="CA9" s="23">
        <f>IF(B6L262C18=0,0,B6L262C32/B6L262C18)</f>
        <v>10.309999355630158</v>
      </c>
      <c r="CB9" s="16" t="s">
        <v>13670</v>
      </c>
      <c r="CC9" s="23">
        <f>IF(B6L262C24=0,0,B6L262C33/B6L262C24)</f>
        <v>2.1479165324229497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270.774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541.548</v>
      </c>
      <c r="J10" s="16" t="s">
        <v>13673</v>
      </c>
      <c r="K10" s="23">
        <f>IF(B6L276C3=0,0,B6L263C3/B6L276C3)</f>
        <v>4.4112397631296818E-2</v>
      </c>
      <c r="L10" s="16" t="s">
        <v>13674</v>
      </c>
      <c r="M10" s="23">
        <f>A1L543C72</f>
        <v>0.65703331974729984</v>
      </c>
      <c r="N10" s="16" t="s">
        <v>13675</v>
      </c>
      <c r="O10" s="23">
        <f>B6L263C1*B6L263C5</f>
        <v>177.90754012125538</v>
      </c>
      <c r="P10" s="16" t="s">
        <v>13676</v>
      </c>
      <c r="Q10" s="23">
        <f>B3L837C21</f>
        <v>1.8643486436077457</v>
      </c>
      <c r="R10" s="16" t="s">
        <v>13677</v>
      </c>
      <c r="S10" s="23">
        <f>B6L263C6*B6L263C7</f>
        <v>331.68168111265305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182.4249246119592</v>
      </c>
      <c r="X10" s="16" t="s">
        <v>13679</v>
      </c>
      <c r="Y10" s="23">
        <f>IF(B6L276C10=0,0,B6L263C10/B6L276C10)</f>
        <v>0.13482983745812821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17.686957680000003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26.530436520000002</v>
      </c>
      <c r="AH10" s="16" t="s">
        <v>13682</v>
      </c>
      <c r="AI10" s="23">
        <f>IF(B6L276C15=0,0,B6L263C15/B6L276C15)</f>
        <v>4.4112397631296832E-2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25.2902916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30.348349919999997</v>
      </c>
      <c r="AR10" s="16" t="s">
        <v>13685</v>
      </c>
      <c r="AS10" s="23">
        <f>IF(B6L276C20=0,0,B6L263C20/B6L276C20)</f>
        <v>4.4112397631296825E-2</v>
      </c>
      <c r="AT10" s="16" t="s">
        <v>13686</v>
      </c>
      <c r="AU10" s="17">
        <f>A1L238C24</f>
        <v>307370.5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1536.8525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384.21312499999999</v>
      </c>
      <c r="BD10" s="16" t="s">
        <v>13689</v>
      </c>
      <c r="BE10" s="23">
        <f>IF(B6L276C26=0,0,B6L263C26/B6L276C26)</f>
        <v>6.4594566621641578E-2</v>
      </c>
      <c r="BF10" s="16" t="s">
        <v>13690</v>
      </c>
      <c r="BG10" s="17">
        <f>B6L263C3+B6L263C10+B6L263C15+B6L263C20+B6L263C26</f>
        <v>1165.0648360519592</v>
      </c>
      <c r="BH10" s="16" t="s">
        <v>13691</v>
      </c>
      <c r="BI10" s="17">
        <f>B6L278C3*B6L263C4</f>
        <v>4652.7996092023341</v>
      </c>
      <c r="BJ10" s="16" t="s">
        <v>13692</v>
      </c>
      <c r="BK10" s="17">
        <f>B6L278C10*B6L263C11</f>
        <v>1567.3340460001496</v>
      </c>
      <c r="BL10" s="16" t="s">
        <v>13693</v>
      </c>
      <c r="BM10" s="17">
        <f>B6L278C15*B6L263C16</f>
        <v>227.94065285482239</v>
      </c>
      <c r="BN10" s="16" t="s">
        <v>13694</v>
      </c>
      <c r="BO10" s="17">
        <f>B6L278C20*B6L263C21</f>
        <v>260.7428900996988</v>
      </c>
      <c r="BP10" s="16" t="s">
        <v>13695</v>
      </c>
      <c r="BQ10" s="17">
        <f>B6L278C26*B6L263C27</f>
        <v>3301.0308926455418</v>
      </c>
      <c r="BR10" s="16" t="s">
        <v>13696</v>
      </c>
      <c r="BS10" s="15">
        <f>B6L263C29+B6L263C30+B6L263C31+B6L263C32+B6L263C33</f>
        <v>10009.848090802547</v>
      </c>
      <c r="BT10" s="16" t="s">
        <v>13697</v>
      </c>
      <c r="BU10" s="23">
        <f>IF(B6L263C3=0,0,B6L263C29/B6L263C3)</f>
        <v>8.5916661296917987</v>
      </c>
      <c r="BV10" s="16" t="s">
        <v>13698</v>
      </c>
      <c r="BW10" s="23">
        <f>IF(B6L263C8=0,0,B6L263C30/B6L263C8)</f>
        <v>4.72541637133049</v>
      </c>
      <c r="BX10" s="16" t="s">
        <v>13699</v>
      </c>
      <c r="BY10" s="23">
        <f>IF(B6L263C13=0,0,B6L263C31/B6L263C13)</f>
        <v>12.887499194537698</v>
      </c>
      <c r="BZ10" s="16" t="s">
        <v>13700</v>
      </c>
      <c r="CA10" s="23">
        <f>IF(B6L263C18=0,0,B6L263C32/B6L263C18)</f>
        <v>10.309999355630158</v>
      </c>
      <c r="CB10" s="16" t="s">
        <v>13701</v>
      </c>
      <c r="CC10" s="23">
        <f>IF(B6L263C24=0,0,B6L263C33/B6L263C24)</f>
        <v>2.1479165324229501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1080.0867499999999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2160.1734999999999</v>
      </c>
      <c r="J11" s="16" t="s">
        <v>13704</v>
      </c>
      <c r="K11" s="23">
        <f>IF(B6L276C3=0,0,B6L264C3/B6L276C3)</f>
        <v>0.17595934688077539</v>
      </c>
      <c r="L11" s="16" t="s">
        <v>13705</v>
      </c>
      <c r="M11" s="23">
        <f>A1L544C72</f>
        <v>0.12231072995821869</v>
      </c>
      <c r="N11" s="16" t="s">
        <v>13706</v>
      </c>
      <c r="O11" s="23">
        <f>B6L264C1*B6L264C5</f>
        <v>132.10619881070005</v>
      </c>
      <c r="P11" s="16" t="s">
        <v>13707</v>
      </c>
      <c r="Q11" s="23">
        <f>B3L838C21</f>
        <v>1.8863693975350966</v>
      </c>
      <c r="R11" s="16" t="s">
        <v>13708</v>
      </c>
      <c r="S11" s="17">
        <f>B6L264C6*B6L264C7</f>
        <v>249.20109066119196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137.0605998636556</v>
      </c>
      <c r="X11" s="16" t="s">
        <v>13710</v>
      </c>
      <c r="Y11" s="23">
        <f>IF(B6L276C10=0,0,B6L264C10/B6L276C10)</f>
        <v>0.10130117055462251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70.551266510000005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105.82689976500001</v>
      </c>
      <c r="AH11" s="16" t="s">
        <v>13713</v>
      </c>
      <c r="AI11" s="23">
        <f>IF(B6L276C15=0,0,B6L264C15/B6L276C15)</f>
        <v>0.17595934688077544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100.88010245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121.05612293999999</v>
      </c>
      <c r="AR11" s="16" t="s">
        <v>13716</v>
      </c>
      <c r="AS11" s="23">
        <f>IF(B6L276C20=0,0,B6L264C20/B6L276C20)</f>
        <v>0.17595934688077541</v>
      </c>
      <c r="AT11" s="16" t="s">
        <v>13717</v>
      </c>
      <c r="AU11" s="17">
        <f>A1L239C24</f>
        <v>546953.75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2734.7687500000002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683.69218750000005</v>
      </c>
      <c r="BD11" s="16" t="s">
        <v>13720</v>
      </c>
      <c r="BE11" s="23">
        <f>IF(B6L276C26=0,0,B6L264C26/B6L276C26)</f>
        <v>0.11494349797176923</v>
      </c>
      <c r="BF11" s="16" t="s">
        <v>13721</v>
      </c>
      <c r="BG11" s="17">
        <f>B6L264C3+B6L264C10+B6L264C15+B6L264C20+B6L264C26</f>
        <v>3207.8093100686556</v>
      </c>
      <c r="BH11" s="16" t="s">
        <v>13722</v>
      </c>
      <c r="BI11" s="17">
        <f>B6L278C3*B6L264C4</f>
        <v>18559.489494207784</v>
      </c>
      <c r="BJ11" s="16" t="s">
        <v>13723</v>
      </c>
      <c r="BK11" s="17">
        <f>B6L278C10*B6L264C11</f>
        <v>1177.5789135638101</v>
      </c>
      <c r="BL11" s="16" t="s">
        <v>13724</v>
      </c>
      <c r="BM11" s="17">
        <f>B6L278C15*B6L264C16</f>
        <v>909.22939032123963</v>
      </c>
      <c r="BN11" s="16" t="s">
        <v>13725</v>
      </c>
      <c r="BO11" s="17">
        <f>B6L278C20*B6L264C21</f>
        <v>1040.0737912554041</v>
      </c>
      <c r="BP11" s="16" t="s">
        <v>13726</v>
      </c>
      <c r="BQ11" s="17">
        <f>B6L278C26*B6L264C27</f>
        <v>5874.0550104786453</v>
      </c>
      <c r="BR11" s="16" t="s">
        <v>13727</v>
      </c>
      <c r="BS11" s="15">
        <f>B6L264C29+B6L264C30+B6L264C31+B6L264C32+B6L264C33</f>
        <v>27560.426599826886</v>
      </c>
      <c r="BT11" s="16" t="s">
        <v>13728</v>
      </c>
      <c r="BU11" s="23">
        <f>IF(B6L264C3=0,0,B6L264C29/B6L264C3)</f>
        <v>8.5916661296917987</v>
      </c>
      <c r="BV11" s="16" t="s">
        <v>13729</v>
      </c>
      <c r="BW11" s="23">
        <f>IF(B6L264C8=0,0,B6L264C30/B6L264C8)</f>
        <v>4.72541637133049</v>
      </c>
      <c r="BX11" s="16" t="s">
        <v>13730</v>
      </c>
      <c r="BY11" s="23">
        <f>IF(B6L264C13=0,0,B6L264C31/B6L264C13)</f>
        <v>12.8874991945377</v>
      </c>
      <c r="BZ11" s="16" t="s">
        <v>13731</v>
      </c>
      <c r="CA11" s="23">
        <f>IF(B6L264C18=0,0,B6L264C32/B6L264C18)</f>
        <v>10.309999355630156</v>
      </c>
      <c r="CB11" s="16" t="s">
        <v>13732</v>
      </c>
      <c r="CC11" s="23">
        <f>IF(B6L264C24=0,0,B6L264C33/B6L264C24)</f>
        <v>2.1479165324229497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313.15975000000003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626.31950000000006</v>
      </c>
      <c r="J12" s="16" t="s">
        <v>13735</v>
      </c>
      <c r="K12" s="23">
        <f>IF(B6L276C3=0,0,B6L265C3/B6L276C3)</f>
        <v>5.1017554913387199E-2</v>
      </c>
      <c r="L12" s="16" t="s">
        <v>13736</v>
      </c>
      <c r="M12" s="23">
        <f>A1L545C72</f>
        <v>0.24080099633165547</v>
      </c>
      <c r="N12" s="16" t="s">
        <v>13737</v>
      </c>
      <c r="O12" s="23">
        <f>B6L265C1*B6L265C5</f>
        <v>75.409179810972148</v>
      </c>
      <c r="P12" s="16" t="s">
        <v>13738</v>
      </c>
      <c r="Q12" s="23">
        <f>B3L839C21</f>
        <v>1.907443183707775</v>
      </c>
      <c r="R12" s="16" t="s">
        <v>13739</v>
      </c>
      <c r="S12" s="23">
        <f>B6L265C6*B6L265C7</f>
        <v>143.83872601943278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79.11129931068804</v>
      </c>
      <c r="X12" s="16" t="s">
        <v>13741</v>
      </c>
      <c r="Y12" s="23">
        <f>IF(B6L276C10=0,0,B6L265C10/B6L276C10)</f>
        <v>5.847097730669492E-2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20.455594870000002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30.683392305000005</v>
      </c>
      <c r="AH12" s="16" t="s">
        <v>13744</v>
      </c>
      <c r="AI12" s="23">
        <f>IF(B6L276C15=0,0,B6L265C15/B6L276C15)</f>
        <v>5.1017554913387213E-2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29.249120650000002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35.098944780000004</v>
      </c>
      <c r="AR12" s="16" t="s">
        <v>13747</v>
      </c>
      <c r="AS12" s="23">
        <f>IF(B6L276C20=0,0,B6L265C20/B6L276C20)</f>
        <v>5.1017554913387206E-2</v>
      </c>
      <c r="AT12" s="16" t="s">
        <v>13748</v>
      </c>
      <c r="AU12" s="17">
        <f>A1L240C24</f>
        <v>157726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788.63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197.1575</v>
      </c>
      <c r="BD12" s="16" t="s">
        <v>13751</v>
      </c>
      <c r="BE12" s="23">
        <f>IF(B6L276C26=0,0,B6L265C26/B6L276C26)</f>
        <v>3.3146455547832465E-2</v>
      </c>
      <c r="BF12" s="16" t="s">
        <v>13752</v>
      </c>
      <c r="BG12" s="23">
        <f>B6L265C3+B6L265C10+B6L265C15+B6L265C20+B6L265C26</f>
        <v>968.37063639568817</v>
      </c>
      <c r="BH12" s="16" t="s">
        <v>13753</v>
      </c>
      <c r="BI12" s="17">
        <f>B6L278C3*B6L265C4</f>
        <v>5381.1280345155037</v>
      </c>
      <c r="BJ12" s="16" t="s">
        <v>13754</v>
      </c>
      <c r="BK12" s="17">
        <f>B6L278C10*B6L265C11</f>
        <v>679.69787076354851</v>
      </c>
      <c r="BL12" s="16" t="s">
        <v>13755</v>
      </c>
      <c r="BM12" s="17">
        <f>B6L278C15*B6L265C16</f>
        <v>263.62146241091455</v>
      </c>
      <c r="BN12" s="16" t="s">
        <v>13756</v>
      </c>
      <c r="BO12" s="17">
        <f>B6L278C20*B6L265C21</f>
        <v>301.55841505424877</v>
      </c>
      <c r="BP12" s="16" t="s">
        <v>13757</v>
      </c>
      <c r="BQ12" s="17">
        <f>B6L278C26*B6L265C27</f>
        <v>1693.911414964711</v>
      </c>
      <c r="BR12" s="16" t="s">
        <v>13758</v>
      </c>
      <c r="BS12" s="15">
        <f>B6L265C29+B6L265C30+B6L265C31+B6L265C32+B6L265C33</f>
        <v>8319.9171977089263</v>
      </c>
      <c r="BT12" s="16" t="s">
        <v>13759</v>
      </c>
      <c r="BU12" s="23">
        <f>IF(B6L265C3=0,0,B6L265C29/B6L265C3)</f>
        <v>8.5916661296918004</v>
      </c>
      <c r="BV12" s="16" t="s">
        <v>13760</v>
      </c>
      <c r="BW12" s="23">
        <f>IF(B6L265C8=0,0,B6L265C30/B6L265C8)</f>
        <v>4.7254163713304891</v>
      </c>
      <c r="BX12" s="16" t="s">
        <v>13761</v>
      </c>
      <c r="BY12" s="23">
        <f>IF(B6L265C13=0,0,B6L265C31/B6L265C13)</f>
        <v>12.8874991945377</v>
      </c>
      <c r="BZ12" s="16" t="s">
        <v>13762</v>
      </c>
      <c r="CA12" s="23">
        <f>IF(B6L265C18=0,0,B6L265C32/B6L265C18)</f>
        <v>10.309999355630158</v>
      </c>
      <c r="CB12" s="16" t="s">
        <v>13763</v>
      </c>
      <c r="CC12" s="23">
        <f>IF(B6L265C24=0,0,B6L265C33/B6L265C24)</f>
        <v>2.1479165324229497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929.21524999999997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1858.4304999999999</v>
      </c>
      <c r="J13" s="16" t="s">
        <v>13766</v>
      </c>
      <c r="K13" s="23">
        <f>IF(B6L276C3=0,0,B6L266C3/B6L276C3)</f>
        <v>0.15138053355589856</v>
      </c>
      <c r="L13" s="16" t="s">
        <v>13767</v>
      </c>
      <c r="M13" s="23">
        <f>A1L546C72</f>
        <v>0.2733501554346176</v>
      </c>
      <c r="N13" s="16" t="s">
        <v>13768</v>
      </c>
      <c r="O13" s="23">
        <f>B6L266C1*B6L266C5</f>
        <v>254.00113301971706</v>
      </c>
      <c r="P13" s="16" t="s">
        <v>13769</v>
      </c>
      <c r="Q13" s="23">
        <f>B3L840C21</f>
        <v>1.9277419583079061</v>
      </c>
      <c r="R13" s="16" t="s">
        <v>13770</v>
      </c>
      <c r="S13" s="17">
        <f>B6L266C6*B6L266C7</f>
        <v>489.6486415798563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269.30675286892097</v>
      </c>
      <c r="X13" s="16" t="s">
        <v>13772</v>
      </c>
      <c r="Y13" s="23">
        <f>IF(B6L276C10=0,0,B6L266C10/B6L276C10)</f>
        <v>0.19904399463467015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60.696340130000003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91.044510195000001</v>
      </c>
      <c r="AH13" s="16" t="s">
        <v>13775</v>
      </c>
      <c r="AI13" s="23">
        <f>IF(B6L276C15=0,0,B6L266C15/B6L276C15)</f>
        <v>0.15138053355589862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86.788704349999989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104.14644521999999</v>
      </c>
      <c r="AR13" s="16" t="s">
        <v>13778</v>
      </c>
      <c r="AS13" s="23">
        <f>IF(B6L276C20=0,0,B6L266C20/B6L276C20)</f>
        <v>0.15138053355589859</v>
      </c>
      <c r="AT13" s="16" t="s">
        <v>13779</v>
      </c>
      <c r="AU13" s="17">
        <f>A1L241C24</f>
        <v>926347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4631.7349999999997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1157.9337499999999</v>
      </c>
      <c r="BD13" s="16" t="s">
        <v>13782</v>
      </c>
      <c r="BE13" s="23">
        <f>IF(B6L276C26=0,0,B6L266C26/B6L276C26)</f>
        <v>0.19467379923010766</v>
      </c>
      <c r="BF13" s="16" t="s">
        <v>13783</v>
      </c>
      <c r="BG13" s="17">
        <f>B6L266C3+B6L266C10+B6L266C15+B6L266C20+B6L266C26</f>
        <v>3480.861958283921</v>
      </c>
      <c r="BH13" s="16" t="s">
        <v>13784</v>
      </c>
      <c r="BI13" s="17">
        <f>B6L278C3*B6L266C4</f>
        <v>15967.014381236193</v>
      </c>
      <c r="BJ13" s="16" t="s">
        <v>13785</v>
      </c>
      <c r="BK13" s="17">
        <f>B6L278C10*B6L266C11</f>
        <v>2313.7937071211877</v>
      </c>
      <c r="BL13" s="16" t="s">
        <v>13786</v>
      </c>
      <c r="BM13" s="17">
        <f>B6L278C15*B6L266C16</f>
        <v>782.22403453676134</v>
      </c>
      <c r="BN13" s="16" t="s">
        <v>13787</v>
      </c>
      <c r="BO13" s="17">
        <f>B6L278C20*B6L266C21</f>
        <v>894.79148592447621</v>
      </c>
      <c r="BP13" s="16" t="s">
        <v>13788</v>
      </c>
      <c r="BQ13" s="17">
        <f>B6L278C26*B6L266C27</f>
        <v>9948.5801803020113</v>
      </c>
      <c r="BR13" s="16" t="s">
        <v>13789</v>
      </c>
      <c r="BS13" s="15">
        <f>B6L266C29+B6L266C30+B6L266C31+B6L266C32+B6L266C33</f>
        <v>29906.403789120632</v>
      </c>
      <c r="BT13" s="16" t="s">
        <v>13790</v>
      </c>
      <c r="BU13" s="23">
        <f>IF(B6L266C3=0,0,B6L266C29/B6L266C3)</f>
        <v>8.5916661296917987</v>
      </c>
      <c r="BV13" s="16" t="s">
        <v>13791</v>
      </c>
      <c r="BW13" s="23">
        <f>IF(B6L266C8=0,0,B6L266C30/B6L266C8)</f>
        <v>4.7254163713304891</v>
      </c>
      <c r="BX13" s="16" t="s">
        <v>13792</v>
      </c>
      <c r="BY13" s="23">
        <f>IF(B6L266C13=0,0,B6L266C31/B6L266C13)</f>
        <v>12.8874991945377</v>
      </c>
      <c r="BZ13" s="16" t="s">
        <v>13793</v>
      </c>
      <c r="CA13" s="23">
        <f>IF(B6L266C18=0,0,B6L266C32/B6L266C18)</f>
        <v>10.309999355630158</v>
      </c>
      <c r="CB13" s="16" t="s">
        <v>13794</v>
      </c>
      <c r="CC13" s="23">
        <f>IF(B6L266C24=0,0,B6L266C33/B6L266C24)</f>
        <v>2.1479165324229501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410.03750000000002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820.07500000000005</v>
      </c>
      <c r="J14" s="16" t="s">
        <v>13797</v>
      </c>
      <c r="K14" s="23">
        <f>IF(B6L276C3=0,0,B6L267C3/B6L276C3)</f>
        <v>6.6800125727517673E-2</v>
      </c>
      <c r="L14" s="16" t="s">
        <v>13798</v>
      </c>
      <c r="M14" s="23">
        <f>A1L547C72</f>
        <v>5.0086822048912336E-2</v>
      </c>
      <c r="N14" s="16" t="s">
        <v>13799</v>
      </c>
      <c r="O14" s="23">
        <f>B6L267C1*B6L267C5</f>
        <v>20.537475295880892</v>
      </c>
      <c r="P14" s="16" t="s">
        <v>13800</v>
      </c>
      <c r="Q14" s="23">
        <f>B3L841C21</f>
        <v>1.8657937246071761</v>
      </c>
      <c r="R14" s="16" t="s">
        <v>13801</v>
      </c>
      <c r="S14" s="23">
        <f>B6L267C6*B6L267C7</f>
        <v>38.318692526329478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21.075280889481213</v>
      </c>
      <c r="X14" s="16" t="s">
        <v>13803</v>
      </c>
      <c r="Y14" s="23">
        <f>IF(B6L276C10=0,0,B6L267C10/B6L276C10)</f>
        <v>1.5576691084058493E-2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26.783649500000003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40.175474250000008</v>
      </c>
      <c r="AH14" s="16" t="s">
        <v>13806</v>
      </c>
      <c r="AI14" s="23">
        <f>IF(B6L276C15=0,0,B6L267C15/B6L276C15)</f>
        <v>6.6800125727517701E-2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38.2975025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45.957003</v>
      </c>
      <c r="AR14" s="16" t="s">
        <v>13809</v>
      </c>
      <c r="AS14" s="23">
        <f>IF(B6L276C20=0,0,B6L267C20/B6L276C20)</f>
        <v>6.6800125727517687E-2</v>
      </c>
      <c r="AT14" s="16" t="s">
        <v>13810</v>
      </c>
      <c r="AU14" s="17">
        <f>A1L242C24</f>
        <v>190581.5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952.90750000000003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238.22687500000001</v>
      </c>
      <c r="BD14" s="16" t="s">
        <v>13813</v>
      </c>
      <c r="BE14" s="23">
        <f>IF(B6L276C26=0,0,B6L267C26/B6L276C26)</f>
        <v>4.0051108999082166E-2</v>
      </c>
      <c r="BF14" s="16" t="s">
        <v>13814</v>
      </c>
      <c r="BG14" s="17">
        <f>B6L267C3+B6L267C10+B6L267C15+B6L267C20+B6L267C26</f>
        <v>1165.5096331394811</v>
      </c>
      <c r="BH14" s="16" t="s">
        <v>13815</v>
      </c>
      <c r="BI14" s="17">
        <f>B6L278C3*B6L267C4</f>
        <v>7045.8106013070028</v>
      </c>
      <c r="BJ14" s="16" t="s">
        <v>13816</v>
      </c>
      <c r="BK14" s="17">
        <f>B6L278C10*B6L267C11</f>
        <v>181.07177699189657</v>
      </c>
      <c r="BL14" s="16" t="s">
        <v>13817</v>
      </c>
      <c r="BM14" s="17">
        <f>B6L278C15*B6L267C16</f>
        <v>345.17426135803015</v>
      </c>
      <c r="BN14" s="16" t="s">
        <v>13818</v>
      </c>
      <c r="BO14" s="17">
        <f>B6L278C20*B6L267C21</f>
        <v>394.8472260972444</v>
      </c>
      <c r="BP14" s="16" t="s">
        <v>13819</v>
      </c>
      <c r="BQ14" s="17">
        <f>B6L278C26*B6L267C27</f>
        <v>2046.7657731198224</v>
      </c>
      <c r="BR14" s="16" t="s">
        <v>13820</v>
      </c>
      <c r="BS14" s="15">
        <f>B6L267C29+B6L267C30+B6L267C31+B6L267C32+B6L267C33</f>
        <v>10013.669638873995</v>
      </c>
      <c r="BT14" s="16" t="s">
        <v>13821</v>
      </c>
      <c r="BU14" s="23">
        <f>IF(B6L267C3=0,0,B6L267C29/B6L267C3)</f>
        <v>8.5916661296917987</v>
      </c>
      <c r="BV14" s="16" t="s">
        <v>13822</v>
      </c>
      <c r="BW14" s="23">
        <f>IF(B6L267C8=0,0,B6L267C30/B6L267C8)</f>
        <v>4.7254163713304891</v>
      </c>
      <c r="BX14" s="16" t="s">
        <v>13823</v>
      </c>
      <c r="BY14" s="23">
        <f>IF(B6L267C13=0,0,B6L267C31/B6L267C13)</f>
        <v>12.887499194537702</v>
      </c>
      <c r="BZ14" s="16" t="s">
        <v>13824</v>
      </c>
      <c r="CA14" s="23">
        <f>IF(B6L267C18=0,0,B6L267C32/B6L267C18)</f>
        <v>10.309999355630159</v>
      </c>
      <c r="CB14" s="16" t="s">
        <v>13825</v>
      </c>
      <c r="CC14" s="23">
        <f>IF(B6L267C24=0,0,B6L267C33/B6L267C24)</f>
        <v>2.1479165324229501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871.04825000000005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1742.0965000000001</v>
      </c>
      <c r="J15" s="16" t="s">
        <v>13828</v>
      </c>
      <c r="K15" s="23">
        <f>IF(B6L276C3=0,0,B6L268C3/B6L276C3)</f>
        <v>0.14190441755872146</v>
      </c>
      <c r="L15" s="16" t="s">
        <v>13829</v>
      </c>
      <c r="M15" s="23">
        <f>A1L548C72</f>
        <v>0.15138877787668881</v>
      </c>
      <c r="N15" s="16" t="s">
        <v>13830</v>
      </c>
      <c r="O15" s="23">
        <f>B6L268C1*B6L268C5</f>
        <v>131.8669300391285</v>
      </c>
      <c r="P15" s="16" t="s">
        <v>13831</v>
      </c>
      <c r="Q15" s="23">
        <f>B3L842C21</f>
        <v>1.8973094327218303</v>
      </c>
      <c r="R15" s="16" t="s">
        <v>13832</v>
      </c>
      <c r="S15" s="23">
        <f>B6L268C6*B6L268C7</f>
        <v>250.19237022730817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137.60580362501952</v>
      </c>
      <c r="X15" s="16" t="s">
        <v>13834</v>
      </c>
      <c r="Y15" s="23">
        <f>IF(B6L276C10=0,0,B6L268C10/B6L276C10)</f>
        <v>0.10170412938649608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56.896871690000005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85.345307535000003</v>
      </c>
      <c r="AH15" s="16" t="s">
        <v>13837</v>
      </c>
      <c r="AI15" s="23">
        <f>IF(B6L276C15=0,0,B6L268C15/B6L276C15)</f>
        <v>0.14190441755872146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81.35590655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97.627087860000003</v>
      </c>
      <c r="AR15" s="16" t="s">
        <v>13840</v>
      </c>
      <c r="AS15" s="23">
        <f>IF(B6L276C20=0,0,B6L268C20/B6L276C20)</f>
        <v>0.14190441755872146</v>
      </c>
      <c r="AT15" s="16" t="s">
        <v>13841</v>
      </c>
      <c r="AU15" s="17">
        <f>A1L243C24</f>
        <v>339099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1695.4949999999999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423.87374999999997</v>
      </c>
      <c r="BD15" s="16" t="s">
        <v>13844</v>
      </c>
      <c r="BE15" s="23">
        <f>IF(B6L276C26=0,0,B6L268C26/B6L276C26)</f>
        <v>7.1262378617440628E-2</v>
      </c>
      <c r="BF15" s="16" t="s">
        <v>13845</v>
      </c>
      <c r="BG15" s="17">
        <f>B6L268C3+B6L268C10+B6L268C15+B6L268C20+B6L268C26</f>
        <v>2486.5484490200197</v>
      </c>
      <c r="BH15" s="16" t="s">
        <v>13846</v>
      </c>
      <c r="BI15" s="17">
        <f>B6L278C3*B6L268C4</f>
        <v>14967.511493704631</v>
      </c>
      <c r="BJ15" s="16" t="s">
        <v>13847</v>
      </c>
      <c r="BK15" s="17">
        <f>B6L278C10*B6L268C11</f>
        <v>1182.2631222541011</v>
      </c>
      <c r="BL15" s="16" t="s">
        <v>13848</v>
      </c>
      <c r="BM15" s="17">
        <f>B6L278C15*B6L268C16</f>
        <v>733.25838807658977</v>
      </c>
      <c r="BN15" s="16" t="s">
        <v>13849</v>
      </c>
      <c r="BO15" s="17">
        <f>B6L278C20*B6L268C21</f>
        <v>838.77934410720729</v>
      </c>
      <c r="BP15" s="16" t="s">
        <v>13850</v>
      </c>
      <c r="BQ15" s="17">
        <f>B6L278C26*B6L268C27</f>
        <v>3641.781741140449</v>
      </c>
      <c r="BR15" s="16" t="s">
        <v>13851</v>
      </c>
      <c r="BS15" s="15">
        <f>B6L268C29+B6L268C30+B6L268C31+B6L268C32+B6L268C33</f>
        <v>21363.594089282979</v>
      </c>
      <c r="BT15" s="16" t="s">
        <v>13852</v>
      </c>
      <c r="BU15" s="23">
        <f>IF(B6L268C3=0,0,B6L268C29/B6L268C3)</f>
        <v>8.5916661296918004</v>
      </c>
      <c r="BV15" s="16" t="s">
        <v>13853</v>
      </c>
      <c r="BW15" s="23">
        <f>IF(B6L268C8=0,0,B6L268C30/B6L268C8)</f>
        <v>4.72541637133049</v>
      </c>
      <c r="BX15" s="16" t="s">
        <v>13854</v>
      </c>
      <c r="BY15" s="23">
        <f>IF(B6L268C13=0,0,B6L268C31/B6L268C13)</f>
        <v>12.887499194537698</v>
      </c>
      <c r="BZ15" s="16" t="s">
        <v>13855</v>
      </c>
      <c r="CA15" s="23">
        <f>IF(B6L268C18=0,0,B6L268C32/B6L268C18)</f>
        <v>10.309999355630158</v>
      </c>
      <c r="CB15" s="16" t="s">
        <v>13856</v>
      </c>
      <c r="CC15" s="23">
        <f>IF(B6L268C24=0,0,B6L268C33/B6L268C24)</f>
        <v>2.1479165324229497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38.379750000000001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76.759500000000003</v>
      </c>
      <c r="J16" s="16" t="s">
        <v>13859</v>
      </c>
      <c r="K16" s="23">
        <f>IF(B6L276C3=0,0,B6L269C3/B6L276C3)</f>
        <v>6.2525308670321527E-3</v>
      </c>
      <c r="L16" s="16" t="s">
        <v>13860</v>
      </c>
      <c r="M16" s="23">
        <f>A1L549C72</f>
        <v>0.68780961095510063</v>
      </c>
      <c r="N16" s="16" t="s">
        <v>13861</v>
      </c>
      <c r="O16" s="23">
        <f>B6L269C1*B6L269C5</f>
        <v>26.397960916054025</v>
      </c>
      <c r="P16" s="16" t="s">
        <v>13862</v>
      </c>
      <c r="Q16" s="23">
        <f>B3L843C21</f>
        <v>1.5954768384439626</v>
      </c>
      <c r="R16" s="16" t="s">
        <v>13863</v>
      </c>
      <c r="S16" s="23">
        <f>B6L269C6*B6L269C7</f>
        <v>42.11733522371317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23.164534373042244</v>
      </c>
      <c r="X16" s="16" t="s">
        <v>13865</v>
      </c>
      <c r="Y16" s="23">
        <f>IF(B6L276C10=0,0,B6L269C10/B6L276C10)</f>
        <v>1.7120853474129696E-2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2.5069652700000002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3.7604479050000004</v>
      </c>
      <c r="AH16" s="16" t="s">
        <v>13868</v>
      </c>
      <c r="AI16" s="23">
        <f>IF(B6L276C15=0,0,B6L269C15/B6L276C15)</f>
        <v>6.2525308670321545E-3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3.5846686499999998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4.3016023799999994</v>
      </c>
      <c r="AR16" s="16" t="s">
        <v>13871</v>
      </c>
      <c r="AS16" s="23">
        <f>IF(B6L276C20=0,0,B6L269C20/B6L276C20)</f>
        <v>6.2525308670321527E-3</v>
      </c>
      <c r="AT16" s="16" t="s">
        <v>13872</v>
      </c>
      <c r="AU16" s="17">
        <f>A1L244C24</f>
        <v>54815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274.07499999999999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68.518749999999997</v>
      </c>
      <c r="BD16" s="16" t="s">
        <v>13875</v>
      </c>
      <c r="BE16" s="23">
        <f>IF(B6L276C26=0,0,B6L269C26/B6L276C26)</f>
        <v>1.1519489246252594E-2</v>
      </c>
      <c r="BF16" s="16" t="s">
        <v>13876</v>
      </c>
      <c r="BG16" s="23">
        <f>B6L269C3+B6L269C10+B6L269C15+B6L269C20+B6L269C26</f>
        <v>176.50483465804226</v>
      </c>
      <c r="BH16" s="16" t="s">
        <v>13877</v>
      </c>
      <c r="BI16" s="17">
        <f>B6L278C3*B6L269C4</f>
        <v>659.49199628207771</v>
      </c>
      <c r="BJ16" s="16" t="s">
        <v>13878</v>
      </c>
      <c r="BK16" s="17">
        <f>B6L278C10*B6L269C11</f>
        <v>199.02194538294847</v>
      </c>
      <c r="BL16" s="16" t="s">
        <v>13879</v>
      </c>
      <c r="BM16" s="17">
        <f>B6L278C15*B6L269C16</f>
        <v>32.308512897858989</v>
      </c>
      <c r="BN16" s="16" t="s">
        <v>13880</v>
      </c>
      <c r="BO16" s="17">
        <f>B6L278C20*B6L269C21</f>
        <v>36.957931471647626</v>
      </c>
      <c r="BP16" s="16" t="s">
        <v>13881</v>
      </c>
      <c r="BQ16" s="17">
        <f>B6L278C26*B6L269C27</f>
        <v>588.69022362381997</v>
      </c>
      <c r="BR16" s="16" t="s">
        <v>13882</v>
      </c>
      <c r="BS16" s="15">
        <f>B6L269C29+B6L269C30+B6L269C31+B6L269C32+B6L269C33</f>
        <v>1516.4706096583527</v>
      </c>
      <c r="BT16" s="16" t="s">
        <v>13883</v>
      </c>
      <c r="BU16" s="23">
        <f>IF(B6L269C3=0,0,B6L269C29/B6L269C3)</f>
        <v>8.5916661296917987</v>
      </c>
      <c r="BV16" s="16" t="s">
        <v>13884</v>
      </c>
      <c r="BW16" s="23">
        <f>IF(B6L269C8=0,0,B6L269C30/B6L269C8)</f>
        <v>4.7254163713304891</v>
      </c>
      <c r="BX16" s="16" t="s">
        <v>13885</v>
      </c>
      <c r="BY16" s="23">
        <f>IF(B6L269C13=0,0,B6L269C31/B6L269C13)</f>
        <v>12.8874991945377</v>
      </c>
      <c r="BZ16" s="16" t="s">
        <v>13886</v>
      </c>
      <c r="CA16" s="23">
        <f>IF(B6L269C18=0,0,B6L269C32/B6L269C18)</f>
        <v>10.309999355630158</v>
      </c>
      <c r="CB16" s="16" t="s">
        <v>13887</v>
      </c>
      <c r="CC16" s="23">
        <f>IF(B6L269C24=0,0,B6L269C33/B6L269C24)</f>
        <v>2.1479165324229501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6.6270000000000007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13.254000000000001</v>
      </c>
      <c r="J17" s="16" t="s">
        <v>13890</v>
      </c>
      <c r="K17" s="23">
        <f>IF(B6L276C3=0,0,B6L270C3/B6L276C3)</f>
        <v>1.0796193840716024E-3</v>
      </c>
      <c r="L17" s="16" t="s">
        <v>13891</v>
      </c>
      <c r="M17" s="23">
        <f>A1L550C72</f>
        <v>0.87326024414897752</v>
      </c>
      <c r="N17" s="16" t="s">
        <v>13892</v>
      </c>
      <c r="O17" s="23">
        <f>B6L270C1*B6L270C5</f>
        <v>5.7870956379752743</v>
      </c>
      <c r="P17" s="16" t="s">
        <v>13893</v>
      </c>
      <c r="Q17" s="23">
        <f>B3L844C21</f>
        <v>1.9968450661395774</v>
      </c>
      <c r="R17" s="16" t="s">
        <v>13894</v>
      </c>
      <c r="S17" s="23">
        <f>B6L270C6*B6L270C7</f>
        <v>11.555933371968797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6.3557633545828383</v>
      </c>
      <c r="X17" s="16" t="s">
        <v>13896</v>
      </c>
      <c r="Y17" s="23">
        <f>IF(B6L276C10=0,0,B6L270C10/B6L276C10)</f>
        <v>4.6975299117900963E-3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0.43287564000000006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0.64931346000000012</v>
      </c>
      <c r="AH17" s="16" t="s">
        <v>13899</v>
      </c>
      <c r="AI17" s="23">
        <f>IF(B6L276C15=0,0,B6L270C15/B6L276C15)</f>
        <v>1.0796193840716026E-3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0.61896180000000001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0.74275415999999994</v>
      </c>
      <c r="AR17" s="16" t="s">
        <v>13902</v>
      </c>
      <c r="AS17" s="23">
        <f>IF(B6L276C20=0,0,B6L270C20/B6L276C20)</f>
        <v>1.0796193840716024E-3</v>
      </c>
      <c r="AT17" s="16" t="s">
        <v>13903</v>
      </c>
      <c r="AU17" s="17">
        <f>A1L245C24</f>
        <v>13133.25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65.666250000000005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16.416562500000001</v>
      </c>
      <c r="BD17" s="16" t="s">
        <v>13906</v>
      </c>
      <c r="BE17" s="23">
        <f>IF(B6L276C26=0,0,B6L270C26/B6L276C26)</f>
        <v>2.7599805188971431E-3</v>
      </c>
      <c r="BF17" s="16" t="s">
        <v>13907</v>
      </c>
      <c r="BG17" s="23">
        <f>B6L270C3+B6L270C10+B6L270C15+B6L270C20+B6L270C26</f>
        <v>37.418393474582842</v>
      </c>
      <c r="BH17" s="16" t="s">
        <v>13908</v>
      </c>
      <c r="BI17" s="17">
        <f>B6L278C3*B6L270C4</f>
        <v>113.87394288293513</v>
      </c>
      <c r="BJ17" s="16" t="s">
        <v>13909</v>
      </c>
      <c r="BK17" s="17">
        <f>B6L278C10*B6L270C11</f>
        <v>54.60659674190569</v>
      </c>
      <c r="BL17" s="16" t="s">
        <v>13910</v>
      </c>
      <c r="BM17" s="17">
        <f>B6L278C15*B6L270C16</f>
        <v>5.5786844618349924</v>
      </c>
      <c r="BN17" s="16" t="s">
        <v>13911</v>
      </c>
      <c r="BO17" s="17">
        <f>B6L278C20*B6L270C21</f>
        <v>6.3814957591596828</v>
      </c>
      <c r="BP17" s="16" t="s">
        <v>13912</v>
      </c>
      <c r="BQ17" s="17">
        <f>B6L278C26*B6L270C27</f>
        <v>141.04562399721854</v>
      </c>
      <c r="BR17" s="16" t="s">
        <v>13913</v>
      </c>
      <c r="BS17" s="15">
        <f>B6L270C29+B6L270C30+B6L270C31+B6L270C32+B6L270C33</f>
        <v>321.48634384305404</v>
      </c>
      <c r="BT17" s="16" t="s">
        <v>13914</v>
      </c>
      <c r="BU17" s="23">
        <f>IF(B6L270C3=0,0,B6L270C29/B6L270C3)</f>
        <v>8.5916661296918004</v>
      </c>
      <c r="BV17" s="16" t="s">
        <v>13915</v>
      </c>
      <c r="BW17" s="23">
        <f>IF(B6L270C8=0,0,B6L270C30/B6L270C8)</f>
        <v>4.7254163713304891</v>
      </c>
      <c r="BX17" s="16" t="s">
        <v>13916</v>
      </c>
      <c r="BY17" s="23">
        <f>IF(B6L270C13=0,0,B6L270C31/B6L270C13)</f>
        <v>12.8874991945377</v>
      </c>
      <c r="BZ17" s="16" t="s">
        <v>13917</v>
      </c>
      <c r="CA17" s="23">
        <f>IF(B6L270C18=0,0,B6L270C32/B6L270C18)</f>
        <v>10.309999355630158</v>
      </c>
      <c r="CB17" s="16" t="s">
        <v>13918</v>
      </c>
      <c r="CC17" s="23">
        <f>IF(B6L270C24=0,0,B6L270C33/B6L270C24)</f>
        <v>2.1479165324229497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1381.5527500000001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1381.5527500000001</v>
      </c>
      <c r="J18" s="16" t="s">
        <v>13921</v>
      </c>
      <c r="K18" s="23">
        <f>IF(B6L276C3=0,0,B6L271C3/B6L276C3)</f>
        <v>0.11253592342066004</v>
      </c>
      <c r="L18" s="16" t="s">
        <v>13922</v>
      </c>
      <c r="M18" s="23">
        <f>A1L551C72</f>
        <v>0.1433953530900712</v>
      </c>
      <c r="N18" s="16" t="s">
        <v>13923</v>
      </c>
      <c r="O18" s="23">
        <f>B6L271C1*B6L271C5</f>
        <v>198.10824439880886</v>
      </c>
      <c r="P18" s="16" t="s">
        <v>13924</v>
      </c>
      <c r="Q18" s="23">
        <f>B3L845C21</f>
        <v>1.0949996305788674</v>
      </c>
      <c r="R18" s="16" t="s">
        <v>13925</v>
      </c>
      <c r="S18" s="23">
        <f>B6L271C6*B6L271C7</f>
        <v>216.92845443132367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119.31064993722804</v>
      </c>
      <c r="X18" s="16" t="s">
        <v>13927</v>
      </c>
      <c r="Y18" s="23">
        <f>IF(B6L276C10=0,0,B6L271C10/B6L276C10)</f>
        <v>8.8182223850597125E-2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45.121512815000003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67.682269222499997</v>
      </c>
      <c r="AH18" s="16" t="s">
        <v>13930</v>
      </c>
      <c r="AI18" s="23">
        <f>IF(B6L276C15=0,0,B6L271C15/B6L276C15)</f>
        <v>0.11253592342066006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64.518513424999995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77.422216109999994</v>
      </c>
      <c r="AR18" s="16" t="s">
        <v>13933</v>
      </c>
      <c r="AS18" s="23">
        <f>IF(B6L276C20=0,0,B6L271C20/B6L276C20)</f>
        <v>0.11253592342066006</v>
      </c>
      <c r="AT18" s="16" t="s">
        <v>13934</v>
      </c>
      <c r="AU18" s="17">
        <f>A1L246C24</f>
        <v>618755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3093.7750000000001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773.44375000000002</v>
      </c>
      <c r="BD18" s="16" t="s">
        <v>13937</v>
      </c>
      <c r="BE18" s="23">
        <f>IF(B6L276C26=0,0,B6L271C26/B6L276C26)</f>
        <v>0.13003268391070005</v>
      </c>
      <c r="BF18" s="16" t="s">
        <v>13938</v>
      </c>
      <c r="BG18" s="17">
        <f>B6L271C3+B6L271C10+B6L271C15+B6L271C20+B6L271C26</f>
        <v>2419.4116352697279</v>
      </c>
      <c r="BH18" s="16" t="s">
        <v>13939</v>
      </c>
      <c r="BI18" s="17">
        <f>B6L278C3*B6L271C4</f>
        <v>11869.839968557562</v>
      </c>
      <c r="BJ18" s="16" t="s">
        <v>13940</v>
      </c>
      <c r="BK18" s="17">
        <f>B6L278C10*B6L271C11</f>
        <v>1025.0772699771969</v>
      </c>
      <c r="BL18" s="16" t="s">
        <v>13941</v>
      </c>
      <c r="BM18" s="17">
        <f>B6L278C15*B6L271C16</f>
        <v>581.5034600596349</v>
      </c>
      <c r="BN18" s="16" t="s">
        <v>13942</v>
      </c>
      <c r="BO18" s="17">
        <f>B6L278C20*B6L271C21</f>
        <v>665.18583183796568</v>
      </c>
      <c r="BP18" s="16" t="s">
        <v>13943</v>
      </c>
      <c r="BQ18" s="17">
        <f>B6L278C26*B6L271C27</f>
        <v>6645.1704700968112</v>
      </c>
      <c r="BR18" s="16" t="s">
        <v>13944</v>
      </c>
      <c r="BS18" s="15">
        <f>B6L271C29+B6L271C30+B6L271C31+B6L271C32+B6L271C33</f>
        <v>20786.777000529171</v>
      </c>
      <c r="BT18" s="16" t="s">
        <v>13945</v>
      </c>
      <c r="BU18" s="23">
        <f>IF(B6L271C3=0,0,B6L271C29/B6L271C3)</f>
        <v>8.5916661296917987</v>
      </c>
      <c r="BV18" s="16" t="s">
        <v>13946</v>
      </c>
      <c r="BW18" s="23">
        <f>IF(B6L271C8=0,0,B6L271C30/B6L271C8)</f>
        <v>4.7254163713304891</v>
      </c>
      <c r="BX18" s="16" t="s">
        <v>13947</v>
      </c>
      <c r="BY18" s="23">
        <f>IF(B6L271C13=0,0,B6L271C31/B6L271C13)</f>
        <v>12.887499194537696</v>
      </c>
      <c r="BZ18" s="16" t="s">
        <v>13948</v>
      </c>
      <c r="CA18" s="23">
        <f>IF(B6L271C18=0,0,B6L271C32/B6L271C18)</f>
        <v>10.309999355630158</v>
      </c>
      <c r="CB18" s="16" t="s">
        <v>13949</v>
      </c>
      <c r="CC18" s="23">
        <f>IF(B6L271C24=0,0,B6L271C33/B6L271C24)</f>
        <v>2.1479165324229497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606.09175000000005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1212.1835000000001</v>
      </c>
      <c r="J19" s="16" t="s">
        <v>13952</v>
      </c>
      <c r="K19" s="23">
        <f>IF(B6L276C3=0,0,B6L272C3/B6L276C3)</f>
        <v>9.8739761856930675E-2</v>
      </c>
      <c r="L19" s="16" t="s">
        <v>13953</v>
      </c>
      <c r="M19" s="23">
        <f>A1L552C72</f>
        <v>3.2762297511136018E-2</v>
      </c>
      <c r="N19" s="16" t="s">
        <v>13954</v>
      </c>
      <c r="O19" s="23">
        <f>B6L272C1*B6L272C5</f>
        <v>19.856958232545075</v>
      </c>
      <c r="P19" s="16" t="s">
        <v>13955</v>
      </c>
      <c r="Q19" s="23">
        <f>B3L846C21</f>
        <v>1.5157510067751767</v>
      </c>
      <c r="R19" s="16" t="s">
        <v>13956</v>
      </c>
      <c r="S19" s="23">
        <f>B6L272C6*B6L272C7</f>
        <v>30.09820443247283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16.554012437860059</v>
      </c>
      <c r="X19" s="16" t="s">
        <v>13958</v>
      </c>
      <c r="Y19" s="23">
        <f>IF(B6L276C10=0,0,B6L272C10/B6L276C10)</f>
        <v>1.2235032087990148E-2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39.589913110000005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59.384869665000011</v>
      </c>
      <c r="AH19" s="16" t="s">
        <v>13961</v>
      </c>
      <c r="AI19" s="23">
        <f>IF(B6L276C15=0,0,B6L272C15/B6L276C15)</f>
        <v>9.8739761856930702E-2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56.608969450000004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67.930763339999999</v>
      </c>
      <c r="AR19" s="16" t="s">
        <v>13964</v>
      </c>
      <c r="AS19" s="23">
        <f>IF(B6L276C20=0,0,B6L272C20/B6L276C20)</f>
        <v>9.8739761856930675E-2</v>
      </c>
      <c r="AT19" s="16" t="s">
        <v>13965</v>
      </c>
      <c r="AU19" s="17">
        <f>A1L247C24</f>
        <v>518474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2592.37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648.09249999999997</v>
      </c>
      <c r="BD19" s="16" t="s">
        <v>13968</v>
      </c>
      <c r="BE19" s="23">
        <f>IF(B6L276C26=0,0,B6L272C26/B6L276C26)</f>
        <v>0.1089584177225498</v>
      </c>
      <c r="BF19" s="16" t="s">
        <v>13969</v>
      </c>
      <c r="BG19" s="17">
        <f>B6L272C3+B6L272C10+B6L272C15+B6L272C20+B6L272C26</f>
        <v>2004.1456454428601</v>
      </c>
      <c r="BH19" s="16" t="s">
        <v>13970</v>
      </c>
      <c r="BI19" s="17">
        <f>B6L278C3*B6L272C4</f>
        <v>10414.675919921259</v>
      </c>
      <c r="BJ19" s="16" t="s">
        <v>13971</v>
      </c>
      <c r="BK19" s="17">
        <f>B6L278C10*B6L272C11</f>
        <v>142.22654797285904</v>
      </c>
      <c r="BL19" s="16" t="s">
        <v>13972</v>
      </c>
      <c r="BM19" s="17">
        <f>B6L278C15*B6L272C16</f>
        <v>510.21497331694263</v>
      </c>
      <c r="BN19" s="16" t="s">
        <v>13973</v>
      </c>
      <c r="BO19" s="17">
        <f>B6L278C20*B6L272C21</f>
        <v>583.63843855238724</v>
      </c>
      <c r="BP19" s="16" t="s">
        <v>13974</v>
      </c>
      <c r="BQ19" s="17">
        <f>B6L278C26*B6L272C27</f>
        <v>5568.1943811572828</v>
      </c>
      <c r="BR19" s="16" t="s">
        <v>13975</v>
      </c>
      <c r="BS19" s="15">
        <f>B6L272C29+B6L272C30+B6L272C31+B6L272C32+B6L272C33</f>
        <v>17218.95026092073</v>
      </c>
      <c r="BT19" s="16" t="s">
        <v>13976</v>
      </c>
      <c r="BU19" s="23">
        <f>IF(B6L272C3=0,0,B6L272C29/B6L272C3)</f>
        <v>8.5916661296917987</v>
      </c>
      <c r="BV19" s="16" t="s">
        <v>13977</v>
      </c>
      <c r="BW19" s="23">
        <f>IF(B6L272C8=0,0,B6L272C30/B6L272C8)</f>
        <v>4.72541637133049</v>
      </c>
      <c r="BX19" s="16" t="s">
        <v>13978</v>
      </c>
      <c r="BY19" s="23">
        <f>IF(B6L272C13=0,0,B6L272C31/B6L272C13)</f>
        <v>12.887499194537702</v>
      </c>
      <c r="BZ19" s="16" t="s">
        <v>13979</v>
      </c>
      <c r="CA19" s="23">
        <f>IF(B6L272C18=0,0,B6L272C32/B6L272C18)</f>
        <v>10.309999355630156</v>
      </c>
      <c r="CB19" s="16" t="s">
        <v>13980</v>
      </c>
      <c r="CC19" s="23">
        <f>IF(B6L272C24=0,0,B6L272C33/B6L272C24)</f>
        <v>2.1479165324229501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0.16025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0.32050000000000001</v>
      </c>
      <c r="J20" s="16" t="s">
        <v>13983</v>
      </c>
      <c r="K20" s="23">
        <f>IF(B6L276C3=0,0,B6L273C3/B6L276C3)</f>
        <v>2.6106685724683003E-5</v>
      </c>
      <c r="L20" s="16" t="s">
        <v>13984</v>
      </c>
      <c r="M20" s="23">
        <f>A1L553C72</f>
        <v>0.5341246290801186</v>
      </c>
      <c r="N20" s="16" t="s">
        <v>13985</v>
      </c>
      <c r="O20" s="23">
        <f>B6L273C1*B6L273C5</f>
        <v>8.5593471810089E-2</v>
      </c>
      <c r="P20" s="16" t="s">
        <v>13986</v>
      </c>
      <c r="Q20" s="23">
        <f>B3L847C21</f>
        <v>1.6793478260869565</v>
      </c>
      <c r="R20" s="16" t="s">
        <v>13987</v>
      </c>
      <c r="S20" s="23">
        <f>B6L273C6*B6L273C7</f>
        <v>0.14374121081150815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7.9057665946329486E-2</v>
      </c>
      <c r="X20" s="16" t="s">
        <v>13989</v>
      </c>
      <c r="Y20" s="23">
        <f>IF(B6L276C10=0,0,B6L273C10/B6L276C10)</f>
        <v>5.8431337011849366E-5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1.0467530000000001E-2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1.5701295000000001E-2</v>
      </c>
      <c r="AH20" s="16" t="s">
        <v>13992</v>
      </c>
      <c r="AI20" s="23">
        <f>IF(B6L276C15=0,0,B6L273C15/B6L276C15)</f>
        <v>2.6106685724683006E-5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1.4967349999999999E-2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1.7960819999999999E-2</v>
      </c>
      <c r="AR20" s="16" t="s">
        <v>13995</v>
      </c>
      <c r="AS20" s="23">
        <f>IF(B6L276C20=0,0,B6L273C20/B6L276C20)</f>
        <v>2.6106685724683006E-5</v>
      </c>
      <c r="AT20" s="16" t="s">
        <v>13996</v>
      </c>
      <c r="AU20" s="17">
        <f>A1L248C24</f>
        <v>309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1.5449999999999999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0.38624999999999998</v>
      </c>
      <c r="BD20" s="16" t="s">
        <v>13999</v>
      </c>
      <c r="BE20" s="23">
        <f>IF(B6L276C26=0,0,B6L273C26/B6L276C26)</f>
        <v>6.4937009524620112E-5</v>
      </c>
      <c r="BF20" s="16" t="s">
        <v>14000</v>
      </c>
      <c r="BG20" s="23">
        <f>B6L273C3+B6L273C10+B6L273C15+B6L273C20+B6L273C26</f>
        <v>0.81946978094632938</v>
      </c>
      <c r="BH20" s="16" t="s">
        <v>14001</v>
      </c>
      <c r="BI20" s="17">
        <f>B6L278C3*B6L273C4</f>
        <v>2.7536289945662218</v>
      </c>
      <c r="BJ20" s="16" t="s">
        <v>14002</v>
      </c>
      <c r="BK20" s="17">
        <f>B6L278C10*B6L273C11</f>
        <v>0.67923707080356777</v>
      </c>
      <c r="BL20" s="16" t="s">
        <v>14003</v>
      </c>
      <c r="BM20" s="17">
        <f>B6L278C15*B6L273C16</f>
        <v>0.1349002844437992</v>
      </c>
      <c r="BN20" s="16" t="s">
        <v>14004</v>
      </c>
      <c r="BO20" s="17">
        <f>B6L278C20*B6L273C21</f>
        <v>0.15431336885549105</v>
      </c>
      <c r="BP20" s="16" t="s">
        <v>14005</v>
      </c>
      <c r="BQ20" s="17">
        <f>B6L278C26*B6L273C27</f>
        <v>3.3185310425934573</v>
      </c>
      <c r="BR20" s="16" t="s">
        <v>14006</v>
      </c>
      <c r="BS20" s="15">
        <f>B6L273C29+B6L273C30+B6L273C31+B6L273C32+B6L273C33</f>
        <v>7.0406107612625366</v>
      </c>
      <c r="BT20" s="16" t="s">
        <v>14007</v>
      </c>
      <c r="BU20" s="23">
        <f>IF(B6L273C3=0,0,B6L273C29/B6L273C3)</f>
        <v>8.5916661296917987</v>
      </c>
      <c r="BV20" s="16" t="s">
        <v>14008</v>
      </c>
      <c r="BW20" s="23">
        <f>IF(B6L273C8=0,0,B6L273C30/B6L273C8)</f>
        <v>4.72541637133049</v>
      </c>
      <c r="BX20" s="16" t="s">
        <v>14009</v>
      </c>
      <c r="BY20" s="23">
        <f>IF(B6L273C13=0,0,B6L273C31/B6L273C13)</f>
        <v>12.887499194537698</v>
      </c>
      <c r="BZ20" s="16" t="s">
        <v>14010</v>
      </c>
      <c r="CA20" s="23">
        <f>IF(B6L273C18=0,0,B6L273C32/B6L273C18)</f>
        <v>10.309999355630159</v>
      </c>
      <c r="CB20" s="16" t="s">
        <v>14011</v>
      </c>
      <c r="CC20" s="23">
        <f>IF(B6L273C24=0,0,B6L273C33/B6L273C24)</f>
        <v>2.1479165324229497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150.36500000000001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300.73</v>
      </c>
      <c r="J21" s="16" t="s">
        <v>14014</v>
      </c>
      <c r="K21" s="23">
        <f>IF(B6L276C3=0,0,B6L274C3/B6L276C3)</f>
        <v>2.4496298277640934E-2</v>
      </c>
      <c r="L21" s="16" t="s">
        <v>14015</v>
      </c>
      <c r="M21" s="23">
        <f>A1L554C72</f>
        <v>0.57798312905232774</v>
      </c>
      <c r="N21" s="16" t="s">
        <v>14016</v>
      </c>
      <c r="O21" s="23">
        <f>B6L274C1*B6L274C5</f>
        <v>86.908433199953265</v>
      </c>
      <c r="P21" s="16" t="s">
        <v>14017</v>
      </c>
      <c r="Q21" s="23">
        <f>B3L848C21</f>
        <v>1.837045216349753</v>
      </c>
      <c r="R21" s="16" t="s">
        <v>14018</v>
      </c>
      <c r="S21" s="23">
        <f>B6L274C6*B6L274C7</f>
        <v>159.65472147042621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87.810096808734428</v>
      </c>
      <c r="X21" s="16" t="s">
        <v>14020</v>
      </c>
      <c r="Y21" s="23">
        <f>IF(B6L276C10=0,0,B6L274C10/B6L276C10)</f>
        <v>6.4900238303993302E-2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9.8218418000000014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14.732762700000002</v>
      </c>
      <c r="AH21" s="16" t="s">
        <v>14023</v>
      </c>
      <c r="AI21" s="23">
        <f>IF(B6L276C15=0,0,B6L274C15/B6L276C15)</f>
        <v>2.4496298277640941E-2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14.044091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16.852909199999999</v>
      </c>
      <c r="AR21" s="16" t="s">
        <v>14026</v>
      </c>
      <c r="AS21" s="23">
        <f>IF(B6L276C20=0,0,B6L274C20/B6L276C20)</f>
        <v>2.4496298277640938E-2</v>
      </c>
      <c r="AT21" s="16" t="s">
        <v>14027</v>
      </c>
      <c r="AU21" s="17">
        <f>A1L249C24</f>
        <v>171774.75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858.87374999999997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214.71843749999999</v>
      </c>
      <c r="BD21" s="16" t="s">
        <v>14030</v>
      </c>
      <c r="BE21" s="23">
        <f>IF(B6L276C26=0,0,B6L274C26/B6L276C26)</f>
        <v>3.6098830345758053E-2</v>
      </c>
      <c r="BF21" s="16" t="s">
        <v>14031</v>
      </c>
      <c r="BG21" s="23">
        <f>B6L274C3+B6L274C10+B6L274C15+B6L274C20+B6L274C26</f>
        <v>634.84420620873448</v>
      </c>
      <c r="BH21" s="16" t="s">
        <v>14032</v>
      </c>
      <c r="BI21" s="17">
        <f>B6L278C3*B6L274C4</f>
        <v>2583.7717551822147</v>
      </c>
      <c r="BJ21" s="16" t="s">
        <v>14033</v>
      </c>
      <c r="BK21" s="17">
        <f>B6L278C10*B6L274C11</f>
        <v>754.43503459656142</v>
      </c>
      <c r="BL21" s="16" t="s">
        <v>14034</v>
      </c>
      <c r="BM21" s="17">
        <f>B6L278C15*B6L274C16</f>
        <v>126.57897828637672</v>
      </c>
      <c r="BN21" s="16" t="s">
        <v>14035</v>
      </c>
      <c r="BO21" s="17">
        <f>B6L278C20*B6L274C21</f>
        <v>144.7945691604113</v>
      </c>
      <c r="BP21" s="16" t="s">
        <v>14036</v>
      </c>
      <c r="BQ21" s="17">
        <f>B6L278C26*B6L274C27</f>
        <v>1844.7891268890953</v>
      </c>
      <c r="BR21" s="16" t="s">
        <v>14037</v>
      </c>
      <c r="BS21" s="15">
        <f>B6L274C29+B6L274C30+B6L274C31+B6L274C32+B6L274C33</f>
        <v>5454.3694641146594</v>
      </c>
      <c r="BT21" s="16" t="s">
        <v>14038</v>
      </c>
      <c r="BU21" s="23">
        <f>IF(B6L274C3=0,0,B6L274C29/B6L274C3)</f>
        <v>8.5916661296917987</v>
      </c>
      <c r="BV21" s="16" t="s">
        <v>14039</v>
      </c>
      <c r="BW21" s="23">
        <f>IF(B6L274C8=0,0,B6L274C30/B6L274C8)</f>
        <v>4.72541637133049</v>
      </c>
      <c r="BX21" s="16" t="s">
        <v>14040</v>
      </c>
      <c r="BY21" s="23">
        <f>IF(B6L274C13=0,0,B6L274C31/B6L274C13)</f>
        <v>12.8874991945377</v>
      </c>
      <c r="BZ21" s="16" t="s">
        <v>14041</v>
      </c>
      <c r="CA21" s="23">
        <f>IF(B6L274C18=0,0,B6L274C32/B6L274C18)</f>
        <v>10.309999355630158</v>
      </c>
      <c r="CB21" s="16" t="s">
        <v>14042</v>
      </c>
      <c r="CC21" s="23">
        <f>IF(B6L274C24=0,0,B6L274C33/B6L274C24)</f>
        <v>2.1479165324229497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738.68024999999989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1477.3604999999998</v>
      </c>
      <c r="J22" s="16" t="s">
        <v>14045</v>
      </c>
      <c r="K22" s="23">
        <f>IF(B6L276C3=0,0,B6L275C3/B6L276C3)</f>
        <v>0.12034005078178014</v>
      </c>
      <c r="L22" s="16" t="s">
        <v>14046</v>
      </c>
      <c r="M22" s="23">
        <f>A1L555C72</f>
        <v>0.30797708736081286</v>
      </c>
      <c r="N22" s="16" t="s">
        <v>14047</v>
      </c>
      <c r="O22" s="23">
        <f>B6L275C1*B6L275C5</f>
        <v>227.49659188595706</v>
      </c>
      <c r="P22" s="16" t="s">
        <v>14048</v>
      </c>
      <c r="Q22" s="23">
        <f>B3L852C21</f>
        <v>1.9573973894877128</v>
      </c>
      <c r="R22" s="16" t="s">
        <v>14049</v>
      </c>
      <c r="S22" s="17">
        <f>B6L275C6*B6L275C7</f>
        <v>445.30123507492391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244.91567929120816</v>
      </c>
      <c r="X22" s="16" t="s">
        <v>14051</v>
      </c>
      <c r="Y22" s="23">
        <f>IF(B6L276C10=0,0,B6L275C10/B6L276C10)</f>
        <v>0.18101660888731341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48.250593929999994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72.375890894999998</v>
      </c>
      <c r="AH22" s="16" t="s">
        <v>14054</v>
      </c>
      <c r="AI22" s="23">
        <f>IF(B6L276C15=0,0,B6L275C15/B6L276C15)</f>
        <v>0.12034005078178019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68.99273534999999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82.791282419999987</v>
      </c>
      <c r="AR22" s="16" t="s">
        <v>14057</v>
      </c>
      <c r="AS22" s="23">
        <f>IF(B6L276C20=0,0,B6L275C20/B6L276C20)</f>
        <v>0.12034005078178017</v>
      </c>
      <c r="AT22" s="16" t="s">
        <v>14058</v>
      </c>
      <c r="AU22" s="17">
        <f>A1L253C24</f>
        <v>869483.75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4347.4187499999998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1086.8546875</v>
      </c>
      <c r="BD22" s="16" t="s">
        <v>14061</v>
      </c>
      <c r="BE22" s="23">
        <f>IF(B6L276C26=0,0,B6L275C26/B6L276C26)</f>
        <v>0.18272386587460326</v>
      </c>
      <c r="BF22" s="16" t="s">
        <v>14062</v>
      </c>
      <c r="BG22" s="17">
        <f>B6L275C3+B6L275C10+B6L275C15+B6L275C20+B6L275C26</f>
        <v>2964.2980401062077</v>
      </c>
      <c r="BH22" s="16" t="s">
        <v>14063</v>
      </c>
      <c r="BI22" s="17">
        <f>B6L278C3*B6L275C4</f>
        <v>12692.988169194539</v>
      </c>
      <c r="BJ22" s="16" t="s">
        <v>14064</v>
      </c>
      <c r="BK22" s="17">
        <f>B6L278C10*B6L275C11</f>
        <v>2104.2337463967319</v>
      </c>
      <c r="BL22" s="16" t="s">
        <v>14065</v>
      </c>
      <c r="BM22" s="17">
        <f>B6L278C15*B6L275C16</f>
        <v>621.82949040884057</v>
      </c>
      <c r="BN22" s="16" t="s">
        <v>14066</v>
      </c>
      <c r="BO22" s="17">
        <f>B6L278C20*B6L275C21</f>
        <v>711.3150570016619</v>
      </c>
      <c r="BP22" s="16" t="s">
        <v>14067</v>
      </c>
      <c r="BQ22" s="17">
        <f>B6L278C26*B6L275C27</f>
        <v>9337.8926064905136</v>
      </c>
      <c r="BR22" s="16" t="s">
        <v>14068</v>
      </c>
      <c r="BS22" s="15">
        <f>B6L275C29+B6L275C30+B6L275C31+B6L275C32+B6L275C33</f>
        <v>25468.259069492287</v>
      </c>
      <c r="BT22" s="16" t="s">
        <v>14069</v>
      </c>
      <c r="BU22" s="23">
        <f>IF(B6L275C3=0,0,B6L275C29/B6L275C3)</f>
        <v>8.5916661296917987</v>
      </c>
      <c r="BV22" s="16" t="s">
        <v>14070</v>
      </c>
      <c r="BW22" s="23">
        <f>IF(B6L275C8=0,0,B6L275C30/B6L275C8)</f>
        <v>4.7254163713304891</v>
      </c>
      <c r="BX22" s="16" t="s">
        <v>14071</v>
      </c>
      <c r="BY22" s="23">
        <f>IF(B6L275C13=0,0,B6L275C31/B6L275C13)</f>
        <v>12.8874991945377</v>
      </c>
      <c r="BZ22" s="16" t="s">
        <v>14072</v>
      </c>
      <c r="CA22" s="23">
        <f>IF(B6L275C18=0,0,B6L275C32/B6L275C18)</f>
        <v>10.309999355630158</v>
      </c>
      <c r="CB22" s="16" t="s">
        <v>14073</v>
      </c>
      <c r="CC22" s="23">
        <f>IF(B6L275C24=0,0,B6L275C33/B6L275C24)</f>
        <v>2.1479165324229497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6832.7032500000005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12276.548750000002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2460.0020838537152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1353.0011461195434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400.9520821750001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601.42812326249998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573.31482662500002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687.97779194999998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23792.287499999999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5948.0718749999996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20867.027686332043</v>
      </c>
      <c r="BH23" s="16" t="s">
        <v>14090</v>
      </c>
      <c r="BI23" s="17">
        <f>SUM(B6L261C29:B6L275C29)</f>
        <v>105476.00808488516</v>
      </c>
      <c r="BJ23" s="16" t="s">
        <v>14091</v>
      </c>
      <c r="BK23" s="17">
        <f>SUM(B6L261C30:B6L275C30)</f>
        <v>11624.534120549466</v>
      </c>
      <c r="BL23" s="16" t="s">
        <v>14092</v>
      </c>
      <c r="BM23" s="17">
        <f>SUM(B6L261C31:B6L275C31)</f>
        <v>5167.2696360785267</v>
      </c>
      <c r="BN23" s="16" t="s">
        <v>14093</v>
      </c>
      <c r="BO23" s="17">
        <f>SUM(B6L261C32:B6L275C32)</f>
        <v>5910.8754930769646</v>
      </c>
      <c r="BP23" s="16" t="s">
        <v>14094</v>
      </c>
      <c r="BQ23" s="17">
        <f>SUM(B6L261C33:B6L275C33)</f>
        <v>51103.847665409892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0.58832282846115036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6.4839188717124407E-2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2.8821935366311752E-2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3.2969611306962861E-2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0.28504643614845071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105476.00808488521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11624.534120549464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5167.2696360785258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5910.8754930769655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51103.847665409892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A8010A-B7EE-4493-8129-836383E90BFF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0.19457560994637044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38.017600000000002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68.43168</v>
      </c>
      <c r="J9" s="16" t="s">
        <v>14140</v>
      </c>
      <c r="K9" s="23">
        <f>IF(B6L296C3=0,0,B6L282C3/B6L296C3)</f>
        <v>5.409951062071045E-3</v>
      </c>
      <c r="L9" s="16" t="s">
        <v>14141</v>
      </c>
      <c r="M9" s="23">
        <f>A1L542C81</f>
        <v>0.75775453720859898</v>
      </c>
      <c r="N9" s="16" t="s">
        <v>14142</v>
      </c>
      <c r="O9" s="23">
        <f>B6L282C1*B6L282C5</f>
        <v>28.808008893781633</v>
      </c>
      <c r="P9" s="16" t="s">
        <v>14143</v>
      </c>
      <c r="Q9" s="23">
        <f>B3L836C27</f>
        <v>1.7926526748702549</v>
      </c>
      <c r="R9" s="16" t="s">
        <v>14144</v>
      </c>
      <c r="S9" s="17">
        <f>B6L282C6*B6L282C7</f>
        <v>51.642754201123736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28.403514810618056</v>
      </c>
      <c r="X9" s="16" t="s">
        <v>14146</v>
      </c>
      <c r="Y9" s="23">
        <f>IF(B6L296C10=0,0,B6L282C10/B6L296C10)</f>
        <v>2.014453428392847E-2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2.2349786688000002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3.3524680032000003</v>
      </c>
      <c r="AH9" s="16" t="s">
        <v>14149</v>
      </c>
      <c r="AI9" s="23">
        <f>IF(B6L296C15=0,0,B6L282C15/B6L296C15)</f>
        <v>5.4099510620710459E-3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3.1957594559999998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3.8349113471999994</v>
      </c>
      <c r="AR9" s="16" t="s">
        <v>14152</v>
      </c>
      <c r="AS9" s="23">
        <f>IF(B6L296C20=0,0,B6L282C20/B6L296C20)</f>
        <v>5.4099510620710441E-3</v>
      </c>
      <c r="AT9" s="16" t="s">
        <v>14153</v>
      </c>
      <c r="AU9" s="17">
        <f>A1L237C27</f>
        <v>43937.2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219.68599999999998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54.921499999999995</v>
      </c>
      <c r="BD9" s="16" t="s">
        <v>14156</v>
      </c>
      <c r="BE9" s="23">
        <f>IF(B6L296C26=0,0,B6L282C26/B6L296C26)</f>
        <v>9.0665138233733868E-3</v>
      </c>
      <c r="BF9" s="16" t="s">
        <v>14157</v>
      </c>
      <c r="BG9" s="17">
        <f>B6L282C3+B6L282C10+B6L282C15+B6L282C20+B6L282C26</f>
        <v>158.94407416101805</v>
      </c>
      <c r="BH9" s="16" t="s">
        <v>14158</v>
      </c>
      <c r="BI9" s="17">
        <f>B6L298C3*B6L282C4</f>
        <v>591.95902204177514</v>
      </c>
      <c r="BJ9" s="16" t="s">
        <v>14159</v>
      </c>
      <c r="BK9" s="17">
        <f>B6L298C10*B6L282C11</f>
        <v>245.70077557415715</v>
      </c>
      <c r="BL9" s="16" t="s">
        <v>14160</v>
      </c>
      <c r="BM9" s="17">
        <f>B6L298C15*B6L282C16</f>
        <v>29.000072489826564</v>
      </c>
      <c r="BN9" s="16" t="s">
        <v>14161</v>
      </c>
      <c r="BO9" s="17">
        <f>B6L298C20*B6L282C21</f>
        <v>33.173383595221068</v>
      </c>
      <c r="BP9" s="16" t="s">
        <v>14162</v>
      </c>
      <c r="BQ9" s="17">
        <f>B6L298C26*B6L282C27</f>
        <v>475.09103136248223</v>
      </c>
      <c r="BR9" s="16" t="s">
        <v>14163</v>
      </c>
      <c r="BS9" s="15">
        <f>B6L282C29+B6L282C30+B6L282C31+B6L282C32+B6L282C33</f>
        <v>1374.9242850634623</v>
      </c>
      <c r="BT9" s="16" t="s">
        <v>14164</v>
      </c>
      <c r="BU9" s="23">
        <f>IF(B6L282C3=0,0,B6L282C29/B6L282C3)</f>
        <v>8.6503651823508516</v>
      </c>
      <c r="BV9" s="16" t="s">
        <v>14165</v>
      </c>
      <c r="BW9" s="23">
        <f>IF(B6L282C8=0,0,B6L282C30/B6L282C8)</f>
        <v>4.7577008502929683</v>
      </c>
      <c r="BX9" s="16" t="s">
        <v>14166</v>
      </c>
      <c r="BY9" s="23">
        <f>IF(B6L282C13=0,0,B6L282C31/B6L282C13)</f>
        <v>12.975547773526277</v>
      </c>
      <c r="BZ9" s="16" t="s">
        <v>14167</v>
      </c>
      <c r="CA9" s="23">
        <f>IF(B6L282C18=0,0,B6L282C32/B6L282C18)</f>
        <v>10.38043821882102</v>
      </c>
      <c r="CB9" s="16" t="s">
        <v>14168</v>
      </c>
      <c r="CC9" s="23">
        <f>IF(B6L282C24=0,0,B6L282C33/B6L282C24)</f>
        <v>2.1625912955877129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283.22380000000004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566.44760000000008</v>
      </c>
      <c r="J10" s="16" t="s">
        <v>14171</v>
      </c>
      <c r="K10" s="23">
        <f>IF(B6L296C3=0,0,B6L283C3/B6L296C3)</f>
        <v>4.4781215297178073E-2</v>
      </c>
      <c r="L10" s="16" t="s">
        <v>14172</v>
      </c>
      <c r="M10" s="23">
        <f>A1L543C81</f>
        <v>0.64453961456102793</v>
      </c>
      <c r="N10" s="16" t="s">
        <v>14173</v>
      </c>
      <c r="O10" s="23">
        <f>B6L283C1*B6L283C5</f>
        <v>182.54895888650969</v>
      </c>
      <c r="P10" s="16" t="s">
        <v>14174</v>
      </c>
      <c r="Q10" s="23">
        <f>B3L837C27</f>
        <v>1.8553003887046988</v>
      </c>
      <c r="R10" s="16" t="s">
        <v>14175</v>
      </c>
      <c r="S10" s="23">
        <f>B6L283C6*B6L283C7</f>
        <v>338.68315437977952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186.27573490887875</v>
      </c>
      <c r="X10" s="16" t="s">
        <v>14177</v>
      </c>
      <c r="Y10" s="23">
        <f>IF(B6L296C10=0,0,B6L283C10/B6L296C10)</f>
        <v>0.13211174578764137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18.500178616000003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27.750267924000006</v>
      </c>
      <c r="AH10" s="16" t="s">
        <v>14180</v>
      </c>
      <c r="AI10" s="23">
        <f>IF(B6L296C15=0,0,B6L283C15/B6L296C15)</f>
        <v>4.478121529717808E-2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26.453102920000003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31.743723504000002</v>
      </c>
      <c r="AR10" s="16" t="s">
        <v>14183</v>
      </c>
      <c r="AS10" s="23">
        <f>IF(B6L296C20=0,0,B6L283C20/B6L296C20)</f>
        <v>4.4781215297178073E-2</v>
      </c>
      <c r="AT10" s="16" t="s">
        <v>14184</v>
      </c>
      <c r="AU10" s="17">
        <f>A1L238C27</f>
        <v>311583.59999999998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1557.9179999999999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389.47949999999997</v>
      </c>
      <c r="BD10" s="16" t="s">
        <v>14187</v>
      </c>
      <c r="BE10" s="23">
        <f>IF(B6L296C26=0,0,B6L283C26/B6L296C26)</f>
        <v>6.4295790731690769E-2</v>
      </c>
      <c r="BF10" s="16" t="s">
        <v>14188</v>
      </c>
      <c r="BG10" s="17">
        <f>B6L283C3+B6L283C10+B6L283C15+B6L283C20+B6L283C26</f>
        <v>1201.6968263368788</v>
      </c>
      <c r="BH10" s="16" t="s">
        <v>14189</v>
      </c>
      <c r="BI10" s="17">
        <f>B6L298C3*B6L283C4</f>
        <v>4899.978596666203</v>
      </c>
      <c r="BJ10" s="16" t="s">
        <v>14190</v>
      </c>
      <c r="BK10" s="17">
        <f>B6L298C10*B6L283C11</f>
        <v>1611.3531315725818</v>
      </c>
      <c r="BL10" s="16" t="s">
        <v>14191</v>
      </c>
      <c r="BM10" s="17">
        <f>B6L298C15*B6L283C16</f>
        <v>240.0499514506773</v>
      </c>
      <c r="BN10" s="16" t="s">
        <v>14192</v>
      </c>
      <c r="BO10" s="17">
        <f>B6L298C20*B6L283C21</f>
        <v>274.59480055717398</v>
      </c>
      <c r="BP10" s="16" t="s">
        <v>14193</v>
      </c>
      <c r="BQ10" s="17">
        <f>B6L298C26*B6L283C27</f>
        <v>3369.1399060394178</v>
      </c>
      <c r="BR10" s="16" t="s">
        <v>14194</v>
      </c>
      <c r="BS10" s="15">
        <f>B6L283C29+B6L283C30+B6L283C31+B6L283C32+B6L283C33</f>
        <v>10395.116386286054</v>
      </c>
      <c r="BT10" s="16" t="s">
        <v>14195</v>
      </c>
      <c r="BU10" s="23">
        <f>IF(B6L283C3=0,0,B6L283C29/B6L283C3)</f>
        <v>8.6503651823508516</v>
      </c>
      <c r="BV10" s="16" t="s">
        <v>14196</v>
      </c>
      <c r="BW10" s="23">
        <f>IF(B6L283C8=0,0,B6L283C30/B6L283C8)</f>
        <v>4.7577008502929683</v>
      </c>
      <c r="BX10" s="16" t="s">
        <v>14197</v>
      </c>
      <c r="BY10" s="23">
        <f>IF(B6L283C13=0,0,B6L283C31/B6L283C13)</f>
        <v>12.975547773526278</v>
      </c>
      <c r="BZ10" s="16" t="s">
        <v>14198</v>
      </c>
      <c r="CA10" s="23">
        <f>IF(B6L283C18=0,0,B6L283C32/B6L283C18)</f>
        <v>10.380438218821022</v>
      </c>
      <c r="CB10" s="16" t="s">
        <v>14199</v>
      </c>
      <c r="CC10" s="23">
        <f>IF(B6L283C24=0,0,B6L283C33/B6L283C24)</f>
        <v>2.1625912955877125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1147.9792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2295.9584</v>
      </c>
      <c r="J11" s="16" t="s">
        <v>14202</v>
      </c>
      <c r="K11" s="23">
        <f>IF(B6L296C3=0,0,B6L284C3/B6L296C3)</f>
        <v>0.18150982972434604</v>
      </c>
      <c r="L11" s="16" t="s">
        <v>14203</v>
      </c>
      <c r="M11" s="23">
        <f>A1L544C81</f>
        <v>0.13349427300441327</v>
      </c>
      <c r="N11" s="16" t="s">
        <v>14204</v>
      </c>
      <c r="O11" s="23">
        <f>B6L284C1*B6L284C5</f>
        <v>153.24864872818793</v>
      </c>
      <c r="P11" s="16" t="s">
        <v>14205</v>
      </c>
      <c r="Q11" s="23">
        <f>B3L838C27</f>
        <v>1.8968778853863288</v>
      </c>
      <c r="R11" s="16" t="s">
        <v>14206</v>
      </c>
      <c r="S11" s="17">
        <f>B6L284C6*B6L284C7</f>
        <v>290.69397273783744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159.8816850058106</v>
      </c>
      <c r="X11" s="16" t="s">
        <v>14208</v>
      </c>
      <c r="Y11" s="23">
        <f>IF(B6L296C10=0,0,B6L284C10/B6L296C10)</f>
        <v>0.11339237789570315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74.986001344000002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112.47900201600001</v>
      </c>
      <c r="AH11" s="16" t="s">
        <v>14211</v>
      </c>
      <c r="AI11" s="23">
        <f>IF(B6L296C15=0,0,B6L284C15/B6L296C15)</f>
        <v>0.18150982972434607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107.22125727999999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128.66550873599999</v>
      </c>
      <c r="AR11" s="16" t="s">
        <v>14214</v>
      </c>
      <c r="AS11" s="23">
        <f>IF(B6L296C20=0,0,B6L284C20/B6L296C20)</f>
        <v>0.18150982972434607</v>
      </c>
      <c r="AT11" s="16" t="s">
        <v>14215</v>
      </c>
      <c r="AU11" s="17">
        <f>A1L239C27</f>
        <v>580574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2902.87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725.71749999999997</v>
      </c>
      <c r="BD11" s="16" t="s">
        <v>14218</v>
      </c>
      <c r="BE11" s="23">
        <f>IF(B6L296C26=0,0,B6L284C26/B6L296C26)</f>
        <v>0.119802404260881</v>
      </c>
      <c r="BF11" s="16" t="s">
        <v>14219</v>
      </c>
      <c r="BG11" s="17">
        <f>B6L284C3+B6L284C10+B6L284C15+B6L284C20+B6L284C26</f>
        <v>3422.7020957578106</v>
      </c>
      <c r="BH11" s="16" t="s">
        <v>14220</v>
      </c>
      <c r="BI11" s="17">
        <f>B6L298C3*B6L284C4</f>
        <v>19860.87860348597</v>
      </c>
      <c r="BJ11" s="16" t="s">
        <v>14221</v>
      </c>
      <c r="BK11" s="17">
        <f>B6L298C10*B6L284C11</f>
        <v>1383.0349612698501</v>
      </c>
      <c r="BL11" s="16" t="s">
        <v>14222</v>
      </c>
      <c r="BM11" s="17">
        <f>B6L298C15*B6L284C16</f>
        <v>972.98444278477768</v>
      </c>
      <c r="BN11" s="16" t="s">
        <v>14223</v>
      </c>
      <c r="BO11" s="17">
        <f>B6L298C20*B6L284C21</f>
        <v>1113.0036369393536</v>
      </c>
      <c r="BP11" s="16" t="s">
        <v>14224</v>
      </c>
      <c r="BQ11" s="17">
        <f>B6L298C26*B6L284C27</f>
        <v>6277.7213942227036</v>
      </c>
      <c r="BR11" s="16" t="s">
        <v>14225</v>
      </c>
      <c r="BS11" s="15">
        <f>B6L284C29+B6L284C30+B6L284C31+B6L284C32+B6L284C33</f>
        <v>29607.623038702655</v>
      </c>
      <c r="BT11" s="16" t="s">
        <v>14226</v>
      </c>
      <c r="BU11" s="23">
        <f>IF(B6L284C3=0,0,B6L284C29/B6L284C3)</f>
        <v>8.6503651823508516</v>
      </c>
      <c r="BV11" s="16" t="s">
        <v>14227</v>
      </c>
      <c r="BW11" s="23">
        <f>IF(B6L284C8=0,0,B6L284C30/B6L284C8)</f>
        <v>4.7577008502929683</v>
      </c>
      <c r="BX11" s="16" t="s">
        <v>14228</v>
      </c>
      <c r="BY11" s="23">
        <f>IF(B6L284C13=0,0,B6L284C31/B6L284C13)</f>
        <v>12.975547773526278</v>
      </c>
      <c r="BZ11" s="16" t="s">
        <v>14229</v>
      </c>
      <c r="CA11" s="23">
        <f>IF(B6L284C18=0,0,B6L284C32/B6L284C18)</f>
        <v>10.380438218821022</v>
      </c>
      <c r="CB11" s="16" t="s">
        <v>14230</v>
      </c>
      <c r="CC11" s="23">
        <f>IF(B6L284C24=0,0,B6L284C33/B6L284C24)</f>
        <v>2.1625912955877129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331.51960000000003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663.03920000000005</v>
      </c>
      <c r="J12" s="16" t="s">
        <v>14233</v>
      </c>
      <c r="K12" s="23">
        <f>IF(B6L296C3=0,0,B6L285C3/B6L296C3)</f>
        <v>5.2417383647964451E-2</v>
      </c>
      <c r="L12" s="16" t="s">
        <v>14234</v>
      </c>
      <c r="M12" s="23">
        <f>A1L545C81</f>
        <v>0.2363932015554685</v>
      </c>
      <c r="N12" s="16" t="s">
        <v>14235</v>
      </c>
      <c r="O12" s="23">
        <f>B6L285C1*B6L285C5</f>
        <v>78.368979622388295</v>
      </c>
      <c r="P12" s="16" t="s">
        <v>14236</v>
      </c>
      <c r="Q12" s="23">
        <f>B3L839C27</f>
        <v>1.875736231361917</v>
      </c>
      <c r="R12" s="16" t="s">
        <v>14237</v>
      </c>
      <c r="S12" s="23">
        <f>B6L285C6*B6L285C7</f>
        <v>146.99953449257748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80.849743970917615</v>
      </c>
      <c r="X12" s="16" t="s">
        <v>14239</v>
      </c>
      <c r="Y12" s="23">
        <f>IF(B6L296C10=0,0,B6L285C10/B6L296C10)</f>
        <v>5.7340806239238429E-2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21.654860272000004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32.482290408000004</v>
      </c>
      <c r="AH12" s="16" t="s">
        <v>14242</v>
      </c>
      <c r="AI12" s="23">
        <f>IF(B6L296C15=0,0,B6L285C15/B6L296C15)</f>
        <v>5.2417383647964465E-2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30.963930640000001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37.156716768000003</v>
      </c>
      <c r="AR12" s="16" t="s">
        <v>14245</v>
      </c>
      <c r="AS12" s="23">
        <f>IF(B6L296C20=0,0,B6L285C20/B6L296C20)</f>
        <v>5.2417383647964458E-2</v>
      </c>
      <c r="AT12" s="16" t="s">
        <v>14246</v>
      </c>
      <c r="AU12" s="17">
        <f>A1L240C27</f>
        <v>164521.20000000001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822.60600000000011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205.65150000000003</v>
      </c>
      <c r="BD12" s="16" t="s">
        <v>14249</v>
      </c>
      <c r="BE12" s="23">
        <f>IF(B6L296C26=0,0,B6L285C26/B6L296C26)</f>
        <v>3.3949221480612739E-2</v>
      </c>
      <c r="BF12" s="16" t="s">
        <v>14250</v>
      </c>
      <c r="BG12" s="17">
        <f>B6L285C3+B6L285C10+B6L285C15+B6L285C20+B6L285C26</f>
        <v>1019.1794511469178</v>
      </c>
      <c r="BH12" s="16" t="s">
        <v>14251</v>
      </c>
      <c r="BI12" s="17">
        <f>B6L298C3*B6L285C4</f>
        <v>5735.5312102137623</v>
      </c>
      <c r="BJ12" s="16" t="s">
        <v>14252</v>
      </c>
      <c r="BK12" s="17">
        <f>B6L298C10*B6L285C11</f>
        <v>699.37981024800638</v>
      </c>
      <c r="BL12" s="16" t="s">
        <v>14253</v>
      </c>
      <c r="BM12" s="17">
        <f>B6L298C15*B6L285C16</f>
        <v>280.98367398837229</v>
      </c>
      <c r="BN12" s="16" t="s">
        <v>14254</v>
      </c>
      <c r="BO12" s="17">
        <f>B6L298C20*B6L285C21</f>
        <v>321.41916902037923</v>
      </c>
      <c r="BP12" s="16" t="s">
        <v>14255</v>
      </c>
      <c r="BQ12" s="17">
        <f>B6L298C26*B6L285C27</f>
        <v>1778.9605752982263</v>
      </c>
      <c r="BR12" s="16" t="s">
        <v>14256</v>
      </c>
      <c r="BS12" s="15">
        <f>B6L285C29+B6L285C30+B6L285C31+B6L285C32+B6L285C33</f>
        <v>8816.2744387687453</v>
      </c>
      <c r="BT12" s="16" t="s">
        <v>14257</v>
      </c>
      <c r="BU12" s="23">
        <f>IF(B6L285C3=0,0,B6L285C29/B6L285C3)</f>
        <v>8.6503651823508498</v>
      </c>
      <c r="BV12" s="16" t="s">
        <v>14258</v>
      </c>
      <c r="BW12" s="23">
        <f>IF(B6L285C8=0,0,B6L285C30/B6L285C8)</f>
        <v>4.7577008502929683</v>
      </c>
      <c r="BX12" s="16" t="s">
        <v>14259</v>
      </c>
      <c r="BY12" s="23">
        <f>IF(B6L285C13=0,0,B6L285C31/B6L285C13)</f>
        <v>12.975547773526277</v>
      </c>
      <c r="BZ12" s="16" t="s">
        <v>14260</v>
      </c>
      <c r="CA12" s="23">
        <f>IF(B6L285C18=0,0,B6L285C32/B6L285C18)</f>
        <v>10.38043821882102</v>
      </c>
      <c r="CB12" s="16" t="s">
        <v>14261</v>
      </c>
      <c r="CC12" s="23">
        <f>IF(B6L285C24=0,0,B6L285C33/B6L285C24)</f>
        <v>2.1625912955877129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941.67420000000004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1883.3484000000001</v>
      </c>
      <c r="J13" s="16" t="s">
        <v>14264</v>
      </c>
      <c r="K13" s="23">
        <f>IF(B6L296C3=0,0,B6L286C3/B6L296C3)</f>
        <v>0.14889043607916397</v>
      </c>
      <c r="L13" s="16" t="s">
        <v>14265</v>
      </c>
      <c r="M13" s="23">
        <f>A1L546C81</f>
        <v>0.27712157640108737</v>
      </c>
      <c r="N13" s="16" t="s">
        <v>14266</v>
      </c>
      <c r="O13" s="23">
        <f>B6L286C1*B6L286C5</f>
        <v>260.95823876023286</v>
      </c>
      <c r="P13" s="16" t="s">
        <v>14267</v>
      </c>
      <c r="Q13" s="23">
        <f>B3L840C27</f>
        <v>1.9276749192946987</v>
      </c>
      <c r="R13" s="16" t="s">
        <v>14268</v>
      </c>
      <c r="S13" s="17">
        <f>B6L286C6*B6L286C7</f>
        <v>503.0426518414186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276.67345851278026</v>
      </c>
      <c r="X13" s="16" t="s">
        <v>14270</v>
      </c>
      <c r="Y13" s="23">
        <f>IF(B6L296C10=0,0,B6L286C10/B6L296C10)</f>
        <v>0.19622423519149268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61.510158744000009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92.265238116000006</v>
      </c>
      <c r="AH13" s="16" t="s">
        <v>14273</v>
      </c>
      <c r="AI13" s="23">
        <f>IF(B6L296C15=0,0,B6L286C15/B6L296C15)</f>
        <v>0.148890436079164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87.952370279999997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105.54284433599999</v>
      </c>
      <c r="AR13" s="16" t="s">
        <v>14276</v>
      </c>
      <c r="AS13" s="23">
        <f>IF(B6L296C20=0,0,B6L286C20/B6L296C20)</f>
        <v>0.14889043607916397</v>
      </c>
      <c r="AT13" s="16" t="s">
        <v>14277</v>
      </c>
      <c r="AU13" s="17">
        <f>A1L241C27</f>
        <v>933678.6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4668.393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1167.09825</v>
      </c>
      <c r="BD13" s="16" t="s">
        <v>14280</v>
      </c>
      <c r="BE13" s="23">
        <f>IF(B6L296C26=0,0,B6L286C26/B6L296C26)</f>
        <v>0.19266612195333138</v>
      </c>
      <c r="BF13" s="16" t="s">
        <v>14281</v>
      </c>
      <c r="BG13" s="17">
        <f>B6L286C3+B6L286C10+B6L286C15+B6L286C20+B6L286C26</f>
        <v>3524.9281909647807</v>
      </c>
      <c r="BH13" s="16" t="s">
        <v>14282</v>
      </c>
      <c r="BI13" s="17">
        <f>B6L298C3*B6L286C4</f>
        <v>16291.651425596185</v>
      </c>
      <c r="BJ13" s="16" t="s">
        <v>14283</v>
      </c>
      <c r="BK13" s="17">
        <f>B6L298C10*B6L286C11</f>
        <v>2393.3264523995472</v>
      </c>
      <c r="BL13" s="16" t="s">
        <v>14284</v>
      </c>
      <c r="BM13" s="17">
        <f>B6L298C15*B6L286C16</f>
        <v>798.12800333995722</v>
      </c>
      <c r="BN13" s="16" t="s">
        <v>14285</v>
      </c>
      <c r="BO13" s="17">
        <f>B6L298C20*B6L286C21</f>
        <v>912.98414589040999</v>
      </c>
      <c r="BP13" s="16" t="s">
        <v>14286</v>
      </c>
      <c r="BQ13" s="17">
        <f>B6L298C26*B6L286C27</f>
        <v>10095.82606618261</v>
      </c>
      <c r="BR13" s="16" t="s">
        <v>14287</v>
      </c>
      <c r="BS13" s="15">
        <f>B6L286C29+B6L286C30+B6L286C31+B6L286C32+B6L286C33</f>
        <v>30491.916093408705</v>
      </c>
      <c r="BT13" s="16" t="s">
        <v>14288</v>
      </c>
      <c r="BU13" s="23">
        <f>IF(B6L286C3=0,0,B6L286C29/B6L286C3)</f>
        <v>8.6503651823508516</v>
      </c>
      <c r="BV13" s="16" t="s">
        <v>14289</v>
      </c>
      <c r="BW13" s="23">
        <f>IF(B6L286C8=0,0,B6L286C30/B6L286C8)</f>
        <v>4.7577008502929692</v>
      </c>
      <c r="BX13" s="16" t="s">
        <v>14290</v>
      </c>
      <c r="BY13" s="23">
        <f>IF(B6L286C13=0,0,B6L286C31/B6L286C13)</f>
        <v>12.975547773526278</v>
      </c>
      <c r="BZ13" s="16" t="s">
        <v>14291</v>
      </c>
      <c r="CA13" s="23">
        <f>IF(B6L286C18=0,0,B6L286C32/B6L286C18)</f>
        <v>10.38043821882102</v>
      </c>
      <c r="CB13" s="16" t="s">
        <v>14292</v>
      </c>
      <c r="CC13" s="23">
        <f>IF(B6L286C24=0,0,B6L286C33/B6L286C24)</f>
        <v>2.1625912955877129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433.01159999999999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866.02319999999997</v>
      </c>
      <c r="J14" s="16" t="s">
        <v>14295</v>
      </c>
      <c r="K14" s="23">
        <f>IF(B6L296C3=0,0,B6L287C3/B6L296C3)</f>
        <v>6.846453470992038E-2</v>
      </c>
      <c r="L14" s="16" t="s">
        <v>14296</v>
      </c>
      <c r="M14" s="23">
        <f>A1L547C81</f>
        <v>4.8821255276780398E-2</v>
      </c>
      <c r="N14" s="16" t="s">
        <v>14297</v>
      </c>
      <c r="O14" s="23">
        <f>B6L287C1*B6L287C5</f>
        <v>21.140169861407124</v>
      </c>
      <c r="P14" s="16" t="s">
        <v>14298</v>
      </c>
      <c r="Q14" s="23">
        <f>B3L841C27</f>
        <v>1.869592320857651</v>
      </c>
      <c r="R14" s="16" t="s">
        <v>14299</v>
      </c>
      <c r="S14" s="23">
        <f>B6L287C6*B6L287C7</f>
        <v>39.52349923451311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21.737924578982213</v>
      </c>
      <c r="X14" s="16" t="s">
        <v>14301</v>
      </c>
      <c r="Y14" s="23">
        <f>IF(B6L296C10=0,0,B6L287C10/B6L296C10)</f>
        <v>1.5417118967933458E-2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28.284317712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42.426476567999998</v>
      </c>
      <c r="AH14" s="16" t="s">
        <v>14304</v>
      </c>
      <c r="AI14" s="23">
        <f>IF(B6L296C15=0,0,B6L287C15/B6L296C15)</f>
        <v>6.8464534709920394E-2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40.443283439999995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48.531940127999995</v>
      </c>
      <c r="AR14" s="16" t="s">
        <v>14307</v>
      </c>
      <c r="AS14" s="23">
        <f>IF(B6L296C20=0,0,B6L287C20/B6L296C20)</f>
        <v>6.8464534709920394E-2</v>
      </c>
      <c r="AT14" s="16" t="s">
        <v>14308</v>
      </c>
      <c r="AU14" s="17">
        <f>A1L242C27</f>
        <v>200341.40000000002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1001.7070000000001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250.42675000000003</v>
      </c>
      <c r="BD14" s="16" t="s">
        <v>14311</v>
      </c>
      <c r="BE14" s="23">
        <f>IF(B6L296C26=0,0,B6L287C26/B6L296C26)</f>
        <v>4.134077894117006E-2</v>
      </c>
      <c r="BF14" s="16" t="s">
        <v>14312</v>
      </c>
      <c r="BG14" s="17">
        <f>B6L287C3+B6L287C10+B6L287C15+B6L287C20+B6L287C26</f>
        <v>1229.1462912749821</v>
      </c>
      <c r="BH14" s="16" t="s">
        <v>14313</v>
      </c>
      <c r="BI14" s="17">
        <f>B6L298C3*B6L287C4</f>
        <v>7491.4169363880665</v>
      </c>
      <c r="BJ14" s="16" t="s">
        <v>14314</v>
      </c>
      <c r="BK14" s="17">
        <f>B6L298C10*B6L287C11</f>
        <v>188.04098591459652</v>
      </c>
      <c r="BL14" s="16" t="s">
        <v>14315</v>
      </c>
      <c r="BM14" s="17">
        <f>B6L298C15*B6L287C16</f>
        <v>367.00451571365141</v>
      </c>
      <c r="BN14" s="16" t="s">
        <v>14316</v>
      </c>
      <c r="BO14" s="17">
        <f>B6L298C20*B6L287C21</f>
        <v>419.81900511518728</v>
      </c>
      <c r="BP14" s="16" t="s">
        <v>14317</v>
      </c>
      <c r="BQ14" s="17">
        <f>B6L298C26*B6L287C27</f>
        <v>2166.2828389292808</v>
      </c>
      <c r="BR14" s="16" t="s">
        <v>14318</v>
      </c>
      <c r="BS14" s="15">
        <f>B6L287C29+B6L287C30+B6L287C31+B6L287C32+B6L287C33</f>
        <v>10632.564282060783</v>
      </c>
      <c r="BT14" s="16" t="s">
        <v>14319</v>
      </c>
      <c r="BU14" s="23">
        <f>IF(B6L287C3=0,0,B6L287C29/B6L287C3)</f>
        <v>8.6503651823508498</v>
      </c>
      <c r="BV14" s="16" t="s">
        <v>14320</v>
      </c>
      <c r="BW14" s="23">
        <f>IF(B6L287C8=0,0,B6L287C30/B6L287C8)</f>
        <v>4.7577008502929683</v>
      </c>
      <c r="BX14" s="16" t="s">
        <v>14321</v>
      </c>
      <c r="BY14" s="23">
        <f>IF(B6L287C13=0,0,B6L287C31/B6L287C13)</f>
        <v>12.975547773526277</v>
      </c>
      <c r="BZ14" s="16" t="s">
        <v>14322</v>
      </c>
      <c r="CA14" s="23">
        <f>IF(B6L287C18=0,0,B6L287C32/B6L287C18)</f>
        <v>10.380438218821022</v>
      </c>
      <c r="CB14" s="16" t="s">
        <v>14323</v>
      </c>
      <c r="CC14" s="23">
        <f>IF(B6L287C24=0,0,B6L287C33/B6L287C24)</f>
        <v>2.1625912955877125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905.88400000000001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1811.768</v>
      </c>
      <c r="J15" s="16" t="s">
        <v>14326</v>
      </c>
      <c r="K15" s="23">
        <f>IF(B6L296C3=0,0,B6L288C3/B6L296C3)</f>
        <v>0.1432315590648415</v>
      </c>
      <c r="L15" s="16" t="s">
        <v>14327</v>
      </c>
      <c r="M15" s="23">
        <f>A1L548C81</f>
        <v>0.14239005121808321</v>
      </c>
      <c r="N15" s="16" t="s">
        <v>14328</v>
      </c>
      <c r="O15" s="23">
        <f>B6L288C1*B6L288C5</f>
        <v>128.98886915764209</v>
      </c>
      <c r="P15" s="16" t="s">
        <v>14329</v>
      </c>
      <c r="Q15" s="23">
        <f>B3L842C27</f>
        <v>1.892098923272278</v>
      </c>
      <c r="R15" s="16" t="s">
        <v>14330</v>
      </c>
      <c r="S15" s="23">
        <f>B6L288C6*B6L288C7</f>
        <v>244.05970044728335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134.23283524600586</v>
      </c>
      <c r="X15" s="16" t="s">
        <v>14332</v>
      </c>
      <c r="Y15" s="23">
        <f>IF(B6L296C10=0,0,B6L288C10/B6L296C10)</f>
        <v>9.5201525926334712E-2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59.172342880000002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88.758514320000003</v>
      </c>
      <c r="AH15" s="16" t="s">
        <v>14335</v>
      </c>
      <c r="AI15" s="23">
        <f>IF(B6L296C15=0,0,B6L288C15/B6L296C15)</f>
        <v>0.14323155906484153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84.609565599999996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101.53147872</v>
      </c>
      <c r="AR15" s="16" t="s">
        <v>14338</v>
      </c>
      <c r="AS15" s="23">
        <f>IF(B6L296C20=0,0,B6L288C20/B6L296C20)</f>
        <v>0.1432315590648415</v>
      </c>
      <c r="AT15" s="16" t="s">
        <v>14339</v>
      </c>
      <c r="AU15" s="17">
        <f>A1L243C27</f>
        <v>348079.6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1740.3979999999999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435.09949999999998</v>
      </c>
      <c r="BD15" s="16" t="s">
        <v>14342</v>
      </c>
      <c r="BE15" s="23">
        <f>IF(B6L296C26=0,0,B6L288C26/B6L296C26)</f>
        <v>7.1826800638963767E-2</v>
      </c>
      <c r="BF15" s="16" t="s">
        <v>14343</v>
      </c>
      <c r="BG15" s="17">
        <f>B6L288C3+B6L288C10+B6L288C15+B6L288C20+B6L288C26</f>
        <v>2571.3903282860056</v>
      </c>
      <c r="BH15" s="16" t="s">
        <v>14344</v>
      </c>
      <c r="BI15" s="17">
        <f>B6L298C3*B6L288C4</f>
        <v>15672.454825697438</v>
      </c>
      <c r="BJ15" s="16" t="s">
        <v>14345</v>
      </c>
      <c r="BK15" s="17">
        <f>B6L298C10*B6L288C11</f>
        <v>1161.1630443402871</v>
      </c>
      <c r="BL15" s="16" t="s">
        <v>14346</v>
      </c>
      <c r="BM15" s="17">
        <f>B6L298C15*B6L288C16</f>
        <v>767.79356191091756</v>
      </c>
      <c r="BN15" s="16" t="s">
        <v>14347</v>
      </c>
      <c r="BO15" s="17">
        <f>B6L298C20*B6L288C21</f>
        <v>878.28436843208431</v>
      </c>
      <c r="BP15" s="16" t="s">
        <v>14348</v>
      </c>
      <c r="BQ15" s="17">
        <f>B6L298C26*B6L288C27</f>
        <v>3763.7695656582637</v>
      </c>
      <c r="BR15" s="16" t="s">
        <v>14349</v>
      </c>
      <c r="BS15" s="15">
        <f>B6L288C29+B6L288C30+B6L288C31+B6L288C32+B6L288C33</f>
        <v>22243.465366038989</v>
      </c>
      <c r="BT15" s="16" t="s">
        <v>14350</v>
      </c>
      <c r="BU15" s="23">
        <f>IF(B6L288C3=0,0,B6L288C29/B6L288C3)</f>
        <v>8.6503651823508516</v>
      </c>
      <c r="BV15" s="16" t="s">
        <v>14351</v>
      </c>
      <c r="BW15" s="23">
        <f>IF(B6L288C8=0,0,B6L288C30/B6L288C8)</f>
        <v>4.7577008502929683</v>
      </c>
      <c r="BX15" s="16" t="s">
        <v>14352</v>
      </c>
      <c r="BY15" s="23">
        <f>IF(B6L288C13=0,0,B6L288C31/B6L288C13)</f>
        <v>12.975547773526278</v>
      </c>
      <c r="BZ15" s="16" t="s">
        <v>14353</v>
      </c>
      <c r="CA15" s="23">
        <f>IF(B6L288C18=0,0,B6L288C32/B6L288C18)</f>
        <v>10.380438218821022</v>
      </c>
      <c r="CB15" s="16" t="s">
        <v>14354</v>
      </c>
      <c r="CC15" s="23">
        <f>IF(B6L288C24=0,0,B6L288C33/B6L288C24)</f>
        <v>2.1625912955877125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39.549199999999999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79.098399999999998</v>
      </c>
      <c r="J16" s="16" t="s">
        <v>14357</v>
      </c>
      <c r="K16" s="23">
        <f>IF(B6L296C3=0,0,B6L289C3/B6L296C3)</f>
        <v>6.2532217985605543E-3</v>
      </c>
      <c r="L16" s="16" t="s">
        <v>14358</v>
      </c>
      <c r="M16" s="23">
        <f>A1L549C81</f>
        <v>0.6746530682545151</v>
      </c>
      <c r="N16" s="16" t="s">
        <v>14359</v>
      </c>
      <c r="O16" s="23">
        <f>B6L289C1*B6L289C5</f>
        <v>26.68198912701147</v>
      </c>
      <c r="P16" s="16" t="s">
        <v>14360</v>
      </c>
      <c r="Q16" s="23">
        <f>B3L843C27</f>
        <v>1.6029358168534726</v>
      </c>
      <c r="R16" s="16" t="s">
        <v>14361</v>
      </c>
      <c r="S16" s="23">
        <f>B6L289C6*B6L289C7</f>
        <v>42.769516036581606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23.523233820119884</v>
      </c>
      <c r="X16" s="16" t="s">
        <v>14363</v>
      </c>
      <c r="Y16" s="23">
        <f>IF(B6L296C10=0,0,B6L289C10/B6L296C10)</f>
        <v>1.668330815104356E-2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2.5833537440000001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3.8750306160000001</v>
      </c>
      <c r="AH16" s="16" t="s">
        <v>14366</v>
      </c>
      <c r="AI16" s="23">
        <f>IF(B6L296C15=0,0,B6L289C15/B6L296C15)</f>
        <v>6.2532217985605551E-3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3.69389528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4.4326743359999998</v>
      </c>
      <c r="AR16" s="16" t="s">
        <v>14369</v>
      </c>
      <c r="AS16" s="23">
        <f>IF(B6L296C20=0,0,B6L289C20/B6L296C20)</f>
        <v>6.2532217985605551E-3</v>
      </c>
      <c r="AT16" s="16" t="s">
        <v>14370</v>
      </c>
      <c r="AU16" s="17">
        <f>A1L244C27</f>
        <v>57176.4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285.88200000000001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71.470500000000001</v>
      </c>
      <c r="BD16" s="16" t="s">
        <v>14373</v>
      </c>
      <c r="BE16" s="23">
        <f>IF(B6L296C26=0,0,B6L289C26/B6L296C26)</f>
        <v>1.1798444620292739E-2</v>
      </c>
      <c r="BF16" s="16" t="s">
        <v>14374</v>
      </c>
      <c r="BG16" s="23">
        <f>B6L289C3+B6L289C10+B6L289C15+B6L289C20+B6L289C26</f>
        <v>182.39983877211989</v>
      </c>
      <c r="BH16" s="16" t="s">
        <v>14375</v>
      </c>
      <c r="BI16" s="17">
        <f>B6L298C3*B6L289C4</f>
        <v>684.23004533966048</v>
      </c>
      <c r="BJ16" s="16" t="s">
        <v>14376</v>
      </c>
      <c r="BK16" s="17">
        <f>B6L298C10*B6L289C11</f>
        <v>203.48456281386305</v>
      </c>
      <c r="BL16" s="16" t="s">
        <v>14377</v>
      </c>
      <c r="BM16" s="17">
        <f>B6L298C15*B6L289C16</f>
        <v>33.520429921189972</v>
      </c>
      <c r="BN16" s="16" t="s">
        <v>14378</v>
      </c>
      <c r="BO16" s="17">
        <f>B6L298C20*B6L289C21</f>
        <v>38.344251740834579</v>
      </c>
      <c r="BP16" s="16" t="s">
        <v>14379</v>
      </c>
      <c r="BQ16" s="17">
        <f>B6L298C26*B6L289C27</f>
        <v>618.2459247652065</v>
      </c>
      <c r="BR16" s="16" t="s">
        <v>14380</v>
      </c>
      <c r="BS16" s="15">
        <f>B6L289C29+B6L289C30+B6L289C31+B6L289C32+B6L289C33</f>
        <v>1577.8252145807546</v>
      </c>
      <c r="BT16" s="16" t="s">
        <v>14381</v>
      </c>
      <c r="BU16" s="23">
        <f>IF(B6L289C3=0,0,B6L289C29/B6L289C3)</f>
        <v>8.6503651823508498</v>
      </c>
      <c r="BV16" s="16" t="s">
        <v>14382</v>
      </c>
      <c r="BW16" s="23">
        <f>IF(B6L289C8=0,0,B6L289C30/B6L289C8)</f>
        <v>4.7577008502929683</v>
      </c>
      <c r="BX16" s="16" t="s">
        <v>14383</v>
      </c>
      <c r="BY16" s="23">
        <f>IF(B6L289C13=0,0,B6L289C31/B6L289C13)</f>
        <v>12.975547773526277</v>
      </c>
      <c r="BZ16" s="16" t="s">
        <v>14384</v>
      </c>
      <c r="CA16" s="23">
        <f>IF(B6L289C18=0,0,B6L289C32/B6L289C18)</f>
        <v>10.380438218821022</v>
      </c>
      <c r="CB16" s="16" t="s">
        <v>14385</v>
      </c>
      <c r="CC16" s="23">
        <f>IF(B6L289C24=0,0,B6L289C33/B6L289C24)</f>
        <v>2.1625912955877129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6.971000000000001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13.942000000000002</v>
      </c>
      <c r="J17" s="16" t="s">
        <v>14388</v>
      </c>
      <c r="K17" s="23">
        <f>IF(B6L296C3=0,0,B6L290C3/B6L296C3)</f>
        <v>1.10220204600259E-3</v>
      </c>
      <c r="L17" s="16" t="s">
        <v>14389</v>
      </c>
      <c r="M17" s="23">
        <f>A1L550C81</f>
        <v>0.86696360546211082</v>
      </c>
      <c r="N17" s="16" t="s">
        <v>14390</v>
      </c>
      <c r="O17" s="23">
        <f>B6L290C1*B6L290C5</f>
        <v>6.0436032936763757</v>
      </c>
      <c r="P17" s="16" t="s">
        <v>14391</v>
      </c>
      <c r="Q17" s="23">
        <f>B3L844C27</f>
        <v>1.9815910585141354</v>
      </c>
      <c r="R17" s="16" t="s">
        <v>14392</v>
      </c>
      <c r="S17" s="23">
        <f>B6L290C6*B6L290C7</f>
        <v>11.975950247955685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6.5867726363756276</v>
      </c>
      <c r="X17" s="16" t="s">
        <v>14394</v>
      </c>
      <c r="Y17" s="23">
        <f>IF(B6L296C10=0,0,B6L290C10/B6L296C10)</f>
        <v>4.6715157641091772E-3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0.45534572000000006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0.68301858000000015</v>
      </c>
      <c r="AH17" s="16" t="s">
        <v>14397</v>
      </c>
      <c r="AI17" s="23">
        <f>IF(B6L296C15=0,0,B6L290C15/B6L296C15)</f>
        <v>1.1022020460025902E-3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0.6510914000000001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0.78130968000000012</v>
      </c>
      <c r="AR17" s="16" t="s">
        <v>14400</v>
      </c>
      <c r="AS17" s="23">
        <f>IF(B6L296C20=0,0,B6L290C20/B6L296C20)</f>
        <v>1.10220204600259E-3</v>
      </c>
      <c r="AT17" s="16" t="s">
        <v>14401</v>
      </c>
      <c r="AU17" s="17">
        <f>A1L245C27</f>
        <v>13864.400000000001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69.322000000000003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17.330500000000001</v>
      </c>
      <c r="BD17" s="16" t="s">
        <v>14404</v>
      </c>
      <c r="BE17" s="23">
        <f>IF(B6L296C26=0,0,B6L290C26/B6L296C26)</f>
        <v>2.8609418500218035E-3</v>
      </c>
      <c r="BF17" s="16" t="s">
        <v>14405</v>
      </c>
      <c r="BG17" s="23">
        <f>B6L290C3+B6L290C10+B6L290C15+B6L290C20+B6L290C26</f>
        <v>39.323600896375623</v>
      </c>
      <c r="BH17" s="16" t="s">
        <v>14406</v>
      </c>
      <c r="BI17" s="17">
        <f>B6L298C3*B6L290C4</f>
        <v>120.60339137233559</v>
      </c>
      <c r="BJ17" s="16" t="s">
        <v>14407</v>
      </c>
      <c r="BK17" s="17">
        <f>B6L298C10*B6L290C11</f>
        <v>56.977988677765047</v>
      </c>
      <c r="BL17" s="16" t="s">
        <v>14408</v>
      </c>
      <c r="BM17" s="17">
        <f>B6L298C15*B6L290C16</f>
        <v>5.9083601433307216</v>
      </c>
      <c r="BN17" s="16" t="s">
        <v>14409</v>
      </c>
      <c r="BO17" s="17">
        <f>B6L298C20*B6L290C21</f>
        <v>6.7586140525056857</v>
      </c>
      <c r="BP17" s="16" t="s">
        <v>14410</v>
      </c>
      <c r="BQ17" s="17">
        <f>B6L298C26*B6L290C27</f>
        <v>149.91515379273142</v>
      </c>
      <c r="BR17" s="16" t="s">
        <v>14411</v>
      </c>
      <c r="BS17" s="15">
        <f>B6L290C29+B6L290C30+B6L290C31+B6L290C32+B6L290C33</f>
        <v>340.16350803866851</v>
      </c>
      <c r="BT17" s="16" t="s">
        <v>14412</v>
      </c>
      <c r="BU17" s="23">
        <f>IF(B6L290C3=0,0,B6L290C29/B6L290C3)</f>
        <v>8.6503651823508516</v>
      </c>
      <c r="BV17" s="16" t="s">
        <v>14413</v>
      </c>
      <c r="BW17" s="23">
        <f>IF(B6L290C8=0,0,B6L290C30/B6L290C8)</f>
        <v>4.7577008502929683</v>
      </c>
      <c r="BX17" s="16" t="s">
        <v>14414</v>
      </c>
      <c r="BY17" s="23">
        <f>IF(B6L290C13=0,0,B6L290C31/B6L290C13)</f>
        <v>12.97554777352628</v>
      </c>
      <c r="BZ17" s="16" t="s">
        <v>14415</v>
      </c>
      <c r="CA17" s="23">
        <f>IF(B6L290C18=0,0,B6L290C32/B6L290C18)</f>
        <v>10.38043821882102</v>
      </c>
      <c r="CB17" s="16" t="s">
        <v>14416</v>
      </c>
      <c r="CC17" s="23">
        <f>IF(B6L290C24=0,0,B6L290C33/B6L290C24)</f>
        <v>2.1625912955877125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1378.3182000000002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1378.3182000000002</v>
      </c>
      <c r="J18" s="16" t="s">
        <v>14419</v>
      </c>
      <c r="K18" s="23">
        <f>IF(B6L296C3=0,0,B6L291C3/B6L296C3)</f>
        <v>0.10896464926715012</v>
      </c>
      <c r="L18" s="16" t="s">
        <v>14420</v>
      </c>
      <c r="M18" s="23">
        <f>A1L551C81</f>
        <v>0.13965925613370436</v>
      </c>
      <c r="N18" s="16" t="s">
        <v>14421</v>
      </c>
      <c r="O18" s="23">
        <f>B6L291C1*B6L291C5</f>
        <v>192.49489452754639</v>
      </c>
      <c r="P18" s="16" t="s">
        <v>14422</v>
      </c>
      <c r="Q18" s="23">
        <f>B3L845C27</f>
        <v>1.0965135819048419</v>
      </c>
      <c r="R18" s="16" t="s">
        <v>14423</v>
      </c>
      <c r="S18" s="23">
        <f>B6L291C6*B6L291C7</f>
        <v>211.07326629679466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116.09029646323707</v>
      </c>
      <c r="X18" s="16" t="s">
        <v>14425</v>
      </c>
      <c r="Y18" s="23">
        <f>IF(B6L296C10=0,0,B6L291C10/B6L296C10)</f>
        <v>8.2334350967749534E-2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45.015872412000007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67.523808618000004</v>
      </c>
      <c r="AH18" s="16" t="s">
        <v>14428</v>
      </c>
      <c r="AI18" s="23">
        <f>IF(B6L296C15=0,0,B6L291C15/B6L296C15)</f>
        <v>0.10896464926715013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64.367459940000003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77.240951928000001</v>
      </c>
      <c r="AR18" s="16" t="s">
        <v>14431</v>
      </c>
      <c r="AS18" s="23">
        <f>IF(B6L296C20=0,0,B6L291C20/B6L296C20)</f>
        <v>0.10896464926715012</v>
      </c>
      <c r="AT18" s="16" t="s">
        <v>14432</v>
      </c>
      <c r="AU18" s="17">
        <f>A1L246C27</f>
        <v>614018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3070.09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767.52250000000004</v>
      </c>
      <c r="BD18" s="16" t="s">
        <v>14435</v>
      </c>
      <c r="BE18" s="23">
        <f>IF(B6L296C26=0,0,B6L291C26/B6L296C26)</f>
        <v>0.12670362892492196</v>
      </c>
      <c r="BF18" s="16" t="s">
        <v>14436</v>
      </c>
      <c r="BG18" s="17">
        <f>B6L291C3+B6L291C10+B6L291C15+B6L291C20+B6L291C26</f>
        <v>2406.6957570092372</v>
      </c>
      <c r="BH18" s="16" t="s">
        <v>14437</v>
      </c>
      <c r="BI18" s="17">
        <f>B6L298C3*B6L291C4</f>
        <v>11922.955767480498</v>
      </c>
      <c r="BJ18" s="16" t="s">
        <v>14438</v>
      </c>
      <c r="BK18" s="17">
        <f>B6L298C10*B6L291C11</f>
        <v>1004.223458534374</v>
      </c>
      <c r="BL18" s="16" t="s">
        <v>14439</v>
      </c>
      <c r="BM18" s="17">
        <f>B6L298C15*B6L291C16</f>
        <v>584.10560304886963</v>
      </c>
      <c r="BN18" s="16" t="s">
        <v>14440</v>
      </c>
      <c r="BO18" s="17">
        <f>B6L298C20*B6L291C21</f>
        <v>668.16244120960698</v>
      </c>
      <c r="BP18" s="16" t="s">
        <v>14441</v>
      </c>
      <c r="BQ18" s="17">
        <f>B6L298C26*B6L291C27</f>
        <v>6639.3499106708814</v>
      </c>
      <c r="BR18" s="16" t="s">
        <v>14442</v>
      </c>
      <c r="BS18" s="15">
        <f>B6L291C29+B6L291C30+B6L291C31+B6L291C32+B6L291C33</f>
        <v>20818.797180944228</v>
      </c>
      <c r="BT18" s="16" t="s">
        <v>14443</v>
      </c>
      <c r="BU18" s="23">
        <f>IF(B6L291C3=0,0,B6L291C29/B6L291C3)</f>
        <v>8.6503651823508516</v>
      </c>
      <c r="BV18" s="16" t="s">
        <v>14444</v>
      </c>
      <c r="BW18" s="23">
        <f>IF(B6L291C8=0,0,B6L291C30/B6L291C8)</f>
        <v>4.7577008502929683</v>
      </c>
      <c r="BX18" s="16" t="s">
        <v>14445</v>
      </c>
      <c r="BY18" s="23">
        <f>IF(B6L291C13=0,0,B6L291C31/B6L291C13)</f>
        <v>12.975547773526277</v>
      </c>
      <c r="BZ18" s="16" t="s">
        <v>14446</v>
      </c>
      <c r="CA18" s="23">
        <f>IF(B6L291C18=0,0,B6L291C32/B6L291C18)</f>
        <v>10.38043821882102</v>
      </c>
      <c r="CB18" s="16" t="s">
        <v>14447</v>
      </c>
      <c r="CC18" s="23">
        <f>IF(B6L291C24=0,0,B6L291C33/B6L291C24)</f>
        <v>2.1625912955877129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599.84600000000012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1199.6920000000002</v>
      </c>
      <c r="J19" s="16" t="s">
        <v>14450</v>
      </c>
      <c r="K19" s="23">
        <f>IF(B6L296C3=0,0,B6L292C3/B6L296C3)</f>
        <v>9.4843134196882742E-2</v>
      </c>
      <c r="L19" s="16" t="s">
        <v>14451</v>
      </c>
      <c r="M19" s="23">
        <f>A1L552C81</f>
        <v>3.3504121532570638E-2</v>
      </c>
      <c r="N19" s="16" t="s">
        <v>14452</v>
      </c>
      <c r="O19" s="23">
        <f>B6L292C1*B6L292C5</f>
        <v>20.09731328482637</v>
      </c>
      <c r="P19" s="16" t="s">
        <v>14453</v>
      </c>
      <c r="Q19" s="23">
        <f>B3L846C27</f>
        <v>1.520302997174181</v>
      </c>
      <c r="R19" s="16" t="s">
        <v>14454</v>
      </c>
      <c r="S19" s="23">
        <f>B6L292C6*B6L292C7</f>
        <v>30.554005622070015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16.80470309213851</v>
      </c>
      <c r="X19" s="16" t="s">
        <v>14456</v>
      </c>
      <c r="Y19" s="23">
        <f>IF(B6L296C10=0,0,B6L292C10/B6L296C10)</f>
        <v>1.1918346015552741E-2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39.181940720000007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58.772911080000014</v>
      </c>
      <c r="AH19" s="16" t="s">
        <v>14459</v>
      </c>
      <c r="AI19" s="23">
        <f>IF(B6L296C15=0,0,B6L292C15/B6L296C15)</f>
        <v>9.4843134196882756E-2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56.025616400000011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67.230739680000013</v>
      </c>
      <c r="AR19" s="16" t="s">
        <v>14462</v>
      </c>
      <c r="AS19" s="23">
        <f>IF(B6L296C20=0,0,B6L292C20/B6L296C20)</f>
        <v>9.4843134196882756E-2</v>
      </c>
      <c r="AT19" s="16" t="s">
        <v>14463</v>
      </c>
      <c r="AU19" s="17">
        <f>A1L247C27</f>
        <v>511749.80000000005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2558.7490000000003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639.68725000000006</v>
      </c>
      <c r="BD19" s="16" t="s">
        <v>14466</v>
      </c>
      <c r="BE19" s="23">
        <f>IF(B6L296C26=0,0,B6L292C26/B6L296C26)</f>
        <v>0.10560041686335421</v>
      </c>
      <c r="BF19" s="16" t="s">
        <v>14467</v>
      </c>
      <c r="BG19" s="17">
        <f>B6L292C3+B6L292C10+B6L292C15+B6L292C20+B6L292C26</f>
        <v>1982.1876038521386</v>
      </c>
      <c r="BH19" s="16" t="s">
        <v>14468</v>
      </c>
      <c r="BI19" s="17">
        <f>B6L298C3*B6L292C4</f>
        <v>10377.773906344859</v>
      </c>
      <c r="BJ19" s="16" t="s">
        <v>14469</v>
      </c>
      <c r="BK19" s="17">
        <f>B6L298C10*B6L292C11</f>
        <v>145.36681852797867</v>
      </c>
      <c r="BL19" s="16" t="s">
        <v>14470</v>
      </c>
      <c r="BM19" s="17">
        <f>B6L298C15*B6L292C16</f>
        <v>508.40714367183466</v>
      </c>
      <c r="BN19" s="16" t="s">
        <v>14471</v>
      </c>
      <c r="BO19" s="17">
        <f>B6L298C20*B6L292C21</f>
        <v>581.57044971156586</v>
      </c>
      <c r="BP19" s="16" t="s">
        <v>14472</v>
      </c>
      <c r="BQ19" s="17">
        <f>B6L298C26*B6L292C27</f>
        <v>5533.528314993765</v>
      </c>
      <c r="BR19" s="16" t="s">
        <v>14473</v>
      </c>
      <c r="BS19" s="15">
        <f>B6L292C29+B6L292C30+B6L292C31+B6L292C32+B6L292C33</f>
        <v>17146.646633250002</v>
      </c>
      <c r="BT19" s="16" t="s">
        <v>14474</v>
      </c>
      <c r="BU19" s="23">
        <f>IF(B6L292C3=0,0,B6L292C29/B6L292C3)</f>
        <v>8.6503651823508516</v>
      </c>
      <c r="BV19" s="16" t="s">
        <v>14475</v>
      </c>
      <c r="BW19" s="23">
        <f>IF(B6L292C8=0,0,B6L292C30/B6L292C8)</f>
        <v>4.7577008502929692</v>
      </c>
      <c r="BX19" s="16" t="s">
        <v>14476</v>
      </c>
      <c r="BY19" s="23">
        <f>IF(B6L292C13=0,0,B6L292C31/B6L292C13)</f>
        <v>12.975547773526277</v>
      </c>
      <c r="BZ19" s="16" t="s">
        <v>14477</v>
      </c>
      <c r="CA19" s="23">
        <f>IF(B6L292C18=0,0,B6L292C32/B6L292C18)</f>
        <v>10.38043821882102</v>
      </c>
      <c r="CB19" s="16" t="s">
        <v>14478</v>
      </c>
      <c r="CC19" s="23">
        <f>IF(B6L292C24=0,0,B6L292C33/B6L292C24)</f>
        <v>2.1625912955877129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0.17419999999999999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0.34839999999999999</v>
      </c>
      <c r="J20" s="16" t="s">
        <v>14481</v>
      </c>
      <c r="K20" s="23">
        <f>IF(B6L296C3=0,0,B6L293C3/B6L296C3)</f>
        <v>2.7543192714625037E-5</v>
      </c>
      <c r="L20" s="16" t="s">
        <v>14482</v>
      </c>
      <c r="M20" s="23">
        <f>A1L553C81</f>
        <v>0.56355932203389825</v>
      </c>
      <c r="N20" s="16" t="s">
        <v>14483</v>
      </c>
      <c r="O20" s="23">
        <f>B6L293C1*B6L293C5</f>
        <v>9.8172033898305075E-2</v>
      </c>
      <c r="P20" s="16" t="s">
        <v>14484</v>
      </c>
      <c r="Q20" s="23">
        <f>B3L847C27</f>
        <v>1.7510822510822512</v>
      </c>
      <c r="R20" s="16" t="s">
        <v>14485</v>
      </c>
      <c r="S20" s="23">
        <f>B6L293C6*B6L293C7</f>
        <v>0.17190730611196714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9.454901836158193E-2</v>
      </c>
      <c r="X20" s="16" t="s">
        <v>14487</v>
      </c>
      <c r="Y20" s="23">
        <f>IF(B6L296C10=0,0,B6L293C10/B6L296C10)</f>
        <v>6.7056698954196255E-5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1.1378744E-2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1.7068116000000001E-2</v>
      </c>
      <c r="AH20" s="16" t="s">
        <v>14490</v>
      </c>
      <c r="AI20" s="23">
        <f>IF(B6L296C15=0,0,B6L293C15/B6L296C15)</f>
        <v>2.7543192714625044E-5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1.6270279999999998E-2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1.9524335999999996E-2</v>
      </c>
      <c r="AR20" s="16" t="s">
        <v>14493</v>
      </c>
      <c r="AS20" s="23">
        <f>IF(B6L296C20=0,0,B6L293C20/B6L296C20)</f>
        <v>2.7543192714625037E-5</v>
      </c>
      <c r="AT20" s="16" t="s">
        <v>14494</v>
      </c>
      <c r="AU20" s="17">
        <f>A1L248C27</f>
        <v>323.60000000000002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1.6180000000000001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0.40450000000000003</v>
      </c>
      <c r="BD20" s="16" t="s">
        <v>14497</v>
      </c>
      <c r="BE20" s="23">
        <f>IF(B6L296C26=0,0,B6L293C26/B6L296C26)</f>
        <v>6.6775394728012439E-5</v>
      </c>
      <c r="BF20" s="16" t="s">
        <v>14498</v>
      </c>
      <c r="BG20" s="23">
        <f>B6L293C3+B6L293C10+B6L293C15+B6L293C20+B6L293C26</f>
        <v>0.88404147036158198</v>
      </c>
      <c r="BH20" s="16" t="s">
        <v>14499</v>
      </c>
      <c r="BI20" s="17">
        <f>B6L298C3*B6L293C4</f>
        <v>3.0137872295310362</v>
      </c>
      <c r="BJ20" s="16" t="s">
        <v>14500</v>
      </c>
      <c r="BK20" s="17">
        <f>B6L298C10*B6L293C11</f>
        <v>0.81788353646047962</v>
      </c>
      <c r="BL20" s="16" t="s">
        <v>14501</v>
      </c>
      <c r="BM20" s="17">
        <f>B6L298C15*B6L293C16</f>
        <v>0.14764543637472549</v>
      </c>
      <c r="BN20" s="16" t="s">
        <v>14502</v>
      </c>
      <c r="BO20" s="17">
        <f>B6L298C20*B6L293C21</f>
        <v>0.16889263634291926</v>
      </c>
      <c r="BP20" s="16" t="s">
        <v>14503</v>
      </c>
      <c r="BQ20" s="17">
        <f>B6L298C26*B6L293C27</f>
        <v>3.4990727162609194</v>
      </c>
      <c r="BR20" s="16" t="s">
        <v>14504</v>
      </c>
      <c r="BS20" s="15">
        <f>B6L293C29+B6L293C30+B6L293C31+B6L293C32+B6L293C33</f>
        <v>7.6472815549700801</v>
      </c>
      <c r="BT20" s="16" t="s">
        <v>14505</v>
      </c>
      <c r="BU20" s="23">
        <f>IF(B6L293C3=0,0,B6L293C29/B6L293C3)</f>
        <v>8.6503651823508498</v>
      </c>
      <c r="BV20" s="16" t="s">
        <v>14506</v>
      </c>
      <c r="BW20" s="23">
        <f>IF(B6L293C8=0,0,B6L293C30/B6L293C8)</f>
        <v>4.7577008502929683</v>
      </c>
      <c r="BX20" s="16" t="s">
        <v>14507</v>
      </c>
      <c r="BY20" s="23">
        <f>IF(B6L293C13=0,0,B6L293C31/B6L293C13)</f>
        <v>12.975547773526278</v>
      </c>
      <c r="BZ20" s="16" t="s">
        <v>14508</v>
      </c>
      <c r="CA20" s="23">
        <f>IF(B6L293C18=0,0,B6L293C32/B6L293C18)</f>
        <v>10.380438218821022</v>
      </c>
      <c r="CB20" s="16" t="s">
        <v>14509</v>
      </c>
      <c r="CC20" s="23">
        <f>IF(B6L293C24=0,0,B6L293C33/B6L293C24)</f>
        <v>2.1625912955877129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153.26080000000002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306.52160000000003</v>
      </c>
      <c r="J21" s="16" t="s">
        <v>14512</v>
      </c>
      <c r="K21" s="23">
        <f>IF(B6L296C3=0,0,B6L294C3/B6L296C3)</f>
        <v>2.4232444029837003E-2</v>
      </c>
      <c r="L21" s="16" t="s">
        <v>14513</v>
      </c>
      <c r="M21" s="23">
        <f>A1L554C81</f>
        <v>0.56983186581188372</v>
      </c>
      <c r="N21" s="16" t="s">
        <v>14514</v>
      </c>
      <c r="O21" s="23">
        <f>B6L294C1*B6L294C5</f>
        <v>87.33288761982196</v>
      </c>
      <c r="P21" s="16" t="s">
        <v>14515</v>
      </c>
      <c r="Q21" s="23">
        <f>B3L848C27</f>
        <v>1.8333601043426859</v>
      </c>
      <c r="R21" s="16" t="s">
        <v>14516</v>
      </c>
      <c r="S21" s="23">
        <f>B6L294C6*B6L294C7</f>
        <v>160.11263195922484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88.061947577573676</v>
      </c>
      <c r="X21" s="16" t="s">
        <v>14518</v>
      </c>
      <c r="Y21" s="23">
        <f>IF(B6L296C10=0,0,B6L294C10/B6L296C10)</f>
        <v>6.2455894417080535E-2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10.010995456000002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15.016493184000002</v>
      </c>
      <c r="AH21" s="16" t="s">
        <v>14521</v>
      </c>
      <c r="AI21" s="23">
        <f>IF(B6L296C15=0,0,B6L294C15/B6L296C15)</f>
        <v>2.4232444029837003E-2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14.314558720000001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17.177470463999999</v>
      </c>
      <c r="AR21" s="16" t="s">
        <v>14524</v>
      </c>
      <c r="AS21" s="23">
        <f>IF(B6L296C20=0,0,B6L294C20/B6L296C20)</f>
        <v>2.4232444029837E-2</v>
      </c>
      <c r="AT21" s="16" t="s">
        <v>14525</v>
      </c>
      <c r="AU21" s="17">
        <f>A1L249C27</f>
        <v>171207.6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856.03800000000001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214.0095</v>
      </c>
      <c r="BD21" s="16" t="s">
        <v>14528</v>
      </c>
      <c r="BE21" s="23">
        <f>IF(B6L296C26=0,0,B6L294C26/B6L296C26)</f>
        <v>3.5328971169455076E-2</v>
      </c>
      <c r="BF21" s="16" t="s">
        <v>14529</v>
      </c>
      <c r="BG21" s="23">
        <f>B6L294C3+B6L294C10+B6L294C15+B6L294C20+B6L294C26</f>
        <v>640.78701122557368</v>
      </c>
      <c r="BH21" s="16" t="s">
        <v>14530</v>
      </c>
      <c r="BI21" s="17">
        <f>B6L298C3*B6L294C4</f>
        <v>2651.523776278475</v>
      </c>
      <c r="BJ21" s="16" t="s">
        <v>14531</v>
      </c>
      <c r="BK21" s="17">
        <f>B6L298C10*B6L294C11</f>
        <v>761.76800521504913</v>
      </c>
      <c r="BL21" s="16" t="s">
        <v>14532</v>
      </c>
      <c r="BM21" s="17">
        <f>B6L298C15*B6L294C16</f>
        <v>129.89814979988248</v>
      </c>
      <c r="BN21" s="16" t="s">
        <v>14533</v>
      </c>
      <c r="BO21" s="17">
        <f>B6L298C20*B6L294C21</f>
        <v>148.5913924226457</v>
      </c>
      <c r="BP21" s="16" t="s">
        <v>14534</v>
      </c>
      <c r="BQ21" s="17">
        <f>B6L298C26*B6L294C27</f>
        <v>1851.2603274923144</v>
      </c>
      <c r="BR21" s="16" t="s">
        <v>14535</v>
      </c>
      <c r="BS21" s="15">
        <f>B6L294C29+B6L294C30+B6L294C31+B6L294C32+B6L294C33</f>
        <v>5543.0416512083666</v>
      </c>
      <c r="BT21" s="16" t="s">
        <v>14536</v>
      </c>
      <c r="BU21" s="23">
        <f>IF(B6L294C3=0,0,B6L294C29/B6L294C3)</f>
        <v>8.6503651823508516</v>
      </c>
      <c r="BV21" s="16" t="s">
        <v>14537</v>
      </c>
      <c r="BW21" s="23">
        <f>IF(B6L294C8=0,0,B6L294C30/B6L294C8)</f>
        <v>4.7577008502929683</v>
      </c>
      <c r="BX21" s="16" t="s">
        <v>14538</v>
      </c>
      <c r="BY21" s="23">
        <f>IF(B6L294C13=0,0,B6L294C31/B6L294C13)</f>
        <v>12.975547773526275</v>
      </c>
      <c r="BZ21" s="16" t="s">
        <v>14539</v>
      </c>
      <c r="CA21" s="23">
        <f>IF(B6L294C18=0,0,B6L294C32/B6L294C18)</f>
        <v>10.38043821882102</v>
      </c>
      <c r="CB21" s="16" t="s">
        <v>14540</v>
      </c>
      <c r="CC21" s="23">
        <f>IF(B6L294C24=0,0,B6L294C33/B6L294C24)</f>
        <v>2.1625912955877129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758.14319999999987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1516.2863999999997</v>
      </c>
      <c r="J22" s="16" t="s">
        <v>14543</v>
      </c>
      <c r="K22" s="23">
        <f>IF(B6L296C3=0,0,B6L295C3/B6L296C3)</f>
        <v>0.11987189588336687</v>
      </c>
      <c r="L22" s="16" t="s">
        <v>14544</v>
      </c>
      <c r="M22" s="23">
        <f>A1L555C81</f>
        <v>0.3320938673327043</v>
      </c>
      <c r="N22" s="16" t="s">
        <v>14545</v>
      </c>
      <c r="O22" s="23">
        <f>B6L295C1*B6L295C5</f>
        <v>251.77470727999184</v>
      </c>
      <c r="P22" s="16" t="s">
        <v>14546</v>
      </c>
      <c r="Q22" s="23">
        <f>B3L852C27</f>
        <v>1.9553539946161411</v>
      </c>
      <c r="R22" s="16" t="s">
        <v>14547</v>
      </c>
      <c r="S22" s="17">
        <f>B6L295C6*B6L295C7</f>
        <v>492.30867962324169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270.76977379278293</v>
      </c>
      <c r="X22" s="16" t="s">
        <v>14549</v>
      </c>
      <c r="Y22" s="23">
        <f>IF(B6L296C10=0,0,B6L295C10/B6L296C10)</f>
        <v>0.19203718369323822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49.521913823999995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74.282870735999992</v>
      </c>
      <c r="AH22" s="16" t="s">
        <v>14552</v>
      </c>
      <c r="AI22" s="23">
        <f>IF(B6L296C15=0,0,B6L295C15/B6L296C15)</f>
        <v>0.1198718958833669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70.81057487999999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84.972689855999988</v>
      </c>
      <c r="AR22" s="16" t="s">
        <v>14555</v>
      </c>
      <c r="AS22" s="23">
        <f>IF(B6L296C20=0,0,B6L295C20/B6L296C20)</f>
        <v>0.1198718958833669</v>
      </c>
      <c r="AT22" s="16" t="s">
        <v>14556</v>
      </c>
      <c r="AU22" s="17">
        <f>A1L253C27</f>
        <v>895041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4475.2049999999999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1118.80125</v>
      </c>
      <c r="BD22" s="16" t="s">
        <v>14559</v>
      </c>
      <c r="BE22" s="23">
        <f>IF(B6L296C26=0,0,B6L295C26/B6L296C26)</f>
        <v>0.18469318934720327</v>
      </c>
      <c r="BF22" s="16" t="s">
        <v>14560</v>
      </c>
      <c r="BG22" s="17">
        <f>B6L295C3+B6L295C10+B6L295C15+B6L295C20+B6L295C26</f>
        <v>3065.1129843847825</v>
      </c>
      <c r="BH22" s="16" t="s">
        <v>14561</v>
      </c>
      <c r="BI22" s="17">
        <f>B6L298C3*B6L295C4</f>
        <v>13116.431081032113</v>
      </c>
      <c r="BJ22" s="16" t="s">
        <v>14562</v>
      </c>
      <c r="BK22" s="17">
        <f>B6L298C10*B6L295C11</f>
        <v>2342.2574236501055</v>
      </c>
      <c r="BL22" s="16" t="s">
        <v>14563</v>
      </c>
      <c r="BM22" s="17">
        <f>B6L298C15*B6L295C16</f>
        <v>642.57395865976332</v>
      </c>
      <c r="BN22" s="16" t="s">
        <v>14564</v>
      </c>
      <c r="BO22" s="17">
        <f>B6L298C20*B6L295C21</f>
        <v>735.04479778103962</v>
      </c>
      <c r="BP22" s="16" t="s">
        <v>14565</v>
      </c>
      <c r="BQ22" s="17">
        <f>B6L298C26*B6L295C27</f>
        <v>9678.0393789706104</v>
      </c>
      <c r="BR22" s="16" t="s">
        <v>14566</v>
      </c>
      <c r="BS22" s="15">
        <f>B6L295C29+B6L295C30+B6L295C31+B6L295C32+B6L295C33</f>
        <v>26514.34664009363</v>
      </c>
      <c r="BT22" s="16" t="s">
        <v>14567</v>
      </c>
      <c r="BU22" s="23">
        <f>IF(B6L295C3=0,0,B6L295C29/B6L295C3)</f>
        <v>8.6503651823508516</v>
      </c>
      <c r="BV22" s="16" t="s">
        <v>14568</v>
      </c>
      <c r="BW22" s="23">
        <f>IF(B6L295C8=0,0,B6L295C30/B6L295C8)</f>
        <v>4.7577008502929683</v>
      </c>
      <c r="BX22" s="16" t="s">
        <v>14569</v>
      </c>
      <c r="BY22" s="23">
        <f>IF(B6L295C13=0,0,B6L295C31/B6L295C13)</f>
        <v>12.975547773526278</v>
      </c>
      <c r="BZ22" s="16" t="s">
        <v>14570</v>
      </c>
      <c r="CA22" s="23">
        <f>IF(B6L295C18=0,0,B6L295C32/B6L295C18)</f>
        <v>10.380438218821022</v>
      </c>
      <c r="CB22" s="16" t="s">
        <v>14571</v>
      </c>
      <c r="CC22" s="23">
        <f>IF(B6L295C24=0,0,B6L295C33/B6L295C24)</f>
        <v>2.1625912955877129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7017.5726000000004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12649.223480000001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2563.6112244265141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1409.9861734345823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413.12363885680008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619.68545828519996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590.71873651599992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708.86248381919995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24230.481999999996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6057.6204999999991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21445.378095538981</v>
      </c>
      <c r="BH23" s="16" t="s">
        <v>14588</v>
      </c>
      <c r="BI23" s="17">
        <f>SUM(B6L281C29:B6L295C29)</f>
        <v>109420.40237516687</v>
      </c>
      <c r="BJ23" s="16" t="s">
        <v>14589</v>
      </c>
      <c r="BK23" s="17">
        <f>SUM(B6L281C30:B6L295C30)</f>
        <v>12196.895302274623</v>
      </c>
      <c r="BL23" s="16" t="s">
        <v>14590</v>
      </c>
      <c r="BM23" s="17">
        <f>SUM(B6L281C31:B6L295C31)</f>
        <v>5360.5055123594248</v>
      </c>
      <c r="BN23" s="16" t="s">
        <v>14591</v>
      </c>
      <c r="BO23" s="17">
        <f>SUM(B6L281C32:B6L295C32)</f>
        <v>6131.9193491043516</v>
      </c>
      <c r="BP23" s="16" t="s">
        <v>14592</v>
      </c>
      <c r="BQ23" s="17">
        <f>SUM(B6L281C33:B6L295C33)</f>
        <v>52400.629461094766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0.5898344819871123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6.5747788038667612E-2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2.8895991272548629E-2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3.3054324370557768E-2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0.28246741433111366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109420.40237516687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12196.895302274619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5360.5055123594248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6131.9193491043507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52400.629461094744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A7F278-EDE6-4C80-97EB-24CE21AAB310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44648</v>
      </c>
      <c r="F9" s="16" t="s">
        <v>14613</v>
      </c>
      <c r="G9" s="15">
        <f>B6L202C8</f>
        <v>54.197066773784741</v>
      </c>
      <c r="H9" s="16" t="s">
        <v>14614</v>
      </c>
      <c r="I9" s="15">
        <f>IF(B6L302C2=0,0,B6L302C1/B6L302C2)</f>
        <v>823.80842096783647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306030</v>
      </c>
      <c r="F10" s="16" t="s">
        <v>14615</v>
      </c>
      <c r="G10" s="21">
        <f>B6L203C8</f>
        <v>352.72356621780369</v>
      </c>
      <c r="H10" s="16" t="s">
        <v>14616</v>
      </c>
      <c r="I10" s="21">
        <f>IF(B6L303C2=0,0,B6L303C1/B6L303C2)</f>
        <v>867.61994181877026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586276</v>
      </c>
      <c r="F11" s="16" t="s">
        <v>14617</v>
      </c>
      <c r="G11" s="15">
        <f>B6L204C8</f>
        <v>150.25676897154162</v>
      </c>
      <c r="H11" s="16" t="s">
        <v>14618</v>
      </c>
      <c r="I11" s="15">
        <f>IF(B6L304C2=0,0,B6L304C1/B6L304C2)</f>
        <v>3901.8275450275369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150198</v>
      </c>
      <c r="F12" s="16" t="s">
        <v>14619</v>
      </c>
      <c r="G12" s="21">
        <f>B6L205C8</f>
        <v>151.01755962983714</v>
      </c>
      <c r="H12" s="16" t="s">
        <v>14620</v>
      </c>
      <c r="I12" s="21">
        <f>IF(B6L305C2=0,0,B6L305C1/B6L305C2)</f>
        <v>994.5730838728557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915744</v>
      </c>
      <c r="F13" s="16" t="s">
        <v>14621</v>
      </c>
      <c r="G13" s="15">
        <f>B6L206C8</f>
        <v>503.55069196904884</v>
      </c>
      <c r="H13" s="16" t="s">
        <v>14622</v>
      </c>
      <c r="I13" s="15">
        <f>IF(B6L306C2=0,0,B6L306C1/B6L306C2)</f>
        <v>1818.5736105716383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189030</v>
      </c>
      <c r="F14" s="16" t="s">
        <v>14623</v>
      </c>
      <c r="G14" s="21">
        <f>B6L207C8</f>
        <v>44.328076249310534</v>
      </c>
      <c r="H14" s="16" t="s">
        <v>14624</v>
      </c>
      <c r="I14" s="15">
        <f>IF(B6L307C2=0,0,B6L307C1/B6L307C2)</f>
        <v>4264.3402555268822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315074</v>
      </c>
      <c r="F15" s="16" t="s">
        <v>14625</v>
      </c>
      <c r="G15" s="21">
        <f>B6L208C8</f>
        <v>263.82913754196886</v>
      </c>
      <c r="H15" s="16" t="s">
        <v>14626</v>
      </c>
      <c r="I15" s="15">
        <f>IF(B6L308C2=0,0,B6L308C1/B6L308C2)</f>
        <v>1194.2350376287734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52839</v>
      </c>
      <c r="F16" s="16" t="s">
        <v>14627</v>
      </c>
      <c r="G16" s="21">
        <f>B6L209C8</f>
        <v>42.654237295091775</v>
      </c>
      <c r="H16" s="16" t="s">
        <v>14628</v>
      </c>
      <c r="I16" s="15">
        <f>IF(B6L309C2=0,0,B6L309C1/B6L309C2)</f>
        <v>1238.7749342333261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12270</v>
      </c>
      <c r="F17" s="16" t="s">
        <v>14629</v>
      </c>
      <c r="G17" s="21">
        <f>B6L210C8</f>
        <v>12.016948565940323</v>
      </c>
      <c r="H17" s="16" t="s">
        <v>14630</v>
      </c>
      <c r="I17" s="15">
        <f>IF(B6L310C2=0,0,B6L310C1/B6L310C2)</f>
        <v>1021.0578777691453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586714</v>
      </c>
      <c r="F18" s="16" t="s">
        <v>14631</v>
      </c>
      <c r="G18" s="21">
        <f>B6L211C8</f>
        <v>193.9013874316864</v>
      </c>
      <c r="H18" s="16" t="s">
        <v>14632</v>
      </c>
      <c r="I18" s="15">
        <f>IF(B6L311C2=0,0,B6L311C1/B6L311C2)</f>
        <v>3025.837038977897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527404</v>
      </c>
      <c r="F19" s="16" t="s">
        <v>14633</v>
      </c>
      <c r="G19" s="21">
        <f>B6L212C8</f>
        <v>34.422317993550926</v>
      </c>
      <c r="H19" s="16" t="s">
        <v>14634</v>
      </c>
      <c r="I19" s="15">
        <f>IF(B6L312C2=0,0,B6L312C1/B6L312C2)</f>
        <v>15321.571315993593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316</v>
      </c>
      <c r="F20" s="16" t="s">
        <v>14635</v>
      </c>
      <c r="G20" s="21">
        <f>B6L213C8</f>
        <v>0.30769371428571424</v>
      </c>
      <c r="H20" s="16" t="s">
        <v>14636</v>
      </c>
      <c r="I20" s="15">
        <f>IF(B6L313C2=0,0,B6L313C1/B6L313C2)</f>
        <v>1026.9953051643195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169534</v>
      </c>
      <c r="F21" s="16" t="s">
        <v>14637</v>
      </c>
      <c r="G21" s="21">
        <f>B6L214C8</f>
        <v>186.77773062350965</v>
      </c>
      <c r="H21" s="16" t="s">
        <v>14638</v>
      </c>
      <c r="I21" s="21">
        <f>IF(B6L314C2=0,0,B6L314C1/B6L314C2)</f>
        <v>907.67780202733013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803845</v>
      </c>
      <c r="F22" s="16" t="s">
        <v>14639</v>
      </c>
      <c r="G22" s="15">
        <f>B6L215C8</f>
        <v>410.65227332254972</v>
      </c>
      <c r="H22" s="16" t="s">
        <v>14640</v>
      </c>
      <c r="I22" s="15">
        <f>IF(B6L315C2=0,0,B6L315C1/B6L315C2)</f>
        <v>1957.4833800289578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4659922</v>
      </c>
      <c r="F23" s="16" t="s">
        <v>14642</v>
      </c>
      <c r="G23" s="15">
        <f>B6L216C8</f>
        <v>2400.6354562999095</v>
      </c>
      <c r="H23" s="16" t="s">
        <v>14643</v>
      </c>
      <c r="I23" s="15">
        <f>IF(B6L316C2=0,0,B6L316C1/B6L316C2)</f>
        <v>1941.1202095558151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7B9D5D-1133-4129-B04C-6327D5F33122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64389.798999999999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66004.815499999997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66540.480666666655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69833.978749999995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73076.473599999998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3188.8879999999999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3110.636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3288.0526666666665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3588.7299999999996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3875.0307999999995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630.61900000000003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785.2405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852.33899999999994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909.10349999999994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947.24360000000001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2558.2689999999998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2325.3955000000001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2435.7136666666665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2679.6264999999994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2927.7871999999998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13C1D1-2E17-4BD3-8773-8170BDC4D76E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13746</v>
      </c>
      <c r="F9" s="16" t="s">
        <v>14758</v>
      </c>
      <c r="G9" s="21">
        <f>IF(B7L101C1=0,0,B7L202C1/B7L101C1)</f>
        <v>0.21348102049518744</v>
      </c>
      <c r="H9" s="16" t="s">
        <v>14759</v>
      </c>
      <c r="I9" s="21">
        <f>B7L202C2</f>
        <v>0.21348102049518744</v>
      </c>
      <c r="J9" s="16" t="s">
        <v>14760</v>
      </c>
      <c r="K9" s="17">
        <f>B7L202C3*B7L116C1</f>
        <v>546.14187682120269</v>
      </c>
      <c r="L9" s="16" t="s">
        <v>14761</v>
      </c>
      <c r="M9" s="23">
        <f>B7L202C4</f>
        <v>546.14187682120269</v>
      </c>
      <c r="N9" s="16" t="s">
        <v>14762</v>
      </c>
      <c r="O9" s="23">
        <f>B7L202C5/24</f>
        <v>22.755911534216779</v>
      </c>
      <c r="P9" s="16" t="s">
        <v>14763</v>
      </c>
      <c r="Q9" s="23">
        <f>B7L202C6</f>
        <v>22.755911534216779</v>
      </c>
      <c r="R9" s="16" t="s">
        <v>14764</v>
      </c>
      <c r="S9" s="25">
        <f>IF(B7L202C7=0,0,B7L202C1/B7L202C7)</f>
        <v>604.06281591185291</v>
      </c>
      <c r="T9" s="16" t="s">
        <v>14765</v>
      </c>
      <c r="U9" s="17">
        <f>A1L202C18</f>
        <v>12942</v>
      </c>
      <c r="V9" s="16" t="s">
        <v>14766</v>
      </c>
      <c r="W9" s="23">
        <f>IF(B7L102C1=0,0,B7L202C9/B7L102C1)</f>
        <v>0.19607660292603954</v>
      </c>
      <c r="X9" s="16" t="s">
        <v>14767</v>
      </c>
      <c r="Y9" s="23">
        <f>B7L202C10</f>
        <v>0.19607660292603954</v>
      </c>
      <c r="Z9" s="16" t="s">
        <v>14768</v>
      </c>
      <c r="AA9" s="23">
        <f>B7L202C11*B7L117C1</f>
        <v>455.95565009949917</v>
      </c>
      <c r="AB9" s="16" t="s">
        <v>14769</v>
      </c>
      <c r="AC9" s="23">
        <f>B7L202C12</f>
        <v>455.95565009949917</v>
      </c>
      <c r="AD9" s="16" t="s">
        <v>14770</v>
      </c>
      <c r="AE9" s="23">
        <f>B7L202C13/24</f>
        <v>18.998152087479131</v>
      </c>
      <c r="AF9" s="16" t="s">
        <v>14771</v>
      </c>
      <c r="AG9" s="23">
        <f>B7L202C14</f>
        <v>18.998152087479131</v>
      </c>
      <c r="AH9" s="16" t="s">
        <v>14772</v>
      </c>
      <c r="AI9" s="26">
        <f>IF(B7L202C15=0,0,B7L202C9/B7L202C15)</f>
        <v>681.22414961239929</v>
      </c>
      <c r="AJ9" s="16" t="s">
        <v>14773</v>
      </c>
      <c r="AK9" s="17">
        <f>A1L202C21</f>
        <v>12283</v>
      </c>
      <c r="AL9" s="16" t="s">
        <v>14774</v>
      </c>
      <c r="AM9" s="23">
        <f>IF(B7L103C1=0,0,B7L202C17/B7L103C1)</f>
        <v>0.18459439843140701</v>
      </c>
      <c r="AN9" s="16" t="s">
        <v>14775</v>
      </c>
      <c r="AO9" s="23">
        <f>B7L202C18</f>
        <v>0.18459439843140701</v>
      </c>
      <c r="AP9" s="16" t="s">
        <v>14776</v>
      </c>
      <c r="AQ9" s="23">
        <f>B7L202C19*B7L118C1</f>
        <v>449.61909904948993</v>
      </c>
      <c r="AR9" s="16" t="s">
        <v>14777</v>
      </c>
      <c r="AS9" s="23">
        <f>B7L202C20</f>
        <v>449.61909904948993</v>
      </c>
      <c r="AT9" s="16" t="s">
        <v>14778</v>
      </c>
      <c r="AU9" s="17">
        <f>B7L202C21/24</f>
        <v>18.734129127062079</v>
      </c>
      <c r="AV9" s="16" t="s">
        <v>14779</v>
      </c>
      <c r="AW9" s="23">
        <f>B7L202C22</f>
        <v>18.734129127062079</v>
      </c>
      <c r="AX9" s="16" t="s">
        <v>14780</v>
      </c>
      <c r="AY9" s="26">
        <f>IF(B7L202C23=0,0,B7L202C17/B7L202C23)</f>
        <v>655.6483045831468</v>
      </c>
      <c r="AZ9" s="16" t="s">
        <v>14781</v>
      </c>
      <c r="BA9" s="17">
        <f>A1L202C24</f>
        <v>12310.75</v>
      </c>
      <c r="BB9" s="16" t="s">
        <v>14782</v>
      </c>
      <c r="BC9" s="23">
        <f>IF(B7L104C1=0,0,B7L202C25/B7L104C1)</f>
        <v>0.17628596022104784</v>
      </c>
      <c r="BD9" s="16" t="s">
        <v>14783</v>
      </c>
      <c r="BE9" s="23">
        <f>B7L202C26</f>
        <v>0.17628596022104784</v>
      </c>
      <c r="BF9" s="16" t="s">
        <v>14784</v>
      </c>
      <c r="BG9" s="23">
        <f>B7L202C27*B7L119C1</f>
        <v>472.38053058626554</v>
      </c>
      <c r="BH9" s="16" t="s">
        <v>14785</v>
      </c>
      <c r="BI9" s="23">
        <f>B7L202C28</f>
        <v>472.38053058626554</v>
      </c>
      <c r="BJ9" s="16" t="s">
        <v>14786</v>
      </c>
      <c r="BK9" s="23">
        <f>B7L202C29/24</f>
        <v>19.682522107761063</v>
      </c>
      <c r="BL9" s="16" t="s">
        <v>14787</v>
      </c>
      <c r="BM9" s="23">
        <f>B7L202C30</f>
        <v>19.682522107761063</v>
      </c>
      <c r="BN9" s="16" t="s">
        <v>14788</v>
      </c>
      <c r="BO9" s="26">
        <f>IF(B7L202C31=0,0,B7L202C25/B7L202C31)</f>
        <v>625.4660826798065</v>
      </c>
      <c r="BP9" s="16" t="s">
        <v>14789</v>
      </c>
      <c r="BQ9" s="17">
        <f>A1L202C27</f>
        <v>12234.2</v>
      </c>
      <c r="BR9" s="16" t="s">
        <v>14790</v>
      </c>
      <c r="BS9" s="21">
        <f>IF(B7L105C1=0,0,B7L202C33/B7L105C1)</f>
        <v>0.16741639815526074</v>
      </c>
      <c r="BT9" s="16" t="s">
        <v>14791</v>
      </c>
      <c r="BU9" s="23">
        <f>B7L202C34</f>
        <v>0.16741639815526074</v>
      </c>
      <c r="BV9" s="16" t="s">
        <v>14792</v>
      </c>
      <c r="BW9" s="23">
        <f>B7L202C35*B7L120C1</f>
        <v>490.15958758907595</v>
      </c>
      <c r="BX9" s="16" t="s">
        <v>14793</v>
      </c>
      <c r="BY9" s="23">
        <f>B7L202C36</f>
        <v>490.15958758907595</v>
      </c>
      <c r="BZ9" s="16" t="s">
        <v>14794</v>
      </c>
      <c r="CA9" s="23">
        <f>B7L202C37/24</f>
        <v>20.423316149544831</v>
      </c>
      <c r="CB9" s="16" t="s">
        <v>14795</v>
      </c>
      <c r="CC9" s="23">
        <f>B7L202C38</f>
        <v>20.423316149544831</v>
      </c>
      <c r="CD9" s="16" t="s">
        <v>14796</v>
      </c>
      <c r="CE9" s="26">
        <f>IF(B7L202C39=0,0,B7L202C33/B7L202C39)</f>
        <v>599.03102465916936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221978</v>
      </c>
      <c r="F10" s="16" t="s">
        <v>14798</v>
      </c>
      <c r="G10" s="21">
        <f>IF(B7L101C1=0,0,B7L203C1/B7L101C1)</f>
        <v>3.4474094258315668</v>
      </c>
      <c r="H10" s="16" t="s">
        <v>14799</v>
      </c>
      <c r="I10" s="21">
        <f>B7L203C2</f>
        <v>3.4474094258315668</v>
      </c>
      <c r="J10" s="16" t="s">
        <v>14800</v>
      </c>
      <c r="K10" s="17">
        <f>B7L203C3*B7L116C1</f>
        <v>8819.4006644126966</v>
      </c>
      <c r="L10" s="16" t="s">
        <v>14801</v>
      </c>
      <c r="M10" s="17">
        <f>B7L203C4</f>
        <v>8819.4006644126966</v>
      </c>
      <c r="N10" s="16" t="s">
        <v>14802</v>
      </c>
      <c r="O10" s="23">
        <f>B7L203C5/24</f>
        <v>367.47502768386238</v>
      </c>
      <c r="P10" s="16" t="s">
        <v>14803</v>
      </c>
      <c r="Q10" s="23">
        <f>B7L203C6</f>
        <v>367.47502768386238</v>
      </c>
      <c r="R10" s="16" t="s">
        <v>14804</v>
      </c>
      <c r="S10" s="25">
        <f>IF(B7L203C7=0,0,B7L203C1/B7L203C7)</f>
        <v>604.06281591185291</v>
      </c>
      <c r="T10" s="16" t="s">
        <v>14805</v>
      </c>
      <c r="U10" s="17">
        <f>A1L203C18</f>
        <v>227459.5</v>
      </c>
      <c r="V10" s="16" t="s">
        <v>14806</v>
      </c>
      <c r="W10" s="23">
        <f>IF(B7L102C1=0,0,B7L203C9/B7L102C1)</f>
        <v>3.4461046255026653</v>
      </c>
      <c r="X10" s="16" t="s">
        <v>14807</v>
      </c>
      <c r="Y10" s="23">
        <f>B7L203C10</f>
        <v>3.4461046255026653</v>
      </c>
      <c r="Z10" s="16" t="s">
        <v>14808</v>
      </c>
      <c r="AA10" s="17">
        <f>B7L203C11*B7L117C1</f>
        <v>8013.5561886730829</v>
      </c>
      <c r="AB10" s="16" t="s">
        <v>14809</v>
      </c>
      <c r="AC10" s="17">
        <f>B7L203C12</f>
        <v>8013.5561886730829</v>
      </c>
      <c r="AD10" s="16" t="s">
        <v>14810</v>
      </c>
      <c r="AE10" s="23">
        <f>B7L203C13/24</f>
        <v>333.8981745280451</v>
      </c>
      <c r="AF10" s="16" t="s">
        <v>14811</v>
      </c>
      <c r="AG10" s="23">
        <f>B7L203C14</f>
        <v>333.8981745280451</v>
      </c>
      <c r="AH10" s="16" t="s">
        <v>14812</v>
      </c>
      <c r="AI10" s="26">
        <f>IF(B7L203C15=0,0,B7L203C9/B7L203C15)</f>
        <v>681.22414961239929</v>
      </c>
      <c r="AJ10" s="16" t="s">
        <v>14813</v>
      </c>
      <c r="AK10" s="17">
        <f>A1L203C21</f>
        <v>232811</v>
      </c>
      <c r="AL10" s="16" t="s">
        <v>14814</v>
      </c>
      <c r="AM10" s="23">
        <f>IF(B7L103C1=0,0,B7L203C17/B7L103C1)</f>
        <v>3.4987874699352193</v>
      </c>
      <c r="AN10" s="16" t="s">
        <v>14815</v>
      </c>
      <c r="AO10" s="23">
        <f>B7L203C18</f>
        <v>3.4987874699352193</v>
      </c>
      <c r="AP10" s="16" t="s">
        <v>14816</v>
      </c>
      <c r="AQ10" s="17">
        <f>B7L203C19*B7L118C1</f>
        <v>8522.0444572833021</v>
      </c>
      <c r="AR10" s="16" t="s">
        <v>14817</v>
      </c>
      <c r="AS10" s="17">
        <f>B7L203C20</f>
        <v>8522.0444572833021</v>
      </c>
      <c r="AT10" s="16" t="s">
        <v>14818</v>
      </c>
      <c r="AU10" s="17">
        <f>B7L203C21/24</f>
        <v>355.08518572013759</v>
      </c>
      <c r="AV10" s="16" t="s">
        <v>14819</v>
      </c>
      <c r="AW10" s="23">
        <f>B7L203C22</f>
        <v>355.08518572013759</v>
      </c>
      <c r="AX10" s="16" t="s">
        <v>14820</v>
      </c>
      <c r="AY10" s="26">
        <f>IF(B7L203C23=0,0,B7L203C17/B7L203C23)</f>
        <v>655.6483045831468</v>
      </c>
      <c r="AZ10" s="16" t="s">
        <v>14821</v>
      </c>
      <c r="BA10" s="17">
        <f>A1L203C24</f>
        <v>241507.25</v>
      </c>
      <c r="BB10" s="16" t="s">
        <v>14822</v>
      </c>
      <c r="BC10" s="23">
        <f>IF(B7L104C1=0,0,B7L203C25/B7L104C1)</f>
        <v>3.4583057463269631</v>
      </c>
      <c r="BD10" s="16" t="s">
        <v>14823</v>
      </c>
      <c r="BE10" s="23">
        <f>B7L203C26</f>
        <v>3.4583057463269631</v>
      </c>
      <c r="BF10" s="16" t="s">
        <v>14824</v>
      </c>
      <c r="BG10" s="17">
        <f>B7L203C27*B7L119C1</f>
        <v>9266.9677229600056</v>
      </c>
      <c r="BH10" s="16" t="s">
        <v>14825</v>
      </c>
      <c r="BI10" s="17">
        <f>B7L203C28</f>
        <v>9266.9677229600056</v>
      </c>
      <c r="BJ10" s="16" t="s">
        <v>14826</v>
      </c>
      <c r="BK10" s="23">
        <f>B7L203C29/24</f>
        <v>386.12365512333355</v>
      </c>
      <c r="BL10" s="16" t="s">
        <v>14827</v>
      </c>
      <c r="BM10" s="23">
        <f>B7L203C30</f>
        <v>386.12365512333355</v>
      </c>
      <c r="BN10" s="16" t="s">
        <v>14828</v>
      </c>
      <c r="BO10" s="26">
        <f>IF(B7L203C31=0,0,B7L203C25/B7L203C31)</f>
        <v>625.46608267980639</v>
      </c>
      <c r="BP10" s="16" t="s">
        <v>14829</v>
      </c>
      <c r="BQ10" s="17">
        <f>A1L203C27</f>
        <v>247392.59999999998</v>
      </c>
      <c r="BR10" s="16" t="s">
        <v>14830</v>
      </c>
      <c r="BS10" s="21">
        <f>IF(B7L105C1=0,0,B7L203C33/B7L105C1)</f>
        <v>3.3853932437155807</v>
      </c>
      <c r="BT10" s="16" t="s">
        <v>14831</v>
      </c>
      <c r="BU10" s="23">
        <f>B7L203C34</f>
        <v>3.3853932437155807</v>
      </c>
      <c r="BV10" s="16" t="s">
        <v>14832</v>
      </c>
      <c r="BW10" s="17">
        <f>B7L203C35*B7L120C1</f>
        <v>9911.7110059169572</v>
      </c>
      <c r="BX10" s="16" t="s">
        <v>14833</v>
      </c>
      <c r="BY10" s="17">
        <f>B7L203C36</f>
        <v>9911.7110059169572</v>
      </c>
      <c r="BZ10" s="16" t="s">
        <v>14834</v>
      </c>
      <c r="CA10" s="23">
        <f>B7L203C37/24</f>
        <v>412.98795857987324</v>
      </c>
      <c r="CB10" s="16" t="s">
        <v>14835</v>
      </c>
      <c r="CC10" s="23">
        <f>B7L203C38</f>
        <v>412.98795857987324</v>
      </c>
      <c r="CD10" s="16" t="s">
        <v>14836</v>
      </c>
      <c r="CE10" s="26">
        <f>IF(B7L203C39=0,0,B7L203C33/B7L203C39)</f>
        <v>599.03102465916913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421378</v>
      </c>
      <c r="F11" s="16" t="s">
        <v>14838</v>
      </c>
      <c r="G11" s="21">
        <f>IF(B7L101C1=0,0,B7L204C1/B7L101C1)</f>
        <v>6.5441732470697724</v>
      </c>
      <c r="H11" s="16" t="s">
        <v>14839</v>
      </c>
      <c r="I11" s="21">
        <f>B7L204C2</f>
        <v>6.5441732470697724</v>
      </c>
      <c r="J11" s="16" t="s">
        <v>14840</v>
      </c>
      <c r="K11" s="17">
        <f>B7L204C3*B7L116C1</f>
        <v>16741.75554860794</v>
      </c>
      <c r="L11" s="16" t="s">
        <v>14841</v>
      </c>
      <c r="M11" s="17">
        <f>B7L204C4</f>
        <v>16741.75554860794</v>
      </c>
      <c r="N11" s="16" t="s">
        <v>14842</v>
      </c>
      <c r="O11" s="23">
        <f>B7L204C5/24</f>
        <v>697.57314785866413</v>
      </c>
      <c r="P11" s="16" t="s">
        <v>14843</v>
      </c>
      <c r="Q11" s="23">
        <f>B7L204C6</f>
        <v>697.57314785866413</v>
      </c>
      <c r="R11" s="16" t="s">
        <v>14844</v>
      </c>
      <c r="S11" s="25">
        <f>IF(B7L204C7=0,0,B7L204C1/B7L204C7)</f>
        <v>604.06281591185291</v>
      </c>
      <c r="T11" s="16" t="s">
        <v>14845</v>
      </c>
      <c r="U11" s="17">
        <f>A1L204C18</f>
        <v>409604</v>
      </c>
      <c r="V11" s="16" t="s">
        <v>14846</v>
      </c>
      <c r="W11" s="23">
        <f>IF(B7L102C1=0,0,B7L204C9/B7L102C1)</f>
        <v>6.2056684333887731</v>
      </c>
      <c r="X11" s="16" t="s">
        <v>14847</v>
      </c>
      <c r="Y11" s="23">
        <f>B7L204C10</f>
        <v>6.2056684333887731</v>
      </c>
      <c r="Z11" s="16" t="s">
        <v>14848</v>
      </c>
      <c r="AA11" s="17">
        <f>B7L204C11*B7L117C1</f>
        <v>14430.633449494304</v>
      </c>
      <c r="AB11" s="16" t="s">
        <v>14849</v>
      </c>
      <c r="AC11" s="17">
        <f>B7L204C12</f>
        <v>14430.633449494304</v>
      </c>
      <c r="AD11" s="16" t="s">
        <v>14850</v>
      </c>
      <c r="AE11" s="23">
        <f>B7L204C13/24</f>
        <v>601.27639372892929</v>
      </c>
      <c r="AF11" s="16" t="s">
        <v>14851</v>
      </c>
      <c r="AG11" s="23">
        <f>B7L204C14</f>
        <v>601.27639372892929</v>
      </c>
      <c r="AH11" s="16" t="s">
        <v>14852</v>
      </c>
      <c r="AI11" s="26">
        <f>IF(B7L204C15=0,0,B7L204C9/B7L204C15)</f>
        <v>681.22414961239929</v>
      </c>
      <c r="AJ11" s="16" t="s">
        <v>14853</v>
      </c>
      <c r="AK11" s="17">
        <f>A1L204C21</f>
        <v>366121.33333333337</v>
      </c>
      <c r="AL11" s="16" t="s">
        <v>14854</v>
      </c>
      <c r="AM11" s="23">
        <f>IF(B7L103C1=0,0,B7L204C17/B7L103C1)</f>
        <v>5.502234574580422</v>
      </c>
      <c r="AN11" s="16" t="s">
        <v>14855</v>
      </c>
      <c r="AO11" s="23">
        <f>B7L204C18</f>
        <v>5.502234574580422</v>
      </c>
      <c r="AP11" s="16" t="s">
        <v>14856</v>
      </c>
      <c r="AQ11" s="17">
        <f>B7L204C19*B7L118C1</f>
        <v>13401.867950511385</v>
      </c>
      <c r="AR11" s="16" t="s">
        <v>14857</v>
      </c>
      <c r="AS11" s="17">
        <f>B7L204C20</f>
        <v>13401.867950511385</v>
      </c>
      <c r="AT11" s="16" t="s">
        <v>14858</v>
      </c>
      <c r="AU11" s="17">
        <f>B7L204C21/24</f>
        <v>558.41116460464104</v>
      </c>
      <c r="AV11" s="16" t="s">
        <v>14859</v>
      </c>
      <c r="AW11" s="23">
        <f>B7L204C22</f>
        <v>558.41116460464104</v>
      </c>
      <c r="AX11" s="16" t="s">
        <v>14860</v>
      </c>
      <c r="AY11" s="26">
        <f>IF(B7L204C23=0,0,B7L204C17/B7L204C23)</f>
        <v>655.64830458314668</v>
      </c>
      <c r="AZ11" s="16" t="s">
        <v>14861</v>
      </c>
      <c r="BA11" s="17">
        <f>A1L204C24</f>
        <v>352740</v>
      </c>
      <c r="BB11" s="16" t="s">
        <v>14862</v>
      </c>
      <c r="BC11" s="23">
        <f>IF(B7L104C1=0,0,B7L204C25/B7L104C1)</f>
        <v>5.0511227673677412</v>
      </c>
      <c r="BD11" s="16" t="s">
        <v>14863</v>
      </c>
      <c r="BE11" s="23">
        <f>B7L204C26</f>
        <v>5.0511227673677412</v>
      </c>
      <c r="BF11" s="16" t="s">
        <v>14864</v>
      </c>
      <c r="BG11" s="17">
        <f>B7L204C27*B7L119C1</f>
        <v>13535.122422191931</v>
      </c>
      <c r="BH11" s="16" t="s">
        <v>14865</v>
      </c>
      <c r="BI11" s="17">
        <f>B7L204C28</f>
        <v>13535.122422191931</v>
      </c>
      <c r="BJ11" s="16" t="s">
        <v>14866</v>
      </c>
      <c r="BK11" s="23">
        <f>B7L204C29/24</f>
        <v>563.96343425799716</v>
      </c>
      <c r="BL11" s="16" t="s">
        <v>14867</v>
      </c>
      <c r="BM11" s="23">
        <f>B7L204C30</f>
        <v>563.96343425799716</v>
      </c>
      <c r="BN11" s="16" t="s">
        <v>14868</v>
      </c>
      <c r="BO11" s="26">
        <f>IF(B7L204C31=0,0,B7L204C25/B7L204C31)</f>
        <v>625.46608267980639</v>
      </c>
      <c r="BP11" s="16" t="s">
        <v>14869</v>
      </c>
      <c r="BQ11" s="17">
        <f>A1L204C27</f>
        <v>361033.19999999995</v>
      </c>
      <c r="BR11" s="16" t="s">
        <v>14870</v>
      </c>
      <c r="BS11" s="21">
        <f>IF(B7L105C1=0,0,B7L204C33/B7L105C1)</f>
        <v>4.940484703410756</v>
      </c>
      <c r="BT11" s="16" t="s">
        <v>14871</v>
      </c>
      <c r="BU11" s="23">
        <f>B7L204C34</f>
        <v>4.940484703410756</v>
      </c>
      <c r="BV11" s="16" t="s">
        <v>14872</v>
      </c>
      <c r="BW11" s="17">
        <f>B7L204C35*B7L120C1</f>
        <v>14464.687876441807</v>
      </c>
      <c r="BX11" s="16" t="s">
        <v>14873</v>
      </c>
      <c r="BY11" s="17">
        <f>B7L204C36</f>
        <v>14464.687876441807</v>
      </c>
      <c r="BZ11" s="16" t="s">
        <v>14874</v>
      </c>
      <c r="CA11" s="23">
        <f>B7L204C37/24</f>
        <v>602.69532818507525</v>
      </c>
      <c r="CB11" s="16" t="s">
        <v>14875</v>
      </c>
      <c r="CC11" s="23">
        <f>B7L204C38</f>
        <v>602.69532818507525</v>
      </c>
      <c r="CD11" s="16" t="s">
        <v>14876</v>
      </c>
      <c r="CE11" s="26">
        <f>IF(B7L204C39=0,0,B7L204C33/B7L204C39)</f>
        <v>599.03102465916936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98685</v>
      </c>
      <c r="F12" s="16" t="s">
        <v>14878</v>
      </c>
      <c r="G12" s="21">
        <f>IF(B7L101C1=0,0,B7L205C1/B7L101C1)</f>
        <v>1.5326185441268423</v>
      </c>
      <c r="H12" s="16" t="s">
        <v>14879</v>
      </c>
      <c r="I12" s="21">
        <f>B7L205C2</f>
        <v>1.5326185441268423</v>
      </c>
      <c r="J12" s="16" t="s">
        <v>14880</v>
      </c>
      <c r="K12" s="17">
        <f>B7L205C3*B7L116C1</f>
        <v>3920.8505102648323</v>
      </c>
      <c r="L12" s="16" t="s">
        <v>14881</v>
      </c>
      <c r="M12" s="17">
        <f>B7L205C4</f>
        <v>3920.8505102648323</v>
      </c>
      <c r="N12" s="16" t="s">
        <v>14882</v>
      </c>
      <c r="O12" s="23">
        <f>B7L205C5/24</f>
        <v>163.36877126103468</v>
      </c>
      <c r="P12" s="16" t="s">
        <v>14883</v>
      </c>
      <c r="Q12" s="23">
        <f>B7L205C6</f>
        <v>163.36877126103468</v>
      </c>
      <c r="R12" s="16" t="s">
        <v>14884</v>
      </c>
      <c r="S12" s="25">
        <f>IF(B7L205C7=0,0,B7L205C1/B7L205C7)</f>
        <v>604.06281591185291</v>
      </c>
      <c r="T12" s="16" t="s">
        <v>14885</v>
      </c>
      <c r="U12" s="17">
        <f>A1L205C18</f>
        <v>102721.5</v>
      </c>
      <c r="V12" s="16" t="s">
        <v>14886</v>
      </c>
      <c r="W12" s="23">
        <f>IF(B7L102C1=0,0,B7L205C9/B7L102C1)</f>
        <v>1.5562728146706206</v>
      </c>
      <c r="X12" s="16" t="s">
        <v>14887</v>
      </c>
      <c r="Y12" s="23">
        <f>B7L205C10</f>
        <v>1.5562728146706206</v>
      </c>
      <c r="Z12" s="16" t="s">
        <v>14888</v>
      </c>
      <c r="AA12" s="17">
        <f>B7L205C11*B7L117C1</f>
        <v>3618.9498000073954</v>
      </c>
      <c r="AB12" s="16" t="s">
        <v>14889</v>
      </c>
      <c r="AC12" s="17">
        <f>B7L205C12</f>
        <v>3618.9498000073954</v>
      </c>
      <c r="AD12" s="16" t="s">
        <v>14890</v>
      </c>
      <c r="AE12" s="23">
        <f>B7L205C13/24</f>
        <v>150.78957500030813</v>
      </c>
      <c r="AF12" s="16" t="s">
        <v>14891</v>
      </c>
      <c r="AG12" s="23">
        <f>B7L205C14</f>
        <v>150.78957500030813</v>
      </c>
      <c r="AH12" s="16" t="s">
        <v>14892</v>
      </c>
      <c r="AI12" s="26">
        <f>IF(B7L205C15=0,0,B7L205C9/B7L205C15)</f>
        <v>681.22414961239917</v>
      </c>
      <c r="AJ12" s="16" t="s">
        <v>14893</v>
      </c>
      <c r="AK12" s="17">
        <f>A1L205C21</f>
        <v>101972.33333333334</v>
      </c>
      <c r="AL12" s="16" t="s">
        <v>14894</v>
      </c>
      <c r="AM12" s="23">
        <f>IF(B7L103C1=0,0,B7L205C17/B7L103C1)</f>
        <v>1.5324856735580543</v>
      </c>
      <c r="AN12" s="16" t="s">
        <v>14895</v>
      </c>
      <c r="AO12" s="23">
        <f>B7L205C18</f>
        <v>1.5324856735580543</v>
      </c>
      <c r="AP12" s="16" t="s">
        <v>14896</v>
      </c>
      <c r="AQ12" s="17">
        <f>B7L205C19*B7L118C1</f>
        <v>3732.6962990562247</v>
      </c>
      <c r="AR12" s="16" t="s">
        <v>14897</v>
      </c>
      <c r="AS12" s="17">
        <f>B7L205C20</f>
        <v>3732.6962990562247</v>
      </c>
      <c r="AT12" s="16" t="s">
        <v>14898</v>
      </c>
      <c r="AU12" s="17">
        <f>B7L205C21/24</f>
        <v>155.52901246067603</v>
      </c>
      <c r="AV12" s="16" t="s">
        <v>14899</v>
      </c>
      <c r="AW12" s="23">
        <f>B7L205C22</f>
        <v>155.52901246067603</v>
      </c>
      <c r="AX12" s="16" t="s">
        <v>14900</v>
      </c>
      <c r="AY12" s="26">
        <f>IF(B7L205C23=0,0,B7L205C17/B7L205C23)</f>
        <v>655.6483045831468</v>
      </c>
      <c r="AZ12" s="16" t="s">
        <v>14901</v>
      </c>
      <c r="BA12" s="17">
        <f>A1L205C24</f>
        <v>105433.5</v>
      </c>
      <c r="BB12" s="16" t="s">
        <v>14902</v>
      </c>
      <c r="BC12" s="23">
        <f>IF(B7L104C1=0,0,B7L205C25/B7L104C1)</f>
        <v>1.5097736358033302</v>
      </c>
      <c r="BD12" s="16" t="s">
        <v>14903</v>
      </c>
      <c r="BE12" s="23">
        <f>B7L205C26</f>
        <v>1.5097736358033302</v>
      </c>
      <c r="BF12" s="16" t="s">
        <v>14904</v>
      </c>
      <c r="BG12" s="17">
        <f>B7L205C27*B7L119C1</f>
        <v>4045.6294434999518</v>
      </c>
      <c r="BH12" s="16" t="s">
        <v>14905</v>
      </c>
      <c r="BI12" s="17">
        <f>B7L205C28</f>
        <v>4045.6294434999518</v>
      </c>
      <c r="BJ12" s="16" t="s">
        <v>14906</v>
      </c>
      <c r="BK12" s="23">
        <f>B7L205C29/24</f>
        <v>168.56789347916467</v>
      </c>
      <c r="BL12" s="16" t="s">
        <v>14907</v>
      </c>
      <c r="BM12" s="23">
        <f>B7L205C30</f>
        <v>168.56789347916467</v>
      </c>
      <c r="BN12" s="16" t="s">
        <v>14908</v>
      </c>
      <c r="BO12" s="26">
        <f>IF(B7L205C31=0,0,B7L205C25/B7L205C31)</f>
        <v>625.46608267980639</v>
      </c>
      <c r="BP12" s="16" t="s">
        <v>14909</v>
      </c>
      <c r="BQ12" s="17">
        <f>A1L205C27</f>
        <v>111135</v>
      </c>
      <c r="BR12" s="16" t="s">
        <v>14910</v>
      </c>
      <c r="BS12" s="21">
        <f>IF(B7L105C1=0,0,B7L205C33/B7L105C1)</f>
        <v>1.5208040909078568</v>
      </c>
      <c r="BT12" s="16" t="s">
        <v>14911</v>
      </c>
      <c r="BU12" s="23">
        <f>B7L205C34</f>
        <v>1.5208040909078568</v>
      </c>
      <c r="BV12" s="16" t="s">
        <v>14912</v>
      </c>
      <c r="BW12" s="17">
        <f>B7L205C35*B7L120C1</f>
        <v>4452.5907510676589</v>
      </c>
      <c r="BX12" s="16" t="s">
        <v>14913</v>
      </c>
      <c r="BY12" s="17">
        <f>B7L205C36</f>
        <v>4452.5907510676589</v>
      </c>
      <c r="BZ12" s="16" t="s">
        <v>14914</v>
      </c>
      <c r="CA12" s="23">
        <f>B7L205C37/24</f>
        <v>185.52461462781912</v>
      </c>
      <c r="CB12" s="16" t="s">
        <v>14915</v>
      </c>
      <c r="CC12" s="23">
        <f>B7L205C38</f>
        <v>185.52461462781912</v>
      </c>
      <c r="CD12" s="16" t="s">
        <v>14916</v>
      </c>
      <c r="CE12" s="26">
        <f>IF(B7L205C39=0,0,B7L205C33/B7L205C39)</f>
        <v>599.03102465916936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194914</v>
      </c>
      <c r="F13" s="16" t="s">
        <v>14918</v>
      </c>
      <c r="G13" s="21">
        <f>IF(B7L101C1=0,0,B7L206C1/B7L101C1)</f>
        <v>3.0270944004655149</v>
      </c>
      <c r="H13" s="16" t="s">
        <v>14919</v>
      </c>
      <c r="I13" s="21">
        <f>B7L206C2</f>
        <v>3.0270944004655149</v>
      </c>
      <c r="J13" s="16" t="s">
        <v>14920</v>
      </c>
      <c r="K13" s="17">
        <f>B7L206C3*B7L116C1</f>
        <v>7744.1217647845115</v>
      </c>
      <c r="L13" s="16" t="s">
        <v>14921</v>
      </c>
      <c r="M13" s="17">
        <f>B7L206C4</f>
        <v>7744.1217647845115</v>
      </c>
      <c r="N13" s="16" t="s">
        <v>14922</v>
      </c>
      <c r="O13" s="23">
        <f>B7L206C5/24</f>
        <v>322.67174019935464</v>
      </c>
      <c r="P13" s="16" t="s">
        <v>14923</v>
      </c>
      <c r="Q13" s="23">
        <f>B7L206C6</f>
        <v>322.67174019935464</v>
      </c>
      <c r="R13" s="16" t="s">
        <v>14924</v>
      </c>
      <c r="S13" s="25">
        <f>IF(B7L206C7=0,0,B7L206C1/B7L206C7)</f>
        <v>604.06281591185291</v>
      </c>
      <c r="T13" s="16" t="s">
        <v>14925</v>
      </c>
      <c r="U13" s="17">
        <f>A1L206C18</f>
        <v>200345.5</v>
      </c>
      <c r="V13" s="16" t="s">
        <v>14926</v>
      </c>
      <c r="W13" s="23">
        <f>IF(B7L102C1=0,0,B7L206C9/B7L102C1)</f>
        <v>3.0353164156636421</v>
      </c>
      <c r="X13" s="16" t="s">
        <v>14927</v>
      </c>
      <c r="Y13" s="23">
        <f>B7L206C10</f>
        <v>3.0353164156636421</v>
      </c>
      <c r="Z13" s="16" t="s">
        <v>14928</v>
      </c>
      <c r="AA13" s="17">
        <f>B7L206C11*B7L117C1</f>
        <v>7058.3111340603627</v>
      </c>
      <c r="AB13" s="16" t="s">
        <v>14929</v>
      </c>
      <c r="AC13" s="17">
        <f>B7L206C12</f>
        <v>7058.3111340603627</v>
      </c>
      <c r="AD13" s="16" t="s">
        <v>14930</v>
      </c>
      <c r="AE13" s="23">
        <f>B7L206C13/24</f>
        <v>294.09629725251511</v>
      </c>
      <c r="AF13" s="16" t="s">
        <v>14931</v>
      </c>
      <c r="AG13" s="23">
        <f>B7L206C14</f>
        <v>294.09629725251511</v>
      </c>
      <c r="AH13" s="16" t="s">
        <v>14932</v>
      </c>
      <c r="AI13" s="26">
        <f>IF(B7L206C15=0,0,B7L206C9/B7L206C15)</f>
        <v>681.22414961239929</v>
      </c>
      <c r="AJ13" s="16" t="s">
        <v>14933</v>
      </c>
      <c r="AK13" s="17">
        <f>A1L206C21</f>
        <v>215494.33333333331</v>
      </c>
      <c r="AL13" s="16" t="s">
        <v>14934</v>
      </c>
      <c r="AM13" s="23">
        <f>IF(B7L103C1=0,0,B7L206C17/B7L103C1)</f>
        <v>3.2385448853735865</v>
      </c>
      <c r="AN13" s="16" t="s">
        <v>14935</v>
      </c>
      <c r="AO13" s="23">
        <f>B7L206C18</f>
        <v>3.2385448853735865</v>
      </c>
      <c r="AP13" s="16" t="s">
        <v>14936</v>
      </c>
      <c r="AQ13" s="17">
        <f>B7L206C19*B7L118C1</f>
        <v>7888.1680374178777</v>
      </c>
      <c r="AR13" s="16" t="s">
        <v>14937</v>
      </c>
      <c r="AS13" s="17">
        <f>B7L206C20</f>
        <v>7888.1680374178777</v>
      </c>
      <c r="AT13" s="16" t="s">
        <v>14938</v>
      </c>
      <c r="AU13" s="17">
        <f>B7L206C21/24</f>
        <v>328.6736682257449</v>
      </c>
      <c r="AV13" s="16" t="s">
        <v>14939</v>
      </c>
      <c r="AW13" s="23">
        <f>B7L206C22</f>
        <v>328.6736682257449</v>
      </c>
      <c r="AX13" s="16" t="s">
        <v>14940</v>
      </c>
      <c r="AY13" s="26">
        <f>IF(B7L206C23=0,0,B7L206C17/B7L206C23)</f>
        <v>655.6483045831468</v>
      </c>
      <c r="AZ13" s="16" t="s">
        <v>14941</v>
      </c>
      <c r="BA13" s="17">
        <f>A1L206C24</f>
        <v>236753</v>
      </c>
      <c r="BB13" s="16" t="s">
        <v>14942</v>
      </c>
      <c r="BC13" s="23">
        <f>IF(B7L104C1=0,0,B7L206C25/B7L104C1)</f>
        <v>3.3902264232653367</v>
      </c>
      <c r="BD13" s="16" t="s">
        <v>14943</v>
      </c>
      <c r="BE13" s="23">
        <f>B7L206C26</f>
        <v>3.3902264232653367</v>
      </c>
      <c r="BF13" s="16" t="s">
        <v>14944</v>
      </c>
      <c r="BG13" s="17">
        <f>B7L206C27*B7L119C1</f>
        <v>9084.5405647820116</v>
      </c>
      <c r="BH13" s="16" t="s">
        <v>14945</v>
      </c>
      <c r="BI13" s="17">
        <f>B7L206C28</f>
        <v>9084.5405647820116</v>
      </c>
      <c r="BJ13" s="16" t="s">
        <v>14946</v>
      </c>
      <c r="BK13" s="23">
        <f>B7L206C29/24</f>
        <v>378.52252353258382</v>
      </c>
      <c r="BL13" s="16" t="s">
        <v>14947</v>
      </c>
      <c r="BM13" s="23">
        <f>B7L206C30</f>
        <v>378.52252353258382</v>
      </c>
      <c r="BN13" s="16" t="s">
        <v>14948</v>
      </c>
      <c r="BO13" s="26">
        <f>IF(B7L206C31=0,0,B7L206C25/B7L206C31)</f>
        <v>625.46608267980628</v>
      </c>
      <c r="BP13" s="16" t="s">
        <v>14949</v>
      </c>
      <c r="BQ13" s="17">
        <f>A1L206C27</f>
        <v>251499.4</v>
      </c>
      <c r="BR13" s="16" t="s">
        <v>14950</v>
      </c>
      <c r="BS13" s="21">
        <f>IF(B7L105C1=0,0,B7L206C33/B7L105C1)</f>
        <v>3.4415919051682318</v>
      </c>
      <c r="BT13" s="16" t="s">
        <v>14951</v>
      </c>
      <c r="BU13" s="23">
        <f>B7L206C34</f>
        <v>3.4415919051682318</v>
      </c>
      <c r="BV13" s="16" t="s">
        <v>14952</v>
      </c>
      <c r="BW13" s="17">
        <f>B7L206C35*B7L120C1</f>
        <v>10076.248727575163</v>
      </c>
      <c r="BX13" s="16" t="s">
        <v>14953</v>
      </c>
      <c r="BY13" s="17">
        <f>B7L206C36</f>
        <v>10076.248727575163</v>
      </c>
      <c r="BZ13" s="16" t="s">
        <v>14954</v>
      </c>
      <c r="CA13" s="23">
        <f>B7L206C37/24</f>
        <v>419.84369698229847</v>
      </c>
      <c r="CB13" s="16" t="s">
        <v>14955</v>
      </c>
      <c r="CC13" s="23">
        <f>B7L206C38</f>
        <v>419.84369698229847</v>
      </c>
      <c r="CD13" s="16" t="s">
        <v>14956</v>
      </c>
      <c r="CE13" s="26">
        <f>IF(B7L206C39=0,0,B7L206C33/B7L206C39)</f>
        <v>599.03102465916925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63760</v>
      </c>
      <c r="F14" s="16" t="s">
        <v>14958</v>
      </c>
      <c r="G14" s="21">
        <f>IF(B7L101C1=0,0,B7L207C1/B7L101C1)</f>
        <v>0.99021896310004009</v>
      </c>
      <c r="H14" s="16" t="s">
        <v>14959</v>
      </c>
      <c r="I14" s="21">
        <f>B7L207C2</f>
        <v>0.99021896310004009</v>
      </c>
      <c r="J14" s="16" t="s">
        <v>14960</v>
      </c>
      <c r="K14" s="17">
        <f>B7L207C3*B7L116C1</f>
        <v>2533.2464765109762</v>
      </c>
      <c r="L14" s="16" t="s">
        <v>14961</v>
      </c>
      <c r="M14" s="17">
        <f>B7L207C4</f>
        <v>2533.2464765109762</v>
      </c>
      <c r="N14" s="16" t="s">
        <v>14962</v>
      </c>
      <c r="O14" s="23">
        <f>B7L207C5/24</f>
        <v>105.55193652129067</v>
      </c>
      <c r="P14" s="16" t="s">
        <v>14963</v>
      </c>
      <c r="Q14" s="23">
        <f>B7L207C6</f>
        <v>105.55193652129067</v>
      </c>
      <c r="R14" s="16" t="s">
        <v>14964</v>
      </c>
      <c r="S14" s="25">
        <f>IF(B7L207C7=0,0,B7L207C1/B7L207C7)</f>
        <v>604.06281591185302</v>
      </c>
      <c r="T14" s="16" t="s">
        <v>14965</v>
      </c>
      <c r="U14" s="17">
        <f>A1L207C18</f>
        <v>58713.5</v>
      </c>
      <c r="V14" s="16" t="s">
        <v>14966</v>
      </c>
      <c r="W14" s="23">
        <f>IF(B7L102C1=0,0,B7L207C9/B7L102C1)</f>
        <v>0.88953358259140958</v>
      </c>
      <c r="X14" s="16" t="s">
        <v>14967</v>
      </c>
      <c r="Y14" s="23">
        <f>B7L207C10</f>
        <v>0.88953358259140958</v>
      </c>
      <c r="Z14" s="16" t="s">
        <v>14968</v>
      </c>
      <c r="AA14" s="17">
        <f>B7L207C11*B7L117C1</f>
        <v>2068.5173900569421</v>
      </c>
      <c r="AB14" s="16" t="s">
        <v>14969</v>
      </c>
      <c r="AC14" s="17">
        <f>B7L207C12</f>
        <v>2068.5173900569421</v>
      </c>
      <c r="AD14" s="16" t="s">
        <v>14970</v>
      </c>
      <c r="AE14" s="23">
        <f>B7L207C13/24</f>
        <v>86.188224585705925</v>
      </c>
      <c r="AF14" s="16" t="s">
        <v>14971</v>
      </c>
      <c r="AG14" s="23">
        <f>B7L207C14</f>
        <v>86.188224585705925</v>
      </c>
      <c r="AH14" s="16" t="s">
        <v>14972</v>
      </c>
      <c r="AI14" s="26">
        <f>IF(B7L207C15=0,0,B7L207C9/B7L207C15)</f>
        <v>681.22414961239929</v>
      </c>
      <c r="AJ14" s="16" t="s">
        <v>14973</v>
      </c>
      <c r="AK14" s="17">
        <f>A1L207C21</f>
        <v>52509</v>
      </c>
      <c r="AL14" s="16" t="s">
        <v>14974</v>
      </c>
      <c r="AM14" s="23">
        <f>IF(B7L103C1=0,0,B7L207C17/B7L103C1)</f>
        <v>0.78912865482656935</v>
      </c>
      <c r="AN14" s="16" t="s">
        <v>14975</v>
      </c>
      <c r="AO14" s="23">
        <f>B7L207C18</f>
        <v>0.78912865482656935</v>
      </c>
      <c r="AP14" s="16" t="s">
        <v>14976</v>
      </c>
      <c r="AQ14" s="17">
        <f>B7L207C19*B7L118C1</f>
        <v>1922.0914493193575</v>
      </c>
      <c r="AR14" s="16" t="s">
        <v>14977</v>
      </c>
      <c r="AS14" s="17">
        <f>B7L207C20</f>
        <v>1922.0914493193575</v>
      </c>
      <c r="AT14" s="16" t="s">
        <v>14978</v>
      </c>
      <c r="AU14" s="17">
        <f>B7L207C21/24</f>
        <v>80.08714372163989</v>
      </c>
      <c r="AV14" s="16" t="s">
        <v>14979</v>
      </c>
      <c r="AW14" s="23">
        <f>B7L207C22</f>
        <v>80.08714372163989</v>
      </c>
      <c r="AX14" s="16" t="s">
        <v>14980</v>
      </c>
      <c r="AY14" s="26">
        <f>IF(B7L207C23=0,0,B7L207C17/B7L207C23)</f>
        <v>655.6483045831468</v>
      </c>
      <c r="AZ14" s="16" t="s">
        <v>14981</v>
      </c>
      <c r="BA14" s="17">
        <f>A1L207C24</f>
        <v>54354.25</v>
      </c>
      <c r="BB14" s="16" t="s">
        <v>14982</v>
      </c>
      <c r="BC14" s="23">
        <f>IF(B7L104C1=0,0,B7L207C25/B7L104C1)</f>
        <v>0.77833528853602663</v>
      </c>
      <c r="BD14" s="16" t="s">
        <v>14983</v>
      </c>
      <c r="BE14" s="23">
        <f>B7L207C26</f>
        <v>0.77833528853602663</v>
      </c>
      <c r="BF14" s="16" t="s">
        <v>14984</v>
      </c>
      <c r="BG14" s="17">
        <f>B7L207C27*B7L119C1</f>
        <v>2085.6478650462827</v>
      </c>
      <c r="BH14" s="16" t="s">
        <v>14985</v>
      </c>
      <c r="BI14" s="17">
        <f>B7L207C28</f>
        <v>2085.6478650462827</v>
      </c>
      <c r="BJ14" s="16" t="s">
        <v>14986</v>
      </c>
      <c r="BK14" s="23">
        <f>B7L207C29/24</f>
        <v>86.901994376928442</v>
      </c>
      <c r="BL14" s="16" t="s">
        <v>14987</v>
      </c>
      <c r="BM14" s="23">
        <f>B7L207C30</f>
        <v>86.901994376928442</v>
      </c>
      <c r="BN14" s="16" t="s">
        <v>14988</v>
      </c>
      <c r="BO14" s="26">
        <f>IF(B7L207C31=0,0,B7L207C25/B7L207C31)</f>
        <v>625.46608267980639</v>
      </c>
      <c r="BP14" s="16" t="s">
        <v>14989</v>
      </c>
      <c r="BQ14" s="17">
        <f>A1L207C27</f>
        <v>59493</v>
      </c>
      <c r="BR14" s="16" t="s">
        <v>14990</v>
      </c>
      <c r="BS14" s="21">
        <f>IF(B7L105C1=0,0,B7L207C33/B7L105C1)</f>
        <v>0.81411974427841027</v>
      </c>
      <c r="BT14" s="16" t="s">
        <v>14991</v>
      </c>
      <c r="BU14" s="23">
        <f>B7L207C34</f>
        <v>0.81411974427841027</v>
      </c>
      <c r="BV14" s="16" t="s">
        <v>14992</v>
      </c>
      <c r="BW14" s="17">
        <f>B7L207C35*B7L120C1</f>
        <v>2383.5693665656026</v>
      </c>
      <c r="BX14" s="16" t="s">
        <v>14993</v>
      </c>
      <c r="BY14" s="17">
        <f>B7L207C36</f>
        <v>2383.5693665656026</v>
      </c>
      <c r="BZ14" s="16" t="s">
        <v>14994</v>
      </c>
      <c r="CA14" s="23">
        <f>B7L207C37/24</f>
        <v>99.315390273566777</v>
      </c>
      <c r="CB14" s="16" t="s">
        <v>14995</v>
      </c>
      <c r="CC14" s="23">
        <f>B7L207C38</f>
        <v>99.315390273566777</v>
      </c>
      <c r="CD14" s="16" t="s">
        <v>14996</v>
      </c>
      <c r="CE14" s="26">
        <f>IF(B7L207C39=0,0,B7L207C33/B7L207C39)</f>
        <v>599.03102465916925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72426</v>
      </c>
      <c r="F15" s="16" t="s">
        <v>14998</v>
      </c>
      <c r="G15" s="21">
        <f>IF(B7L101C1=0,0,B7L208C1/B7L101C1)</f>
        <v>1.1248054990822383</v>
      </c>
      <c r="H15" s="16" t="s">
        <v>14999</v>
      </c>
      <c r="I15" s="21">
        <f>B7L208C2</f>
        <v>1.1248054990822383</v>
      </c>
      <c r="J15" s="16" t="s">
        <v>15000</v>
      </c>
      <c r="K15" s="17">
        <f>B7L208C3*B7L116C1</f>
        <v>2877.5550393316184</v>
      </c>
      <c r="L15" s="16" t="s">
        <v>15001</v>
      </c>
      <c r="M15" s="17">
        <f>B7L208C4</f>
        <v>2877.5550393316184</v>
      </c>
      <c r="N15" s="16" t="s">
        <v>15002</v>
      </c>
      <c r="O15" s="23">
        <f>B7L208C5/24</f>
        <v>119.89812663881743</v>
      </c>
      <c r="P15" s="16" t="s">
        <v>15003</v>
      </c>
      <c r="Q15" s="23">
        <f>B7L208C6</f>
        <v>119.89812663881743</v>
      </c>
      <c r="R15" s="16" t="s">
        <v>15004</v>
      </c>
      <c r="S15" s="25">
        <f>IF(B7L208C7=0,0,B7L208C1/B7L208C7)</f>
        <v>604.06281591185291</v>
      </c>
      <c r="T15" s="16" t="s">
        <v>15005</v>
      </c>
      <c r="U15" s="17">
        <f>A1L208C18</f>
        <v>72864</v>
      </c>
      <c r="V15" s="16" t="s">
        <v>15006</v>
      </c>
      <c r="W15" s="23">
        <f>IF(B7L102C1=0,0,B7L208C9/B7L102C1)</f>
        <v>1.1039194556948653</v>
      </c>
      <c r="X15" s="16" t="s">
        <v>15007</v>
      </c>
      <c r="Y15" s="23">
        <f>B7L208C10</f>
        <v>1.1039194556948653</v>
      </c>
      <c r="Z15" s="16" t="s">
        <v>15008</v>
      </c>
      <c r="AA15" s="17">
        <f>B7L208C11*B7L117C1</f>
        <v>2567.0493346352891</v>
      </c>
      <c r="AB15" s="16" t="s">
        <v>15009</v>
      </c>
      <c r="AC15" s="17">
        <f>B7L208C12</f>
        <v>2567.0493346352891</v>
      </c>
      <c r="AD15" s="16" t="s">
        <v>15010</v>
      </c>
      <c r="AE15" s="23">
        <f>B7L208C13/24</f>
        <v>106.96038894313705</v>
      </c>
      <c r="AF15" s="16" t="s">
        <v>15011</v>
      </c>
      <c r="AG15" s="23">
        <f>B7L208C14</f>
        <v>106.96038894313705</v>
      </c>
      <c r="AH15" s="16" t="s">
        <v>15012</v>
      </c>
      <c r="AI15" s="26">
        <f>IF(B7L208C15=0,0,B7L208C9/B7L208C15)</f>
        <v>681.22414961239917</v>
      </c>
      <c r="AJ15" s="16" t="s">
        <v>15013</v>
      </c>
      <c r="AK15" s="17">
        <f>A1L208C21</f>
        <v>70712.333333333328</v>
      </c>
      <c r="AL15" s="16" t="s">
        <v>15014</v>
      </c>
      <c r="AM15" s="23">
        <f>IF(B7L103C1=0,0,B7L208C17/B7L103C1)</f>
        <v>1.0626964612348608</v>
      </c>
      <c r="AN15" s="16" t="s">
        <v>15015</v>
      </c>
      <c r="AO15" s="23">
        <f>B7L208C18</f>
        <v>1.0626964612348608</v>
      </c>
      <c r="AP15" s="16" t="s">
        <v>15016</v>
      </c>
      <c r="AQ15" s="17">
        <f>B7L208C19*B7L118C1</f>
        <v>2588.4242941480538</v>
      </c>
      <c r="AR15" s="16" t="s">
        <v>15017</v>
      </c>
      <c r="AS15" s="17">
        <f>B7L208C20</f>
        <v>2588.4242941480538</v>
      </c>
      <c r="AT15" s="16" t="s">
        <v>15018</v>
      </c>
      <c r="AU15" s="17">
        <f>B7L208C21/24</f>
        <v>107.85101225616891</v>
      </c>
      <c r="AV15" s="16" t="s">
        <v>15019</v>
      </c>
      <c r="AW15" s="23">
        <f>B7L208C22</f>
        <v>107.85101225616891</v>
      </c>
      <c r="AX15" s="16" t="s">
        <v>15020</v>
      </c>
      <c r="AY15" s="26">
        <f>IF(B7L208C23=0,0,B7L208C17/B7L208C23)</f>
        <v>655.6483045831468</v>
      </c>
      <c r="AZ15" s="16" t="s">
        <v>15021</v>
      </c>
      <c r="BA15" s="17">
        <f>A1L208C24</f>
        <v>71314.5</v>
      </c>
      <c r="BB15" s="16" t="s">
        <v>15022</v>
      </c>
      <c r="BC15" s="23">
        <f>IF(B7L104C1=0,0,B7L208C25/B7L104C1)</f>
        <v>1.0212005856819379</v>
      </c>
      <c r="BD15" s="16" t="s">
        <v>15023</v>
      </c>
      <c r="BE15" s="23">
        <f>B7L208C26</f>
        <v>1.0212005856819379</v>
      </c>
      <c r="BF15" s="16" t="s">
        <v>15024</v>
      </c>
      <c r="BG15" s="17">
        <f>B7L208C27*B7L119C1</f>
        <v>2736.4361512088408</v>
      </c>
      <c r="BH15" s="16" t="s">
        <v>15025</v>
      </c>
      <c r="BI15" s="17">
        <f>B7L208C28</f>
        <v>2736.4361512088408</v>
      </c>
      <c r="BJ15" s="16" t="s">
        <v>15026</v>
      </c>
      <c r="BK15" s="23">
        <f>B7L208C29/24</f>
        <v>114.01817296703503</v>
      </c>
      <c r="BL15" s="16" t="s">
        <v>15027</v>
      </c>
      <c r="BM15" s="23">
        <f>B7L208C30</f>
        <v>114.01817296703503</v>
      </c>
      <c r="BN15" s="16" t="s">
        <v>15028</v>
      </c>
      <c r="BO15" s="26">
        <f>IF(B7L208C31=0,0,B7L208C25/B7L208C31)</f>
        <v>625.46608267980639</v>
      </c>
      <c r="BP15" s="16" t="s">
        <v>15029</v>
      </c>
      <c r="BQ15" s="17">
        <f>A1L208C27</f>
        <v>71451</v>
      </c>
      <c r="BR15" s="16" t="s">
        <v>15030</v>
      </c>
      <c r="BS15" s="21">
        <f>IF(B7L105C1=0,0,B7L208C33/B7L105C1)</f>
        <v>0.97775654023896419</v>
      </c>
      <c r="BT15" s="16" t="s">
        <v>15031</v>
      </c>
      <c r="BU15" s="23">
        <f>B7L208C34</f>
        <v>0.97775654023896419</v>
      </c>
      <c r="BV15" s="16" t="s">
        <v>15032</v>
      </c>
      <c r="BW15" s="17">
        <f>B7L208C35*B7L120C1</f>
        <v>2862.6630832279238</v>
      </c>
      <c r="BX15" s="16" t="s">
        <v>15033</v>
      </c>
      <c r="BY15" s="17">
        <f>B7L208C36</f>
        <v>2862.6630832279238</v>
      </c>
      <c r="BZ15" s="16" t="s">
        <v>15034</v>
      </c>
      <c r="CA15" s="23">
        <f>B7L208C37/24</f>
        <v>119.27762846783016</v>
      </c>
      <c r="CB15" s="16" t="s">
        <v>15035</v>
      </c>
      <c r="CC15" s="23">
        <f>B7L208C38</f>
        <v>119.27762846783016</v>
      </c>
      <c r="CD15" s="16" t="s">
        <v>15036</v>
      </c>
      <c r="CE15" s="26">
        <f>IF(B7L208C39=0,0,B7L208C33/B7L208C39)</f>
        <v>599.03102465916925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25758</v>
      </c>
      <c r="F16" s="16" t="s">
        <v>15038</v>
      </c>
      <c r="G16" s="21">
        <f>IF(B7L101C1=0,0,B7L209C1/B7L101C1)</f>
        <v>0.40003230946566554</v>
      </c>
      <c r="H16" s="16" t="s">
        <v>15039</v>
      </c>
      <c r="I16" s="21">
        <f>B7L209C2</f>
        <v>0.40003230946566554</v>
      </c>
      <c r="J16" s="16" t="s">
        <v>15040</v>
      </c>
      <c r="K16" s="17">
        <f>B7L209C3*B7L116C1</f>
        <v>1023.3902563044186</v>
      </c>
      <c r="L16" s="16" t="s">
        <v>15041</v>
      </c>
      <c r="M16" s="17">
        <f>B7L209C4</f>
        <v>1023.3902563044186</v>
      </c>
      <c r="N16" s="16" t="s">
        <v>15042</v>
      </c>
      <c r="O16" s="23">
        <f>B7L209C5/24</f>
        <v>42.641260679350772</v>
      </c>
      <c r="P16" s="16" t="s">
        <v>15043</v>
      </c>
      <c r="Q16" s="23">
        <f>B7L209C6</f>
        <v>42.641260679350772</v>
      </c>
      <c r="R16" s="16" t="s">
        <v>15044</v>
      </c>
      <c r="S16" s="25">
        <f>IF(B7L209C7=0,0,B7L209C1/B7L209C7)</f>
        <v>604.06281591185302</v>
      </c>
      <c r="T16" s="16" t="s">
        <v>15045</v>
      </c>
      <c r="U16" s="17">
        <f>A1L209C18</f>
        <v>24426</v>
      </c>
      <c r="V16" s="16" t="s">
        <v>15046</v>
      </c>
      <c r="W16" s="23">
        <f>IF(B7L102C1=0,0,B7L209C9/B7L102C1)</f>
        <v>0.37006390844316506</v>
      </c>
      <c r="X16" s="16" t="s">
        <v>15047</v>
      </c>
      <c r="Y16" s="23">
        <f>B7L209C10</f>
        <v>0.37006390844316506</v>
      </c>
      <c r="Z16" s="16" t="s">
        <v>15048</v>
      </c>
      <c r="AA16" s="23">
        <f>B7L209C11*B7L117C1</f>
        <v>860.54494740614803</v>
      </c>
      <c r="AB16" s="16" t="s">
        <v>15049</v>
      </c>
      <c r="AC16" s="23">
        <f>B7L209C12</f>
        <v>860.54494740614803</v>
      </c>
      <c r="AD16" s="16" t="s">
        <v>15050</v>
      </c>
      <c r="AE16" s="23">
        <f>B7L209C13/24</f>
        <v>35.856039475256168</v>
      </c>
      <c r="AF16" s="16" t="s">
        <v>15051</v>
      </c>
      <c r="AG16" s="23">
        <f>B7L209C14</f>
        <v>35.856039475256168</v>
      </c>
      <c r="AH16" s="16" t="s">
        <v>15052</v>
      </c>
      <c r="AI16" s="26">
        <f>IF(B7L209C15=0,0,B7L209C9/B7L209C15)</f>
        <v>681.22414961239917</v>
      </c>
      <c r="AJ16" s="16" t="s">
        <v>15053</v>
      </c>
      <c r="AK16" s="17">
        <f>A1L209C21</f>
        <v>24449.666666666668</v>
      </c>
      <c r="AL16" s="16" t="s">
        <v>15054</v>
      </c>
      <c r="AM16" s="23">
        <f>IF(B7L103C1=0,0,B7L209C17/B7L103C1)</f>
        <v>0.36744048768067716</v>
      </c>
      <c r="AN16" s="16" t="s">
        <v>15055</v>
      </c>
      <c r="AO16" s="23">
        <f>B7L209C18</f>
        <v>0.36744048768067716</v>
      </c>
      <c r="AP16" s="16" t="s">
        <v>15056</v>
      </c>
      <c r="AQ16" s="23">
        <f>B7L209C19*B7L118C1</f>
        <v>894.97981753049032</v>
      </c>
      <c r="AR16" s="16" t="s">
        <v>15057</v>
      </c>
      <c r="AS16" s="23">
        <f>B7L209C20</f>
        <v>894.97981753049032</v>
      </c>
      <c r="AT16" s="16" t="s">
        <v>15058</v>
      </c>
      <c r="AU16" s="17">
        <f>B7L209C21/24</f>
        <v>37.290825730437099</v>
      </c>
      <c r="AV16" s="16" t="s">
        <v>15059</v>
      </c>
      <c r="AW16" s="23">
        <f>B7L209C22</f>
        <v>37.290825730437099</v>
      </c>
      <c r="AX16" s="16" t="s">
        <v>15060</v>
      </c>
      <c r="AY16" s="26">
        <f>IF(B7L209C23=0,0,B7L209C17/B7L209C23)</f>
        <v>655.64830458314668</v>
      </c>
      <c r="AZ16" s="16" t="s">
        <v>15061</v>
      </c>
      <c r="BA16" s="17">
        <f>A1L209C24</f>
        <v>26053</v>
      </c>
      <c r="BB16" s="16" t="s">
        <v>15062</v>
      </c>
      <c r="BC16" s="23">
        <f>IF(B7L104C1=0,0,B7L209C25/B7L104C1)</f>
        <v>0.3730705376714627</v>
      </c>
      <c r="BD16" s="16" t="s">
        <v>15063</v>
      </c>
      <c r="BE16" s="23">
        <f>B7L209C26</f>
        <v>0.3730705376714627</v>
      </c>
      <c r="BF16" s="16" t="s">
        <v>15064</v>
      </c>
      <c r="BG16" s="23">
        <f>B7L209C27*B7L119C1</f>
        <v>999.68969911369948</v>
      </c>
      <c r="BH16" s="16" t="s">
        <v>15065</v>
      </c>
      <c r="BI16" s="23">
        <f>B7L209C28</f>
        <v>999.68969911369948</v>
      </c>
      <c r="BJ16" s="16" t="s">
        <v>15066</v>
      </c>
      <c r="BK16" s="23">
        <f>B7L209C29/24</f>
        <v>41.653737463070811</v>
      </c>
      <c r="BL16" s="16" t="s">
        <v>15067</v>
      </c>
      <c r="BM16" s="23">
        <f>B7L209C30</f>
        <v>41.653737463070811</v>
      </c>
      <c r="BN16" s="16" t="s">
        <v>15068</v>
      </c>
      <c r="BO16" s="26">
        <f>IF(B7L209C31=0,0,B7L209C25/B7L209C31)</f>
        <v>625.4660826798065</v>
      </c>
      <c r="BP16" s="16" t="s">
        <v>15069</v>
      </c>
      <c r="BQ16" s="17">
        <f>A1L209C27</f>
        <v>27816.400000000001</v>
      </c>
      <c r="BR16" s="16" t="s">
        <v>15070</v>
      </c>
      <c r="BS16" s="21">
        <f>IF(B7L105C1=0,0,B7L209C33/B7L105C1)</f>
        <v>0.38064781494874983</v>
      </c>
      <c r="BT16" s="16" t="s">
        <v>15071</v>
      </c>
      <c r="BU16" s="23">
        <f>B7L209C34</f>
        <v>0.38064781494874983</v>
      </c>
      <c r="BV16" s="16" t="s">
        <v>15072</v>
      </c>
      <c r="BW16" s="17">
        <f>B7L209C35*B7L120C1</f>
        <v>1114.4558003149184</v>
      </c>
      <c r="BX16" s="16" t="s">
        <v>15073</v>
      </c>
      <c r="BY16" s="17">
        <f>B7L209C36</f>
        <v>1114.4558003149184</v>
      </c>
      <c r="BZ16" s="16" t="s">
        <v>15074</v>
      </c>
      <c r="CA16" s="23">
        <f>B7L209C37/24</f>
        <v>46.435658346454936</v>
      </c>
      <c r="CB16" s="16" t="s">
        <v>15075</v>
      </c>
      <c r="CC16" s="23">
        <f>B7L209C38</f>
        <v>46.435658346454936</v>
      </c>
      <c r="CD16" s="16" t="s">
        <v>15076</v>
      </c>
      <c r="CE16" s="26">
        <f>IF(B7L209C39=0,0,B7L209C33/B7L209C39)</f>
        <v>599.03102465916913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5803</v>
      </c>
      <c r="F17" s="16" t="s">
        <v>15078</v>
      </c>
      <c r="G17" s="21">
        <f>IF(B7L101C1=0,0,B7L210C1/B7L101C1)</f>
        <v>9.0122971186786902E-2</v>
      </c>
      <c r="H17" s="16" t="s">
        <v>15079</v>
      </c>
      <c r="I17" s="21">
        <f>B7L210C2</f>
        <v>9.0122971186786902E-2</v>
      </c>
      <c r="J17" s="16" t="s">
        <v>15080</v>
      </c>
      <c r="K17" s="17">
        <f>B7L210C3*B7L116C1</f>
        <v>230.55880337505013</v>
      </c>
      <c r="L17" s="16" t="s">
        <v>15081</v>
      </c>
      <c r="M17" s="23">
        <f>B7L210C4</f>
        <v>230.55880337505013</v>
      </c>
      <c r="N17" s="16" t="s">
        <v>15082</v>
      </c>
      <c r="O17" s="23">
        <f>B7L210C5/24</f>
        <v>9.6066168072937561</v>
      </c>
      <c r="P17" s="16" t="s">
        <v>15083</v>
      </c>
      <c r="Q17" s="23">
        <f>B7L210C6</f>
        <v>9.6066168072937561</v>
      </c>
      <c r="R17" s="16" t="s">
        <v>15084</v>
      </c>
      <c r="S17" s="25">
        <f>IF(B7L210C7=0,0,B7L210C1/B7L210C7)</f>
        <v>604.06281591185291</v>
      </c>
      <c r="T17" s="16" t="s">
        <v>15085</v>
      </c>
      <c r="U17" s="17">
        <f>A1L210C18</f>
        <v>5892</v>
      </c>
      <c r="V17" s="16" t="s">
        <v>15086</v>
      </c>
      <c r="W17" s="23">
        <f>IF(B7L102C1=0,0,B7L210C9/B7L102C1)</f>
        <v>8.9266214220385179E-2</v>
      </c>
      <c r="X17" s="16" t="s">
        <v>15087</v>
      </c>
      <c r="Y17" s="23">
        <f>B7L210C10</f>
        <v>8.9266214220385179E-2</v>
      </c>
      <c r="Z17" s="16" t="s">
        <v>15088</v>
      </c>
      <c r="AA17" s="23">
        <f>B7L210C11*B7L117C1</f>
        <v>207.5792528501197</v>
      </c>
      <c r="AB17" s="16" t="s">
        <v>15089</v>
      </c>
      <c r="AC17" s="23">
        <f>B7L210C12</f>
        <v>207.5792528501197</v>
      </c>
      <c r="AD17" s="16" t="s">
        <v>15090</v>
      </c>
      <c r="AE17" s="23">
        <f>B7L210C13/24</f>
        <v>8.6491355354216548</v>
      </c>
      <c r="AF17" s="16" t="s">
        <v>15091</v>
      </c>
      <c r="AG17" s="23">
        <f>B7L210C14</f>
        <v>8.6491355354216548</v>
      </c>
      <c r="AH17" s="16" t="s">
        <v>15092</v>
      </c>
      <c r="AI17" s="26">
        <f>IF(B7L210C15=0,0,B7L210C9/B7L210C15)</f>
        <v>681.22414961239917</v>
      </c>
      <c r="AJ17" s="16" t="s">
        <v>15093</v>
      </c>
      <c r="AK17" s="17">
        <f>A1L210C21</f>
        <v>6364</v>
      </c>
      <c r="AL17" s="16" t="s">
        <v>15094</v>
      </c>
      <c r="AM17" s="23">
        <f>IF(B7L103C1=0,0,B7L210C17/B7L103C1)</f>
        <v>9.5641028382111387E-2</v>
      </c>
      <c r="AN17" s="16" t="s">
        <v>15095</v>
      </c>
      <c r="AO17" s="23">
        <f>B7L210C18</f>
        <v>9.5641028382111387E-2</v>
      </c>
      <c r="AP17" s="16" t="s">
        <v>15096</v>
      </c>
      <c r="AQ17" s="23">
        <f>B7L210C19*B7L118C1</f>
        <v>232.95415992436324</v>
      </c>
      <c r="AR17" s="16" t="s">
        <v>15097</v>
      </c>
      <c r="AS17" s="23">
        <f>B7L210C20</f>
        <v>232.95415992436324</v>
      </c>
      <c r="AT17" s="16" t="s">
        <v>15098</v>
      </c>
      <c r="AU17" s="17">
        <f>B7L210C21/24</f>
        <v>9.706423330181801</v>
      </c>
      <c r="AV17" s="16" t="s">
        <v>15099</v>
      </c>
      <c r="AW17" s="23">
        <f>B7L210C22</f>
        <v>9.706423330181801</v>
      </c>
      <c r="AX17" s="16" t="s">
        <v>15100</v>
      </c>
      <c r="AY17" s="26">
        <f>IF(B7L210C23=0,0,B7L210C17/B7L210C23)</f>
        <v>655.6483045831468</v>
      </c>
      <c r="AZ17" s="16" t="s">
        <v>15101</v>
      </c>
      <c r="BA17" s="17">
        <f>A1L210C24</f>
        <v>7687.75</v>
      </c>
      <c r="BB17" s="16" t="s">
        <v>15102</v>
      </c>
      <c r="BC17" s="23">
        <f>IF(B7L104C1=0,0,B7L210C25/B7L104C1)</f>
        <v>0.11008609472935123</v>
      </c>
      <c r="BD17" s="16" t="s">
        <v>15103</v>
      </c>
      <c r="BE17" s="23">
        <f>B7L210C26</f>
        <v>0.11008609472935123</v>
      </c>
      <c r="BF17" s="16" t="s">
        <v>15104</v>
      </c>
      <c r="BG17" s="23">
        <f>B7L210C27*B7L119C1</f>
        <v>294.98961671827982</v>
      </c>
      <c r="BH17" s="16" t="s">
        <v>15105</v>
      </c>
      <c r="BI17" s="23">
        <f>B7L210C28</f>
        <v>294.98961671827982</v>
      </c>
      <c r="BJ17" s="16" t="s">
        <v>15106</v>
      </c>
      <c r="BK17" s="23">
        <f>B7L210C29/24</f>
        <v>12.291234029928326</v>
      </c>
      <c r="BL17" s="16" t="s">
        <v>15107</v>
      </c>
      <c r="BM17" s="23">
        <f>B7L210C30</f>
        <v>12.291234029928326</v>
      </c>
      <c r="BN17" s="16" t="s">
        <v>15108</v>
      </c>
      <c r="BO17" s="26">
        <f>IF(B7L210C31=0,0,B7L210C25/B7L210C31)</f>
        <v>625.46608267980639</v>
      </c>
      <c r="BP17" s="16" t="s">
        <v>15109</v>
      </c>
      <c r="BQ17" s="17">
        <f>A1L210C27</f>
        <v>8951.4</v>
      </c>
      <c r="BR17" s="16" t="s">
        <v>15110</v>
      </c>
      <c r="BS17" s="21">
        <f>IF(B7L105C1=0,0,B7L210C33/B7L105C1)</f>
        <v>0.12249359553113411</v>
      </c>
      <c r="BT17" s="16" t="s">
        <v>15111</v>
      </c>
      <c r="BU17" s="23">
        <f>B7L210C34</f>
        <v>0.12249359553113411</v>
      </c>
      <c r="BV17" s="16" t="s">
        <v>15112</v>
      </c>
      <c r="BW17" s="23">
        <f>B7L210C35*B7L120C1</f>
        <v>358.63518107803162</v>
      </c>
      <c r="BX17" s="16" t="s">
        <v>15113</v>
      </c>
      <c r="BY17" s="23">
        <f>B7L210C36</f>
        <v>358.63518107803162</v>
      </c>
      <c r="BZ17" s="16" t="s">
        <v>15114</v>
      </c>
      <c r="CA17" s="23">
        <f>B7L210C37/24</f>
        <v>14.943132544917985</v>
      </c>
      <c r="CB17" s="16" t="s">
        <v>15115</v>
      </c>
      <c r="CC17" s="23">
        <f>B7L210C38</f>
        <v>14.943132544917985</v>
      </c>
      <c r="CD17" s="16" t="s">
        <v>15116</v>
      </c>
      <c r="CE17" s="26">
        <f>IF(B7L210C39=0,0,B7L210C33/B7L210C39)</f>
        <v>599.03102465916925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141486</v>
      </c>
      <c r="F18" s="16" t="s">
        <v>15118</v>
      </c>
      <c r="G18" s="21">
        <f>IF(B7L101C1=0,0,B7L211C1/B7L101C1)</f>
        <v>2.1973356369694521</v>
      </c>
      <c r="H18" s="16" t="s">
        <v>15119</v>
      </c>
      <c r="I18" s="21">
        <f>B7L211C2</f>
        <v>2.1973356369694521</v>
      </c>
      <c r="J18" s="16" t="s">
        <v>15120</v>
      </c>
      <c r="K18" s="17">
        <f>B7L211C3*B7L116C1</f>
        <v>5621.3756426542031</v>
      </c>
      <c r="L18" s="16" t="s">
        <v>15121</v>
      </c>
      <c r="M18" s="17">
        <f>B7L211C4</f>
        <v>5621.3756426542031</v>
      </c>
      <c r="N18" s="16" t="s">
        <v>15122</v>
      </c>
      <c r="O18" s="23">
        <f>B7L211C5/24</f>
        <v>234.2239851105918</v>
      </c>
      <c r="P18" s="16" t="s">
        <v>15123</v>
      </c>
      <c r="Q18" s="23">
        <f>B7L211C6</f>
        <v>234.2239851105918</v>
      </c>
      <c r="R18" s="16" t="s">
        <v>15124</v>
      </c>
      <c r="S18" s="25">
        <f>IF(B7L211C7=0,0,B7L211C1/B7L211C7)</f>
        <v>604.06281591185291</v>
      </c>
      <c r="T18" s="16" t="s">
        <v>15125</v>
      </c>
      <c r="U18" s="17">
        <f>A1L211C18</f>
        <v>143539.5</v>
      </c>
      <c r="V18" s="16" t="s">
        <v>15126</v>
      </c>
      <c r="W18" s="23">
        <f>IF(B7L102C1=0,0,B7L211C9/B7L102C1)</f>
        <v>2.1746822396617413</v>
      </c>
      <c r="X18" s="16" t="s">
        <v>15127</v>
      </c>
      <c r="Y18" s="23">
        <f>B7L211C10</f>
        <v>2.1746822396617413</v>
      </c>
      <c r="Z18" s="16" t="s">
        <v>15128</v>
      </c>
      <c r="AA18" s="17">
        <f>B7L211C11*B7L117C1</f>
        <v>5056.9962940393352</v>
      </c>
      <c r="AB18" s="16" t="s">
        <v>15129</v>
      </c>
      <c r="AC18" s="17">
        <f>B7L211C12</f>
        <v>5056.9962940393352</v>
      </c>
      <c r="AD18" s="16" t="s">
        <v>15130</v>
      </c>
      <c r="AE18" s="23">
        <f>B7L211C13/24</f>
        <v>210.70817891830563</v>
      </c>
      <c r="AF18" s="16" t="s">
        <v>15131</v>
      </c>
      <c r="AG18" s="23">
        <f>B7L211C14</f>
        <v>210.70817891830563</v>
      </c>
      <c r="AH18" s="16" t="s">
        <v>15132</v>
      </c>
      <c r="AI18" s="26">
        <f>IF(B7L211C15=0,0,B7L211C9/B7L211C15)</f>
        <v>681.22414961239917</v>
      </c>
      <c r="AJ18" s="16" t="s">
        <v>15133</v>
      </c>
      <c r="AK18" s="17">
        <f>A1L211C21</f>
        <v>152315.33333333334</v>
      </c>
      <c r="AL18" s="16" t="s">
        <v>15134</v>
      </c>
      <c r="AM18" s="23">
        <f>IF(B7L103C1=0,0,B7L211C17/B7L103C1)</f>
        <v>2.2890627150163563</v>
      </c>
      <c r="AN18" s="16" t="s">
        <v>15135</v>
      </c>
      <c r="AO18" s="23">
        <f>B7L211C18</f>
        <v>2.2890627150163563</v>
      </c>
      <c r="AP18" s="16" t="s">
        <v>15136</v>
      </c>
      <c r="AQ18" s="17">
        <f>B7L211C19*B7L118C1</f>
        <v>5575.5013388224443</v>
      </c>
      <c r="AR18" s="16" t="s">
        <v>15137</v>
      </c>
      <c r="AS18" s="17">
        <f>B7L211C20</f>
        <v>5575.5013388224443</v>
      </c>
      <c r="AT18" s="16" t="s">
        <v>15138</v>
      </c>
      <c r="AU18" s="17">
        <f>B7L211C21/24</f>
        <v>232.31255578426851</v>
      </c>
      <c r="AV18" s="16" t="s">
        <v>15139</v>
      </c>
      <c r="AW18" s="23">
        <f>B7L211C22</f>
        <v>232.31255578426851</v>
      </c>
      <c r="AX18" s="16" t="s">
        <v>15140</v>
      </c>
      <c r="AY18" s="26">
        <f>IF(B7L211C23=0,0,B7L211C17/B7L211C23)</f>
        <v>655.64830458314668</v>
      </c>
      <c r="AZ18" s="16" t="s">
        <v>15141</v>
      </c>
      <c r="BA18" s="17">
        <f>A1L211C24</f>
        <v>155633</v>
      </c>
      <c r="BB18" s="16" t="s">
        <v>15142</v>
      </c>
      <c r="BC18" s="23">
        <f>IF(B7L104C1=0,0,B7L211C25/B7L104C1)</f>
        <v>2.2286142474733337</v>
      </c>
      <c r="BD18" s="16" t="s">
        <v>15143</v>
      </c>
      <c r="BE18" s="23">
        <f>B7L211C26</f>
        <v>2.2286142474733337</v>
      </c>
      <c r="BF18" s="16" t="s">
        <v>15144</v>
      </c>
      <c r="BG18" s="17">
        <f>B7L211C27*B7L119C1</f>
        <v>5971.853795807102</v>
      </c>
      <c r="BH18" s="16" t="s">
        <v>15145</v>
      </c>
      <c r="BI18" s="17">
        <f>B7L211C28</f>
        <v>5971.853795807102</v>
      </c>
      <c r="BJ18" s="16" t="s">
        <v>15146</v>
      </c>
      <c r="BK18" s="23">
        <f>B7L211C29/24</f>
        <v>248.82724149196258</v>
      </c>
      <c r="BL18" s="16" t="s">
        <v>15147</v>
      </c>
      <c r="BM18" s="23">
        <f>B7L211C30</f>
        <v>248.82724149196258</v>
      </c>
      <c r="BN18" s="16" t="s">
        <v>15148</v>
      </c>
      <c r="BO18" s="26">
        <f>IF(B7L211C31=0,0,B7L211C25/B7L211C31)</f>
        <v>625.46608267980628</v>
      </c>
      <c r="BP18" s="16" t="s">
        <v>15149</v>
      </c>
      <c r="BQ18" s="17">
        <f>A1L211C27</f>
        <v>154749.79999999999</v>
      </c>
      <c r="BR18" s="16" t="s">
        <v>15150</v>
      </c>
      <c r="BS18" s="21">
        <f>IF(B7L105C1=0,0,B7L211C33/B7L105C1)</f>
        <v>2.1176418671631136</v>
      </c>
      <c r="BT18" s="16" t="s">
        <v>15151</v>
      </c>
      <c r="BU18" s="23">
        <f>B7L211C34</f>
        <v>2.1176418671631136</v>
      </c>
      <c r="BV18" s="16" t="s">
        <v>15152</v>
      </c>
      <c r="BW18" s="17">
        <f>B7L211C35*B7L120C1</f>
        <v>6200.0047528642635</v>
      </c>
      <c r="BX18" s="16" t="s">
        <v>15153</v>
      </c>
      <c r="BY18" s="17">
        <f>B7L211C36</f>
        <v>6200.0047528642635</v>
      </c>
      <c r="BZ18" s="16" t="s">
        <v>15154</v>
      </c>
      <c r="CA18" s="23">
        <f>B7L211C37/24</f>
        <v>258.33353136934431</v>
      </c>
      <c r="CB18" s="16" t="s">
        <v>15155</v>
      </c>
      <c r="CC18" s="23">
        <f>B7L211C38</f>
        <v>258.33353136934431</v>
      </c>
      <c r="CD18" s="16" t="s">
        <v>15156</v>
      </c>
      <c r="CE18" s="26">
        <f>IF(B7L211C39=0,0,B7L211C33/B7L211C39)</f>
        <v>599.03102465916936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75057</v>
      </c>
      <c r="F19" s="16" t="s">
        <v>15158</v>
      </c>
      <c r="G19" s="21">
        <f>IF(B7L101C1=0,0,B7L212C1/B7L101C1)</f>
        <v>1.1656660086794184</v>
      </c>
      <c r="H19" s="16" t="s">
        <v>15159</v>
      </c>
      <c r="I19" s="21">
        <f>B7L212C2</f>
        <v>1.1656660086794184</v>
      </c>
      <c r="J19" s="16" t="s">
        <v>15160</v>
      </c>
      <c r="K19" s="17">
        <f>B7L212C3*B7L116C1</f>
        <v>2982.0872143582869</v>
      </c>
      <c r="L19" s="16" t="s">
        <v>15161</v>
      </c>
      <c r="M19" s="17">
        <f>B7L212C4</f>
        <v>2982.0872143582869</v>
      </c>
      <c r="N19" s="16" t="s">
        <v>15162</v>
      </c>
      <c r="O19" s="23">
        <f>B7L212C5/24</f>
        <v>124.25363393159529</v>
      </c>
      <c r="P19" s="16" t="s">
        <v>15163</v>
      </c>
      <c r="Q19" s="23">
        <f>B7L212C6</f>
        <v>124.25363393159529</v>
      </c>
      <c r="R19" s="16" t="s">
        <v>15164</v>
      </c>
      <c r="S19" s="25">
        <f>IF(B7L212C7=0,0,B7L212C1/B7L212C7)</f>
        <v>604.06281591185291</v>
      </c>
      <c r="T19" s="16" t="s">
        <v>15165</v>
      </c>
      <c r="U19" s="17">
        <f>A1L212C18</f>
        <v>68023</v>
      </c>
      <c r="V19" s="16" t="s">
        <v>15166</v>
      </c>
      <c r="W19" s="23">
        <f>IF(B7L102C1=0,0,B7L212C9/B7L102C1)</f>
        <v>1.0305763221169826</v>
      </c>
      <c r="X19" s="16" t="s">
        <v>15167</v>
      </c>
      <c r="Y19" s="23">
        <f>B7L212C10</f>
        <v>1.0305763221169826</v>
      </c>
      <c r="Z19" s="16" t="s">
        <v>15168</v>
      </c>
      <c r="AA19" s="17">
        <f>B7L212C11*B7L117C1</f>
        <v>2396.4975418573817</v>
      </c>
      <c r="AB19" s="16" t="s">
        <v>15169</v>
      </c>
      <c r="AC19" s="17">
        <f>B7L212C12</f>
        <v>2396.4975418573817</v>
      </c>
      <c r="AD19" s="16" t="s">
        <v>15170</v>
      </c>
      <c r="AE19" s="23">
        <f>B7L212C13/24</f>
        <v>99.854064244057568</v>
      </c>
      <c r="AF19" s="16" t="s">
        <v>15171</v>
      </c>
      <c r="AG19" s="23">
        <f>B7L212C14</f>
        <v>99.854064244057568</v>
      </c>
      <c r="AH19" s="16" t="s">
        <v>15172</v>
      </c>
      <c r="AI19" s="26">
        <f>IF(B7L212C15=0,0,B7L212C9/B7L212C15)</f>
        <v>681.22414961239929</v>
      </c>
      <c r="AJ19" s="16" t="s">
        <v>15173</v>
      </c>
      <c r="AK19" s="17">
        <f>A1L212C21</f>
        <v>65705</v>
      </c>
      <c r="AL19" s="16" t="s">
        <v>15174</v>
      </c>
      <c r="AM19" s="23">
        <f>IF(B7L103C1=0,0,B7L212C17/B7L103C1)</f>
        <v>0.98744402417451749</v>
      </c>
      <c r="AN19" s="16" t="s">
        <v>15175</v>
      </c>
      <c r="AO19" s="23">
        <f>B7L212C18</f>
        <v>0.98744402417451749</v>
      </c>
      <c r="AP19" s="16" t="s">
        <v>15176</v>
      </c>
      <c r="AQ19" s="17">
        <f>B7L212C19*B7L118C1</f>
        <v>2405.1309047502027</v>
      </c>
      <c r="AR19" s="16" t="s">
        <v>15177</v>
      </c>
      <c r="AS19" s="17">
        <f>B7L212C20</f>
        <v>2405.1309047502027</v>
      </c>
      <c r="AT19" s="16" t="s">
        <v>15178</v>
      </c>
      <c r="AU19" s="17">
        <f>B7L212C21/24</f>
        <v>100.21378769792511</v>
      </c>
      <c r="AV19" s="16" t="s">
        <v>15179</v>
      </c>
      <c r="AW19" s="23">
        <f>B7L212C22</f>
        <v>100.21378769792511</v>
      </c>
      <c r="AX19" s="16" t="s">
        <v>15180</v>
      </c>
      <c r="AY19" s="26">
        <f>IF(B7L212C23=0,0,B7L212C17/B7L212C23)</f>
        <v>655.64830458314668</v>
      </c>
      <c r="AZ19" s="16" t="s">
        <v>15181</v>
      </c>
      <c r="BA19" s="17">
        <f>A1L212C24</f>
        <v>63012.5</v>
      </c>
      <c r="BB19" s="16" t="s">
        <v>15182</v>
      </c>
      <c r="BC19" s="23">
        <f>IF(B7L104C1=0,0,B7L212C25/B7L104C1)</f>
        <v>0.9023186295253155</v>
      </c>
      <c r="BD19" s="16" t="s">
        <v>15183</v>
      </c>
      <c r="BE19" s="23">
        <f>B7L212C26</f>
        <v>0.9023186295253155</v>
      </c>
      <c r="BF19" s="16" t="s">
        <v>15184</v>
      </c>
      <c r="BG19" s="17">
        <f>B7L212C27*B7L119C1</f>
        <v>2417.8769111197171</v>
      </c>
      <c r="BH19" s="16" t="s">
        <v>15185</v>
      </c>
      <c r="BI19" s="17">
        <f>B7L212C28</f>
        <v>2417.8769111197171</v>
      </c>
      <c r="BJ19" s="16" t="s">
        <v>15186</v>
      </c>
      <c r="BK19" s="23">
        <f>B7L212C29/24</f>
        <v>100.74487129665488</v>
      </c>
      <c r="BL19" s="16" t="s">
        <v>15187</v>
      </c>
      <c r="BM19" s="23">
        <f>B7L212C30</f>
        <v>100.74487129665488</v>
      </c>
      <c r="BN19" s="16" t="s">
        <v>15188</v>
      </c>
      <c r="BO19" s="26">
        <f>IF(B7L212C31=0,0,B7L212C25/B7L212C31)</f>
        <v>625.4660826798065</v>
      </c>
      <c r="BP19" s="16" t="s">
        <v>15189</v>
      </c>
      <c r="BQ19" s="17">
        <f>A1L212C27</f>
        <v>61805.2</v>
      </c>
      <c r="BR19" s="16" t="s">
        <v>15190</v>
      </c>
      <c r="BS19" s="21">
        <f>IF(B7L105C1=0,0,B7L212C33/B7L105C1)</f>
        <v>0.84576057047175301</v>
      </c>
      <c r="BT19" s="16" t="s">
        <v>15191</v>
      </c>
      <c r="BU19" s="23">
        <f>B7L212C34</f>
        <v>0.84576057047175301</v>
      </c>
      <c r="BV19" s="16" t="s">
        <v>15192</v>
      </c>
      <c r="BW19" s="17">
        <f>B7L212C35*B7L120C1</f>
        <v>2476.2069724918961</v>
      </c>
      <c r="BX19" s="16" t="s">
        <v>15193</v>
      </c>
      <c r="BY19" s="17">
        <f>B7L212C36</f>
        <v>2476.2069724918961</v>
      </c>
      <c r="BZ19" s="16" t="s">
        <v>15194</v>
      </c>
      <c r="CA19" s="23">
        <f>B7L212C37/24</f>
        <v>103.17529052049566</v>
      </c>
      <c r="CB19" s="16" t="s">
        <v>15195</v>
      </c>
      <c r="CC19" s="23">
        <f>B7L212C38</f>
        <v>103.17529052049566</v>
      </c>
      <c r="CD19" s="16" t="s">
        <v>15196</v>
      </c>
      <c r="CE19" s="26">
        <f>IF(B7L212C39=0,0,B7L212C33/B7L212C39)</f>
        <v>599.03102465916936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276</v>
      </c>
      <c r="F20" s="16" t="s">
        <v>15198</v>
      </c>
      <c r="G20" s="21">
        <f>IF(B7L101C1=0,0,B7L213C1/B7L101C1)</f>
        <v>4.286393253067928E-3</v>
      </c>
      <c r="H20" s="16" t="s">
        <v>15199</v>
      </c>
      <c r="I20" s="21">
        <f>B7L213C2</f>
        <v>4.286393253067928E-3</v>
      </c>
      <c r="J20" s="16" t="s">
        <v>15200</v>
      </c>
      <c r="K20" s="17">
        <f>B7L213C3*B7L116C1</f>
        <v>10.965746981132835</v>
      </c>
      <c r="L20" s="16" t="s">
        <v>15201</v>
      </c>
      <c r="M20" s="23">
        <f>B7L213C4</f>
        <v>10.965746981132835</v>
      </c>
      <c r="N20" s="16" t="s">
        <v>15202</v>
      </c>
      <c r="O20" s="23">
        <f>B7L213C5/24</f>
        <v>0.45690612421386811</v>
      </c>
      <c r="P20" s="16" t="s">
        <v>15203</v>
      </c>
      <c r="Q20" s="23">
        <f>B7L213C6</f>
        <v>0.45690612421386811</v>
      </c>
      <c r="R20" s="16" t="s">
        <v>15204</v>
      </c>
      <c r="S20" s="25">
        <f>IF(B7L213C7=0,0,B7L213C1/B7L213C7)</f>
        <v>604.06281591185291</v>
      </c>
      <c r="T20" s="16" t="s">
        <v>15205</v>
      </c>
      <c r="U20" s="23">
        <f>A1L213C18</f>
        <v>255.5</v>
      </c>
      <c r="V20" s="16" t="s">
        <v>15206</v>
      </c>
      <c r="W20" s="23">
        <f>IF(B7L102C1=0,0,B7L213C9/B7L102C1)</f>
        <v>3.8709296899708781E-3</v>
      </c>
      <c r="X20" s="16" t="s">
        <v>15207</v>
      </c>
      <c r="Y20" s="23">
        <f>B7L213C10</f>
        <v>3.8709296899708781E-3</v>
      </c>
      <c r="Z20" s="16" t="s">
        <v>15208</v>
      </c>
      <c r="AA20" s="23">
        <f>B7L213C11*B7L117C1</f>
        <v>9.0014424818746761</v>
      </c>
      <c r="AB20" s="16" t="s">
        <v>15209</v>
      </c>
      <c r="AC20" s="23">
        <f>B7L213C12</f>
        <v>9.0014424818746761</v>
      </c>
      <c r="AD20" s="16" t="s">
        <v>15210</v>
      </c>
      <c r="AE20" s="23">
        <f>B7L213C13/24</f>
        <v>0.37506010341144486</v>
      </c>
      <c r="AF20" s="16" t="s">
        <v>15211</v>
      </c>
      <c r="AG20" s="23">
        <f>B7L213C14</f>
        <v>0.37506010341144486</v>
      </c>
      <c r="AH20" s="16" t="s">
        <v>15212</v>
      </c>
      <c r="AI20" s="26">
        <f>IF(B7L213C15=0,0,B7L213C9/B7L213C15)</f>
        <v>681.22414961239917</v>
      </c>
      <c r="AJ20" s="16" t="s">
        <v>15213</v>
      </c>
      <c r="AK20" s="23">
        <f>A1L213C21</f>
        <v>238.66666666666669</v>
      </c>
      <c r="AL20" s="16" t="s">
        <v>15214</v>
      </c>
      <c r="AM20" s="23">
        <f>IF(B7L103C1=0,0,B7L213C17/B7L103C1)</f>
        <v>3.5867890384240395E-3</v>
      </c>
      <c r="AN20" s="16" t="s">
        <v>15215</v>
      </c>
      <c r="AO20" s="23">
        <f>B7L213C18</f>
        <v>3.5867890384240395E-3</v>
      </c>
      <c r="AP20" s="16" t="s">
        <v>15216</v>
      </c>
      <c r="AQ20" s="23">
        <f>B7L213C19*B7L118C1</f>
        <v>8.7363910803396241</v>
      </c>
      <c r="AR20" s="16" t="s">
        <v>15217</v>
      </c>
      <c r="AS20" s="23">
        <f>B7L213C20</f>
        <v>8.7363910803396241</v>
      </c>
      <c r="AT20" s="16" t="s">
        <v>15218</v>
      </c>
      <c r="AU20" s="17">
        <f>B7L213C21/24</f>
        <v>0.364016295014151</v>
      </c>
      <c r="AV20" s="16" t="s">
        <v>15219</v>
      </c>
      <c r="AW20" s="23">
        <f>B7L213C22</f>
        <v>0.364016295014151</v>
      </c>
      <c r="AX20" s="16" t="s">
        <v>15220</v>
      </c>
      <c r="AY20" s="26">
        <f>IF(B7L213C23=0,0,B7L213C17/B7L213C23)</f>
        <v>655.6483045831468</v>
      </c>
      <c r="AZ20" s="16" t="s">
        <v>15221</v>
      </c>
      <c r="BA20" s="17">
        <f>A1L213C24</f>
        <v>242.75</v>
      </c>
      <c r="BB20" s="16" t="s">
        <v>15222</v>
      </c>
      <c r="BC20" s="23">
        <f>IF(B7L104C1=0,0,B7L213C25/B7L104C1)</f>
        <v>3.4761015245748121E-3</v>
      </c>
      <c r="BD20" s="16" t="s">
        <v>15223</v>
      </c>
      <c r="BE20" s="23">
        <f>B7L213C26</f>
        <v>3.4761015245748121E-3</v>
      </c>
      <c r="BF20" s="16" t="s">
        <v>15224</v>
      </c>
      <c r="BG20" s="23">
        <f>B7L213C27*B7L119C1</f>
        <v>9.3146537619410648</v>
      </c>
      <c r="BH20" s="16" t="s">
        <v>15225</v>
      </c>
      <c r="BI20" s="23">
        <f>B7L213C28</f>
        <v>9.3146537619410648</v>
      </c>
      <c r="BJ20" s="16" t="s">
        <v>15226</v>
      </c>
      <c r="BK20" s="23">
        <f>B7L213C29/24</f>
        <v>0.38811057341421101</v>
      </c>
      <c r="BL20" s="16" t="s">
        <v>15227</v>
      </c>
      <c r="BM20" s="23">
        <f>B7L213C30</f>
        <v>0.38811057341421101</v>
      </c>
      <c r="BN20" s="16" t="s">
        <v>15228</v>
      </c>
      <c r="BO20" s="26">
        <f>IF(B7L213C31=0,0,B7L213C25/B7L213C31)</f>
        <v>625.4660826798065</v>
      </c>
      <c r="BP20" s="16" t="s">
        <v>15229</v>
      </c>
      <c r="BQ20" s="17">
        <f>A1L213C27</f>
        <v>269</v>
      </c>
      <c r="BR20" s="16" t="s">
        <v>15230</v>
      </c>
      <c r="BS20" s="21">
        <f>IF(B7L105C1=0,0,B7L213C33/B7L105C1)</f>
        <v>3.6810752729042472E-3</v>
      </c>
      <c r="BT20" s="16" t="s">
        <v>15231</v>
      </c>
      <c r="BU20" s="23">
        <f>B7L213C34</f>
        <v>3.6810752729042472E-3</v>
      </c>
      <c r="BV20" s="16" t="s">
        <v>15232</v>
      </c>
      <c r="BW20" s="23">
        <f>B7L213C35*B7L120C1</f>
        <v>10.77740506624556</v>
      </c>
      <c r="BX20" s="16" t="s">
        <v>15233</v>
      </c>
      <c r="BY20" s="23">
        <f>B7L213C36</f>
        <v>10.77740506624556</v>
      </c>
      <c r="BZ20" s="16" t="s">
        <v>15234</v>
      </c>
      <c r="CA20" s="23">
        <f>B7L213C37/24</f>
        <v>0.44905854442689835</v>
      </c>
      <c r="CB20" s="16" t="s">
        <v>15235</v>
      </c>
      <c r="CC20" s="23">
        <f>B7L213C38</f>
        <v>0.44905854442689835</v>
      </c>
      <c r="CD20" s="16" t="s">
        <v>15236</v>
      </c>
      <c r="CE20" s="26">
        <f>IF(B7L213C39=0,0,B7L213C33/B7L213C39)</f>
        <v>599.03102465916925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64337</v>
      </c>
      <c r="F21" s="16" t="s">
        <v>15238</v>
      </c>
      <c r="G21" s="21">
        <f>IF(B7L101C1=0,0,B7L214C1/B7L101C1)</f>
        <v>0.99918000986460609</v>
      </c>
      <c r="H21" s="16" t="s">
        <v>15239</v>
      </c>
      <c r="I21" s="21">
        <f>B7L214C2</f>
        <v>0.99918000986460609</v>
      </c>
      <c r="J21" s="16" t="s">
        <v>15240</v>
      </c>
      <c r="K21" s="17">
        <f>B7L214C3*B7L116C1</f>
        <v>2556.1712446563156</v>
      </c>
      <c r="L21" s="16" t="s">
        <v>15241</v>
      </c>
      <c r="M21" s="17">
        <f>B7L214C4</f>
        <v>2556.1712446563156</v>
      </c>
      <c r="N21" s="16" t="s">
        <v>15242</v>
      </c>
      <c r="O21" s="23">
        <f>B7L214C5/24</f>
        <v>106.50713519401314</v>
      </c>
      <c r="P21" s="16" t="s">
        <v>15243</v>
      </c>
      <c r="Q21" s="23">
        <f>B7L214C6</f>
        <v>106.50713519401314</v>
      </c>
      <c r="R21" s="16" t="s">
        <v>15244</v>
      </c>
      <c r="S21" s="25">
        <f>IF(B7L214C7=0,0,B7L214C1/B7L214C7)</f>
        <v>604.06281591185302</v>
      </c>
      <c r="T21" s="16" t="s">
        <v>15245</v>
      </c>
      <c r="U21" s="17">
        <f>A1L214C18</f>
        <v>65491.5</v>
      </c>
      <c r="V21" s="16" t="s">
        <v>15246</v>
      </c>
      <c r="W21" s="23">
        <f>IF(B7L102C1=0,0,B7L214C9/B7L102C1)</f>
        <v>0.99222305984629267</v>
      </c>
      <c r="X21" s="16" t="s">
        <v>15247</v>
      </c>
      <c r="Y21" s="23">
        <f>B7L214C10</f>
        <v>0.99222305984629267</v>
      </c>
      <c r="Z21" s="16" t="s">
        <v>15248</v>
      </c>
      <c r="AA21" s="17">
        <f>B7L214C11*B7L117C1</f>
        <v>2307.3110383627995</v>
      </c>
      <c r="AB21" s="16" t="s">
        <v>15249</v>
      </c>
      <c r="AC21" s="17">
        <f>B7L214C12</f>
        <v>2307.3110383627995</v>
      </c>
      <c r="AD21" s="16" t="s">
        <v>15250</v>
      </c>
      <c r="AE21" s="23">
        <f>B7L214C13/24</f>
        <v>96.137959931783314</v>
      </c>
      <c r="AF21" s="16" t="s">
        <v>15251</v>
      </c>
      <c r="AG21" s="23">
        <f>B7L214C14</f>
        <v>96.137959931783314</v>
      </c>
      <c r="AH21" s="16" t="s">
        <v>15252</v>
      </c>
      <c r="AI21" s="26">
        <f>IF(B7L214C15=0,0,B7L214C9/B7L214C15)</f>
        <v>681.22414961239929</v>
      </c>
      <c r="AJ21" s="16" t="s">
        <v>15253</v>
      </c>
      <c r="AK21" s="17">
        <f>A1L214C21</f>
        <v>66626</v>
      </c>
      <c r="AL21" s="16" t="s">
        <v>15254</v>
      </c>
      <c r="AM21" s="23">
        <f>IF(B7L103C1=0,0,B7L214C17/B7L103C1)</f>
        <v>1.0012852226565923</v>
      </c>
      <c r="AN21" s="16" t="s">
        <v>15255</v>
      </c>
      <c r="AO21" s="23">
        <f>B7L214C18</f>
        <v>1.0012852226565923</v>
      </c>
      <c r="AP21" s="16" t="s">
        <v>15256</v>
      </c>
      <c r="AQ21" s="17">
        <f>B7L214C19*B7L118C1</f>
        <v>2438.8441010560377</v>
      </c>
      <c r="AR21" s="16" t="s">
        <v>15257</v>
      </c>
      <c r="AS21" s="17">
        <f>B7L214C20</f>
        <v>2438.8441010560377</v>
      </c>
      <c r="AT21" s="16" t="s">
        <v>15258</v>
      </c>
      <c r="AU21" s="17">
        <f>B7L214C21/24</f>
        <v>101.61850421066823</v>
      </c>
      <c r="AV21" s="16" t="s">
        <v>15259</v>
      </c>
      <c r="AW21" s="23">
        <f>B7L214C22</f>
        <v>101.61850421066823</v>
      </c>
      <c r="AX21" s="16" t="s">
        <v>15260</v>
      </c>
      <c r="AY21" s="26">
        <f>IF(B7L214C23=0,0,B7L214C17/B7L214C23)</f>
        <v>655.64830458314691</v>
      </c>
      <c r="AZ21" s="16" t="s">
        <v>15261</v>
      </c>
      <c r="BA21" s="17">
        <f>A1L214C24</f>
        <v>66412.75</v>
      </c>
      <c r="BB21" s="16" t="s">
        <v>15262</v>
      </c>
      <c r="BC21" s="23">
        <f>IF(B7L104C1=0,0,B7L214C25/B7L104C1)</f>
        <v>0.95100911030362856</v>
      </c>
      <c r="BD21" s="16" t="s">
        <v>15263</v>
      </c>
      <c r="BE21" s="23">
        <f>B7L214C26</f>
        <v>0.95100911030362856</v>
      </c>
      <c r="BF21" s="16" t="s">
        <v>15264</v>
      </c>
      <c r="BG21" s="17">
        <f>B7L214C27*B7L119C1</f>
        <v>2548.3492137110256</v>
      </c>
      <c r="BH21" s="16" t="s">
        <v>15265</v>
      </c>
      <c r="BI21" s="17">
        <f>B7L214C28</f>
        <v>2548.3492137110256</v>
      </c>
      <c r="BJ21" s="16" t="s">
        <v>15266</v>
      </c>
      <c r="BK21" s="23">
        <f>B7L214C29/24</f>
        <v>106.1812172379594</v>
      </c>
      <c r="BL21" s="16" t="s">
        <v>15267</v>
      </c>
      <c r="BM21" s="23">
        <f>B7L214C30</f>
        <v>106.1812172379594</v>
      </c>
      <c r="BN21" s="16" t="s">
        <v>15268</v>
      </c>
      <c r="BO21" s="26">
        <f>IF(B7L214C31=0,0,B7L214C25/B7L214C31)</f>
        <v>625.46608267980639</v>
      </c>
      <c r="BP21" s="16" t="s">
        <v>15269</v>
      </c>
      <c r="BQ21" s="17">
        <f>A1L214C27</f>
        <v>65769.600000000006</v>
      </c>
      <c r="BR21" s="16" t="s">
        <v>15270</v>
      </c>
      <c r="BS21" s="21">
        <f>IF(B7L105C1=0,0,B7L214C33/B7L105C1)</f>
        <v>0.90001058835986314</v>
      </c>
      <c r="BT21" s="16" t="s">
        <v>15271</v>
      </c>
      <c r="BU21" s="23">
        <f>B7L214C34</f>
        <v>0.90001058835986314</v>
      </c>
      <c r="BV21" s="16" t="s">
        <v>15272</v>
      </c>
      <c r="BW21" s="17">
        <f>B7L214C35*B7L120C1</f>
        <v>2635.0394804644761</v>
      </c>
      <c r="BX21" s="16" t="s">
        <v>15273</v>
      </c>
      <c r="BY21" s="17">
        <f>B7L214C36</f>
        <v>2635.0394804644761</v>
      </c>
      <c r="BZ21" s="16" t="s">
        <v>15274</v>
      </c>
      <c r="CA21" s="23">
        <f>B7L214C37/24</f>
        <v>109.79331168601983</v>
      </c>
      <c r="CB21" s="16" t="s">
        <v>15275</v>
      </c>
      <c r="CC21" s="23">
        <f>B7L214C38</f>
        <v>109.79331168601983</v>
      </c>
      <c r="CD21" s="16" t="s">
        <v>15276</v>
      </c>
      <c r="CE21" s="26">
        <f>IF(B7L214C39=0,0,B7L214C33/B7L214C39)</f>
        <v>599.03102465916925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5506</v>
      </c>
      <c r="F22" s="16" t="s">
        <v>15278</v>
      </c>
      <c r="G22" s="21">
        <f>IF(B7L101C1=0,0,B7L215C1/B7L101C1)</f>
        <v>8.5510439316637724E-2</v>
      </c>
      <c r="H22" s="16" t="s">
        <v>15279</v>
      </c>
      <c r="I22" s="21">
        <f>B7L215C2</f>
        <v>8.5510439316637724E-2</v>
      </c>
      <c r="J22" s="16" t="s">
        <v>15280</v>
      </c>
      <c r="K22" s="17">
        <f>B7L215C3*B7L116C1</f>
        <v>218.75870608013545</v>
      </c>
      <c r="L22" s="16" t="s">
        <v>15281</v>
      </c>
      <c r="M22" s="23">
        <f>B7L215C4</f>
        <v>218.75870608013545</v>
      </c>
      <c r="N22" s="16" t="s">
        <v>15282</v>
      </c>
      <c r="O22" s="23">
        <f>B7L215C5/24</f>
        <v>9.11494608667231</v>
      </c>
      <c r="P22" s="16" t="s">
        <v>15283</v>
      </c>
      <c r="Q22" s="23">
        <f>B7L215C6</f>
        <v>9.11494608667231</v>
      </c>
      <c r="R22" s="16" t="s">
        <v>15284</v>
      </c>
      <c r="S22" s="25">
        <f>IF(B7L215C7=0,0,B7L215C1/B7L215C7)</f>
        <v>604.06281591185291</v>
      </c>
      <c r="T22" s="16" t="s">
        <v>15285</v>
      </c>
      <c r="U22" s="17">
        <f>A1L215C18</f>
        <v>5835.5</v>
      </c>
      <c r="V22" s="16" t="s">
        <v>15286</v>
      </c>
      <c r="W22" s="23">
        <f>IF(B7L102C1=0,0,B7L215C9/B7L102C1)</f>
        <v>8.8410216069765402E-2</v>
      </c>
      <c r="X22" s="16" t="s">
        <v>15287</v>
      </c>
      <c r="Y22" s="23">
        <f>B7L215C10</f>
        <v>8.8410216069765402E-2</v>
      </c>
      <c r="Z22" s="16" t="s">
        <v>15288</v>
      </c>
      <c r="AA22" s="23">
        <f>B7L215C11*B7L117C1</f>
        <v>205.58871860266015</v>
      </c>
      <c r="AB22" s="16" t="s">
        <v>15289</v>
      </c>
      <c r="AC22" s="23">
        <f>B7L215C12</f>
        <v>205.58871860266015</v>
      </c>
      <c r="AD22" s="16" t="s">
        <v>15290</v>
      </c>
      <c r="AE22" s="23">
        <f>B7L215C13/24</f>
        <v>8.566196608444173</v>
      </c>
      <c r="AF22" s="16" t="s">
        <v>15291</v>
      </c>
      <c r="AG22" s="23">
        <f>B7L215C14</f>
        <v>8.566196608444173</v>
      </c>
      <c r="AH22" s="16" t="s">
        <v>15292</v>
      </c>
      <c r="AI22" s="26">
        <f>IF(B7L215C15=0,0,B7L215C9/B7L215C15)</f>
        <v>681.22414961239917</v>
      </c>
      <c r="AJ22" s="16" t="s">
        <v>15293</v>
      </c>
      <c r="AK22" s="17">
        <f>A1L215C21</f>
        <v>6373.666666666667</v>
      </c>
      <c r="AL22" s="16" t="s">
        <v>15294</v>
      </c>
      <c r="AM22" s="23">
        <f>IF(B7L103C1=0,0,B7L215C17/B7L103C1)</f>
        <v>9.5786303357131369E-2</v>
      </c>
      <c r="AN22" s="16" t="s">
        <v>15295</v>
      </c>
      <c r="AO22" s="23">
        <f>B7L215C18</f>
        <v>9.5786303357131369E-2</v>
      </c>
      <c r="AP22" s="16" t="s">
        <v>15296</v>
      </c>
      <c r="AQ22" s="23">
        <f>B7L215C19*B7L118C1</f>
        <v>233.30800816644407</v>
      </c>
      <c r="AR22" s="16" t="s">
        <v>15297</v>
      </c>
      <c r="AS22" s="23">
        <f>B7L215C20</f>
        <v>233.30800816644407</v>
      </c>
      <c r="AT22" s="16" t="s">
        <v>15298</v>
      </c>
      <c r="AU22" s="17">
        <f>B7L215C21/24</f>
        <v>9.7211670069351701</v>
      </c>
      <c r="AV22" s="16" t="s">
        <v>15299</v>
      </c>
      <c r="AW22" s="23">
        <f>B7L215C22</f>
        <v>9.7211670069351701</v>
      </c>
      <c r="AX22" s="16" t="s">
        <v>15300</v>
      </c>
      <c r="AY22" s="26">
        <f>IF(B7L215C23=0,0,B7L215C17/B7L215C23)</f>
        <v>655.64830458314668</v>
      </c>
      <c r="AZ22" s="16" t="s">
        <v>15301</v>
      </c>
      <c r="BA22" s="17">
        <f>A1L215C24</f>
        <v>7351.75</v>
      </c>
      <c r="BB22" s="16" t="s">
        <v>15302</v>
      </c>
      <c r="BC22" s="23">
        <f>IF(B7L104C1=0,0,B7L215C25/B7L104C1)</f>
        <v>0.10527468335033109</v>
      </c>
      <c r="BD22" s="16" t="s">
        <v>15303</v>
      </c>
      <c r="BE22" s="23">
        <f>B7L215C26</f>
        <v>0.10527468335033109</v>
      </c>
      <c r="BF22" s="16" t="s">
        <v>15304</v>
      </c>
      <c r="BG22" s="23">
        <f>B7L215C27*B7L119C1</f>
        <v>282.09683128465593</v>
      </c>
      <c r="BH22" s="16" t="s">
        <v>15305</v>
      </c>
      <c r="BI22" s="23">
        <f>B7L215C28</f>
        <v>282.09683128465593</v>
      </c>
      <c r="BJ22" s="16" t="s">
        <v>15306</v>
      </c>
      <c r="BK22" s="23">
        <f>B7L215C29/24</f>
        <v>11.754034636860665</v>
      </c>
      <c r="BL22" s="16" t="s">
        <v>15307</v>
      </c>
      <c r="BM22" s="23">
        <f>B7L215C30</f>
        <v>11.754034636860665</v>
      </c>
      <c r="BN22" s="16" t="s">
        <v>15308</v>
      </c>
      <c r="BO22" s="26">
        <f>IF(B7L215C31=0,0,B7L215C25/B7L215C31)</f>
        <v>625.46608267980639</v>
      </c>
      <c r="BP22" s="16" t="s">
        <v>15309</v>
      </c>
      <c r="BQ22" s="17">
        <f>A1L215C27</f>
        <v>6949.8</v>
      </c>
      <c r="BR22" s="16" t="s">
        <v>15310</v>
      </c>
      <c r="BS22" s="21">
        <f>IF(B7L105C1=0,0,B7L215C33/B7L105C1)</f>
        <v>9.5103111269999763E-2</v>
      </c>
      <c r="BT22" s="16" t="s">
        <v>15311</v>
      </c>
      <c r="BU22" s="23">
        <f>B7L215C34</f>
        <v>9.5103111269999763E-2</v>
      </c>
      <c r="BV22" s="16" t="s">
        <v>15312</v>
      </c>
      <c r="BW22" s="23">
        <f>B7L215C35*B7L120C1</f>
        <v>278.44167185648104</v>
      </c>
      <c r="BX22" s="16" t="s">
        <v>15313</v>
      </c>
      <c r="BY22" s="23">
        <f>B7L215C36</f>
        <v>278.44167185648104</v>
      </c>
      <c r="BZ22" s="16" t="s">
        <v>15314</v>
      </c>
      <c r="CA22" s="23">
        <f>B7L215C37/24</f>
        <v>11.601736327353377</v>
      </c>
      <c r="CB22" s="16" t="s">
        <v>15315</v>
      </c>
      <c r="CC22" s="23">
        <f>B7L215C38</f>
        <v>11.601736327353377</v>
      </c>
      <c r="CD22" s="16" t="s">
        <v>15316</v>
      </c>
      <c r="CE22" s="26">
        <f>IF(B7L215C39=0,0,B7L215C33/B7L215C39)</f>
        <v>599.03102465916925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1405110</v>
      </c>
      <c r="F23" s="16" t="s">
        <v>15318</v>
      </c>
      <c r="G23" s="21">
        <f>IF(B7L101C1=0,0,B7L216C1/B7L101C1)</f>
        <v>21.821934868906798</v>
      </c>
      <c r="H23" s="16" t="s">
        <v>15319</v>
      </c>
      <c r="I23" s="21">
        <f>B7L216C2</f>
        <v>21.821934868906798</v>
      </c>
      <c r="J23" s="16" t="s">
        <v>15320</v>
      </c>
      <c r="K23" s="17">
        <f>B7L216C3*B7L116C1</f>
        <v>55826.379495143323</v>
      </c>
      <c r="L23" s="16" t="s">
        <v>15321</v>
      </c>
      <c r="M23" s="17">
        <f>B7L216C4</f>
        <v>55826.379495143323</v>
      </c>
      <c r="N23" s="16" t="s">
        <v>15322</v>
      </c>
      <c r="O23" s="17">
        <f>B7L216C5/24</f>
        <v>2326.0991456309716</v>
      </c>
      <c r="P23" s="16" t="s">
        <v>15323</v>
      </c>
      <c r="Q23" s="17">
        <f>B7L216C6</f>
        <v>2326.0991456309716</v>
      </c>
      <c r="R23" s="16" t="s">
        <v>15324</v>
      </c>
      <c r="S23" s="25">
        <f>IF(B7L216C7=0,0,B7L216C1/B7L216C7)</f>
        <v>604.06281591185291</v>
      </c>
      <c r="T23" s="16" t="s">
        <v>15325</v>
      </c>
      <c r="U23" s="17">
        <f>A1L216C18</f>
        <v>1398113</v>
      </c>
      <c r="V23" s="16" t="s">
        <v>15326</v>
      </c>
      <c r="W23" s="23">
        <f>IF(B7L102C1=0,0,B7L216C9/B7L102C1)</f>
        <v>21.181984820486317</v>
      </c>
      <c r="X23" s="16" t="s">
        <v>15327</v>
      </c>
      <c r="Y23" s="23">
        <f>B7L216C10</f>
        <v>21.181984820486317</v>
      </c>
      <c r="Z23" s="16" t="s">
        <v>15328</v>
      </c>
      <c r="AA23" s="17">
        <f>B7L216C11*B7L117C1</f>
        <v>49256.492182627189</v>
      </c>
      <c r="AB23" s="16" t="s">
        <v>15329</v>
      </c>
      <c r="AC23" s="17">
        <f>B7L216C12</f>
        <v>49256.492182627189</v>
      </c>
      <c r="AD23" s="16" t="s">
        <v>15330</v>
      </c>
      <c r="AE23" s="17">
        <f>B7L216C13/24</f>
        <v>2052.3538409427997</v>
      </c>
      <c r="AF23" s="16" t="s">
        <v>15331</v>
      </c>
      <c r="AG23" s="17">
        <f>B7L216C14</f>
        <v>2052.3538409427997</v>
      </c>
      <c r="AH23" s="16" t="s">
        <v>15332</v>
      </c>
      <c r="AI23" s="26">
        <f>IF(B7L216C15=0,0,B7L216C9/B7L216C15)</f>
        <v>681.22414961239917</v>
      </c>
      <c r="AJ23" s="16" t="s">
        <v>15333</v>
      </c>
      <c r="AK23" s="17">
        <f>A1L216C21</f>
        <v>1373975.6666666665</v>
      </c>
      <c r="AL23" s="16" t="s">
        <v>15334</v>
      </c>
      <c r="AM23" s="23">
        <f>IF(B7L103C1=0,0,B7L216C17/B7L103C1)</f>
        <v>20.648718688245925</v>
      </c>
      <c r="AN23" s="16" t="s">
        <v>15335</v>
      </c>
      <c r="AO23" s="23">
        <f>B7L216C18</f>
        <v>20.648718688245925</v>
      </c>
      <c r="AP23" s="16" t="s">
        <v>15336</v>
      </c>
      <c r="AQ23" s="17">
        <f>B7L216C19*B7L118C1</f>
        <v>50294.366308116005</v>
      </c>
      <c r="AR23" s="16" t="s">
        <v>15337</v>
      </c>
      <c r="AS23" s="17">
        <f>B7L216C20</f>
        <v>50294.366308116005</v>
      </c>
      <c r="AT23" s="16" t="s">
        <v>15338</v>
      </c>
      <c r="AU23" s="17">
        <f>B7L216C21/24</f>
        <v>2095.5985961715</v>
      </c>
      <c r="AV23" s="16" t="s">
        <v>15339</v>
      </c>
      <c r="AW23" s="17">
        <f>B7L216C22</f>
        <v>2095.5985961715</v>
      </c>
      <c r="AX23" s="16" t="s">
        <v>15340</v>
      </c>
      <c r="AY23" s="26">
        <f>IF(B7L216C23=0,0,B7L216C17/B7L216C23)</f>
        <v>655.6483045831468</v>
      </c>
      <c r="AZ23" s="16" t="s">
        <v>15341</v>
      </c>
      <c r="BA23" s="17">
        <f>A1L216C24</f>
        <v>1400806.75</v>
      </c>
      <c r="BB23" s="16" t="s">
        <v>15342</v>
      </c>
      <c r="BC23" s="23">
        <f>IF(B7L104C1=0,0,B7L216C25/B7L104C1)</f>
        <v>20.059099811780381</v>
      </c>
      <c r="BD23" s="16" t="s">
        <v>15343</v>
      </c>
      <c r="BE23" s="23">
        <f>B7L216C26</f>
        <v>20.059099811780381</v>
      </c>
      <c r="BF23" s="16" t="s">
        <v>15344</v>
      </c>
      <c r="BG23" s="17">
        <f>B7L216C27*B7L119C1</f>
        <v>53750.895421791713</v>
      </c>
      <c r="BH23" s="16" t="s">
        <v>15345</v>
      </c>
      <c r="BI23" s="17">
        <f>B7L216C28</f>
        <v>53750.895421791713</v>
      </c>
      <c r="BJ23" s="16" t="s">
        <v>15346</v>
      </c>
      <c r="BK23" s="17">
        <f>B7L216C29/24</f>
        <v>2239.6206425746545</v>
      </c>
      <c r="BL23" s="16" t="s">
        <v>15347</v>
      </c>
      <c r="BM23" s="17">
        <f>B7L216C30</f>
        <v>2239.6206425746545</v>
      </c>
      <c r="BN23" s="16" t="s">
        <v>15348</v>
      </c>
      <c r="BO23" s="26">
        <f>IF(B7L216C31=0,0,B7L216C25/B7L216C31)</f>
        <v>625.46608267980639</v>
      </c>
      <c r="BP23" s="16" t="s">
        <v>15349</v>
      </c>
      <c r="BQ23" s="17">
        <f>A1L216C27</f>
        <v>1440549.6</v>
      </c>
      <c r="BR23" s="16" t="s">
        <v>15350</v>
      </c>
      <c r="BS23" s="21">
        <f>IF(B7L105C1=0,0,B7L216C33/B7L105C1)</f>
        <v>19.712905248892582</v>
      </c>
      <c r="BT23" s="16" t="s">
        <v>15351</v>
      </c>
      <c r="BU23" s="23">
        <f>B7L216C34</f>
        <v>19.712905248892582</v>
      </c>
      <c r="BV23" s="16" t="s">
        <v>15352</v>
      </c>
      <c r="BW23" s="17">
        <f>B7L216C35*B7L120C1</f>
        <v>57715.191662520512</v>
      </c>
      <c r="BX23" s="16" t="s">
        <v>15353</v>
      </c>
      <c r="BY23" s="17">
        <f>B7L216C36</f>
        <v>57715.191662520512</v>
      </c>
      <c r="BZ23" s="16" t="s">
        <v>15354</v>
      </c>
      <c r="CA23" s="17">
        <f>B7L216C37/24</f>
        <v>2404.7996526050215</v>
      </c>
      <c r="CB23" s="16" t="s">
        <v>15355</v>
      </c>
      <c r="CC23" s="17">
        <f>B7L216C38</f>
        <v>2404.7996526050215</v>
      </c>
      <c r="CD23" s="16" t="s">
        <v>15356</v>
      </c>
      <c r="CE23" s="26">
        <f>IF(B7L216C39=0,0,B7L216C33/B7L216C39)</f>
        <v>599.03102465916913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676CFA-D288-4793-802D-1B7EB6982909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9.3620000000000001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16.851600000000001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16.851600000000001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18.724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67.406400000000005</v>
      </c>
      <c r="V9" s="16" t="s">
        <v>15450</v>
      </c>
      <c r="W9" s="17">
        <f>B7L302C9*B7L121C1</f>
        <v>175.25664000000003</v>
      </c>
      <c r="X9" s="16" t="s">
        <v>15451</v>
      </c>
      <c r="Y9" s="17">
        <f>A1L304C16</f>
        <v>8.9135000000000009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16.044300000000003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16.044300000000003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17.827000000000002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64.177200000000013</v>
      </c>
      <c r="AP9" s="16" t="s">
        <v>15456</v>
      </c>
      <c r="AQ9" s="17">
        <f>B7L302C19*B7L121C1</f>
        <v>166.86072000000004</v>
      </c>
      <c r="AR9" s="16" t="s">
        <v>15457</v>
      </c>
      <c r="AS9" s="17">
        <f>A1L304C17</f>
        <v>8.7423333333333346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15.736200000000002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15.736200000000002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17.484666666666669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62.944800000000008</v>
      </c>
      <c r="BJ9" s="16" t="s">
        <v>15462</v>
      </c>
      <c r="BK9" s="17">
        <f>B7L302C29*B7L121C1</f>
        <v>163.65648000000002</v>
      </c>
      <c r="BL9" s="16" t="s">
        <v>15463</v>
      </c>
      <c r="BM9" s="17">
        <f>A1L304C18</f>
        <v>8.8472500000000007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15.925050000000002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15.925050000000002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17.694500000000001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63.700200000000009</v>
      </c>
      <c r="CD9" s="16" t="s">
        <v>15468</v>
      </c>
      <c r="CE9" s="17">
        <f>B7L302C39*B7L121C1</f>
        <v>165.62052000000003</v>
      </c>
      <c r="CF9" s="16" t="s">
        <v>15469</v>
      </c>
      <c r="CG9" s="17">
        <f>A1L304C19</f>
        <v>8.9354000000000013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16.083720000000003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16.083720000000003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17.870800000000003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64.334880000000013</v>
      </c>
      <c r="CX9" s="16" t="s">
        <v>15474</v>
      </c>
      <c r="CY9" s="17">
        <f>B7L302C49*B7L121C1</f>
        <v>167.27068800000004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194.78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389.56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389.56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389.56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1558.24</v>
      </c>
      <c r="V10" s="16" t="s">
        <v>15483</v>
      </c>
      <c r="W10" s="17">
        <f>B7L303C9*B7L121C1</f>
        <v>4051.424</v>
      </c>
      <c r="X10" s="16" t="s">
        <v>15484</v>
      </c>
      <c r="Y10" s="23">
        <f>A1L305C16</f>
        <v>191.68650000000002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383.37300000000005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383.37300000000005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383.37300000000005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1533.4920000000002</v>
      </c>
      <c r="AP10" s="16" t="s">
        <v>15489</v>
      </c>
      <c r="AQ10" s="17">
        <f>B7L303C19*B7L121C1</f>
        <v>3987.0792000000006</v>
      </c>
      <c r="AR10" s="16" t="s">
        <v>15490</v>
      </c>
      <c r="AS10" s="23">
        <f>A1L305C17</f>
        <v>199.54133333333334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399.08266666666668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399.08266666666668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399.08266666666668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1596.3306666666667</v>
      </c>
      <c r="BJ10" s="16" t="s">
        <v>15495</v>
      </c>
      <c r="BK10" s="17">
        <f>B7L303C29*B7L121C1</f>
        <v>4150.459733333334</v>
      </c>
      <c r="BL10" s="16" t="s">
        <v>15496</v>
      </c>
      <c r="BM10" s="23">
        <f>A1L305C18</f>
        <v>208.61324999999999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417.22649999999999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417.22649999999999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417.22649999999999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1668.9059999999999</v>
      </c>
      <c r="CD10" s="16" t="s">
        <v>15501</v>
      </c>
      <c r="CE10" s="17">
        <f>B7L303C39*B7L121C1</f>
        <v>4339.1556</v>
      </c>
      <c r="CF10" s="16" t="s">
        <v>15502</v>
      </c>
      <c r="CG10" s="23">
        <f>A1L305C19</f>
        <v>220.73220000000001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441.46440000000001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441.46440000000001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441.46440000000001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1765.8576</v>
      </c>
      <c r="CX10" s="16" t="s">
        <v>15507</v>
      </c>
      <c r="CY10" s="17">
        <f>B7L303C49*B7L121C1</f>
        <v>4591.2297600000002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919.548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1839.096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1839.096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1839.096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7356.384</v>
      </c>
      <c r="V11" s="16" t="s">
        <v>15516</v>
      </c>
      <c r="W11" s="17">
        <f>B7L304C9*B7L121C1</f>
        <v>19126.598399999999</v>
      </c>
      <c r="X11" s="16" t="s">
        <v>15517</v>
      </c>
      <c r="Y11" s="17">
        <f>A1L308C16</f>
        <v>882.81200000000001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1765.624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1765.624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1765.624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7062.4960000000001</v>
      </c>
      <c r="AP11" s="16" t="s">
        <v>15522</v>
      </c>
      <c r="AQ11" s="17">
        <f>B7L304C19*B7L121C1</f>
        <v>18362.489600000001</v>
      </c>
      <c r="AR11" s="16" t="s">
        <v>15523</v>
      </c>
      <c r="AS11" s="17">
        <f>A1L308C17</f>
        <v>827.42233333333331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1654.8446666666666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1654.8446666666666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1654.8446666666666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6619.3786666666665</v>
      </c>
      <c r="BJ11" s="16" t="s">
        <v>15528</v>
      </c>
      <c r="BK11" s="17">
        <f>B7L304C29*B7L121C1</f>
        <v>17210.384533333334</v>
      </c>
      <c r="BL11" s="16" t="s">
        <v>15529</v>
      </c>
      <c r="BM11" s="17">
        <f>A1L308C18</f>
        <v>811.64574999999991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1623.2914999999998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1623.2914999999998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1623.2914999999998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6493.1659999999993</v>
      </c>
      <c r="CD11" s="16" t="s">
        <v>15534</v>
      </c>
      <c r="CE11" s="17">
        <f>B7L304C39*B7L121C1</f>
        <v>16882.231599999999</v>
      </c>
      <c r="CF11" s="16" t="s">
        <v>15535</v>
      </c>
      <c r="CG11" s="17">
        <f>A1L308C19</f>
        <v>839.24199999999985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1678.4839999999997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1678.4839999999997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1678.4839999999997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6713.9359999999988</v>
      </c>
      <c r="CX11" s="16" t="s">
        <v>15540</v>
      </c>
      <c r="CY11" s="17">
        <f>B7L304C49*B7L121C1</f>
        <v>17456.233599999996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199.66800000000001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399.33600000000001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399.33600000000001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399.33600000000001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1597.3440000000001</v>
      </c>
      <c r="V12" s="16" t="s">
        <v>15549</v>
      </c>
      <c r="W12" s="17">
        <f>B7L305C9*B7L121C1</f>
        <v>4153.0944</v>
      </c>
      <c r="X12" s="16" t="s">
        <v>15550</v>
      </c>
      <c r="Y12" s="23">
        <f>A1L309C16</f>
        <v>196.93450000000001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393.86900000000003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393.86900000000003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393.86900000000003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1575.4760000000001</v>
      </c>
      <c r="AP12" s="16" t="s">
        <v>15555</v>
      </c>
      <c r="AQ12" s="17">
        <f>B7L305C19*B7L121C1</f>
        <v>4096.2376000000004</v>
      </c>
      <c r="AR12" s="16" t="s">
        <v>15556</v>
      </c>
      <c r="AS12" s="23">
        <f>A1L309C17</f>
        <v>196.72400000000002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393.44800000000004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393.44800000000004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393.44800000000004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1573.7920000000001</v>
      </c>
      <c r="BJ12" s="16" t="s">
        <v>15561</v>
      </c>
      <c r="BK12" s="17">
        <f>B7L305C29*B7L121C1</f>
        <v>4091.8592000000003</v>
      </c>
      <c r="BL12" s="16" t="s">
        <v>15562</v>
      </c>
      <c r="BM12" s="23">
        <f>A1L309C18</f>
        <v>205.422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410.84399999999999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410.84399999999999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410.84399999999999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1643.376</v>
      </c>
      <c r="CD12" s="16" t="s">
        <v>15567</v>
      </c>
      <c r="CE12" s="17">
        <f>B7L305C39*B7L121C1</f>
        <v>4272.7776000000003</v>
      </c>
      <c r="CF12" s="16" t="s">
        <v>15568</v>
      </c>
      <c r="CG12" s="23">
        <f>A1L309C19</f>
        <v>227.37899999999999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454.75799999999998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454.75799999999998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454.75799999999998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1819.0319999999999</v>
      </c>
      <c r="CX12" s="16" t="s">
        <v>15573</v>
      </c>
      <c r="CY12" s="17">
        <f>B7L305C49*B7L121C1</f>
        <v>4729.4831999999997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196.774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393.548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393.548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393.548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1574.192</v>
      </c>
      <c r="V13" s="16" t="s">
        <v>15582</v>
      </c>
      <c r="W13" s="17">
        <f>B7L306C9*B7L121C1</f>
        <v>4092.8992000000003</v>
      </c>
      <c r="X13" s="16" t="s">
        <v>15583</v>
      </c>
      <c r="Y13" s="17">
        <f>A1L312C16</f>
        <v>196.43299999999999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392.86599999999999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392.86599999999999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392.86599999999999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1571.4639999999999</v>
      </c>
      <c r="AP13" s="16" t="s">
        <v>15588</v>
      </c>
      <c r="AQ13" s="17">
        <f>B7L306C19*B7L121C1</f>
        <v>4085.8063999999999</v>
      </c>
      <c r="AR13" s="16" t="s">
        <v>15589</v>
      </c>
      <c r="AS13" s="17">
        <f>A1L312C17</f>
        <v>207.84466666666665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415.68933333333331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415.68933333333331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415.68933333333331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1662.7573333333332</v>
      </c>
      <c r="BJ13" s="16" t="s">
        <v>15594</v>
      </c>
      <c r="BK13" s="17">
        <f>B7L306C29*B7L121C1</f>
        <v>4323.1690666666664</v>
      </c>
      <c r="BL13" s="16" t="s">
        <v>15595</v>
      </c>
      <c r="BM13" s="17">
        <f>A1L312C18</f>
        <v>230.00200000000001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460.00400000000002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460.00400000000002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460.00400000000002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1840.0160000000001</v>
      </c>
      <c r="CD13" s="16" t="s">
        <v>15600</v>
      </c>
      <c r="CE13" s="17">
        <f>B7L306C39*B7L121C1</f>
        <v>4784.0416000000005</v>
      </c>
      <c r="CF13" s="16" t="s">
        <v>15601</v>
      </c>
      <c r="CG13" s="17">
        <f>A1L312C19</f>
        <v>245.83459999999999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491.66919999999999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491.66919999999999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491.66919999999999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1966.6768</v>
      </c>
      <c r="CX13" s="16" t="s">
        <v>15606</v>
      </c>
      <c r="CY13" s="17">
        <f>B7L306C49*B7L121C1</f>
        <v>5113.3596800000005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177.84299999999999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355.68599999999998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355.68599999999998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355.68599999999998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1422.7439999999999</v>
      </c>
      <c r="V14" s="16" t="s">
        <v>15615</v>
      </c>
      <c r="W14" s="17">
        <f>B7L307C9*B7L121C1</f>
        <v>3699.1343999999999</v>
      </c>
      <c r="X14" s="16" t="s">
        <v>15616</v>
      </c>
      <c r="Y14" s="23">
        <f>A1L313C16</f>
        <v>151.34800000000001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302.69600000000003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302.69600000000003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302.69600000000003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1210.7840000000001</v>
      </c>
      <c r="AP14" s="16" t="s">
        <v>15621</v>
      </c>
      <c r="AQ14" s="17">
        <f>B7L307C19*B7L121C1</f>
        <v>3148.0384000000004</v>
      </c>
      <c r="AR14" s="16" t="s">
        <v>15622</v>
      </c>
      <c r="AS14" s="23">
        <f>A1L313C17</f>
        <v>133.90333333333334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267.80666666666667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267.80666666666667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267.80666666666667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1071.2266666666667</v>
      </c>
      <c r="BJ14" s="16" t="s">
        <v>15627</v>
      </c>
      <c r="BK14" s="17">
        <f>B7L307C29*B7L121C1</f>
        <v>2785.1893333333337</v>
      </c>
      <c r="BL14" s="16" t="s">
        <v>15628</v>
      </c>
      <c r="BM14" s="23">
        <f>A1L313C18</f>
        <v>141.15625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282.3125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282.3125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282.3125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1129.25</v>
      </c>
      <c r="CD14" s="16" t="s">
        <v>15633</v>
      </c>
      <c r="CE14" s="17">
        <f>B7L307C39*B7L121C1</f>
        <v>2936.05</v>
      </c>
      <c r="CF14" s="16" t="s">
        <v>15634</v>
      </c>
      <c r="CG14" s="23">
        <f>A1L313C19</f>
        <v>153.13139999999999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306.26279999999997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306.26279999999997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306.26279999999997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1225.0511999999999</v>
      </c>
      <c r="CX14" s="16" t="s">
        <v>15639</v>
      </c>
      <c r="CY14" s="17">
        <f>B7L307C49*B7L121C1</f>
        <v>3185.13312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404.52199999999999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809.04399999999998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809.04399999999998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809.04399999999998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3236.1759999999999</v>
      </c>
      <c r="V15" s="16" t="s">
        <v>15648</v>
      </c>
      <c r="W15" s="17">
        <f>B7L308C9*B7L121C1</f>
        <v>8414.0576000000001</v>
      </c>
      <c r="X15" s="16" t="s">
        <v>15649</v>
      </c>
      <c r="Y15" s="23">
        <f>A1L314C16</f>
        <v>431.20600000000002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862.41200000000003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862.41200000000003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862.41200000000003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3449.6480000000001</v>
      </c>
      <c r="AP15" s="16" t="s">
        <v>15654</v>
      </c>
      <c r="AQ15" s="17">
        <f>B7L308C19*B7L121C1</f>
        <v>8969.0848000000005</v>
      </c>
      <c r="AR15" s="16" t="s">
        <v>15655</v>
      </c>
      <c r="AS15" s="23">
        <f>A1L314C17</f>
        <v>441.17866666666669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882.35733333333337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882.35733333333337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882.35733333333337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3529.4293333333335</v>
      </c>
      <c r="BJ15" s="16" t="s">
        <v>15660</v>
      </c>
      <c r="BK15" s="17">
        <f>B7L308C29*B7L121C1</f>
        <v>9176.5162666666674</v>
      </c>
      <c r="BL15" s="16" t="s">
        <v>15661</v>
      </c>
      <c r="BM15" s="23">
        <f>A1L314C18</f>
        <v>452.07550000000003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904.15100000000007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904.15100000000007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904.15100000000007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3616.6040000000003</v>
      </c>
      <c r="CD15" s="16" t="s">
        <v>15666</v>
      </c>
      <c r="CE15" s="17">
        <f>B7L308C39*B7L121C1</f>
        <v>9403.1704000000009</v>
      </c>
      <c r="CF15" s="16" t="s">
        <v>15667</v>
      </c>
      <c r="CG15" s="23">
        <f>A1L314C19</f>
        <v>458.5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917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917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917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3668</v>
      </c>
      <c r="CX15" s="16" t="s">
        <v>15672</v>
      </c>
      <c r="CY15" s="17">
        <f>B7L308C49*B7L121C1</f>
        <v>9536.8000000000011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15.641999999999999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31.283999999999999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31.283999999999999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31.283999999999999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125.136</v>
      </c>
      <c r="V16" s="16" t="s">
        <v>15681</v>
      </c>
      <c r="W16" s="23">
        <f>B7L309C9*B7L121C1</f>
        <v>325.35359999999997</v>
      </c>
      <c r="X16" s="16" t="s">
        <v>15682</v>
      </c>
      <c r="Y16" s="23">
        <f>A1L316C16</f>
        <v>15.106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30.212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30.212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30.212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120.848</v>
      </c>
      <c r="AP16" s="16" t="s">
        <v>15687</v>
      </c>
      <c r="AQ16" s="23">
        <f>B7L309C19*B7L121C1</f>
        <v>314.20480000000003</v>
      </c>
      <c r="AR16" s="16" t="s">
        <v>15688</v>
      </c>
      <c r="AS16" s="23">
        <f>A1L316C17</f>
        <v>15.062666666666667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30.125333333333334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30.125333333333334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30.125333333333334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120.50133333333333</v>
      </c>
      <c r="BJ16" s="16" t="s">
        <v>15693</v>
      </c>
      <c r="BK16" s="23">
        <f>B7L309C29*B7L121C1</f>
        <v>313.30346666666668</v>
      </c>
      <c r="BL16" s="16" t="s">
        <v>15694</v>
      </c>
      <c r="BM16" s="23">
        <f>A1L316C18</f>
        <v>15.398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30.795999999999999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30.795999999999999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30.795999999999999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123.184</v>
      </c>
      <c r="CD16" s="16" t="s">
        <v>15699</v>
      </c>
      <c r="CE16" s="23">
        <f>B7L309C39*B7L121C1</f>
        <v>320.27839999999998</v>
      </c>
      <c r="CF16" s="16" t="s">
        <v>15700</v>
      </c>
      <c r="CG16" s="23">
        <f>A1L316C19</f>
        <v>16.060200000000002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32.120400000000004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32.120400000000004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32.120400000000004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128.48160000000001</v>
      </c>
      <c r="CX16" s="16" t="s">
        <v>15705</v>
      </c>
      <c r="CY16" s="23">
        <f>B7L309C49*B7L121C1</f>
        <v>334.05216000000007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2.6919999999999997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5.3839999999999995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5.3839999999999995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5.3839999999999995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21.535999999999998</v>
      </c>
      <c r="V17" s="16" t="s">
        <v>15714</v>
      </c>
      <c r="W17" s="23">
        <f>B7L310C9*B7L121C1</f>
        <v>55.993599999999994</v>
      </c>
      <c r="X17" s="16" t="s">
        <v>15715</v>
      </c>
      <c r="Y17" s="23">
        <f>A1L315C16</f>
        <v>2.8650000000000002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5.73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5.73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5.73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22.92</v>
      </c>
      <c r="AP17" s="16" t="s">
        <v>15720</v>
      </c>
      <c r="AQ17" s="23">
        <f>B7L310C19*B7L121C1</f>
        <v>59.592000000000006</v>
      </c>
      <c r="AR17" s="16" t="s">
        <v>15721</v>
      </c>
      <c r="AS17" s="23">
        <f>A1L315C17</f>
        <v>3.0139999999999998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6.0279999999999996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6.0279999999999996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6.0279999999999996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24.111999999999998</v>
      </c>
      <c r="BJ17" s="16" t="s">
        <v>15726</v>
      </c>
      <c r="BK17" s="23">
        <f>B7L310C29*B7L121C1</f>
        <v>62.691199999999995</v>
      </c>
      <c r="BL17" s="16" t="s">
        <v>15727</v>
      </c>
      <c r="BM17" s="23">
        <f>A1L315C18</f>
        <v>3.5714999999999999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7.1429999999999998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7.1429999999999998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7.1429999999999998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28.571999999999999</v>
      </c>
      <c r="CD17" s="16" t="s">
        <v>15732</v>
      </c>
      <c r="CE17" s="23">
        <f>B7L310C39*B7L121C1</f>
        <v>74.287199999999999</v>
      </c>
      <c r="CF17" s="16" t="s">
        <v>15733</v>
      </c>
      <c r="CG17" s="23">
        <f>A1L315C19</f>
        <v>4.1763999999999992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8.3527999999999984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8.3527999999999984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8.3527999999999984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33.411199999999994</v>
      </c>
      <c r="CX17" s="16" t="s">
        <v>15738</v>
      </c>
      <c r="CY17" s="23">
        <f>B7L310C49*B7L121C1</f>
        <v>86.869119999999981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298.65800000000002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298.65800000000002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298.65800000000002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597.31600000000003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1194.6320000000001</v>
      </c>
      <c r="V18" s="16" t="s">
        <v>15747</v>
      </c>
      <c r="W18" s="17">
        <f>B7L311C9*B7L121C1</f>
        <v>3106.0432000000001</v>
      </c>
      <c r="X18" s="16" t="s">
        <v>15748</v>
      </c>
      <c r="Y18" s="23">
        <f>A1L317C16</f>
        <v>321.51550000000003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321.51550000000003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321.51550000000003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643.03100000000006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1286.0620000000001</v>
      </c>
      <c r="AP18" s="16" t="s">
        <v>15753</v>
      </c>
      <c r="AQ18" s="17">
        <f>B7L311C19*B7L121C1</f>
        <v>3343.7612000000004</v>
      </c>
      <c r="AR18" s="16" t="s">
        <v>15754</v>
      </c>
      <c r="AS18" s="23">
        <f>A1L317C17</f>
        <v>342.20333333333338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342.20333333333338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342.20333333333338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684.40666666666675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1368.8133333333335</v>
      </c>
      <c r="BJ18" s="16" t="s">
        <v>15759</v>
      </c>
      <c r="BK18" s="17">
        <f>B7L311C29*B7L121C1</f>
        <v>3558.914666666667</v>
      </c>
      <c r="BL18" s="16" t="s">
        <v>15760</v>
      </c>
      <c r="BM18" s="23">
        <f>A1L317C18</f>
        <v>352.44025000000005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352.44025000000005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352.44025000000005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704.8805000000001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1409.7610000000002</v>
      </c>
      <c r="CD18" s="16" t="s">
        <v>15765</v>
      </c>
      <c r="CE18" s="17">
        <f>B7L311C39*B7L121C1</f>
        <v>3665.3786000000005</v>
      </c>
      <c r="CF18" s="16" t="s">
        <v>15766</v>
      </c>
      <c r="CG18" s="23">
        <f>A1L317C19</f>
        <v>354.21160000000003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354.21160000000003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354.21160000000003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708.42320000000007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1416.8464000000001</v>
      </c>
      <c r="CX18" s="16" t="s">
        <v>15771</v>
      </c>
      <c r="CY18" s="17">
        <f>B7L311C49*B7L121C1</f>
        <v>3683.8006400000004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86.358000000000004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172.71600000000001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172.71600000000001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172.71600000000001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690.86400000000003</v>
      </c>
      <c r="V19" s="16" t="s">
        <v>15780</v>
      </c>
      <c r="W19" s="17">
        <f>B7L312C9*B7L121C1</f>
        <v>1796.2464000000002</v>
      </c>
      <c r="X19" s="16" t="s">
        <v>15781</v>
      </c>
      <c r="Y19" s="23">
        <f>A1L318C16</f>
        <v>78.087000000000003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156.17400000000001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156.17400000000001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156.17400000000001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624.69600000000003</v>
      </c>
      <c r="AP19" s="16" t="s">
        <v>15786</v>
      </c>
      <c r="AQ19" s="17">
        <f>B7L312C19*B7L121C1</f>
        <v>1624.2096000000001</v>
      </c>
      <c r="AR19" s="16" t="s">
        <v>15787</v>
      </c>
      <c r="AS19" s="23">
        <f>A1L318C17</f>
        <v>75.706333333333333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151.41266666666667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151.41266666666667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151.41266666666667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605.65066666666667</v>
      </c>
      <c r="BJ19" s="16" t="s">
        <v>15792</v>
      </c>
      <c r="BK19" s="17">
        <f>B7L312C29*B7L121C1</f>
        <v>1574.6917333333333</v>
      </c>
      <c r="BL19" s="16" t="s">
        <v>15793</v>
      </c>
      <c r="BM19" s="23">
        <f>A1L318C18</f>
        <v>72.879500000000007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145.75900000000001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145.75900000000001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145.75900000000001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583.03600000000006</v>
      </c>
      <c r="CD19" s="16" t="s">
        <v>15798</v>
      </c>
      <c r="CE19" s="17">
        <f>B7L312C39*B7L121C1</f>
        <v>1515.8936000000001</v>
      </c>
      <c r="CF19" s="16" t="s">
        <v>15799</v>
      </c>
      <c r="CG19" s="23">
        <f>A1L318C19</f>
        <v>71.742199999999997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143.48439999999999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143.48439999999999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143.48439999999999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573.93759999999997</v>
      </c>
      <c r="CX19" s="16" t="s">
        <v>15804</v>
      </c>
      <c r="CY19" s="17">
        <f>B7L312C49*B7L121C1</f>
        <v>1492.23776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0.13200000000000001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0.26400000000000001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0.26400000000000001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0.26400000000000001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1.056</v>
      </c>
      <c r="V20" s="16" t="s">
        <v>15813</v>
      </c>
      <c r="W20" s="23">
        <f>B7L313C9*B7L121C1</f>
        <v>2.7456</v>
      </c>
      <c r="X20" s="16" t="s">
        <v>15814</v>
      </c>
      <c r="Y20" s="23">
        <f>A1L319C16</f>
        <v>0.14700000000000002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0.29400000000000004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0.29400000000000004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0.29400000000000004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1.1760000000000002</v>
      </c>
      <c r="AP20" s="16" t="s">
        <v>15819</v>
      </c>
      <c r="AQ20" s="23">
        <f>B7L313C19*B7L121C1</f>
        <v>3.0576000000000003</v>
      </c>
      <c r="AR20" s="16" t="s">
        <v>15820</v>
      </c>
      <c r="AS20" s="23">
        <f>A1L319C17</f>
        <v>0.14700000000000002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0.29400000000000004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0.29400000000000004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0.29400000000000004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1.1760000000000002</v>
      </c>
      <c r="BJ20" s="16" t="s">
        <v>15825</v>
      </c>
      <c r="BK20" s="23">
        <f>B7L313C29*B7L121C1</f>
        <v>3.0576000000000003</v>
      </c>
      <c r="BL20" s="16" t="s">
        <v>15826</v>
      </c>
      <c r="BM20" s="23">
        <f>A1L319C18</f>
        <v>0.15150000000000002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0.30300000000000005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0.30300000000000005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0.30300000000000005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1.2120000000000002</v>
      </c>
      <c r="CD20" s="16" t="s">
        <v>15831</v>
      </c>
      <c r="CE20" s="23">
        <f>B7L313C39*B7L121C1</f>
        <v>3.1512000000000007</v>
      </c>
      <c r="CF20" s="16" t="s">
        <v>15832</v>
      </c>
      <c r="CG20" s="23">
        <f>A1L319C19</f>
        <v>0.16620000000000001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0.33240000000000003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0.33240000000000003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0.33240000000000003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1.3296000000000001</v>
      </c>
      <c r="CX20" s="16" t="s">
        <v>15837</v>
      </c>
      <c r="CY20" s="23">
        <f>B7L313C49*B7L121C1</f>
        <v>3.4569600000000005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49.375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98.75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98.75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98.75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395</v>
      </c>
      <c r="V21" s="16" t="s">
        <v>15846</v>
      </c>
      <c r="W21" s="17">
        <f>B7L314C9*B7L121C1</f>
        <v>1027</v>
      </c>
      <c r="X21" s="16" t="s">
        <v>15847</v>
      </c>
      <c r="Y21" s="23">
        <f>A1L320C16</f>
        <v>48.465000000000003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96.93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96.93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96.93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387.72</v>
      </c>
      <c r="AP21" s="16" t="s">
        <v>15852</v>
      </c>
      <c r="AQ21" s="17">
        <f>B7L314C19*B7L121C1</f>
        <v>1008.0720000000001</v>
      </c>
      <c r="AR21" s="16" t="s">
        <v>15853</v>
      </c>
      <c r="AS21" s="23">
        <f>A1L320C17</f>
        <v>47.975333333333332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95.950666666666663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95.950666666666663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95.950666666666663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383.80266666666665</v>
      </c>
      <c r="BJ21" s="16" t="s">
        <v>15858</v>
      </c>
      <c r="BK21" s="23">
        <f>B7L314C29*B7L121C1</f>
        <v>997.88693333333333</v>
      </c>
      <c r="BL21" s="16" t="s">
        <v>15859</v>
      </c>
      <c r="BM21" s="23">
        <f>A1L320C18</f>
        <v>49.168499999999995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98.336999999999989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98.336999999999989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98.336999999999989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393.34799999999996</v>
      </c>
      <c r="CD21" s="16" t="s">
        <v>15864</v>
      </c>
      <c r="CE21" s="17">
        <f>B7L314C39*B7L121C1</f>
        <v>1022.7048</v>
      </c>
      <c r="CF21" s="16" t="s">
        <v>15865</v>
      </c>
      <c r="CG21" s="23">
        <f>A1L320C19</f>
        <v>51.729199999999992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103.45839999999998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103.45839999999998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103.45839999999998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413.83359999999993</v>
      </c>
      <c r="CX21" s="16" t="s">
        <v>15870</v>
      </c>
      <c r="CY21" s="17">
        <f>B7L314C49*B7L121C1</f>
        <v>1075.9673599999999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21.428999999999998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42.857999999999997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42.857999999999997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42.857999999999997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171.43199999999999</v>
      </c>
      <c r="V22" s="16" t="s">
        <v>15879</v>
      </c>
      <c r="W22" s="17">
        <f>B7L315C9*B7L121C1</f>
        <v>445.72319999999996</v>
      </c>
      <c r="X22" s="16" t="s">
        <v>15880</v>
      </c>
      <c r="Y22" s="17">
        <f>A1L323C16</f>
        <v>22.013999999999999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44.027999999999999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44.027999999999999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44.027999999999999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176.11199999999999</v>
      </c>
      <c r="AP22" s="16" t="s">
        <v>15885</v>
      </c>
      <c r="AQ22" s="17">
        <f>B7L315C19*B7L121C1</f>
        <v>457.89120000000003</v>
      </c>
      <c r="AR22" s="16" t="s">
        <v>15886</v>
      </c>
      <c r="AS22" s="17">
        <f>A1L323C17</f>
        <v>21.840666666666664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43.681333333333328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43.681333333333328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43.681333333333328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174.72533333333331</v>
      </c>
      <c r="BJ22" s="16" t="s">
        <v>15891</v>
      </c>
      <c r="BK22" s="17">
        <f>B7L315C29*B7L121C1</f>
        <v>454.28586666666661</v>
      </c>
      <c r="BL22" s="16" t="s">
        <v>15892</v>
      </c>
      <c r="BM22" s="17">
        <f>A1L323C18</f>
        <v>24.642999999999997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49.285999999999994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49.285999999999994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49.285999999999994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197.14399999999998</v>
      </c>
      <c r="CD22" s="16" t="s">
        <v>15897</v>
      </c>
      <c r="CE22" s="17">
        <f>B7L315C39*B7L121C1</f>
        <v>512.57439999999997</v>
      </c>
      <c r="CF22" s="16" t="s">
        <v>15898</v>
      </c>
      <c r="CG22" s="17">
        <f>A1L323C19</f>
        <v>21.875799999999998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43.751599999999996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43.751599999999996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43.751599999999996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175.00639999999999</v>
      </c>
      <c r="CX22" s="16" t="s">
        <v>15903</v>
      </c>
      <c r="CY22" s="17">
        <f>B7L315C49*B7L121C1</f>
        <v>455.01664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2576.7829999999999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4895.8876999999993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4895.8876999999993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5153.5659999999998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19583.550799999997</v>
      </c>
      <c r="V23" s="16" t="s">
        <v>15913</v>
      </c>
      <c r="W23" s="17">
        <f>B7L316C9*B7L121C1</f>
        <v>50917.232079999994</v>
      </c>
      <c r="X23" s="16" t="s">
        <v>15914</v>
      </c>
      <c r="Y23" s="17">
        <f>A1L324C16</f>
        <v>2547.5330000000004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4840.3127000000004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4840.3127000000004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5095.0660000000007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19361.250800000002</v>
      </c>
      <c r="AP23" s="16" t="s">
        <v>15919</v>
      </c>
      <c r="AQ23" s="17">
        <f>B7L316C19*B7L121C1</f>
        <v>50339.252080000006</v>
      </c>
      <c r="AR23" s="16" t="s">
        <v>15920</v>
      </c>
      <c r="AS23" s="17">
        <f>A1L324C17</f>
        <v>2521.3060000000005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4790.4814000000006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4790.4814000000006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5042.612000000001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19161.925600000002</v>
      </c>
      <c r="BJ23" s="16" t="s">
        <v>15925</v>
      </c>
      <c r="BK23" s="17">
        <f>B7L316C29*B7L121C1</f>
        <v>49821.006560000009</v>
      </c>
      <c r="BL23" s="16" t="s">
        <v>15926</v>
      </c>
      <c r="BM23" s="17">
        <f>A1L324C18</f>
        <v>2576.0142500000002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4894.4270750000005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4894.4270750000005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5152.0285000000003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19577.708300000002</v>
      </c>
      <c r="CD23" s="16" t="s">
        <v>15931</v>
      </c>
      <c r="CE23" s="17">
        <f>B7L316C39*B7L121C1</f>
        <v>50902.041580000005</v>
      </c>
      <c r="CF23" s="16" t="s">
        <v>15932</v>
      </c>
      <c r="CG23" s="17">
        <f>A1L324C19</f>
        <v>2673.7162000000003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5080.0607800000007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5080.0607800000007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5347.4324000000006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20320.243120000003</v>
      </c>
      <c r="CX23" s="16" t="s">
        <v>15937</v>
      </c>
      <c r="CY23" s="17">
        <f>B7L316C49*B7L121C1</f>
        <v>52832.632112000007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54A34-AB3D-4E50-A809-A68FB36C9842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0.19122411761928762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0.19079378655123783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0.19215439659649075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0.19386327811407444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0.19457560994637044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9.3620000000000001</v>
      </c>
      <c r="F9" s="16" t="s">
        <v>12038</v>
      </c>
      <c r="G9" s="21">
        <f>A1L542C9</f>
        <v>0.83706531833660092</v>
      </c>
      <c r="H9" s="16" t="s">
        <v>16018</v>
      </c>
      <c r="I9" s="15">
        <f>B7L402C1*B7L402C2</f>
        <v>7.8366055102672583</v>
      </c>
      <c r="J9" s="16" t="s">
        <v>16019</v>
      </c>
      <c r="K9" s="23">
        <f>B3L802C3</f>
        <v>1.9268292682926829</v>
      </c>
      <c r="L9" s="16" t="s">
        <v>16020</v>
      </c>
      <c r="M9" s="17">
        <f>B7L402C3*B7L402C4</f>
        <v>15.099800861246667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7.5499004306233335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41.524452368428335</v>
      </c>
      <c r="V9" s="16" t="s">
        <v>16025</v>
      </c>
      <c r="W9" s="17">
        <f>B7L402C9*B7L121C1</f>
        <v>107.96357615791368</v>
      </c>
      <c r="X9" s="16" t="s">
        <v>15451</v>
      </c>
      <c r="Y9" s="17">
        <f>A1L304C16</f>
        <v>8.9135000000000009</v>
      </c>
      <c r="Z9" s="16" t="s">
        <v>12647</v>
      </c>
      <c r="AA9" s="23">
        <f>A1L542C54</f>
        <v>0.8122030277358282</v>
      </c>
      <c r="AB9" s="16" t="s">
        <v>16026</v>
      </c>
      <c r="AC9" s="17">
        <f>B7L402C11*B7L402C12</f>
        <v>7.2395716877233056</v>
      </c>
      <c r="AD9" s="16" t="s">
        <v>16027</v>
      </c>
      <c r="AE9" s="23">
        <f>B3L802C9</f>
        <v>1.9108223829912889</v>
      </c>
      <c r="AF9" s="16" t="s">
        <v>16028</v>
      </c>
      <c r="AG9" s="17">
        <f>B7L402C13*B7L402C14</f>
        <v>13.833535624171715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6.9167678120858573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38.042222966472217</v>
      </c>
      <c r="AP9" s="16" t="s">
        <v>16031</v>
      </c>
      <c r="AQ9" s="17">
        <f>B7L402C19*B7L121C1</f>
        <v>98.90977971282777</v>
      </c>
      <c r="AR9" s="16" t="s">
        <v>15457</v>
      </c>
      <c r="AS9" s="17">
        <f>A1L304C17</f>
        <v>8.7423333333333346</v>
      </c>
      <c r="AT9" s="16" t="s">
        <v>13145</v>
      </c>
      <c r="AU9" s="23">
        <f>A1L542C63</f>
        <v>0.79717526023218255</v>
      </c>
      <c r="AV9" s="16" t="s">
        <v>16032</v>
      </c>
      <c r="AW9" s="17">
        <f>B7L402C21*B7L402C22</f>
        <v>6.969171850036485</v>
      </c>
      <c r="AX9" s="16" t="s">
        <v>16033</v>
      </c>
      <c r="AY9" s="23">
        <f>B3L802C15</f>
        <v>1.90828586224754</v>
      </c>
      <c r="AZ9" s="16" t="s">
        <v>16034</v>
      </c>
      <c r="BA9" s="17">
        <f>B7L402C23*B7L402C24</f>
        <v>13.299172112998157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6.6495860564990785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36.572723310744934</v>
      </c>
      <c r="BJ9" s="16" t="s">
        <v>16037</v>
      </c>
      <c r="BK9" s="17">
        <f>B7L402C29*B7L121C1</f>
        <v>95.089080607936836</v>
      </c>
      <c r="BL9" s="16" t="s">
        <v>15463</v>
      </c>
      <c r="BM9" s="17">
        <f>A1L304C18</f>
        <v>8.8472500000000007</v>
      </c>
      <c r="BN9" s="16" t="s">
        <v>13643</v>
      </c>
      <c r="BO9" s="23">
        <f>A1L542C72</f>
        <v>0.77715989644483519</v>
      </c>
      <c r="BP9" s="16" t="s">
        <v>16038</v>
      </c>
      <c r="BQ9" s="17">
        <f>B7L402C31*B7L402C32</f>
        <v>6.8757278938215682</v>
      </c>
      <c r="BR9" s="16" t="s">
        <v>16039</v>
      </c>
      <c r="BS9" s="21">
        <f>B3L802C21</f>
        <v>1.9064266356949284</v>
      </c>
      <c r="BT9" s="16" t="s">
        <v>16040</v>
      </c>
      <c r="BU9" s="17">
        <f>B7L402C33*B7L402C34</f>
        <v>13.108070796572028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6.5540353982860138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36.047194690573079</v>
      </c>
      <c r="CD9" s="16" t="s">
        <v>16043</v>
      </c>
      <c r="CE9" s="17">
        <f>B7L402C39*B7L121C1</f>
        <v>93.722706195490005</v>
      </c>
      <c r="CF9" s="16" t="s">
        <v>15469</v>
      </c>
      <c r="CG9" s="17">
        <f>A1L304C19</f>
        <v>8.9354000000000013</v>
      </c>
      <c r="CH9" s="16" t="s">
        <v>14141</v>
      </c>
      <c r="CI9" s="23">
        <f>A1L542C81</f>
        <v>0.75775453720859898</v>
      </c>
      <c r="CJ9" s="16" t="s">
        <v>16044</v>
      </c>
      <c r="CK9" s="17">
        <f>B7L402C41*B7L402C42</f>
        <v>6.7708398917737167</v>
      </c>
      <c r="CL9" s="16" t="s">
        <v>16045</v>
      </c>
      <c r="CM9" s="21">
        <f>B3L802C27</f>
        <v>1.9093264248704664</v>
      </c>
      <c r="CN9" s="16" t="s">
        <v>16046</v>
      </c>
      <c r="CO9" s="17">
        <f>B7L402C43*B7L402C44</f>
        <v>12.927743523930646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6.463871761965323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35.551294690809279</v>
      </c>
      <c r="CX9" s="16" t="s">
        <v>16049</v>
      </c>
      <c r="CY9" s="17">
        <f>B7L402C49*B7L121C1</f>
        <v>92.433366196104132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194.78</v>
      </c>
      <c r="F10" s="16" t="s">
        <v>12077</v>
      </c>
      <c r="G10" s="21">
        <f>A1L543C9</f>
        <v>0.70873003065999662</v>
      </c>
      <c r="H10" s="16" t="s">
        <v>16050</v>
      </c>
      <c r="I10" s="21">
        <f>B7L403C1*B7L403C2</f>
        <v>138.04643537195415</v>
      </c>
      <c r="J10" s="16" t="s">
        <v>16051</v>
      </c>
      <c r="K10" s="23">
        <f>B3L803C3</f>
        <v>1.8715421518122877</v>
      </c>
      <c r="L10" s="16" t="s">
        <v>16052</v>
      </c>
      <c r="M10" s="23">
        <f>B7L403C3*B7L403C4</f>
        <v>258.35972270604299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129.17986135302149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710.48923744161823</v>
      </c>
      <c r="V10" s="16" t="s">
        <v>16057</v>
      </c>
      <c r="W10" s="17">
        <f>B7L403C9*B7L121C1</f>
        <v>1847.2720173482076</v>
      </c>
      <c r="X10" s="16" t="s">
        <v>15484</v>
      </c>
      <c r="Y10" s="23">
        <f>A1L305C16</f>
        <v>191.68650000000002</v>
      </c>
      <c r="Z10" s="16" t="s">
        <v>12678</v>
      </c>
      <c r="AA10" s="23">
        <f>A1L543C54</f>
        <v>0.69058908954887255</v>
      </c>
      <c r="AB10" s="16" t="s">
        <v>16058</v>
      </c>
      <c r="AC10" s="23">
        <f>B7L403C11*B7L403C12</f>
        <v>132.37660551380998</v>
      </c>
      <c r="AD10" s="16" t="s">
        <v>16059</v>
      </c>
      <c r="AE10" s="23">
        <f>B3L803C9</f>
        <v>1.9027182346322917</v>
      </c>
      <c r="AF10" s="16" t="s">
        <v>16060</v>
      </c>
      <c r="AG10" s="23">
        <f>B7L403C13*B7L403C14</f>
        <v>251.87538114985182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125.93769057492591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692.6572981620925</v>
      </c>
      <c r="AP10" s="16" t="s">
        <v>16063</v>
      </c>
      <c r="AQ10" s="17">
        <f>B7L403C19*B7L121C1</f>
        <v>1800.9089752214406</v>
      </c>
      <c r="AR10" s="16" t="s">
        <v>15490</v>
      </c>
      <c r="AS10" s="23">
        <f>A1L305C17</f>
        <v>199.54133333333334</v>
      </c>
      <c r="AT10" s="16" t="s">
        <v>13176</v>
      </c>
      <c r="AU10" s="23">
        <f>A1L543C63</f>
        <v>0.66783681092101899</v>
      </c>
      <c r="AV10" s="16" t="s">
        <v>16064</v>
      </c>
      <c r="AW10" s="23">
        <f>B7L403C21*B7L403C22</f>
        <v>133.26104770026137</v>
      </c>
      <c r="AX10" s="16" t="s">
        <v>16065</v>
      </c>
      <c r="AY10" s="23">
        <f>B3L803C15</f>
        <v>1.8963749562176384</v>
      </c>
      <c r="AZ10" s="16" t="s">
        <v>16066</v>
      </c>
      <c r="BA10" s="23">
        <f>B7L403C23*B7L403C24</f>
        <v>252.71291349809979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126.3564567490499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694.96051211977442</v>
      </c>
      <c r="BJ10" s="16" t="s">
        <v>16069</v>
      </c>
      <c r="BK10" s="17">
        <f>B7L403C29*B7L121C1</f>
        <v>1806.8973315114135</v>
      </c>
      <c r="BL10" s="16" t="s">
        <v>15496</v>
      </c>
      <c r="BM10" s="23">
        <f>A1L305C18</f>
        <v>208.61324999999999</v>
      </c>
      <c r="BN10" s="16" t="s">
        <v>13674</v>
      </c>
      <c r="BO10" s="23">
        <f>A1L543C72</f>
        <v>0.65703331974729984</v>
      </c>
      <c r="BP10" s="16" t="s">
        <v>16070</v>
      </c>
      <c r="BQ10" s="23">
        <f>B7L403C31*B7L403C32</f>
        <v>137.06585619077339</v>
      </c>
      <c r="BR10" s="16" t="s">
        <v>16071</v>
      </c>
      <c r="BS10" s="21">
        <f>B3L803C21</f>
        <v>1.8983956483632234</v>
      </c>
      <c r="BT10" s="16" t="s">
        <v>16072</v>
      </c>
      <c r="BU10" s="23">
        <f>B7L403C33*B7L403C34</f>
        <v>260.2052249317436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130.1026124658718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715.56436856229493</v>
      </c>
      <c r="CD10" s="16" t="s">
        <v>16075</v>
      </c>
      <c r="CE10" s="17">
        <f>B7L403C39*B7L121C1</f>
        <v>1860.4673582619669</v>
      </c>
      <c r="CF10" s="16" t="s">
        <v>15502</v>
      </c>
      <c r="CG10" s="23">
        <f>A1L305C19</f>
        <v>220.73220000000001</v>
      </c>
      <c r="CH10" s="16" t="s">
        <v>14172</v>
      </c>
      <c r="CI10" s="23">
        <f>A1L543C81</f>
        <v>0.64453961456102793</v>
      </c>
      <c r="CJ10" s="16" t="s">
        <v>16076</v>
      </c>
      <c r="CK10" s="23">
        <f>B7L403C41*B7L403C42</f>
        <v>142.27064710920774</v>
      </c>
      <c r="CL10" s="16" t="s">
        <v>16077</v>
      </c>
      <c r="CM10" s="21">
        <f>B3L803C27</f>
        <v>1.8905250834484697</v>
      </c>
      <c r="CN10" s="16" t="s">
        <v>16078</v>
      </c>
      <c r="CO10" s="23">
        <f>B7L403C43*B7L403C44</f>
        <v>268.96622699840276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134.48311349920138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739.65712424560763</v>
      </c>
      <c r="CX10" s="16" t="s">
        <v>16081</v>
      </c>
      <c r="CY10" s="17">
        <f>B7L403C49*B7L121C1</f>
        <v>1923.10852303858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919.548</v>
      </c>
      <c r="F11" s="16" t="s">
        <v>12116</v>
      </c>
      <c r="G11" s="21">
        <f>A1L544C9</f>
        <v>7.043388094945939E-2</v>
      </c>
      <c r="H11" s="16" t="s">
        <v>16082</v>
      </c>
      <c r="I11" s="15">
        <f>B7L404C1*B7L404C2</f>
        <v>64.76733435931348</v>
      </c>
      <c r="J11" s="16" t="s">
        <v>16083</v>
      </c>
      <c r="K11" s="23">
        <f>B3L804C3</f>
        <v>1.8509742940980094</v>
      </c>
      <c r="L11" s="16" t="s">
        <v>16084</v>
      </c>
      <c r="M11" s="17">
        <f>B7L404C3*B7L404C4</f>
        <v>119.88267099634002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59.941335498170012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329.67734523993505</v>
      </c>
      <c r="V11" s="16" t="s">
        <v>16089</v>
      </c>
      <c r="W11" s="17">
        <f>B7L404C9*B7L121C1</f>
        <v>857.16109762383121</v>
      </c>
      <c r="X11" s="16" t="s">
        <v>15517</v>
      </c>
      <c r="Y11" s="17">
        <f>A1L308C16</f>
        <v>882.81200000000001</v>
      </c>
      <c r="Z11" s="16" t="s">
        <v>12709</v>
      </c>
      <c r="AA11" s="23">
        <f>A1L544C54</f>
        <v>7.5492346097460569E-2</v>
      </c>
      <c r="AB11" s="16" t="s">
        <v>16090</v>
      </c>
      <c r="AC11" s="17">
        <f>B7L404C11*B7L404C12</f>
        <v>66.645549042991362</v>
      </c>
      <c r="AD11" s="16" t="s">
        <v>16091</v>
      </c>
      <c r="AE11" s="23">
        <f>B3L804C9</f>
        <v>1.8469099730360992</v>
      </c>
      <c r="AF11" s="16" t="s">
        <v>16092</v>
      </c>
      <c r="AG11" s="17">
        <f>B7L404C13*B7L404C14</f>
        <v>123.0883291859672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61.544164592983599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338.49290526140982</v>
      </c>
      <c r="AP11" s="16" t="s">
        <v>16095</v>
      </c>
      <c r="AQ11" s="17">
        <f>B7L404C19*B7L121C1</f>
        <v>880.0815536796656</v>
      </c>
      <c r="AR11" s="16" t="s">
        <v>15523</v>
      </c>
      <c r="AS11" s="17">
        <f>A1L308C17</f>
        <v>827.42233333333331</v>
      </c>
      <c r="AT11" s="16" t="s">
        <v>13207</v>
      </c>
      <c r="AU11" s="23">
        <f>A1L544C63</f>
        <v>0.10226197909668376</v>
      </c>
      <c r="AV11" s="16" t="s">
        <v>16096</v>
      </c>
      <c r="AW11" s="17">
        <f>B7L404C21*B7L404C22</f>
        <v>84.61384535546263</v>
      </c>
      <c r="AX11" s="16" t="s">
        <v>16097</v>
      </c>
      <c r="AY11" s="23">
        <f>B3L804C15</f>
        <v>1.8628779218664668</v>
      </c>
      <c r="AZ11" s="16" t="s">
        <v>16098</v>
      </c>
      <c r="BA11" s="17">
        <f>B7L404C23*B7L404C24</f>
        <v>157.62526439691482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78.812632198457408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433.46947709151573</v>
      </c>
      <c r="BJ11" s="16" t="s">
        <v>16101</v>
      </c>
      <c r="BK11" s="17">
        <f>B7L404C29*B7L121C1</f>
        <v>1127.020640437941</v>
      </c>
      <c r="BL11" s="16" t="s">
        <v>15529</v>
      </c>
      <c r="BM11" s="17">
        <f>A1L308C18</f>
        <v>811.64574999999991</v>
      </c>
      <c r="BN11" s="16" t="s">
        <v>13705</v>
      </c>
      <c r="BO11" s="23">
        <f>A1L544C72</f>
        <v>0.12231072995821869</v>
      </c>
      <c r="BP11" s="16" t="s">
        <v>16102</v>
      </c>
      <c r="BQ11" s="17">
        <f>B7L404C31*B7L404C32</f>
        <v>99.272984149985874</v>
      </c>
      <c r="BR11" s="16" t="s">
        <v>16103</v>
      </c>
      <c r="BS11" s="21">
        <f>B3L804C21</f>
        <v>1.887390110919082</v>
      </c>
      <c r="BT11" s="16" t="s">
        <v>16104</v>
      </c>
      <c r="BU11" s="17">
        <f>B7L404C33*B7L404C34</f>
        <v>187.36684856611012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93.683424283055061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515.25883355680287</v>
      </c>
      <c r="CD11" s="16" t="s">
        <v>16107</v>
      </c>
      <c r="CE11" s="17">
        <f>B7L404C39*B7L121C1</f>
        <v>1339.6729672476874</v>
      </c>
      <c r="CF11" s="16" t="s">
        <v>15535</v>
      </c>
      <c r="CG11" s="17">
        <f>A1L308C19</f>
        <v>839.24199999999985</v>
      </c>
      <c r="CH11" s="16" t="s">
        <v>14203</v>
      </c>
      <c r="CI11" s="23">
        <f>A1L544C81</f>
        <v>0.13349427300441327</v>
      </c>
      <c r="CJ11" s="16" t="s">
        <v>16108</v>
      </c>
      <c r="CK11" s="17">
        <f>B7L404C41*B7L404C42</f>
        <v>112.03400066476978</v>
      </c>
      <c r="CL11" s="16" t="s">
        <v>16109</v>
      </c>
      <c r="CM11" s="21">
        <f>B3L804C27</f>
        <v>1.9064016466416094</v>
      </c>
      <c r="CN11" s="16" t="s">
        <v>16110</v>
      </c>
      <c r="CO11" s="17">
        <f>B7L404C43*B7L404C44</f>
        <v>213.58180334716425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106.79090167358213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587.34995920470169</v>
      </c>
      <c r="CX11" s="16" t="s">
        <v>16113</v>
      </c>
      <c r="CY11" s="17">
        <f>B7L404C49*B7L121C1</f>
        <v>1527.1098939322244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199.66800000000001</v>
      </c>
      <c r="F12" s="16" t="s">
        <v>12155</v>
      </c>
      <c r="G12" s="21">
        <f>A1L545C9</f>
        <v>0.28235088632321126</v>
      </c>
      <c r="H12" s="16" t="s">
        <v>16114</v>
      </c>
      <c r="I12" s="21">
        <f>B7L405C1*B7L405C2</f>
        <v>56.376436770382945</v>
      </c>
      <c r="J12" s="16" t="s">
        <v>16115</v>
      </c>
      <c r="K12" s="23">
        <f>B3L805C3</f>
        <v>1.7861215181625671</v>
      </c>
      <c r="L12" s="16" t="s">
        <v>16116</v>
      </c>
      <c r="M12" s="23">
        <f>B7L405C3*B7L405C4</f>
        <v>100.69516683291236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50.347583416456182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276.91170879050901</v>
      </c>
      <c r="V12" s="16" t="s">
        <v>16121</v>
      </c>
      <c r="W12" s="23">
        <f>B7L405C9*B7L121C1</f>
        <v>719.97044285532343</v>
      </c>
      <c r="X12" s="16" t="s">
        <v>15550</v>
      </c>
      <c r="Y12" s="23">
        <f>A1L309C16</f>
        <v>196.93450000000001</v>
      </c>
      <c r="Z12" s="16" t="s">
        <v>12740</v>
      </c>
      <c r="AA12" s="23">
        <f>A1L545C54</f>
        <v>0.25973147778315009</v>
      </c>
      <c r="AB12" s="16" t="s">
        <v>16122</v>
      </c>
      <c r="AC12" s="23">
        <f>B7L405C11*B7L405C12</f>
        <v>51.150088711485772</v>
      </c>
      <c r="AD12" s="16" t="s">
        <v>16123</v>
      </c>
      <c r="AE12" s="23">
        <f>B3L805C9</f>
        <v>1.8596670679713596</v>
      </c>
      <c r="AF12" s="16" t="s">
        <v>16124</v>
      </c>
      <c r="AG12" s="23">
        <f>B7L405C13*B7L405C14</f>
        <v>95.122135500563687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47.561067750281843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261.58587262655016</v>
      </c>
      <c r="AP12" s="16" t="s">
        <v>16127</v>
      </c>
      <c r="AQ12" s="23">
        <f>B7L405C19*B7L121C1</f>
        <v>680.12326882903039</v>
      </c>
      <c r="AR12" s="16" t="s">
        <v>15556</v>
      </c>
      <c r="AS12" s="23">
        <f>A1L309C17</f>
        <v>196.72400000000002</v>
      </c>
      <c r="AT12" s="16" t="s">
        <v>13238</v>
      </c>
      <c r="AU12" s="23">
        <f>A1L545C63</f>
        <v>0.24491569093686233</v>
      </c>
      <c r="AV12" s="16" t="s">
        <v>16128</v>
      </c>
      <c r="AW12" s="23">
        <f>B7L405C21*B7L405C22</f>
        <v>48.180794383863308</v>
      </c>
      <c r="AX12" s="16" t="s">
        <v>16129</v>
      </c>
      <c r="AY12" s="23">
        <f>B3L805C15</f>
        <v>1.9196478435752788</v>
      </c>
      <c r="AZ12" s="16" t="s">
        <v>16130</v>
      </c>
      <c r="BA12" s="23">
        <f>B7L405C23*B7L405C24</f>
        <v>92.49015804072711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46.245079020363555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254.34793461199956</v>
      </c>
      <c r="BJ12" s="16" t="s">
        <v>16133</v>
      </c>
      <c r="BK12" s="23">
        <f>B7L405C29*B7L121C1</f>
        <v>661.30462999119891</v>
      </c>
      <c r="BL12" s="16" t="s">
        <v>15562</v>
      </c>
      <c r="BM12" s="23">
        <f>A1L309C18</f>
        <v>205.422</v>
      </c>
      <c r="BN12" s="16" t="s">
        <v>13736</v>
      </c>
      <c r="BO12" s="23">
        <f>A1L545C72</f>
        <v>0.24080099633165547</v>
      </c>
      <c r="BP12" s="16" t="s">
        <v>16134</v>
      </c>
      <c r="BQ12" s="23">
        <f>B7L405C31*B7L405C32</f>
        <v>49.465822268441329</v>
      </c>
      <c r="BR12" s="16" t="s">
        <v>16135</v>
      </c>
      <c r="BS12" s="21">
        <f>B3L805C21</f>
        <v>1.9814974910259542</v>
      </c>
      <c r="BT12" s="16" t="s">
        <v>16136</v>
      </c>
      <c r="BU12" s="23">
        <f>B7L405C33*B7L405C34</f>
        <v>98.016402716452262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49.008201358226131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269.54510747024369</v>
      </c>
      <c r="CD12" s="16" t="s">
        <v>16139</v>
      </c>
      <c r="CE12" s="23">
        <f>B7L405C39*B7L121C1</f>
        <v>700.81727942263365</v>
      </c>
      <c r="CF12" s="16" t="s">
        <v>15568</v>
      </c>
      <c r="CG12" s="23">
        <f>A1L309C19</f>
        <v>227.37899999999999</v>
      </c>
      <c r="CH12" s="16" t="s">
        <v>14234</v>
      </c>
      <c r="CI12" s="23">
        <f>A1L545C81</f>
        <v>0.2363932015554685</v>
      </c>
      <c r="CJ12" s="16" t="s">
        <v>16140</v>
      </c>
      <c r="CK12" s="23">
        <f>B7L405C41*B7L405C42</f>
        <v>53.750849776480869</v>
      </c>
      <c r="CL12" s="16" t="s">
        <v>16141</v>
      </c>
      <c r="CM12" s="21">
        <f>B3L805C27</f>
        <v>1.960377910976423</v>
      </c>
      <c r="CN12" s="16" t="s">
        <v>16142</v>
      </c>
      <c r="CO12" s="23">
        <f>B7L405C43*B7L405C44</f>
        <v>105.37197859802509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52.685989299012547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289.77294114456902</v>
      </c>
      <c r="CX12" s="16" t="s">
        <v>16145</v>
      </c>
      <c r="CY12" s="23">
        <f>B7L405C49*B7L121C1</f>
        <v>753.40964697587947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196.774</v>
      </c>
      <c r="F13" s="16" t="s">
        <v>12194</v>
      </c>
      <c r="G13" s="21">
        <f>A1L546C9</f>
        <v>0.27578709838136067</v>
      </c>
      <c r="H13" s="16" t="s">
        <v>16146</v>
      </c>
      <c r="I13" s="15">
        <f>B7L406C1*B7L406C2</f>
        <v>54.267730496893869</v>
      </c>
      <c r="J13" s="16" t="s">
        <v>16147</v>
      </c>
      <c r="K13" s="23">
        <f>B3L806C3</f>
        <v>1.9896898797492906</v>
      </c>
      <c r="L13" s="16" t="s">
        <v>16148</v>
      </c>
      <c r="M13" s="17">
        <f>B7L406C3*B7L406C4</f>
        <v>107.97595416663167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53.987977083315833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296.93387395823709</v>
      </c>
      <c r="V13" s="16" t="s">
        <v>16153</v>
      </c>
      <c r="W13" s="17">
        <f>B7L406C9*B7L121C1</f>
        <v>772.02807229141649</v>
      </c>
      <c r="X13" s="16" t="s">
        <v>15583</v>
      </c>
      <c r="Y13" s="17">
        <f>A1L312C16</f>
        <v>196.43299999999999</v>
      </c>
      <c r="Z13" s="16" t="s">
        <v>12771</v>
      </c>
      <c r="AA13" s="23">
        <f>A1L546C54</f>
        <v>0.27327522859881948</v>
      </c>
      <c r="AB13" s="16" t="s">
        <v>16154</v>
      </c>
      <c r="AC13" s="17">
        <f>B7L406C11*B7L406C12</f>
        <v>53.680272979351905</v>
      </c>
      <c r="AD13" s="16" t="s">
        <v>16155</v>
      </c>
      <c r="AE13" s="23">
        <f>B3L806C9</f>
        <v>2.0090904988492722</v>
      </c>
      <c r="AF13" s="16" t="s">
        <v>16156</v>
      </c>
      <c r="AG13" s="17">
        <f>B7L406C13*B7L406C14</f>
        <v>107.84852641845123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53.924263209225614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296.58344765074088</v>
      </c>
      <c r="AP13" s="16" t="s">
        <v>16159</v>
      </c>
      <c r="AQ13" s="17">
        <f>B7L406C19*B7L121C1</f>
        <v>771.11696389192628</v>
      </c>
      <c r="AR13" s="16" t="s">
        <v>15589</v>
      </c>
      <c r="AS13" s="17">
        <f>A1L312C17</f>
        <v>207.84466666666665</v>
      </c>
      <c r="AT13" s="16" t="s">
        <v>13269</v>
      </c>
      <c r="AU13" s="23">
        <f>A1L546C63</f>
        <v>0.2691104247034285</v>
      </c>
      <c r="AV13" s="16" t="s">
        <v>16160</v>
      </c>
      <c r="AW13" s="17">
        <f>B7L406C21*B7L406C22</f>
        <v>55.933166519009191</v>
      </c>
      <c r="AX13" s="16" t="s">
        <v>16161</v>
      </c>
      <c r="AY13" s="23">
        <f>B3L806C15</f>
        <v>2.0292897142283159</v>
      </c>
      <c r="AZ13" s="16" t="s">
        <v>16162</v>
      </c>
      <c r="BA13" s="17">
        <f>B7L406C23*B7L406C24</f>
        <v>113.50459950124497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56.752299750622484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312.13764862842368</v>
      </c>
      <c r="BJ13" s="16" t="s">
        <v>16165</v>
      </c>
      <c r="BK13" s="17">
        <f>B7L406C29*B7L121C1</f>
        <v>811.55788643390156</v>
      </c>
      <c r="BL13" s="16" t="s">
        <v>15595</v>
      </c>
      <c r="BM13" s="17">
        <f>A1L312C18</f>
        <v>230.00200000000001</v>
      </c>
      <c r="BN13" s="16" t="s">
        <v>13767</v>
      </c>
      <c r="BO13" s="23">
        <f>A1L546C72</f>
        <v>0.2733501554346176</v>
      </c>
      <c r="BP13" s="16" t="s">
        <v>16166</v>
      </c>
      <c r="BQ13" s="17">
        <f>B7L406C31*B7L406C32</f>
        <v>62.871082450272922</v>
      </c>
      <c r="BR13" s="16" t="s">
        <v>16167</v>
      </c>
      <c r="BS13" s="21">
        <f>B3L806C21</f>
        <v>2.0307329416305699</v>
      </c>
      <c r="BT13" s="16" t="s">
        <v>16168</v>
      </c>
      <c r="BU13" s="17">
        <f>B7L406C33*B7L406C34</f>
        <v>127.67437820774083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63.837189103870415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351.10454007128726</v>
      </c>
      <c r="CD13" s="16" t="s">
        <v>16171</v>
      </c>
      <c r="CE13" s="17">
        <f>B7L406C39*B7L121C1</f>
        <v>912.87180418534695</v>
      </c>
      <c r="CF13" s="16" t="s">
        <v>15601</v>
      </c>
      <c r="CG13" s="17">
        <f>A1L312C19</f>
        <v>245.83459999999999</v>
      </c>
      <c r="CH13" s="16" t="s">
        <v>14265</v>
      </c>
      <c r="CI13" s="23">
        <f>A1L546C81</f>
        <v>0.27712157640108737</v>
      </c>
      <c r="CJ13" s="16" t="s">
        <v>16172</v>
      </c>
      <c r="CK13" s="17">
        <f>B7L406C41*B7L406C42</f>
        <v>68.126071885930756</v>
      </c>
      <c r="CL13" s="16" t="s">
        <v>16173</v>
      </c>
      <c r="CM13" s="21">
        <f>B3L806C27</f>
        <v>2.0247723232687553</v>
      </c>
      <c r="CN13" s="16" t="s">
        <v>16174</v>
      </c>
      <c r="CO13" s="17">
        <f>B7L406C43*B7L406C44</f>
        <v>137.93978484765026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68.969892423825129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379.33440833103822</v>
      </c>
      <c r="CX13" s="16" t="s">
        <v>16177</v>
      </c>
      <c r="CY13" s="17">
        <f>B7L406C49*B7L121C1</f>
        <v>986.26946166069945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177.84299999999999</v>
      </c>
      <c r="F14" s="16" t="s">
        <v>12233</v>
      </c>
      <c r="G14" s="21">
        <f>A1L547C9</f>
        <v>5.7188310222775131E-2</v>
      </c>
      <c r="H14" s="16" t="s">
        <v>16178</v>
      </c>
      <c r="I14" s="21">
        <f>B7L407C1*B7L407C2</f>
        <v>10.170540654948997</v>
      </c>
      <c r="J14" s="16" t="s">
        <v>16179</v>
      </c>
      <c r="K14" s="23">
        <f>B3L807C3</f>
        <v>1.9827720247535527</v>
      </c>
      <c r="L14" s="16" t="s">
        <v>16180</v>
      </c>
      <c r="M14" s="23">
        <f>B7L407C3*B7L407C4</f>
        <v>20.165863487251549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10.082931743625775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55.456124589941759</v>
      </c>
      <c r="V14" s="16" t="s">
        <v>16185</v>
      </c>
      <c r="W14" s="23">
        <f>B7L407C9*B7L121C1</f>
        <v>144.18592393384858</v>
      </c>
      <c r="X14" s="16" t="s">
        <v>15616</v>
      </c>
      <c r="Y14" s="23">
        <f>A1L313C16</f>
        <v>151.34800000000001</v>
      </c>
      <c r="Z14" s="16" t="s">
        <v>12802</v>
      </c>
      <c r="AA14" s="23">
        <f>A1L547C54</f>
        <v>6.0173864412555865E-2</v>
      </c>
      <c r="AB14" s="16" t="s">
        <v>16186</v>
      </c>
      <c r="AC14" s="23">
        <f>B7L407C11*B7L407C12</f>
        <v>9.107194031111506</v>
      </c>
      <c r="AD14" s="16" t="s">
        <v>16187</v>
      </c>
      <c r="AE14" s="23">
        <f>B3L807C9</f>
        <v>1.9724690507785598</v>
      </c>
      <c r="AF14" s="16" t="s">
        <v>16188</v>
      </c>
      <c r="AG14" s="23">
        <f>B7L407C13*B7L407C14</f>
        <v>17.963658365802679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8.9818291829013397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49.40006050595737</v>
      </c>
      <c r="AP14" s="16" t="s">
        <v>16191</v>
      </c>
      <c r="AQ14" s="23">
        <f>B7L407C19*B7L121C1</f>
        <v>128.44015731548916</v>
      </c>
      <c r="AR14" s="16" t="s">
        <v>15622</v>
      </c>
      <c r="AS14" s="23">
        <f>A1L313C17</f>
        <v>133.90333333333334</v>
      </c>
      <c r="AT14" s="16" t="s">
        <v>13300</v>
      </c>
      <c r="AU14" s="23">
        <f>A1L547C63</f>
        <v>5.3612446679981267E-2</v>
      </c>
      <c r="AV14" s="16" t="s">
        <v>16192</v>
      </c>
      <c r="AW14" s="23">
        <f>B7L407C21*B7L407C22</f>
        <v>7.1788853186050918</v>
      </c>
      <c r="AX14" s="16" t="s">
        <v>16193</v>
      </c>
      <c r="AY14" s="23">
        <f>B3L807C15</f>
        <v>1.9980847042707288</v>
      </c>
      <c r="AZ14" s="16" t="s">
        <v>16194</v>
      </c>
      <c r="BA14" s="23">
        <f>B7L407C23*B7L407C24</f>
        <v>14.344020948818532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7.1720104744092659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39.446057609250964</v>
      </c>
      <c r="BJ14" s="16" t="s">
        <v>16197</v>
      </c>
      <c r="BK14" s="23">
        <f>B7L407C29*B7L121C1</f>
        <v>102.55974978405251</v>
      </c>
      <c r="BL14" s="16" t="s">
        <v>15628</v>
      </c>
      <c r="BM14" s="23">
        <f>A1L313C18</f>
        <v>141.15625</v>
      </c>
      <c r="BN14" s="16" t="s">
        <v>13798</v>
      </c>
      <c r="BO14" s="23">
        <f>A1L547C72</f>
        <v>5.0086822048912336E-2</v>
      </c>
      <c r="BP14" s="16" t="s">
        <v>16198</v>
      </c>
      <c r="BQ14" s="23">
        <f>B7L407C31*B7L407C32</f>
        <v>7.0700679748417823</v>
      </c>
      <c r="BR14" s="16" t="s">
        <v>16199</v>
      </c>
      <c r="BS14" s="21">
        <f>B3L807C21</f>
        <v>2.0016663904693512</v>
      </c>
      <c r="BT14" s="16" t="s">
        <v>16200</v>
      </c>
      <c r="BU14" s="23">
        <f>B7L407C33*B7L407C34</f>
        <v>14.151917443574506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7.075958721787253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38.91777296982989</v>
      </c>
      <c r="CD14" s="16" t="s">
        <v>16203</v>
      </c>
      <c r="CE14" s="23">
        <f>B7L407C39*B7L121C1</f>
        <v>101.18620972155772</v>
      </c>
      <c r="CF14" s="16" t="s">
        <v>15634</v>
      </c>
      <c r="CG14" s="23">
        <f>A1L313C19</f>
        <v>153.13139999999999</v>
      </c>
      <c r="CH14" s="16" t="s">
        <v>14296</v>
      </c>
      <c r="CI14" s="23">
        <f>A1L547C81</f>
        <v>4.8821255276780398E-2</v>
      </c>
      <c r="CJ14" s="16" t="s">
        <v>16204</v>
      </c>
      <c r="CK14" s="23">
        <f>B7L407C41*B7L407C42</f>
        <v>7.4760671702907695</v>
      </c>
      <c r="CL14" s="16" t="s">
        <v>16205</v>
      </c>
      <c r="CM14" s="21">
        <f>B3L807C27</f>
        <v>2.0008811639435784</v>
      </c>
      <c r="CN14" s="16" t="s">
        <v>16206</v>
      </c>
      <c r="CO14" s="23">
        <f>B7L407C43*B7L407C44</f>
        <v>14.95872198141177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7.4793609907058851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41.136485448882368</v>
      </c>
      <c r="CX14" s="16" t="s">
        <v>16209</v>
      </c>
      <c r="CY14" s="23">
        <f>B7L407C49*B7L121C1</f>
        <v>106.95486216709416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404.52199999999999</v>
      </c>
      <c r="F15" s="16" t="s">
        <v>12272</v>
      </c>
      <c r="G15" s="21">
        <f>A1L548C9</f>
        <v>0.17569441974606106</v>
      </c>
      <c r="H15" s="16" t="s">
        <v>16210</v>
      </c>
      <c r="I15" s="21">
        <f>B7L408C1*B7L408C2</f>
        <v>71.072258064516106</v>
      </c>
      <c r="J15" s="16" t="s">
        <v>16211</v>
      </c>
      <c r="K15" s="23">
        <f>B3L808C3</f>
        <v>1.9892880685563612</v>
      </c>
      <c r="L15" s="16" t="s">
        <v>16212</v>
      </c>
      <c r="M15" s="23">
        <f>B7L408C3*B7L408C4</f>
        <v>141.3831949731005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70.691597486550251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388.80378617602639</v>
      </c>
      <c r="V15" s="16" t="s">
        <v>16217</v>
      </c>
      <c r="W15" s="17">
        <f>B7L408C9*B7L121C1</f>
        <v>1010.8898440576687</v>
      </c>
      <c r="X15" s="16" t="s">
        <v>15649</v>
      </c>
      <c r="Y15" s="23">
        <f>A1L314C16</f>
        <v>431.20600000000002</v>
      </c>
      <c r="Z15" s="16" t="s">
        <v>12833</v>
      </c>
      <c r="AA15" s="23">
        <f>A1L548C54</f>
        <v>0.15576080159685052</v>
      </c>
      <c r="AB15" s="16" t="s">
        <v>16218</v>
      </c>
      <c r="AC15" s="23">
        <f>B7L408C11*B7L408C12</f>
        <v>67.164992213371534</v>
      </c>
      <c r="AD15" s="16" t="s">
        <v>16219</v>
      </c>
      <c r="AE15" s="23">
        <f>B3L808C9</f>
        <v>1.9900856241550247</v>
      </c>
      <c r="AF15" s="16" t="s">
        <v>16220</v>
      </c>
      <c r="AG15" s="23">
        <f>B7L408C13*B7L408C14</f>
        <v>133.66408545031487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66.832042725157436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367.57623498836591</v>
      </c>
      <c r="AP15" s="16" t="s">
        <v>16223</v>
      </c>
      <c r="AQ15" s="23">
        <f>B7L408C19*B7L121C1</f>
        <v>955.69821096975136</v>
      </c>
      <c r="AR15" s="16" t="s">
        <v>15655</v>
      </c>
      <c r="AS15" s="23">
        <f>A1L314C17</f>
        <v>441.17866666666669</v>
      </c>
      <c r="AT15" s="16" t="s">
        <v>13331</v>
      </c>
      <c r="AU15" s="23">
        <f>A1L548C63</f>
        <v>0.14989562514055801</v>
      </c>
      <c r="AV15" s="16" t="s">
        <v>16224</v>
      </c>
      <c r="AW15" s="23">
        <f>B7L408C21*B7L408C22</f>
        <v>66.130752038677869</v>
      </c>
      <c r="AX15" s="16" t="s">
        <v>16225</v>
      </c>
      <c r="AY15" s="23">
        <f>B3L808C15</f>
        <v>2.0197368421052628</v>
      </c>
      <c r="AZ15" s="16" t="s">
        <v>16226</v>
      </c>
      <c r="BA15" s="23">
        <f>B7L408C23*B7L408C24</f>
        <v>133.56671628864541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66.783358144322705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367.30846979377486</v>
      </c>
      <c r="BJ15" s="16" t="s">
        <v>16229</v>
      </c>
      <c r="BK15" s="23">
        <f>B7L408C29*B7L121C1</f>
        <v>955.00202146381469</v>
      </c>
      <c r="BL15" s="16" t="s">
        <v>15661</v>
      </c>
      <c r="BM15" s="23">
        <f>A1L314C18</f>
        <v>452.07550000000003</v>
      </c>
      <c r="BN15" s="16" t="s">
        <v>13829</v>
      </c>
      <c r="BO15" s="23">
        <f>A1L548C72</f>
        <v>0.15138877787668881</v>
      </c>
      <c r="BP15" s="16" t="s">
        <v>16230</v>
      </c>
      <c r="BQ15" s="23">
        <f>B7L408C31*B7L408C32</f>
        <v>68.43915745299303</v>
      </c>
      <c r="BR15" s="16" t="s">
        <v>16231</v>
      </c>
      <c r="BS15" s="21">
        <f>B3L808C21</f>
        <v>2.0264406683337119</v>
      </c>
      <c r="BT15" s="16" t="s">
        <v>16232</v>
      </c>
      <c r="BU15" s="23">
        <f>B7L408C33*B7L408C34</f>
        <v>138.68789196923933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69.343945984619666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381.39170291540813</v>
      </c>
      <c r="CD15" s="16" t="s">
        <v>16235</v>
      </c>
      <c r="CE15" s="23">
        <f>B7L408C39*B7L121C1</f>
        <v>991.61842758006117</v>
      </c>
      <c r="CF15" s="16" t="s">
        <v>15667</v>
      </c>
      <c r="CG15" s="23">
        <f>A1L314C19</f>
        <v>458.5</v>
      </c>
      <c r="CH15" s="16" t="s">
        <v>14327</v>
      </c>
      <c r="CI15" s="23">
        <f>A1L548C81</f>
        <v>0.14239005121808321</v>
      </c>
      <c r="CJ15" s="16" t="s">
        <v>16236</v>
      </c>
      <c r="CK15" s="23">
        <f>B7L408C41*B7L408C42</f>
        <v>65.285838483491148</v>
      </c>
      <c r="CL15" s="16" t="s">
        <v>16237</v>
      </c>
      <c r="CM15" s="21">
        <f>B3L808C27</f>
        <v>2.0231791642362431</v>
      </c>
      <c r="CN15" s="16" t="s">
        <v>16238</v>
      </c>
      <c r="CO15" s="23">
        <f>B7L408C43*B7L408C44</f>
        <v>132.08494813949198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66.042474069745992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363.23360738360293</v>
      </c>
      <c r="CX15" s="16" t="s">
        <v>16241</v>
      </c>
      <c r="CY15" s="23">
        <f>B7L408C49*B7L121C1</f>
        <v>944.40737919736762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15.641999999999999</v>
      </c>
      <c r="F16" s="16" t="s">
        <v>12311</v>
      </c>
      <c r="G16" s="21">
        <f>A1L549C9</f>
        <v>0.71123948944407489</v>
      </c>
      <c r="H16" s="16" t="s">
        <v>16242</v>
      </c>
      <c r="I16" s="21">
        <f>B7L409C1*B7L409C2</f>
        <v>11.125208093884218</v>
      </c>
      <c r="J16" s="16" t="s">
        <v>16243</v>
      </c>
      <c r="K16" s="23">
        <f>B3L809C3</f>
        <v>2.0275503778337534</v>
      </c>
      <c r="L16" s="16" t="s">
        <v>16244</v>
      </c>
      <c r="M16" s="23">
        <f>B7L409C3*B7L409C4</f>
        <v>22.55691987423408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11.27845993711704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62.031529654143718</v>
      </c>
      <c r="V16" s="16" t="s">
        <v>16249</v>
      </c>
      <c r="W16" s="23">
        <f>B7L409C9*B7L121C1</f>
        <v>161.28197710077367</v>
      </c>
      <c r="X16" s="16" t="s">
        <v>15682</v>
      </c>
      <c r="Y16" s="23">
        <f>A1L316C16</f>
        <v>15.106</v>
      </c>
      <c r="Z16" s="16" t="s">
        <v>12864</v>
      </c>
      <c r="AA16" s="23">
        <f>A1L549C54</f>
        <v>0.69774324541345789</v>
      </c>
      <c r="AB16" s="16" t="s">
        <v>16250</v>
      </c>
      <c r="AC16" s="23">
        <f>B7L409C11*B7L409C12</f>
        <v>10.540109465215695</v>
      </c>
      <c r="AD16" s="16" t="s">
        <v>16251</v>
      </c>
      <c r="AE16" s="23">
        <f>B3L809C9</f>
        <v>1.9950177645281171</v>
      </c>
      <c r="AF16" s="16" t="s">
        <v>16252</v>
      </c>
      <c r="AG16" s="23">
        <f>B7L409C13*B7L409C14</f>
        <v>21.027705623176264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10.513852811588132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57.826190463734726</v>
      </c>
      <c r="AP16" s="16" t="s">
        <v>16255</v>
      </c>
      <c r="AQ16" s="23">
        <f>B7L409C19*B7L121C1</f>
        <v>150.34809520571028</v>
      </c>
      <c r="AR16" s="16" t="s">
        <v>15688</v>
      </c>
      <c r="AS16" s="23">
        <f>A1L316C17</f>
        <v>15.062666666666667</v>
      </c>
      <c r="AT16" s="16" t="s">
        <v>13362</v>
      </c>
      <c r="AU16" s="23">
        <f>A1L549C63</f>
        <v>0.69144732470108328</v>
      </c>
      <c r="AV16" s="16" t="s">
        <v>16256</v>
      </c>
      <c r="AW16" s="23">
        <f>B7L409C21*B7L409C22</f>
        <v>10.41504056953085</v>
      </c>
      <c r="AX16" s="16" t="s">
        <v>16257</v>
      </c>
      <c r="AY16" s="23">
        <f>B3L809C15</f>
        <v>1.9653546260818306</v>
      </c>
      <c r="AZ16" s="16" t="s">
        <v>16258</v>
      </c>
      <c r="BA16" s="23">
        <f>B7L409C23*B7L409C24</f>
        <v>20.469248164157399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10.2346240820787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56.290432451432849</v>
      </c>
      <c r="BJ16" s="16" t="s">
        <v>16261</v>
      </c>
      <c r="BK16" s="23">
        <f>B7L409C29*B7L121C1</f>
        <v>146.3551243737254</v>
      </c>
      <c r="BL16" s="16" t="s">
        <v>15694</v>
      </c>
      <c r="BM16" s="23">
        <f>A1L316C18</f>
        <v>15.398</v>
      </c>
      <c r="BN16" s="16" t="s">
        <v>13860</v>
      </c>
      <c r="BO16" s="23">
        <f>A1L549C72</f>
        <v>0.68780961095510063</v>
      </c>
      <c r="BP16" s="16" t="s">
        <v>16262</v>
      </c>
      <c r="BQ16" s="23">
        <f>B7L409C31*B7L409C32</f>
        <v>10.590892389486639</v>
      </c>
      <c r="BR16" s="16" t="s">
        <v>16263</v>
      </c>
      <c r="BS16" s="21">
        <f>B3L809C21</f>
        <v>1.9531815200074969</v>
      </c>
      <c r="BT16" s="16" t="s">
        <v>16264</v>
      </c>
      <c r="BU16" s="23">
        <f>B7L409C33*B7L409C34</f>
        <v>20.685935295533344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10.342967647766672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56.886322062716694</v>
      </c>
      <c r="CD16" s="16" t="s">
        <v>16267</v>
      </c>
      <c r="CE16" s="23">
        <f>B7L409C39*B7L121C1</f>
        <v>147.90443736306341</v>
      </c>
      <c r="CF16" s="16" t="s">
        <v>15700</v>
      </c>
      <c r="CG16" s="23">
        <f>A1L316C19</f>
        <v>16.060200000000002</v>
      </c>
      <c r="CH16" s="16" t="s">
        <v>14358</v>
      </c>
      <c r="CI16" s="23">
        <f>A1L549C81</f>
        <v>0.6746530682545151</v>
      </c>
      <c r="CJ16" s="16" t="s">
        <v>16268</v>
      </c>
      <c r="CK16" s="23">
        <f>B7L409C41*B7L409C42</f>
        <v>10.835063206781165</v>
      </c>
      <c r="CL16" s="16" t="s">
        <v>16269</v>
      </c>
      <c r="CM16" s="21">
        <f>B3L809C27</f>
        <v>1.9433274182956308</v>
      </c>
      <c r="CN16" s="16" t="s">
        <v>16270</v>
      </c>
      <c r="CO16" s="23">
        <f>B7L409C43*B7L409C44</f>
        <v>21.056075408704018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10.528037704352009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57.904207373936046</v>
      </c>
      <c r="CX16" s="16" t="s">
        <v>16273</v>
      </c>
      <c r="CY16" s="23">
        <f>B7L409C49*B7L121C1</f>
        <v>150.55093917223371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2.6919999999999997</v>
      </c>
      <c r="F17" s="16" t="s">
        <v>12350</v>
      </c>
      <c r="G17" s="21">
        <f>A1L550C9</f>
        <v>0.9258155817071354</v>
      </c>
      <c r="H17" s="16" t="s">
        <v>16274</v>
      </c>
      <c r="I17" s="21">
        <f>B7L410C1*B7L410C2</f>
        <v>2.4922955459556082</v>
      </c>
      <c r="J17" s="16" t="s">
        <v>16275</v>
      </c>
      <c r="K17" s="23">
        <f>B3L810C3</f>
        <v>2.0044905008635578</v>
      </c>
      <c r="L17" s="16" t="s">
        <v>16276</v>
      </c>
      <c r="M17" s="23">
        <f>B7L410C3*B7L410C4</f>
        <v>4.9957827472125711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2.4978913736062855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13.73840255483457</v>
      </c>
      <c r="V17" s="16" t="s">
        <v>16281</v>
      </c>
      <c r="W17" s="23">
        <f>B7L410C9*B7L121C1</f>
        <v>35.719846642569884</v>
      </c>
      <c r="X17" s="16" t="s">
        <v>15715</v>
      </c>
      <c r="Y17" s="23">
        <f>A1L315C16</f>
        <v>2.8650000000000002</v>
      </c>
      <c r="Z17" s="16" t="s">
        <v>12895</v>
      </c>
      <c r="AA17" s="23">
        <f>A1L550C54</f>
        <v>0.9035706494073158</v>
      </c>
      <c r="AB17" s="16" t="s">
        <v>16282</v>
      </c>
      <c r="AC17" s="23">
        <f>B7L410C11*B7L410C12</f>
        <v>2.5887299105519599</v>
      </c>
      <c r="AD17" s="16" t="s">
        <v>16283</v>
      </c>
      <c r="AE17" s="23">
        <f>B3L810C9</f>
        <v>1.9959349593495936</v>
      </c>
      <c r="AF17" s="16" t="s">
        <v>16284</v>
      </c>
      <c r="AG17" s="23">
        <f>B7L410C13*B7L410C14</f>
        <v>5.1669365287846034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2.5834682643923017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14.209075454157659</v>
      </c>
      <c r="AP17" s="16" t="s">
        <v>16287</v>
      </c>
      <c r="AQ17" s="23">
        <f>B7L410C19*B7L121C1</f>
        <v>36.943596180809912</v>
      </c>
      <c r="AR17" s="16" t="s">
        <v>15721</v>
      </c>
      <c r="AS17" s="23">
        <f>A1L315C17</f>
        <v>3.0139999999999998</v>
      </c>
      <c r="AT17" s="16" t="s">
        <v>13393</v>
      </c>
      <c r="AU17" s="23">
        <f>A1L550C63</f>
        <v>0.87699865151223266</v>
      </c>
      <c r="AV17" s="16" t="s">
        <v>16288</v>
      </c>
      <c r="AW17" s="23">
        <f>B7L410C21*B7L410C22</f>
        <v>2.6432739356578692</v>
      </c>
      <c r="AX17" s="16" t="s">
        <v>16289</v>
      </c>
      <c r="AY17" s="23">
        <f>B3L810C15</f>
        <v>1.9809089022618802</v>
      </c>
      <c r="AZ17" s="16" t="s">
        <v>16290</v>
      </c>
      <c r="BA17" s="23">
        <f>B7L410C23*B7L410C24</f>
        <v>5.2360848702614691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2.6180424351307345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14.39923339321904</v>
      </c>
      <c r="BJ17" s="16" t="s">
        <v>16293</v>
      </c>
      <c r="BK17" s="23">
        <f>B7L410C29*B7L121C1</f>
        <v>37.438006822369509</v>
      </c>
      <c r="BL17" s="16" t="s">
        <v>15727</v>
      </c>
      <c r="BM17" s="23">
        <f>A1L315C18</f>
        <v>3.5714999999999999</v>
      </c>
      <c r="BN17" s="16" t="s">
        <v>13891</v>
      </c>
      <c r="BO17" s="23">
        <f>A1L550C72</f>
        <v>0.87326024414897752</v>
      </c>
      <c r="BP17" s="16" t="s">
        <v>16294</v>
      </c>
      <c r="BQ17" s="23">
        <f>B7L410C31*B7L410C32</f>
        <v>3.118848961978073</v>
      </c>
      <c r="BR17" s="16" t="s">
        <v>16295</v>
      </c>
      <c r="BS17" s="21">
        <f>B3L810C21</f>
        <v>2.0024093247379042</v>
      </c>
      <c r="BT17" s="16" t="s">
        <v>16296</v>
      </c>
      <c r="BU17" s="23">
        <f>B7L410C33*B7L410C34</f>
        <v>6.2452122439140272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3.1226061219570136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17.174333670763573</v>
      </c>
      <c r="CD17" s="16" t="s">
        <v>16299</v>
      </c>
      <c r="CE17" s="23">
        <f>B7L410C39*B7L121C1</f>
        <v>44.653267543985294</v>
      </c>
      <c r="CF17" s="16" t="s">
        <v>15733</v>
      </c>
      <c r="CG17" s="23">
        <f>A1L315C19</f>
        <v>4.1763999999999992</v>
      </c>
      <c r="CH17" s="16" t="s">
        <v>14389</v>
      </c>
      <c r="CI17" s="23">
        <f>A1L550C81</f>
        <v>0.86696360546211082</v>
      </c>
      <c r="CJ17" s="16" t="s">
        <v>16300</v>
      </c>
      <c r="CK17" s="23">
        <f>B7L410C41*B7L410C42</f>
        <v>3.6207868018519589</v>
      </c>
      <c r="CL17" s="16" t="s">
        <v>16301</v>
      </c>
      <c r="CM17" s="21">
        <f>B3L810C27</f>
        <v>1.9811871984418574</v>
      </c>
      <c r="CN17" s="16" t="s">
        <v>16302</v>
      </c>
      <c r="CO17" s="23">
        <f>B7L410C43*B7L410C44</f>
        <v>7.1734564601163351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3.5867282300581675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19.727005265319921</v>
      </c>
      <c r="CX17" s="16" t="s">
        <v>16305</v>
      </c>
      <c r="CY17" s="23">
        <f>B7L410C49*B7L121C1</f>
        <v>51.290213689831795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298.65800000000002</v>
      </c>
      <c r="F18" s="16" t="s">
        <v>12389</v>
      </c>
      <c r="G18" s="21">
        <f>A1L551C9</f>
        <v>0.14365070022861312</v>
      </c>
      <c r="H18" s="16" t="s">
        <v>16306</v>
      </c>
      <c r="I18" s="21">
        <f>B7L411C1*B7L411C2</f>
        <v>42.902430828877137</v>
      </c>
      <c r="J18" s="16" t="s">
        <v>16307</v>
      </c>
      <c r="K18" s="23">
        <f>B3L811C3</f>
        <v>1.1019502165176485</v>
      </c>
      <c r="L18" s="16" t="s">
        <v>16308</v>
      </c>
      <c r="M18" s="23">
        <f>B7L411C3*B7L411C4</f>
        <v>47.276342941014597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23.638171470507299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130.00994308779013</v>
      </c>
      <c r="V18" s="16" t="s">
        <v>16313</v>
      </c>
      <c r="W18" s="23">
        <f>B7L411C9*B7L121C1</f>
        <v>338.02585202825435</v>
      </c>
      <c r="X18" s="16" t="s">
        <v>15748</v>
      </c>
      <c r="Y18" s="23">
        <f>A1L317C16</f>
        <v>321.51550000000003</v>
      </c>
      <c r="Z18" s="16" t="s">
        <v>12926</v>
      </c>
      <c r="AA18" s="23">
        <f>A1L551C54</f>
        <v>0.14671606458973202</v>
      </c>
      <c r="AB18" s="16" t="s">
        <v>16314</v>
      </c>
      <c r="AC18" s="23">
        <f>B7L411C11*B7L411C12</f>
        <v>47.171488864599993</v>
      </c>
      <c r="AD18" s="16" t="s">
        <v>16315</v>
      </c>
      <c r="AE18" s="23">
        <f>B3L811C9</f>
        <v>1.1083532164284555</v>
      </c>
      <c r="AF18" s="16" t="s">
        <v>16316</v>
      </c>
      <c r="AG18" s="23">
        <f>B7L411C13*B7L411C14</f>
        <v>52.282671406798478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26.141335703399239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143.77734636869582</v>
      </c>
      <c r="AP18" s="16" t="s">
        <v>16319</v>
      </c>
      <c r="AQ18" s="23">
        <f>B7L411C19*B7L121C1</f>
        <v>373.82110055860915</v>
      </c>
      <c r="AR18" s="16" t="s">
        <v>15754</v>
      </c>
      <c r="AS18" s="23">
        <f>A1L317C17</f>
        <v>342.20333333333338</v>
      </c>
      <c r="AT18" s="16" t="s">
        <v>13424</v>
      </c>
      <c r="AU18" s="23">
        <f>A1L551C63</f>
        <v>0.14687351923152753</v>
      </c>
      <c r="AV18" s="16" t="s">
        <v>16320</v>
      </c>
      <c r="AW18" s="23">
        <f>B7L411C21*B7L411C22</f>
        <v>50.260607859426166</v>
      </c>
      <c r="AX18" s="16" t="s">
        <v>16321</v>
      </c>
      <c r="AY18" s="23">
        <f>B3L811C15</f>
        <v>1.1111959535042071</v>
      </c>
      <c r="AZ18" s="16" t="s">
        <v>16322</v>
      </c>
      <c r="BA18" s="23">
        <f>B7L411C23*B7L411C24</f>
        <v>55.849384074056104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27.924692037028052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153.58580620365427</v>
      </c>
      <c r="BJ18" s="16" t="s">
        <v>16325</v>
      </c>
      <c r="BK18" s="23">
        <f>B7L411C29*B7L121C1</f>
        <v>399.3230961295011</v>
      </c>
      <c r="BL18" s="16" t="s">
        <v>15760</v>
      </c>
      <c r="BM18" s="23">
        <f>A1L317C18</f>
        <v>352.44025000000005</v>
      </c>
      <c r="BN18" s="16" t="s">
        <v>13922</v>
      </c>
      <c r="BO18" s="23">
        <f>A1L551C72</f>
        <v>0.1433953530900712</v>
      </c>
      <c r="BP18" s="16" t="s">
        <v>16326</v>
      </c>
      <c r="BQ18" s="23">
        <f>B7L411C31*B7L411C32</f>
        <v>50.538294091902976</v>
      </c>
      <c r="BR18" s="16" t="s">
        <v>16327</v>
      </c>
      <c r="BS18" s="21">
        <f>B3L811C21</f>
        <v>1.1091884187082406</v>
      </c>
      <c r="BT18" s="16" t="s">
        <v>16328</v>
      </c>
      <c r="BU18" s="23">
        <f>B7L411C33*B7L411C34</f>
        <v>56.05649050800988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28.02824525400494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154.15534889702718</v>
      </c>
      <c r="CD18" s="16" t="s">
        <v>16331</v>
      </c>
      <c r="CE18" s="23">
        <f>B7L411C39*B7L121C1</f>
        <v>400.80390713227069</v>
      </c>
      <c r="CF18" s="16" t="s">
        <v>15766</v>
      </c>
      <c r="CG18" s="23">
        <f>A1L317C19</f>
        <v>354.21160000000003</v>
      </c>
      <c r="CH18" s="16" t="s">
        <v>14420</v>
      </c>
      <c r="CI18" s="23">
        <f>A1L551C81</f>
        <v>0.13965925613370436</v>
      </c>
      <c r="CJ18" s="16" t="s">
        <v>16332</v>
      </c>
      <c r="CK18" s="23">
        <f>B7L411C41*B7L411C42</f>
        <v>49.46892856992924</v>
      </c>
      <c r="CL18" s="16" t="s">
        <v>16333</v>
      </c>
      <c r="CM18" s="21">
        <f>B3L811C27</f>
        <v>1.1092269162233337</v>
      </c>
      <c r="CN18" s="16" t="s">
        <v>16334</v>
      </c>
      <c r="CO18" s="23">
        <f>B7L411C43*B7L411C44</f>
        <v>54.872267086494979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27.43613354324749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150.89873448786119</v>
      </c>
      <c r="CX18" s="16" t="s">
        <v>16337</v>
      </c>
      <c r="CY18" s="23">
        <f>B7L411C49*B7L121C1</f>
        <v>392.33670966843908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86.358000000000004</v>
      </c>
      <c r="F19" s="16" t="s">
        <v>12428</v>
      </c>
      <c r="G19" s="21">
        <f>A1L552C9</f>
        <v>3.6553711332841188E-2</v>
      </c>
      <c r="H19" s="16" t="s">
        <v>16338</v>
      </c>
      <c r="I19" s="21">
        <f>B7L412C1*B7L412C2</f>
        <v>3.1567054032814994</v>
      </c>
      <c r="J19" s="16" t="s">
        <v>16339</v>
      </c>
      <c r="K19" s="23">
        <f>B3L812C3</f>
        <v>1.5834810126582277</v>
      </c>
      <c r="L19" s="16" t="s">
        <v>16340</v>
      </c>
      <c r="M19" s="23">
        <f>B7L412C3*B7L412C4</f>
        <v>4.9985830686518877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2.4992915343259439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13.746103438792691</v>
      </c>
      <c r="V19" s="16" t="s">
        <v>16345</v>
      </c>
      <c r="W19" s="23">
        <f>B7L412C9*B7L121C1</f>
        <v>35.739868940860994</v>
      </c>
      <c r="X19" s="16" t="s">
        <v>15781</v>
      </c>
      <c r="Y19" s="23">
        <f>A1L318C16</f>
        <v>78.087000000000003</v>
      </c>
      <c r="Z19" s="16" t="s">
        <v>12957</v>
      </c>
      <c r="AA19" s="23">
        <f>A1L552C54</f>
        <v>3.6968111987062867E-2</v>
      </c>
      <c r="AB19" s="16" t="s">
        <v>16346</v>
      </c>
      <c r="AC19" s="23">
        <f>B7L412C11*B7L412C12</f>
        <v>2.886728960733778</v>
      </c>
      <c r="AD19" s="16" t="s">
        <v>16347</v>
      </c>
      <c r="AE19" s="23">
        <f>B3L812C9</f>
        <v>1.5747887486977659</v>
      </c>
      <c r="AF19" s="16" t="s">
        <v>16348</v>
      </c>
      <c r="AG19" s="23">
        <f>B7L412C13*B7L412C14</f>
        <v>4.5459882879035485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2.2729941439517742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12.501467791734758</v>
      </c>
      <c r="AP19" s="16" t="s">
        <v>16351</v>
      </c>
      <c r="AQ19" s="23">
        <f>B7L412C19*B7L121C1</f>
        <v>32.503816258510369</v>
      </c>
      <c r="AR19" s="16" t="s">
        <v>15787</v>
      </c>
      <c r="AS19" s="23">
        <f>A1L318C17</f>
        <v>75.706333333333333</v>
      </c>
      <c r="AT19" s="16" t="s">
        <v>13455</v>
      </c>
      <c r="AU19" s="23">
        <f>A1L552C63</f>
        <v>3.4757872371148912E-2</v>
      </c>
      <c r="AV19" s="16" t="s">
        <v>16352</v>
      </c>
      <c r="AW19" s="23">
        <f>B7L412C21*B7L412C22</f>
        <v>2.6313910716876565</v>
      </c>
      <c r="AX19" s="16" t="s">
        <v>16353</v>
      </c>
      <c r="AY19" s="23">
        <f>B3L812C15</f>
        <v>1.555847600104189</v>
      </c>
      <c r="AZ19" s="16" t="s">
        <v>16354</v>
      </c>
      <c r="BA19" s="23">
        <f>B7L412C23*B7L412C24</f>
        <v>4.0940434838208306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2.0470217419104153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11.258619580507284</v>
      </c>
      <c r="BJ19" s="16" t="s">
        <v>16357</v>
      </c>
      <c r="BK19" s="23">
        <f>B7L412C29*B7L121C1</f>
        <v>29.272410909318939</v>
      </c>
      <c r="BL19" s="16" t="s">
        <v>15793</v>
      </c>
      <c r="BM19" s="23">
        <f>A1L318C18</f>
        <v>72.879500000000007</v>
      </c>
      <c r="BN19" s="16" t="s">
        <v>13953</v>
      </c>
      <c r="BO19" s="23">
        <f>A1L552C72</f>
        <v>3.2762297511136018E-2</v>
      </c>
      <c r="BP19" s="16" t="s">
        <v>16358</v>
      </c>
      <c r="BQ19" s="23">
        <f>B7L412C31*B7L412C32</f>
        <v>2.3876998614628375</v>
      </c>
      <c r="BR19" s="16" t="s">
        <v>16359</v>
      </c>
      <c r="BS19" s="21">
        <f>B3L812C21</f>
        <v>1.5516784968941804</v>
      </c>
      <c r="BT19" s="16" t="s">
        <v>16360</v>
      </c>
      <c r="BU19" s="23">
        <f>B7L412C33*B7L412C34</f>
        <v>3.7049425320690985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1.8524712660345493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10.188591963190021</v>
      </c>
      <c r="CD19" s="16" t="s">
        <v>16363</v>
      </c>
      <c r="CE19" s="23">
        <f>B7L412C39*B7L121C1</f>
        <v>26.490339104294055</v>
      </c>
      <c r="CF19" s="16" t="s">
        <v>15799</v>
      </c>
      <c r="CG19" s="23">
        <f>A1L318C19</f>
        <v>71.742199999999997</v>
      </c>
      <c r="CH19" s="16" t="s">
        <v>14451</v>
      </c>
      <c r="CI19" s="23">
        <f>A1L552C81</f>
        <v>3.3504121532570638E-2</v>
      </c>
      <c r="CJ19" s="16" t="s">
        <v>16364</v>
      </c>
      <c r="CK19" s="23">
        <f>B7L412C41*B7L412C42</f>
        <v>2.4036593878139891</v>
      </c>
      <c r="CL19" s="16" t="s">
        <v>16365</v>
      </c>
      <c r="CM19" s="21">
        <f>B3L812C27</f>
        <v>1.5561710334825589</v>
      </c>
      <c r="CN19" s="16" t="s">
        <v>16366</v>
      </c>
      <c r="CO19" s="23">
        <f>B7L412C43*B7L412C44</f>
        <v>3.7405051136745504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1.8702525568372752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10.286389062605014</v>
      </c>
      <c r="CX19" s="16" t="s">
        <v>16369</v>
      </c>
      <c r="CY19" s="23">
        <f>B7L412C49*B7L121C1</f>
        <v>26.744611562773038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0.13200000000000001</v>
      </c>
      <c r="F20" s="16" t="s">
        <v>12467</v>
      </c>
      <c r="G20" s="21">
        <f>A1L553C9</f>
        <v>1.2171428571428571</v>
      </c>
      <c r="H20" s="16" t="s">
        <v>16370</v>
      </c>
      <c r="I20" s="21">
        <f>B7L413C1*B7L413C2</f>
        <v>0.16066285714285714</v>
      </c>
      <c r="J20" s="16" t="s">
        <v>16371</v>
      </c>
      <c r="K20" s="23">
        <f>B3L813C3</f>
        <v>1.9574468085106385</v>
      </c>
      <c r="L20" s="16" t="s">
        <v>16372</v>
      </c>
      <c r="M20" s="23">
        <f>B7L413C3*B7L413C4</f>
        <v>0.31448899696048632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0.15724449848024316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0.8648447416413374</v>
      </c>
      <c r="V20" s="16" t="s">
        <v>16377</v>
      </c>
      <c r="W20" s="23">
        <f>B7L413C9*B7L121C1</f>
        <v>2.2485963282674772</v>
      </c>
      <c r="X20" s="16" t="s">
        <v>15814</v>
      </c>
      <c r="Y20" s="23">
        <f>A1L319C16</f>
        <v>0.14700000000000002</v>
      </c>
      <c r="Z20" s="16" t="s">
        <v>12988</v>
      </c>
      <c r="AA20" s="23">
        <f>A1L553C54</f>
        <v>0.50394944707740918</v>
      </c>
      <c r="AB20" s="16" t="s">
        <v>16378</v>
      </c>
      <c r="AC20" s="23">
        <f>B7L413C11*B7L413C12</f>
        <v>7.4080568720379159E-2</v>
      </c>
      <c r="AD20" s="16" t="s">
        <v>16379</v>
      </c>
      <c r="AE20" s="23">
        <f>B3L813C9</f>
        <v>1.8925925925925926</v>
      </c>
      <c r="AF20" s="16" t="s">
        <v>16380</v>
      </c>
      <c r="AG20" s="23">
        <f>B7L413C13*B7L413C14</f>
        <v>0.14020433561523613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7.0102167807618063E-2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0.38556192294189934</v>
      </c>
      <c r="AP20" s="16" t="s">
        <v>16383</v>
      </c>
      <c r="AQ20" s="23">
        <f>B7L413C19*B7L121C1</f>
        <v>1.0024609996489384</v>
      </c>
      <c r="AR20" s="16" t="s">
        <v>15820</v>
      </c>
      <c r="AS20" s="23">
        <f>A1L319C17</f>
        <v>0.14700000000000002</v>
      </c>
      <c r="AT20" s="16" t="s">
        <v>13486</v>
      </c>
      <c r="AU20" s="23">
        <f>A1L553C63</f>
        <v>0.50394944707740918</v>
      </c>
      <c r="AV20" s="16" t="s">
        <v>16384</v>
      </c>
      <c r="AW20" s="23">
        <f>B7L413C21*B7L413C22</f>
        <v>7.4080568720379159E-2</v>
      </c>
      <c r="AX20" s="16" t="s">
        <v>16385</v>
      </c>
      <c r="AY20" s="23">
        <f>B3L813C15</f>
        <v>1.8992042440318302</v>
      </c>
      <c r="AZ20" s="16" t="s">
        <v>16386</v>
      </c>
      <c r="BA20" s="23">
        <f>B7L413C23*B7L413C24</f>
        <v>0.14069413051403576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7.0347065257017879E-2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0.38690885891359833</v>
      </c>
      <c r="BJ20" s="16" t="s">
        <v>16389</v>
      </c>
      <c r="BK20" s="23">
        <f>B7L413C29*B7L121C1</f>
        <v>1.0059630331753557</v>
      </c>
      <c r="BL20" s="16" t="s">
        <v>15826</v>
      </c>
      <c r="BM20" s="23">
        <f>A1L319C18</f>
        <v>0.15150000000000002</v>
      </c>
      <c r="BN20" s="16" t="s">
        <v>13984</v>
      </c>
      <c r="BO20" s="23">
        <f>A1L553C72</f>
        <v>0.5341246290801186</v>
      </c>
      <c r="BP20" s="16" t="s">
        <v>16390</v>
      </c>
      <c r="BQ20" s="23">
        <f>B7L413C31*B7L413C32</f>
        <v>8.0919881305637986E-2</v>
      </c>
      <c r="BR20" s="16" t="s">
        <v>16391</v>
      </c>
      <c r="BS20" s="21">
        <f>B3L813C21</f>
        <v>1.930417495029821</v>
      </c>
      <c r="BT20" s="16" t="s">
        <v>16392</v>
      </c>
      <c r="BU20" s="23">
        <f>B7L413C33*B7L413C34</f>
        <v>0.15620915456814011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7.8104577284070054E-2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0.42957517506238529</v>
      </c>
      <c r="CD20" s="16" t="s">
        <v>16395</v>
      </c>
      <c r="CE20" s="23">
        <f>B7L413C39*B7L121C1</f>
        <v>1.1168954551622019</v>
      </c>
      <c r="CF20" s="16" t="s">
        <v>15832</v>
      </c>
      <c r="CG20" s="23">
        <f>A1L319C19</f>
        <v>0.16620000000000001</v>
      </c>
      <c r="CH20" s="16" t="s">
        <v>14482</v>
      </c>
      <c r="CI20" s="23">
        <f>A1L553C81</f>
        <v>0.56355932203389825</v>
      </c>
      <c r="CJ20" s="16" t="s">
        <v>16396</v>
      </c>
      <c r="CK20" s="23">
        <f>B7L413C41*B7L413C42</f>
        <v>9.3663559322033893E-2</v>
      </c>
      <c r="CL20" s="16" t="s">
        <v>16397</v>
      </c>
      <c r="CM20" s="21">
        <f>B3L813C27</f>
        <v>1.9663742690058479</v>
      </c>
      <c r="CN20" s="16" t="s">
        <v>16398</v>
      </c>
      <c r="CO20" s="23">
        <f>B7L413C43*B7L413C44</f>
        <v>0.18417761299435026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9.208880649717513E-2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0.50648843573446323</v>
      </c>
      <c r="CX20" s="16" t="s">
        <v>16401</v>
      </c>
      <c r="CY20" s="23">
        <f>B7L413C49*B7L121C1</f>
        <v>1.3168699329096045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49.375</v>
      </c>
      <c r="F21" s="16" t="s">
        <v>12506</v>
      </c>
      <c r="G21" s="21">
        <f>A1L554C9</f>
        <v>0.64267437847358588</v>
      </c>
      <c r="H21" s="16" t="s">
        <v>16402</v>
      </c>
      <c r="I21" s="21">
        <f>B7L414C1*B7L414C2</f>
        <v>31.732047437133303</v>
      </c>
      <c r="J21" s="16" t="s">
        <v>16403</v>
      </c>
      <c r="K21" s="23">
        <f>B3L814C3</f>
        <v>1.9556507994406955</v>
      </c>
      <c r="L21" s="16" t="s">
        <v>16404</v>
      </c>
      <c r="M21" s="23">
        <f>B7L414C3*B7L414C4</f>
        <v>62.056803938319817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31.028401969159908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170.65621083037951</v>
      </c>
      <c r="V21" s="16" t="s">
        <v>16409</v>
      </c>
      <c r="W21" s="23">
        <f>B7L414C9*B7L121C1</f>
        <v>443.70614815898671</v>
      </c>
      <c r="X21" s="16" t="s">
        <v>15847</v>
      </c>
      <c r="Y21" s="23">
        <f>A1L320C16</f>
        <v>48.465000000000003</v>
      </c>
      <c r="Z21" s="16" t="s">
        <v>13019</v>
      </c>
      <c r="AA21" s="23">
        <f>A1L554C54</f>
        <v>0.6036650682405017</v>
      </c>
      <c r="AB21" s="16" t="s">
        <v>16410</v>
      </c>
      <c r="AC21" s="23">
        <f>B7L414C11*B7L414C12</f>
        <v>29.256627532275918</v>
      </c>
      <c r="AD21" s="16" t="s">
        <v>16411</v>
      </c>
      <c r="AE21" s="23">
        <f>B3L814C9</f>
        <v>1.9496449994790348</v>
      </c>
      <c r="AF21" s="16" t="s">
        <v>16412</v>
      </c>
      <c r="AG21" s="23">
        <f>B7L414C13*B7L414C14</f>
        <v>57.040037569922397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28.520018784961199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156.86010331728659</v>
      </c>
      <c r="AP21" s="16" t="s">
        <v>16415</v>
      </c>
      <c r="AQ21" s="23">
        <f>B7L414C19*B7L121C1</f>
        <v>407.83626862494515</v>
      </c>
      <c r="AR21" s="16" t="s">
        <v>15853</v>
      </c>
      <c r="AS21" s="23">
        <f>A1L320C17</f>
        <v>47.975333333333332</v>
      </c>
      <c r="AT21" s="16" t="s">
        <v>13517</v>
      </c>
      <c r="AU21" s="23">
        <f>A1L554C63</f>
        <v>0.58221928854886562</v>
      </c>
      <c r="AV21" s="16" t="s">
        <v>16416</v>
      </c>
      <c r="AW21" s="23">
        <f>B7L414C21*B7L414C22</f>
        <v>27.932164441228011</v>
      </c>
      <c r="AX21" s="16" t="s">
        <v>16417</v>
      </c>
      <c r="AY21" s="23">
        <f>B3L814C15</f>
        <v>1.9553516400739575</v>
      </c>
      <c r="AZ21" s="16" t="s">
        <v>16418</v>
      </c>
      <c r="BA21" s="23">
        <f>B7L414C23*B7L414C24</f>
        <v>54.617203550970665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27.308601775485332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150.19730976516934</v>
      </c>
      <c r="BJ21" s="16" t="s">
        <v>16421</v>
      </c>
      <c r="BK21" s="23">
        <f>B7L414C29*B7L121C1</f>
        <v>390.51300538944031</v>
      </c>
      <c r="BL21" s="16" t="s">
        <v>15859</v>
      </c>
      <c r="BM21" s="23">
        <f>A1L320C18</f>
        <v>49.168499999999995</v>
      </c>
      <c r="BN21" s="16" t="s">
        <v>14015</v>
      </c>
      <c r="BO21" s="23">
        <f>A1L554C72</f>
        <v>0.57798312905232774</v>
      </c>
      <c r="BP21" s="16" t="s">
        <v>16422</v>
      </c>
      <c r="BQ21" s="23">
        <f>B7L414C31*B7L414C32</f>
        <v>28.418563480809372</v>
      </c>
      <c r="BR21" s="16" t="s">
        <v>16423</v>
      </c>
      <c r="BS21" s="21">
        <f>B3L814C21</f>
        <v>1.9546096681627547</v>
      </c>
      <c r="BT21" s="16" t="s">
        <v>16424</v>
      </c>
      <c r="BU21" s="23">
        <f>B7L414C33*B7L414C34</f>
        <v>55.547198934886985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27.773599467443493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152.75479707093922</v>
      </c>
      <c r="CD21" s="16" t="s">
        <v>16427</v>
      </c>
      <c r="CE21" s="23">
        <f>B7L414C39*B7L121C1</f>
        <v>397.16247238444197</v>
      </c>
      <c r="CF21" s="16" t="s">
        <v>15865</v>
      </c>
      <c r="CG21" s="23">
        <f>A1L320C19</f>
        <v>51.729199999999992</v>
      </c>
      <c r="CH21" s="16" t="s">
        <v>14513</v>
      </c>
      <c r="CI21" s="23">
        <f>A1L554C81</f>
        <v>0.56983186581188372</v>
      </c>
      <c r="CJ21" s="16" t="s">
        <v>16428</v>
      </c>
      <c r="CK21" s="23">
        <f>B7L414C41*B7L414C42</f>
        <v>29.47694655295609</v>
      </c>
      <c r="CL21" s="16" t="s">
        <v>16429</v>
      </c>
      <c r="CM21" s="21">
        <f>B3L814C27</f>
        <v>1.9552056887705049</v>
      </c>
      <c r="CN21" s="16" t="s">
        <v>16430</v>
      </c>
      <c r="CO21" s="23">
        <f>B7L414C43*B7L414C44</f>
        <v>57.633493587923873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28.816746793961936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158.49210736679066</v>
      </c>
      <c r="CX21" s="16" t="s">
        <v>16433</v>
      </c>
      <c r="CY21" s="23">
        <f>B7L414C49*B7L121C1</f>
        <v>412.07947915365571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21.428999999999998</v>
      </c>
      <c r="F22" s="16" t="s">
        <v>12545</v>
      </c>
      <c r="G22" s="21">
        <f>A1L555C9</f>
        <v>0.30017938889211648</v>
      </c>
      <c r="H22" s="16" t="s">
        <v>16434</v>
      </c>
      <c r="I22" s="15">
        <f>B7L415C1*B7L415C2</f>
        <v>6.4325441245691639</v>
      </c>
      <c r="J22" s="16" t="s">
        <v>16435</v>
      </c>
      <c r="K22" s="23">
        <f>B3L815C3</f>
        <v>1.9292221443587947</v>
      </c>
      <c r="L22" s="16" t="s">
        <v>16436</v>
      </c>
      <c r="M22" s="17">
        <f>B7L415C3*B7L415C4</f>
        <v>12.409806569683887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6.2049032848419436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34.126968066630688</v>
      </c>
      <c r="V22" s="16" t="s">
        <v>16441</v>
      </c>
      <c r="W22" s="17">
        <f>B7L415C9*B7L121C1</f>
        <v>88.730116973239788</v>
      </c>
      <c r="X22" s="16" t="s">
        <v>15880</v>
      </c>
      <c r="Y22" s="17">
        <f>A1L323C16</f>
        <v>22.013999999999999</v>
      </c>
      <c r="Z22" s="16" t="s">
        <v>13050</v>
      </c>
      <c r="AA22" s="23">
        <f>A1L555C54</f>
        <v>0.31353112036609293</v>
      </c>
      <c r="AB22" s="16" t="s">
        <v>16442</v>
      </c>
      <c r="AC22" s="17">
        <f>B7L415C11*B7L415C12</f>
        <v>6.9020740837391692</v>
      </c>
      <c r="AD22" s="16" t="s">
        <v>16443</v>
      </c>
      <c r="AE22" s="23">
        <f>B3L815C9</f>
        <v>1.8560750636132317</v>
      </c>
      <c r="AF22" s="16" t="s">
        <v>16444</v>
      </c>
      <c r="AG22" s="17">
        <f>B7L415C13*B7L415C14</f>
        <v>12.810767594039417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6.4053837970197085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35.229610883608395</v>
      </c>
      <c r="AP22" s="16" t="s">
        <v>16447</v>
      </c>
      <c r="AQ22" s="17">
        <f>B7L415C19*B7L121C1</f>
        <v>91.596988297381827</v>
      </c>
      <c r="AR22" s="16" t="s">
        <v>15886</v>
      </c>
      <c r="AS22" s="17">
        <f>A1L323C17</f>
        <v>21.840666666666664</v>
      </c>
      <c r="AT22" s="16" t="s">
        <v>13548</v>
      </c>
      <c r="AU22" s="23">
        <f>A1L555C63</f>
        <v>0.32928643338028896</v>
      </c>
      <c r="AV22" s="16" t="s">
        <v>16448</v>
      </c>
      <c r="AW22" s="17">
        <f>B7L415C21*B7L415C22</f>
        <v>7.1918352293144299</v>
      </c>
      <c r="AX22" s="16" t="s">
        <v>16449</v>
      </c>
      <c r="AY22" s="23">
        <f>B3L815C15</f>
        <v>1.7013079455467568</v>
      </c>
      <c r="AZ22" s="16" t="s">
        <v>16450</v>
      </c>
      <c r="BA22" s="17">
        <f>B7L415C23*B7L415C24</f>
        <v>12.235526418695722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6.1177632093478609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33.647697651413232</v>
      </c>
      <c r="BJ22" s="16" t="s">
        <v>16453</v>
      </c>
      <c r="BK22" s="17">
        <f>B7L415C29*B7L121C1</f>
        <v>87.484013893674401</v>
      </c>
      <c r="BL22" s="16" t="s">
        <v>15892</v>
      </c>
      <c r="BM22" s="17">
        <f>A1L323C18</f>
        <v>24.642999999999997</v>
      </c>
      <c r="BN22" s="16" t="s">
        <v>14046</v>
      </c>
      <c r="BO22" s="23">
        <f>A1L555C72</f>
        <v>0.30797708736081286</v>
      </c>
      <c r="BP22" s="16" t="s">
        <v>16454</v>
      </c>
      <c r="BQ22" s="17">
        <f>B7L415C31*B7L415C32</f>
        <v>7.5894793638325106</v>
      </c>
      <c r="BR22" s="16" t="s">
        <v>16455</v>
      </c>
      <c r="BS22" s="21">
        <f>B3L815C21</f>
        <v>1.6456071628427531</v>
      </c>
      <c r="BT22" s="16" t="s">
        <v>16456</v>
      </c>
      <c r="BU22" s="17">
        <f>B7L415C33*B7L415C34</f>
        <v>12.489301603370041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6.2446508016850206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34.345579409267614</v>
      </c>
      <c r="CD22" s="16" t="s">
        <v>16459</v>
      </c>
      <c r="CE22" s="17">
        <f>B7L415C39*B7L121C1</f>
        <v>89.298506464095794</v>
      </c>
      <c r="CF22" s="16" t="s">
        <v>15898</v>
      </c>
      <c r="CG22" s="17">
        <f>A1L323C19</f>
        <v>21.875799999999998</v>
      </c>
      <c r="CH22" s="16" t="s">
        <v>14544</v>
      </c>
      <c r="CI22" s="23">
        <f>A1L555C81</f>
        <v>0.3320938673327043</v>
      </c>
      <c r="CJ22" s="16" t="s">
        <v>16460</v>
      </c>
      <c r="CK22" s="17">
        <f>B7L415C41*B7L415C42</f>
        <v>7.2648190229967717</v>
      </c>
      <c r="CL22" s="16" t="s">
        <v>16461</v>
      </c>
      <c r="CM22" s="21">
        <f>B3L815C27</f>
        <v>1.6407290240332406</v>
      </c>
      <c r="CN22" s="16" t="s">
        <v>16462</v>
      </c>
      <c r="CO22" s="17">
        <f>B7L415C43*B7L415C44</f>
        <v>11.919599425379614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5.959799712689807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32.77889841979394</v>
      </c>
      <c r="CX22" s="16" t="s">
        <v>16465</v>
      </c>
      <c r="CY22" s="17">
        <f>B7L415C49*B7L121C1</f>
        <v>85.225135891464248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2576.7829999999999</v>
      </c>
      <c r="F23" s="16" t="s">
        <v>16466</v>
      </c>
      <c r="G23" s="21">
        <f>A1L556C9</f>
        <v>0.19122411761928762</v>
      </c>
      <c r="H23" s="16" t="s">
        <v>16467</v>
      </c>
      <c r="I23" s="15">
        <f>B7L416C1*B7L416C2</f>
        <v>492.74305547138079</v>
      </c>
      <c r="J23" s="16" t="s">
        <v>16468</v>
      </c>
      <c r="K23" s="23">
        <f>B3L816C3</f>
        <v>1.7510053473136944</v>
      </c>
      <c r="L23" s="16" t="s">
        <v>16469</v>
      </c>
      <c r="M23" s="17">
        <f>B7L416C3*B7L416C4</f>
        <v>862.79572498207608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431.39786249103804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2372.6882437007093</v>
      </c>
      <c r="V23" s="16" t="s">
        <v>16474</v>
      </c>
      <c r="W23" s="17">
        <f>B7L416C9*B7L121C1</f>
        <v>6168.9894336218449</v>
      </c>
      <c r="X23" s="16" t="s">
        <v>15914</v>
      </c>
      <c r="Y23" s="17">
        <f>A1L324C16</f>
        <v>2547.5330000000004</v>
      </c>
      <c r="Z23" s="16" t="s">
        <v>16475</v>
      </c>
      <c r="AA23" s="23">
        <f>A1L556C54</f>
        <v>0.19079378655123783</v>
      </c>
      <c r="AB23" s="16" t="s">
        <v>16476</v>
      </c>
      <c r="AC23" s="17">
        <f>B7L416C11*B7L416C12</f>
        <v>486.05346743423462</v>
      </c>
      <c r="AD23" s="16" t="s">
        <v>16477</v>
      </c>
      <c r="AE23" s="23">
        <f>B3L816C9</f>
        <v>1.7604052885956236</v>
      </c>
      <c r="AF23" s="16" t="s">
        <v>16478</v>
      </c>
      <c r="AG23" s="17">
        <f>B7L416C13*B7L416C14</f>
        <v>855.65109461146733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427.82554730573366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2353.040510181535</v>
      </c>
      <c r="AP23" s="16" t="s">
        <v>16481</v>
      </c>
      <c r="AQ23" s="17">
        <f>B7L416C19*B7L121C1</f>
        <v>6117.9053264719914</v>
      </c>
      <c r="AR23" s="16" t="s">
        <v>15920</v>
      </c>
      <c r="AS23" s="17">
        <f>A1L324C17</f>
        <v>2521.3060000000005</v>
      </c>
      <c r="AT23" s="16" t="s">
        <v>16482</v>
      </c>
      <c r="AU23" s="23">
        <f>A1L556C63</f>
        <v>0.19215439659649075</v>
      </c>
      <c r="AV23" s="16" t="s">
        <v>16483</v>
      </c>
      <c r="AW23" s="17">
        <f>B7L416C21*B7L416C22</f>
        <v>484.4800330651118</v>
      </c>
      <c r="AX23" s="16" t="s">
        <v>16484</v>
      </c>
      <c r="AY23" s="23">
        <f>B3L816C15</f>
        <v>1.7632162283786164</v>
      </c>
      <c r="AZ23" s="16" t="s">
        <v>16485</v>
      </c>
      <c r="BA23" s="17">
        <f>B7L416C23*B7L416C24</f>
        <v>854.24305662581378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427.12152831290689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2349.1684057209877</v>
      </c>
      <c r="BJ23" s="16" t="s">
        <v>16488</v>
      </c>
      <c r="BK23" s="17">
        <f>B7L416C29*B7L121C1</f>
        <v>6107.8378548745686</v>
      </c>
      <c r="BL23" s="16" t="s">
        <v>15926</v>
      </c>
      <c r="BM23" s="17">
        <f>A1L324C18</f>
        <v>2576.0142500000002</v>
      </c>
      <c r="BN23" s="16" t="s">
        <v>16489</v>
      </c>
      <c r="BO23" s="23">
        <f>A1L556C72</f>
        <v>0.19386327811407444</v>
      </c>
      <c r="BP23" s="16" t="s">
        <v>16490</v>
      </c>
      <c r="BQ23" s="17">
        <f>B7L416C31*B7L416C32</f>
        <v>499.39456697356894</v>
      </c>
      <c r="BR23" s="16" t="s">
        <v>16491</v>
      </c>
      <c r="BS23" s="21">
        <f>B3L816C21</f>
        <v>1.7745702945863706</v>
      </c>
      <c r="BT23" s="16" t="s">
        <v>16492</v>
      </c>
      <c r="BU23" s="17">
        <f>B7L416C33*B7L416C34</f>
        <v>886.21076382911917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443.10538191455959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2437.0796005300776</v>
      </c>
      <c r="CD23" s="16" t="s">
        <v>16495</v>
      </c>
      <c r="CE23" s="17">
        <f>B7L416C39*B7L121C1</f>
        <v>6336.4069613782021</v>
      </c>
      <c r="CF23" s="16" t="s">
        <v>15932</v>
      </c>
      <c r="CG23" s="17">
        <f>A1L324C19</f>
        <v>2673.7162000000003</v>
      </c>
      <c r="CH23" s="16" t="s">
        <v>16496</v>
      </c>
      <c r="CI23" s="23">
        <f>A1L556C81</f>
        <v>0.19457560994637044</v>
      </c>
      <c r="CJ23" s="16" t="s">
        <v>16497</v>
      </c>
      <c r="CK23" s="17">
        <f>B7L416C41*B7L416C42</f>
        <v>520.23996043849183</v>
      </c>
      <c r="CL23" s="16" t="s">
        <v>16498</v>
      </c>
      <c r="CM23" s="21">
        <f>B3L816C27</f>
        <v>1.7813856860912018</v>
      </c>
      <c r="CN23" s="16" t="s">
        <v>16499</v>
      </c>
      <c r="CO23" s="17">
        <f>B7L416C43*B7L416C44</f>
        <v>926.74801885778254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463.37400942889127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2548.557051858902</v>
      </c>
      <c r="CX23" s="16" t="s">
        <v>16502</v>
      </c>
      <c r="CY23" s="17">
        <f>B7L416C49*B7L121C1</f>
        <v>6626.2483348331452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EAE21F-5E68-48CE-9ADF-16C35654C9EB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9.3620000000000001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0.30576291999999999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0.55037325599999998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1.100746512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1.22305168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3.3022395360000001</v>
      </c>
      <c r="Z9" s="16" t="s">
        <v>16591</v>
      </c>
      <c r="AA9" s="17">
        <f>B7L502C11*B7L121C1</f>
        <v>8.5858227936000002</v>
      </c>
      <c r="AB9" s="16" t="s">
        <v>15451</v>
      </c>
      <c r="AC9" s="17">
        <f>A1L304C16</f>
        <v>8.9135000000000009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0.29111491000000006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0.52400683800000014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1.0480136760000003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1.1644596400000002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3.1440410280000011</v>
      </c>
      <c r="AX9" s="16" t="s">
        <v>16597</v>
      </c>
      <c r="AY9" s="17">
        <f>B7L502C23*B7L121C1</f>
        <v>8.1745066728000033</v>
      </c>
      <c r="AZ9" s="16" t="s">
        <v>15457</v>
      </c>
      <c r="BA9" s="17">
        <f>A1L304C17</f>
        <v>8.7423333333333346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0.28552460666666674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0.51394429200000014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1.0278885840000003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1.1420984266666669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3.0836657520000008</v>
      </c>
      <c r="BV9" s="16" t="s">
        <v>16603</v>
      </c>
      <c r="BW9" s="17">
        <f>B7L502C35*B7L121C1</f>
        <v>8.0175309552000016</v>
      </c>
      <c r="BX9" s="16" t="s">
        <v>15463</v>
      </c>
      <c r="BY9" s="17">
        <f>A1L304C18</f>
        <v>8.8472500000000007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0.28895118500000005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0.52011213300000014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1.0402242660000003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1.1558047400000002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3.1206727980000011</v>
      </c>
      <c r="CT9" s="16" t="s">
        <v>16609</v>
      </c>
      <c r="CU9" s="17">
        <f>B7L502C47*B7L121C1</f>
        <v>8.1137492748000035</v>
      </c>
      <c r="CV9" s="16" t="s">
        <v>15469</v>
      </c>
      <c r="CW9" s="17">
        <f>A1L304C19</f>
        <v>8.9354000000000013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0.29183016400000006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0.52529429520000015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1.0505885904000003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1.1673206560000002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3.1517657712000009</v>
      </c>
      <c r="DR9" s="16" t="s">
        <v>16615</v>
      </c>
      <c r="DS9" s="17">
        <f>B7L502C59*B7L121C1</f>
        <v>8.194591005120003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194.78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6.3615148000000001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12.7230296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25.446059200000001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25.446059200000001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76.338177599999995</v>
      </c>
      <c r="Z10" s="16" t="s">
        <v>16624</v>
      </c>
      <c r="AA10" s="23">
        <f>B7L503C11*B7L121C1</f>
        <v>198.47926175999999</v>
      </c>
      <c r="AB10" s="16" t="s">
        <v>15484</v>
      </c>
      <c r="AC10" s="23">
        <f>A1L305C16</f>
        <v>191.68650000000002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6.2604810900000007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12.520962180000001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25.041924360000003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25.041924360000003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75.125773080000016</v>
      </c>
      <c r="AX10" s="16" t="s">
        <v>16630</v>
      </c>
      <c r="AY10" s="23">
        <f>B7L503C23*B7L121C1</f>
        <v>195.32701000800006</v>
      </c>
      <c r="AZ10" s="16" t="s">
        <v>15490</v>
      </c>
      <c r="BA10" s="23">
        <f>A1L305C17</f>
        <v>199.54133333333334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6.5170199466666672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13.034039893333334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26.068079786666669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26.068079786666669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78.204239360000003</v>
      </c>
      <c r="BV10" s="16" t="s">
        <v>16636</v>
      </c>
      <c r="BW10" s="23">
        <f>B7L503C35*B7L121C1</f>
        <v>203.33102233600002</v>
      </c>
      <c r="BX10" s="16" t="s">
        <v>15496</v>
      </c>
      <c r="BY10" s="23">
        <f>A1L305C18</f>
        <v>208.61324999999999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6.8133087450000005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13.626617490000001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27.253234980000002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27.253234980000002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81.759704940000006</v>
      </c>
      <c r="CT10" s="16" t="s">
        <v>16642</v>
      </c>
      <c r="CU10" s="23">
        <f>B7L503C47*B7L121C1</f>
        <v>212.57523284400003</v>
      </c>
      <c r="CV10" s="16" t="s">
        <v>15502</v>
      </c>
      <c r="CW10" s="23">
        <f>A1L305C19</f>
        <v>220.73220000000001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7.2091136520000001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14.418227304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28.836454608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28.836454608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86.509363824000005</v>
      </c>
      <c r="DR10" s="16" t="s">
        <v>16648</v>
      </c>
      <c r="DS10" s="23">
        <f>B7L503C59*B7L121C1</f>
        <v>224.92434594240001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919.548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30.032437680000001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60.064875360000002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120.12975072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120.12975072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360.38925216000001</v>
      </c>
      <c r="Z11" s="16" t="s">
        <v>16657</v>
      </c>
      <c r="AA11" s="17">
        <f>B7L504C11*B7L121C1</f>
        <v>937.01205561600011</v>
      </c>
      <c r="AB11" s="16" t="s">
        <v>15517</v>
      </c>
      <c r="AC11" s="17">
        <f>A1L308C16</f>
        <v>882.81200000000001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28.832639920000002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57.665279840000004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115.33055968000001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115.33055968000001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345.99167904000001</v>
      </c>
      <c r="AX11" s="16" t="s">
        <v>16663</v>
      </c>
      <c r="AY11" s="17">
        <f>B7L504C23*B7L121C1</f>
        <v>899.57836550400009</v>
      </c>
      <c r="AZ11" s="16" t="s">
        <v>15523</v>
      </c>
      <c r="BA11" s="17">
        <f>A1L308C17</f>
        <v>827.42233333333331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27.023613406666666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54.047226813333332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108.09445362666666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108.09445362666666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324.28336087999998</v>
      </c>
      <c r="BV11" s="16" t="s">
        <v>16669</v>
      </c>
      <c r="BW11" s="17">
        <f>B7L504C35*B7L121C1</f>
        <v>843.13673828799995</v>
      </c>
      <c r="BX11" s="16" t="s">
        <v>15529</v>
      </c>
      <c r="BY11" s="17">
        <f>A1L308C18</f>
        <v>811.64574999999991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26.508350194999998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53.016700389999997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106.03340077999999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106.03340077999999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318.10020234000001</v>
      </c>
      <c r="CT11" s="16" t="s">
        <v>16675</v>
      </c>
      <c r="CU11" s="17">
        <f>B7L504C47*B7L121C1</f>
        <v>827.060526084</v>
      </c>
      <c r="CV11" s="16" t="s">
        <v>15535</v>
      </c>
      <c r="CW11" s="17">
        <f>A1L308C19</f>
        <v>839.24199999999985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27.409643719999995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54.819287439999989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109.63857487999998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109.63857487999998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328.91572463999995</v>
      </c>
      <c r="DR11" s="16" t="s">
        <v>16681</v>
      </c>
      <c r="DS11" s="17">
        <f>B7L504C59*B7L121C1</f>
        <v>855.18088406399988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199.66800000000001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6.5211568800000004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13.042313760000001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26.084627520000002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26.084627520000002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78.253882560000008</v>
      </c>
      <c r="Z12" s="16" t="s">
        <v>16690</v>
      </c>
      <c r="AA12" s="23">
        <f>B7L505C11*B7L121C1</f>
        <v>203.46009465600002</v>
      </c>
      <c r="AB12" s="16" t="s">
        <v>15550</v>
      </c>
      <c r="AC12" s="23">
        <f>A1L309C16</f>
        <v>196.93450000000001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6.4318807700000011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12.863761540000002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25.727523080000005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25.727523080000005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77.182569240000021</v>
      </c>
      <c r="AX12" s="16" t="s">
        <v>16696</v>
      </c>
      <c r="AY12" s="23">
        <f>B7L505C23*B7L121C1</f>
        <v>200.67468002400005</v>
      </c>
      <c r="AZ12" s="16" t="s">
        <v>15556</v>
      </c>
      <c r="BA12" s="23">
        <f>A1L309C17</f>
        <v>196.72400000000002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6.4250058400000007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12.850011680000001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25.700023360000003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25.700023360000003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77.100070080000009</v>
      </c>
      <c r="BV12" s="16" t="s">
        <v>16702</v>
      </c>
      <c r="BW12" s="23">
        <f>B7L505C35*B7L121C1</f>
        <v>200.46018220800002</v>
      </c>
      <c r="BX12" s="16" t="s">
        <v>15562</v>
      </c>
      <c r="BY12" s="23">
        <f>A1L309C18</f>
        <v>205.422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6.7090825199999999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13.41816504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26.83633008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26.83633008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80.508990240000003</v>
      </c>
      <c r="CT12" s="16" t="s">
        <v>16708</v>
      </c>
      <c r="CU12" s="23">
        <f>B7L505C47*B7L121C1</f>
        <v>209.32337462400002</v>
      </c>
      <c r="CV12" s="16" t="s">
        <v>15568</v>
      </c>
      <c r="CW12" s="23">
        <f>A1L309C19</f>
        <v>227.37899999999999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7.4261981400000003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14.852396280000001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29.704792560000001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29.704792560000001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89.114377680000004</v>
      </c>
      <c r="DR12" s="16" t="s">
        <v>16714</v>
      </c>
      <c r="DS12" s="23">
        <f>B7L505C59*B7L121C1</f>
        <v>231.69738196800003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196.774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6.4266388400000007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12.853277680000001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25.706555360000003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25.706555360000003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77.119666080000002</v>
      </c>
      <c r="Z13" s="16" t="s">
        <v>16723</v>
      </c>
      <c r="AA13" s="17">
        <f>B7L506C11*B7L121C1</f>
        <v>200.51113180800002</v>
      </c>
      <c r="AB13" s="16" t="s">
        <v>15583</v>
      </c>
      <c r="AC13" s="17">
        <f>A1L312C16</f>
        <v>196.43299999999999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6.4155017800000005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12.831003560000001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25.662007120000002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25.662007120000002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76.986021360000009</v>
      </c>
      <c r="AX13" s="16" t="s">
        <v>16729</v>
      </c>
      <c r="AY13" s="17">
        <f>B7L506C23*B7L121C1</f>
        <v>200.16365553600002</v>
      </c>
      <c r="AZ13" s="16" t="s">
        <v>15589</v>
      </c>
      <c r="BA13" s="17">
        <f>A1L312C17</f>
        <v>207.84466666666665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6.7882068133333329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13.576413626666666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27.152827253333331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27.152827253333331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81.458481759999998</v>
      </c>
      <c r="BV13" s="16" t="s">
        <v>16735</v>
      </c>
      <c r="BW13" s="17">
        <f>B7L506C35*B7L121C1</f>
        <v>211.792052576</v>
      </c>
      <c r="BX13" s="16" t="s">
        <v>15595</v>
      </c>
      <c r="BY13" s="17">
        <f>A1L312C18</f>
        <v>230.00200000000001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7.511865320000001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15.023730640000002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30.047461280000004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30.047461280000004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90.142383840000008</v>
      </c>
      <c r="CT13" s="16" t="s">
        <v>16741</v>
      </c>
      <c r="CU13" s="17">
        <f>B7L506C47*B7L121C1</f>
        <v>234.37019798400001</v>
      </c>
      <c r="CV13" s="16" t="s">
        <v>15601</v>
      </c>
      <c r="CW13" s="17">
        <f>A1L312C19</f>
        <v>245.83459999999999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8.0289580360000006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16.057916072000001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32.115832144000002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32.115832144000002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96.347496432000014</v>
      </c>
      <c r="DR13" s="16" t="s">
        <v>16747</v>
      </c>
      <c r="DS13" s="17">
        <f>B7L506C59*B7L121C1</f>
        <v>250.50349072320006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177.84299999999999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5.8083523799999996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11.616704759999999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23.233409519999999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23.233409519999999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69.700228559999999</v>
      </c>
      <c r="Z14" s="16" t="s">
        <v>16756</v>
      </c>
      <c r="AA14" s="23">
        <f>B7L507C11*B7L121C1</f>
        <v>181.220594256</v>
      </c>
      <c r="AB14" s="16" t="s">
        <v>15616</v>
      </c>
      <c r="AC14" s="23">
        <f>A1L313C16</f>
        <v>151.34800000000001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4.9430256800000008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9.8860513600000015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19.772102720000003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19.772102720000003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59.316308160000006</v>
      </c>
      <c r="AX14" s="16" t="s">
        <v>16762</v>
      </c>
      <c r="AY14" s="23">
        <f>B7L507C23*B7L121C1</f>
        <v>154.22240121600001</v>
      </c>
      <c r="AZ14" s="16" t="s">
        <v>15622</v>
      </c>
      <c r="BA14" s="23">
        <f>A1L313C17</f>
        <v>133.90333333333334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4.373282866666667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8.746565733333334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17.493131466666668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17.493131466666668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52.479394400000004</v>
      </c>
      <c r="BV14" s="16" t="s">
        <v>16768</v>
      </c>
      <c r="BW14" s="23">
        <f>B7L507C35*B7L121C1</f>
        <v>136.44642544000001</v>
      </c>
      <c r="BX14" s="16" t="s">
        <v>15628</v>
      </c>
      <c r="BY14" s="23">
        <f>A1L313C18</f>
        <v>141.15625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4.6101631250000006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9.2203262500000012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18.440652500000002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18.440652500000002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55.321957500000011</v>
      </c>
      <c r="CT14" s="16" t="s">
        <v>16774</v>
      </c>
      <c r="CU14" s="23">
        <f>B7L507C47*B7L121C1</f>
        <v>143.83708950000002</v>
      </c>
      <c r="CV14" s="16" t="s">
        <v>15634</v>
      </c>
      <c r="CW14" s="23">
        <f>A1L313C19</f>
        <v>153.13139999999999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5.0012715239999999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10.002543048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20.005086095999999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20.005086095999999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60.015258287999998</v>
      </c>
      <c r="DR14" s="16" t="s">
        <v>16780</v>
      </c>
      <c r="DS14" s="23">
        <f>B7L507C59*B7L121C1</f>
        <v>156.03967154879999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404.52199999999999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13.211688520000001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26.423377040000002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52.846754080000004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52.846754080000004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158.54026224</v>
      </c>
      <c r="Z15" s="16" t="s">
        <v>16789</v>
      </c>
      <c r="AA15" s="23">
        <f>B7L508C11*B7L121C1</f>
        <v>412.20468182400003</v>
      </c>
      <c r="AB15" s="16" t="s">
        <v>15649</v>
      </c>
      <c r="AC15" s="23">
        <f>A1L314C16</f>
        <v>431.20600000000002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14.083187960000002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28.166375920000004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56.332751840000007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56.332751840000007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168.99825552000001</v>
      </c>
      <c r="AX15" s="16" t="s">
        <v>16795</v>
      </c>
      <c r="AY15" s="23">
        <f>B7L508C23*B7L121C1</f>
        <v>439.39546435200003</v>
      </c>
      <c r="AZ15" s="16" t="s">
        <v>15655</v>
      </c>
      <c r="BA15" s="23">
        <f>A1L314C17</f>
        <v>441.17866666666669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14.408895253333334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28.817790506666668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57.635581013333336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57.635581013333336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172.90674304000001</v>
      </c>
      <c r="BV15" s="16" t="s">
        <v>16801</v>
      </c>
      <c r="BW15" s="23">
        <f>B7L508C35*B7L121C1</f>
        <v>449.55753190400003</v>
      </c>
      <c r="BX15" s="16" t="s">
        <v>15661</v>
      </c>
      <c r="BY15" s="23">
        <f>A1L314C18</f>
        <v>452.07550000000003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14.764785830000001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29.529571660000002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59.059143320000004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59.059143320000004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177.17742996000001</v>
      </c>
      <c r="CT15" s="16" t="s">
        <v>16807</v>
      </c>
      <c r="CU15" s="23">
        <f>B7L508C47*B7L121C1</f>
        <v>460.66131789600007</v>
      </c>
      <c r="CV15" s="16" t="s">
        <v>15667</v>
      </c>
      <c r="CW15" s="23">
        <f>A1L314C19</f>
        <v>458.5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14.97461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29.94922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59.898440000000001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59.898440000000001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179.69532000000001</v>
      </c>
      <c r="DR15" s="16" t="s">
        <v>16813</v>
      </c>
      <c r="DS15" s="23">
        <f>B7L508C59*B7L121C1</f>
        <v>467.20783200000005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15.641999999999999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0.51086772000000003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1.0217354400000001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2.0434708800000001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2.0434708800000001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6.1304126400000003</v>
      </c>
      <c r="Z16" s="16" t="s">
        <v>16822</v>
      </c>
      <c r="AA16" s="23">
        <f>B7L509C11*B7L121C1</f>
        <v>15.939072864000002</v>
      </c>
      <c r="AB16" s="16" t="s">
        <v>15682</v>
      </c>
      <c r="AC16" s="23">
        <f>A1L316C16</f>
        <v>15.106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0.49336196000000004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0.98672392000000009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1.9734478400000002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1.9734478400000002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5.9203435200000003</v>
      </c>
      <c r="AX16" s="16" t="s">
        <v>16828</v>
      </c>
      <c r="AY16" s="23">
        <f>B7L509C23*B7L121C1</f>
        <v>15.392893152000001</v>
      </c>
      <c r="AZ16" s="16" t="s">
        <v>15688</v>
      </c>
      <c r="BA16" s="23">
        <f>A1L316C17</f>
        <v>15.062666666666667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0.49194669333333335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0.9838933866666667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1.9677867733333334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1.9677867733333334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5.90336032</v>
      </c>
      <c r="BV16" s="16" t="s">
        <v>16834</v>
      </c>
      <c r="BW16" s="23">
        <f>B7L509C35*B7L121C1</f>
        <v>15.348736832</v>
      </c>
      <c r="BX16" s="16" t="s">
        <v>15694</v>
      </c>
      <c r="BY16" s="23">
        <f>A1L316C18</f>
        <v>15.398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0.50289868000000004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1.0057973600000001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2.0115947200000002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2.0115947200000002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6.034784160000001</v>
      </c>
      <c r="CT16" s="16" t="s">
        <v>16840</v>
      </c>
      <c r="CU16" s="23">
        <f>B7L509C47*B7L121C1</f>
        <v>15.690438816000004</v>
      </c>
      <c r="CV16" s="16" t="s">
        <v>15700</v>
      </c>
      <c r="CW16" s="23">
        <f>A1L316C19</f>
        <v>16.060200000000002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0.52452613200000009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1.0490522640000002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2.0981045280000004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2.0981045280000004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6.2943135840000011</v>
      </c>
      <c r="DR16" s="16" t="s">
        <v>16846</v>
      </c>
      <c r="DS16" s="23">
        <f>B7L509C59*B7L121C1</f>
        <v>16.365215318400004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2.6919999999999997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8.7920719999999994E-2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0.17584143999999999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0.35168287999999998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0.35168287999999998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1.0550486399999999</v>
      </c>
      <c r="Z17" s="16" t="s">
        <v>16855</v>
      </c>
      <c r="AA17" s="23">
        <f>B7L510C11*B7L121C1</f>
        <v>2.7431264639999999</v>
      </c>
      <c r="AB17" s="16" t="s">
        <v>15715</v>
      </c>
      <c r="AC17" s="23">
        <f>A1L315C16</f>
        <v>2.8650000000000002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9.3570900000000012E-2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0.18714180000000002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0.37428360000000005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0.37428360000000005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1.1228508000000001</v>
      </c>
      <c r="AX17" s="16" t="s">
        <v>16861</v>
      </c>
      <c r="AY17" s="23">
        <f>B7L510C23*B7L121C1</f>
        <v>2.9194120800000003</v>
      </c>
      <c r="AZ17" s="16" t="s">
        <v>15721</v>
      </c>
      <c r="BA17" s="23">
        <f>A1L315C17</f>
        <v>3.0139999999999998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9.8437239999999995E-2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0.19687447999999999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0.39374895999999998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0.39374895999999998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1.18124688</v>
      </c>
      <c r="BV17" s="16" t="s">
        <v>16867</v>
      </c>
      <c r="BW17" s="23">
        <f>B7L510C35*B7L121C1</f>
        <v>3.0712418880000003</v>
      </c>
      <c r="BX17" s="16" t="s">
        <v>15727</v>
      </c>
      <c r="BY17" s="23">
        <f>A1L315C18</f>
        <v>3.5714999999999999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0.11664519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0.23329037999999999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0.46658075999999998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0.46658075999999998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1.3997422799999999</v>
      </c>
      <c r="CT17" s="16" t="s">
        <v>16873</v>
      </c>
      <c r="CU17" s="23">
        <f>B7L510C47*B7L121C1</f>
        <v>3.639329928</v>
      </c>
      <c r="CV17" s="16" t="s">
        <v>15733</v>
      </c>
      <c r="CW17" s="23">
        <f>A1L315C19</f>
        <v>4.1763999999999992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0.13640122399999999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0.27280244799999998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0.54560489599999995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0.54560489599999995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1.6368146879999999</v>
      </c>
      <c r="DR17" s="16" t="s">
        <v>16879</v>
      </c>
      <c r="DS17" s="23">
        <f>B7L510C59*B7L121C1</f>
        <v>4.2557181887999995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298.65800000000002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9.7541702800000003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9.7541702800000003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19.508340560000001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39.016681120000001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58.525021680000002</v>
      </c>
      <c r="Z18" s="16" t="s">
        <v>16888</v>
      </c>
      <c r="AA18" s="23">
        <f>B7L511C11*B7L121C1</f>
        <v>152.16505636800002</v>
      </c>
      <c r="AB18" s="16" t="s">
        <v>15748</v>
      </c>
      <c r="AC18" s="23">
        <f>A1L317C16</f>
        <v>321.51550000000003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10.500696230000001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10.500696230000001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21.001392460000002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42.002784920000003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63.004177380000002</v>
      </c>
      <c r="AX18" s="16" t="s">
        <v>16894</v>
      </c>
      <c r="AY18" s="23">
        <f>B7L511C23*B7L121C1</f>
        <v>163.81086118800002</v>
      </c>
      <c r="AZ18" s="16" t="s">
        <v>15754</v>
      </c>
      <c r="BA18" s="23">
        <f>A1L317C17</f>
        <v>342.20333333333338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11.176360866666668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11.176360866666668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22.352721733333336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44.705443466666672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67.058165200000005</v>
      </c>
      <c r="BV18" s="16" t="s">
        <v>16900</v>
      </c>
      <c r="BW18" s="23">
        <f>B7L511C35*B7L121C1</f>
        <v>174.35122952000003</v>
      </c>
      <c r="BX18" s="16" t="s">
        <v>15760</v>
      </c>
      <c r="BY18" s="23">
        <f>A1L317C18</f>
        <v>352.44025000000005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11.510698565000002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11.510698565000002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23.021397130000004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46.042794260000008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69.064191390000019</v>
      </c>
      <c r="CT18" s="16" t="s">
        <v>16906</v>
      </c>
      <c r="CU18" s="23">
        <f>B7L511C47*B7L121C1</f>
        <v>179.56689761400006</v>
      </c>
      <c r="CV18" s="16" t="s">
        <v>15766</v>
      </c>
      <c r="CW18" s="23">
        <f>A1L317C19</f>
        <v>354.21160000000003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11.568550856000002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11.568550856000002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23.137101712000003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46.274203424000007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69.41130513600001</v>
      </c>
      <c r="DR18" s="16" t="s">
        <v>16912</v>
      </c>
      <c r="DS18" s="23">
        <f>B7L511C59*B7L121C1</f>
        <v>180.46939335360003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86.358000000000004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2.8204522800000005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5.640904560000001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11.281809120000002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11.281809120000002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33.845427360000002</v>
      </c>
      <c r="Z19" s="16" t="s">
        <v>16921</v>
      </c>
      <c r="AA19" s="23">
        <f>B7L512C11*B7L121C1</f>
        <v>87.998111136000006</v>
      </c>
      <c r="AB19" s="16" t="s">
        <v>15781</v>
      </c>
      <c r="AC19" s="23">
        <f>A1L318C16</f>
        <v>78.087000000000003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2.5503214200000004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5.1006428400000008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10.201285680000002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10.201285680000002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30.603857040000005</v>
      </c>
      <c r="AX19" s="16" t="s">
        <v>16927</v>
      </c>
      <c r="AY19" s="23">
        <f>B7L512C23*B7L121C1</f>
        <v>79.570028304000019</v>
      </c>
      <c r="AZ19" s="16" t="s">
        <v>15787</v>
      </c>
      <c r="BA19" s="23">
        <f>A1L318C17</f>
        <v>75.706333333333333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2.4725688466666669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4.9451376933333338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9.8902753866666675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9.8902753866666675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29.670826160000004</v>
      </c>
      <c r="BV19" s="16" t="s">
        <v>16933</v>
      </c>
      <c r="BW19" s="23">
        <f>B7L512C35*B7L121C1</f>
        <v>77.144148016000017</v>
      </c>
      <c r="BX19" s="16" t="s">
        <v>15793</v>
      </c>
      <c r="BY19" s="23">
        <f>A1L318C18</f>
        <v>72.879500000000007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2.3802444700000005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4.760488940000001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9.520977880000002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9.520977880000002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28.562933640000004</v>
      </c>
      <c r="CT19" s="16" t="s">
        <v>16939</v>
      </c>
      <c r="CU19" s="23">
        <f>B7L512C47*B7L121C1</f>
        <v>74.26362746400001</v>
      </c>
      <c r="CV19" s="16" t="s">
        <v>15799</v>
      </c>
      <c r="CW19" s="23">
        <f>A1L318C19</f>
        <v>71.742199999999997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2.3431002520000002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4.6862005040000003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9.3724010080000006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9.3724010080000006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28.117203024000002</v>
      </c>
      <c r="DR19" s="16" t="s">
        <v>16945</v>
      </c>
      <c r="DS19" s="23">
        <f>B7L512C59*B7L121C1</f>
        <v>73.104727862400011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0.13200000000000001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4.3111200000000008E-3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8.6222400000000015E-3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1.7244480000000003E-2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1.7244480000000003E-2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5.1733440000000006E-2</v>
      </c>
      <c r="Z20" s="16" t="s">
        <v>16954</v>
      </c>
      <c r="AA20" s="23">
        <f>B7L513C11*B7L121C1</f>
        <v>0.13450694400000002</v>
      </c>
      <c r="AB20" s="16" t="s">
        <v>15814</v>
      </c>
      <c r="AC20" s="23">
        <f>A1L319C16</f>
        <v>0.14700000000000002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4.8010200000000005E-3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9.6020400000000009E-3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1.9204080000000002E-2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1.9204080000000002E-2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5.7612240000000009E-2</v>
      </c>
      <c r="AX20" s="16" t="s">
        <v>16960</v>
      </c>
      <c r="AY20" s="23">
        <f>B7L513C23*B7L121C1</f>
        <v>0.14979182400000002</v>
      </c>
      <c r="AZ20" s="16" t="s">
        <v>15820</v>
      </c>
      <c r="BA20" s="23">
        <f>A1L319C17</f>
        <v>0.14700000000000002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4.8010200000000005E-3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9.6020400000000009E-3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1.9204080000000002E-2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1.9204080000000002E-2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5.7612240000000009E-2</v>
      </c>
      <c r="BV20" s="16" t="s">
        <v>16966</v>
      </c>
      <c r="BW20" s="23">
        <f>B7L513C35*B7L121C1</f>
        <v>0.14979182400000002</v>
      </c>
      <c r="BX20" s="16" t="s">
        <v>15826</v>
      </c>
      <c r="BY20" s="23">
        <f>A1L319C18</f>
        <v>0.15150000000000002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4.9479900000000011E-3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9.8959800000000021E-3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1.9791960000000004E-2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1.9791960000000004E-2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5.9375880000000013E-2</v>
      </c>
      <c r="CT20" s="16" t="s">
        <v>16972</v>
      </c>
      <c r="CU20" s="23">
        <f>B7L513C47*B7L121C1</f>
        <v>0.15437728800000003</v>
      </c>
      <c r="CV20" s="16" t="s">
        <v>15832</v>
      </c>
      <c r="CW20" s="23">
        <f>A1L319C19</f>
        <v>0.16620000000000001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5.4280920000000007E-3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1.0856184000000001E-2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2.1712368000000003E-2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2.1712368000000003E-2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6.5137104000000001E-2</v>
      </c>
      <c r="DR20" s="16" t="s">
        <v>16978</v>
      </c>
      <c r="DS20" s="23">
        <f>B7L513C59*B7L121C1</f>
        <v>0.16935647040000001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49.375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1.6125875000000001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3.2251750000000001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6.4503500000000003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6.4503500000000003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19.351050000000001</v>
      </c>
      <c r="Z21" s="16" t="s">
        <v>16987</v>
      </c>
      <c r="AA21" s="23">
        <f>B7L514C11*B7L121C1</f>
        <v>50.312730000000002</v>
      </c>
      <c r="AB21" s="16" t="s">
        <v>15847</v>
      </c>
      <c r="AC21" s="23">
        <f>A1L320C16</f>
        <v>48.465000000000003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1.5828669000000002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3.1657338000000004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6.3314676000000008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6.3314676000000008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18.994402800000003</v>
      </c>
      <c r="AX21" s="16" t="s">
        <v>16993</v>
      </c>
      <c r="AY21" s="23">
        <f>B7L514C23*B7L121C1</f>
        <v>49.385447280000008</v>
      </c>
      <c r="AZ21" s="16" t="s">
        <v>15853</v>
      </c>
      <c r="BA21" s="23">
        <f>A1L320C17</f>
        <v>47.975333333333332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1.5668743866666668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3.1337487733333336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6.2674975466666671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6.2674975466666671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18.802492640000001</v>
      </c>
      <c r="BV21" s="16" t="s">
        <v>16999</v>
      </c>
      <c r="BW21" s="23">
        <f>B7L514C35*B7L121C1</f>
        <v>48.886480864000006</v>
      </c>
      <c r="BX21" s="16" t="s">
        <v>15859</v>
      </c>
      <c r="BY21" s="23">
        <f>A1L320C18</f>
        <v>49.168499999999995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1.60584321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3.2116864199999999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6.4233728399999999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6.4233728399999999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19.27011852</v>
      </c>
      <c r="CT21" s="16" t="s">
        <v>17005</v>
      </c>
      <c r="CU21" s="23">
        <f>B7L514C47*B7L121C1</f>
        <v>50.102308152000006</v>
      </c>
      <c r="CV21" s="16" t="s">
        <v>15865</v>
      </c>
      <c r="CW21" s="23">
        <f>A1L320C19</f>
        <v>51.729199999999992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1.6894756719999997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3.3789513439999994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6.7579026879999988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6.7579026879999988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20.273708063999997</v>
      </c>
      <c r="DR21" s="16" t="s">
        <v>17011</v>
      </c>
      <c r="DS21" s="23">
        <f>B7L514C59*B7L121C1</f>
        <v>52.711640966399997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21.428999999999998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0.69987113999999995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1.3997422799999999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2.7994845599999998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2.7994845599999998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8.3984536799999994</v>
      </c>
      <c r="Z22" s="16" t="s">
        <v>17020</v>
      </c>
      <c r="AA22" s="17">
        <f>B7L515C11*B7L121C1</f>
        <v>21.835979567999999</v>
      </c>
      <c r="AB22" s="16" t="s">
        <v>15880</v>
      </c>
      <c r="AC22" s="17">
        <f>A1L323C16</f>
        <v>22.013999999999999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0.71897723999999996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1.4379544799999999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2.8759089599999998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2.8759089599999998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8.6277268799999991</v>
      </c>
      <c r="AX22" s="16" t="s">
        <v>17026</v>
      </c>
      <c r="AY22" s="17">
        <f>B7L515C23*B7L121C1</f>
        <v>22.432089888</v>
      </c>
      <c r="AZ22" s="16" t="s">
        <v>15886</v>
      </c>
      <c r="BA22" s="17">
        <f>A1L323C17</f>
        <v>21.840666666666664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0.7133161733333333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1.4266323466666666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2.8532646933333332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2.8532646933333332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8.5597940799999996</v>
      </c>
      <c r="BV22" s="16" t="s">
        <v>17032</v>
      </c>
      <c r="BW22" s="17">
        <f>B7L515C35*B7L121C1</f>
        <v>22.255464608</v>
      </c>
      <c r="BX22" s="16" t="s">
        <v>15892</v>
      </c>
      <c r="BY22" s="17">
        <f>A1L323C18</f>
        <v>24.642999999999997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0.80484037999999991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1.6096807599999998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3.2193615199999996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3.2193615199999996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9.6580845599999989</v>
      </c>
      <c r="CT22" s="16" t="s">
        <v>17038</v>
      </c>
      <c r="CU22" s="17">
        <f>B7L515C47*B7L121C1</f>
        <v>25.111019855999999</v>
      </c>
      <c r="CV22" s="16" t="s">
        <v>15898</v>
      </c>
      <c r="CW22" s="17">
        <f>A1L323C19</f>
        <v>21.875799999999998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0.71446362799999996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1.4289272559999999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2.8578545119999998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2.8578545119999998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8.573563536</v>
      </c>
      <c r="DR22" s="16" t="s">
        <v>17044</v>
      </c>
      <c r="DS22" s="17">
        <f>B7L515C59*B7L121C1</f>
        <v>22.291265193600001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2576.7829999999999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84.157732780000003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159.89969228199999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319.79938456399998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336.63093112000001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959.39815369199994</v>
      </c>
      <c r="Z23" s="16" t="s">
        <v>17054</v>
      </c>
      <c r="AA23" s="17">
        <f>B7L516C11*B7L121C1</f>
        <v>2494.4351995992001</v>
      </c>
      <c r="AB23" s="16" t="s">
        <v>15914</v>
      </c>
      <c r="AC23" s="17">
        <f>A1L324C16</f>
        <v>2547.5330000000004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83.202427780000022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158.08461278200002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316.16922556400004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332.80971112000009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948.50767669200013</v>
      </c>
      <c r="AX23" s="16" t="s">
        <v>17060</v>
      </c>
      <c r="AY23" s="17">
        <f>B7L516C23*B7L121C1</f>
        <v>2466.1199593992005</v>
      </c>
      <c r="AZ23" s="16" t="s">
        <v>15920</v>
      </c>
      <c r="BA23" s="17">
        <f>A1L324C17</f>
        <v>2521.3060000000005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82.345853960000014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156.45712252400003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312.91424504800005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329.38341584000005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938.74273514400011</v>
      </c>
      <c r="BV23" s="16" t="s">
        <v>17066</v>
      </c>
      <c r="BW23" s="17">
        <f>B7L516C35*B7L121C1</f>
        <v>2440.7311113744004</v>
      </c>
      <c r="BX23" s="16" t="s">
        <v>15926</v>
      </c>
      <c r="BY23" s="17">
        <f>A1L324C18</f>
        <v>2576.0142500000002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84.132625405000013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159.85198826950003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319.70397653900005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336.53050162000005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959.11192961700021</v>
      </c>
      <c r="CT23" s="16" t="s">
        <v>17072</v>
      </c>
      <c r="CU23" s="17">
        <f>B7L516C47*B7L121C1</f>
        <v>2493.6910170042006</v>
      </c>
      <c r="CV23" s="16" t="s">
        <v>15932</v>
      </c>
      <c r="CW23" s="17">
        <f>A1L324C19</f>
        <v>2673.7162000000003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87.323571092000009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165.91478507480002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331.82957014960004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349.29428436800004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995.48871044880013</v>
      </c>
      <c r="DR23" s="16" t="s">
        <v>17078</v>
      </c>
      <c r="DS23" s="17">
        <f>B7L516C59*B7L121C1</f>
        <v>2588.2706471668803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2FA500-FB96-450C-B0C9-5C38B3EED61A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9.3620000000000001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0.43720539999999997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0.78696971999999998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1.1804545799999999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0.87441079999999993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4.1315910300000001</v>
      </c>
      <c r="Z9" s="16" t="s">
        <v>17166</v>
      </c>
      <c r="AA9" s="17">
        <f>B7L602C11*B7L121C1</f>
        <v>10.742136678000001</v>
      </c>
      <c r="AB9" s="16" t="s">
        <v>15451</v>
      </c>
      <c r="AC9" s="17">
        <f>A1L304C16</f>
        <v>8.9135000000000009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0.41626045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0.74926881000000001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1.1239032149999999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0.83252090000000001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3.9336612524999999</v>
      </c>
      <c r="AX9" s="16" t="s">
        <v>17172</v>
      </c>
      <c r="AY9" s="17">
        <f>B7L602C23*B7L121C1</f>
        <v>10.227519256500001</v>
      </c>
      <c r="AZ9" s="16" t="s">
        <v>15457</v>
      </c>
      <c r="BA9" s="17">
        <f>A1L304C17</f>
        <v>8.7423333333333346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0.40826696666666673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0.73488054000000014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1.1023208100000002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0.81653393333333346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3.8581228350000005</v>
      </c>
      <c r="BV9" s="16" t="s">
        <v>17178</v>
      </c>
      <c r="BW9" s="17">
        <f>B7L602C35*B7L121C1</f>
        <v>10.031119371000001</v>
      </c>
      <c r="BX9" s="16" t="s">
        <v>15463</v>
      </c>
      <c r="BY9" s="17">
        <f>A1L304C18</f>
        <v>8.8472500000000007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0.41316657500000004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0.74369983500000003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1.1155497525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0.82633315000000007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3.9044241337500001</v>
      </c>
      <c r="CT9" s="16" t="s">
        <v>17184</v>
      </c>
      <c r="CU9" s="17">
        <f>B7L602C47*B7L121C1</f>
        <v>10.151502747750001</v>
      </c>
      <c r="CV9" s="16" t="s">
        <v>15469</v>
      </c>
      <c r="CW9" s="17">
        <f>A1L304C19</f>
        <v>8.9354000000000013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0.41728318000000003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0.75110972400000009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1.1266645860000002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0.83456636000000006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3.9433260510000006</v>
      </c>
      <c r="DR9" s="16" t="s">
        <v>17190</v>
      </c>
      <c r="DS9" s="17">
        <f>B7L602C59*B7L121C1</f>
        <v>10.252647732600002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194.78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9.0962259999999997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18.192451999999999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27.288677999999997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18.192451999999999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95.510373000000001</v>
      </c>
      <c r="Z10" s="16" t="s">
        <v>17199</v>
      </c>
      <c r="AA10" s="23">
        <f>B7L603C11*B7L121C1</f>
        <v>248.3269698</v>
      </c>
      <c r="AB10" s="16" t="s">
        <v>15484</v>
      </c>
      <c r="AC10" s="23">
        <f>A1L305C16</f>
        <v>191.68650000000002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8.9517595500000002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17.9035191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26.855278650000002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17.9035191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93.993475275000009</v>
      </c>
      <c r="AX10" s="16" t="s">
        <v>17205</v>
      </c>
      <c r="AY10" s="23">
        <f>B7L603C23*B7L121C1</f>
        <v>244.38303571500003</v>
      </c>
      <c r="AZ10" s="16" t="s">
        <v>15490</v>
      </c>
      <c r="BA10" s="23">
        <f>A1L305C17</f>
        <v>199.54133333333334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9.3185802666666664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18.637160533333333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27.955740800000001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18.637160533333333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97.845092800000003</v>
      </c>
      <c r="BV10" s="16" t="s">
        <v>17211</v>
      </c>
      <c r="BW10" s="23">
        <f>B7L603C35*B7L121C1</f>
        <v>254.39724128000003</v>
      </c>
      <c r="BX10" s="16" t="s">
        <v>15496</v>
      </c>
      <c r="BY10" s="23">
        <f>A1L305C18</f>
        <v>208.61324999999999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9.7422387749999988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19.484477549999998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29.226716324999998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19.484477549999998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102.29350713749999</v>
      </c>
      <c r="CT10" s="16" t="s">
        <v>17217</v>
      </c>
      <c r="CU10" s="23">
        <f>B7L603C47*B7L121C1</f>
        <v>265.96311855749997</v>
      </c>
      <c r="CV10" s="16" t="s">
        <v>15502</v>
      </c>
      <c r="CW10" s="23">
        <f>A1L305C19</f>
        <v>220.73220000000001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10.30819374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20.61638748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30.92458122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20.61638748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108.23603427</v>
      </c>
      <c r="DR10" s="16" t="s">
        <v>17223</v>
      </c>
      <c r="DS10" s="23">
        <f>B7L603C59*B7L121C1</f>
        <v>281.41368910200003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919.548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42.942891599999996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85.885783199999992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128.82867479999999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85.885783199999992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450.90036179999993</v>
      </c>
      <c r="Z11" s="16" t="s">
        <v>17232</v>
      </c>
      <c r="AA11" s="17">
        <f>B7L604C11*B7L121C1</f>
        <v>1172.3409406799999</v>
      </c>
      <c r="AB11" s="16" t="s">
        <v>15517</v>
      </c>
      <c r="AC11" s="17">
        <f>A1L308C16</f>
        <v>882.81200000000001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41.227320399999996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82.454640799999993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123.68196119999999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82.454640799999993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432.88686419999999</v>
      </c>
      <c r="AX11" s="16" t="s">
        <v>17238</v>
      </c>
      <c r="AY11" s="17">
        <f>B7L604C23*B7L121C1</f>
        <v>1125.5058469200001</v>
      </c>
      <c r="AZ11" s="16" t="s">
        <v>15523</v>
      </c>
      <c r="BA11" s="17">
        <f>A1L308C17</f>
        <v>827.42233333333331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38.640622966666662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77.281245933333324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115.92186889999999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77.281245933333324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405.72654114999995</v>
      </c>
      <c r="BV11" s="16" t="s">
        <v>17244</v>
      </c>
      <c r="BW11" s="17">
        <f>B7L604C35*B7L121C1</f>
        <v>1054.8890069899999</v>
      </c>
      <c r="BX11" s="16" t="s">
        <v>15529</v>
      </c>
      <c r="BY11" s="17">
        <f>A1L308C18</f>
        <v>811.64574999999991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37.903856524999995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75.80771304999999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113.71156957499998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75.80771304999999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397.99049351249994</v>
      </c>
      <c r="CT11" s="16" t="s">
        <v>17250</v>
      </c>
      <c r="CU11" s="17">
        <f>B7L604C47*B7L121C1</f>
        <v>1034.7752831324999</v>
      </c>
      <c r="CV11" s="16" t="s">
        <v>15535</v>
      </c>
      <c r="CW11" s="17">
        <f>A1L308C19</f>
        <v>839.24199999999985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39.192601399999994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78.385202799999988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117.57780419999997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78.385202799999988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411.52231469999992</v>
      </c>
      <c r="DR11" s="16" t="s">
        <v>17256</v>
      </c>
      <c r="DS11" s="17">
        <f>B7L604C59*B7L121C1</f>
        <v>1069.9580182199998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199.66800000000001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9.3244956000000006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18.648991200000001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27.973486800000003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18.648991200000001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97.907203800000005</v>
      </c>
      <c r="Z12" s="16" t="s">
        <v>17265</v>
      </c>
      <c r="AA12" s="23">
        <f>B7L605C11*B7L121C1</f>
        <v>254.55872988000002</v>
      </c>
      <c r="AB12" s="16" t="s">
        <v>15550</v>
      </c>
      <c r="AC12" s="23">
        <f>A1L309C16</f>
        <v>196.93450000000001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9.1968411500000009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18.393682300000002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27.590523450000003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18.393682300000002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96.566832075000008</v>
      </c>
      <c r="AX12" s="16" t="s">
        <v>17271</v>
      </c>
      <c r="AY12" s="23">
        <f>B7L605C23*B7L121C1</f>
        <v>251.07376339500004</v>
      </c>
      <c r="AZ12" s="16" t="s">
        <v>15556</v>
      </c>
      <c r="BA12" s="23">
        <f>A1L309C17</f>
        <v>196.72400000000002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9.1870108000000013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18.374021600000003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27.561032400000002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18.374021600000003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96.463613400000014</v>
      </c>
      <c r="BV12" s="16" t="s">
        <v>17277</v>
      </c>
      <c r="BW12" s="23">
        <f>B7L605C35*B7L121C1</f>
        <v>250.80539484000005</v>
      </c>
      <c r="BX12" s="16" t="s">
        <v>15562</v>
      </c>
      <c r="BY12" s="23">
        <f>A1L309C18</f>
        <v>205.422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9.5932073999999989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19.186414799999998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28.779622199999999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19.186414799999998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100.72867769999999</v>
      </c>
      <c r="CT12" s="16" t="s">
        <v>17283</v>
      </c>
      <c r="CU12" s="23">
        <f>B7L605C47*B7L121C1</f>
        <v>261.89456201999997</v>
      </c>
      <c r="CV12" s="16" t="s">
        <v>15568</v>
      </c>
      <c r="CW12" s="23">
        <f>A1L309C19</f>
        <v>227.37899999999999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10.6185993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21.237198599999999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31.855797899999999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21.237198599999999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111.49529265</v>
      </c>
      <c r="DR12" s="16" t="s">
        <v>17289</v>
      </c>
      <c r="DS12" s="23">
        <f>B7L605C59*B7L121C1</f>
        <v>289.88776088999998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196.774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9.1893457999999999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18.3786916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27.568037400000001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18.3786916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96.488130900000002</v>
      </c>
      <c r="Z13" s="16" t="s">
        <v>17298</v>
      </c>
      <c r="AA13" s="17">
        <f>B7L606C11*B7L121C1</f>
        <v>250.86914034</v>
      </c>
      <c r="AB13" s="16" t="s">
        <v>15583</v>
      </c>
      <c r="AC13" s="17">
        <f>A1L312C16</f>
        <v>196.43299999999999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9.1734210999999988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18.346842199999998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27.520263299999996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18.346842199999998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96.32092154999998</v>
      </c>
      <c r="AX13" s="16" t="s">
        <v>17304</v>
      </c>
      <c r="AY13" s="17">
        <f>B7L606C23*B7L121C1</f>
        <v>250.43439602999996</v>
      </c>
      <c r="AZ13" s="16" t="s">
        <v>15589</v>
      </c>
      <c r="BA13" s="17">
        <f>A1L312C17</f>
        <v>207.84466666666665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9.7063459333333331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19.412691866666666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29.119037800000001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19.412691866666666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101.9166323</v>
      </c>
      <c r="BV13" s="16" t="s">
        <v>17310</v>
      </c>
      <c r="BW13" s="17">
        <f>B7L606C35*B7L121C1</f>
        <v>264.98324398</v>
      </c>
      <c r="BX13" s="16" t="s">
        <v>15595</v>
      </c>
      <c r="BY13" s="17">
        <f>A1L312C18</f>
        <v>230.00200000000001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10.7410934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21.482186800000001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32.223280200000005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21.482186800000001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112.7814807</v>
      </c>
      <c r="CT13" s="16" t="s">
        <v>17316</v>
      </c>
      <c r="CU13" s="17">
        <f>B7L606C47*B7L121C1</f>
        <v>293.23184982000004</v>
      </c>
      <c r="CV13" s="16" t="s">
        <v>15601</v>
      </c>
      <c r="CW13" s="17">
        <f>A1L312C19</f>
        <v>245.83459999999999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11.480475819999999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22.960951639999998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34.44142746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22.960951639999998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120.54499610999999</v>
      </c>
      <c r="DR13" s="16" t="s">
        <v>17322</v>
      </c>
      <c r="DS13" s="17">
        <f>B7L606C59*B7L121C1</f>
        <v>313.41698988599995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177.84299999999999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8.3052680999999993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16.610536199999999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24.915804299999998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16.610536199999999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87.205315049999996</v>
      </c>
      <c r="Z14" s="16" t="s">
        <v>17331</v>
      </c>
      <c r="AA14" s="23">
        <f>B7L607C11*B7L121C1</f>
        <v>226.73381913</v>
      </c>
      <c r="AB14" s="16" t="s">
        <v>15616</v>
      </c>
      <c r="AC14" s="23">
        <f>A1L313C16</f>
        <v>151.34800000000001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7.0679516000000007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14.135903200000001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21.203854800000002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14.135903200000001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74.213491800000014</v>
      </c>
      <c r="AX14" s="16" t="s">
        <v>17337</v>
      </c>
      <c r="AY14" s="23">
        <f>B7L607C23*B7L121C1</f>
        <v>192.95507868000004</v>
      </c>
      <c r="AZ14" s="16" t="s">
        <v>15622</v>
      </c>
      <c r="BA14" s="23">
        <f>A1L313C17</f>
        <v>133.90333333333334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6.2532856666666667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12.506571333333333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18.759857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12.506571333333333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65.659499499999995</v>
      </c>
      <c r="BV14" s="16" t="s">
        <v>17343</v>
      </c>
      <c r="BW14" s="23">
        <f>B7L607C35*B7L121C1</f>
        <v>170.71469869999999</v>
      </c>
      <c r="BX14" s="16" t="s">
        <v>15628</v>
      </c>
      <c r="BY14" s="23">
        <f>A1L313C18</f>
        <v>141.15625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6.5919968749999995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13.183993749999999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19.775990624999999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13.183993749999999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69.215967187499999</v>
      </c>
      <c r="CT14" s="16" t="s">
        <v>17349</v>
      </c>
      <c r="CU14" s="23">
        <f>B7L607C47*B7L121C1</f>
        <v>179.9615146875</v>
      </c>
      <c r="CV14" s="16" t="s">
        <v>15634</v>
      </c>
      <c r="CW14" s="23">
        <f>A1L313C19</f>
        <v>153.13139999999999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7.1512363799999994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14.302472759999999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21.453709139999997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14.302472759999999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75.087981989999989</v>
      </c>
      <c r="DR14" s="16" t="s">
        <v>17355</v>
      </c>
      <c r="DS14" s="23">
        <f>B7L607C59*B7L121C1</f>
        <v>195.22875317399999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404.52199999999999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18.8911774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37.7823548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56.673532199999997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37.7823548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198.35736270000001</v>
      </c>
      <c r="Z15" s="16" t="s">
        <v>17364</v>
      </c>
      <c r="AA15" s="23">
        <f>B7L608C11*B7L121C1</f>
        <v>515.72914302000004</v>
      </c>
      <c r="AB15" s="16" t="s">
        <v>15649</v>
      </c>
      <c r="AC15" s="23">
        <f>A1L314C16</f>
        <v>431.20600000000002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20.137320200000001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40.274640400000003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60.4119606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40.274640400000003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211.44186210000001</v>
      </c>
      <c r="AX15" s="16" t="s">
        <v>17370</v>
      </c>
      <c r="AY15" s="23">
        <f>B7L608C23*B7L121C1</f>
        <v>549.74884145999999</v>
      </c>
      <c r="AZ15" s="16" t="s">
        <v>15655</v>
      </c>
      <c r="BA15" s="23">
        <f>A1L314C17</f>
        <v>441.17866666666669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20.603043733333333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41.206087466666666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61.809131199999996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41.206087466666666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216.3319592</v>
      </c>
      <c r="BV15" s="16" t="s">
        <v>17376</v>
      </c>
      <c r="BW15" s="23">
        <f>B7L608C35*B7L121C1</f>
        <v>562.46309392000001</v>
      </c>
      <c r="BX15" s="16" t="s">
        <v>15661</v>
      </c>
      <c r="BY15" s="23">
        <f>A1L314C18</f>
        <v>452.07550000000003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21.111925850000002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42.223851700000004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63.335777550000003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42.223851700000004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221.67522142500002</v>
      </c>
      <c r="CT15" s="16" t="s">
        <v>17382</v>
      </c>
      <c r="CU15" s="23">
        <f>B7L608C47*B7L121C1</f>
        <v>576.35557570500009</v>
      </c>
      <c r="CV15" s="16" t="s">
        <v>15667</v>
      </c>
      <c r="CW15" s="23">
        <f>A1L314C19</f>
        <v>458.5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21.411950000000001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42.823900000000002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64.235849999999999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42.823900000000002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224.82547500000001</v>
      </c>
      <c r="DR15" s="16" t="s">
        <v>17388</v>
      </c>
      <c r="DS15" s="23">
        <f>B7L608C59*B7L121C1</f>
        <v>584.54623500000002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15.641999999999999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0.73048139999999995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1.4609627999999999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2.1914441999999998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1.4609627999999999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7.6700546999999997</v>
      </c>
      <c r="Z16" s="16" t="s">
        <v>17397</v>
      </c>
      <c r="AA16" s="23">
        <f>B7L609C11*B7L121C1</f>
        <v>19.942142220000001</v>
      </c>
      <c r="AB16" s="16" t="s">
        <v>15682</v>
      </c>
      <c r="AC16" s="23">
        <f>A1L316C16</f>
        <v>15.106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0.70545019999999992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1.4109003999999998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2.1163505999999996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1.4109003999999998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7.4072270999999992</v>
      </c>
      <c r="AX16" s="16" t="s">
        <v>17403</v>
      </c>
      <c r="AY16" s="23">
        <f>B7L609C23*B7L121C1</f>
        <v>19.25879046</v>
      </c>
      <c r="AZ16" s="16" t="s">
        <v>15688</v>
      </c>
      <c r="BA16" s="23">
        <f>A1L316C17</f>
        <v>15.062666666666667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0.70342653333333327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1.4068530666666665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2.1102795999999997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1.4068530666666665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7.3859785999999996</v>
      </c>
      <c r="BV16" s="16" t="s">
        <v>17409</v>
      </c>
      <c r="BW16" s="23">
        <f>B7L609C35*B7L121C1</f>
        <v>19.203544359999999</v>
      </c>
      <c r="BX16" s="16" t="s">
        <v>15694</v>
      </c>
      <c r="BY16" s="23">
        <f>A1L316C18</f>
        <v>15.398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0.71908659999999991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1.4381731999999998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2.1572597999999998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1.4381731999999998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7.5504092999999992</v>
      </c>
      <c r="CT16" s="16" t="s">
        <v>17415</v>
      </c>
      <c r="CU16" s="23">
        <f>B7L609C47*B7L121C1</f>
        <v>19.631064179999999</v>
      </c>
      <c r="CV16" s="16" t="s">
        <v>15700</v>
      </c>
      <c r="CW16" s="23">
        <f>A1L316C19</f>
        <v>16.060200000000002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0.75001134000000003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1.5000226800000001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2.2500340200000002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1.5000226800000001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7.8751190700000002</v>
      </c>
      <c r="DR16" s="16" t="s">
        <v>17421</v>
      </c>
      <c r="DS16" s="23">
        <f>B7L609C59*B7L121C1</f>
        <v>20.475309582000001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2.6919999999999997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0.12571639999999998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0.25143279999999996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0.37714919999999996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0.25143279999999996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1.3200221999999997</v>
      </c>
      <c r="Z17" s="16" t="s">
        <v>17430</v>
      </c>
      <c r="AA17" s="23">
        <f>B7L610C11*B7L121C1</f>
        <v>3.4320577199999995</v>
      </c>
      <c r="AB17" s="16" t="s">
        <v>15715</v>
      </c>
      <c r="AC17" s="23">
        <f>A1L315C16</f>
        <v>2.8650000000000002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0.13379550000000001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0.26759100000000002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0.40138650000000003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0.26759100000000002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1.4048527500000001</v>
      </c>
      <c r="AX17" s="16" t="s">
        <v>17436</v>
      </c>
      <c r="AY17" s="23">
        <f>B7L610C23*B7L121C1</f>
        <v>3.6526171500000002</v>
      </c>
      <c r="AZ17" s="16" t="s">
        <v>15721</v>
      </c>
      <c r="BA17" s="23">
        <f>A1L315C17</f>
        <v>3.0139999999999998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0.14075379999999998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0.28150759999999997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0.42226139999999995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0.28150759999999997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1.4779148999999998</v>
      </c>
      <c r="BV17" s="16" t="s">
        <v>17442</v>
      </c>
      <c r="BW17" s="23">
        <f>B7L610C35*B7L121C1</f>
        <v>3.8425787399999995</v>
      </c>
      <c r="BX17" s="16" t="s">
        <v>15727</v>
      </c>
      <c r="BY17" s="23">
        <f>A1L315C18</f>
        <v>3.5714999999999999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0.16678904999999999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0.33357809999999999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0.50036714999999998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0.33357809999999999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1.7512850250000001</v>
      </c>
      <c r="CT17" s="16" t="s">
        <v>17448</v>
      </c>
      <c r="CU17" s="23">
        <f>B7L610C47*B7L121C1</f>
        <v>4.5533410650000006</v>
      </c>
      <c r="CV17" s="16" t="s">
        <v>15733</v>
      </c>
      <c r="CW17" s="23">
        <f>A1L315C19</f>
        <v>4.1763999999999992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0.19503787999999997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0.39007575999999994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0.58511363999999988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0.39007575999999994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2.0478977399999998</v>
      </c>
      <c r="DR17" s="16" t="s">
        <v>17454</v>
      </c>
      <c r="DS17" s="23">
        <f>B7L610C59*B7L121C1</f>
        <v>5.3245341239999995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298.65800000000002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13.947328600000001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13.947328600000001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20.920992900000002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27.894657200000001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73.223475149999999</v>
      </c>
      <c r="Z18" s="16" t="s">
        <v>17463</v>
      </c>
      <c r="AA18" s="23">
        <f>B7L611C11*B7L121C1</f>
        <v>190.38103538999999</v>
      </c>
      <c r="AB18" s="16" t="s">
        <v>15748</v>
      </c>
      <c r="AC18" s="23">
        <f>A1L317C16</f>
        <v>321.51550000000003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15.014773850000001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15.014773850000001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22.522160775000003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30.029547700000002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78.827562712500011</v>
      </c>
      <c r="AX18" s="16" t="s">
        <v>17469</v>
      </c>
      <c r="AY18" s="23">
        <f>B7L611C23*B7L121C1</f>
        <v>204.95166305250004</v>
      </c>
      <c r="AZ18" s="16" t="s">
        <v>15754</v>
      </c>
      <c r="BA18" s="23">
        <f>A1L317C17</f>
        <v>342.20333333333338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15.980895666666669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15.980895666666669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23.971343500000003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31.961791333333338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83.899702250000018</v>
      </c>
      <c r="BV18" s="16" t="s">
        <v>17475</v>
      </c>
      <c r="BW18" s="23">
        <f>B7L611C35*B7L121C1</f>
        <v>218.13922585000006</v>
      </c>
      <c r="BX18" s="16" t="s">
        <v>15760</v>
      </c>
      <c r="BY18" s="23">
        <f>A1L317C18</f>
        <v>352.44025000000005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16.458959675000003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16.458959675000003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24.688439512500004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32.917919350000005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86.409538293750018</v>
      </c>
      <c r="CT18" s="16" t="s">
        <v>17481</v>
      </c>
      <c r="CU18" s="23">
        <f>B7L611C47*B7L121C1</f>
        <v>224.66479956375005</v>
      </c>
      <c r="CV18" s="16" t="s">
        <v>15766</v>
      </c>
      <c r="CW18" s="23">
        <f>A1L317C19</f>
        <v>354.21160000000003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16.54168172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16.54168172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24.81252258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33.083363439999999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86.843829029999995</v>
      </c>
      <c r="DR18" s="16" t="s">
        <v>17487</v>
      </c>
      <c r="DS18" s="23">
        <f>B7L611C59*B7L121C1</f>
        <v>225.79395547799999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86.358000000000004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4.0329186000000004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8.0658372000000007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12.098755800000001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8.0658372000000007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42.345645300000001</v>
      </c>
      <c r="Z19" s="16" t="s">
        <v>17496</v>
      </c>
      <c r="AA19" s="23">
        <f>B7L612C11*B7L121C1</f>
        <v>110.09867778</v>
      </c>
      <c r="AB19" s="16" t="s">
        <v>15781</v>
      </c>
      <c r="AC19" s="23">
        <f>A1L318C16</f>
        <v>78.087000000000003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3.6466628999999999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7.2933257999999999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10.939988700000001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7.2933257999999999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38.289960450000002</v>
      </c>
      <c r="AX19" s="16" t="s">
        <v>17502</v>
      </c>
      <c r="AY19" s="23">
        <f>B7L612C23*B7L121C1</f>
        <v>99.553897170000013</v>
      </c>
      <c r="AZ19" s="16" t="s">
        <v>15787</v>
      </c>
      <c r="BA19" s="23">
        <f>A1L318C17</f>
        <v>75.706333333333333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3.5354857666666666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7.0709715333333332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10.606457299999999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7.0709715333333332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37.122600550000001</v>
      </c>
      <c r="BV19" s="16" t="s">
        <v>17508</v>
      </c>
      <c r="BW19" s="23">
        <f>B7L612C35*B7L121C1</f>
        <v>96.518761430000012</v>
      </c>
      <c r="BX19" s="16" t="s">
        <v>15793</v>
      </c>
      <c r="BY19" s="23">
        <f>A1L318C18</f>
        <v>72.879500000000007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3.4034726500000003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6.8069453000000006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10.21041795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6.8069453000000006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35.736462825000004</v>
      </c>
      <c r="CT19" s="16" t="s">
        <v>17514</v>
      </c>
      <c r="CU19" s="23">
        <f>B7L612C47*B7L121C1</f>
        <v>92.91480334500001</v>
      </c>
      <c r="CV19" s="16" t="s">
        <v>15799</v>
      </c>
      <c r="CW19" s="23">
        <f>A1L318C19</f>
        <v>71.742199999999997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3.3503607399999997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6.7007214799999995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10.05108222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6.7007214799999995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35.17878777</v>
      </c>
      <c r="DR19" s="16" t="s">
        <v>17520</v>
      </c>
      <c r="DS19" s="23">
        <f>B7L612C59*B7L121C1</f>
        <v>91.464848201999999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0.13200000000000001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6.1644000000000004E-3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1.2328800000000001E-2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1.8493200000000001E-2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1.2328800000000001E-2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6.4726200000000012E-2</v>
      </c>
      <c r="Z20" s="16" t="s">
        <v>17529</v>
      </c>
      <c r="AA20" s="23">
        <f>B7L613C11*B7L121C1</f>
        <v>0.16828812000000004</v>
      </c>
      <c r="AB20" s="16" t="s">
        <v>15814</v>
      </c>
      <c r="AC20" s="23">
        <f>A1L319C16</f>
        <v>0.14700000000000002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6.864900000000001E-3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1.3729800000000002E-2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2.0594700000000004E-2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1.3729800000000002E-2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7.2081450000000005E-2</v>
      </c>
      <c r="AX20" s="16" t="s">
        <v>17535</v>
      </c>
      <c r="AY20" s="23">
        <f>B7L613C23*B7L121C1</f>
        <v>0.18741177000000003</v>
      </c>
      <c r="AZ20" s="16" t="s">
        <v>15820</v>
      </c>
      <c r="BA20" s="23">
        <f>A1L319C17</f>
        <v>0.14700000000000002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6.864900000000001E-3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1.3729800000000002E-2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2.0594700000000004E-2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1.3729800000000002E-2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7.2081450000000005E-2</v>
      </c>
      <c r="BV20" s="16" t="s">
        <v>17541</v>
      </c>
      <c r="BW20" s="23">
        <f>B7L613C35*B7L121C1</f>
        <v>0.18741177000000003</v>
      </c>
      <c r="BX20" s="16" t="s">
        <v>15826</v>
      </c>
      <c r="BY20" s="23">
        <f>A1L319C18</f>
        <v>0.15150000000000002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7.0750500000000011E-3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1.4150100000000002E-2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2.1225150000000005E-2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1.4150100000000002E-2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7.4288025000000008E-2</v>
      </c>
      <c r="CT20" s="16" t="s">
        <v>17547</v>
      </c>
      <c r="CU20" s="23">
        <f>B7L613C47*B7L121C1</f>
        <v>0.19314886500000003</v>
      </c>
      <c r="CV20" s="16" t="s">
        <v>15832</v>
      </c>
      <c r="CW20" s="23">
        <f>A1L319C19</f>
        <v>0.16620000000000001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7.7615400000000008E-3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1.5523080000000002E-2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2.3284620000000002E-2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1.5523080000000002E-2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8.1496170000000007E-2</v>
      </c>
      <c r="DR20" s="16" t="s">
        <v>17553</v>
      </c>
      <c r="DS20" s="23">
        <f>B7L613C59*B7L121C1</f>
        <v>0.21189004200000003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49.375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2.3058125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4.6116250000000001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6.9174375000000001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4.6116250000000001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24.211031250000001</v>
      </c>
      <c r="Z21" s="16" t="s">
        <v>17562</v>
      </c>
      <c r="AA21" s="23">
        <f>B7L614C11*B7L121C1</f>
        <v>62.948681250000007</v>
      </c>
      <c r="AB21" s="16" t="s">
        <v>15847</v>
      </c>
      <c r="AC21" s="23">
        <f>A1L320C16</f>
        <v>48.465000000000003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2.2633155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4.5266310000000001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6.7899465000000001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4.5266310000000001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23.764812750000001</v>
      </c>
      <c r="AX21" s="16" t="s">
        <v>17568</v>
      </c>
      <c r="AY21" s="23">
        <f>B7L614C23*B7L121C1</f>
        <v>61.788513150000007</v>
      </c>
      <c r="AZ21" s="16" t="s">
        <v>15853</v>
      </c>
      <c r="BA21" s="23">
        <f>A1L320C17</f>
        <v>47.975333333333332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2.2404480666666666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4.4808961333333333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6.7213441999999999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4.4808961333333333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23.524704700000001</v>
      </c>
      <c r="BV21" s="16" t="s">
        <v>17574</v>
      </c>
      <c r="BW21" s="23">
        <f>B7L614C35*B7L121C1</f>
        <v>61.164232220000002</v>
      </c>
      <c r="BX21" s="16" t="s">
        <v>15859</v>
      </c>
      <c r="BY21" s="23">
        <f>A1L320C18</f>
        <v>49.168499999999995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2.2961689499999998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4.5923378999999995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6.8885068499999988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4.5923378999999995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24.109773974999996</v>
      </c>
      <c r="CT21" s="16" t="s">
        <v>17580</v>
      </c>
      <c r="CU21" s="23">
        <f>B7L614C47*B7L121C1</f>
        <v>62.685412334999995</v>
      </c>
      <c r="CV21" s="16" t="s">
        <v>15865</v>
      </c>
      <c r="CW21" s="23">
        <f>A1L320C19</f>
        <v>51.729199999999992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2.4157536399999997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4.8315072799999994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7.2472609199999987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4.8315072799999994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25.365413219999997</v>
      </c>
      <c r="DR21" s="16" t="s">
        <v>17586</v>
      </c>
      <c r="DS21" s="23">
        <f>B7L614C59*B7L121C1</f>
        <v>65.950074371999989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21.428999999999998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1.0007343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2.0014685999999999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3.0022028999999999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2.0014685999999999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10.507710149999999</v>
      </c>
      <c r="Z22" s="16" t="s">
        <v>17595</v>
      </c>
      <c r="AA22" s="17">
        <f>B7L615C11*B7L121C1</f>
        <v>27.320046389999998</v>
      </c>
      <c r="AB22" s="16" t="s">
        <v>15880</v>
      </c>
      <c r="AC22" s="17">
        <f>A1L323C16</f>
        <v>22.013999999999999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1.0280537999999999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2.0561075999999998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3.0841613999999997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2.0561075999999998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10.794564899999999</v>
      </c>
      <c r="AX22" s="16" t="s">
        <v>17601</v>
      </c>
      <c r="AY22" s="17">
        <f>B7L615C23*B7L121C1</f>
        <v>28.065868739999999</v>
      </c>
      <c r="AZ22" s="16" t="s">
        <v>15886</v>
      </c>
      <c r="BA22" s="17">
        <f>A1L323C17</f>
        <v>21.840666666666664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1.0199591333333331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2.0399182666666662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3.0598773999999995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2.0399182666666662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10.709570899999997</v>
      </c>
      <c r="BV22" s="16" t="s">
        <v>17607</v>
      </c>
      <c r="BW22" s="17">
        <f>B7L615C35*B7L121C1</f>
        <v>27.844884339999993</v>
      </c>
      <c r="BX22" s="16" t="s">
        <v>15892</v>
      </c>
      <c r="BY22" s="17">
        <f>A1L323C18</f>
        <v>24.642999999999997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1.1508280999999998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2.3016561999999996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3.4524842999999992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2.3016561999999996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12.083695049999998</v>
      </c>
      <c r="CT22" s="16" t="s">
        <v>17613</v>
      </c>
      <c r="CU22" s="17">
        <f>B7L615C47*B7L121C1</f>
        <v>31.417607129999993</v>
      </c>
      <c r="CV22" s="16" t="s">
        <v>15898</v>
      </c>
      <c r="CW22" s="17">
        <f>A1L323C19</f>
        <v>21.875799999999998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1.0215998599999998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2.0431997199999996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3.0647995799999994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2.0431997199999996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10.726798529999998</v>
      </c>
      <c r="DR22" s="16" t="s">
        <v>17619</v>
      </c>
      <c r="DS22" s="17">
        <f>B7L615C59*B7L121C1</f>
        <v>27.889676177999995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2576.7829999999999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120.33576609999999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228.63795558999996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342.95693338499996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240.67153219999997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1200.3492668474998</v>
      </c>
      <c r="Z23" s="16" t="s">
        <v>17629</v>
      </c>
      <c r="AA23" s="17">
        <f>B7L616C11*B7L121C1</f>
        <v>3120.9080938034999</v>
      </c>
      <c r="AB23" s="16" t="s">
        <v>15914</v>
      </c>
      <c r="AC23" s="17">
        <f>A1L324C16</f>
        <v>2547.5330000000004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118.96979110000001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226.04260309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339.06390463499997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237.93958220000002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1186.7236662225</v>
      </c>
      <c r="AX23" s="16" t="s">
        <v>17635</v>
      </c>
      <c r="AY23" s="17">
        <f>B7L616C23*B7L121C1</f>
        <v>3085.4815321784999</v>
      </c>
      <c r="AZ23" s="16" t="s">
        <v>15920</v>
      </c>
      <c r="BA23" s="17">
        <f>A1L324C17</f>
        <v>2521.3060000000005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117.74499020000002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223.71548138000003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335.57322207000004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235.48998040000004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1174.5062772450001</v>
      </c>
      <c r="BV23" s="16" t="s">
        <v>17641</v>
      </c>
      <c r="BW23" s="17">
        <f>B7L616C35*B7L121C1</f>
        <v>3053.7163208370002</v>
      </c>
      <c r="BX23" s="16" t="s">
        <v>15926</v>
      </c>
      <c r="BY23" s="17">
        <f>A1L324C18</f>
        <v>2576.0142500000002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120.299865475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228.56974440249999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342.85461660375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240.59973095000001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1199.991158113125</v>
      </c>
      <c r="CT23" s="16" t="s">
        <v>17647</v>
      </c>
      <c r="CU23" s="17">
        <f>B7L616C47*B7L121C1</f>
        <v>3119.9770110941254</v>
      </c>
      <c r="CV23" s="16" t="s">
        <v>15932</v>
      </c>
      <c r="CW23" s="17">
        <f>A1L324C19</f>
        <v>2673.7162000000003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124.86254654000001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237.238838426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355.85825763899999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249.72509308000002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1245.5039017365</v>
      </c>
      <c r="DR23" s="16" t="s">
        <v>17653</v>
      </c>
      <c r="DS23" s="17">
        <f>B7L616C59*B7L121C1</f>
        <v>3238.3101445149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9BEB22-AC31-4EEC-A281-2369773D09C8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13746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68.73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34.365000000000002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68.73</v>
      </c>
      <c r="R9" s="16" t="s">
        <v>17723</v>
      </c>
      <c r="S9" s="23">
        <f>B7L702C7*B7L121C1</f>
        <v>178.69800000000001</v>
      </c>
      <c r="T9" s="16" t="s">
        <v>14765</v>
      </c>
      <c r="U9" s="17">
        <f>A1L202C18</f>
        <v>12942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64.709999999999994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32.354999999999997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64.709999999999994</v>
      </c>
      <c r="AH9" s="16" t="s">
        <v>17727</v>
      </c>
      <c r="AI9" s="23">
        <f>B7L702C15*B7L121C1</f>
        <v>168.24599999999998</v>
      </c>
      <c r="AJ9" s="16" t="s">
        <v>14773</v>
      </c>
      <c r="AK9" s="17">
        <f>A1L202C21</f>
        <v>12283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61.414999999999999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30.7075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61.414999999999999</v>
      </c>
      <c r="AX9" s="16" t="s">
        <v>17731</v>
      </c>
      <c r="AY9" s="23">
        <f>B7L702C23*B7L121C1</f>
        <v>159.679</v>
      </c>
      <c r="AZ9" s="16" t="s">
        <v>14781</v>
      </c>
      <c r="BA9" s="17">
        <f>A1L202C24</f>
        <v>12310.75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61.553750000000001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30.776875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61.553750000000001</v>
      </c>
      <c r="BN9" s="16" t="s">
        <v>17735</v>
      </c>
      <c r="BO9" s="23">
        <f>B7L702C31*B7L121C1</f>
        <v>160.03975</v>
      </c>
      <c r="BP9" s="16" t="s">
        <v>14789</v>
      </c>
      <c r="BQ9" s="17">
        <f>A1L202C27</f>
        <v>12234.2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61.171000000000006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30.585500000000003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61.171000000000006</v>
      </c>
      <c r="CD9" s="16" t="s">
        <v>17739</v>
      </c>
      <c r="CE9" s="23">
        <f>B7L702C39*B7L121C1</f>
        <v>159.04460000000003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221978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1109.8900000000001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554.94500000000005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1109.8900000000001</v>
      </c>
      <c r="R10" s="16" t="s">
        <v>17745</v>
      </c>
      <c r="S10" s="17">
        <f>B7L703C7*B7L121C1</f>
        <v>2885.7140000000004</v>
      </c>
      <c r="T10" s="16" t="s">
        <v>14805</v>
      </c>
      <c r="U10" s="17">
        <f>A1L203C18</f>
        <v>227459.5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1137.2974999999999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568.64874999999995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1137.2974999999999</v>
      </c>
      <c r="AH10" s="16" t="s">
        <v>17749</v>
      </c>
      <c r="AI10" s="17">
        <f>B7L703C15*B7L121C1</f>
        <v>2956.9735000000001</v>
      </c>
      <c r="AJ10" s="16" t="s">
        <v>14813</v>
      </c>
      <c r="AK10" s="17">
        <f>A1L203C21</f>
        <v>232811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1164.0550000000001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582.02750000000003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1164.0550000000001</v>
      </c>
      <c r="AX10" s="16" t="s">
        <v>17753</v>
      </c>
      <c r="AY10" s="17">
        <f>B7L703C23*B7L121C1</f>
        <v>3026.5430000000001</v>
      </c>
      <c r="AZ10" s="16" t="s">
        <v>14821</v>
      </c>
      <c r="BA10" s="17">
        <f>A1L203C24</f>
        <v>241507.25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1207.5362500000001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603.76812500000005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1207.5362500000001</v>
      </c>
      <c r="BN10" s="16" t="s">
        <v>17757</v>
      </c>
      <c r="BO10" s="17">
        <f>B7L703C31*B7L121C1</f>
        <v>3139.5942500000006</v>
      </c>
      <c r="BP10" s="16" t="s">
        <v>14829</v>
      </c>
      <c r="BQ10" s="17">
        <f>A1L203C27</f>
        <v>247392.59999999998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1236.963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618.48149999999998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1236.963</v>
      </c>
      <c r="CD10" s="16" t="s">
        <v>17761</v>
      </c>
      <c r="CE10" s="17">
        <f>B7L703C39*B7L121C1</f>
        <v>3216.1037999999999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421378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2106.89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1053.4449999999999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2106.89</v>
      </c>
      <c r="R11" s="16" t="s">
        <v>17767</v>
      </c>
      <c r="S11" s="17">
        <f>B7L704C7*B7L121C1</f>
        <v>5477.9139999999998</v>
      </c>
      <c r="T11" s="16" t="s">
        <v>14845</v>
      </c>
      <c r="U11" s="17">
        <f>A1L204C18</f>
        <v>409604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2048.02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1024.01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2048.02</v>
      </c>
      <c r="AH11" s="16" t="s">
        <v>17771</v>
      </c>
      <c r="AI11" s="17">
        <f>B7L704C15*B7L121C1</f>
        <v>5324.8519999999999</v>
      </c>
      <c r="AJ11" s="16" t="s">
        <v>14853</v>
      </c>
      <c r="AK11" s="17">
        <f>A1L204C21</f>
        <v>366121.33333333337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1830.6066666666668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915.3033333333334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1830.6066666666668</v>
      </c>
      <c r="AX11" s="16" t="s">
        <v>17775</v>
      </c>
      <c r="AY11" s="17">
        <f>B7L704C23*B7L121C1</f>
        <v>4759.5773333333336</v>
      </c>
      <c r="AZ11" s="16" t="s">
        <v>14861</v>
      </c>
      <c r="BA11" s="17">
        <f>A1L204C24</f>
        <v>352740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1763.7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881.85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1763.7</v>
      </c>
      <c r="BN11" s="16" t="s">
        <v>17779</v>
      </c>
      <c r="BO11" s="17">
        <f>B7L704C31*B7L121C1</f>
        <v>4585.62</v>
      </c>
      <c r="BP11" s="16" t="s">
        <v>14869</v>
      </c>
      <c r="BQ11" s="17">
        <f>A1L204C27</f>
        <v>361033.19999999995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1805.1659999999997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902.58299999999986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1805.1659999999997</v>
      </c>
      <c r="CD11" s="16" t="s">
        <v>17783</v>
      </c>
      <c r="CE11" s="17">
        <f>B7L704C39*B7L121C1</f>
        <v>4693.431599999999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98685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493.42500000000001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246.71250000000001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493.42500000000001</v>
      </c>
      <c r="R12" s="16" t="s">
        <v>17789</v>
      </c>
      <c r="S12" s="17">
        <f>B7L705C7*B7L121C1</f>
        <v>1282.905</v>
      </c>
      <c r="T12" s="16" t="s">
        <v>14885</v>
      </c>
      <c r="U12" s="17">
        <f>A1L205C18</f>
        <v>102721.5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513.60749999999996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256.80374999999998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513.60749999999996</v>
      </c>
      <c r="AH12" s="16" t="s">
        <v>17793</v>
      </c>
      <c r="AI12" s="17">
        <f>B7L705C15*B7L121C1</f>
        <v>1335.3795</v>
      </c>
      <c r="AJ12" s="16" t="s">
        <v>14893</v>
      </c>
      <c r="AK12" s="17">
        <f>A1L205C21</f>
        <v>101972.33333333334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509.86166666666674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254.93083333333337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509.86166666666674</v>
      </c>
      <c r="AX12" s="16" t="s">
        <v>17797</v>
      </c>
      <c r="AY12" s="17">
        <f>B7L705C23*B7L121C1</f>
        <v>1325.6403333333335</v>
      </c>
      <c r="AZ12" s="16" t="s">
        <v>14901</v>
      </c>
      <c r="BA12" s="17">
        <f>A1L205C24</f>
        <v>105433.5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527.16750000000002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263.58375000000001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527.16750000000002</v>
      </c>
      <c r="BN12" s="16" t="s">
        <v>17801</v>
      </c>
      <c r="BO12" s="17">
        <f>B7L705C31*B7L121C1</f>
        <v>1370.6355000000001</v>
      </c>
      <c r="BP12" s="16" t="s">
        <v>14909</v>
      </c>
      <c r="BQ12" s="17">
        <f>A1L205C27</f>
        <v>111135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555.67499999999995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277.83749999999998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555.67499999999995</v>
      </c>
      <c r="CD12" s="16" t="s">
        <v>17805</v>
      </c>
      <c r="CE12" s="17">
        <f>B7L705C39*B7L121C1</f>
        <v>1444.7549999999999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194914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974.57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487.28500000000003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974.57</v>
      </c>
      <c r="R13" s="16" t="s">
        <v>17811</v>
      </c>
      <c r="S13" s="17">
        <f>B7L706C7*B7L121C1</f>
        <v>2533.8820000000001</v>
      </c>
      <c r="T13" s="16" t="s">
        <v>14925</v>
      </c>
      <c r="U13" s="17">
        <f>A1L206C18</f>
        <v>200345.5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1001.7275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500.86374999999998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1001.7275</v>
      </c>
      <c r="AH13" s="16" t="s">
        <v>17815</v>
      </c>
      <c r="AI13" s="17">
        <f>B7L706C15*B7L121C1</f>
        <v>2604.4915000000001</v>
      </c>
      <c r="AJ13" s="16" t="s">
        <v>14933</v>
      </c>
      <c r="AK13" s="17">
        <f>A1L206C21</f>
        <v>215494.33333333331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1077.4716666666666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538.73583333333329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1077.4716666666666</v>
      </c>
      <c r="AX13" s="16" t="s">
        <v>17819</v>
      </c>
      <c r="AY13" s="17">
        <f>B7L706C23*B7L121C1</f>
        <v>2801.4263333333333</v>
      </c>
      <c r="AZ13" s="16" t="s">
        <v>14941</v>
      </c>
      <c r="BA13" s="17">
        <f>A1L206C24</f>
        <v>236753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1183.7650000000001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591.88250000000005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1183.7650000000001</v>
      </c>
      <c r="BN13" s="16" t="s">
        <v>17823</v>
      </c>
      <c r="BO13" s="17">
        <f>B7L706C31*B7L121C1</f>
        <v>3077.7890000000002</v>
      </c>
      <c r="BP13" s="16" t="s">
        <v>14949</v>
      </c>
      <c r="BQ13" s="17">
        <f>A1L206C27</f>
        <v>251499.4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1257.4970000000001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628.74850000000004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1257.4970000000001</v>
      </c>
      <c r="CD13" s="16" t="s">
        <v>17827</v>
      </c>
      <c r="CE13" s="17">
        <f>B7L706C39*B7L121C1</f>
        <v>3269.4922000000001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63760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318.8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159.4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318.8</v>
      </c>
      <c r="R14" s="16" t="s">
        <v>17833</v>
      </c>
      <c r="S14" s="23">
        <f>B7L707C7*B7L121C1</f>
        <v>828.88000000000011</v>
      </c>
      <c r="T14" s="16" t="s">
        <v>14965</v>
      </c>
      <c r="U14" s="17">
        <f>A1L207C18</f>
        <v>58713.5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293.5675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146.78375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293.5675</v>
      </c>
      <c r="AH14" s="16" t="s">
        <v>17837</v>
      </c>
      <c r="AI14" s="23">
        <f>B7L707C15*B7L121C1</f>
        <v>763.27549999999997</v>
      </c>
      <c r="AJ14" s="16" t="s">
        <v>14973</v>
      </c>
      <c r="AK14" s="17">
        <f>A1L207C21</f>
        <v>52509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262.54500000000002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131.27250000000001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262.54500000000002</v>
      </c>
      <c r="AX14" s="16" t="s">
        <v>17841</v>
      </c>
      <c r="AY14" s="23">
        <f>B7L707C23*B7L121C1</f>
        <v>682.61700000000008</v>
      </c>
      <c r="AZ14" s="16" t="s">
        <v>14981</v>
      </c>
      <c r="BA14" s="17">
        <f>A1L207C24</f>
        <v>54354.25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271.77125000000001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135.885625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271.77125000000001</v>
      </c>
      <c r="BN14" s="16" t="s">
        <v>17845</v>
      </c>
      <c r="BO14" s="23">
        <f>B7L707C31*B7L121C1</f>
        <v>706.60525000000007</v>
      </c>
      <c r="BP14" s="16" t="s">
        <v>14989</v>
      </c>
      <c r="BQ14" s="17">
        <f>A1L207C27</f>
        <v>59493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297.46499999999997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148.73249999999999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297.46499999999997</v>
      </c>
      <c r="CD14" s="16" t="s">
        <v>17849</v>
      </c>
      <c r="CE14" s="23">
        <f>B7L707C39*B7L121C1</f>
        <v>773.40899999999999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72426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362.13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181.065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362.13</v>
      </c>
      <c r="R15" s="16" t="s">
        <v>17855</v>
      </c>
      <c r="S15" s="23">
        <f>B7L708C7*B7L121C1</f>
        <v>941.53800000000001</v>
      </c>
      <c r="T15" s="16" t="s">
        <v>15005</v>
      </c>
      <c r="U15" s="17">
        <f>A1L208C18</f>
        <v>72864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364.32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182.16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364.32</v>
      </c>
      <c r="AH15" s="16" t="s">
        <v>17859</v>
      </c>
      <c r="AI15" s="23">
        <f>B7L708C15*B7L121C1</f>
        <v>947.23199999999997</v>
      </c>
      <c r="AJ15" s="16" t="s">
        <v>15013</v>
      </c>
      <c r="AK15" s="17">
        <f>A1L208C21</f>
        <v>70712.333333333328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353.56166666666667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176.78083333333333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353.56166666666667</v>
      </c>
      <c r="AX15" s="16" t="s">
        <v>17863</v>
      </c>
      <c r="AY15" s="23">
        <f>B7L708C23*B7L121C1</f>
        <v>919.26033333333339</v>
      </c>
      <c r="AZ15" s="16" t="s">
        <v>15021</v>
      </c>
      <c r="BA15" s="17">
        <f>A1L208C24</f>
        <v>71314.5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356.57249999999999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178.28625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356.57249999999999</v>
      </c>
      <c r="BN15" s="16" t="s">
        <v>17867</v>
      </c>
      <c r="BO15" s="23">
        <f>B7L708C31*B7L121C1</f>
        <v>927.08849999999995</v>
      </c>
      <c r="BP15" s="16" t="s">
        <v>15029</v>
      </c>
      <c r="BQ15" s="17">
        <f>A1L208C27</f>
        <v>71451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357.255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178.6275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357.255</v>
      </c>
      <c r="CD15" s="16" t="s">
        <v>17871</v>
      </c>
      <c r="CE15" s="23">
        <f>B7L708C39*B7L121C1</f>
        <v>928.86300000000006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25758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128.79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64.394999999999996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128.79</v>
      </c>
      <c r="R16" s="16" t="s">
        <v>17877</v>
      </c>
      <c r="S16" s="23">
        <f>B7L709C7*B7L121C1</f>
        <v>334.85399999999998</v>
      </c>
      <c r="T16" s="16" t="s">
        <v>15045</v>
      </c>
      <c r="U16" s="17">
        <f>A1L209C18</f>
        <v>24426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122.13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61.064999999999998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122.13</v>
      </c>
      <c r="AH16" s="16" t="s">
        <v>17881</v>
      </c>
      <c r="AI16" s="23">
        <f>B7L709C15*B7L121C1</f>
        <v>317.53800000000001</v>
      </c>
      <c r="AJ16" s="16" t="s">
        <v>15053</v>
      </c>
      <c r="AK16" s="17">
        <f>A1L209C21</f>
        <v>24449.666666666668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122.24833333333333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61.124166666666667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122.24833333333333</v>
      </c>
      <c r="AX16" s="16" t="s">
        <v>17885</v>
      </c>
      <c r="AY16" s="23">
        <f>B7L709C23*B7L121C1</f>
        <v>317.84566666666666</v>
      </c>
      <c r="AZ16" s="16" t="s">
        <v>15061</v>
      </c>
      <c r="BA16" s="17">
        <f>A1L209C24</f>
        <v>26053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130.26499999999999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65.132499999999993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130.26499999999999</v>
      </c>
      <c r="BN16" s="16" t="s">
        <v>17889</v>
      </c>
      <c r="BO16" s="23">
        <f>B7L709C31*B7L121C1</f>
        <v>338.68899999999996</v>
      </c>
      <c r="BP16" s="16" t="s">
        <v>15069</v>
      </c>
      <c r="BQ16" s="17">
        <f>A1L209C27</f>
        <v>27816.400000000001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139.08199999999999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69.540999999999997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139.08199999999999</v>
      </c>
      <c r="CD16" s="16" t="s">
        <v>17893</v>
      </c>
      <c r="CE16" s="23">
        <f>B7L709C39*B7L121C1</f>
        <v>361.61320000000001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5803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29.015000000000001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14.5075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29.015000000000001</v>
      </c>
      <c r="R17" s="16" t="s">
        <v>17899</v>
      </c>
      <c r="S17" s="23">
        <f>B7L710C7*B7L121C1</f>
        <v>75.439000000000007</v>
      </c>
      <c r="T17" s="16" t="s">
        <v>15085</v>
      </c>
      <c r="U17" s="17">
        <f>A1L210C18</f>
        <v>5892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29.46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14.73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29.46</v>
      </c>
      <c r="AH17" s="16" t="s">
        <v>17903</v>
      </c>
      <c r="AI17" s="23">
        <f>B7L710C15*B7L121C1</f>
        <v>76.596000000000004</v>
      </c>
      <c r="AJ17" s="16" t="s">
        <v>15093</v>
      </c>
      <c r="AK17" s="17">
        <f>A1L210C21</f>
        <v>6364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31.82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15.91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31.82</v>
      </c>
      <c r="AX17" s="16" t="s">
        <v>17907</v>
      </c>
      <c r="AY17" s="23">
        <f>B7L710C23*B7L121C1</f>
        <v>82.731999999999999</v>
      </c>
      <c r="AZ17" s="16" t="s">
        <v>15101</v>
      </c>
      <c r="BA17" s="17">
        <f>A1L210C24</f>
        <v>7687.75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38.438749999999999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19.219374999999999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38.438749999999999</v>
      </c>
      <c r="BN17" s="16" t="s">
        <v>17911</v>
      </c>
      <c r="BO17" s="23">
        <f>B7L710C31*B7L121C1</f>
        <v>99.940749999999994</v>
      </c>
      <c r="BP17" s="16" t="s">
        <v>15109</v>
      </c>
      <c r="BQ17" s="17">
        <f>A1L210C27</f>
        <v>8951.4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44.756999999999998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22.378499999999999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44.756999999999998</v>
      </c>
      <c r="CD17" s="16" t="s">
        <v>17915</v>
      </c>
      <c r="CE17" s="23">
        <f>B7L710C39*B7L121C1</f>
        <v>116.3682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141486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707.43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353.71499999999997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707.43</v>
      </c>
      <c r="R18" s="16" t="s">
        <v>17921</v>
      </c>
      <c r="S18" s="17">
        <f>B7L711C7*B7L121C1</f>
        <v>1839.318</v>
      </c>
      <c r="T18" s="16" t="s">
        <v>15125</v>
      </c>
      <c r="U18" s="17">
        <f>A1L211C18</f>
        <v>143539.5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717.69749999999999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358.84875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717.69749999999999</v>
      </c>
      <c r="AH18" s="16" t="s">
        <v>17925</v>
      </c>
      <c r="AI18" s="17">
        <f>B7L711C15*B7L121C1</f>
        <v>1866.0135</v>
      </c>
      <c r="AJ18" s="16" t="s">
        <v>15133</v>
      </c>
      <c r="AK18" s="17">
        <f>A1L211C21</f>
        <v>152315.33333333334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761.57666666666671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380.78833333333336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761.57666666666671</v>
      </c>
      <c r="AX18" s="16" t="s">
        <v>17929</v>
      </c>
      <c r="AY18" s="17">
        <f>B7L711C23*B7L121C1</f>
        <v>1980.0993333333336</v>
      </c>
      <c r="AZ18" s="16" t="s">
        <v>15141</v>
      </c>
      <c r="BA18" s="17">
        <f>A1L211C24</f>
        <v>155633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778.16499999999996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389.08249999999998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778.16499999999996</v>
      </c>
      <c r="BN18" s="16" t="s">
        <v>17933</v>
      </c>
      <c r="BO18" s="17">
        <f>B7L711C31*B7L121C1</f>
        <v>2023.229</v>
      </c>
      <c r="BP18" s="16" t="s">
        <v>15149</v>
      </c>
      <c r="BQ18" s="17">
        <f>A1L211C27</f>
        <v>154749.79999999999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773.74899999999991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386.87449999999995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773.74899999999991</v>
      </c>
      <c r="CD18" s="16" t="s">
        <v>17937</v>
      </c>
      <c r="CE18" s="17">
        <f>B7L711C39*B7L121C1</f>
        <v>2011.7473999999997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75057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375.28500000000003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187.64250000000001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375.28500000000003</v>
      </c>
      <c r="R19" s="16" t="s">
        <v>17943</v>
      </c>
      <c r="S19" s="23">
        <f>B7L712C7*B7L121C1</f>
        <v>975.7410000000001</v>
      </c>
      <c r="T19" s="16" t="s">
        <v>15165</v>
      </c>
      <c r="U19" s="17">
        <f>A1L212C18</f>
        <v>68023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340.11500000000001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170.0575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340.11500000000001</v>
      </c>
      <c r="AH19" s="16" t="s">
        <v>17947</v>
      </c>
      <c r="AI19" s="23">
        <f>B7L712C15*B7L121C1</f>
        <v>884.29900000000009</v>
      </c>
      <c r="AJ19" s="16" t="s">
        <v>15173</v>
      </c>
      <c r="AK19" s="17">
        <f>A1L212C21</f>
        <v>65705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328.52499999999998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164.26249999999999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328.52499999999998</v>
      </c>
      <c r="AX19" s="16" t="s">
        <v>17951</v>
      </c>
      <c r="AY19" s="23">
        <f>B7L712C23*B7L121C1</f>
        <v>854.16499999999996</v>
      </c>
      <c r="AZ19" s="16" t="s">
        <v>15181</v>
      </c>
      <c r="BA19" s="17">
        <f>A1L212C24</f>
        <v>63012.5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315.0625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157.53125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315.0625</v>
      </c>
      <c r="BN19" s="16" t="s">
        <v>17955</v>
      </c>
      <c r="BO19" s="23">
        <f>B7L712C31*B7L121C1</f>
        <v>819.16250000000002</v>
      </c>
      <c r="BP19" s="16" t="s">
        <v>15189</v>
      </c>
      <c r="BQ19" s="17">
        <f>A1L212C27</f>
        <v>61805.2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309.02600000000001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154.51300000000001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309.02600000000001</v>
      </c>
      <c r="CD19" s="16" t="s">
        <v>17959</v>
      </c>
      <c r="CE19" s="23">
        <f>B7L712C39*B7L121C1</f>
        <v>803.46760000000006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276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1.38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0.69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1.38</v>
      </c>
      <c r="R20" s="16" t="s">
        <v>17965</v>
      </c>
      <c r="S20" s="23">
        <f>B7L713C7*B7L121C1</f>
        <v>3.5879999999999996</v>
      </c>
      <c r="T20" s="16" t="s">
        <v>15205</v>
      </c>
      <c r="U20" s="23">
        <f>A1L213C18</f>
        <v>255.5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1.2775000000000001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0.63875000000000004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1.2775000000000001</v>
      </c>
      <c r="AH20" s="16" t="s">
        <v>17969</v>
      </c>
      <c r="AI20" s="23">
        <f>B7L713C15*B7L121C1</f>
        <v>3.3215000000000003</v>
      </c>
      <c r="AJ20" s="16" t="s">
        <v>15213</v>
      </c>
      <c r="AK20" s="23">
        <f>A1L213C21</f>
        <v>238.66666666666669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1.1933333333333334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0.59666666666666668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1.1933333333333334</v>
      </c>
      <c r="AX20" s="16" t="s">
        <v>17973</v>
      </c>
      <c r="AY20" s="23">
        <f>B7L713C23*B7L121C1</f>
        <v>3.1026666666666669</v>
      </c>
      <c r="AZ20" s="16" t="s">
        <v>15221</v>
      </c>
      <c r="BA20" s="23">
        <f>A1L213C24</f>
        <v>242.75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1.2137500000000001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0.60687500000000005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1.2137500000000001</v>
      </c>
      <c r="BN20" s="16" t="s">
        <v>17977</v>
      </c>
      <c r="BO20" s="23">
        <f>B7L713C31*B7L121C1</f>
        <v>3.1557500000000003</v>
      </c>
      <c r="BP20" s="16" t="s">
        <v>15229</v>
      </c>
      <c r="BQ20" s="17">
        <f>A1L213C27</f>
        <v>269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1.345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0.67249999999999999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1.345</v>
      </c>
      <c r="CD20" s="16" t="s">
        <v>17981</v>
      </c>
      <c r="CE20" s="23">
        <f>B7L713C39*B7L121C1</f>
        <v>3.4969999999999999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64337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321.685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160.8425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321.685</v>
      </c>
      <c r="R21" s="16" t="s">
        <v>17987</v>
      </c>
      <c r="S21" s="23">
        <f>B7L714C7*B7L121C1</f>
        <v>836.38100000000009</v>
      </c>
      <c r="T21" s="16" t="s">
        <v>15245</v>
      </c>
      <c r="U21" s="17">
        <f>A1L214C18</f>
        <v>65491.5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327.45749999999998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163.72874999999999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327.45749999999998</v>
      </c>
      <c r="AH21" s="16" t="s">
        <v>17991</v>
      </c>
      <c r="AI21" s="23">
        <f>B7L714C15*B7L121C1</f>
        <v>851.3895</v>
      </c>
      <c r="AJ21" s="16" t="s">
        <v>15253</v>
      </c>
      <c r="AK21" s="17">
        <f>A1L214C21</f>
        <v>66626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333.13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166.565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333.13</v>
      </c>
      <c r="AX21" s="16" t="s">
        <v>17995</v>
      </c>
      <c r="AY21" s="23">
        <f>B7L714C23*B7L121C1</f>
        <v>866.13800000000003</v>
      </c>
      <c r="AZ21" s="16" t="s">
        <v>15261</v>
      </c>
      <c r="BA21" s="17">
        <f>A1L214C24</f>
        <v>66412.75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332.06375000000003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166.03187500000001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332.06375000000003</v>
      </c>
      <c r="BN21" s="16" t="s">
        <v>17999</v>
      </c>
      <c r="BO21" s="23">
        <f>B7L714C31*B7L121C1</f>
        <v>863.36575000000005</v>
      </c>
      <c r="BP21" s="16" t="s">
        <v>15269</v>
      </c>
      <c r="BQ21" s="17">
        <f>A1L214C27</f>
        <v>65769.600000000006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328.84800000000001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164.42400000000001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328.84800000000001</v>
      </c>
      <c r="CD21" s="16" t="s">
        <v>18003</v>
      </c>
      <c r="CE21" s="23">
        <f>B7L714C39*B7L121C1</f>
        <v>855.00480000000005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5506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27.53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13.765000000000001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27.53</v>
      </c>
      <c r="R22" s="16" t="s">
        <v>18009</v>
      </c>
      <c r="S22" s="23">
        <f>B7L715C7*B7L121C1</f>
        <v>71.578000000000003</v>
      </c>
      <c r="T22" s="16" t="s">
        <v>15285</v>
      </c>
      <c r="U22" s="17">
        <f>A1L215C18</f>
        <v>5835.5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29.177499999999998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14.588749999999999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29.177499999999998</v>
      </c>
      <c r="AH22" s="16" t="s">
        <v>18013</v>
      </c>
      <c r="AI22" s="23">
        <f>B7L715C15*B7L121C1</f>
        <v>75.861499999999992</v>
      </c>
      <c r="AJ22" s="16" t="s">
        <v>15293</v>
      </c>
      <c r="AK22" s="17">
        <f>A1L215C21</f>
        <v>6373.666666666667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31.868333333333336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15.934166666666668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31.868333333333336</v>
      </c>
      <c r="AX22" s="16" t="s">
        <v>18017</v>
      </c>
      <c r="AY22" s="23">
        <f>B7L715C23*B7L121C1</f>
        <v>82.857666666666674</v>
      </c>
      <c r="AZ22" s="16" t="s">
        <v>15301</v>
      </c>
      <c r="BA22" s="17">
        <f>A1L215C24</f>
        <v>7351.75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36.758749999999999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18.379375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36.758749999999999</v>
      </c>
      <c r="BN22" s="16" t="s">
        <v>18021</v>
      </c>
      <c r="BO22" s="23">
        <f>B7L715C31*B7L121C1</f>
        <v>95.572749999999999</v>
      </c>
      <c r="BP22" s="16" t="s">
        <v>15309</v>
      </c>
      <c r="BQ22" s="17">
        <f>A1L215C27</f>
        <v>6949.8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34.749000000000002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17.374500000000001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34.749000000000002</v>
      </c>
      <c r="CD22" s="16" t="s">
        <v>18025</v>
      </c>
      <c r="CE22" s="23">
        <f>B7L715C39*B7L121C1</f>
        <v>90.347400000000007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1405110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7025.55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3512.7750000000001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7025.55</v>
      </c>
      <c r="R23" s="16" t="s">
        <v>18032</v>
      </c>
      <c r="S23" s="17">
        <f>B7L716C7*B7L121C1</f>
        <v>18266.43</v>
      </c>
      <c r="T23" s="16" t="s">
        <v>15325</v>
      </c>
      <c r="U23" s="17">
        <f>A1L216C18</f>
        <v>1398113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6990.5649999999996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3495.2824999999998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6990.5649999999996</v>
      </c>
      <c r="AH23" s="16" t="s">
        <v>18036</v>
      </c>
      <c r="AI23" s="17">
        <f>B7L716C15*B7L121C1</f>
        <v>18175.469000000001</v>
      </c>
      <c r="AJ23" s="16" t="s">
        <v>15333</v>
      </c>
      <c r="AK23" s="17">
        <f>A1L216C21</f>
        <v>1373975.6666666665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6869.8783333333322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3434.9391666666661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6869.8783333333322</v>
      </c>
      <c r="AX23" s="16" t="s">
        <v>18040</v>
      </c>
      <c r="AY23" s="17">
        <f>B7L716C23*B7L121C1</f>
        <v>17861.683666666664</v>
      </c>
      <c r="AZ23" s="16" t="s">
        <v>15341</v>
      </c>
      <c r="BA23" s="17">
        <f>A1L216C24</f>
        <v>1400806.75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7004.0337499999996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3502.0168749999998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7004.0337499999996</v>
      </c>
      <c r="BN23" s="16" t="s">
        <v>18044</v>
      </c>
      <c r="BO23" s="17">
        <f>B7L716C31*B7L121C1</f>
        <v>18210.48775</v>
      </c>
      <c r="BP23" s="16" t="s">
        <v>15349</v>
      </c>
      <c r="BQ23" s="17">
        <f>A1L216C27</f>
        <v>1440549.6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7202.7480000000005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3601.3740000000003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7202.7480000000005</v>
      </c>
      <c r="CD23" s="16" t="s">
        <v>18048</v>
      </c>
      <c r="CE23" s="17">
        <f>B7L716C39*B7L121C1</f>
        <v>18727.144800000002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4EC737-EF11-428D-8372-87DE862ABBA8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81.869164002623336</v>
      </c>
      <c r="F9" s="16" t="s">
        <v>18142</v>
      </c>
      <c r="G9" s="23">
        <f>B7L202C7</f>
        <v>22.755911534216779</v>
      </c>
      <c r="H9" s="16" t="s">
        <v>18143</v>
      </c>
      <c r="I9" s="17">
        <f>B7L802C1+B7L802C2</f>
        <v>104.62507553684011</v>
      </c>
      <c r="J9" s="16" t="s">
        <v>18144</v>
      </c>
      <c r="K9" s="17">
        <f>IF(B7L802C3=0,0,B7L802C2/B7L802C3)</f>
        <v>0.21749959479077335</v>
      </c>
      <c r="L9" s="16" t="s">
        <v>18145</v>
      </c>
      <c r="M9" s="17">
        <f>B7L302C9+B7L402C9+B7L502C11+B7L602C11+B7L702C7</f>
        <v>185.09468293442833</v>
      </c>
      <c r="N9" s="16" t="s">
        <v>18146</v>
      </c>
      <c r="O9" s="17">
        <f>B7L302C10+B7L402C10+B7L502C12+B7L602C12+B7L702C8</f>
        <v>481.24617562951369</v>
      </c>
      <c r="P9" s="16" t="s">
        <v>18147</v>
      </c>
      <c r="Q9" s="17">
        <f>B7L202C1</f>
        <v>13746</v>
      </c>
      <c r="R9" s="16" t="s">
        <v>18148</v>
      </c>
      <c r="S9" s="17">
        <f>B7L802C6+B7L802C7</f>
        <v>14227.246175629514</v>
      </c>
      <c r="T9" s="16" t="s">
        <v>18149</v>
      </c>
      <c r="U9" s="17">
        <f>IF(B7L802C8=0,0,B7L802C7/B7L802C8)</f>
        <v>0.96617432708419271</v>
      </c>
      <c r="V9" s="16" t="s">
        <v>18150</v>
      </c>
      <c r="W9" s="17">
        <f>B7L302C15+B7L302C17+B7L402C17+B7L502C19+B7L502C21+B7L602C19+B7L602C21+B7L702C13</f>
        <v>77.311965243085865</v>
      </c>
      <c r="X9" s="16" t="s">
        <v>18151</v>
      </c>
      <c r="Y9" s="23">
        <f>B7L202C15</f>
        <v>18.998152087479131</v>
      </c>
      <c r="Z9" s="16" t="s">
        <v>18152</v>
      </c>
      <c r="AA9" s="17">
        <f>B7L802C10+B7L802C11</f>
        <v>96.310117330564992</v>
      </c>
      <c r="AB9" s="16" t="s">
        <v>18153</v>
      </c>
      <c r="AC9" s="17">
        <f>IF(B7L802C12=0,0,B7L802C11/B7L802C12)</f>
        <v>0.19726019045612642</v>
      </c>
      <c r="AD9" s="16" t="s">
        <v>18154</v>
      </c>
      <c r="AE9" s="17">
        <f>B7L302C19+B7L402C19+B7L502C23+B7L602C23+B7L702C15</f>
        <v>174.00712524697224</v>
      </c>
      <c r="AF9" s="16" t="s">
        <v>18155</v>
      </c>
      <c r="AG9" s="17">
        <f>B7L302C20+B7L402C20+B7L502C24+B7L602C24+B7L702C16</f>
        <v>452.4185256421278</v>
      </c>
      <c r="AH9" s="16" t="s">
        <v>18156</v>
      </c>
      <c r="AI9" s="17">
        <f>B7L202C9</f>
        <v>12942</v>
      </c>
      <c r="AJ9" s="16" t="s">
        <v>18157</v>
      </c>
      <c r="AK9" s="17">
        <f>B7L802C15+B7L802C16</f>
        <v>13394.418525642128</v>
      </c>
      <c r="AL9" s="16" t="s">
        <v>18158</v>
      </c>
      <c r="AM9" s="17">
        <f>IF(B7L802C17=0,0,B7L802C16/B7L802C17)</f>
        <v>0.9662233545430865</v>
      </c>
      <c r="AN9" s="16" t="s">
        <v>18159</v>
      </c>
      <c r="AO9" s="17">
        <f>B7L302C25+B7L302C27+B7L402C27+B7L502C31+B7L502C33+B7L602C31+B7L602C33+B7L702C21</f>
        <v>74.666794477165752</v>
      </c>
      <c r="AP9" s="16" t="s">
        <v>18160</v>
      </c>
      <c r="AQ9" s="23">
        <f>B7L202C23</f>
        <v>18.734129127062079</v>
      </c>
      <c r="AR9" s="16" t="s">
        <v>18161</v>
      </c>
      <c r="AS9" s="17">
        <f>B7L802C19+B7L802C20</f>
        <v>93.400923604227827</v>
      </c>
      <c r="AT9" s="16" t="s">
        <v>18162</v>
      </c>
      <c r="AU9" s="17">
        <f>IF(B7L802C21=0,0,B7L802C20/B7L802C21)</f>
        <v>0.20057755752443193</v>
      </c>
      <c r="AV9" s="16" t="s">
        <v>18163</v>
      </c>
      <c r="AW9" s="17">
        <f>B7L302C29+B7L402C29+B7L502C35+B7L602C35+B7L702C23</f>
        <v>167.87431189774495</v>
      </c>
      <c r="AX9" s="16" t="s">
        <v>18164</v>
      </c>
      <c r="AY9" s="17">
        <f>B7L302C30+B7L402C30+B7L502C36+B7L602C36+B7L702C24</f>
        <v>436.47321093413689</v>
      </c>
      <c r="AZ9" s="16" t="s">
        <v>18165</v>
      </c>
      <c r="BA9" s="17">
        <f>B7L202C17</f>
        <v>12283</v>
      </c>
      <c r="BB9" s="16" t="s">
        <v>18166</v>
      </c>
      <c r="BC9" s="17">
        <f>B7L802C24+B7L802C25</f>
        <v>12719.473210934137</v>
      </c>
      <c r="BD9" s="16" t="s">
        <v>18167</v>
      </c>
      <c r="BE9" s="17">
        <f>IF(B7L802C26=0,0,B7L802C25/B7L802C26)</f>
        <v>0.96568464717871116</v>
      </c>
      <c r="BF9" s="16" t="s">
        <v>18168</v>
      </c>
      <c r="BG9" s="17">
        <f>B7L302C35+B7L302C37+B7L402C37+B7L502C43+B7L502C45+B7L602C43+B7L602C45+B7L702C29</f>
        <v>75.088372306786027</v>
      </c>
      <c r="BH9" s="16" t="s">
        <v>18169</v>
      </c>
      <c r="BI9" s="23">
        <f>B7L202C31</f>
        <v>19.682522107761063</v>
      </c>
      <c r="BJ9" s="16" t="s">
        <v>18170</v>
      </c>
      <c r="BK9" s="17">
        <f>B7L802C28+B7L802C29</f>
        <v>94.770894414547087</v>
      </c>
      <c r="BL9" s="16" t="s">
        <v>18171</v>
      </c>
      <c r="BM9" s="17">
        <f>IF(B7L802C30=0,0,B7L802C29/B7L802C30)</f>
        <v>0.20768530495940796</v>
      </c>
      <c r="BN9" s="16" t="s">
        <v>18172</v>
      </c>
      <c r="BO9" s="17">
        <f>B7L302C39+B7L402C39+B7L502C47+B7L602C47+B7L702C31</f>
        <v>168.3262416223231</v>
      </c>
      <c r="BP9" s="16" t="s">
        <v>18173</v>
      </c>
      <c r="BQ9" s="17">
        <f>B7L302C40+B7L402C40+B7L502C48+B7L602C48+B7L702C32</f>
        <v>437.64822821804</v>
      </c>
      <c r="BR9" s="16" t="s">
        <v>18174</v>
      </c>
      <c r="BS9" s="17">
        <f>B7L202C25</f>
        <v>12310.75</v>
      </c>
      <c r="BT9" s="16" t="s">
        <v>18175</v>
      </c>
      <c r="BU9" s="17">
        <f>B7L802C33+B7L802C34</f>
        <v>12748.39822821804</v>
      </c>
      <c r="BV9" s="16" t="s">
        <v>18176</v>
      </c>
      <c r="BW9" s="17">
        <f>IF(B7L802C35=0,0,B7L802C34/B7L802C35)</f>
        <v>0.96567033596037777</v>
      </c>
      <c r="BX9" s="16" t="s">
        <v>18177</v>
      </c>
      <c r="BY9" s="17">
        <f>B7L302C45+B7L302C47+B7L402C47+B7L502C55+B7L502C57+B7L602C55+B7L602C57+B7L702C37</f>
        <v>75.183031954365319</v>
      </c>
      <c r="BZ9" s="16" t="s">
        <v>18178</v>
      </c>
      <c r="CA9" s="23">
        <f>B7L202C39</f>
        <v>20.423316149544831</v>
      </c>
      <c r="CB9" s="16" t="s">
        <v>18179</v>
      </c>
      <c r="CC9" s="17">
        <f>B7L802C37+B7L802C38</f>
        <v>95.60634810391015</v>
      </c>
      <c r="CD9" s="16" t="s">
        <v>18180</v>
      </c>
      <c r="CE9" s="17">
        <f>IF(B7L802C39=0,0,B7L802C38/B7L802C39)</f>
        <v>0.21361882923660747</v>
      </c>
      <c r="CF9" s="16" t="s">
        <v>18181</v>
      </c>
      <c r="CG9" s="17">
        <f>B7L302C49+B7L402C49+B7L502C59+B7L602C59+B7L702C39</f>
        <v>168.15226651300929</v>
      </c>
      <c r="CH9" s="16" t="s">
        <v>18182</v>
      </c>
      <c r="CI9" s="17">
        <f>B7L302C50+B7L402C50+B7L502C60+B7L602C60+B7L702C40</f>
        <v>437.19589293382421</v>
      </c>
      <c r="CJ9" s="16" t="s">
        <v>18183</v>
      </c>
      <c r="CK9" s="17">
        <f>B7L202C33</f>
        <v>12234.2</v>
      </c>
      <c r="CL9" s="16" t="s">
        <v>18184</v>
      </c>
      <c r="CM9" s="17">
        <f>B7L802C42+B7L802C43</f>
        <v>12671.395892933824</v>
      </c>
      <c r="CN9" s="16" t="s">
        <v>18185</v>
      </c>
      <c r="CO9" s="17">
        <f>IF(B7L802C44=0,0,B7L802C43/B7L802C44)</f>
        <v>0.96549741665181299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1559.6181097530216</v>
      </c>
      <c r="F10" s="16" t="s">
        <v>18187</v>
      </c>
      <c r="G10" s="23">
        <f>B7L203C7</f>
        <v>367.47502768386238</v>
      </c>
      <c r="H10" s="16" t="s">
        <v>18188</v>
      </c>
      <c r="I10" s="17">
        <f>B7L803C1+B7L803C2</f>
        <v>1927.093137436884</v>
      </c>
      <c r="J10" s="16" t="s">
        <v>18189</v>
      </c>
      <c r="K10" s="23">
        <f>IF(B7L803C3=0,0,B7L803C2/B7L803C3)</f>
        <v>0.19068877395963321</v>
      </c>
      <c r="L10" s="16" t="s">
        <v>18190</v>
      </c>
      <c r="M10" s="17">
        <f>B7L303C9+B7L403C9+B7L503C11+B7L603C11+B7L703C7</f>
        <v>3550.4677880416184</v>
      </c>
      <c r="N10" s="16" t="s">
        <v>18191</v>
      </c>
      <c r="O10" s="17">
        <f>B7L303C10+B7L403C10+B7L503C12+B7L603C12+B7L703C8</f>
        <v>9231.2162489082075</v>
      </c>
      <c r="P10" s="16" t="s">
        <v>18192</v>
      </c>
      <c r="Q10" s="17">
        <f>B7L203C1</f>
        <v>221978</v>
      </c>
      <c r="R10" s="16" t="s">
        <v>18193</v>
      </c>
      <c r="S10" s="17">
        <f>B7L803C6+B7L803C7</f>
        <v>231209.2162489082</v>
      </c>
      <c r="T10" s="16" t="s">
        <v>18194</v>
      </c>
      <c r="U10" s="23">
        <f>IF(B7L803C8=0,0,B7L803C7/B7L803C8)</f>
        <v>0.96007418562861124</v>
      </c>
      <c r="V10" s="16" t="s">
        <v>18195</v>
      </c>
      <c r="W10" s="17">
        <f>B7L303C15+B7L303C17+B7L403C17+B7L503C19+B7L503C21+B7L603C19+B7L603C21+B7L703C13</f>
        <v>1556.1750870449259</v>
      </c>
      <c r="X10" s="16" t="s">
        <v>18196</v>
      </c>
      <c r="Y10" s="23">
        <f>B7L203C15</f>
        <v>333.8981745280451</v>
      </c>
      <c r="Z10" s="16" t="s">
        <v>18197</v>
      </c>
      <c r="AA10" s="17">
        <f>B7L803C10+B7L803C11</f>
        <v>1890.073261572971</v>
      </c>
      <c r="AB10" s="16" t="s">
        <v>18198</v>
      </c>
      <c r="AC10" s="23">
        <f>IF(B7L803C12=0,0,B7L803C11/B7L803C12)</f>
        <v>0.176658853027827</v>
      </c>
      <c r="AD10" s="16" t="s">
        <v>18199</v>
      </c>
      <c r="AE10" s="17">
        <f>B7L303C19+B7L403C19+B7L503C23+B7L603C23+B7L703C15</f>
        <v>3532.5660465170922</v>
      </c>
      <c r="AF10" s="16" t="s">
        <v>18200</v>
      </c>
      <c r="AG10" s="17">
        <f>B7L303C20+B7L403C20+B7L503C24+B7L603C24+B7L703C16</f>
        <v>9184.6717209444414</v>
      </c>
      <c r="AH10" s="16" t="s">
        <v>18201</v>
      </c>
      <c r="AI10" s="17">
        <f>B7L203C9</f>
        <v>227459.5</v>
      </c>
      <c r="AJ10" s="16" t="s">
        <v>18202</v>
      </c>
      <c r="AK10" s="17">
        <f>B7L803C15+B7L803C16</f>
        <v>236644.17172094443</v>
      </c>
      <c r="AL10" s="16" t="s">
        <v>18203</v>
      </c>
      <c r="AM10" s="23">
        <f>IF(B7L803C17=0,0,B7L803C16/B7L803C17)</f>
        <v>0.96118783887999071</v>
      </c>
      <c r="AN10" s="16" t="s">
        <v>18204</v>
      </c>
      <c r="AO10" s="17">
        <f>B7L303C25+B7L303C27+B7L403C27+B7L503C31+B7L503C33+B7L603C31+B7L603C33+B7L703C21</f>
        <v>1605.2783509890501</v>
      </c>
      <c r="AP10" s="16" t="s">
        <v>18205</v>
      </c>
      <c r="AQ10" s="23">
        <f>B7L203C23</f>
        <v>355.08518572013759</v>
      </c>
      <c r="AR10" s="16" t="s">
        <v>18206</v>
      </c>
      <c r="AS10" s="17">
        <f>B7L803C19+B7L803C20</f>
        <v>1960.3635367091877</v>
      </c>
      <c r="AT10" s="16" t="s">
        <v>18207</v>
      </c>
      <c r="AU10" s="23">
        <f>IF(B7L803C21=0,0,B7L803C20/B7L803C21)</f>
        <v>0.18113231503795976</v>
      </c>
      <c r="AV10" s="16" t="s">
        <v>18208</v>
      </c>
      <c r="AW10" s="17">
        <f>B7L303C29+B7L403C29+B7L503C35+B7L603C35+B7L703C23</f>
        <v>3631.3955109464414</v>
      </c>
      <c r="AX10" s="16" t="s">
        <v>18209</v>
      </c>
      <c r="AY10" s="17">
        <f>B7L303C30+B7L403C30+B7L503C36+B7L603C36+B7L703C24</f>
        <v>9441.6283284607489</v>
      </c>
      <c r="AZ10" s="16" t="s">
        <v>18210</v>
      </c>
      <c r="BA10" s="17">
        <f>B7L203C17</f>
        <v>232811</v>
      </c>
      <c r="BB10" s="16" t="s">
        <v>18211</v>
      </c>
      <c r="BC10" s="17">
        <f>B7L803C24+B7L803C25</f>
        <v>242252.62832846073</v>
      </c>
      <c r="BD10" s="16" t="s">
        <v>18212</v>
      </c>
      <c r="BE10" s="23">
        <f>IF(B7L803C26=0,0,B7L803C25/B7L803C26)</f>
        <v>0.96102569291566486</v>
      </c>
      <c r="BF10" s="16" t="s">
        <v>18213</v>
      </c>
      <c r="BG10" s="17">
        <f>B7L303C35+B7L303C37+B7L403C37+B7L503C43+B7L503C45+B7L603C43+B7L603C45+B7L703C29</f>
        <v>1671.5414013008719</v>
      </c>
      <c r="BH10" s="16" t="s">
        <v>18214</v>
      </c>
      <c r="BI10" s="23">
        <f>B7L203C31</f>
        <v>386.12365512333355</v>
      </c>
      <c r="BJ10" s="16" t="s">
        <v>18215</v>
      </c>
      <c r="BK10" s="17">
        <f>B7L803C28+B7L803C29</f>
        <v>2057.6650564242054</v>
      </c>
      <c r="BL10" s="16" t="s">
        <v>18216</v>
      </c>
      <c r="BM10" s="23">
        <f>IF(B7L803C30=0,0,B7L803C29/B7L803C30)</f>
        <v>0.18765136430626678</v>
      </c>
      <c r="BN10" s="16" t="s">
        <v>18217</v>
      </c>
      <c r="BO10" s="17">
        <f>B7L303C39+B7L403C39+B7L503C47+B7L603C47+B7L703C31</f>
        <v>3776.0598306397951</v>
      </c>
      <c r="BP10" s="16" t="s">
        <v>18218</v>
      </c>
      <c r="BQ10" s="17">
        <f>B7L303C40+B7L403C40+B7L503C48+B7L603C48+B7L703C32</f>
        <v>9817.7555596634684</v>
      </c>
      <c r="BR10" s="16" t="s">
        <v>18219</v>
      </c>
      <c r="BS10" s="17">
        <f>B7L203C25</f>
        <v>241507.25</v>
      </c>
      <c r="BT10" s="16" t="s">
        <v>18220</v>
      </c>
      <c r="BU10" s="17">
        <f>B7L803C33+B7L803C34</f>
        <v>251325.00555966346</v>
      </c>
      <c r="BV10" s="16" t="s">
        <v>18221</v>
      </c>
      <c r="BW10" s="23">
        <f>IF(B7L803C35=0,0,B7L803C34/B7L803C35)</f>
        <v>0.96093601773607529</v>
      </c>
      <c r="BX10" s="16" t="s">
        <v>18222</v>
      </c>
      <c r="BY10" s="17">
        <f>B7L303C45+B7L303C47+B7L403C47+B7L503C55+B7L503C57+B7L603C55+B7L603C57+B7L703C37</f>
        <v>1745.1072914152014</v>
      </c>
      <c r="BZ10" s="16" t="s">
        <v>18223</v>
      </c>
      <c r="CA10" s="23">
        <f>B7L203C39</f>
        <v>412.98795857987324</v>
      </c>
      <c r="CB10" s="16" t="s">
        <v>18224</v>
      </c>
      <c r="CC10" s="17">
        <f>B7L803C37+B7L803C38</f>
        <v>2158.0952499950745</v>
      </c>
      <c r="CD10" s="16" t="s">
        <v>18225</v>
      </c>
      <c r="CE10" s="23">
        <f>IF(B7L803C39=0,0,B7L803C38/B7L803C39)</f>
        <v>0.19136688178189346</v>
      </c>
      <c r="CF10" s="16" t="s">
        <v>18226</v>
      </c>
      <c r="CG10" s="17">
        <f>B7L303C49+B7L403C49+B7L503C59+B7L603C59+B7L703C39</f>
        <v>3937.2231223396075</v>
      </c>
      <c r="CH10" s="16" t="s">
        <v>18227</v>
      </c>
      <c r="CI10" s="17">
        <f>B7L303C50+B7L403C50+B7L503C60+B7L603C60+B7L703C40</f>
        <v>10236.780118082979</v>
      </c>
      <c r="CJ10" s="16" t="s">
        <v>18228</v>
      </c>
      <c r="CK10" s="17">
        <f>B7L203C33</f>
        <v>247392.59999999998</v>
      </c>
      <c r="CL10" s="16" t="s">
        <v>18229</v>
      </c>
      <c r="CM10" s="17">
        <f>B7L803C42+B7L803C43</f>
        <v>257629.38011808295</v>
      </c>
      <c r="CN10" s="16" t="s">
        <v>18230</v>
      </c>
      <c r="CO10" s="23">
        <f>IF(B7L803C44=0,0,B7L803C43/B7L803C44)</f>
        <v>0.96026547859801159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5246.5522949381702</v>
      </c>
      <c r="F11" s="16" t="s">
        <v>18232</v>
      </c>
      <c r="G11" s="23">
        <f>B7L204C7</f>
        <v>697.57314785866413</v>
      </c>
      <c r="H11" s="16" t="s">
        <v>18233</v>
      </c>
      <c r="I11" s="17">
        <f>B7L804C1+B7L804C2</f>
        <v>5944.1254427968342</v>
      </c>
      <c r="J11" s="16" t="s">
        <v>18234</v>
      </c>
      <c r="K11" s="17">
        <f>IF(B7L804C3=0,0,B7L804C2/B7L804C3)</f>
        <v>0.11735505156675184</v>
      </c>
      <c r="L11" s="16" t="s">
        <v>18235</v>
      </c>
      <c r="M11" s="17">
        <f>B7L304C9+B7L404C9+B7L504C11+B7L604C11+B7L704C7</f>
        <v>10604.240959199935</v>
      </c>
      <c r="N11" s="16" t="s">
        <v>18236</v>
      </c>
      <c r="O11" s="17">
        <f>B7L304C10+B7L404C10+B7L504C12+B7L604C12+B7L704C8</f>
        <v>27571.026493919828</v>
      </c>
      <c r="P11" s="16" t="s">
        <v>18237</v>
      </c>
      <c r="Q11" s="17">
        <f>B7L204C1</f>
        <v>421378</v>
      </c>
      <c r="R11" s="16" t="s">
        <v>18238</v>
      </c>
      <c r="S11" s="17">
        <f>B7L804C6+B7L804C7</f>
        <v>448949.02649391984</v>
      </c>
      <c r="T11" s="16" t="s">
        <v>18239</v>
      </c>
      <c r="U11" s="17">
        <f>IF(B7L804C8=0,0,B7L804C7/B7L804C8)</f>
        <v>0.93858762383507865</v>
      </c>
      <c r="V11" s="16" t="s">
        <v>18240</v>
      </c>
      <c r="W11" s="17">
        <f>B7L304C15+B7L304C17+B7L404C17+B7L504C19+B7L504C21+B7L604C19+B7L604C21+B7L704C13</f>
        <v>5053.5998859529836</v>
      </c>
      <c r="X11" s="16" t="s">
        <v>18241</v>
      </c>
      <c r="Y11" s="23">
        <f>B7L204C15</f>
        <v>601.27639372892929</v>
      </c>
      <c r="Z11" s="16" t="s">
        <v>18242</v>
      </c>
      <c r="AA11" s="17">
        <f>B7L804C10+B7L804C11</f>
        <v>5654.8762796819128</v>
      </c>
      <c r="AB11" s="16" t="s">
        <v>18243</v>
      </c>
      <c r="AC11" s="17">
        <f>IF(B7L804C12=0,0,B7L804C11/B7L804C12)</f>
        <v>0.10632883267302023</v>
      </c>
      <c r="AD11" s="16" t="s">
        <v>18244</v>
      </c>
      <c r="AE11" s="17">
        <f>B7L304C19+B7L404C19+B7L504C23+B7L604C23+B7L704C15</f>
        <v>10227.887448501409</v>
      </c>
      <c r="AF11" s="16" t="s">
        <v>18245</v>
      </c>
      <c r="AG11" s="17">
        <f>B7L304C20+B7L404C20+B7L504C24+B7L604C24+B7L704C16</f>
        <v>26592.507366103666</v>
      </c>
      <c r="AH11" s="16" t="s">
        <v>18246</v>
      </c>
      <c r="AI11" s="17">
        <f>B7L204C9</f>
        <v>409604</v>
      </c>
      <c r="AJ11" s="16" t="s">
        <v>18247</v>
      </c>
      <c r="AK11" s="17">
        <f>B7L804C15+B7L804C16</f>
        <v>436196.50736610364</v>
      </c>
      <c r="AL11" s="16" t="s">
        <v>18248</v>
      </c>
      <c r="AM11" s="17">
        <f>IF(B7L804C17=0,0,B7L804C16/B7L804C17)</f>
        <v>0.93903548763680422</v>
      </c>
      <c r="AN11" s="16" t="s">
        <v>18249</v>
      </c>
      <c r="AO11" s="17">
        <f>B7L304C25+B7L304C27+B7L404C27+B7L504C31+B7L504C33+B7L604C31+B7L604C33+B7L704C21</f>
        <v>4713.1973209517901</v>
      </c>
      <c r="AP11" s="16" t="s">
        <v>18250</v>
      </c>
      <c r="AQ11" s="23">
        <f>B7L204C23</f>
        <v>558.41116460464104</v>
      </c>
      <c r="AR11" s="16" t="s">
        <v>18251</v>
      </c>
      <c r="AS11" s="17">
        <f>B7L804C19+B7L804C20</f>
        <v>5271.6084855564313</v>
      </c>
      <c r="AT11" s="16" t="s">
        <v>18252</v>
      </c>
      <c r="AU11" s="17">
        <f>IF(B7L804C21=0,0,B7L804C20/B7L804C21)</f>
        <v>0.10592804191256236</v>
      </c>
      <c r="AV11" s="16" t="s">
        <v>18253</v>
      </c>
      <c r="AW11" s="17">
        <f>B7L304C29+B7L404C29+B7L504C35+B7L604C35+B7L704C23</f>
        <v>9613.4647124548501</v>
      </c>
      <c r="AX11" s="16" t="s">
        <v>18254</v>
      </c>
      <c r="AY11" s="17">
        <f>B7L304C30+B7L404C30+B7L504C36+B7L604C36+B7L704C24</f>
        <v>24995.008252382613</v>
      </c>
      <c r="AZ11" s="16" t="s">
        <v>18255</v>
      </c>
      <c r="BA11" s="17">
        <f>B7L204C17</f>
        <v>366121.33333333337</v>
      </c>
      <c r="BB11" s="16" t="s">
        <v>18256</v>
      </c>
      <c r="BC11" s="17">
        <f>B7L804C24+B7L804C25</f>
        <v>391116.341585716</v>
      </c>
      <c r="BD11" s="16" t="s">
        <v>18257</v>
      </c>
      <c r="BE11" s="17">
        <f>IF(B7L804C26=0,0,B7L804C25/B7L804C26)</f>
        <v>0.93609316309555224</v>
      </c>
      <c r="BF11" s="16" t="s">
        <v>18258</v>
      </c>
      <c r="BG11" s="17">
        <f>B7L304C35+B7L304C37+B7L404C37+B7L504C43+B7L504C45+B7L604C43+B7L604C45+B7L704C29</f>
        <v>4623.7025084680554</v>
      </c>
      <c r="BH11" s="16" t="s">
        <v>18259</v>
      </c>
      <c r="BI11" s="23">
        <f>B7L204C31</f>
        <v>563.96343425799716</v>
      </c>
      <c r="BJ11" s="16" t="s">
        <v>18260</v>
      </c>
      <c r="BK11" s="17">
        <f>B7L804C28+B7L804C29</f>
        <v>5187.6659427260529</v>
      </c>
      <c r="BL11" s="16" t="s">
        <v>18261</v>
      </c>
      <c r="BM11" s="17">
        <f>IF(B7L804C30=0,0,B7L804C29/B7L804C30)</f>
        <v>0.1087123651531119</v>
      </c>
      <c r="BN11" s="16" t="s">
        <v>18262</v>
      </c>
      <c r="BO11" s="17">
        <f>B7L304C39+B7L404C39+B7L504C47+B7L604C47+B7L704C31</f>
        <v>9488.2155294093009</v>
      </c>
      <c r="BP11" s="16" t="s">
        <v>18263</v>
      </c>
      <c r="BQ11" s="17">
        <f>B7L304C40+B7L404C40+B7L504C48+B7L604C48+B7L704C32</f>
        <v>24669.360376464185</v>
      </c>
      <c r="BR11" s="16" t="s">
        <v>18264</v>
      </c>
      <c r="BS11" s="17">
        <f>B7L204C25</f>
        <v>352740</v>
      </c>
      <c r="BT11" s="16" t="s">
        <v>18265</v>
      </c>
      <c r="BU11" s="17">
        <f>B7L804C33+B7L804C34</f>
        <v>377409.3603764642</v>
      </c>
      <c r="BV11" s="16" t="s">
        <v>18266</v>
      </c>
      <c r="BW11" s="17">
        <f>IF(B7L804C35=0,0,B7L804C34/B7L804C35)</f>
        <v>0.93463500653015963</v>
      </c>
      <c r="BX11" s="16" t="s">
        <v>18267</v>
      </c>
      <c r="BY11" s="17">
        <f>B7L304C45+B7L304C47+B7L404C47+B7L504C55+B7L504C57+B7L604C55+B7L604C57+B7L704C37</f>
        <v>4781.5820584335816</v>
      </c>
      <c r="BZ11" s="16" t="s">
        <v>18268</v>
      </c>
      <c r="CA11" s="23">
        <f>B7L204C39</f>
        <v>602.69532818507525</v>
      </c>
      <c r="CB11" s="16" t="s">
        <v>18269</v>
      </c>
      <c r="CC11" s="17">
        <f>B7L804C37+B7L804C38</f>
        <v>5384.2773866186571</v>
      </c>
      <c r="CD11" s="16" t="s">
        <v>18270</v>
      </c>
      <c r="CE11" s="17">
        <f>IF(B7L804C39=0,0,B7L804C38/B7L804C39)</f>
        <v>0.11193615872817611</v>
      </c>
      <c r="CF11" s="16" t="s">
        <v>18271</v>
      </c>
      <c r="CG11" s="17">
        <f>B7L304C49+B7L404C49+B7L504C59+B7L604C59+B7L704C39</f>
        <v>9846.8899985447006</v>
      </c>
      <c r="CH11" s="16" t="s">
        <v>18272</v>
      </c>
      <c r="CI11" s="17">
        <f>B7L304C50+B7L404C50+B7L504C60+B7L604C60+B7L704C40</f>
        <v>25601.913996216223</v>
      </c>
      <c r="CJ11" s="16" t="s">
        <v>18273</v>
      </c>
      <c r="CK11" s="17">
        <f>B7L204C33</f>
        <v>361033.19999999995</v>
      </c>
      <c r="CL11" s="16" t="s">
        <v>18274</v>
      </c>
      <c r="CM11" s="17">
        <f>B7L804C42+B7L804C43</f>
        <v>386635.11399621615</v>
      </c>
      <c r="CN11" s="16" t="s">
        <v>18275</v>
      </c>
      <c r="CO11" s="17">
        <f>IF(B7L804C44=0,0,B7L804C43/B7L804C44)</f>
        <v>0.93378275001564714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1194.5238164564562</v>
      </c>
      <c r="F12" s="16" t="s">
        <v>18277</v>
      </c>
      <c r="G12" s="23">
        <f>B7L205C7</f>
        <v>163.36877126103468</v>
      </c>
      <c r="H12" s="16" t="s">
        <v>18278</v>
      </c>
      <c r="I12" s="17">
        <f>B7L805C1+B7L805C2</f>
        <v>1357.8925877174909</v>
      </c>
      <c r="J12" s="16" t="s">
        <v>18279</v>
      </c>
      <c r="K12" s="23">
        <f>IF(B7L805C3=0,0,B7L805C2/B7L805C3)</f>
        <v>0.12031052583889905</v>
      </c>
      <c r="L12" s="16" t="s">
        <v>18280</v>
      </c>
      <c r="M12" s="17">
        <f>B7L305C9+B7L405C9+B7L505C11+B7L605C11+B7L705C7</f>
        <v>2543.8417951505094</v>
      </c>
      <c r="N12" s="16" t="s">
        <v>18281</v>
      </c>
      <c r="O12" s="17">
        <f>B7L305C10+B7L405C10+B7L505C12+B7L605C12+B7L705C8</f>
        <v>6613.9886673913234</v>
      </c>
      <c r="P12" s="16" t="s">
        <v>18282</v>
      </c>
      <c r="Q12" s="17">
        <f>B7L205C1</f>
        <v>98685</v>
      </c>
      <c r="R12" s="16" t="s">
        <v>18283</v>
      </c>
      <c r="S12" s="17">
        <f>B7L805C6+B7L805C7</f>
        <v>105298.98866739133</v>
      </c>
      <c r="T12" s="16" t="s">
        <v>18284</v>
      </c>
      <c r="U12" s="23">
        <f>IF(B7L805C8=0,0,B7L805C7/B7L805C8)</f>
        <v>0.93718848821727074</v>
      </c>
      <c r="V12" s="16" t="s">
        <v>18285</v>
      </c>
      <c r="W12" s="17">
        <f>B7L305C15+B7L305C17+B7L405C17+B7L505C19+B7L505C21+B7L605C19+B7L605C21+B7L705C13</f>
        <v>1189.5420696602819</v>
      </c>
      <c r="X12" s="16" t="s">
        <v>18286</v>
      </c>
      <c r="Y12" s="23">
        <f>B7L205C15</f>
        <v>150.78957500030813</v>
      </c>
      <c r="Z12" s="16" t="s">
        <v>18287</v>
      </c>
      <c r="AA12" s="17">
        <f>B7L805C10+B7L805C11</f>
        <v>1340.33164466059</v>
      </c>
      <c r="AB12" s="16" t="s">
        <v>18288</v>
      </c>
      <c r="AC12" s="23">
        <f>IF(B7L805C12=0,0,B7L805C11/B7L805C12)</f>
        <v>0.11250168986235666</v>
      </c>
      <c r="AD12" s="16" t="s">
        <v>18289</v>
      </c>
      <c r="AE12" s="17">
        <f>B7L305C19+B7L405C19+B7L505C23+B7L605C23+B7L705C15</f>
        <v>2524.4187739415502</v>
      </c>
      <c r="AF12" s="16" t="s">
        <v>18290</v>
      </c>
      <c r="AG12" s="17">
        <f>B7L305C20+B7L405C20+B7L505C24+B7L605C24+B7L705C16</f>
        <v>6563.4888122480306</v>
      </c>
      <c r="AH12" s="16" t="s">
        <v>18291</v>
      </c>
      <c r="AI12" s="17">
        <f>B7L205C9</f>
        <v>102721.5</v>
      </c>
      <c r="AJ12" s="16" t="s">
        <v>18292</v>
      </c>
      <c r="AK12" s="17">
        <f>B7L805C15+B7L805C16</f>
        <v>109284.98881224803</v>
      </c>
      <c r="AL12" s="16" t="s">
        <v>18293</v>
      </c>
      <c r="AM12" s="23">
        <f>IF(B7L805C17=0,0,B7L805C16/B7L805C17)</f>
        <v>0.93994153374967049</v>
      </c>
      <c r="AN12" s="16" t="s">
        <v>18294</v>
      </c>
      <c r="AO12" s="17">
        <f>B7L305C25+B7L305C27+B7L405C27+B7L505C31+B7L505C33+B7L605C31+B7L605C33+B7L705C21</f>
        <v>1185.407013073697</v>
      </c>
      <c r="AP12" s="16" t="s">
        <v>18295</v>
      </c>
      <c r="AQ12" s="23">
        <f>B7L205C23</f>
        <v>155.52901246067603</v>
      </c>
      <c r="AR12" s="16" t="s">
        <v>18296</v>
      </c>
      <c r="AS12" s="17">
        <f>B7L805C19+B7L805C20</f>
        <v>1340.9360255343731</v>
      </c>
      <c r="AT12" s="16" t="s">
        <v>18297</v>
      </c>
      <c r="AU12" s="23">
        <f>IF(B7L805C21=0,0,B7L805C20/B7L805C21)</f>
        <v>0.11598540832602103</v>
      </c>
      <c r="AV12" s="16" t="s">
        <v>18298</v>
      </c>
      <c r="AW12" s="17">
        <f>B7L305C29+B7L405C29+B7L505C35+B7L605C35+B7L705C23</f>
        <v>2511.5652847586666</v>
      </c>
      <c r="AX12" s="16" t="s">
        <v>18299</v>
      </c>
      <c r="AY12" s="17">
        <f>B7L305C30+B7L405C30+B7L505C36+B7L605C36+B7L705C24</f>
        <v>6530.0697403725335</v>
      </c>
      <c r="AZ12" s="16" t="s">
        <v>18300</v>
      </c>
      <c r="BA12" s="17">
        <f>B7L205C17</f>
        <v>101972.33333333334</v>
      </c>
      <c r="BB12" s="16" t="s">
        <v>18301</v>
      </c>
      <c r="BC12" s="17">
        <f>B7L805C24+B7L805C25</f>
        <v>108502.40307370588</v>
      </c>
      <c r="BD12" s="16" t="s">
        <v>18302</v>
      </c>
      <c r="BE12" s="23">
        <f>IF(B7L805C26=0,0,B7L805C25/B7L805C26)</f>
        <v>0.93981635839036071</v>
      </c>
      <c r="BF12" s="16" t="s">
        <v>18303</v>
      </c>
      <c r="BG12" s="17">
        <f>B7L305C35+B7L305C37+B7L405C37+B7L505C43+B7L505C45+B7L605C43+B7L605C45+B7L705C29</f>
        <v>1235.9186485182261</v>
      </c>
      <c r="BH12" s="16" t="s">
        <v>18304</v>
      </c>
      <c r="BI12" s="23">
        <f>B7L205C31</f>
        <v>168.56789347916467</v>
      </c>
      <c r="BJ12" s="16" t="s">
        <v>18305</v>
      </c>
      <c r="BK12" s="17">
        <f>B7L805C28+B7L805C29</f>
        <v>1404.4865419973908</v>
      </c>
      <c r="BL12" s="16" t="s">
        <v>18306</v>
      </c>
      <c r="BM12" s="23">
        <f>IF(B7L805C30=0,0,B7L805C29/B7L805C30)</f>
        <v>0.12002101012618875</v>
      </c>
      <c r="BN12" s="16" t="s">
        <v>18307</v>
      </c>
      <c r="BO12" s="17">
        <f>B7L305C39+B7L405C39+B7L505C47+B7L605C47+B7L705C31</f>
        <v>2621.3262754102439</v>
      </c>
      <c r="BP12" s="16" t="s">
        <v>18308</v>
      </c>
      <c r="BQ12" s="17">
        <f>B7L305C40+B7L405C40+B7L505C48+B7L605C48+B7L705C32</f>
        <v>6815.448316066635</v>
      </c>
      <c r="BR12" s="16" t="s">
        <v>18309</v>
      </c>
      <c r="BS12" s="17">
        <f>B7L205C25</f>
        <v>105433.5</v>
      </c>
      <c r="BT12" s="16" t="s">
        <v>18310</v>
      </c>
      <c r="BU12" s="17">
        <f>B7L805C33+B7L805C34</f>
        <v>112248.94831606664</v>
      </c>
      <c r="BV12" s="16" t="s">
        <v>18311</v>
      </c>
      <c r="BW12" s="23">
        <f>IF(B7L805C35=0,0,B7L805C34/B7L805C35)</f>
        <v>0.93928274234805353</v>
      </c>
      <c r="BX12" s="16" t="s">
        <v>18312</v>
      </c>
      <c r="BY12" s="17">
        <f>B7L305C45+B7L305C47+B7L405C47+B7L505C55+B7L505C57+B7L605C55+B7L605C57+B7L705C37</f>
        <v>1352.5420709190125</v>
      </c>
      <c r="BZ12" s="16" t="s">
        <v>18313</v>
      </c>
      <c r="CA12" s="23">
        <f>B7L205C39</f>
        <v>185.52461462781912</v>
      </c>
      <c r="CB12" s="16" t="s">
        <v>18314</v>
      </c>
      <c r="CC12" s="17">
        <f>B7L805C37+B7L805C38</f>
        <v>1538.0666855468316</v>
      </c>
      <c r="CD12" s="16" t="s">
        <v>18315</v>
      </c>
      <c r="CE12" s="23">
        <f>IF(B7L805C39=0,0,B7L805C38/B7L805C39)</f>
        <v>0.12062195766359715</v>
      </c>
      <c r="CF12" s="16" t="s">
        <v>18316</v>
      </c>
      <c r="CG12" s="17">
        <f>B7L305C49+B7L405C49+B7L505C59+B7L605C59+B7L705C39</f>
        <v>2865.0896114745692</v>
      </c>
      <c r="CH12" s="16" t="s">
        <v>18317</v>
      </c>
      <c r="CI12" s="17">
        <f>B7L305C50+B7L405C50+B7L505C60+B7L605C60+B7L705C40</f>
        <v>7449.2329898338794</v>
      </c>
      <c r="CJ12" s="16" t="s">
        <v>18318</v>
      </c>
      <c r="CK12" s="17">
        <f>B7L205C33</f>
        <v>111135</v>
      </c>
      <c r="CL12" s="16" t="s">
        <v>18319</v>
      </c>
      <c r="CM12" s="17">
        <f>B7L805C42+B7L805C43</f>
        <v>118584.23298983388</v>
      </c>
      <c r="CN12" s="16" t="s">
        <v>18320</v>
      </c>
      <c r="CO12" s="23">
        <f>IF(B7L805C44=0,0,B7L805C43/B7L805C44)</f>
        <v>0.93718192712455717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1425.728816803316</v>
      </c>
      <c r="F13" s="16" t="s">
        <v>18322</v>
      </c>
      <c r="G13" s="23">
        <f>B7L206C7</f>
        <v>322.67174019935464</v>
      </c>
      <c r="H13" s="16" t="s">
        <v>18323</v>
      </c>
      <c r="I13" s="17">
        <f>B7L806C1+B7L806C2</f>
        <v>1748.4005570026707</v>
      </c>
      <c r="J13" s="16" t="s">
        <v>18324</v>
      </c>
      <c r="K13" s="17">
        <f>IF(B7L806C3=0,0,B7L806C2/B7L806C3)</f>
        <v>0.18455252654032514</v>
      </c>
      <c r="L13" s="16" t="s">
        <v>18325</v>
      </c>
      <c r="M13" s="17">
        <f>B7L306C9+B7L406C9+B7L506C11+B7L606C11+B7L706C7</f>
        <v>3019.3036709382372</v>
      </c>
      <c r="N13" s="16" t="s">
        <v>18326</v>
      </c>
      <c r="O13" s="17">
        <f>B7L306C10+B7L406C10+B7L506C12+B7L606C12+B7L706C8</f>
        <v>7850.1895444394158</v>
      </c>
      <c r="P13" s="16" t="s">
        <v>18327</v>
      </c>
      <c r="Q13" s="17">
        <f>B7L206C1</f>
        <v>194914</v>
      </c>
      <c r="R13" s="16" t="s">
        <v>18328</v>
      </c>
      <c r="S13" s="17">
        <f>B7L806C6+B7L806C7</f>
        <v>202764.1895444394</v>
      </c>
      <c r="T13" s="16" t="s">
        <v>18329</v>
      </c>
      <c r="U13" s="17">
        <f>IF(B7L806C8=0,0,B7L806C7/B7L806C8)</f>
        <v>0.96128414212550639</v>
      </c>
      <c r="V13" s="16" t="s">
        <v>18330</v>
      </c>
      <c r="W13" s="17">
        <f>B7L306C15+B7L306C17+B7L406C17+B7L506C19+B7L506C21+B7L606C19+B7L606C21+B7L706C13</f>
        <v>1437.7111329492254</v>
      </c>
      <c r="X13" s="16" t="s">
        <v>18331</v>
      </c>
      <c r="Y13" s="23">
        <f>B7L206C15</f>
        <v>294.09629725251511</v>
      </c>
      <c r="Z13" s="16" t="s">
        <v>18332</v>
      </c>
      <c r="AA13" s="17">
        <f>B7L806C10+B7L806C11</f>
        <v>1731.8074302017405</v>
      </c>
      <c r="AB13" s="16" t="s">
        <v>18333</v>
      </c>
      <c r="AC13" s="17">
        <f>IF(B7L806C12=0,0,B7L806C11/B7L806C12)</f>
        <v>0.16982043853354725</v>
      </c>
      <c r="AD13" s="16" t="s">
        <v>18334</v>
      </c>
      <c r="AE13" s="17">
        <f>B7L306C19+B7L406C19+B7L506C23+B7L606C23+B7L706C15</f>
        <v>3043.0818905607407</v>
      </c>
      <c r="AF13" s="16" t="s">
        <v>18335</v>
      </c>
      <c r="AG13" s="17">
        <f>B7L306C20+B7L406C20+B7L506C24+B7L606C24+B7L706C16</f>
        <v>7912.0129154579263</v>
      </c>
      <c r="AH13" s="16" t="s">
        <v>18336</v>
      </c>
      <c r="AI13" s="17">
        <f>B7L206C9</f>
        <v>200345.5</v>
      </c>
      <c r="AJ13" s="16" t="s">
        <v>18337</v>
      </c>
      <c r="AK13" s="17">
        <f>B7L806C15+B7L806C16</f>
        <v>208257.51291545792</v>
      </c>
      <c r="AL13" s="16" t="s">
        <v>18338</v>
      </c>
      <c r="AM13" s="17">
        <f>IF(B7L806C17=0,0,B7L806C16/B7L806C17)</f>
        <v>0.96200851145922506</v>
      </c>
      <c r="AN13" s="16" t="s">
        <v>18339</v>
      </c>
      <c r="AO13" s="17">
        <f>B7L306C25+B7L306C27+B7L406C27+B7L506C31+B7L506C33+B7L606C31+B7L606C33+B7L706C21</f>
        <v>1529.704183923956</v>
      </c>
      <c r="AP13" s="16" t="s">
        <v>18340</v>
      </c>
      <c r="AQ13" s="23">
        <f>B7L206C23</f>
        <v>328.6736682257449</v>
      </c>
      <c r="AR13" s="16" t="s">
        <v>18341</v>
      </c>
      <c r="AS13" s="17">
        <f>B7L806C19+B7L806C20</f>
        <v>1858.3778521497009</v>
      </c>
      <c r="AT13" s="16" t="s">
        <v>18342</v>
      </c>
      <c r="AU13" s="17">
        <f>IF(B7L806C21=0,0,B7L806C20/B7L806C21)</f>
        <v>0.17686051727615443</v>
      </c>
      <c r="AV13" s="16" t="s">
        <v>18343</v>
      </c>
      <c r="AW13" s="17">
        <f>B7L306C29+B7L406C29+B7L506C35+B7L606C35+B7L706C23</f>
        <v>3235.7417626884235</v>
      </c>
      <c r="AX13" s="16" t="s">
        <v>18344</v>
      </c>
      <c r="AY13" s="17">
        <f>B7L306C30+B7L406C30+B7L506C36+B7L606C36+B7L706C24</f>
        <v>8412.9285829899018</v>
      </c>
      <c r="AZ13" s="16" t="s">
        <v>18345</v>
      </c>
      <c r="BA13" s="17">
        <f>B7L206C17</f>
        <v>215494.33333333331</v>
      </c>
      <c r="BB13" s="16" t="s">
        <v>18346</v>
      </c>
      <c r="BC13" s="17">
        <f>B7L806C24+B7L806C25</f>
        <v>223907.26191632322</v>
      </c>
      <c r="BD13" s="16" t="s">
        <v>18347</v>
      </c>
      <c r="BE13" s="17">
        <f>IF(B7L806C26=0,0,B7L806C25/B7L806C26)</f>
        <v>0.96242672742729574</v>
      </c>
      <c r="BF13" s="16" t="s">
        <v>18348</v>
      </c>
      <c r="BG13" s="17">
        <f>B7L306C35+B7L306C37+B7L406C37+B7L506C43+B7L506C45+B7L606C43+B7L606C45+B7L706C29</f>
        <v>1689.5280786638705</v>
      </c>
      <c r="BH13" s="16" t="s">
        <v>18349</v>
      </c>
      <c r="BI13" s="23">
        <f>B7L206C31</f>
        <v>378.52252353258382</v>
      </c>
      <c r="BJ13" s="16" t="s">
        <v>18350</v>
      </c>
      <c r="BK13" s="17">
        <f>B7L806C28+B7L806C29</f>
        <v>2068.0506021964543</v>
      </c>
      <c r="BL13" s="16" t="s">
        <v>18351</v>
      </c>
      <c r="BM13" s="17">
        <f>IF(B7L806C30=0,0,B7L806C29/B7L806C30)</f>
        <v>0.1830334920869727</v>
      </c>
      <c r="BN13" s="16" t="s">
        <v>18352</v>
      </c>
      <c r="BO13" s="17">
        <f>B7L306C39+B7L406C39+B7L506C47+B7L606C47+B7L706C31</f>
        <v>3577.8094046112874</v>
      </c>
      <c r="BP13" s="16" t="s">
        <v>18353</v>
      </c>
      <c r="BQ13" s="17">
        <f>B7L306C40+B7L406C40+B7L506C48+B7L606C48+B7L706C32</f>
        <v>9302.3044519893483</v>
      </c>
      <c r="BR13" s="16" t="s">
        <v>18354</v>
      </c>
      <c r="BS13" s="17">
        <f>B7L206C25</f>
        <v>236753</v>
      </c>
      <c r="BT13" s="16" t="s">
        <v>18355</v>
      </c>
      <c r="BU13" s="17">
        <f>B7L806C33+B7L806C34</f>
        <v>246055.30445198936</v>
      </c>
      <c r="BV13" s="16" t="s">
        <v>18356</v>
      </c>
      <c r="BW13" s="17">
        <f>IF(B7L806C35=0,0,B7L806C34/B7L806C35)</f>
        <v>0.96219425355325172</v>
      </c>
      <c r="BX13" s="16" t="s">
        <v>18357</v>
      </c>
      <c r="BY13" s="17">
        <f>B7L306C45+B7L306C47+B7L406C47+B7L506C55+B7L506C57+B7L606C55+B7L606C57+B7L706C37</f>
        <v>1802.6908358118253</v>
      </c>
      <c r="BZ13" s="16" t="s">
        <v>18358</v>
      </c>
      <c r="CA13" s="23">
        <f>B7L206C39</f>
        <v>419.84369698229847</v>
      </c>
      <c r="CB13" s="16" t="s">
        <v>18359</v>
      </c>
      <c r="CC13" s="17">
        <f>B7L806C37+B7L806C38</f>
        <v>2222.5345327941236</v>
      </c>
      <c r="CD13" s="16" t="s">
        <v>18360</v>
      </c>
      <c r="CE13" s="17">
        <f>IF(B7L806C39=0,0,B7L806C38/B7L806C39)</f>
        <v>0.18890311524405418</v>
      </c>
      <c r="CF13" s="16" t="s">
        <v>18361</v>
      </c>
      <c r="CG13" s="17">
        <f>B7L306C49+B7L406C49+B7L506C59+B7L606C59+B7L706C39</f>
        <v>3820.4007008730377</v>
      </c>
      <c r="CH13" s="16" t="s">
        <v>18362</v>
      </c>
      <c r="CI13" s="17">
        <f>B7L306C50+B7L406C50+B7L506C60+B7L606C60+B7L706C40</f>
        <v>9933.0418222699009</v>
      </c>
      <c r="CJ13" s="16" t="s">
        <v>18363</v>
      </c>
      <c r="CK13" s="17">
        <f>B7L206C33</f>
        <v>251499.4</v>
      </c>
      <c r="CL13" s="16" t="s">
        <v>18364</v>
      </c>
      <c r="CM13" s="17">
        <f>B7L806C42+B7L806C43</f>
        <v>261432.4418222699</v>
      </c>
      <c r="CN13" s="16" t="s">
        <v>18365</v>
      </c>
      <c r="CO13" s="17">
        <f>IF(B7L806C44=0,0,B7L806C43/B7L806C44)</f>
        <v>0.96200532055993759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968.84809128362565</v>
      </c>
      <c r="F14" s="16" t="s">
        <v>18367</v>
      </c>
      <c r="G14" s="23">
        <f>B7L207C7</f>
        <v>105.55193652129067</v>
      </c>
      <c r="H14" s="16" t="s">
        <v>18368</v>
      </c>
      <c r="I14" s="17">
        <f>B7L807C1+B7L807C2</f>
        <v>1074.4000278049164</v>
      </c>
      <c r="J14" s="16" t="s">
        <v>18369</v>
      </c>
      <c r="K14" s="23">
        <f>IF(B7L807C3=0,0,B7L807C2/B7L807C3)</f>
        <v>9.8242678508619896E-2</v>
      </c>
      <c r="L14" s="16" t="s">
        <v>18370</v>
      </c>
      <c r="M14" s="17">
        <f>B7L307C9+B7L407C9+B7L507C11+B7L607C11+B7L707C7</f>
        <v>1953.9056681999416</v>
      </c>
      <c r="N14" s="16" t="s">
        <v>18371</v>
      </c>
      <c r="O14" s="17">
        <f>B7L307C10+B7L407C10+B7L507C12+B7L607C12+B7L707C8</f>
        <v>5080.1547373198482</v>
      </c>
      <c r="P14" s="16" t="s">
        <v>18372</v>
      </c>
      <c r="Q14" s="17">
        <f>B7L207C1</f>
        <v>63760</v>
      </c>
      <c r="R14" s="16" t="s">
        <v>18373</v>
      </c>
      <c r="S14" s="17">
        <f>B7L807C6+B7L807C7</f>
        <v>68840.154737319855</v>
      </c>
      <c r="T14" s="16" t="s">
        <v>18374</v>
      </c>
      <c r="U14" s="23">
        <f>IF(B7L807C8=0,0,B7L807C7/B7L807C8)</f>
        <v>0.92620361245983973</v>
      </c>
      <c r="V14" s="16" t="s">
        <v>18375</v>
      </c>
      <c r="W14" s="23">
        <f>B7L307C15+B7L307C17+B7L407C17+B7L507C19+B7L507C21+B7L607C19+B7L607C21+B7L707C13</f>
        <v>836.04154262290149</v>
      </c>
      <c r="X14" s="16" t="s">
        <v>18376</v>
      </c>
      <c r="Y14" s="23">
        <f>B7L207C15</f>
        <v>86.188224585705925</v>
      </c>
      <c r="Z14" s="16" t="s">
        <v>18377</v>
      </c>
      <c r="AA14" s="23">
        <f>B7L807C10+B7L807C11</f>
        <v>922.22976720860743</v>
      </c>
      <c r="AB14" s="16" t="s">
        <v>18378</v>
      </c>
      <c r="AC14" s="23">
        <f>IF(B7L807C12=0,0,B7L807C11/B7L807C12)</f>
        <v>9.3456346401156923E-2</v>
      </c>
      <c r="AD14" s="16" t="s">
        <v>18379</v>
      </c>
      <c r="AE14" s="17">
        <f>B7L307C19+B7L407C19+B7L507C23+B7L607C23+B7L707C15</f>
        <v>1687.2813604659573</v>
      </c>
      <c r="AF14" s="16" t="s">
        <v>18380</v>
      </c>
      <c r="AG14" s="17">
        <f>B7L307C20+B7L407C20+B7L507C24+B7L607C24+B7L707C16</f>
        <v>4386.9315372114897</v>
      </c>
      <c r="AH14" s="16" t="s">
        <v>18381</v>
      </c>
      <c r="AI14" s="17">
        <f>B7L207C9</f>
        <v>58713.5</v>
      </c>
      <c r="AJ14" s="16" t="s">
        <v>18382</v>
      </c>
      <c r="AK14" s="17">
        <f>B7L807C15+B7L807C16</f>
        <v>63100.431537211487</v>
      </c>
      <c r="AL14" s="16" t="s">
        <v>18383</v>
      </c>
      <c r="AM14" s="23">
        <f>IF(B7L807C17=0,0,B7L807C16/B7L807C17)</f>
        <v>0.93047699626864777</v>
      </c>
      <c r="AN14" s="16" t="s">
        <v>18384</v>
      </c>
      <c r="AO14" s="23">
        <f>B7L307C25+B7L307C27+B7L407C27+B7L507C31+B7L507C33+B7L607C31+B7L607C33+B7L707C21</f>
        <v>740.31053507440936</v>
      </c>
      <c r="AP14" s="16" t="s">
        <v>18385</v>
      </c>
      <c r="AQ14" s="23">
        <f>B7L207C23</f>
        <v>80.08714372163989</v>
      </c>
      <c r="AR14" s="16" t="s">
        <v>18386</v>
      </c>
      <c r="AS14" s="23">
        <f>B7L807C19+B7L807C20</f>
        <v>820.39767879604926</v>
      </c>
      <c r="AT14" s="16" t="s">
        <v>18387</v>
      </c>
      <c r="AU14" s="23">
        <f>IF(B7L807C21=0,0,B7L807C20/B7L807C21)</f>
        <v>9.7619905311250324E-2</v>
      </c>
      <c r="AV14" s="16" t="s">
        <v>18388</v>
      </c>
      <c r="AW14" s="17">
        <f>B7L307C29+B7L407C29+B7L507C35+B7L607C35+B7L707C23</f>
        <v>1491.3566181759179</v>
      </c>
      <c r="AX14" s="16" t="s">
        <v>18389</v>
      </c>
      <c r="AY14" s="17">
        <f>B7L307C30+B7L407C30+B7L507C36+B7L607C36+B7L707C24</f>
        <v>3877.5272072573866</v>
      </c>
      <c r="AZ14" s="16" t="s">
        <v>18390</v>
      </c>
      <c r="BA14" s="17">
        <f>B7L207C17</f>
        <v>52509</v>
      </c>
      <c r="BB14" s="16" t="s">
        <v>18391</v>
      </c>
      <c r="BC14" s="17">
        <f>B7L807C24+B7L807C25</f>
        <v>56386.527207257386</v>
      </c>
      <c r="BD14" s="16" t="s">
        <v>18392</v>
      </c>
      <c r="BE14" s="23">
        <f>IF(B7L807C26=0,0,B7L807C25/B7L807C26)</f>
        <v>0.93123309061036985</v>
      </c>
      <c r="BF14" s="16" t="s">
        <v>18393</v>
      </c>
      <c r="BG14" s="23">
        <f>B7L307C35+B7L307C37+B7L407C37+B7L507C43+B7L507C45+B7L607C43+B7L607C45+B7L707C29</f>
        <v>777.42787309678738</v>
      </c>
      <c r="BH14" s="16" t="s">
        <v>18394</v>
      </c>
      <c r="BI14" s="23">
        <f>B7L207C31</f>
        <v>86.901994376928442</v>
      </c>
      <c r="BJ14" s="16" t="s">
        <v>18395</v>
      </c>
      <c r="BK14" s="23">
        <f>B7L807C28+B7L807C29</f>
        <v>864.32986747371581</v>
      </c>
      <c r="BL14" s="16" t="s">
        <v>18396</v>
      </c>
      <c r="BM14" s="23">
        <f>IF(B7L807C30=0,0,B7L807C29/B7L807C30)</f>
        <v>0.10054262573492652</v>
      </c>
      <c r="BN14" s="16" t="s">
        <v>18397</v>
      </c>
      <c r="BO14" s="17">
        <f>B7L307C39+B7L407C39+B7L507C47+B7L607C47+B7L707C31</f>
        <v>1564.4769476573299</v>
      </c>
      <c r="BP14" s="16" t="s">
        <v>18398</v>
      </c>
      <c r="BQ14" s="17">
        <f>B7L307C40+B7L407C40+B7L507C48+B7L607C48+B7L707C32</f>
        <v>4067.6400639090575</v>
      </c>
      <c r="BR14" s="16" t="s">
        <v>18399</v>
      </c>
      <c r="BS14" s="17">
        <f>B7L207C25</f>
        <v>54354.25</v>
      </c>
      <c r="BT14" s="16" t="s">
        <v>18400</v>
      </c>
      <c r="BU14" s="17">
        <f>B7L807C33+B7L807C34</f>
        <v>58421.890063909057</v>
      </c>
      <c r="BV14" s="16" t="s">
        <v>18401</v>
      </c>
      <c r="BW14" s="23">
        <f>IF(B7L807C35=0,0,B7L807C34/B7L807C35)</f>
        <v>0.93037472667420773</v>
      </c>
      <c r="BX14" s="16" t="s">
        <v>18402</v>
      </c>
      <c r="BY14" s="23">
        <f>B7L307C45+B7L307C47+B7L407C47+B7L507C55+B7L507C57+B7L607C55+B7L607C57+B7L707C37</f>
        <v>844.50381508270584</v>
      </c>
      <c r="BZ14" s="16" t="s">
        <v>18403</v>
      </c>
      <c r="CA14" s="23">
        <f>B7L207C39</f>
        <v>99.315390273566777</v>
      </c>
      <c r="CB14" s="16" t="s">
        <v>18404</v>
      </c>
      <c r="CC14" s="23">
        <f>B7L807C37+B7L807C38</f>
        <v>943.81920535627262</v>
      </c>
      <c r="CD14" s="16" t="s">
        <v>18405</v>
      </c>
      <c r="CE14" s="23">
        <f>IF(B7L807C39=0,0,B7L807C38/B7L807C39)</f>
        <v>0.10522713429642198</v>
      </c>
      <c r="CF14" s="16" t="s">
        <v>18406</v>
      </c>
      <c r="CG14" s="17">
        <f>B7L307C49+B7L407C49+B7L507C59+B7L607C59+B7L707C39</f>
        <v>1698.7559257268822</v>
      </c>
      <c r="CH14" s="16" t="s">
        <v>18407</v>
      </c>
      <c r="CI14" s="17">
        <f>B7L307C50+B7L407C50+B7L507C60+B7L607C60+B7L707C40</f>
        <v>4416.7654068898937</v>
      </c>
      <c r="CJ14" s="16" t="s">
        <v>18408</v>
      </c>
      <c r="CK14" s="17">
        <f>B7L207C33</f>
        <v>59493</v>
      </c>
      <c r="CL14" s="16" t="s">
        <v>18409</v>
      </c>
      <c r="CM14" s="17">
        <f>B7L807C42+B7L807C43</f>
        <v>63909.765406889892</v>
      </c>
      <c r="CN14" s="16" t="s">
        <v>18410</v>
      </c>
      <c r="CO14" s="23">
        <f>IF(B7L807C44=0,0,B7L807C43/B7L807C44)</f>
        <v>0.93089060210485863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2069.9939926465499</v>
      </c>
      <c r="F15" s="16" t="s">
        <v>18412</v>
      </c>
      <c r="G15" s="23">
        <f>B7L208C7</f>
        <v>119.89812663881743</v>
      </c>
      <c r="H15" s="16" t="s">
        <v>18413</v>
      </c>
      <c r="I15" s="17">
        <f>B7L808C1+B7L808C2</f>
        <v>2189.8921192853672</v>
      </c>
      <c r="J15" s="16" t="s">
        <v>18414</v>
      </c>
      <c r="K15" s="23">
        <f>IF(B7L808C3=0,0,B7L808C2/B7L808C3)</f>
        <v>5.4750700083775847E-2</v>
      </c>
      <c r="L15" s="16" t="s">
        <v>18415</v>
      </c>
      <c r="M15" s="17">
        <f>B7L308C9+B7L408C9+B7L508C11+B7L608C11+B7L708C7</f>
        <v>4344.0074111160266</v>
      </c>
      <c r="N15" s="16" t="s">
        <v>18416</v>
      </c>
      <c r="O15" s="17">
        <f>B7L308C10+B7L408C10+B7L508C12+B7L608C12+B7L708C8</f>
        <v>11294.419268901669</v>
      </c>
      <c r="P15" s="16" t="s">
        <v>18417</v>
      </c>
      <c r="Q15" s="17">
        <f>B7L208C1</f>
        <v>72426</v>
      </c>
      <c r="R15" s="16" t="s">
        <v>18418</v>
      </c>
      <c r="S15" s="17">
        <f>B7L808C6+B7L808C7</f>
        <v>83720.419268901664</v>
      </c>
      <c r="T15" s="16" t="s">
        <v>18419</v>
      </c>
      <c r="U15" s="23">
        <f>IF(B7L808C8=0,0,B7L808C7/B7L808C8)</f>
        <v>0.86509361315278277</v>
      </c>
      <c r="V15" s="16" t="s">
        <v>18420</v>
      </c>
      <c r="W15" s="17">
        <f>B7L308C15+B7L308C17+B7L408C17+B7L508C19+B7L508C21+B7L608C19+B7L608C21+B7L708C13</f>
        <v>2187.168147405157</v>
      </c>
      <c r="X15" s="16" t="s">
        <v>18421</v>
      </c>
      <c r="Y15" s="23">
        <f>B7L208C15</f>
        <v>106.96038894313705</v>
      </c>
      <c r="Z15" s="16" t="s">
        <v>18422</v>
      </c>
      <c r="AA15" s="17">
        <f>B7L808C10+B7L808C11</f>
        <v>2294.1285363482939</v>
      </c>
      <c r="AB15" s="16" t="s">
        <v>18423</v>
      </c>
      <c r="AC15" s="23">
        <f>IF(B7L808C12=0,0,B7L808C11/B7L808C12)</f>
        <v>4.6623537978997681E-2</v>
      </c>
      <c r="AD15" s="16" t="s">
        <v>18424</v>
      </c>
      <c r="AE15" s="17">
        <f>B7L308C19+B7L408C19+B7L508C23+B7L608C23+B7L708C15</f>
        <v>4561.984352608366</v>
      </c>
      <c r="AF15" s="16" t="s">
        <v>18425</v>
      </c>
      <c r="AG15" s="17">
        <f>B7L308C20+B7L408C20+B7L508C24+B7L608C24+B7L708C16</f>
        <v>11861.15931678175</v>
      </c>
      <c r="AH15" s="16" t="s">
        <v>18426</v>
      </c>
      <c r="AI15" s="17">
        <f>B7L208C9</f>
        <v>72864</v>
      </c>
      <c r="AJ15" s="16" t="s">
        <v>18427</v>
      </c>
      <c r="AK15" s="17">
        <f>B7L808C15+B7L808C16</f>
        <v>84725.159316781748</v>
      </c>
      <c r="AL15" s="16" t="s">
        <v>18428</v>
      </c>
      <c r="AM15" s="23">
        <f>IF(B7L808C17=0,0,B7L808C16/B7L808C17)</f>
        <v>0.86000428429489684</v>
      </c>
      <c r="AN15" s="16" t="s">
        <v>18429</v>
      </c>
      <c r="AO15" s="17">
        <f>B7L308C25+B7L308C27+B7L408C27+B7L508C31+B7L508C33+B7L608C31+B7L608C33+B7L708C21</f>
        <v>2226.5652388376561</v>
      </c>
      <c r="AP15" s="16" t="s">
        <v>18430</v>
      </c>
      <c r="AQ15" s="23">
        <f>B7L208C23</f>
        <v>107.85101225616891</v>
      </c>
      <c r="AR15" s="16" t="s">
        <v>18431</v>
      </c>
      <c r="AS15" s="17">
        <f>B7L808C19+B7L808C20</f>
        <v>2334.4162510938249</v>
      </c>
      <c r="AT15" s="16" t="s">
        <v>18432</v>
      </c>
      <c r="AU15" s="23">
        <f>IF(B7L808C21=0,0,B7L808C20/B7L808C21)</f>
        <v>4.6200420428719059E-2</v>
      </c>
      <c r="AV15" s="16" t="s">
        <v>18433</v>
      </c>
      <c r="AW15" s="17">
        <f>B7L308C29+B7L408C29+B7L508C35+B7L608C35+B7L708C23</f>
        <v>4639.5381720337746</v>
      </c>
      <c r="AX15" s="16" t="s">
        <v>18434</v>
      </c>
      <c r="AY15" s="17">
        <f>B7L308C30+B7L408C30+B7L508C36+B7L608C36+B7L708C24</f>
        <v>12062.799247287816</v>
      </c>
      <c r="AZ15" s="16" t="s">
        <v>18435</v>
      </c>
      <c r="BA15" s="17">
        <f>B7L208C17</f>
        <v>70712.333333333328</v>
      </c>
      <c r="BB15" s="16" t="s">
        <v>18436</v>
      </c>
      <c r="BC15" s="17">
        <f>B7L808C24+B7L808C25</f>
        <v>82775.132580621139</v>
      </c>
      <c r="BD15" s="16" t="s">
        <v>18437</v>
      </c>
      <c r="BE15" s="23">
        <f>IF(B7L808C26=0,0,B7L808C25/B7L808C26)</f>
        <v>0.85427025156934766</v>
      </c>
      <c r="BF15" s="16" t="s">
        <v>18438</v>
      </c>
      <c r="BG15" s="17">
        <f>B7L308C35+B7L308C37+B7L408C37+B7L508C43+B7L508C45+B7L608C43+B7L608C45+B7L708C29</f>
        <v>2279.6101118746201</v>
      </c>
      <c r="BH15" s="16" t="s">
        <v>18439</v>
      </c>
      <c r="BI15" s="23">
        <f>B7L208C31</f>
        <v>114.01817296703503</v>
      </c>
      <c r="BJ15" s="16" t="s">
        <v>18440</v>
      </c>
      <c r="BK15" s="17">
        <f>B7L808C28+B7L808C29</f>
        <v>2393.6282848416549</v>
      </c>
      <c r="BL15" s="16" t="s">
        <v>18441</v>
      </c>
      <c r="BM15" s="23">
        <f>IF(B7L808C30=0,0,B7L808C29/B7L808C30)</f>
        <v>4.7634034778536068E-2</v>
      </c>
      <c r="BN15" s="16" t="s">
        <v>18442</v>
      </c>
      <c r="BO15" s="17">
        <f>B7L308C39+B7L408C39+B7L508C47+B7L608C47+B7L708C31</f>
        <v>4753.4208543004088</v>
      </c>
      <c r="BP15" s="16" t="s">
        <v>18443</v>
      </c>
      <c r="BQ15" s="17">
        <f>B7L308C40+B7L408C40+B7L508C48+B7L608C48+B7L708C32</f>
        <v>12358.894221181061</v>
      </c>
      <c r="BR15" s="16" t="s">
        <v>18444</v>
      </c>
      <c r="BS15" s="17">
        <f>B7L208C25</f>
        <v>71314.5</v>
      </c>
      <c r="BT15" s="16" t="s">
        <v>18445</v>
      </c>
      <c r="BU15" s="17">
        <f>B7L808C33+B7L808C34</f>
        <v>83673.394221181064</v>
      </c>
      <c r="BV15" s="16" t="s">
        <v>18446</v>
      </c>
      <c r="BW15" s="23">
        <f>IF(B7L808C35=0,0,B7L808C34/B7L808C35)</f>
        <v>0.8522960095474108</v>
      </c>
      <c r="BX15" s="16" t="s">
        <v>18447</v>
      </c>
      <c r="BY15" s="17">
        <f>B7L308C45+B7L308C47+B7L408C47+B7L508C55+B7L508C57+B7L608C55+B7L608C57+B7L708C37</f>
        <v>2305.5266040697456</v>
      </c>
      <c r="BZ15" s="16" t="s">
        <v>18448</v>
      </c>
      <c r="CA15" s="23">
        <f>B7L208C39</f>
        <v>119.27762846783016</v>
      </c>
      <c r="CB15" s="16" t="s">
        <v>18449</v>
      </c>
      <c r="CC15" s="17">
        <f>B7L808C37+B7L808C38</f>
        <v>2424.8042325375759</v>
      </c>
      <c r="CD15" s="16" t="s">
        <v>18450</v>
      </c>
      <c r="CE15" s="23">
        <f>IF(B7L808C39=0,0,B7L808C38/B7L808C39)</f>
        <v>4.9190622016939162E-2</v>
      </c>
      <c r="CF15" s="16" t="s">
        <v>18451</v>
      </c>
      <c r="CG15" s="17">
        <f>B7L308C49+B7L408C49+B7L508C59+B7L608C59+B7L708C39</f>
        <v>4793.0094023836027</v>
      </c>
      <c r="CH15" s="16" t="s">
        <v>18452</v>
      </c>
      <c r="CI15" s="17">
        <f>B7L308C50+B7L408C50+B7L508C60+B7L608C60+B7L708C40</f>
        <v>12461.824446197368</v>
      </c>
      <c r="CJ15" s="16" t="s">
        <v>18453</v>
      </c>
      <c r="CK15" s="17">
        <f>B7L208C33</f>
        <v>71451</v>
      </c>
      <c r="CL15" s="16" t="s">
        <v>18454</v>
      </c>
      <c r="CM15" s="17">
        <f>B7L808C42+B7L808C43</f>
        <v>83912.824446197366</v>
      </c>
      <c r="CN15" s="16" t="s">
        <v>18455</v>
      </c>
      <c r="CO15" s="23">
        <f>IF(B7L808C44=0,0,B7L808C43/B7L808C44)</f>
        <v>0.85149082362032102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145.98080869711703</v>
      </c>
      <c r="F16" s="16" t="s">
        <v>18457</v>
      </c>
      <c r="G16" s="23">
        <f>B7L209C7</f>
        <v>42.641260679350772</v>
      </c>
      <c r="H16" s="16" t="s">
        <v>18458</v>
      </c>
      <c r="I16" s="23">
        <f>B7L809C1+B7L809C2</f>
        <v>188.62206937646781</v>
      </c>
      <c r="J16" s="16" t="s">
        <v>18459</v>
      </c>
      <c r="K16" s="23">
        <f>IF(B7L809C3=0,0,B7L809C2/B7L809C3)</f>
        <v>0.22606718726133659</v>
      </c>
      <c r="L16" s="16" t="s">
        <v>18460</v>
      </c>
      <c r="M16" s="23">
        <f>B7L309C9+B7L409C9+B7L509C11+B7L609C11+B7L709C7</f>
        <v>329.7579969941437</v>
      </c>
      <c r="N16" s="16" t="s">
        <v>18461</v>
      </c>
      <c r="O16" s="23">
        <f>B7L309C10+B7L409C10+B7L509C12+B7L609C12+B7L709C8</f>
        <v>857.37079218477356</v>
      </c>
      <c r="P16" s="16" t="s">
        <v>18462</v>
      </c>
      <c r="Q16" s="17">
        <f>B7L209C1</f>
        <v>25758</v>
      </c>
      <c r="R16" s="16" t="s">
        <v>18463</v>
      </c>
      <c r="S16" s="17">
        <f>B7L809C6+B7L809C7</f>
        <v>26615.370792184774</v>
      </c>
      <c r="T16" s="16" t="s">
        <v>18464</v>
      </c>
      <c r="U16" s="23">
        <f>IF(B7L809C8=0,0,B7L809C7/B7L809C8)</f>
        <v>0.96778662980579144</v>
      </c>
      <c r="V16" s="16" t="s">
        <v>18465</v>
      </c>
      <c r="W16" s="23">
        <f>B7L309C15+B7L309C17+B7L409C17+B7L509C19+B7L509C21+B7L609C19+B7L609C21+B7L709C13</f>
        <v>139.47699949158815</v>
      </c>
      <c r="X16" s="16" t="s">
        <v>18466</v>
      </c>
      <c r="Y16" s="23">
        <f>B7L209C15</f>
        <v>35.856039475256168</v>
      </c>
      <c r="Z16" s="16" t="s">
        <v>18467</v>
      </c>
      <c r="AA16" s="23">
        <f>B7L809C10+B7L809C11</f>
        <v>175.3330389668443</v>
      </c>
      <c r="AB16" s="16" t="s">
        <v>18468</v>
      </c>
      <c r="AC16" s="23">
        <f>IF(B7L809C12=0,0,B7L809C11/B7L809C12)</f>
        <v>0.20450246962317575</v>
      </c>
      <c r="AD16" s="16" t="s">
        <v>18469</v>
      </c>
      <c r="AE16" s="23">
        <f>B7L309C19+B7L409C19+B7L509C23+B7L609C23+B7L709C15</f>
        <v>314.13176108373472</v>
      </c>
      <c r="AF16" s="16" t="s">
        <v>18470</v>
      </c>
      <c r="AG16" s="23">
        <f>B7L309C20+B7L409C20+B7L509C24+B7L609C24+B7L709C16</f>
        <v>816.74257881771041</v>
      </c>
      <c r="AH16" s="16" t="s">
        <v>18471</v>
      </c>
      <c r="AI16" s="17">
        <f>B7L209C9</f>
        <v>24426</v>
      </c>
      <c r="AJ16" s="16" t="s">
        <v>18472</v>
      </c>
      <c r="AK16" s="17">
        <f>B7L809C15+B7L809C16</f>
        <v>25242.74257881771</v>
      </c>
      <c r="AL16" s="16" t="s">
        <v>18473</v>
      </c>
      <c r="AM16" s="23">
        <f>IF(B7L809C17=0,0,B7L809C16/B7L809C17)</f>
        <v>0.96764445954049882</v>
      </c>
      <c r="AN16" s="16" t="s">
        <v>18474</v>
      </c>
      <c r="AO16" s="23">
        <f>B7L309C25+B7L309C27+B7L409C27+B7L509C31+B7L509C33+B7L609C31+B7L609C33+B7L709C21</f>
        <v>139.06216362874537</v>
      </c>
      <c r="AP16" s="16" t="s">
        <v>18475</v>
      </c>
      <c r="AQ16" s="23">
        <f>B7L209C23</f>
        <v>37.290825730437099</v>
      </c>
      <c r="AR16" s="16" t="s">
        <v>18476</v>
      </c>
      <c r="AS16" s="23">
        <f>B7L809C19+B7L809C20</f>
        <v>176.35298935918246</v>
      </c>
      <c r="AT16" s="16" t="s">
        <v>18477</v>
      </c>
      <c r="AU16" s="23">
        <f>IF(B7L809C21=0,0,B7L809C20/B7L809C21)</f>
        <v>0.21145559179882095</v>
      </c>
      <c r="AV16" s="16" t="s">
        <v>18478</v>
      </c>
      <c r="AW16" s="23">
        <f>B7L309C29+B7L409C29+B7L509C35+B7L609C35+B7L709C23</f>
        <v>312.32943803809951</v>
      </c>
      <c r="AX16" s="16" t="s">
        <v>18479</v>
      </c>
      <c r="AY16" s="23">
        <f>B7L309C30+B7L409C30+B7L509C36+B7L609C36+B7L709C24</f>
        <v>812.05653889905875</v>
      </c>
      <c r="AZ16" s="16" t="s">
        <v>18480</v>
      </c>
      <c r="BA16" s="17">
        <f>B7L209C17</f>
        <v>24449.666666666668</v>
      </c>
      <c r="BB16" s="16" t="s">
        <v>18481</v>
      </c>
      <c r="BC16" s="17">
        <f>B7L809C24+B7L809C25</f>
        <v>25261.723205565726</v>
      </c>
      <c r="BD16" s="16" t="s">
        <v>18482</v>
      </c>
      <c r="BE16" s="23">
        <f>IF(B7L809C26=0,0,B7L809C25/B7L809C26)</f>
        <v>0.96785426978630884</v>
      </c>
      <c r="BF16" s="16" t="s">
        <v>18483</v>
      </c>
      <c r="BG16" s="23">
        <f>B7L309C35+B7L309C37+B7L409C37+B7L509C43+B7L509C45+B7L609C43+B7L609C45+B7L709C29</f>
        <v>144.68609008776667</v>
      </c>
      <c r="BH16" s="16" t="s">
        <v>18484</v>
      </c>
      <c r="BI16" s="23">
        <f>B7L209C31</f>
        <v>41.653737463070811</v>
      </c>
      <c r="BJ16" s="16" t="s">
        <v>18485</v>
      </c>
      <c r="BK16" s="23">
        <f>B7L809C28+B7L809C29</f>
        <v>186.33982755083747</v>
      </c>
      <c r="BL16" s="16" t="s">
        <v>18486</v>
      </c>
      <c r="BM16" s="23">
        <f>IF(B7L809C30=0,0,B7L809C29/B7L809C30)</f>
        <v>0.22353641736470312</v>
      </c>
      <c r="BN16" s="16" t="s">
        <v>18487</v>
      </c>
      <c r="BO16" s="23">
        <f>B7L309C39+B7L409C39+B7L509C47+B7L609C47+B7L709C31</f>
        <v>323.9205155227167</v>
      </c>
      <c r="BP16" s="16" t="s">
        <v>18488</v>
      </c>
      <c r="BQ16" s="23">
        <f>B7L309C40+B7L409C40+B7L509C48+B7L609C48+B7L709C32</f>
        <v>842.19334035906331</v>
      </c>
      <c r="BR16" s="16" t="s">
        <v>18489</v>
      </c>
      <c r="BS16" s="17">
        <f>B7L209C25</f>
        <v>26053</v>
      </c>
      <c r="BT16" s="16" t="s">
        <v>18490</v>
      </c>
      <c r="BU16" s="17">
        <f>B7L809C33+B7L809C34</f>
        <v>26895.193340359063</v>
      </c>
      <c r="BV16" s="16" t="s">
        <v>18491</v>
      </c>
      <c r="BW16" s="23">
        <f>IF(B7L809C35=0,0,B7L809C34/B7L809C35)</f>
        <v>0.96868610202198235</v>
      </c>
      <c r="BX16" s="16" t="s">
        <v>18492</v>
      </c>
      <c r="BY16" s="23">
        <f>B7L309C45+B7L309C47+B7L409C47+B7L509C55+B7L509C57+B7L609C55+B7L609C57+B7L709C37</f>
        <v>152.25610346035199</v>
      </c>
      <c r="BZ16" s="16" t="s">
        <v>18493</v>
      </c>
      <c r="CA16" s="23">
        <f>B7L209C39</f>
        <v>46.435658346454936</v>
      </c>
      <c r="CB16" s="16" t="s">
        <v>18494</v>
      </c>
      <c r="CC16" s="23">
        <f>B7L809C37+B7L809C38</f>
        <v>198.69176180680694</v>
      </c>
      <c r="CD16" s="16" t="s">
        <v>18495</v>
      </c>
      <c r="CE16" s="23">
        <f>IF(B7L809C39=0,0,B7L809C38/B7L809C39)</f>
        <v>0.2337070139405453</v>
      </c>
      <c r="CF16" s="16" t="s">
        <v>18496</v>
      </c>
      <c r="CG16" s="23">
        <f>B7L309C49+B7L409C49+B7L509C59+B7L609C59+B7L709C39</f>
        <v>339.63724002793606</v>
      </c>
      <c r="CH16" s="16" t="s">
        <v>18497</v>
      </c>
      <c r="CI16" s="23">
        <f>B7L309C50+B7L409C50+B7L509C60+B7L609C60+B7L709C40</f>
        <v>883.05682407263384</v>
      </c>
      <c r="CJ16" s="16" t="s">
        <v>18498</v>
      </c>
      <c r="CK16" s="17">
        <f>B7L209C33</f>
        <v>27816.400000000001</v>
      </c>
      <c r="CL16" s="16" t="s">
        <v>18499</v>
      </c>
      <c r="CM16" s="17">
        <f>B7L809C42+B7L809C43</f>
        <v>28699.456824072637</v>
      </c>
      <c r="CN16" s="16" t="s">
        <v>18500</v>
      </c>
      <c r="CO16" s="23">
        <f>IF(B7L809C44=0,0,B7L809C43/B7L809C44)</f>
        <v>0.96923088720857109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29.105339133606286</v>
      </c>
      <c r="F17" s="16" t="s">
        <v>18502</v>
      </c>
      <c r="G17" s="23">
        <f>B7L210C7</f>
        <v>9.6066168072937561</v>
      </c>
      <c r="H17" s="16" t="s">
        <v>18503</v>
      </c>
      <c r="I17" s="23">
        <f>B7L810C1+B7L810C2</f>
        <v>38.71195594090004</v>
      </c>
      <c r="J17" s="16" t="s">
        <v>18504</v>
      </c>
      <c r="K17" s="23">
        <f>IF(B7L810C3=0,0,B7L810C2/B7L810C3)</f>
        <v>0.24815632725868425</v>
      </c>
      <c r="L17" s="16" t="s">
        <v>18505</v>
      </c>
      <c r="M17" s="23">
        <f>B7L310C9+B7L410C9+B7L510C11+B7L610C11+B7L710C7</f>
        <v>66.664473394834573</v>
      </c>
      <c r="N17" s="16" t="s">
        <v>18506</v>
      </c>
      <c r="O17" s="23">
        <f>B7L310C10+B7L410C10+B7L510C12+B7L610C12+B7L710C8</f>
        <v>173.32763082656987</v>
      </c>
      <c r="P17" s="16" t="s">
        <v>18507</v>
      </c>
      <c r="Q17" s="17">
        <f>B7L210C1</f>
        <v>5803</v>
      </c>
      <c r="R17" s="16" t="s">
        <v>18508</v>
      </c>
      <c r="S17" s="17">
        <f>B7L810C6+B7L810C7</f>
        <v>5976.3276308265695</v>
      </c>
      <c r="T17" s="16" t="s">
        <v>18509</v>
      </c>
      <c r="U17" s="23">
        <f>IF(B7L810C8=0,0,B7L810C7/B7L810C8)</f>
        <v>0.97099763575000042</v>
      </c>
      <c r="V17" s="16" t="s">
        <v>18510</v>
      </c>
      <c r="W17" s="23">
        <f>B7L310C15+B7L310C17+B7L410C17+B7L510C19+B7L510C21+B7L610C19+B7L610C21+B7L710C13</f>
        <v>30.1910129643923</v>
      </c>
      <c r="X17" s="16" t="s">
        <v>18511</v>
      </c>
      <c r="Y17" s="23">
        <f>B7L210C15</f>
        <v>8.6491355354216548</v>
      </c>
      <c r="Z17" s="16" t="s">
        <v>18512</v>
      </c>
      <c r="AA17" s="23">
        <f>B7L810C10+B7L810C11</f>
        <v>38.840148499813957</v>
      </c>
      <c r="AB17" s="16" t="s">
        <v>18513</v>
      </c>
      <c r="AC17" s="23">
        <f>IF(B7L810C12=0,0,B7L810C11/B7L810C12)</f>
        <v>0.22268543940976651</v>
      </c>
      <c r="AD17" s="16" t="s">
        <v>18514</v>
      </c>
      <c r="AE17" s="23">
        <f>B7L310C19+B7L410C19+B7L510C23+B7L610C23+B7L710C15</f>
        <v>69.116779004157664</v>
      </c>
      <c r="AF17" s="16" t="s">
        <v>18515</v>
      </c>
      <c r="AG17" s="23">
        <f>B7L310C20+B7L410C20+B7L510C24+B7L610C24+B7L710C16</f>
        <v>179.70362541080993</v>
      </c>
      <c r="AH17" s="16" t="s">
        <v>18516</v>
      </c>
      <c r="AI17" s="17">
        <f>B7L210C9</f>
        <v>5892</v>
      </c>
      <c r="AJ17" s="16" t="s">
        <v>18517</v>
      </c>
      <c r="AK17" s="17">
        <f>B7L810C15+B7L810C16</f>
        <v>6071.7036254108098</v>
      </c>
      <c r="AL17" s="16" t="s">
        <v>18518</v>
      </c>
      <c r="AM17" s="23">
        <f>IF(B7L810C17=0,0,B7L810C16/B7L810C17)</f>
        <v>0.97040309664346458</v>
      </c>
      <c r="AN17" s="16" t="s">
        <v>18519</v>
      </c>
      <c r="AO17" s="23">
        <f>B7L310C25+B7L310C27+B7L410C27+B7L510C31+B7L510C33+B7L610C31+B7L610C33+B7L710C21</f>
        <v>32.075309355130734</v>
      </c>
      <c r="AP17" s="16" t="s">
        <v>18520</v>
      </c>
      <c r="AQ17" s="23">
        <f>B7L210C23</f>
        <v>9.706423330181801</v>
      </c>
      <c r="AR17" s="16" t="s">
        <v>18521</v>
      </c>
      <c r="AS17" s="23">
        <f>B7L810C19+B7L810C20</f>
        <v>41.781732685312534</v>
      </c>
      <c r="AT17" s="16" t="s">
        <v>18522</v>
      </c>
      <c r="AU17" s="23">
        <f>IF(B7L810C21=0,0,B7L810C20/B7L810C21)</f>
        <v>0.23231260903629028</v>
      </c>
      <c r="AV17" s="16" t="s">
        <v>18523</v>
      </c>
      <c r="AW17" s="23">
        <f>B7L310C29+B7L410C29+B7L510C35+B7L610C35+B7L710C23</f>
        <v>72.990395173219042</v>
      </c>
      <c r="AX17" s="16" t="s">
        <v>18524</v>
      </c>
      <c r="AY17" s="23">
        <f>B7L310C30+B7L410C30+B7L510C36+B7L610C36+B7L710C24</f>
        <v>189.77502745036949</v>
      </c>
      <c r="AZ17" s="16" t="s">
        <v>18525</v>
      </c>
      <c r="BA17" s="17">
        <f>B7L210C17</f>
        <v>6364</v>
      </c>
      <c r="BB17" s="16" t="s">
        <v>18526</v>
      </c>
      <c r="BC17" s="17">
        <f>B7L810C24+B7L810C25</f>
        <v>6553.7750274503696</v>
      </c>
      <c r="BD17" s="16" t="s">
        <v>18527</v>
      </c>
      <c r="BE17" s="23">
        <f>IF(B7L810C26=0,0,B7L810C25/B7L810C26)</f>
        <v>0.97104340221391483</v>
      </c>
      <c r="BF17" s="16" t="s">
        <v>18528</v>
      </c>
      <c r="BG17" s="23">
        <f>B7L310C35+B7L310C37+B7L410C37+B7L510C43+B7L510C45+B7L610C43+B7L610C45+B7L710C29</f>
        <v>38.395087891957012</v>
      </c>
      <c r="BH17" s="16" t="s">
        <v>18529</v>
      </c>
      <c r="BI17" s="23">
        <f>B7L210C31</f>
        <v>12.291234029928326</v>
      </c>
      <c r="BJ17" s="16" t="s">
        <v>18530</v>
      </c>
      <c r="BK17" s="23">
        <f>B7L810C28+B7L810C29</f>
        <v>50.686321921885337</v>
      </c>
      <c r="BL17" s="16" t="s">
        <v>18531</v>
      </c>
      <c r="BM17" s="23">
        <f>IF(B7L810C30=0,0,B7L810C29/B7L810C30)</f>
        <v>0.24249607317869354</v>
      </c>
      <c r="BN17" s="16" t="s">
        <v>18532</v>
      </c>
      <c r="BO17" s="23">
        <f>B7L310C39+B7L410C39+B7L510C47+B7L610C47+B7L710C31</f>
        <v>87.336110975763575</v>
      </c>
      <c r="BP17" s="16" t="s">
        <v>18533</v>
      </c>
      <c r="BQ17" s="23">
        <f>B7L310C40+B7L410C40+B7L510C48+B7L610C48+B7L710C32</f>
        <v>227.07388853698529</v>
      </c>
      <c r="BR17" s="16" t="s">
        <v>18534</v>
      </c>
      <c r="BS17" s="17">
        <f>B7L210C25</f>
        <v>7687.75</v>
      </c>
      <c r="BT17" s="16" t="s">
        <v>18535</v>
      </c>
      <c r="BU17" s="17">
        <f>B7L810C33+B7L810C34</f>
        <v>7914.8238885369856</v>
      </c>
      <c r="BV17" s="16" t="s">
        <v>18536</v>
      </c>
      <c r="BW17" s="23">
        <f>IF(B7L810C35=0,0,B7L810C34/B7L810C35)</f>
        <v>0.97131030434349197</v>
      </c>
      <c r="BX17" s="16" t="s">
        <v>18537</v>
      </c>
      <c r="BY17" s="23">
        <f>B7L310C45+B7L310C47+B7L410C47+B7L510C55+B7L510C57+B7L610C55+B7L610C57+B7L710C37</f>
        <v>44.737227422058162</v>
      </c>
      <c r="BZ17" s="16" t="s">
        <v>18538</v>
      </c>
      <c r="CA17" s="23">
        <f>B7L210C39</f>
        <v>14.943132544917985</v>
      </c>
      <c r="CB17" s="16" t="s">
        <v>18539</v>
      </c>
      <c r="CC17" s="23">
        <f>B7L810C37+B7L810C38</f>
        <v>59.680359966976148</v>
      </c>
      <c r="CD17" s="16" t="s">
        <v>18540</v>
      </c>
      <c r="CE17" s="23">
        <f>IF(B7L810C39=0,0,B7L810C38/B7L810C39)</f>
        <v>0.25038609943349366</v>
      </c>
      <c r="CF17" s="16" t="s">
        <v>18541</v>
      </c>
      <c r="CG17" s="23">
        <f>B7L310C49+B7L410C49+B7L510C59+B7L610C59+B7L710C39</f>
        <v>101.57991769331991</v>
      </c>
      <c r="CH17" s="16" t="s">
        <v>18542</v>
      </c>
      <c r="CI17" s="23">
        <f>B7L310C50+B7L410C50+B7L510C60+B7L610C60+B7L710C40</f>
        <v>264.10778600263177</v>
      </c>
      <c r="CJ17" s="16" t="s">
        <v>18543</v>
      </c>
      <c r="CK17" s="17">
        <f>B7L210C33</f>
        <v>8951.4</v>
      </c>
      <c r="CL17" s="16" t="s">
        <v>18544</v>
      </c>
      <c r="CM17" s="17">
        <f>B7L810C42+B7L810C43</f>
        <v>9215.5077860026322</v>
      </c>
      <c r="CN17" s="16" t="s">
        <v>18545</v>
      </c>
      <c r="CO17" s="23">
        <f>IF(B7L810C44=0,0,B7L810C43/B7L810C44)</f>
        <v>0.97134094049556507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1380.6678432505073</v>
      </c>
      <c r="F18" s="16" t="s">
        <v>18547</v>
      </c>
      <c r="G18" s="23">
        <f>B7L211C7</f>
        <v>234.2239851105918</v>
      </c>
      <c r="H18" s="16" t="s">
        <v>18548</v>
      </c>
      <c r="I18" s="17">
        <f>B7L811C1+B7L811C2</f>
        <v>1614.8918283610992</v>
      </c>
      <c r="J18" s="16" t="s">
        <v>18549</v>
      </c>
      <c r="K18" s="23">
        <f>IF(B7L811C3=0,0,B7L811C2/B7L811C3)</f>
        <v>0.14504004602481521</v>
      </c>
      <c r="L18" s="16" t="s">
        <v>18550</v>
      </c>
      <c r="M18" s="17">
        <f>B7L311C9+B7L411C9+B7L511C11+B7L611C11+B7L711C7</f>
        <v>2163.8204399177903</v>
      </c>
      <c r="N18" s="16" t="s">
        <v>18551</v>
      </c>
      <c r="O18" s="17">
        <f>B7L311C10+B7L411C10+B7L511C12+B7L611C12+B7L711C8</f>
        <v>5625.9331437862538</v>
      </c>
      <c r="P18" s="16" t="s">
        <v>18552</v>
      </c>
      <c r="Q18" s="17">
        <f>B7L211C1</f>
        <v>141486</v>
      </c>
      <c r="R18" s="16" t="s">
        <v>18553</v>
      </c>
      <c r="S18" s="17">
        <f>B7L811C6+B7L811C7</f>
        <v>147111.93314378624</v>
      </c>
      <c r="T18" s="16" t="s">
        <v>18554</v>
      </c>
      <c r="U18" s="23">
        <f>IF(B7L811C8=0,0,B7L811C7/B7L811C8)</f>
        <v>0.96175746573673604</v>
      </c>
      <c r="V18" s="16" t="s">
        <v>18555</v>
      </c>
      <c r="W18" s="17">
        <f>B7L311C15+B7L311C17+B7L411C17+B7L511C19+B7L511C21+B7L611C19+B7L611C21+B7L711C13</f>
        <v>1465.0924715583992</v>
      </c>
      <c r="X18" s="16" t="s">
        <v>18556</v>
      </c>
      <c r="Y18" s="23">
        <f>B7L211C15</f>
        <v>210.70817891830563</v>
      </c>
      <c r="Z18" s="16" t="s">
        <v>18557</v>
      </c>
      <c r="AA18" s="17">
        <f>B7L811C10+B7L811C11</f>
        <v>1675.800650476705</v>
      </c>
      <c r="AB18" s="16" t="s">
        <v>18558</v>
      </c>
      <c r="AC18" s="23">
        <f>IF(B7L811C12=0,0,B7L811C11/B7L811C12)</f>
        <v>0.12573582595183189</v>
      </c>
      <c r="AD18" s="16" t="s">
        <v>18559</v>
      </c>
      <c r="AE18" s="17">
        <f>B7L311C19+B7L411C19+B7L511C23+B7L611C23+B7L711C15</f>
        <v>2289.3685864611962</v>
      </c>
      <c r="AF18" s="16" t="s">
        <v>18560</v>
      </c>
      <c r="AG18" s="17">
        <f>B7L311C20+B7L411C20+B7L511C24+B7L611C24+B7L711C16</f>
        <v>5952.3583247991101</v>
      </c>
      <c r="AH18" s="16" t="s">
        <v>18561</v>
      </c>
      <c r="AI18" s="17">
        <f>B7L211C9</f>
        <v>143539.5</v>
      </c>
      <c r="AJ18" s="16" t="s">
        <v>18562</v>
      </c>
      <c r="AK18" s="17">
        <f>B7L811C15+B7L811C16</f>
        <v>149491.8583247991</v>
      </c>
      <c r="AL18" s="16" t="s">
        <v>18563</v>
      </c>
      <c r="AM18" s="23">
        <f>IF(B7L811C17=0,0,B7L811C16/B7L811C17)</f>
        <v>0.96018272572499241</v>
      </c>
      <c r="AN18" s="16" t="s">
        <v>18564</v>
      </c>
      <c r="AO18" s="17">
        <f>B7L311C25+B7L311C27+B7L411C27+B7L511C31+B7L511C33+B7L611C31+B7L611C33+B7L711C21</f>
        <v>1558.314325403695</v>
      </c>
      <c r="AP18" s="16" t="s">
        <v>18565</v>
      </c>
      <c r="AQ18" s="23">
        <f>B7L211C23</f>
        <v>232.31255578426851</v>
      </c>
      <c r="AR18" s="16" t="s">
        <v>18566</v>
      </c>
      <c r="AS18" s="17">
        <f>B7L811C19+B7L811C20</f>
        <v>1790.6268811879636</v>
      </c>
      <c r="AT18" s="16" t="s">
        <v>18567</v>
      </c>
      <c r="AU18" s="23">
        <f>IF(B7L811C21=0,0,B7L811C20/B7L811C21)</f>
        <v>0.12973811474903379</v>
      </c>
      <c r="AV18" s="16" t="s">
        <v>18568</v>
      </c>
      <c r="AW18" s="17">
        <f>B7L311C29+B7L411C29+B7L511C35+B7L611C35+B7L711C23</f>
        <v>2434.9336736536548</v>
      </c>
      <c r="AX18" s="16" t="s">
        <v>18569</v>
      </c>
      <c r="AY18" s="17">
        <f>B7L311C30+B7L411C30+B7L511C36+B7L611C36+B7L711C24</f>
        <v>6330.8275514995021</v>
      </c>
      <c r="AZ18" s="16" t="s">
        <v>18570</v>
      </c>
      <c r="BA18" s="17">
        <f>B7L211C17</f>
        <v>152315.33333333334</v>
      </c>
      <c r="BB18" s="16" t="s">
        <v>18571</v>
      </c>
      <c r="BC18" s="17">
        <f>B7L811C24+B7L811C25</f>
        <v>158646.16088483285</v>
      </c>
      <c r="BD18" s="16" t="s">
        <v>18572</v>
      </c>
      <c r="BE18" s="23">
        <f>IF(B7L811C26=0,0,B7L811C25/B7L811C26)</f>
        <v>0.96009466906611574</v>
      </c>
      <c r="BF18" s="16" t="s">
        <v>18573</v>
      </c>
      <c r="BG18" s="17">
        <f>B7L311C35+B7L311C37+B7L411C37+B7L511C43+B7L511C45+B7L611C43+B7L611C45+B7L711C29</f>
        <v>1601.102045506505</v>
      </c>
      <c r="BH18" s="16" t="s">
        <v>18574</v>
      </c>
      <c r="BI18" s="23">
        <f>B7L211C31</f>
        <v>248.82724149196258</v>
      </c>
      <c r="BJ18" s="16" t="s">
        <v>18575</v>
      </c>
      <c r="BK18" s="17">
        <f>B7L811C28+B7L811C29</f>
        <v>1849.9292869984674</v>
      </c>
      <c r="BL18" s="16" t="s">
        <v>18576</v>
      </c>
      <c r="BM18" s="23">
        <f>IF(B7L811C30=0,0,B7L811C29/B7L811C30)</f>
        <v>0.13450635288643265</v>
      </c>
      <c r="BN18" s="16" t="s">
        <v>18577</v>
      </c>
      <c r="BO18" s="17">
        <f>B7L311C39+B7L411C39+B7L511C47+B7L611C47+B7L711C31</f>
        <v>2497.5550785807773</v>
      </c>
      <c r="BP18" s="16" t="s">
        <v>18578</v>
      </c>
      <c r="BQ18" s="17">
        <f>B7L311C40+B7L411C40+B7L511C48+B7L611C48+B7L711C32</f>
        <v>6493.6432043100222</v>
      </c>
      <c r="BR18" s="16" t="s">
        <v>18579</v>
      </c>
      <c r="BS18" s="17">
        <f>B7L211C25</f>
        <v>155633</v>
      </c>
      <c r="BT18" s="16" t="s">
        <v>18580</v>
      </c>
      <c r="BU18" s="17">
        <f>B7L811C33+B7L811C34</f>
        <v>162126.64320431004</v>
      </c>
      <c r="BV18" s="16" t="s">
        <v>18581</v>
      </c>
      <c r="BW18" s="23">
        <f>IF(B7L811C35=0,0,B7L811C34/B7L811C35)</f>
        <v>0.95994709397562239</v>
      </c>
      <c r="BX18" s="16" t="s">
        <v>18582</v>
      </c>
      <c r="BY18" s="17">
        <f>B7L311C45+B7L311C47+B7L411C47+B7L511C55+B7L511C57+B7L611C55+B7L611C57+B7L711C37</f>
        <v>1604.2526246992475</v>
      </c>
      <c r="BZ18" s="16" t="s">
        <v>18583</v>
      </c>
      <c r="CA18" s="23">
        <f>B7L211C39</f>
        <v>258.33353136934431</v>
      </c>
      <c r="CB18" s="16" t="s">
        <v>18584</v>
      </c>
      <c r="CC18" s="17">
        <f>B7L811C37+B7L811C38</f>
        <v>1862.5861560685917</v>
      </c>
      <c r="CD18" s="16" t="s">
        <v>18585</v>
      </c>
      <c r="CE18" s="23">
        <f>IF(B7L811C39=0,0,B7L811C38/B7L811C39)</f>
        <v>0.13869615133112312</v>
      </c>
      <c r="CF18" s="16" t="s">
        <v>18586</v>
      </c>
      <c r="CG18" s="17">
        <f>B7L311C49+B7L411C49+B7L511C59+B7L611C59+B7L711C39</f>
        <v>2497.7492686538612</v>
      </c>
      <c r="CH18" s="16" t="s">
        <v>18587</v>
      </c>
      <c r="CI18" s="17">
        <f>B7L311C50+B7L411C50+B7L511C60+B7L611C60+B7L711C40</f>
        <v>6494.148098500038</v>
      </c>
      <c r="CJ18" s="16" t="s">
        <v>18588</v>
      </c>
      <c r="CK18" s="17">
        <f>B7L211C33</f>
        <v>154749.79999999999</v>
      </c>
      <c r="CL18" s="16" t="s">
        <v>18589</v>
      </c>
      <c r="CM18" s="17">
        <f>B7L811C42+B7L811C43</f>
        <v>161243.94809850003</v>
      </c>
      <c r="CN18" s="16" t="s">
        <v>18590</v>
      </c>
      <c r="CO18" s="23">
        <f>IF(B7L811C44=0,0,B7L811C43/B7L811C44)</f>
        <v>0.95972470176348623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578.30200277432596</v>
      </c>
      <c r="F19" s="16" t="s">
        <v>18592</v>
      </c>
      <c r="G19" s="23">
        <f>B7L212C7</f>
        <v>124.25363393159529</v>
      </c>
      <c r="H19" s="16" t="s">
        <v>18593</v>
      </c>
      <c r="I19" s="23">
        <f>B7L812C1+B7L812C2</f>
        <v>702.55563670592119</v>
      </c>
      <c r="J19" s="16" t="s">
        <v>18594</v>
      </c>
      <c r="K19" s="23">
        <f>IF(B7L812C3=0,0,B7L812C2/B7L812C3)</f>
        <v>0.17685949331242207</v>
      </c>
      <c r="L19" s="16" t="s">
        <v>18595</v>
      </c>
      <c r="M19" s="17">
        <f>B7L312C9+B7L412C9+B7L512C11+B7L612C11+B7L712C7</f>
        <v>1156.0861760987927</v>
      </c>
      <c r="N19" s="16" t="s">
        <v>18596</v>
      </c>
      <c r="O19" s="17">
        <f>B7L312C10+B7L412C10+B7L512C12+B7L612C12+B7L712C8</f>
        <v>3005.8240578568611</v>
      </c>
      <c r="P19" s="16" t="s">
        <v>18597</v>
      </c>
      <c r="Q19" s="17">
        <f>B7L212C1</f>
        <v>75057</v>
      </c>
      <c r="R19" s="16" t="s">
        <v>18598</v>
      </c>
      <c r="S19" s="17">
        <f>B7L812C6+B7L812C7</f>
        <v>78062.824057856866</v>
      </c>
      <c r="T19" s="16" t="s">
        <v>18599</v>
      </c>
      <c r="U19" s="23">
        <f>IF(B7L812C8=0,0,B7L812C7/B7L812C8)</f>
        <v>0.96149480762277983</v>
      </c>
      <c r="V19" s="16" t="s">
        <v>18600</v>
      </c>
      <c r="W19" s="23">
        <f>B7L312C15+B7L312C17+B7L412C17+B7L512C19+B7L512C21+B7L612C19+B7L612C21+B7L712C13</f>
        <v>523.31438000395178</v>
      </c>
      <c r="X19" s="16" t="s">
        <v>18601</v>
      </c>
      <c r="Y19" s="23">
        <f>B7L212C15</f>
        <v>99.854064244057568</v>
      </c>
      <c r="Z19" s="16" t="s">
        <v>18602</v>
      </c>
      <c r="AA19" s="23">
        <f>B7L812C10+B7L812C11</f>
        <v>623.16844424800934</v>
      </c>
      <c r="AB19" s="16" t="s">
        <v>18603</v>
      </c>
      <c r="AC19" s="23">
        <f>IF(B7L812C12=0,0,B7L812C11/B7L812C12)</f>
        <v>0.16023607287200428</v>
      </c>
      <c r="AD19" s="16" t="s">
        <v>18604</v>
      </c>
      <c r="AE19" s="17">
        <f>B7L312C19+B7L412C19+B7L512C23+B7L612C23+B7L712C15</f>
        <v>1046.2062852817348</v>
      </c>
      <c r="AF19" s="16" t="s">
        <v>18605</v>
      </c>
      <c r="AG19" s="17">
        <f>B7L312C20+B7L412C20+B7L512C24+B7L612C24+B7L712C16</f>
        <v>2720.1363417325106</v>
      </c>
      <c r="AH19" s="16" t="s">
        <v>18606</v>
      </c>
      <c r="AI19" s="17">
        <f>B7L212C9</f>
        <v>68023</v>
      </c>
      <c r="AJ19" s="16" t="s">
        <v>18607</v>
      </c>
      <c r="AK19" s="17">
        <f>B7L812C15+B7L812C16</f>
        <v>70743.136341732505</v>
      </c>
      <c r="AL19" s="16" t="s">
        <v>18608</v>
      </c>
      <c r="AM19" s="23">
        <f>IF(B7L812C17=0,0,B7L812C16/B7L812C17)</f>
        <v>0.96154911299673529</v>
      </c>
      <c r="AN19" s="16" t="s">
        <v>18609</v>
      </c>
      <c r="AO19" s="23">
        <f>B7L312C25+B7L312C27+B7L412C27+B7L512C31+B7L512C33+B7L612C31+B7L612C33+B7L712C21</f>
        <v>506.59283468191035</v>
      </c>
      <c r="AP19" s="16" t="s">
        <v>18610</v>
      </c>
      <c r="AQ19" s="23">
        <f>B7L212C23</f>
        <v>100.21378769792511</v>
      </c>
      <c r="AR19" s="16" t="s">
        <v>18611</v>
      </c>
      <c r="AS19" s="23">
        <f>B7L812C19+B7L812C20</f>
        <v>606.80662237983552</v>
      </c>
      <c r="AT19" s="16" t="s">
        <v>18612</v>
      </c>
      <c r="AU19" s="23">
        <f>IF(B7L812C21=0,0,B7L812C20/B7L812C21)</f>
        <v>0.16514946278090467</v>
      </c>
      <c r="AV19" s="16" t="s">
        <v>18613</v>
      </c>
      <c r="AW19" s="17">
        <f>B7L312C29+B7L412C29+B7L512C35+B7L612C35+B7L712C23</f>
        <v>1012.2277129571739</v>
      </c>
      <c r="AX19" s="16" t="s">
        <v>18614</v>
      </c>
      <c r="AY19" s="17">
        <f>B7L312C30+B7L412C30+B7L512C36+B7L612C36+B7L712C24</f>
        <v>2631.7920536886522</v>
      </c>
      <c r="AZ19" s="16" t="s">
        <v>18615</v>
      </c>
      <c r="BA19" s="17">
        <f>B7L212C17</f>
        <v>65705</v>
      </c>
      <c r="BB19" s="16" t="s">
        <v>18616</v>
      </c>
      <c r="BC19" s="17">
        <f>B7L812C24+B7L812C25</f>
        <v>68336.792053688652</v>
      </c>
      <c r="BD19" s="16" t="s">
        <v>18617</v>
      </c>
      <c r="BE19" s="23">
        <f>IF(B7L812C26=0,0,B7L812C25/B7L812C26)</f>
        <v>0.96148791925115551</v>
      </c>
      <c r="BF19" s="16" t="s">
        <v>18618</v>
      </c>
      <c r="BG19" s="23">
        <f>B7L312C35+B7L312C37+B7L412C37+B7L512C43+B7L512C45+B7L612C43+B7L612C45+B7L712C29</f>
        <v>486.96104027603457</v>
      </c>
      <c r="BH19" s="16" t="s">
        <v>18619</v>
      </c>
      <c r="BI19" s="23">
        <f>B7L212C31</f>
        <v>100.74487129665488</v>
      </c>
      <c r="BJ19" s="16" t="s">
        <v>18620</v>
      </c>
      <c r="BK19" s="23">
        <f>B7L812C28+B7L812C29</f>
        <v>587.7059115726895</v>
      </c>
      <c r="BL19" s="16" t="s">
        <v>18621</v>
      </c>
      <c r="BM19" s="23">
        <f>IF(B7L812C30=0,0,B7L812C29/B7L812C30)</f>
        <v>0.17142055118530897</v>
      </c>
      <c r="BN19" s="16" t="s">
        <v>18622</v>
      </c>
      <c r="BO19" s="23">
        <f>B7L312C39+B7L412C39+B7L512C47+B7L612C47+B7L712C31</f>
        <v>972.58648842819002</v>
      </c>
      <c r="BP19" s="16" t="s">
        <v>18623</v>
      </c>
      <c r="BQ19" s="17">
        <f>B7L312C40+B7L412C40+B7L512C48+B7L612C48+B7L712C32</f>
        <v>2528.7248699132942</v>
      </c>
      <c r="BR19" s="16" t="s">
        <v>18624</v>
      </c>
      <c r="BS19" s="17">
        <f>B7L212C25</f>
        <v>63012.5</v>
      </c>
      <c r="BT19" s="16" t="s">
        <v>18625</v>
      </c>
      <c r="BU19" s="17">
        <f>B7L812C33+B7L812C34</f>
        <v>65541.224869913291</v>
      </c>
      <c r="BV19" s="16" t="s">
        <v>18626</v>
      </c>
      <c r="BW19" s="23">
        <f>IF(B7L812C35=0,0,B7L812C34/B7L812C35)</f>
        <v>0.96141779658631155</v>
      </c>
      <c r="BX19" s="16" t="s">
        <v>18627</v>
      </c>
      <c r="BY19" s="23">
        <f>B7L312C45+B7L312C47+B7L412C47+B7L512C55+B7L512C57+B7L612C55+B7L612C57+B7L712C37</f>
        <v>478.84865827283727</v>
      </c>
      <c r="BZ19" s="16" t="s">
        <v>18628</v>
      </c>
      <c r="CA19" s="23">
        <f>B7L212C39</f>
        <v>103.17529052049566</v>
      </c>
      <c r="CB19" s="16" t="s">
        <v>18629</v>
      </c>
      <c r="CC19" s="23">
        <f>B7L812C37+B7L812C38</f>
        <v>582.02394879333292</v>
      </c>
      <c r="CD19" s="16" t="s">
        <v>18630</v>
      </c>
      <c r="CE19" s="23">
        <f>IF(B7L812C39=0,0,B7L812C38/B7L812C39)</f>
        <v>0.17726983697904758</v>
      </c>
      <c r="CF19" s="16" t="s">
        <v>18631</v>
      </c>
      <c r="CG19" s="23">
        <f>B7L312C49+B7L412C49+B7L512C59+B7L612C59+B7L712C39</f>
        <v>956.54597985660507</v>
      </c>
      <c r="CH19" s="16" t="s">
        <v>18632</v>
      </c>
      <c r="CI19" s="17">
        <f>B7L312C50+B7L412C50+B7L512C60+B7L612C60+B7L712C40</f>
        <v>2487.0195476271733</v>
      </c>
      <c r="CJ19" s="16" t="s">
        <v>18633</v>
      </c>
      <c r="CK19" s="17">
        <f>B7L212C33</f>
        <v>61805.2</v>
      </c>
      <c r="CL19" s="16" t="s">
        <v>18634</v>
      </c>
      <c r="CM19" s="17">
        <f>B7L812C42+B7L812C43</f>
        <v>64292.219547627174</v>
      </c>
      <c r="CN19" s="16" t="s">
        <v>18635</v>
      </c>
      <c r="CO19" s="23">
        <f>IF(B7L812C44=0,0,B7L812C43/B7L812C44)</f>
        <v>0.96131694371221987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1.4405554584802431</v>
      </c>
      <c r="F20" s="16" t="s">
        <v>18637</v>
      </c>
      <c r="G20" s="23">
        <f>B7L213C7</f>
        <v>0.45690612421386811</v>
      </c>
      <c r="H20" s="16" t="s">
        <v>18638</v>
      </c>
      <c r="I20" s="23">
        <f>B7L813C1+B7L813C2</f>
        <v>1.8974615826941112</v>
      </c>
      <c r="J20" s="16" t="s">
        <v>18639</v>
      </c>
      <c r="K20" s="23">
        <f>IF(B7L813C3=0,0,B7L813C2/B7L813C3)</f>
        <v>0.24079861662607674</v>
      </c>
      <c r="L20" s="16" t="s">
        <v>18640</v>
      </c>
      <c r="M20" s="23">
        <f>B7L313C9+B7L413C9+B7L513C11+B7L613C11+B7L713C7</f>
        <v>3.4173043816413373</v>
      </c>
      <c r="N20" s="16" t="s">
        <v>18641</v>
      </c>
      <c r="O20" s="23">
        <f>B7L313C10+B7L413C10+B7L513C12+B7L613C12+B7L713C8</f>
        <v>8.8849913922674766</v>
      </c>
      <c r="P20" s="16" t="s">
        <v>18642</v>
      </c>
      <c r="Q20" s="17">
        <f>B7L213C1</f>
        <v>276</v>
      </c>
      <c r="R20" s="16" t="s">
        <v>18643</v>
      </c>
      <c r="S20" s="23">
        <f>B7L813C6+B7L813C7</f>
        <v>284.88499139226747</v>
      </c>
      <c r="T20" s="16" t="s">
        <v>18644</v>
      </c>
      <c r="U20" s="23">
        <f>IF(B7L813C8=0,0,B7L813C7/B7L813C8)</f>
        <v>0.96881200603497775</v>
      </c>
      <c r="V20" s="16" t="s">
        <v>18645</v>
      </c>
      <c r="W20" s="23">
        <f>B7L313C15+B7L313C17+B7L413C17+B7L513C19+B7L513C21+B7L613C19+B7L613C21+B7L713C13</f>
        <v>1.3695848278076181</v>
      </c>
      <c r="X20" s="16" t="s">
        <v>18646</v>
      </c>
      <c r="Y20" s="23">
        <f>B7L213C15</f>
        <v>0.37506010341144486</v>
      </c>
      <c r="Z20" s="16" t="s">
        <v>18647</v>
      </c>
      <c r="AA20" s="23">
        <f>B7L813C10+B7L813C11</f>
        <v>1.7446449312190631</v>
      </c>
      <c r="AB20" s="16" t="s">
        <v>18648</v>
      </c>
      <c r="AC20" s="23">
        <f>IF(B7L813C12=0,0,B7L813C11/B7L813C12)</f>
        <v>0.21497789991535599</v>
      </c>
      <c r="AD20" s="16" t="s">
        <v>18649</v>
      </c>
      <c r="AE20" s="23">
        <f>B7L313C19+B7L413C19+B7L513C23+B7L613C23+B7L713C15</f>
        <v>2.9687556129418997</v>
      </c>
      <c r="AF20" s="16" t="s">
        <v>18650</v>
      </c>
      <c r="AG20" s="23">
        <f>B7L313C20+B7L413C20+B7L513C24+B7L613C24+B7L713C16</f>
        <v>7.7187645936489391</v>
      </c>
      <c r="AH20" s="16" t="s">
        <v>18651</v>
      </c>
      <c r="AI20" s="23">
        <f>B7L213C9</f>
        <v>255.5</v>
      </c>
      <c r="AJ20" s="16" t="s">
        <v>18652</v>
      </c>
      <c r="AK20" s="23">
        <f>B7L813C15+B7L813C16</f>
        <v>263.21876459364893</v>
      </c>
      <c r="AL20" s="16" t="s">
        <v>18653</v>
      </c>
      <c r="AM20" s="23">
        <f>IF(B7L813C17=0,0,B7L813C16/B7L813C17)</f>
        <v>0.97067547746618676</v>
      </c>
      <c r="AN20" s="16" t="s">
        <v>18654</v>
      </c>
      <c r="AO20" s="23">
        <f>B7L313C25+B7L313C27+B7L413C27+B7L513C31+B7L513C33+B7L613C31+B7L613C33+B7L713C21</f>
        <v>1.3277463919236845</v>
      </c>
      <c r="AP20" s="16" t="s">
        <v>18655</v>
      </c>
      <c r="AQ20" s="23">
        <f>B7L213C23</f>
        <v>0.364016295014151</v>
      </c>
      <c r="AR20" s="16" t="s">
        <v>18656</v>
      </c>
      <c r="AS20" s="23">
        <f>B7L813C19+B7L813C20</f>
        <v>1.6917626869378355</v>
      </c>
      <c r="AT20" s="16" t="s">
        <v>18657</v>
      </c>
      <c r="AU20" s="23">
        <f>IF(B7L813C21=0,0,B7L813C20/B7L813C21)</f>
        <v>0.21516983311237134</v>
      </c>
      <c r="AV20" s="16" t="s">
        <v>18658</v>
      </c>
      <c r="AW20" s="23">
        <f>B7L313C29+B7L413C29+B7L513C35+B7L613C35+B7L713C23</f>
        <v>2.8859358822469319</v>
      </c>
      <c r="AX20" s="16" t="s">
        <v>18659</v>
      </c>
      <c r="AY20" s="23">
        <f>B7L313C30+B7L413C30+B7L513C36+B7L613C36+B7L713C24</f>
        <v>7.503433293842023</v>
      </c>
      <c r="AZ20" s="16" t="s">
        <v>18660</v>
      </c>
      <c r="BA20" s="23">
        <f>B7L213C17</f>
        <v>238.66666666666669</v>
      </c>
      <c r="BB20" s="16" t="s">
        <v>18661</v>
      </c>
      <c r="BC20" s="23">
        <f>B7L813C24+B7L813C25</f>
        <v>246.17009996050871</v>
      </c>
      <c r="BD20" s="16" t="s">
        <v>18662</v>
      </c>
      <c r="BE20" s="23">
        <f>IF(B7L813C26=0,0,B7L813C25/B7L813C26)</f>
        <v>0.96951931491661358</v>
      </c>
      <c r="BF20" s="16" t="s">
        <v>18663</v>
      </c>
      <c r="BG20" s="23">
        <f>B7L313C35+B7L313C37+B7L413C37+B7L513C43+B7L513C45+B7L613C43+B7L613C45+B7L713C29</f>
        <v>1.3659387472840705</v>
      </c>
      <c r="BH20" s="16" t="s">
        <v>18664</v>
      </c>
      <c r="BI20" s="23">
        <f>B7L213C31</f>
        <v>0.38811057341421101</v>
      </c>
      <c r="BJ20" s="16" t="s">
        <v>18665</v>
      </c>
      <c r="BK20" s="23">
        <f>B7L813C28+B7L813C29</f>
        <v>1.7540493206982815</v>
      </c>
      <c r="BL20" s="16" t="s">
        <v>18666</v>
      </c>
      <c r="BM20" s="23">
        <f>IF(B7L813C30=0,0,B7L813C29/B7L813C30)</f>
        <v>0.22126548486088488</v>
      </c>
      <c r="BN20" s="16" t="s">
        <v>18667</v>
      </c>
      <c r="BO20" s="23">
        <f>B7L313C39+B7L413C39+B7L513C47+B7L613C47+B7L713C31</f>
        <v>2.9889890800623853</v>
      </c>
      <c r="BP20" s="16" t="s">
        <v>18668</v>
      </c>
      <c r="BQ20" s="23">
        <f>B7L313C40+B7L413C40+B7L513C48+B7L613C48+B7L713C32</f>
        <v>7.7713716081622035</v>
      </c>
      <c r="BR20" s="16" t="s">
        <v>18669</v>
      </c>
      <c r="BS20" s="23">
        <f>B7L213C25</f>
        <v>242.75</v>
      </c>
      <c r="BT20" s="16" t="s">
        <v>18670</v>
      </c>
      <c r="BU20" s="23">
        <f>B7L813C33+B7L813C34</f>
        <v>250.52137160816221</v>
      </c>
      <c r="BV20" s="16" t="s">
        <v>18671</v>
      </c>
      <c r="BW20" s="23">
        <f>IF(B7L813C35=0,0,B7L813C34/B7L813C35)</f>
        <v>0.9689792070102613</v>
      </c>
      <c r="BX20" s="16" t="s">
        <v>18672</v>
      </c>
      <c r="BY20" s="23">
        <f>B7L313C45+B7L313C47+B7L413C47+B7L513C55+B7L513C57+B7L613C55+B7L613C57+B7L713C37</f>
        <v>1.5116212424971751</v>
      </c>
      <c r="BZ20" s="16" t="s">
        <v>18673</v>
      </c>
      <c r="CA20" s="23">
        <f>B7L213C39</f>
        <v>0.44905854442689835</v>
      </c>
      <c r="CB20" s="16" t="s">
        <v>18674</v>
      </c>
      <c r="CC20" s="23">
        <f>B7L813C37+B7L813C38</f>
        <v>1.9606797869240735</v>
      </c>
      <c r="CD20" s="16" t="s">
        <v>18675</v>
      </c>
      <c r="CE20" s="23">
        <f>IF(B7L813C39=0,0,B7L813C38/B7L813C39)</f>
        <v>0.22903206705230747</v>
      </c>
      <c r="CF20" s="16" t="s">
        <v>18676</v>
      </c>
      <c r="CG20" s="23">
        <f>B7L313C49+B7L413C49+B7L513C59+B7L613C59+B7L713C39</f>
        <v>3.3277217097344636</v>
      </c>
      <c r="CH20" s="16" t="s">
        <v>18677</v>
      </c>
      <c r="CI20" s="23">
        <f>B7L313C50+B7L413C50+B7L513C60+B7L613C60+B7L713C40</f>
        <v>8.6520764453096053</v>
      </c>
      <c r="CJ20" s="16" t="s">
        <v>18678</v>
      </c>
      <c r="CK20" s="17">
        <f>B7L213C33</f>
        <v>269</v>
      </c>
      <c r="CL20" s="16" t="s">
        <v>18679</v>
      </c>
      <c r="CM20" s="23">
        <f>B7L813C42+B7L813C43</f>
        <v>277.6520764453096</v>
      </c>
      <c r="CN20" s="16" t="s">
        <v>18680</v>
      </c>
      <c r="CO20" s="23">
        <f>IF(B7L813C44=0,0,B7L813C43/B7L813C44)</f>
        <v>0.96883842341076876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413.80066446915998</v>
      </c>
      <c r="F21" s="16" t="s">
        <v>18682</v>
      </c>
      <c r="G21" s="23">
        <f>B7L214C7</f>
        <v>106.50713519401314</v>
      </c>
      <c r="H21" s="16" t="s">
        <v>18683</v>
      </c>
      <c r="I21" s="23">
        <f>B7L814C1+B7L814C2</f>
        <v>520.30779966317311</v>
      </c>
      <c r="J21" s="16" t="s">
        <v>18684</v>
      </c>
      <c r="K21" s="23">
        <f>IF(B7L814C3=0,0,B7L814C2/B7L814C3)</f>
        <v>0.20470024716708396</v>
      </c>
      <c r="L21" s="16" t="s">
        <v>18685</v>
      </c>
      <c r="M21" s="23">
        <f>B7L314C9+B7L414C9+B7L514C11+B7L614C11+B7L714C7</f>
        <v>930.90329208037952</v>
      </c>
      <c r="N21" s="16" t="s">
        <v>18686</v>
      </c>
      <c r="O21" s="17">
        <f>B7L314C10+B7L414C10+B7L514C12+B7L614C12+B7L714C8</f>
        <v>2420.3485594089871</v>
      </c>
      <c r="P21" s="16" t="s">
        <v>18687</v>
      </c>
      <c r="Q21" s="17">
        <f>B7L214C1</f>
        <v>64337</v>
      </c>
      <c r="R21" s="16" t="s">
        <v>18688</v>
      </c>
      <c r="S21" s="17">
        <f>B7L814C6+B7L814C7</f>
        <v>66757.348559408987</v>
      </c>
      <c r="T21" s="16" t="s">
        <v>18689</v>
      </c>
      <c r="U21" s="23">
        <f>IF(B7L814C8=0,0,B7L814C7/B7L814C8)</f>
        <v>0.96374408792980959</v>
      </c>
      <c r="V21" s="16" t="s">
        <v>18690</v>
      </c>
      <c r="W21" s="23">
        <f>B7L314C15+B7L314C17+B7L414C17+B7L514C19+B7L514C21+B7L614C19+B7L614C21+B7L714C13</f>
        <v>410.08828148496121</v>
      </c>
      <c r="X21" s="16" t="s">
        <v>18691</v>
      </c>
      <c r="Y21" s="23">
        <f>B7L214C15</f>
        <v>96.137959931783314</v>
      </c>
      <c r="Z21" s="16" t="s">
        <v>18692</v>
      </c>
      <c r="AA21" s="23">
        <f>B7L814C10+B7L814C11</f>
        <v>506.22624141674453</v>
      </c>
      <c r="AB21" s="16" t="s">
        <v>18693</v>
      </c>
      <c r="AC21" s="23">
        <f>IF(B7L814C12=0,0,B7L814C11/B7L814C12)</f>
        <v>0.18991105570254097</v>
      </c>
      <c r="AD21" s="16" t="s">
        <v>18694</v>
      </c>
      <c r="AE21" s="23">
        <f>B7L314C19+B7L414C19+B7L514C23+B7L614C23+B7L714C15</f>
        <v>914.79681886728656</v>
      </c>
      <c r="AF21" s="16" t="s">
        <v>18695</v>
      </c>
      <c r="AG21" s="17">
        <f>B7L314C20+B7L414C20+B7L514C24+B7L614C24+B7L714C16</f>
        <v>2378.4717290549452</v>
      </c>
      <c r="AH21" s="16" t="s">
        <v>18696</v>
      </c>
      <c r="AI21" s="17">
        <f>B7L214C9</f>
        <v>65491.5</v>
      </c>
      <c r="AJ21" s="16" t="s">
        <v>18697</v>
      </c>
      <c r="AK21" s="17">
        <f>B7L814C15+B7L814C16</f>
        <v>67869.971729054945</v>
      </c>
      <c r="AL21" s="16" t="s">
        <v>18698</v>
      </c>
      <c r="AM21" s="23">
        <f>IF(B7L814C17=0,0,B7L814C16/B7L814C17)</f>
        <v>0.964955463094193</v>
      </c>
      <c r="AN21" s="16" t="s">
        <v>18699</v>
      </c>
      <c r="AO21" s="23">
        <f>B7L314C25+B7L314C27+B7L414C27+B7L514C31+B7L514C33+B7L614C31+B7L614C33+B7L714C21</f>
        <v>409.51217053548532</v>
      </c>
      <c r="AP21" s="16" t="s">
        <v>18700</v>
      </c>
      <c r="AQ21" s="23">
        <f>B7L214C23</f>
        <v>101.61850421066823</v>
      </c>
      <c r="AR21" s="16" t="s">
        <v>18701</v>
      </c>
      <c r="AS21" s="23">
        <f>B7L814C19+B7L814C20</f>
        <v>511.13067474615355</v>
      </c>
      <c r="AT21" s="16" t="s">
        <v>18702</v>
      </c>
      <c r="AU21" s="23">
        <f>IF(B7L814C21=0,0,B7L814C20/B7L814C21)</f>
        <v>0.19881120275384714</v>
      </c>
      <c r="AV21" s="16" t="s">
        <v>18703</v>
      </c>
      <c r="AW21" s="23">
        <f>B7L314C29+B7L414C29+B7L514C35+B7L614C35+B7L714C23</f>
        <v>909.45717377183598</v>
      </c>
      <c r="AX21" s="16" t="s">
        <v>18704</v>
      </c>
      <c r="AY21" s="17">
        <f>B7L314C30+B7L414C30+B7L514C36+B7L614C36+B7L714C24</f>
        <v>2364.5886518067737</v>
      </c>
      <c r="AZ21" s="16" t="s">
        <v>18705</v>
      </c>
      <c r="BA21" s="17">
        <f>B7L214C17</f>
        <v>66626</v>
      </c>
      <c r="BB21" s="16" t="s">
        <v>18706</v>
      </c>
      <c r="BC21" s="17">
        <f>B7L814C24+B7L814C25</f>
        <v>68990.588651806771</v>
      </c>
      <c r="BD21" s="16" t="s">
        <v>18707</v>
      </c>
      <c r="BE21" s="23">
        <f>IF(B7L814C26=0,0,B7L814C25/B7L814C26)</f>
        <v>0.96572592439034299</v>
      </c>
      <c r="BF21" s="16" t="s">
        <v>18708</v>
      </c>
      <c r="BG21" s="23">
        <f>B7L314C35+B7L314C37+B7L414C37+B7L514C43+B7L514C45+B7L614C43+B7L614C45+B7L714C29</f>
        <v>414.80706489744352</v>
      </c>
      <c r="BH21" s="16" t="s">
        <v>18709</v>
      </c>
      <c r="BI21" s="23">
        <f>B7L214C31</f>
        <v>106.1812172379594</v>
      </c>
      <c r="BJ21" s="16" t="s">
        <v>18710</v>
      </c>
      <c r="BK21" s="23">
        <f>B7L814C28+B7L814C29</f>
        <v>520.98828213540287</v>
      </c>
      <c r="BL21" s="16" t="s">
        <v>18711</v>
      </c>
      <c r="BM21" s="23">
        <f>IF(B7L814C30=0,0,B7L814C29/B7L814C30)</f>
        <v>0.20380730407745198</v>
      </c>
      <c r="BN21" s="16" t="s">
        <v>18712</v>
      </c>
      <c r="BO21" s="23">
        <f>B7L314C39+B7L414C39+B7L514C47+B7L614C47+B7L714C31</f>
        <v>921.54643956593918</v>
      </c>
      <c r="BP21" s="16" t="s">
        <v>18713</v>
      </c>
      <c r="BQ21" s="17">
        <f>B7L314C40+B7L414C40+B7L514C48+B7L614C48+B7L714C32</f>
        <v>2396.0207428714421</v>
      </c>
      <c r="BR21" s="16" t="s">
        <v>18714</v>
      </c>
      <c r="BS21" s="17">
        <f>B7L214C25</f>
        <v>66412.75</v>
      </c>
      <c r="BT21" s="16" t="s">
        <v>18715</v>
      </c>
      <c r="BU21" s="17">
        <f>B7L814C33+B7L814C34</f>
        <v>68808.770742871449</v>
      </c>
      <c r="BV21" s="16" t="s">
        <v>18716</v>
      </c>
      <c r="BW21" s="23">
        <f>IF(B7L814C35=0,0,B7L814C34/B7L814C35)</f>
        <v>0.96517855620724524</v>
      </c>
      <c r="BX21" s="16" t="s">
        <v>18717</v>
      </c>
      <c r="BY21" s="23">
        <f>B7L314C45+B7L314C47+B7L414C47+B7L514C55+B7L514C57+B7L614C55+B7L614C57+B7L714C37</f>
        <v>425.75212036996186</v>
      </c>
      <c r="BZ21" s="16" t="s">
        <v>18718</v>
      </c>
      <c r="CA21" s="23">
        <f>B7L214C39</f>
        <v>109.79331168601983</v>
      </c>
      <c r="CB21" s="16" t="s">
        <v>18719</v>
      </c>
      <c r="CC21" s="23">
        <f>B7L814C37+B7L814C38</f>
        <v>535.54543205598168</v>
      </c>
      <c r="CD21" s="16" t="s">
        <v>18720</v>
      </c>
      <c r="CE21" s="23">
        <f>IF(B7L814C39=0,0,B7L814C38/B7L814C39)</f>
        <v>0.20501213363825857</v>
      </c>
      <c r="CF21" s="16" t="s">
        <v>18721</v>
      </c>
      <c r="CG21" s="23">
        <f>B7L314C49+B7L414C49+B7L514C59+B7L614C59+B7L714C39</f>
        <v>946.81282865079061</v>
      </c>
      <c r="CH21" s="16" t="s">
        <v>18722</v>
      </c>
      <c r="CI21" s="17">
        <f>B7L314C50+B7L414C50+B7L514C60+B7L614C60+B7L714C40</f>
        <v>2461.7133544920557</v>
      </c>
      <c r="CJ21" s="16" t="s">
        <v>18723</v>
      </c>
      <c r="CK21" s="17">
        <f>B7L214C33</f>
        <v>65769.600000000006</v>
      </c>
      <c r="CL21" s="16" t="s">
        <v>18724</v>
      </c>
      <c r="CM21" s="17">
        <f>B7L814C42+B7L814C43</f>
        <v>68231.313354492057</v>
      </c>
      <c r="CN21" s="16" t="s">
        <v>18725</v>
      </c>
      <c r="CO21" s="23">
        <f>IF(B7L814C44=0,0,B7L814C43/B7L814C44)</f>
        <v>0.96392106155567669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116.28854390484193</v>
      </c>
      <c r="F22" s="16" t="s">
        <v>18727</v>
      </c>
      <c r="G22" s="23">
        <f>B7L215C7</f>
        <v>9.11494608667231</v>
      </c>
      <c r="H22" s="16" t="s">
        <v>18728</v>
      </c>
      <c r="I22" s="17">
        <f>B7L815C1+B7L815C2</f>
        <v>125.40348999151423</v>
      </c>
      <c r="J22" s="16" t="s">
        <v>18729</v>
      </c>
      <c r="K22" s="17">
        <f>IF(B7L815C3=0,0,B7L815C2/B7L815C3)</f>
        <v>7.2684947502570277E-2</v>
      </c>
      <c r="L22" s="16" t="s">
        <v>18730</v>
      </c>
      <c r="M22" s="17">
        <f>B7L315C9+B7L415C9+B7L515C11+B7L615C11+B7L715C7</f>
        <v>251.99513189663068</v>
      </c>
      <c r="N22" s="16" t="s">
        <v>18731</v>
      </c>
      <c r="O22" s="17">
        <f>B7L315C10+B7L415C10+B7L515C12+B7L615C12+B7L715C8</f>
        <v>655.18734293123975</v>
      </c>
      <c r="P22" s="16" t="s">
        <v>18732</v>
      </c>
      <c r="Q22" s="17">
        <f>B7L215C1</f>
        <v>5506</v>
      </c>
      <c r="R22" s="16" t="s">
        <v>18733</v>
      </c>
      <c r="S22" s="17">
        <f>B7L815C6+B7L815C7</f>
        <v>6161.18734293124</v>
      </c>
      <c r="T22" s="16" t="s">
        <v>18734</v>
      </c>
      <c r="U22" s="17">
        <f>IF(B7L815C8=0,0,B7L815C7/B7L815C8)</f>
        <v>0.89365891564992916</v>
      </c>
      <c r="V22" s="16" t="s">
        <v>18735</v>
      </c>
      <c r="W22" s="17">
        <f>B7L315C15+B7L315C17+B7L415C17+B7L515C19+B7L515C21+B7L615C19+B7L615C21+B7L715C13</f>
        <v>119.94222071701972</v>
      </c>
      <c r="X22" s="16" t="s">
        <v>18736</v>
      </c>
      <c r="Y22" s="23">
        <f>B7L215C15</f>
        <v>8.566196608444173</v>
      </c>
      <c r="Z22" s="16" t="s">
        <v>18737</v>
      </c>
      <c r="AA22" s="17">
        <f>B7L815C10+B7L815C11</f>
        <v>128.50841732546388</v>
      </c>
      <c r="AB22" s="16" t="s">
        <v>18738</v>
      </c>
      <c r="AC22" s="17">
        <f>IF(B7L815C12=0,0,B7L815C11/B7L815C12)</f>
        <v>6.6658642186442879E-2</v>
      </c>
      <c r="AD22" s="16" t="s">
        <v>18739</v>
      </c>
      <c r="AE22" s="17">
        <f>B7L315C19+B7L415C19+B7L515C23+B7L615C23+B7L715C15</f>
        <v>259.94140266360841</v>
      </c>
      <c r="AF22" s="16" t="s">
        <v>18740</v>
      </c>
      <c r="AG22" s="17">
        <f>B7L315C20+B7L415C20+B7L515C24+B7L615C24+B7L715C16</f>
        <v>675.84764692538181</v>
      </c>
      <c r="AH22" s="16" t="s">
        <v>18741</v>
      </c>
      <c r="AI22" s="17">
        <f>B7L215C9</f>
        <v>5835.5</v>
      </c>
      <c r="AJ22" s="16" t="s">
        <v>18742</v>
      </c>
      <c r="AK22" s="17">
        <f>B7L815C15+B7L815C16</f>
        <v>6511.3476469253819</v>
      </c>
      <c r="AL22" s="16" t="s">
        <v>18743</v>
      </c>
      <c r="AM22" s="17">
        <f>IF(B7L815C17=0,0,B7L815C16/B7L815C17)</f>
        <v>0.8962046440195045</v>
      </c>
      <c r="AN22" s="16" t="s">
        <v>18744</v>
      </c>
      <c r="AO22" s="17">
        <f>B7L315C25+B7L315C27+B7L415C27+B7L515C31+B7L515C33+B7L615C31+B7L615C33+B7L715C21</f>
        <v>120.22092159601451</v>
      </c>
      <c r="AP22" s="16" t="s">
        <v>18745</v>
      </c>
      <c r="AQ22" s="23">
        <f>B7L215C23</f>
        <v>9.7211670069351701</v>
      </c>
      <c r="AR22" s="16" t="s">
        <v>18746</v>
      </c>
      <c r="AS22" s="17">
        <f>B7L815C19+B7L815C20</f>
        <v>129.94208860294967</v>
      </c>
      <c r="AT22" s="16" t="s">
        <v>18747</v>
      </c>
      <c r="AU22" s="17">
        <f>IF(B7L815C21=0,0,B7L815C20/B7L815C21)</f>
        <v>7.481153421074456E-2</v>
      </c>
      <c r="AV22" s="16" t="s">
        <v>18748</v>
      </c>
      <c r="AW22" s="17">
        <f>B7L315C29+B7L415C29+B7L515C35+B7L615C35+B7L715C23</f>
        <v>259.51072929807987</v>
      </c>
      <c r="AX22" s="16" t="s">
        <v>18749</v>
      </c>
      <c r="AY22" s="17">
        <f>B7L315C30+B7L415C30+B7L515C36+B7L615C36+B7L715C24</f>
        <v>674.72789617500769</v>
      </c>
      <c r="AZ22" s="16" t="s">
        <v>18750</v>
      </c>
      <c r="BA22" s="17">
        <f>B7L215C17</f>
        <v>6373.666666666667</v>
      </c>
      <c r="BB22" s="16" t="s">
        <v>18751</v>
      </c>
      <c r="BC22" s="17">
        <f>B7L815C24+B7L815C25</f>
        <v>7048.394562841675</v>
      </c>
      <c r="BD22" s="16" t="s">
        <v>18752</v>
      </c>
      <c r="BE22" s="17">
        <f>IF(B7L815C26=0,0,B7L815C25/B7L815C26)</f>
        <v>0.90427211613094194</v>
      </c>
      <c r="BF22" s="16" t="s">
        <v>18753</v>
      </c>
      <c r="BG22" s="17">
        <f>B7L315C35+B7L315C37+B7L415C37+B7L515C43+B7L515C45+B7L615C43+B7L615C45+B7L715C29</f>
        <v>135.388889341685</v>
      </c>
      <c r="BH22" s="16" t="s">
        <v>18754</v>
      </c>
      <c r="BI22" s="23">
        <f>B7L215C31</f>
        <v>11.754034636860665</v>
      </c>
      <c r="BJ22" s="16" t="s">
        <v>18755</v>
      </c>
      <c r="BK22" s="17">
        <f>B7L815C28+B7L815C29</f>
        <v>147.14292397854567</v>
      </c>
      <c r="BL22" s="16" t="s">
        <v>18756</v>
      </c>
      <c r="BM22" s="17">
        <f>IF(B7L815C30=0,0,B7L815C29/B7L815C30)</f>
        <v>7.988175251005937E-2</v>
      </c>
      <c r="BN22" s="16" t="s">
        <v>18757</v>
      </c>
      <c r="BO22" s="17">
        <f>B7L315C39+B7L415C39+B7L515C47+B7L615C47+B7L715C31</f>
        <v>289.99010901926761</v>
      </c>
      <c r="BP22" s="16" t="s">
        <v>18758</v>
      </c>
      <c r="BQ22" s="17">
        <f>B7L315C40+B7L415C40+B7L515C48+B7L615C48+B7L715C32</f>
        <v>753.97428345009575</v>
      </c>
      <c r="BR22" s="16" t="s">
        <v>18759</v>
      </c>
      <c r="BS22" s="17">
        <f>B7L215C25</f>
        <v>7351.75</v>
      </c>
      <c r="BT22" s="16" t="s">
        <v>18760</v>
      </c>
      <c r="BU22" s="17">
        <f>B7L815C33+B7L815C34</f>
        <v>8105.7242834500958</v>
      </c>
      <c r="BV22" s="16" t="s">
        <v>18761</v>
      </c>
      <c r="BW22" s="17">
        <f>IF(B7L815C35=0,0,B7L815C34/B7L815C35)</f>
        <v>0.90698249075785531</v>
      </c>
      <c r="BX22" s="16" t="s">
        <v>18762</v>
      </c>
      <c r="BY22" s="17">
        <f>B7L315C45+B7L315C47+B7L415C47+B7L515C55+B7L515C57+B7L615C55+B7L615C57+B7L715C37</f>
        <v>121.6612080366898</v>
      </c>
      <c r="BZ22" s="16" t="s">
        <v>18763</v>
      </c>
      <c r="CA22" s="23">
        <f>B7L215C39</f>
        <v>11.601736327353377</v>
      </c>
      <c r="CB22" s="16" t="s">
        <v>18764</v>
      </c>
      <c r="CC22" s="17">
        <f>B7L815C37+B7L815C38</f>
        <v>133.26294436404316</v>
      </c>
      <c r="CD22" s="16" t="s">
        <v>18765</v>
      </c>
      <c r="CE22" s="17">
        <f>IF(B7L815C39=0,0,B7L815C38/B7L815C39)</f>
        <v>8.7058982395437315E-2</v>
      </c>
      <c r="CF22" s="16" t="s">
        <v>18766</v>
      </c>
      <c r="CG22" s="17">
        <f>B7L315C49+B7L415C49+B7L515C59+B7L615C59+B7L715C39</f>
        <v>261.8346604857939</v>
      </c>
      <c r="CH22" s="16" t="s">
        <v>18767</v>
      </c>
      <c r="CI22" s="17">
        <f>B7L315C50+B7L415C50+B7L515C60+B7L615C60+B7L715C40</f>
        <v>680.77011726306421</v>
      </c>
      <c r="CJ22" s="16" t="s">
        <v>18768</v>
      </c>
      <c r="CK22" s="17">
        <f>B7L215C33</f>
        <v>6949.8</v>
      </c>
      <c r="CL22" s="16" t="s">
        <v>18769</v>
      </c>
      <c r="CM22" s="17">
        <f>B7L815C42+B7L815C43</f>
        <v>7630.5701172630643</v>
      </c>
      <c r="CN22" s="16" t="s">
        <v>18770</v>
      </c>
      <c r="CO22" s="17">
        <f>IF(B7L815C44=0,0,B7L815C43/B7L815C44)</f>
        <v>0.91078384618694219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15233.685343760035</v>
      </c>
      <c r="F23" s="16" t="s">
        <v>18772</v>
      </c>
      <c r="G23" s="17">
        <f>B7L216C7</f>
        <v>2326.0991456309716</v>
      </c>
      <c r="H23" s="16" t="s">
        <v>18773</v>
      </c>
      <c r="I23" s="17">
        <f>B7L816C1+B7L816C2</f>
        <v>17559.784489391008</v>
      </c>
      <c r="J23" s="16" t="s">
        <v>18774</v>
      </c>
      <c r="K23" s="17">
        <f>IF(B7L816C3=0,0,B7L816C2/B7L816C3)</f>
        <v>0.13246740852863639</v>
      </c>
      <c r="L23" s="16" t="s">
        <v>18775</v>
      </c>
      <c r="M23" s="17">
        <f>B7L316C9+B7L416C9+B7L516C11+B7L616C11+B7L716C7</f>
        <v>31141.536464240206</v>
      </c>
      <c r="N23" s="16" t="s">
        <v>18776</v>
      </c>
      <c r="O23" s="17">
        <f>B7L316C10+B7L416C10+B7L516C12+B7L616C12+B7L716C8</f>
        <v>80967.99480702453</v>
      </c>
      <c r="P23" s="16" t="s">
        <v>18777</v>
      </c>
      <c r="Q23" s="17">
        <f>B7L216C1</f>
        <v>1405110</v>
      </c>
      <c r="R23" s="16" t="s">
        <v>18778</v>
      </c>
      <c r="S23" s="17">
        <f>B7L816C6+B7L816C7</f>
        <v>1486077.9948070245</v>
      </c>
      <c r="T23" s="16" t="s">
        <v>18779</v>
      </c>
      <c r="U23" s="17">
        <f>IF(B7L816C8=0,0,B7L816C7/B7L816C8)</f>
        <v>0.94551564918533182</v>
      </c>
      <c r="V23" s="16" t="s">
        <v>18780</v>
      </c>
      <c r="W23" s="17">
        <f>B7L316C15+B7L316C17+B7L416C17+B7L516C19+B7L516C21+B7L616C19+B7L616C21+B7L716C13</f>
        <v>15084.469170824736</v>
      </c>
      <c r="X23" s="16" t="s">
        <v>18781</v>
      </c>
      <c r="Y23" s="17">
        <f>B7L216C15</f>
        <v>2052.3538409427997</v>
      </c>
      <c r="Z23" s="16" t="s">
        <v>18782</v>
      </c>
      <c r="AA23" s="17">
        <f>B7L816C10+B7L816C11</f>
        <v>17136.823011767534</v>
      </c>
      <c r="AB23" s="16" t="s">
        <v>18783</v>
      </c>
      <c r="AC23" s="17">
        <f>IF(B7L816C12=0,0,B7L816C11/B7L816C12)</f>
        <v>0.11976279614567338</v>
      </c>
      <c r="AD23" s="16" t="s">
        <v>18784</v>
      </c>
      <c r="AE23" s="17">
        <f>B7L316C19+B7L416C19+B7L516C23+B7L616C23+B7L716C15</f>
        <v>30840.087653096034</v>
      </c>
      <c r="AF23" s="16" t="s">
        <v>18785</v>
      </c>
      <c r="AG23" s="17">
        <f>B7L316C20+B7L416C20+B7L516C24+B7L616C24+B7L716C16</f>
        <v>80184.227898049692</v>
      </c>
      <c r="AH23" s="16" t="s">
        <v>18786</v>
      </c>
      <c r="AI23" s="17">
        <f>B7L216C9</f>
        <v>1398113</v>
      </c>
      <c r="AJ23" s="16" t="s">
        <v>18787</v>
      </c>
      <c r="AK23" s="17">
        <f>B7L816C15+B7L816C16</f>
        <v>1478297.2278980496</v>
      </c>
      <c r="AL23" s="16" t="s">
        <v>18788</v>
      </c>
      <c r="AM23" s="17">
        <f>IF(B7L816C17=0,0,B7L816C16/B7L816C17)</f>
        <v>0.94575906226107087</v>
      </c>
      <c r="AN23" s="16" t="s">
        <v>18789</v>
      </c>
      <c r="AO23" s="17">
        <f>B7L316C25+B7L316C27+B7L416C27+B7L516C31+B7L516C33+B7L616C31+B7L616C33+B7L716C21</f>
        <v>14908.514958337575</v>
      </c>
      <c r="AP23" s="16" t="s">
        <v>18790</v>
      </c>
      <c r="AQ23" s="17">
        <f>B7L216C23</f>
        <v>2095.5985961715</v>
      </c>
      <c r="AR23" s="16" t="s">
        <v>18791</v>
      </c>
      <c r="AS23" s="17">
        <f>B7L816C19+B7L816C20</f>
        <v>17004.113554509076</v>
      </c>
      <c r="AT23" s="16" t="s">
        <v>18792</v>
      </c>
      <c r="AU23" s="17">
        <f>IF(B7L816C21=0,0,B7L816C20/B7L816C21)</f>
        <v>0.12324068464102901</v>
      </c>
      <c r="AV23" s="16" t="s">
        <v>18793</v>
      </c>
      <c r="AW23" s="17">
        <f>B7L316C29+B7L416C29+B7L516C35+B7L616C35+B7L716C23</f>
        <v>30494.221351443317</v>
      </c>
      <c r="AX23" s="16" t="s">
        <v>18794</v>
      </c>
      <c r="AY23" s="17">
        <f>B7L316C30+B7L416C30+B7L516C36+B7L616C36+B7L716C24</f>
        <v>79284.975513752637</v>
      </c>
      <c r="AZ23" s="16" t="s">
        <v>18795</v>
      </c>
      <c r="BA23" s="17">
        <f>B7L216C17</f>
        <v>1373975.6666666665</v>
      </c>
      <c r="BB23" s="16" t="s">
        <v>18796</v>
      </c>
      <c r="BC23" s="17">
        <f>B7L816C24+B7L816C25</f>
        <v>1453260.6421804191</v>
      </c>
      <c r="BD23" s="16" t="s">
        <v>18797</v>
      </c>
      <c r="BE23" s="17">
        <f>IF(B7L816C26=0,0,B7L816C25/B7L816C26)</f>
        <v>0.94544338901602931</v>
      </c>
      <c r="BF23" s="16" t="s">
        <v>18798</v>
      </c>
      <c r="BG23" s="17">
        <f>B7L316C35+B7L316C37+B7L416C37+B7L516C43+B7L516C45+B7L616C43+B7L616C45+B7L716C29</f>
        <v>15231.26665762731</v>
      </c>
      <c r="BH23" s="16" t="s">
        <v>18799</v>
      </c>
      <c r="BI23" s="17">
        <f>B7L216C31</f>
        <v>2239.6206425746545</v>
      </c>
      <c r="BJ23" s="16" t="s">
        <v>18800</v>
      </c>
      <c r="BK23" s="17">
        <f>B7L816C28+B7L816C29</f>
        <v>17470.887300201965</v>
      </c>
      <c r="BL23" s="16" t="s">
        <v>18801</v>
      </c>
      <c r="BM23" s="17">
        <f>IF(B7L816C30=0,0,B7L816C29/B7L816C30)</f>
        <v>0.12819157974585324</v>
      </c>
      <c r="BN23" s="16" t="s">
        <v>18802</v>
      </c>
      <c r="BO23" s="17">
        <f>B7L316C39+B7L416C39+B7L516C47+B7L616C47+B7L716C31</f>
        <v>31177.924738260201</v>
      </c>
      <c r="BP23" s="16" t="s">
        <v>18803</v>
      </c>
      <c r="BQ23" s="17">
        <f>B7L316C40+B7L416C40+B7L516C48+B7L616C48+B7L716C32</f>
        <v>81062.604319476537</v>
      </c>
      <c r="BR23" s="16" t="s">
        <v>18804</v>
      </c>
      <c r="BS23" s="17">
        <f>B7L216C25</f>
        <v>1400806.75</v>
      </c>
      <c r="BT23" s="16" t="s">
        <v>18805</v>
      </c>
      <c r="BU23" s="17">
        <f>B7L816C33+B7L816C34</f>
        <v>1481869.3543194765</v>
      </c>
      <c r="BV23" s="16" t="s">
        <v>18806</v>
      </c>
      <c r="BW23" s="17">
        <f>IF(B7L816C35=0,0,B7L816C34/B7L816C35)</f>
        <v>0.94529706408787761</v>
      </c>
      <c r="BX23" s="16" t="s">
        <v>18807</v>
      </c>
      <c r="BY23" s="17">
        <f>B7L316C45+B7L316C47+B7L416C47+B7L516C55+B7L516C57+B7L616C55+B7L616C57+B7L716C37</f>
        <v>15778.948394665493</v>
      </c>
      <c r="BZ23" s="16" t="s">
        <v>18808</v>
      </c>
      <c r="CA23" s="17">
        <f>B7L216C39</f>
        <v>2404.7996526050215</v>
      </c>
      <c r="CB23" s="16" t="s">
        <v>18809</v>
      </c>
      <c r="CC23" s="17">
        <f>B7L816C37+B7L816C38</f>
        <v>18183.748047270514</v>
      </c>
      <c r="CD23" s="16" t="s">
        <v>18810</v>
      </c>
      <c r="CE23" s="17">
        <f>IF(B7L816C39=0,0,B7L816C38/B7L816C39)</f>
        <v>0.13224994354043504</v>
      </c>
      <c r="CF23" s="16" t="s">
        <v>18811</v>
      </c>
      <c r="CG23" s="17">
        <f>B7L316C49+B7L416C49+B7L516C59+B7L616C59+B7L716C39</f>
        <v>32312.540784044206</v>
      </c>
      <c r="CH23" s="16" t="s">
        <v>18812</v>
      </c>
      <c r="CI23" s="17">
        <f>B7L316C50+B7L416C50+B7L516C60+B7L616C60+B7L716C40</f>
        <v>84012.606038514932</v>
      </c>
      <c r="CJ23" s="16" t="s">
        <v>18813</v>
      </c>
      <c r="CK23" s="17">
        <f>B7L216C33</f>
        <v>1440549.6</v>
      </c>
      <c r="CL23" s="16" t="s">
        <v>18814</v>
      </c>
      <c r="CM23" s="17">
        <f>B7L816C42+B7L816C43</f>
        <v>1524562.2060385151</v>
      </c>
      <c r="CN23" s="16" t="s">
        <v>18815</v>
      </c>
      <c r="CO23" s="17">
        <f>IF(B7L816C44=0,0,B7L816C43/B7L816C44)</f>
        <v>0.94489394679616467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239968-A264-4D02-9702-2F26966F8EBF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3714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7216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10930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0.33979871912168341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0.66020128087831653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9259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734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1563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11556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0.80122879889235032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6.3516787815853237E-2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0.13525441329179647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699991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699991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8EF7CB-F31F-4207-9658-87B35A2261A0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7700.6555186200003</v>
      </c>
      <c r="F8" s="16" t="s">
        <v>18915</v>
      </c>
      <c r="G8" s="21">
        <f>B3L520C2</f>
        <v>0.3838854646827064</v>
      </c>
      <c r="H8" s="16" t="s">
        <v>18916</v>
      </c>
      <c r="I8" s="15">
        <f>IF(B9L101C2=NULL_VALUE,NULL_VALUE,B9L101C1*B9L101C2)</f>
        <v>2956.1697221268864</v>
      </c>
      <c r="J8" s="16" t="s">
        <v>18917</v>
      </c>
      <c r="K8" s="21">
        <f>B3L520C3</f>
        <v>5.7759325561836084E-4</v>
      </c>
      <c r="L8" s="16" t="s">
        <v>18918</v>
      </c>
      <c r="M8" s="21">
        <f>IF(B9L101C4=NULL_VALUE,NULL_VALUE,B9L101C1*B9L101C4)</f>
        <v>4.447846691395223</v>
      </c>
      <c r="N8" s="16" t="s">
        <v>18919</v>
      </c>
      <c r="O8" s="21">
        <f>B3L520C4</f>
        <v>0.12550970146314175</v>
      </c>
      <c r="P8" s="16" t="s">
        <v>18920</v>
      </c>
      <c r="Q8" s="21">
        <f>B9L101C1*B9L101C6</f>
        <v>966.50697521249128</v>
      </c>
      <c r="R8" s="16" t="s">
        <v>18921</v>
      </c>
      <c r="S8" s="21">
        <f>B3L520C5</f>
        <v>4.5751022540962159E-2</v>
      </c>
      <c r="T8" s="16" t="s">
        <v>18922</v>
      </c>
      <c r="U8" s="21">
        <f>B9L101C1*B9L101C8</f>
        <v>352.31286421256829</v>
      </c>
      <c r="V8" s="16" t="s">
        <v>18923</v>
      </c>
      <c r="W8" s="21">
        <f>B3L520C6</f>
        <v>0.17168085669273619</v>
      </c>
      <c r="X8" s="16" t="s">
        <v>18924</v>
      </c>
      <c r="Y8" s="15">
        <f>B9L101C1*B9L101C10</f>
        <v>1322.0551365323283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0.27259536136483498</v>
      </c>
      <c r="BD8" s="16" t="s">
        <v>18926</v>
      </c>
      <c r="BE8" s="15">
        <f>B9L101C1*B9L101C26</f>
        <v>2099.1629738443298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36586.385301820002</v>
      </c>
      <c r="F9" s="16" t="s">
        <v>18928</v>
      </c>
      <c r="G9" s="21">
        <f>B3L524C2</f>
        <v>0.7193649721656018</v>
      </c>
      <c r="H9" s="16" t="s">
        <v>18929</v>
      </c>
      <c r="I9" s="15">
        <f>IF(B9L102C2=NULL_VALUE,NULL_VALUE,B9L102C1*B9L102C2)</f>
        <v>26318.96404428373</v>
      </c>
      <c r="J9" s="16" t="s">
        <v>18930</v>
      </c>
      <c r="K9" s="21">
        <f>B3L524C3</f>
        <v>8.4174833919118536E-2</v>
      </c>
      <c r="L9" s="16" t="s">
        <v>18931</v>
      </c>
      <c r="M9" s="15">
        <f>IF(B9L102C4=NULL_VALUE,NULL_VALUE,B9L102C1*B9L102C4)</f>
        <v>3079.6529064815782</v>
      </c>
      <c r="N9" s="16" t="s">
        <v>18932</v>
      </c>
      <c r="O9" s="21">
        <f>B3L524C4</f>
        <v>1.7767243009526704E-2</v>
      </c>
      <c r="P9" s="16" t="s">
        <v>18933</v>
      </c>
      <c r="Q9" s="21">
        <f>B9L102C1*B9L102C6</f>
        <v>650.03919849761201</v>
      </c>
      <c r="R9" s="16" t="s">
        <v>18934</v>
      </c>
      <c r="S9" s="21">
        <f>B3L524C5</f>
        <v>6.4765474377159824E-3</v>
      </c>
      <c r="T9" s="16" t="s">
        <v>18935</v>
      </c>
      <c r="U9" s="21">
        <f>B9L102C1*B9L102C8</f>
        <v>236.95345998179201</v>
      </c>
      <c r="V9" s="16" t="s">
        <v>18936</v>
      </c>
      <c r="W9" s="21">
        <f>B3L524C6</f>
        <v>2.4303264730809269E-2</v>
      </c>
      <c r="X9" s="16" t="s">
        <v>18937</v>
      </c>
      <c r="Y9" s="21">
        <f>B9L102C1*B9L102C10</f>
        <v>889.16860753352069</v>
      </c>
      <c r="Z9" s="16" t="s">
        <v>18938</v>
      </c>
      <c r="AA9" s="21">
        <f>B3L524C7</f>
        <v>1.5209258209166658E-2</v>
      </c>
      <c r="AB9" s="16" t="s">
        <v>18939</v>
      </c>
      <c r="AC9" s="21">
        <f>B9L102C1*B9L102C12</f>
        <v>556.45178099544023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21">
        <f>B3L524C9</f>
        <v>5.8675602731034261E-3</v>
      </c>
      <c r="AJ9" s="16" t="s">
        <v>18943</v>
      </c>
      <c r="AK9" s="21">
        <f>B9L102C1*B9L102C16</f>
        <v>214.67282093341416</v>
      </c>
      <c r="AL9" s="16" t="s">
        <v>18944</v>
      </c>
      <c r="AM9" s="15">
        <f>B3L524C10</f>
        <v>0</v>
      </c>
      <c r="AN9" s="16" t="s">
        <v>18945</v>
      </c>
      <c r="AO9" s="15">
        <f>B9L102C1*B9L102C18</f>
        <v>0</v>
      </c>
      <c r="AP9" s="16" t="s">
        <v>18946</v>
      </c>
      <c r="AQ9" s="21">
        <f>B3L524C11</f>
        <v>1.9705592454053998E-6</v>
      </c>
      <c r="AR9" s="16" t="s">
        <v>18947</v>
      </c>
      <c r="AS9" s="21">
        <f>B9L102C1*B9L102C20</f>
        <v>7.2095639812465639E-2</v>
      </c>
      <c r="AT9" s="16" t="s">
        <v>18948</v>
      </c>
      <c r="AU9" s="21">
        <f>B3L524C12</f>
        <v>7.7019701897081746E-4</v>
      </c>
      <c r="AV9" s="16" t="s">
        <v>18949</v>
      </c>
      <c r="AW9" s="21">
        <f>B9L102C1*B9L102C22</f>
        <v>28.178724894379496</v>
      </c>
      <c r="AX9" s="16" t="s">
        <v>18950</v>
      </c>
      <c r="AY9" s="21">
        <f>B3L524C13</f>
        <v>9.315040617727666E-3</v>
      </c>
      <c r="AZ9" s="16" t="s">
        <v>18951</v>
      </c>
      <c r="BA9" s="21">
        <f>B9L102C1*B9L102C24</f>
        <v>340.8036651422878</v>
      </c>
      <c r="BB9" s="16" t="s">
        <v>18952</v>
      </c>
      <c r="BC9" s="21">
        <f>B3L524C14</f>
        <v>0.11674911205901382</v>
      </c>
      <c r="BD9" s="16" t="s">
        <v>18953</v>
      </c>
      <c r="BE9" s="15">
        <f>B9L102C1*B9L102C26</f>
        <v>4271.4279974364399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306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9.0436859780300027E-2</v>
      </c>
      <c r="P10" s="16" t="s">
        <v>18960</v>
      </c>
      <c r="Q10" s="21">
        <f>B9L103C1*B9L103C6</f>
        <v>27.67367909277181</v>
      </c>
      <c r="R10" s="16" t="s">
        <v>18961</v>
      </c>
      <c r="S10" s="21">
        <f>B3L522C5</f>
        <v>3.2966207090831284E-2</v>
      </c>
      <c r="T10" s="16" t="s">
        <v>18962</v>
      </c>
      <c r="U10" s="21">
        <f>B9L103C1*B9L103C8</f>
        <v>10.087659369794373</v>
      </c>
      <c r="V10" s="16" t="s">
        <v>18963</v>
      </c>
      <c r="W10" s="21">
        <f>B3L522C6</f>
        <v>0.12370579630645004</v>
      </c>
      <c r="X10" s="16" t="s">
        <v>18964</v>
      </c>
      <c r="Y10" s="21">
        <f>B9L103C1*B9L103C10</f>
        <v>37.853973669773708</v>
      </c>
      <c r="Z10" s="16" t="s">
        <v>18965</v>
      </c>
      <c r="AA10" s="21">
        <f>B3L522C7</f>
        <v>7.7416487819030683E-2</v>
      </c>
      <c r="AB10" s="16" t="s">
        <v>18966</v>
      </c>
      <c r="AC10" s="21">
        <f>B9L103C1*B9L103C12</f>
        <v>23.689445272623388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21">
        <f>B3L522C9</f>
        <v>2.9866407826278116E-2</v>
      </c>
      <c r="AJ10" s="16" t="s">
        <v>18970</v>
      </c>
      <c r="AK10" s="21">
        <f>B9L103C1*B9L103C16</f>
        <v>9.1391207948411033</v>
      </c>
      <c r="AL10" s="16" t="s">
        <v>18971</v>
      </c>
      <c r="AM10" s="15">
        <f>B3L522C10</f>
        <v>0</v>
      </c>
      <c r="AN10" s="16" t="s">
        <v>18972</v>
      </c>
      <c r="AO10" s="15">
        <f>B9L103C1*B9L103C18</f>
        <v>0</v>
      </c>
      <c r="AP10" s="16" t="s">
        <v>18973</v>
      </c>
      <c r="AQ10" s="21">
        <f>B3L522C11</f>
        <v>1.00303232229078E-5</v>
      </c>
      <c r="AR10" s="16" t="s">
        <v>18974</v>
      </c>
      <c r="AS10" s="21">
        <f>B9L103C1*B9L103C20</f>
        <v>3.0692789062097868E-3</v>
      </c>
      <c r="AT10" s="16" t="s">
        <v>18975</v>
      </c>
      <c r="AU10" s="21">
        <f>B3L522C12</f>
        <v>3.9203718759585086E-3</v>
      </c>
      <c r="AV10" s="16" t="s">
        <v>18976</v>
      </c>
      <c r="AW10" s="21">
        <f>B9L103C1*B9L103C22</f>
        <v>1.1996337940433037</v>
      </c>
      <c r="AX10" s="16" t="s">
        <v>18977</v>
      </c>
      <c r="AY10" s="21">
        <f>B3L522C13</f>
        <v>4.7414391852553237E-2</v>
      </c>
      <c r="AZ10" s="16" t="s">
        <v>18978</v>
      </c>
      <c r="BA10" s="21">
        <f>B9L103C1*B9L103C24</f>
        <v>14.50880390688129</v>
      </c>
      <c r="BB10" s="16" t="s">
        <v>18979</v>
      </c>
      <c r="BC10" s="21">
        <f>B3L522C14</f>
        <v>0.59426344712537538</v>
      </c>
      <c r="BD10" s="16" t="s">
        <v>18980</v>
      </c>
      <c r="BE10" s="21">
        <f>B9L103C1*B9L103C26</f>
        <v>181.84461482036485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53620.469650400002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9.0436859780300027E-2</v>
      </c>
      <c r="P11" s="16" t="s">
        <v>18984</v>
      </c>
      <c r="Q11" s="15">
        <f>B9L104C1*B9L104C6</f>
        <v>4849.266895127058</v>
      </c>
      <c r="R11" s="16" t="s">
        <v>18961</v>
      </c>
      <c r="S11" s="21">
        <f>B3L522C5</f>
        <v>3.2966207090831284E-2</v>
      </c>
      <c r="T11" s="16" t="s">
        <v>18985</v>
      </c>
      <c r="U11" s="15">
        <f>B9L104C1*B9L104C8</f>
        <v>1767.6635068027201</v>
      </c>
      <c r="V11" s="16" t="s">
        <v>18963</v>
      </c>
      <c r="W11" s="21">
        <f>B3L522C6</f>
        <v>0.12370579630645004</v>
      </c>
      <c r="X11" s="16" t="s">
        <v>18986</v>
      </c>
      <c r="Y11" s="15">
        <f>B9L104C1*B9L104C10</f>
        <v>6633.1628964285692</v>
      </c>
      <c r="Z11" s="16" t="s">
        <v>18965</v>
      </c>
      <c r="AA11" s="21">
        <f>B3L522C7</f>
        <v>7.7416487819030683E-2</v>
      </c>
      <c r="AB11" s="16" t="s">
        <v>18987</v>
      </c>
      <c r="AC11" s="15">
        <f>B9L104C1*B9L104C12</f>
        <v>4151.1084355408966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21">
        <f>B3L522C9</f>
        <v>2.9866407826278116E-2</v>
      </c>
      <c r="AJ11" s="16" t="s">
        <v>18989</v>
      </c>
      <c r="AK11" s="15">
        <f>B9L104C1*B9L104C16</f>
        <v>1601.4508144154149</v>
      </c>
      <c r="AL11" s="16" t="s">
        <v>18971</v>
      </c>
      <c r="AM11" s="15">
        <f>B3L522C10</f>
        <v>0</v>
      </c>
      <c r="AN11" s="16" t="s">
        <v>18990</v>
      </c>
      <c r="AO11" s="15">
        <f>B9L104C1*B9L104C18</f>
        <v>0</v>
      </c>
      <c r="AP11" s="16" t="s">
        <v>18973</v>
      </c>
      <c r="AQ11" s="21">
        <f>B3L522C11</f>
        <v>1.00303232229078E-5</v>
      </c>
      <c r="AR11" s="16" t="s">
        <v>18991</v>
      </c>
      <c r="AS11" s="21">
        <f>B9L104C1*B9L104C20</f>
        <v>0.53783064195762997</v>
      </c>
      <c r="AT11" s="16" t="s">
        <v>18975</v>
      </c>
      <c r="AU11" s="21">
        <f>B3L522C12</f>
        <v>3.9203718759585086E-3</v>
      </c>
      <c r="AV11" s="16" t="s">
        <v>18992</v>
      </c>
      <c r="AW11" s="21">
        <f>B9L104C1*B9L104C22</f>
        <v>210.21218119311493</v>
      </c>
      <c r="AX11" s="16" t="s">
        <v>18977</v>
      </c>
      <c r="AY11" s="21">
        <f>B3L522C13</f>
        <v>4.7414391852553237E-2</v>
      </c>
      <c r="AZ11" s="16" t="s">
        <v>18993</v>
      </c>
      <c r="BA11" s="15">
        <f>B9L104C1*B9L104C24</f>
        <v>2542.3819593220041</v>
      </c>
      <c r="BB11" s="16" t="s">
        <v>18979</v>
      </c>
      <c r="BC11" s="21">
        <f>B3L522C14</f>
        <v>0.59426344712537538</v>
      </c>
      <c r="BD11" s="16" t="s">
        <v>18994</v>
      </c>
      <c r="BE11" s="15">
        <f>B9L104C1*B9L104C26</f>
        <v>31864.685130928276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2416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9.0436859780300027E-2</v>
      </c>
      <c r="P12" s="16" t="s">
        <v>18998</v>
      </c>
      <c r="Q12" s="21">
        <f>B9L105C1*B9L105C6</f>
        <v>218.49545322920486</v>
      </c>
      <c r="R12" s="16" t="s">
        <v>18961</v>
      </c>
      <c r="S12" s="21">
        <f>B3L522C5</f>
        <v>3.2966207090831284E-2</v>
      </c>
      <c r="T12" s="16" t="s">
        <v>18999</v>
      </c>
      <c r="U12" s="21">
        <f>B9L105C1*B9L105C8</f>
        <v>79.646356331448388</v>
      </c>
      <c r="V12" s="16" t="s">
        <v>18963</v>
      </c>
      <c r="W12" s="21">
        <f>B3L522C6</f>
        <v>0.12370579630645004</v>
      </c>
      <c r="X12" s="16" t="s">
        <v>19000</v>
      </c>
      <c r="Y12" s="21">
        <f>B9L105C1*B9L105C10</f>
        <v>298.87320387638329</v>
      </c>
      <c r="Z12" s="16" t="s">
        <v>18965</v>
      </c>
      <c r="AA12" s="21">
        <f>B3L522C7</f>
        <v>7.7416487819030683E-2</v>
      </c>
      <c r="AB12" s="16" t="s">
        <v>19001</v>
      </c>
      <c r="AC12" s="21">
        <f>B9L105C1*B9L105C12</f>
        <v>187.03823457077812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21">
        <f>B3L522C9</f>
        <v>2.9866407826278116E-2</v>
      </c>
      <c r="AJ12" s="16" t="s">
        <v>19003</v>
      </c>
      <c r="AK12" s="21">
        <f>B9L105C1*B9L105C16</f>
        <v>72.157241308287922</v>
      </c>
      <c r="AL12" s="16" t="s">
        <v>18971</v>
      </c>
      <c r="AM12" s="15">
        <f>B3L522C10</f>
        <v>0</v>
      </c>
      <c r="AN12" s="16" t="s">
        <v>19004</v>
      </c>
      <c r="AO12" s="15">
        <f>B9L105C1*B9L105C18</f>
        <v>0</v>
      </c>
      <c r="AP12" s="16" t="s">
        <v>18973</v>
      </c>
      <c r="AQ12" s="21">
        <f>B3L522C11</f>
        <v>1.00303232229078E-5</v>
      </c>
      <c r="AR12" s="16" t="s">
        <v>19005</v>
      </c>
      <c r="AS12" s="21">
        <f>B9L105C1*B9L105C20</f>
        <v>2.4233260906545245E-2</v>
      </c>
      <c r="AT12" s="16" t="s">
        <v>18975</v>
      </c>
      <c r="AU12" s="21">
        <f>B3L522C12</f>
        <v>3.9203718759585086E-3</v>
      </c>
      <c r="AV12" s="16" t="s">
        <v>19006</v>
      </c>
      <c r="AW12" s="21">
        <f>B9L105C1*B9L105C22</f>
        <v>9.4716184523157576</v>
      </c>
      <c r="AX12" s="16" t="s">
        <v>18977</v>
      </c>
      <c r="AY12" s="21">
        <f>B3L522C13</f>
        <v>4.7414391852553237E-2</v>
      </c>
      <c r="AZ12" s="16" t="s">
        <v>19007</v>
      </c>
      <c r="BA12" s="21">
        <f>B9L105C1*B9L105C24</f>
        <v>114.55317071576862</v>
      </c>
      <c r="BB12" s="16" t="s">
        <v>18979</v>
      </c>
      <c r="BC12" s="21">
        <f>B3L522C14</f>
        <v>0.59426344712537538</v>
      </c>
      <c r="BD12" s="16" t="s">
        <v>19008</v>
      </c>
      <c r="BE12" s="15">
        <f>B9L105C1*B9L105C26</f>
        <v>1435.7404882549069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9.0436859780300027E-2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3.2966207090831284E-2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0.12370579630645004</v>
      </c>
      <c r="X13" s="16" t="s">
        <v>19014</v>
      </c>
      <c r="Y13" s="15">
        <f>B9L106C1*B9L106C10</f>
        <v>0</v>
      </c>
      <c r="Z13" s="16" t="s">
        <v>18965</v>
      </c>
      <c r="AA13" s="21">
        <f>B3L522C7</f>
        <v>7.7416487819030683E-2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21">
        <f>B3L522C9</f>
        <v>2.9866407826278116E-2</v>
      </c>
      <c r="AJ13" s="16" t="s">
        <v>19017</v>
      </c>
      <c r="AK13" s="15">
        <f>B9L106C1*B9L106C16</f>
        <v>0</v>
      </c>
      <c r="AL13" s="16" t="s">
        <v>18971</v>
      </c>
      <c r="AM13" s="15">
        <f>B3L522C10</f>
        <v>0</v>
      </c>
      <c r="AN13" s="16" t="s">
        <v>19018</v>
      </c>
      <c r="AO13" s="15">
        <f>B9L106C1*B9L106C18</f>
        <v>0</v>
      </c>
      <c r="AP13" s="16" t="s">
        <v>18973</v>
      </c>
      <c r="AQ13" s="21">
        <f>B3L522C11</f>
        <v>1.00303232229078E-5</v>
      </c>
      <c r="AR13" s="16" t="s">
        <v>19019</v>
      </c>
      <c r="AS13" s="15">
        <f>B9L106C1*B9L106C20</f>
        <v>0</v>
      </c>
      <c r="AT13" s="16" t="s">
        <v>18975</v>
      </c>
      <c r="AU13" s="21">
        <f>B3L522C12</f>
        <v>3.9203718759585086E-3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4.7414391852553237E-2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0.59426344712537538</v>
      </c>
      <c r="BD13" s="16" t="s">
        <v>19022</v>
      </c>
      <c r="BE13" s="15">
        <f>B9L106C1*B9L106C26</f>
        <v>0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9.0436859780300027E-2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3.2966207090831284E-2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0.12370579630645004</v>
      </c>
      <c r="X14" s="16" t="s">
        <v>19028</v>
      </c>
      <c r="Y14" s="15">
        <f>B9L107C1*B9L107C10</f>
        <v>0</v>
      </c>
      <c r="Z14" s="16" t="s">
        <v>18965</v>
      </c>
      <c r="AA14" s="21">
        <f>B3L522C7</f>
        <v>7.7416487819030683E-2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21">
        <f>B3L522C9</f>
        <v>2.9866407826278116E-2</v>
      </c>
      <c r="AJ14" s="16" t="s">
        <v>19031</v>
      </c>
      <c r="AK14" s="15">
        <f>B9L107C1*B9L107C16</f>
        <v>0</v>
      </c>
      <c r="AL14" s="16" t="s">
        <v>18971</v>
      </c>
      <c r="AM14" s="15">
        <f>B3L522C10</f>
        <v>0</v>
      </c>
      <c r="AN14" s="16" t="s">
        <v>19032</v>
      </c>
      <c r="AO14" s="15">
        <f>B9L107C1*B9L107C18</f>
        <v>0</v>
      </c>
      <c r="AP14" s="16" t="s">
        <v>18973</v>
      </c>
      <c r="AQ14" s="21">
        <f>B3L522C11</f>
        <v>1.00303232229078E-5</v>
      </c>
      <c r="AR14" s="16" t="s">
        <v>19033</v>
      </c>
      <c r="AS14" s="15">
        <f>B9L107C1*B9L107C20</f>
        <v>0</v>
      </c>
      <c r="AT14" s="16" t="s">
        <v>18975</v>
      </c>
      <c r="AU14" s="21">
        <f>B3L522C12</f>
        <v>3.9203718759585086E-3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4.7414391852553237E-2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0.59426344712537538</v>
      </c>
      <c r="BD14" s="16" t="s">
        <v>19036</v>
      </c>
      <c r="BE14" s="15">
        <f>B9L107C1*B9L107C26</f>
        <v>0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1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9.0436859780300027E-2</v>
      </c>
      <c r="P15" s="16" t="s">
        <v>19040</v>
      </c>
      <c r="Q15" s="21">
        <f>B9L108C1*B9L108C6</f>
        <v>9.0436859780300027E-2</v>
      </c>
      <c r="R15" s="16" t="s">
        <v>18961</v>
      </c>
      <c r="S15" s="21">
        <f>B3L522C5</f>
        <v>3.2966207090831284E-2</v>
      </c>
      <c r="T15" s="16" t="s">
        <v>19041</v>
      </c>
      <c r="U15" s="21">
        <f>B9L108C1*B9L108C8</f>
        <v>3.2966207090831284E-2</v>
      </c>
      <c r="V15" s="16" t="s">
        <v>18963</v>
      </c>
      <c r="W15" s="21">
        <f>B3L522C6</f>
        <v>0.12370579630645004</v>
      </c>
      <c r="X15" s="16" t="s">
        <v>19042</v>
      </c>
      <c r="Y15" s="21">
        <f>B9L108C1*B9L108C10</f>
        <v>0.12370579630645004</v>
      </c>
      <c r="Z15" s="16" t="s">
        <v>18965</v>
      </c>
      <c r="AA15" s="21">
        <f>B3L522C7</f>
        <v>7.7416487819030683E-2</v>
      </c>
      <c r="AB15" s="16" t="s">
        <v>19043</v>
      </c>
      <c r="AC15" s="21">
        <f>B9L108C1*B9L108C12</f>
        <v>7.7416487819030683E-2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2.9866407826278116E-2</v>
      </c>
      <c r="AJ15" s="16" t="s">
        <v>19045</v>
      </c>
      <c r="AK15" s="21">
        <f>B9L108C1*B9L108C16</f>
        <v>2.9866407826278116E-2</v>
      </c>
      <c r="AL15" s="16" t="s">
        <v>18971</v>
      </c>
      <c r="AM15" s="15">
        <f>B3L522C10</f>
        <v>0</v>
      </c>
      <c r="AN15" s="16" t="s">
        <v>19046</v>
      </c>
      <c r="AO15" s="15">
        <f>B9L108C1*B9L108C18</f>
        <v>0</v>
      </c>
      <c r="AP15" s="16" t="s">
        <v>18973</v>
      </c>
      <c r="AQ15" s="21">
        <f>B3L522C11</f>
        <v>1.00303232229078E-5</v>
      </c>
      <c r="AR15" s="16" t="s">
        <v>19047</v>
      </c>
      <c r="AS15" s="21">
        <f>B9L108C1*B9L108C20</f>
        <v>1.00303232229078E-5</v>
      </c>
      <c r="AT15" s="16" t="s">
        <v>18975</v>
      </c>
      <c r="AU15" s="21">
        <f>B3L522C12</f>
        <v>3.9203718759585086E-3</v>
      </c>
      <c r="AV15" s="16" t="s">
        <v>19048</v>
      </c>
      <c r="AW15" s="21">
        <f>B9L108C1*B9L108C22</f>
        <v>3.9203718759585086E-3</v>
      </c>
      <c r="AX15" s="16" t="s">
        <v>18977</v>
      </c>
      <c r="AY15" s="21">
        <f>B3L522C13</f>
        <v>4.7414391852553237E-2</v>
      </c>
      <c r="AZ15" s="16" t="s">
        <v>19049</v>
      </c>
      <c r="BA15" s="21">
        <f>B9L108C1*B9L108C24</f>
        <v>4.7414391852553237E-2</v>
      </c>
      <c r="BB15" s="16" t="s">
        <v>18979</v>
      </c>
      <c r="BC15" s="21">
        <f>B3L522C14</f>
        <v>0.59426344712537538</v>
      </c>
      <c r="BD15" s="16" t="s">
        <v>19050</v>
      </c>
      <c r="BE15" s="21">
        <f>B9L108C1*B9L108C26</f>
        <v>0.59426344712537538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9.0436859780300027E-2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3.2966207090831284E-2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0.12370579630645004</v>
      </c>
      <c r="X16" s="16" t="s">
        <v>19056</v>
      </c>
      <c r="Y16" s="15">
        <f>B9L109C1*B9L109C10</f>
        <v>0</v>
      </c>
      <c r="Z16" s="16" t="s">
        <v>18965</v>
      </c>
      <c r="AA16" s="21">
        <f>B3L522C7</f>
        <v>7.7416487819030683E-2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2.9866407826278116E-2</v>
      </c>
      <c r="AJ16" s="16" t="s">
        <v>19059</v>
      </c>
      <c r="AK16" s="15">
        <f>B9L109C1*B9L109C16</f>
        <v>0</v>
      </c>
      <c r="AL16" s="16" t="s">
        <v>18971</v>
      </c>
      <c r="AM16" s="15">
        <f>B3L522C10</f>
        <v>0</v>
      </c>
      <c r="AN16" s="16" t="s">
        <v>19060</v>
      </c>
      <c r="AO16" s="15">
        <f>B9L109C1*B9L109C18</f>
        <v>0</v>
      </c>
      <c r="AP16" s="16" t="s">
        <v>18973</v>
      </c>
      <c r="AQ16" s="21">
        <f>B3L522C11</f>
        <v>1.00303232229078E-5</v>
      </c>
      <c r="AR16" s="16" t="s">
        <v>19061</v>
      </c>
      <c r="AS16" s="15">
        <f>B9L109C1*B9L109C20</f>
        <v>0</v>
      </c>
      <c r="AT16" s="16" t="s">
        <v>18975</v>
      </c>
      <c r="AU16" s="21">
        <f>B3L522C12</f>
        <v>3.9203718759585086E-3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4.7414391852553237E-2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0.59426344712537538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9.0436859780300027E-2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3.2966207090831284E-2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0.12370579630645004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7.7416487819030683E-2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2.9866407826278116E-2</v>
      </c>
      <c r="AJ17" s="16" t="s">
        <v>19073</v>
      </c>
      <c r="AK17" s="15">
        <f>B9L110C1*B9L110C16</f>
        <v>0</v>
      </c>
      <c r="AL17" s="16" t="s">
        <v>18971</v>
      </c>
      <c r="AM17" s="15">
        <f>B3L522C10</f>
        <v>0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1.00303232229078E-5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3.9203718759585086E-3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4.7414391852553237E-2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0.59426344712537538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7357</v>
      </c>
      <c r="F18" s="16" t="s">
        <v>18928</v>
      </c>
      <c r="G18" s="21">
        <f>B3L524C2</f>
        <v>0.7193649721656018</v>
      </c>
      <c r="H18" s="16" t="s">
        <v>19080</v>
      </c>
      <c r="I18" s="15">
        <f>IF(B9L111C2=NULL_VALUE,NULL_VALUE,B9L111C1*B9L111C2)</f>
        <v>5292.368100222332</v>
      </c>
      <c r="J18" s="16" t="s">
        <v>18930</v>
      </c>
      <c r="K18" s="21">
        <f>B3L524C3</f>
        <v>8.4174833919118536E-2</v>
      </c>
      <c r="L18" s="16" t="s">
        <v>19081</v>
      </c>
      <c r="M18" s="21">
        <f>IF(B9L111C4=NULL_VALUE,NULL_VALUE,B9L111C1*B9L111C4)</f>
        <v>619.2742531429551</v>
      </c>
      <c r="N18" s="16" t="s">
        <v>18932</v>
      </c>
      <c r="O18" s="21">
        <f>B3L524C4</f>
        <v>1.7767243009526704E-2</v>
      </c>
      <c r="P18" s="16" t="s">
        <v>19082</v>
      </c>
      <c r="Q18" s="21">
        <f>B9L111C1*B9L111C6</f>
        <v>130.71360682108795</v>
      </c>
      <c r="R18" s="16" t="s">
        <v>18934</v>
      </c>
      <c r="S18" s="21">
        <f>B3L524C5</f>
        <v>6.4765474377159824E-3</v>
      </c>
      <c r="T18" s="16" t="s">
        <v>19083</v>
      </c>
      <c r="U18" s="21">
        <f>B9L111C1*B9L111C8</f>
        <v>47.647959499276482</v>
      </c>
      <c r="V18" s="16" t="s">
        <v>18936</v>
      </c>
      <c r="W18" s="21">
        <f>B3L524C6</f>
        <v>2.4303264730809269E-2</v>
      </c>
      <c r="X18" s="16" t="s">
        <v>19084</v>
      </c>
      <c r="Y18" s="21">
        <f>B9L111C1*B9L111C10</f>
        <v>178.79911862456379</v>
      </c>
      <c r="Z18" s="16" t="s">
        <v>18938</v>
      </c>
      <c r="AA18" s="21">
        <f>B3L524C7</f>
        <v>1.5209258209166658E-2</v>
      </c>
      <c r="AB18" s="16" t="s">
        <v>19085</v>
      </c>
      <c r="AC18" s="21">
        <f>B9L111C1*B9L111C12</f>
        <v>111.8945126448391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21">
        <f>B3L524C9</f>
        <v>5.8675602731034261E-3</v>
      </c>
      <c r="AJ18" s="16" t="s">
        <v>19087</v>
      </c>
      <c r="AK18" s="21">
        <f>B9L111C1*B9L111C16</f>
        <v>43.167640929221903</v>
      </c>
      <c r="AL18" s="16" t="s">
        <v>18944</v>
      </c>
      <c r="AM18" s="15">
        <f>B3L524C10</f>
        <v>0</v>
      </c>
      <c r="AN18" s="16" t="s">
        <v>19088</v>
      </c>
      <c r="AO18" s="15">
        <f>B9L111C1*B9L111C18</f>
        <v>0</v>
      </c>
      <c r="AP18" s="16" t="s">
        <v>18946</v>
      </c>
      <c r="AQ18" s="21">
        <f>B3L524C11</f>
        <v>1.9705592454053998E-6</v>
      </c>
      <c r="AR18" s="16" t="s">
        <v>19089</v>
      </c>
      <c r="AS18" s="21">
        <f>B9L111C1*B9L111C20</f>
        <v>1.4497404368447526E-2</v>
      </c>
      <c r="AT18" s="16" t="s">
        <v>18948</v>
      </c>
      <c r="AU18" s="21">
        <f>B3L524C12</f>
        <v>7.7019701897081746E-4</v>
      </c>
      <c r="AV18" s="16" t="s">
        <v>19090</v>
      </c>
      <c r="AW18" s="21">
        <f>B9L111C1*B9L111C22</f>
        <v>5.6663394685683039</v>
      </c>
      <c r="AX18" s="16" t="s">
        <v>18950</v>
      </c>
      <c r="AY18" s="21">
        <f>B3L524C13</f>
        <v>9.315040617727666E-3</v>
      </c>
      <c r="AZ18" s="16" t="s">
        <v>19091</v>
      </c>
      <c r="BA18" s="21">
        <f>B9L111C1*B9L111C24</f>
        <v>68.530753824622437</v>
      </c>
      <c r="BB18" s="16" t="s">
        <v>18952</v>
      </c>
      <c r="BC18" s="21">
        <f>B3L524C14</f>
        <v>0.11674911205901382</v>
      </c>
      <c r="BD18" s="16" t="s">
        <v>19092</v>
      </c>
      <c r="BE18" s="21">
        <f>B9L111C1*B9L111C26</f>
        <v>858.92321741816465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0</v>
      </c>
      <c r="F19" s="16" t="s">
        <v>18928</v>
      </c>
      <c r="G19" s="21">
        <f>B3L524C2</f>
        <v>0.7193649721656018</v>
      </c>
      <c r="H19" s="16" t="s">
        <v>19094</v>
      </c>
      <c r="I19" s="15">
        <f>IF(B9L112C2=NULL_VALUE,NULL_VALUE,B9L112C1*B9L112C2)</f>
        <v>0</v>
      </c>
      <c r="J19" s="16" t="s">
        <v>18930</v>
      </c>
      <c r="K19" s="21">
        <f>B3L524C3</f>
        <v>8.4174833919118536E-2</v>
      </c>
      <c r="L19" s="16" t="s">
        <v>19095</v>
      </c>
      <c r="M19" s="15">
        <f>IF(B9L112C4=NULL_VALUE,NULL_VALUE,B9L112C1*B9L112C4)</f>
        <v>0</v>
      </c>
      <c r="N19" s="16" t="s">
        <v>18932</v>
      </c>
      <c r="O19" s="21">
        <f>B3L524C4</f>
        <v>1.7767243009526704E-2</v>
      </c>
      <c r="P19" s="16" t="s">
        <v>19096</v>
      </c>
      <c r="Q19" s="15">
        <f>B9L112C1*B9L112C6</f>
        <v>0</v>
      </c>
      <c r="R19" s="16" t="s">
        <v>18934</v>
      </c>
      <c r="S19" s="21">
        <f>B3L524C5</f>
        <v>6.4765474377159824E-3</v>
      </c>
      <c r="T19" s="16" t="s">
        <v>19097</v>
      </c>
      <c r="U19" s="15">
        <f>B9L112C1*B9L112C8</f>
        <v>0</v>
      </c>
      <c r="V19" s="16" t="s">
        <v>18936</v>
      </c>
      <c r="W19" s="21">
        <f>B3L524C6</f>
        <v>2.4303264730809269E-2</v>
      </c>
      <c r="X19" s="16" t="s">
        <v>19098</v>
      </c>
      <c r="Y19" s="15">
        <f>B9L112C1*B9L112C10</f>
        <v>0</v>
      </c>
      <c r="Z19" s="16" t="s">
        <v>18938</v>
      </c>
      <c r="AA19" s="21">
        <f>B3L524C7</f>
        <v>1.5209258209166658E-2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21">
        <f>B3L524C9</f>
        <v>5.8675602731034261E-3</v>
      </c>
      <c r="AJ19" s="16" t="s">
        <v>19101</v>
      </c>
      <c r="AK19" s="15">
        <f>B9L112C1*B9L112C16</f>
        <v>0</v>
      </c>
      <c r="AL19" s="16" t="s">
        <v>18944</v>
      </c>
      <c r="AM19" s="15">
        <f>B3L524C10</f>
        <v>0</v>
      </c>
      <c r="AN19" s="16" t="s">
        <v>19102</v>
      </c>
      <c r="AO19" s="15">
        <f>B9L112C1*B9L112C18</f>
        <v>0</v>
      </c>
      <c r="AP19" s="16" t="s">
        <v>18946</v>
      </c>
      <c r="AQ19" s="21">
        <f>B3L524C11</f>
        <v>1.9705592454053998E-6</v>
      </c>
      <c r="AR19" s="16" t="s">
        <v>19103</v>
      </c>
      <c r="AS19" s="15">
        <f>B9L112C1*B9L112C20</f>
        <v>0</v>
      </c>
      <c r="AT19" s="16" t="s">
        <v>18948</v>
      </c>
      <c r="AU19" s="21">
        <f>B3L524C12</f>
        <v>7.7019701897081746E-4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9.315040617727666E-3</v>
      </c>
      <c r="AZ19" s="16" t="s">
        <v>19105</v>
      </c>
      <c r="BA19" s="15">
        <f>B9L112C1*B9L112C24</f>
        <v>0</v>
      </c>
      <c r="BB19" s="16" t="s">
        <v>18952</v>
      </c>
      <c r="BC19" s="21">
        <f>B3L524C14</f>
        <v>0.11674911205901382</v>
      </c>
      <c r="BD19" s="16" t="s">
        <v>19106</v>
      </c>
      <c r="BE19" s="15">
        <f>B9L112C1*B9L112C26</f>
        <v>0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47326.52405663333</v>
      </c>
      <c r="F20" s="16" t="s">
        <v>18928</v>
      </c>
      <c r="G20" s="21">
        <f>B3L524C2</f>
        <v>0.7193649721656018</v>
      </c>
      <c r="H20" s="16" t="s">
        <v>19107</v>
      </c>
      <c r="I20" s="15">
        <f>IF(B9L113C2=NULL_VALUE,NULL_VALUE,B9L113C1*B9L113C2)</f>
        <v>34045.043660694719</v>
      </c>
      <c r="J20" s="16" t="s">
        <v>18930</v>
      </c>
      <c r="K20" s="21">
        <f>B3L524C3</f>
        <v>8.4174833919118536E-2</v>
      </c>
      <c r="L20" s="16" t="s">
        <v>19108</v>
      </c>
      <c r="M20" s="15">
        <f>IF(B9L113C4=NULL_VALUE,NULL_VALUE,B9L113C1*B9L113C4)</f>
        <v>3983.7023024362788</v>
      </c>
      <c r="N20" s="16" t="s">
        <v>18932</v>
      </c>
      <c r="O20" s="21">
        <f>B3L524C4</f>
        <v>1.7767243009526704E-2</v>
      </c>
      <c r="P20" s="16" t="s">
        <v>19109</v>
      </c>
      <c r="Q20" s="21">
        <f>B9L113C1*B9L113C6</f>
        <v>840.86185371041597</v>
      </c>
      <c r="R20" s="16" t="s">
        <v>18934</v>
      </c>
      <c r="S20" s="21">
        <f>B3L524C5</f>
        <v>6.4765474377159824E-3</v>
      </c>
      <c r="T20" s="16" t="s">
        <v>19110</v>
      </c>
      <c r="U20" s="21">
        <f>B9L113C1*B9L113C8</f>
        <v>306.5124781149924</v>
      </c>
      <c r="V20" s="16" t="s">
        <v>18936</v>
      </c>
      <c r="W20" s="21">
        <f>B3L524C6</f>
        <v>2.4303264730809269E-2</v>
      </c>
      <c r="X20" s="16" t="s">
        <v>19111</v>
      </c>
      <c r="Y20" s="15">
        <f>B9L113C1*B9L113C10</f>
        <v>1150.1890429373732</v>
      </c>
      <c r="Z20" s="16" t="s">
        <v>18938</v>
      </c>
      <c r="AA20" s="21">
        <f>B3L524C7</f>
        <v>1.5209258209166658E-2</v>
      </c>
      <c r="AB20" s="16" t="s">
        <v>19112</v>
      </c>
      <c r="AC20" s="21">
        <f>B9L113C1*B9L113C12</f>
        <v>719.80132451967381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21">
        <f>B3L524C9</f>
        <v>5.8675602731034261E-3</v>
      </c>
      <c r="AJ20" s="16" t="s">
        <v>19114</v>
      </c>
      <c r="AK20" s="21">
        <f>B9L113C1*B9L113C16</f>
        <v>277.69123241877531</v>
      </c>
      <c r="AL20" s="16" t="s">
        <v>18944</v>
      </c>
      <c r="AM20" s="15">
        <f>B3L524C10</f>
        <v>0</v>
      </c>
      <c r="AN20" s="16" t="s">
        <v>19115</v>
      </c>
      <c r="AO20" s="15">
        <f>B9L113C1*B9L113C18</f>
        <v>0</v>
      </c>
      <c r="AP20" s="16" t="s">
        <v>18946</v>
      </c>
      <c r="AQ20" s="21">
        <f>B3L524C11</f>
        <v>1.9705592454053998E-6</v>
      </c>
      <c r="AR20" s="16" t="s">
        <v>19116</v>
      </c>
      <c r="AS20" s="21">
        <f>B9L113C1*B9L113C20</f>
        <v>9.3259719532699875E-2</v>
      </c>
      <c r="AT20" s="16" t="s">
        <v>18948</v>
      </c>
      <c r="AU20" s="21">
        <f>B3L524C12</f>
        <v>7.7019701897081746E-4</v>
      </c>
      <c r="AV20" s="16" t="s">
        <v>19117</v>
      </c>
      <c r="AW20" s="21">
        <f>B9L113C1*B9L113C22</f>
        <v>36.45074774666967</v>
      </c>
      <c r="AX20" s="16" t="s">
        <v>18950</v>
      </c>
      <c r="AY20" s="21">
        <f>B3L524C13</f>
        <v>9.315040617727666E-3</v>
      </c>
      <c r="AZ20" s="16" t="s">
        <v>19118</v>
      </c>
      <c r="BA20" s="21">
        <f>B9L113C1*B9L113C24</f>
        <v>440.84849388340501</v>
      </c>
      <c r="BB20" s="16" t="s">
        <v>18952</v>
      </c>
      <c r="BC20" s="21">
        <f>B3L524C14</f>
        <v>0.11674911205901382</v>
      </c>
      <c r="BD20" s="16" t="s">
        <v>19119</v>
      </c>
      <c r="BE20" s="15">
        <f>B9L113C1*B9L113C26</f>
        <v>5525.3296604514981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21">
        <f>B8L105C1</f>
        <v>0.33979871912168341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21">
        <f>B8L106C1</f>
        <v>0.66020128087831653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61966</v>
      </c>
      <c r="F22" s="16" t="s">
        <v>19128</v>
      </c>
      <c r="G22" s="21">
        <f>B8L112C1</f>
        <v>0.80122879889235032</v>
      </c>
      <c r="H22" s="16" t="s">
        <v>19129</v>
      </c>
      <c r="I22" s="15">
        <f>IF(B9L115C2=NULL_VALUE,NULL_VALUE,B9L115C1*B9L115C2)</f>
        <v>49648.943752163381</v>
      </c>
      <c r="J22" s="16" t="s">
        <v>19130</v>
      </c>
      <c r="K22" s="21">
        <f>B8L113C1</f>
        <v>6.3516787815853237E-2</v>
      </c>
      <c r="L22" s="16" t="s">
        <v>19131</v>
      </c>
      <c r="M22" s="15">
        <f>IF(B9L115C4=NULL_VALUE,NULL_VALUE,B9L115C1*B9L115C4)</f>
        <v>3935.8812737971616</v>
      </c>
      <c r="N22" s="16" t="s">
        <v>19132</v>
      </c>
      <c r="O22" s="21">
        <f>B8L114C1</f>
        <v>0.13525441329179647</v>
      </c>
      <c r="P22" s="16" t="s">
        <v>19133</v>
      </c>
      <c r="Q22" s="15">
        <f>B9L115C1*B9L115C6</f>
        <v>8381.1749740394589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12865</v>
      </c>
      <c r="F23" s="16" t="s">
        <v>19128</v>
      </c>
      <c r="G23" s="21">
        <f>B8L112C1</f>
        <v>0.80122879889235032</v>
      </c>
      <c r="H23" s="16" t="s">
        <v>19135</v>
      </c>
      <c r="I23" s="15">
        <f>IF(B9L116C2=NULL_VALUE,NULL_VALUE,B9L116C1*B9L116C2)</f>
        <v>10307.808497750088</v>
      </c>
      <c r="J23" s="16" t="s">
        <v>19130</v>
      </c>
      <c r="K23" s="21">
        <f>B8L113C1</f>
        <v>6.3516787815853237E-2</v>
      </c>
      <c r="L23" s="16" t="s">
        <v>19136</v>
      </c>
      <c r="M23" s="21">
        <f>IF(B9L116C4=NULL_VALUE,NULL_VALUE,B9L116C1*B9L116C4)</f>
        <v>817.14347525095195</v>
      </c>
      <c r="N23" s="16" t="s">
        <v>19132</v>
      </c>
      <c r="O23" s="21">
        <f>B8L114C1</f>
        <v>0.13525441329179647</v>
      </c>
      <c r="P23" s="16" t="s">
        <v>19137</v>
      </c>
      <c r="Q23" s="15">
        <f>B9L116C1*B9L116C6</f>
        <v>1740.0480269989616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204</v>
      </c>
      <c r="F24" s="16" t="s">
        <v>19128</v>
      </c>
      <c r="G24" s="21">
        <f>B8L112C1</f>
        <v>0.80122879889235032</v>
      </c>
      <c r="H24" s="16" t="s">
        <v>19139</v>
      </c>
      <c r="I24" s="21">
        <f>IF(B9L117C2=NULL_VALUE,NULL_VALUE,B9L117C1*B9L117C2)</f>
        <v>163.45067497403946</v>
      </c>
      <c r="J24" s="16" t="s">
        <v>19130</v>
      </c>
      <c r="K24" s="21">
        <f>B8L113C1</f>
        <v>6.3516787815853237E-2</v>
      </c>
      <c r="L24" s="16" t="s">
        <v>19140</v>
      </c>
      <c r="M24" s="21">
        <f>IF(B9L117C4=NULL_VALUE,NULL_VALUE,B9L117C1*B9L117C4)</f>
        <v>12.95742471443406</v>
      </c>
      <c r="N24" s="16" t="s">
        <v>19132</v>
      </c>
      <c r="O24" s="21">
        <f>B8L114C1</f>
        <v>0.13525441329179647</v>
      </c>
      <c r="P24" s="16" t="s">
        <v>19141</v>
      </c>
      <c r="Q24" s="21">
        <f>B9L117C1*B9L117C6</f>
        <v>27.59190031152648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0.80122879889235032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6.3516787815853237E-2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0.13525441329179647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0.80122879889235032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6.3516787815853237E-2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0.13525441329179647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11338</v>
      </c>
      <c r="F27" s="16" t="s">
        <v>19128</v>
      </c>
      <c r="G27" s="21">
        <f>B8L112C1</f>
        <v>0.80122879889235032</v>
      </c>
      <c r="H27" s="16" t="s">
        <v>19151</v>
      </c>
      <c r="I27" s="15">
        <f>IF(B9L120C2=NULL_VALUE,NULL_VALUE,B9L120C1*B9L120C2)</f>
        <v>9084.3321218414676</v>
      </c>
      <c r="J27" s="16" t="s">
        <v>19130</v>
      </c>
      <c r="K27" s="21">
        <f>B8L113C1</f>
        <v>6.3516787815853237E-2</v>
      </c>
      <c r="L27" s="16" t="s">
        <v>19152</v>
      </c>
      <c r="M27" s="21">
        <f>IF(B9L120C4=NULL_VALUE,NULL_VALUE,B9L120C1*B9L120C4)</f>
        <v>720.15334025614402</v>
      </c>
      <c r="N27" s="16" t="s">
        <v>19132</v>
      </c>
      <c r="O27" s="21">
        <f>B8L114C1</f>
        <v>0.13525441329179647</v>
      </c>
      <c r="P27" s="16" t="s">
        <v>19153</v>
      </c>
      <c r="Q27" s="15">
        <f>B9L120C1*B9L120C6</f>
        <v>1533.5145379023884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0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0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2252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2252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0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0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2DB8FA-BF02-4539-BAA2-8E93512F03F7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352.31286421256829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7.1103177576101238E-4</v>
      </c>
      <c r="L8" s="16" t="s">
        <v>19231</v>
      </c>
      <c r="M8" s="21">
        <f>B9L201C1*B9L201C4</f>
        <v>0.25050564146451088</v>
      </c>
      <c r="N8" s="16" t="s">
        <v>19232</v>
      </c>
      <c r="O8" s="21">
        <f>B3L309C4</f>
        <v>0.11351021391242408</v>
      </c>
      <c r="P8" s="16" t="s">
        <v>19233</v>
      </c>
      <c r="Q8" s="21">
        <f>B9L201C1*B9L201C6</f>
        <v>39.991108580867447</v>
      </c>
      <c r="R8" s="16" t="s">
        <v>19234</v>
      </c>
      <c r="S8" s="21">
        <f>B3L310C4</f>
        <v>0.17409591910777431</v>
      </c>
      <c r="T8" s="16" t="s">
        <v>19235</v>
      </c>
      <c r="U8" s="21">
        <f>B9L201C1*B9L201C8</f>
        <v>61.336231908579563</v>
      </c>
      <c r="V8" s="16" t="s">
        <v>19236</v>
      </c>
      <c r="W8" s="21">
        <f>B3L311C4</f>
        <v>0.12488743724767033</v>
      </c>
      <c r="X8" s="16" t="s">
        <v>19237</v>
      </c>
      <c r="Y8" s="21">
        <f>B9L201C1*B9L201C10</f>
        <v>43.999450720894117</v>
      </c>
      <c r="Z8" s="16" t="s">
        <v>19238</v>
      </c>
      <c r="AA8" s="21">
        <f>B3L312C4</f>
        <v>0.15322264246651601</v>
      </c>
      <c r="AB8" s="16" t="s">
        <v>19239</v>
      </c>
      <c r="AC8" s="21">
        <f>B9L201C1*B9L201C12</f>
        <v>53.982308029596553</v>
      </c>
      <c r="AD8" s="16" t="s">
        <v>19240</v>
      </c>
      <c r="AE8" s="21">
        <f>B3L313C4</f>
        <v>2.2120174321773659E-2</v>
      </c>
      <c r="AF8" s="16" t="s">
        <v>19241</v>
      </c>
      <c r="AG8" s="21">
        <f>B9L201C1*B9L201C14</f>
        <v>7.7932219721853828</v>
      </c>
      <c r="AH8" s="16" t="s">
        <v>19242</v>
      </c>
      <c r="AI8" s="21">
        <f>B3L314C4</f>
        <v>0.14346457404466678</v>
      </c>
      <c r="AJ8" s="16" t="s">
        <v>19243</v>
      </c>
      <c r="AK8" s="21">
        <f>B9L201C1*B9L201C16</f>
        <v>50.544414994712639</v>
      </c>
      <c r="AL8" s="16" t="s">
        <v>19244</v>
      </c>
      <c r="AM8" s="21">
        <f>B3L315C4</f>
        <v>7.1103177576101238E-4</v>
      </c>
      <c r="AN8" s="16" t="s">
        <v>19245</v>
      </c>
      <c r="AO8" s="21">
        <f>B9L201C1*B9L201C18</f>
        <v>0.25050564146451088</v>
      </c>
      <c r="AP8" s="16" t="s">
        <v>19246</v>
      </c>
      <c r="AQ8" s="21">
        <f>B3L316C4</f>
        <v>1.166679753894419E-3</v>
      </c>
      <c r="AR8" s="16" t="s">
        <v>19247</v>
      </c>
      <c r="AS8" s="21">
        <f>B9L201C1*B9L201C20</f>
        <v>0.41103628571335704</v>
      </c>
      <c r="AT8" s="16" t="s">
        <v>19248</v>
      </c>
      <c r="AU8" s="21">
        <f>B3L317C4</f>
        <v>8.4651432207832401E-4</v>
      </c>
      <c r="AV8" s="16" t="s">
        <v>19249</v>
      </c>
      <c r="AW8" s="21">
        <f>B9L201C1*B9L201C22</f>
        <v>0.29823788540837487</v>
      </c>
      <c r="AX8" s="16" t="s">
        <v>19250</v>
      </c>
      <c r="AY8" s="21">
        <f>B3L318C4</f>
        <v>2.5239842805444977E-2</v>
      </c>
      <c r="AZ8" s="16" t="s">
        <v>19251</v>
      </c>
      <c r="BA8" s="21">
        <f>B9L201C1*B9L201C24</f>
        <v>8.8923213110613037</v>
      </c>
      <c r="BB8" s="16" t="s">
        <v>19252</v>
      </c>
      <c r="BC8" s="21">
        <f>B3L319C4</f>
        <v>1.2834963843960457E-2</v>
      </c>
      <c r="BD8" s="16" t="s">
        <v>19253</v>
      </c>
      <c r="BE8" s="21">
        <f>B9L201C1*B9L201C26</f>
        <v>4.521922873930464</v>
      </c>
      <c r="BF8" s="16" t="s">
        <v>19254</v>
      </c>
      <c r="BG8" s="21">
        <f>B3L320C4</f>
        <v>4.3975732070975139E-2</v>
      </c>
      <c r="BH8" s="16" t="s">
        <v>19255</v>
      </c>
      <c r="BI8" s="21">
        <f>B9L201C1*B9L201C28</f>
        <v>15.493216121769748</v>
      </c>
      <c r="BJ8" s="16" t="s">
        <v>19256</v>
      </c>
      <c r="BK8" s="21">
        <f>B3L321C4</f>
        <v>1.7544866915382537E-4</v>
      </c>
      <c r="BL8" s="16" t="s">
        <v>19257</v>
      </c>
      <c r="BM8" s="21">
        <f>B9L201C1*B9L201C30</f>
        <v>6.1812823151867494E-2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21">
        <f>B3L323C4</f>
        <v>0.18303779388214572</v>
      </c>
      <c r="BT8" s="16" t="s">
        <v>19261</v>
      </c>
      <c r="BU8" s="21">
        <f>B9L201C1*B9L201C34</f>
        <v>64.486569421768465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236.95345998179201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7.1103177576101238E-4</v>
      </c>
      <c r="L9" s="16" t="s">
        <v>19266</v>
      </c>
      <c r="M9" s="21">
        <f>B9L202C1*B9L202C4</f>
        <v>0.16848143942356955</v>
      </c>
      <c r="N9" s="16" t="s">
        <v>19232</v>
      </c>
      <c r="O9" s="21">
        <f>B3L309C4</f>
        <v>0.11351021391242408</v>
      </c>
      <c r="P9" s="16" t="s">
        <v>19267</v>
      </c>
      <c r="Q9" s="21">
        <f>B9L202C1*B9L202C6</f>
        <v>26.89663792982223</v>
      </c>
      <c r="R9" s="16" t="s">
        <v>19234</v>
      </c>
      <c r="S9" s="21">
        <f>B3L310C4</f>
        <v>0.17409591910777431</v>
      </c>
      <c r="T9" s="16" t="s">
        <v>19268</v>
      </c>
      <c r="U9" s="21">
        <f>B9L202C1*B9L202C8</f>
        <v>41.252630401297296</v>
      </c>
      <c r="V9" s="16" t="s">
        <v>19236</v>
      </c>
      <c r="W9" s="21">
        <f>B3L311C4</f>
        <v>0.12488743724767033</v>
      </c>
      <c r="X9" s="16" t="s">
        <v>19269</v>
      </c>
      <c r="Y9" s="21">
        <f>B9L202C1*B9L202C10</f>
        <v>29.592510364094412</v>
      </c>
      <c r="Z9" s="16" t="s">
        <v>19238</v>
      </c>
      <c r="AA9" s="21">
        <f>B3L312C4</f>
        <v>0.15322264246651601</v>
      </c>
      <c r="AB9" s="16" t="s">
        <v>19270</v>
      </c>
      <c r="AC9" s="21">
        <f>B9L202C1*B9L202C12</f>
        <v>36.306635279994026</v>
      </c>
      <c r="AD9" s="16" t="s">
        <v>19240</v>
      </c>
      <c r="AE9" s="21">
        <f>B3L313C4</f>
        <v>2.2120174321773659E-2</v>
      </c>
      <c r="AF9" s="16" t="s">
        <v>19271</v>
      </c>
      <c r="AG9" s="21">
        <f>B9L202C1*B9L202C14</f>
        <v>5.2414518409446575</v>
      </c>
      <c r="AH9" s="16" t="s">
        <v>19242</v>
      </c>
      <c r="AI9" s="21">
        <f>B3L314C4</f>
        <v>0.14346457404466678</v>
      </c>
      <c r="AJ9" s="16" t="s">
        <v>19272</v>
      </c>
      <c r="AK9" s="21">
        <f>B9L202C1*B9L202C16</f>
        <v>33.994427204697786</v>
      </c>
      <c r="AL9" s="16" t="s">
        <v>19244</v>
      </c>
      <c r="AM9" s="21">
        <f>B3L315C4</f>
        <v>7.1103177576101238E-4</v>
      </c>
      <c r="AN9" s="16" t="s">
        <v>19273</v>
      </c>
      <c r="AO9" s="21">
        <f>B9L202C1*B9L202C18</f>
        <v>0.16848143942356955</v>
      </c>
      <c r="AP9" s="16" t="s">
        <v>19246</v>
      </c>
      <c r="AQ9" s="21">
        <f>B3L316C4</f>
        <v>1.166679753894419E-3</v>
      </c>
      <c r="AR9" s="16" t="s">
        <v>19274</v>
      </c>
      <c r="AS9" s="21">
        <f>B9L202C1*B9L202C20</f>
        <v>0.27644880437598818</v>
      </c>
      <c r="AT9" s="16" t="s">
        <v>19248</v>
      </c>
      <c r="AU9" s="21">
        <f>B3L317C4</f>
        <v>8.4651432207832401E-4</v>
      </c>
      <c r="AV9" s="16" t="s">
        <v>19275</v>
      </c>
      <c r="AW9" s="21">
        <f>B9L202C1*B9L202C22</f>
        <v>0.20058449754059993</v>
      </c>
      <c r="AX9" s="16" t="s">
        <v>19250</v>
      </c>
      <c r="AY9" s="21">
        <f>B3L318C4</f>
        <v>2.5239842805444977E-2</v>
      </c>
      <c r="AZ9" s="16" t="s">
        <v>19276</v>
      </c>
      <c r="BA9" s="21">
        <f>B9L202C1*B9L202C24</f>
        <v>5.9806680821467273</v>
      </c>
      <c r="BB9" s="16" t="s">
        <v>19252</v>
      </c>
      <c r="BC9" s="21">
        <f>B3L319C4</f>
        <v>1.2834963843960457E-2</v>
      </c>
      <c r="BD9" s="16" t="s">
        <v>19277</v>
      </c>
      <c r="BE9" s="21">
        <f>B9L202C1*B9L202C26</f>
        <v>3.0412890915676316</v>
      </c>
      <c r="BF9" s="16" t="s">
        <v>19254</v>
      </c>
      <c r="BG9" s="21">
        <f>B3L320C4</f>
        <v>4.3975732070975139E-2</v>
      </c>
      <c r="BH9" s="16" t="s">
        <v>19278</v>
      </c>
      <c r="BI9" s="21">
        <f>B9L202C1*B9L202C28</f>
        <v>10.420201869449816</v>
      </c>
      <c r="BJ9" s="16" t="s">
        <v>19256</v>
      </c>
      <c r="BK9" s="21">
        <f>B3L321C4</f>
        <v>1.7544866915382537E-4</v>
      </c>
      <c r="BL9" s="16" t="s">
        <v>19279</v>
      </c>
      <c r="BM9" s="21">
        <f>B9L202C1*B9L202C30</f>
        <v>4.1573169205199628E-2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21">
        <f>B3L323C4</f>
        <v>0.18303779388214572</v>
      </c>
      <c r="BT9" s="16" t="s">
        <v>19281</v>
      </c>
      <c r="BU9" s="21">
        <f>B9L202C1*B9L202C34</f>
        <v>43.371438567808511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10.087659369794373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7.1103177576101238E-4</v>
      </c>
      <c r="L10" s="16" t="s">
        <v>19285</v>
      </c>
      <c r="M10" s="21">
        <f>B9L203C1*B9L203C4</f>
        <v>7.172646354977108E-3</v>
      </c>
      <c r="N10" s="16" t="s">
        <v>19232</v>
      </c>
      <c r="O10" s="21">
        <f>B3L309C4</f>
        <v>0.11351021391242408</v>
      </c>
      <c r="P10" s="16" t="s">
        <v>19286</v>
      </c>
      <c r="Q10" s="21">
        <f>B9L203C1*B9L203C6</f>
        <v>1.1450523729410285</v>
      </c>
      <c r="R10" s="16" t="s">
        <v>19234</v>
      </c>
      <c r="S10" s="21">
        <f>B3L310C4</f>
        <v>0.17409591910777431</v>
      </c>
      <c r="T10" s="16" t="s">
        <v>19287</v>
      </c>
      <c r="U10" s="21">
        <f>B9L203C1*B9L203C8</f>
        <v>1.7562203296305028</v>
      </c>
      <c r="V10" s="16" t="s">
        <v>19236</v>
      </c>
      <c r="W10" s="21">
        <f>B3L311C4</f>
        <v>0.12488743724767033</v>
      </c>
      <c r="X10" s="16" t="s">
        <v>19288</v>
      </c>
      <c r="Y10" s="21">
        <f>B9L203C1*B9L203C10</f>
        <v>1.2598219265210684</v>
      </c>
      <c r="Z10" s="16" t="s">
        <v>19238</v>
      </c>
      <c r="AA10" s="21">
        <f>B3L312C4</f>
        <v>0.15322264246651601</v>
      </c>
      <c r="AB10" s="16" t="s">
        <v>19289</v>
      </c>
      <c r="AC10" s="21">
        <f>B9L203C1*B9L203C12</f>
        <v>1.5456578249420034</v>
      </c>
      <c r="AD10" s="16" t="s">
        <v>19240</v>
      </c>
      <c r="AE10" s="21">
        <f>B3L313C4</f>
        <v>2.2120174321773659E-2</v>
      </c>
      <c r="AF10" s="16" t="s">
        <v>19290</v>
      </c>
      <c r="AG10" s="21">
        <f>B9L203C1*B9L203C14</f>
        <v>0.22314078375852495</v>
      </c>
      <c r="AH10" s="16" t="s">
        <v>19242</v>
      </c>
      <c r="AI10" s="21">
        <f>B3L314C4</f>
        <v>0.14346457404466678</v>
      </c>
      <c r="AJ10" s="16" t="s">
        <v>19291</v>
      </c>
      <c r="AK10" s="21">
        <f>B9L203C1*B9L203C16</f>
        <v>1.4472217545952415</v>
      </c>
      <c r="AL10" s="16" t="s">
        <v>19244</v>
      </c>
      <c r="AM10" s="21">
        <f>B3L315C4</f>
        <v>7.1103177576101238E-4</v>
      </c>
      <c r="AN10" s="16" t="s">
        <v>19292</v>
      </c>
      <c r="AO10" s="21">
        <f>B9L203C1*B9L203C18</f>
        <v>7.172646354977108E-3</v>
      </c>
      <c r="AP10" s="16" t="s">
        <v>19246</v>
      </c>
      <c r="AQ10" s="21">
        <f>B3L316C4</f>
        <v>1.166679753894419E-3</v>
      </c>
      <c r="AR10" s="16" t="s">
        <v>19293</v>
      </c>
      <c r="AS10" s="21">
        <f>B9L203C1*B9L203C20</f>
        <v>1.1769067950922429E-2</v>
      </c>
      <c r="AT10" s="16" t="s">
        <v>19248</v>
      </c>
      <c r="AU10" s="21">
        <f>B3L317C4</f>
        <v>8.4651432207832401E-4</v>
      </c>
      <c r="AV10" s="16" t="s">
        <v>19294</v>
      </c>
      <c r="AW10" s="21">
        <f>B9L203C1*B9L203C22</f>
        <v>8.5393481327785369E-3</v>
      </c>
      <c r="AX10" s="16" t="s">
        <v>19250</v>
      </c>
      <c r="AY10" s="21">
        <f>B3L318C4</f>
        <v>2.5239842805444977E-2</v>
      </c>
      <c r="AZ10" s="16" t="s">
        <v>19295</v>
      </c>
      <c r="BA10" s="21">
        <f>B9L203C1*B9L203C24</f>
        <v>0.25461093676848412</v>
      </c>
      <c r="BB10" s="16" t="s">
        <v>19252</v>
      </c>
      <c r="BC10" s="21">
        <f>B3L319C4</f>
        <v>1.2834963843960457E-2</v>
      </c>
      <c r="BD10" s="16" t="s">
        <v>19296</v>
      </c>
      <c r="BE10" s="21">
        <f>B9L203C1*B9L203C26</f>
        <v>0.12947474328149972</v>
      </c>
      <c r="BF10" s="16" t="s">
        <v>19254</v>
      </c>
      <c r="BG10" s="21">
        <f>B3L320C4</f>
        <v>4.3975732070975139E-2</v>
      </c>
      <c r="BH10" s="16" t="s">
        <v>19297</v>
      </c>
      <c r="BI10" s="21">
        <f>B9L203C1*B9L203C28</f>
        <v>0.44361220566933929</v>
      </c>
      <c r="BJ10" s="16" t="s">
        <v>19256</v>
      </c>
      <c r="BK10" s="21">
        <f>B3L321C4</f>
        <v>1.7544866915382537E-4</v>
      </c>
      <c r="BL10" s="16" t="s">
        <v>19298</v>
      </c>
      <c r="BM10" s="21">
        <f>B9L203C1*B9L203C30</f>
        <v>1.7698664113075396E-3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21">
        <f>B3L323C4</f>
        <v>0.18303779388214572</v>
      </c>
      <c r="BT10" s="16" t="s">
        <v>19300</v>
      </c>
      <c r="BU10" s="21">
        <f>B9L203C1*B9L203C34</f>
        <v>1.8464229164817185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3501.0390432600007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7.1103177576101238E-4</v>
      </c>
      <c r="L11" s="16" t="s">
        <v>19303</v>
      </c>
      <c r="M11" s="21">
        <f>B9L204C1*B9L204C4</f>
        <v>2.4893500079377939</v>
      </c>
      <c r="N11" s="16" t="s">
        <v>19232</v>
      </c>
      <c r="O11" s="21">
        <f>B3L309C4</f>
        <v>0.11351021391242408</v>
      </c>
      <c r="P11" s="16" t="s">
        <v>19304</v>
      </c>
      <c r="Q11" s="21">
        <f>B9L204C1*B9L204C6</f>
        <v>397.40369071619119</v>
      </c>
      <c r="R11" s="16" t="s">
        <v>19234</v>
      </c>
      <c r="S11" s="21">
        <f>B3L310C4</f>
        <v>0.17409591910777431</v>
      </c>
      <c r="T11" s="16" t="s">
        <v>19305</v>
      </c>
      <c r="U11" s="21">
        <f>B9L204C1*B9L204C8</f>
        <v>609.51661006855261</v>
      </c>
      <c r="V11" s="16" t="s">
        <v>19236</v>
      </c>
      <c r="W11" s="21">
        <f>B3L311C4</f>
        <v>0.12488743724767033</v>
      </c>
      <c r="X11" s="16" t="s">
        <v>19306</v>
      </c>
      <c r="Y11" s="21">
        <f>B9L204C1*B9L204C10</f>
        <v>437.23579381677712</v>
      </c>
      <c r="Z11" s="16" t="s">
        <v>19238</v>
      </c>
      <c r="AA11" s="21">
        <f>B3L312C4</f>
        <v>0.15322264246651601</v>
      </c>
      <c r="AB11" s="16" t="s">
        <v>19307</v>
      </c>
      <c r="AC11" s="21">
        <f>B9L204C1*B9L204C12</f>
        <v>536.43845358674037</v>
      </c>
      <c r="AD11" s="16" t="s">
        <v>19240</v>
      </c>
      <c r="AE11" s="21">
        <f>B3L313C4</f>
        <v>2.2120174321773659E-2</v>
      </c>
      <c r="AF11" s="16" t="s">
        <v>19308</v>
      </c>
      <c r="AG11" s="21">
        <f>B9L204C1*B9L204C14</f>
        <v>77.443593944246885</v>
      </c>
      <c r="AH11" s="16" t="s">
        <v>19242</v>
      </c>
      <c r="AI11" s="21">
        <f>B3L314C4</f>
        <v>0.14346457404466678</v>
      </c>
      <c r="AJ11" s="16" t="s">
        <v>19309</v>
      </c>
      <c r="AK11" s="21">
        <f>B9L204C1*B9L204C16</f>
        <v>502.27507505504371</v>
      </c>
      <c r="AL11" s="16" t="s">
        <v>19244</v>
      </c>
      <c r="AM11" s="21">
        <f>B3L315C4</f>
        <v>7.1103177576101238E-4</v>
      </c>
      <c r="AN11" s="16" t="s">
        <v>19310</v>
      </c>
      <c r="AO11" s="21">
        <f>B9L204C1*B9L204C18</f>
        <v>2.4893500079377939</v>
      </c>
      <c r="AP11" s="16" t="s">
        <v>19246</v>
      </c>
      <c r="AQ11" s="21">
        <f>B3L316C4</f>
        <v>1.166679753894419E-3</v>
      </c>
      <c r="AR11" s="16" t="s">
        <v>19311</v>
      </c>
      <c r="AS11" s="21">
        <f>B9L204C1*B9L204C20</f>
        <v>4.08459136936533</v>
      </c>
      <c r="AT11" s="16" t="s">
        <v>19248</v>
      </c>
      <c r="AU11" s="21">
        <f>B3L317C4</f>
        <v>8.4651432207832401E-4</v>
      </c>
      <c r="AV11" s="16" t="s">
        <v>19312</v>
      </c>
      <c r="AW11" s="21">
        <f>B9L204C1*B9L204C22</f>
        <v>2.9636796922749835</v>
      </c>
      <c r="AX11" s="16" t="s">
        <v>19250</v>
      </c>
      <c r="AY11" s="21">
        <f>B3L318C4</f>
        <v>2.5239842805444977E-2</v>
      </c>
      <c r="AZ11" s="16" t="s">
        <v>19313</v>
      </c>
      <c r="BA11" s="21">
        <f>B9L204C1*B9L204C24</f>
        <v>88.365675107607885</v>
      </c>
      <c r="BB11" s="16" t="s">
        <v>19252</v>
      </c>
      <c r="BC11" s="21">
        <f>B3L319C4</f>
        <v>1.2834963843960457E-2</v>
      </c>
      <c r="BD11" s="16" t="s">
        <v>19314</v>
      </c>
      <c r="BE11" s="21">
        <f>B9L204C1*B9L204C26</f>
        <v>44.935709536536017</v>
      </c>
      <c r="BF11" s="16" t="s">
        <v>19254</v>
      </c>
      <c r="BG11" s="21">
        <f>B3L320C4</f>
        <v>4.3975732070975139E-2</v>
      </c>
      <c r="BH11" s="16" t="s">
        <v>19315</v>
      </c>
      <c r="BI11" s="21">
        <f>B9L204C1*B9L204C28</f>
        <v>153.96075493642493</v>
      </c>
      <c r="BJ11" s="16" t="s">
        <v>19256</v>
      </c>
      <c r="BK11" s="21">
        <f>B3L321C4</f>
        <v>1.7544866915382537E-4</v>
      </c>
      <c r="BL11" s="16" t="s">
        <v>19316</v>
      </c>
      <c r="BM11" s="21">
        <f>B9L204C1*B9L204C30</f>
        <v>0.6142526407955492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21">
        <f>B3L323C4</f>
        <v>0.18303779388214572</v>
      </c>
      <c r="BT11" s="16" t="s">
        <v>19318</v>
      </c>
      <c r="BU11" s="21">
        <f>B9L204C1*B9L204C34</f>
        <v>640.82246277356865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1767.6635068027201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7.1103177576101238E-4</v>
      </c>
      <c r="L12" s="16" t="s">
        <v>19322</v>
      </c>
      <c r="M12" s="21">
        <f>B9L205C1*B9L205C4</f>
        <v>1.2568649221898764</v>
      </c>
      <c r="N12" s="16" t="s">
        <v>19232</v>
      </c>
      <c r="O12" s="21">
        <f>B3L309C4</f>
        <v>0.11351021391242408</v>
      </c>
      <c r="P12" s="16" t="s">
        <v>19323</v>
      </c>
      <c r="Q12" s="21">
        <f>B9L205C1*B9L205C6</f>
        <v>200.64786278236247</v>
      </c>
      <c r="R12" s="16" t="s">
        <v>19234</v>
      </c>
      <c r="S12" s="21">
        <f>B3L310C4</f>
        <v>0.17409591910777431</v>
      </c>
      <c r="T12" s="16" t="s">
        <v>19324</v>
      </c>
      <c r="U12" s="21">
        <f>B9L205C1*B9L205C8</f>
        <v>307.74300289009102</v>
      </c>
      <c r="V12" s="16" t="s">
        <v>19236</v>
      </c>
      <c r="W12" s="21">
        <f>B3L311C4</f>
        <v>0.12488743724767033</v>
      </c>
      <c r="X12" s="16" t="s">
        <v>19325</v>
      </c>
      <c r="Y12" s="21">
        <f>B9L205C1*B9L205C10</f>
        <v>220.7589652808216</v>
      </c>
      <c r="Z12" s="16" t="s">
        <v>19238</v>
      </c>
      <c r="AA12" s="21">
        <f>B3L312C4</f>
        <v>0.15322264246651601</v>
      </c>
      <c r="AB12" s="16" t="s">
        <v>19326</v>
      </c>
      <c r="AC12" s="21">
        <f>B9L205C1*B9L205C12</f>
        <v>270.84607350394106</v>
      </c>
      <c r="AD12" s="16" t="s">
        <v>19240</v>
      </c>
      <c r="AE12" s="21">
        <f>B3L313C4</f>
        <v>2.2120174321773659E-2</v>
      </c>
      <c r="AF12" s="16" t="s">
        <v>19327</v>
      </c>
      <c r="AG12" s="21">
        <f>B9L205C1*B9L205C14</f>
        <v>39.10102491271391</v>
      </c>
      <c r="AH12" s="16" t="s">
        <v>19242</v>
      </c>
      <c r="AI12" s="21">
        <f>B3L314C4</f>
        <v>0.14346457404466678</v>
      </c>
      <c r="AJ12" s="16" t="s">
        <v>19328</v>
      </c>
      <c r="AK12" s="21">
        <f>B9L205C1*B9L205C16</f>
        <v>253.5970920577542</v>
      </c>
      <c r="AL12" s="16" t="s">
        <v>19244</v>
      </c>
      <c r="AM12" s="21">
        <f>B3L315C4</f>
        <v>7.1103177576101238E-4</v>
      </c>
      <c r="AN12" s="16" t="s">
        <v>19329</v>
      </c>
      <c r="AO12" s="21">
        <f>B9L205C1*B9L205C18</f>
        <v>1.2568649221898764</v>
      </c>
      <c r="AP12" s="16" t="s">
        <v>19246</v>
      </c>
      <c r="AQ12" s="21">
        <f>B3L316C4</f>
        <v>1.166679753894419E-3</v>
      </c>
      <c r="AR12" s="16" t="s">
        <v>19330</v>
      </c>
      <c r="AS12" s="21">
        <f>B9L205C1*B9L205C20</f>
        <v>2.0622972250847433</v>
      </c>
      <c r="AT12" s="16" t="s">
        <v>19248</v>
      </c>
      <c r="AU12" s="21">
        <f>B3L317C4</f>
        <v>8.4651432207832401E-4</v>
      </c>
      <c r="AV12" s="16" t="s">
        <v>19331</v>
      </c>
      <c r="AW12" s="21">
        <f>B9L205C1*B9L205C22</f>
        <v>1.4963524751236974</v>
      </c>
      <c r="AX12" s="16" t="s">
        <v>19250</v>
      </c>
      <c r="AY12" s="21">
        <f>B3L318C4</f>
        <v>2.5239842805444977E-2</v>
      </c>
      <c r="AZ12" s="16" t="s">
        <v>19332</v>
      </c>
      <c r="BA12" s="21">
        <f>B9L205C1*B9L205C24</f>
        <v>44.61554904462227</v>
      </c>
      <c r="BB12" s="16" t="s">
        <v>19252</v>
      </c>
      <c r="BC12" s="21">
        <f>B3L319C4</f>
        <v>1.2834963843960457E-2</v>
      </c>
      <c r="BD12" s="16" t="s">
        <v>19333</v>
      </c>
      <c r="BE12" s="21">
        <f>B9L205C1*B9L205C26</f>
        <v>22.687897198101261</v>
      </c>
      <c r="BF12" s="16" t="s">
        <v>19254</v>
      </c>
      <c r="BG12" s="21">
        <f>B3L320C4</f>
        <v>4.3975732070975139E-2</v>
      </c>
      <c r="BH12" s="16" t="s">
        <v>19334</v>
      </c>
      <c r="BI12" s="21">
        <f>B9L205C1*B9L205C28</f>
        <v>77.73429676679676</v>
      </c>
      <c r="BJ12" s="16" t="s">
        <v>19256</v>
      </c>
      <c r="BK12" s="21">
        <f>B3L321C4</f>
        <v>1.7544866915382537E-4</v>
      </c>
      <c r="BL12" s="16" t="s">
        <v>19335</v>
      </c>
      <c r="BM12" s="21">
        <f>B9L205C1*B9L205C30</f>
        <v>0.31013420978032119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21">
        <f>B3L323C4</f>
        <v>0.18303779388214572</v>
      </c>
      <c r="BT12" s="16" t="s">
        <v>19337</v>
      </c>
      <c r="BU12" s="21">
        <f>B9L205C1*B9L205C34</f>
        <v>323.54922861114716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79.646356331448388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7.1103177576101238E-4</v>
      </c>
      <c r="L13" s="16" t="s">
        <v>19341</v>
      </c>
      <c r="M13" s="21">
        <f>B9L206C1*B9L206C4</f>
        <v>5.6631090175244099E-2</v>
      </c>
      <c r="N13" s="16" t="s">
        <v>19232</v>
      </c>
      <c r="O13" s="21">
        <f>B3L309C4</f>
        <v>0.11351021391242408</v>
      </c>
      <c r="P13" s="16" t="s">
        <v>19342</v>
      </c>
      <c r="Q13" s="21">
        <f>B9L206C1*B9L206C6</f>
        <v>9.0406749445278578</v>
      </c>
      <c r="R13" s="16" t="s">
        <v>19234</v>
      </c>
      <c r="S13" s="21">
        <f>B3L310C4</f>
        <v>0.17409591910777431</v>
      </c>
      <c r="T13" s="16" t="s">
        <v>19343</v>
      </c>
      <c r="U13" s="21">
        <f>B9L206C1*B9L206C8</f>
        <v>13.866105609108807</v>
      </c>
      <c r="V13" s="16" t="s">
        <v>19236</v>
      </c>
      <c r="W13" s="21">
        <f>B3L311C4</f>
        <v>0.12488743724767033</v>
      </c>
      <c r="X13" s="16" t="s">
        <v>19344</v>
      </c>
      <c r="Y13" s="21">
        <f>B9L206C1*B9L206C10</f>
        <v>9.9468293283493505</v>
      </c>
      <c r="Z13" s="16" t="s">
        <v>19238</v>
      </c>
      <c r="AA13" s="21">
        <f>B3L312C4</f>
        <v>0.15322264246651601</v>
      </c>
      <c r="AB13" s="16" t="s">
        <v>19345</v>
      </c>
      <c r="AC13" s="21">
        <f>B9L206C1*B9L206C12</f>
        <v>12.203625179934249</v>
      </c>
      <c r="AD13" s="16" t="s">
        <v>19240</v>
      </c>
      <c r="AE13" s="21">
        <f>B3L313C4</f>
        <v>2.2120174321773659E-2</v>
      </c>
      <c r="AF13" s="16" t="s">
        <v>19346</v>
      </c>
      <c r="AG13" s="21">
        <f>B9L206C1*B9L206C14</f>
        <v>1.7617912861457394</v>
      </c>
      <c r="AH13" s="16" t="s">
        <v>19242</v>
      </c>
      <c r="AI13" s="21">
        <f>B3L314C4</f>
        <v>0.14346457404466678</v>
      </c>
      <c r="AJ13" s="16" t="s">
        <v>19347</v>
      </c>
      <c r="AK13" s="21">
        <f>B9L206C1*B9L206C16</f>
        <v>11.426430585300992</v>
      </c>
      <c r="AL13" s="16" t="s">
        <v>19244</v>
      </c>
      <c r="AM13" s="21">
        <f>B3L315C4</f>
        <v>7.1103177576101238E-4</v>
      </c>
      <c r="AN13" s="16" t="s">
        <v>19348</v>
      </c>
      <c r="AO13" s="21">
        <f>B9L206C1*B9L206C18</f>
        <v>5.6631090175244099E-2</v>
      </c>
      <c r="AP13" s="16" t="s">
        <v>19246</v>
      </c>
      <c r="AQ13" s="21">
        <f>B3L316C4</f>
        <v>1.166679753894419E-3</v>
      </c>
      <c r="AR13" s="16" t="s">
        <v>19349</v>
      </c>
      <c r="AS13" s="21">
        <f>B9L206C1*B9L206C20</f>
        <v>9.2921791403361403E-2</v>
      </c>
      <c r="AT13" s="16" t="s">
        <v>19248</v>
      </c>
      <c r="AU13" s="21">
        <f>B3L317C4</f>
        <v>8.4651432207832401E-4</v>
      </c>
      <c r="AV13" s="16" t="s">
        <v>19350</v>
      </c>
      <c r="AW13" s="21">
        <f>B9L206C1*B9L206C22</f>
        <v>6.7421781335924663E-2</v>
      </c>
      <c r="AX13" s="16" t="s">
        <v>19250</v>
      </c>
      <c r="AY13" s="21">
        <f>B3L318C4</f>
        <v>2.5239842805444977E-2</v>
      </c>
      <c r="AZ13" s="16" t="s">
        <v>19351</v>
      </c>
      <c r="BA13" s="21">
        <f>B9L206C1*B9L206C24</f>
        <v>2.0102615138322144</v>
      </c>
      <c r="BB13" s="16" t="s">
        <v>19252</v>
      </c>
      <c r="BC13" s="21">
        <f>B3L319C4</f>
        <v>1.2834963843960457E-2</v>
      </c>
      <c r="BD13" s="16" t="s">
        <v>19352</v>
      </c>
      <c r="BE13" s="21">
        <f>B9L206C1*B9L206C26</f>
        <v>1.0222581038173311</v>
      </c>
      <c r="BF13" s="16" t="s">
        <v>19254</v>
      </c>
      <c r="BG13" s="21">
        <f>B3L320C4</f>
        <v>4.3975732070975139E-2</v>
      </c>
      <c r="BH13" s="16" t="s">
        <v>19353</v>
      </c>
      <c r="BI13" s="21">
        <f>B9L206C1*B9L206C28</f>
        <v>3.5025068264611887</v>
      </c>
      <c r="BJ13" s="16" t="s">
        <v>19256</v>
      </c>
      <c r="BK13" s="21">
        <f>B3L321C4</f>
        <v>1.7544866915382537E-4</v>
      </c>
      <c r="BL13" s="16" t="s">
        <v>19354</v>
      </c>
      <c r="BM13" s="21">
        <f>B9L206C1*B9L206C30</f>
        <v>1.3973847221303973E-2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21">
        <f>B3L323C4</f>
        <v>0.18303779388214572</v>
      </c>
      <c r="BT13" s="16" t="s">
        <v>19356</v>
      </c>
      <c r="BU13" s="21">
        <f>B9L206C1*B9L206C34</f>
        <v>14.578293353659582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7.1103177576101238E-4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0.11351021391242408</v>
      </c>
      <c r="P14" s="16" t="s">
        <v>19361</v>
      </c>
      <c r="Q14" s="15">
        <f>B9L207C1*B9L207C6</f>
        <v>0</v>
      </c>
      <c r="R14" s="16" t="s">
        <v>19234</v>
      </c>
      <c r="S14" s="21">
        <f>B3L310C4</f>
        <v>0.17409591910777431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0.12488743724767033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0.15322264246651601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2.2120174321773659E-2</v>
      </c>
      <c r="AF14" s="16" t="s">
        <v>19365</v>
      </c>
      <c r="AG14" s="15">
        <f>B9L207C1*B9L207C14</f>
        <v>0</v>
      </c>
      <c r="AH14" s="16" t="s">
        <v>19242</v>
      </c>
      <c r="AI14" s="21">
        <f>B3L314C4</f>
        <v>0.14346457404466678</v>
      </c>
      <c r="AJ14" s="16" t="s">
        <v>19366</v>
      </c>
      <c r="AK14" s="15">
        <f>B9L207C1*B9L207C16</f>
        <v>0</v>
      </c>
      <c r="AL14" s="16" t="s">
        <v>19244</v>
      </c>
      <c r="AM14" s="21">
        <f>B3L315C4</f>
        <v>7.1103177576101238E-4</v>
      </c>
      <c r="AN14" s="16" t="s">
        <v>19367</v>
      </c>
      <c r="AO14" s="15">
        <f>B9L207C1*B9L207C18</f>
        <v>0</v>
      </c>
      <c r="AP14" s="16" t="s">
        <v>19246</v>
      </c>
      <c r="AQ14" s="21">
        <f>B3L316C4</f>
        <v>1.166679753894419E-3</v>
      </c>
      <c r="AR14" s="16" t="s">
        <v>19368</v>
      </c>
      <c r="AS14" s="15">
        <f>B9L207C1*B9L207C20</f>
        <v>0</v>
      </c>
      <c r="AT14" s="16" t="s">
        <v>19248</v>
      </c>
      <c r="AU14" s="21">
        <f>B3L317C4</f>
        <v>8.4651432207832401E-4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2.5239842805444977E-2</v>
      </c>
      <c r="AZ14" s="16" t="s">
        <v>19370</v>
      </c>
      <c r="BA14" s="15">
        <f>B9L207C1*B9L207C24</f>
        <v>0</v>
      </c>
      <c r="BB14" s="16" t="s">
        <v>19252</v>
      </c>
      <c r="BC14" s="21">
        <f>B3L319C4</f>
        <v>1.2834963843960457E-2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4.3975732070975139E-2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1.7544866915382537E-4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21">
        <f>B3L323C4</f>
        <v>0.18303779388214572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7.1103177576101238E-4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0.11351021391242408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0.17409591910777431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0.12488743724767033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0.15322264246651601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2.2120174321773659E-2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0.14346457404466678</v>
      </c>
      <c r="AJ15" s="16" t="s">
        <v>19385</v>
      </c>
      <c r="AK15" s="15">
        <f>B9L208C1*B9L208C16</f>
        <v>0</v>
      </c>
      <c r="AL15" s="16" t="s">
        <v>19244</v>
      </c>
      <c r="AM15" s="21">
        <f>B3L315C4</f>
        <v>7.1103177576101238E-4</v>
      </c>
      <c r="AN15" s="16" t="s">
        <v>19386</v>
      </c>
      <c r="AO15" s="15">
        <f>B9L208C1*B9L208C18</f>
        <v>0</v>
      </c>
      <c r="AP15" s="16" t="s">
        <v>19246</v>
      </c>
      <c r="AQ15" s="21">
        <f>B3L316C4</f>
        <v>1.166679753894419E-3</v>
      </c>
      <c r="AR15" s="16" t="s">
        <v>19387</v>
      </c>
      <c r="AS15" s="15">
        <f>B9L208C1*B9L208C20</f>
        <v>0</v>
      </c>
      <c r="AT15" s="16" t="s">
        <v>19248</v>
      </c>
      <c r="AU15" s="21">
        <f>B3L317C4</f>
        <v>8.4651432207832401E-4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2.5239842805444977E-2</v>
      </c>
      <c r="AZ15" s="16" t="s">
        <v>19389</v>
      </c>
      <c r="BA15" s="15">
        <f>B9L208C1*B9L208C24</f>
        <v>0</v>
      </c>
      <c r="BB15" s="16" t="s">
        <v>19252</v>
      </c>
      <c r="BC15" s="21">
        <f>B3L319C4</f>
        <v>1.2834963843960457E-2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4.3975732070975139E-2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1.7544866915382537E-4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21">
        <f>B3L323C4</f>
        <v>0.18303779388214572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3.2966207090831284E-2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7.1103177576101238E-4</v>
      </c>
      <c r="L16" s="16" t="s">
        <v>19398</v>
      </c>
      <c r="M16" s="21">
        <f>B9L209C1*B9L209C4</f>
        <v>2.3440020767899047E-5</v>
      </c>
      <c r="N16" s="16" t="s">
        <v>19232</v>
      </c>
      <c r="O16" s="21">
        <f>B3L309C4</f>
        <v>0.11351021391242408</v>
      </c>
      <c r="P16" s="16" t="s">
        <v>19399</v>
      </c>
      <c r="Q16" s="21">
        <f>B9L209C1*B9L209C6</f>
        <v>3.7420012187615306E-3</v>
      </c>
      <c r="R16" s="16" t="s">
        <v>19234</v>
      </c>
      <c r="S16" s="21">
        <f>B3L310C4</f>
        <v>0.17409591910777431</v>
      </c>
      <c r="T16" s="16" t="s">
        <v>19400</v>
      </c>
      <c r="U16" s="21">
        <f>B9L209C1*B9L209C8</f>
        <v>5.7392821229754988E-3</v>
      </c>
      <c r="V16" s="16" t="s">
        <v>19236</v>
      </c>
      <c r="W16" s="21">
        <f>B3L311C4</f>
        <v>0.12488743724767033</v>
      </c>
      <c r="X16" s="16" t="s">
        <v>19401</v>
      </c>
      <c r="Y16" s="21">
        <f>B9L209C1*B9L209C10</f>
        <v>4.1170651193498968E-3</v>
      </c>
      <c r="Z16" s="16" t="s">
        <v>19238</v>
      </c>
      <c r="AA16" s="21">
        <f>B3L312C4</f>
        <v>0.15322264246651601</v>
      </c>
      <c r="AB16" s="16" t="s">
        <v>19402</v>
      </c>
      <c r="AC16" s="21">
        <f>B9L209C1*B9L209C12</f>
        <v>5.0511693625555666E-3</v>
      </c>
      <c r="AD16" s="16" t="s">
        <v>19240</v>
      </c>
      <c r="AE16" s="21">
        <f>B3L313C4</f>
        <v>2.2120174321773659E-2</v>
      </c>
      <c r="AF16" s="16" t="s">
        <v>19403</v>
      </c>
      <c r="AG16" s="21">
        <f>B9L209C1*B9L209C14</f>
        <v>7.2921824757687893E-4</v>
      </c>
      <c r="AH16" s="16" t="s">
        <v>19242</v>
      </c>
      <c r="AI16" s="21">
        <f>B3L314C4</f>
        <v>0.14346457404466678</v>
      </c>
      <c r="AJ16" s="16" t="s">
        <v>19404</v>
      </c>
      <c r="AK16" s="21">
        <f>B9L209C1*B9L209C16</f>
        <v>4.7294828581543836E-3</v>
      </c>
      <c r="AL16" s="16" t="s">
        <v>19244</v>
      </c>
      <c r="AM16" s="21">
        <f>B3L315C4</f>
        <v>7.1103177576101238E-4</v>
      </c>
      <c r="AN16" s="16" t="s">
        <v>19405</v>
      </c>
      <c r="AO16" s="21">
        <f>B9L209C1*B9L209C18</f>
        <v>2.3440020767899047E-5</v>
      </c>
      <c r="AP16" s="16" t="s">
        <v>19246</v>
      </c>
      <c r="AQ16" s="21">
        <f>B3L316C4</f>
        <v>1.166679753894419E-3</v>
      </c>
      <c r="AR16" s="16" t="s">
        <v>19406</v>
      </c>
      <c r="AS16" s="21">
        <f>B9L209C1*B9L209C20</f>
        <v>3.8461006375563492E-5</v>
      </c>
      <c r="AT16" s="16" t="s">
        <v>19248</v>
      </c>
      <c r="AU16" s="21">
        <f>B3L317C4</f>
        <v>8.4651432207832401E-4</v>
      </c>
      <c r="AV16" s="16" t="s">
        <v>19407</v>
      </c>
      <c r="AW16" s="21">
        <f>B9L209C1*B9L209C22</f>
        <v>2.7906366446988683E-5</v>
      </c>
      <c r="AX16" s="16" t="s">
        <v>19250</v>
      </c>
      <c r="AY16" s="21">
        <f>B3L318C4</f>
        <v>2.5239842805444977E-2</v>
      </c>
      <c r="AZ16" s="16" t="s">
        <v>19408</v>
      </c>
      <c r="BA16" s="21">
        <f>B9L209C1*B9L209C24</f>
        <v>8.3206188486432714E-4</v>
      </c>
      <c r="BB16" s="16" t="s">
        <v>19252</v>
      </c>
      <c r="BC16" s="21">
        <f>B3L319C4</f>
        <v>1.2834963843960457E-2</v>
      </c>
      <c r="BD16" s="16" t="s">
        <v>19409</v>
      </c>
      <c r="BE16" s="21">
        <f>B9L209C1*B9L209C26</f>
        <v>4.2312007608333237E-4</v>
      </c>
      <c r="BF16" s="16" t="s">
        <v>19254</v>
      </c>
      <c r="BG16" s="21">
        <f>B3L320C4</f>
        <v>4.3975732070975139E-2</v>
      </c>
      <c r="BH16" s="16" t="s">
        <v>19410</v>
      </c>
      <c r="BI16" s="21">
        <f>B9L209C1*B9L209C28</f>
        <v>1.4497130904226774E-3</v>
      </c>
      <c r="BJ16" s="16" t="s">
        <v>19256</v>
      </c>
      <c r="BK16" s="21">
        <f>B3L321C4</f>
        <v>1.7544866915382537E-4</v>
      </c>
      <c r="BL16" s="16" t="s">
        <v>19411</v>
      </c>
      <c r="BM16" s="21">
        <f>B9L209C1*B9L209C30</f>
        <v>5.78387716113575E-6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21">
        <f>B3L323C4</f>
        <v>0.18303779388214572</v>
      </c>
      <c r="BT16" s="16" t="s">
        <v>19413</v>
      </c>
      <c r="BU16" s="21">
        <f>B9L209C1*B9L209C34</f>
        <v>6.034061818567707E-3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7.1103177576101238E-4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0.11351021391242408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0.17409591910777431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0.12488743724767033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0.15322264246651601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2.2120174321773659E-2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0.14346457404466678</v>
      </c>
      <c r="AJ17" s="16" t="s">
        <v>19423</v>
      </c>
      <c r="AK17" s="15">
        <f>B9L210C1*B9L210C16</f>
        <v>0</v>
      </c>
      <c r="AL17" s="16" t="s">
        <v>19244</v>
      </c>
      <c r="AM17" s="21">
        <f>B3L315C4</f>
        <v>7.1103177576101238E-4</v>
      </c>
      <c r="AN17" s="16" t="s">
        <v>19424</v>
      </c>
      <c r="AO17" s="15">
        <f>B9L210C1*B9L210C18</f>
        <v>0</v>
      </c>
      <c r="AP17" s="16" t="s">
        <v>19246</v>
      </c>
      <c r="AQ17" s="21">
        <f>B3L316C4</f>
        <v>1.166679753894419E-3</v>
      </c>
      <c r="AR17" s="16" t="s">
        <v>19425</v>
      </c>
      <c r="AS17" s="15">
        <f>B9L210C1*B9L210C20</f>
        <v>0</v>
      </c>
      <c r="AT17" s="16" t="s">
        <v>19248</v>
      </c>
      <c r="AU17" s="21">
        <f>B3L317C4</f>
        <v>8.4651432207832401E-4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2.5239842805444977E-2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1.2834963843960457E-2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4.3975732070975139E-2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1.7544866915382537E-4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21">
        <f>B3L323C4</f>
        <v>0.18303779388214572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7.1103177576101238E-4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0.11351021391242408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0.17409591910777431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0.12488743724767033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0.15322264246651601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2.2120174321773659E-2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0.14346457404466678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7.1103177576101238E-4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1.166679753894419E-3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8.4651432207832401E-4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2.5239842805444977E-2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1.2834963843960457E-2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4.3975732070975139E-2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1.7544866915382537E-4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0.18303779388214572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47.647959499276482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7.1103177576101238E-4</v>
      </c>
      <c r="L19" s="16" t="s">
        <v>19455</v>
      </c>
      <c r="M19" s="21">
        <f>B9L212C1*B9L212C4</f>
        <v>3.3879213254159359E-2</v>
      </c>
      <c r="N19" s="16" t="s">
        <v>19232</v>
      </c>
      <c r="O19" s="21">
        <f>B3L309C4</f>
        <v>0.11351021391242408</v>
      </c>
      <c r="P19" s="16" t="s">
        <v>19456</v>
      </c>
      <c r="Q19" s="21">
        <f>B9L212C1*B9L212C6</f>
        <v>5.4085300752533927</v>
      </c>
      <c r="R19" s="16" t="s">
        <v>19234</v>
      </c>
      <c r="S19" s="21">
        <f>B3L310C4</f>
        <v>0.17409591910777431</v>
      </c>
      <c r="T19" s="16" t="s">
        <v>19457</v>
      </c>
      <c r="U19" s="21">
        <f>B9L212C1*B9L212C8</f>
        <v>8.2953153026365438</v>
      </c>
      <c r="V19" s="16" t="s">
        <v>19236</v>
      </c>
      <c r="W19" s="21">
        <f>B3L311C4</f>
        <v>0.12488743724767033</v>
      </c>
      <c r="X19" s="16" t="s">
        <v>19458</v>
      </c>
      <c r="Y19" s="21">
        <f>B9L212C1*B9L212C10</f>
        <v>5.9506315519454294</v>
      </c>
      <c r="Z19" s="16" t="s">
        <v>19238</v>
      </c>
      <c r="AA19" s="21">
        <f>B3L312C4</f>
        <v>0.15322264246651601</v>
      </c>
      <c r="AB19" s="16" t="s">
        <v>19459</v>
      </c>
      <c r="AC19" s="21">
        <f>B9L212C1*B9L212C12</f>
        <v>7.3007462626166753</v>
      </c>
      <c r="AD19" s="16" t="s">
        <v>19240</v>
      </c>
      <c r="AE19" s="21">
        <f>B3L313C4</f>
        <v>2.2120174321773659E-2</v>
      </c>
      <c r="AF19" s="16" t="s">
        <v>19460</v>
      </c>
      <c r="AG19" s="21">
        <f>B9L212C1*B9L212C14</f>
        <v>1.0539811702008068</v>
      </c>
      <c r="AH19" s="16" t="s">
        <v>19242</v>
      </c>
      <c r="AI19" s="21">
        <f>B3L314C4</f>
        <v>0.14346457404466678</v>
      </c>
      <c r="AJ19" s="16" t="s">
        <v>19461</v>
      </c>
      <c r="AK19" s="21">
        <f>B9L212C1*B9L212C16</f>
        <v>6.8357942136612344</v>
      </c>
      <c r="AL19" s="16" t="s">
        <v>19244</v>
      </c>
      <c r="AM19" s="21">
        <f>B3L315C4</f>
        <v>7.1103177576101238E-4</v>
      </c>
      <c r="AN19" s="16" t="s">
        <v>19462</v>
      </c>
      <c r="AO19" s="21">
        <f>B9L212C1*B9L212C18</f>
        <v>3.3879213254159359E-2</v>
      </c>
      <c r="AP19" s="16" t="s">
        <v>19246</v>
      </c>
      <c r="AQ19" s="21">
        <f>B3L316C4</f>
        <v>1.166679753894419E-3</v>
      </c>
      <c r="AR19" s="16" t="s">
        <v>19463</v>
      </c>
      <c r="AS19" s="21">
        <f>B9L212C1*B9L212C20</f>
        <v>5.5589909662187131E-2</v>
      </c>
      <c r="AT19" s="16" t="s">
        <v>19248</v>
      </c>
      <c r="AU19" s="21">
        <f>B3L317C4</f>
        <v>8.4651432207832401E-4</v>
      </c>
      <c r="AV19" s="16" t="s">
        <v>19464</v>
      </c>
      <c r="AW19" s="21">
        <f>B9L212C1*B9L212C22</f>
        <v>4.0334680133945471E-2</v>
      </c>
      <c r="AX19" s="16" t="s">
        <v>19250</v>
      </c>
      <c r="AY19" s="21">
        <f>B3L318C4</f>
        <v>2.5239842805444977E-2</v>
      </c>
      <c r="AZ19" s="16" t="s">
        <v>19465</v>
      </c>
      <c r="BA19" s="21">
        <f>B9L212C1*B9L212C24</f>
        <v>1.2026270077619472</v>
      </c>
      <c r="BB19" s="16" t="s">
        <v>19252</v>
      </c>
      <c r="BC19" s="21">
        <f>B3L319C4</f>
        <v>1.2834963843960457E-2</v>
      </c>
      <c r="BD19" s="16" t="s">
        <v>19466</v>
      </c>
      <c r="BE19" s="21">
        <f>B9L212C1*B9L212C26</f>
        <v>0.61155983741170583</v>
      </c>
      <c r="BF19" s="16" t="s">
        <v>19254</v>
      </c>
      <c r="BG19" s="21">
        <f>B3L320C4</f>
        <v>4.3975732070975139E-2</v>
      </c>
      <c r="BH19" s="16" t="s">
        <v>19467</v>
      </c>
      <c r="BI19" s="21">
        <f>B9L212C1*B9L212C28</f>
        <v>2.0953539006688575</v>
      </c>
      <c r="BJ19" s="16" t="s">
        <v>19256</v>
      </c>
      <c r="BK19" s="21">
        <f>B3L321C4</f>
        <v>1.7544866915382537E-4</v>
      </c>
      <c r="BL19" s="16" t="s">
        <v>19468</v>
      </c>
      <c r="BM19" s="21">
        <f>B9L212C1*B9L212C30</f>
        <v>8.3597710820434296E-3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21">
        <f>B3L323C4</f>
        <v>0.18303779388214572</v>
      </c>
      <c r="BT19" s="16" t="s">
        <v>19470</v>
      </c>
      <c r="BU19" s="21">
        <f>B9L212C1*B9L212C34</f>
        <v>8.7213773897333962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15">
        <f>B9L112C9</f>
        <v>0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7.1103177576101238E-4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0.11351021391242408</v>
      </c>
      <c r="P20" s="16" t="s">
        <v>19475</v>
      </c>
      <c r="Q20" s="15">
        <f>B9L213C1*B9L213C6</f>
        <v>0</v>
      </c>
      <c r="R20" s="16" t="s">
        <v>19234</v>
      </c>
      <c r="S20" s="21">
        <f>B3L310C4</f>
        <v>0.17409591910777431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0.12488743724767033</v>
      </c>
      <c r="X20" s="16" t="s">
        <v>19477</v>
      </c>
      <c r="Y20" s="15">
        <f>B9L213C1*B9L213C10</f>
        <v>0</v>
      </c>
      <c r="Z20" s="16" t="s">
        <v>19238</v>
      </c>
      <c r="AA20" s="21">
        <f>B3L312C4</f>
        <v>0.15322264246651601</v>
      </c>
      <c r="AB20" s="16" t="s">
        <v>19478</v>
      </c>
      <c r="AC20" s="15">
        <f>B9L213C1*B9L213C12</f>
        <v>0</v>
      </c>
      <c r="AD20" s="16" t="s">
        <v>19240</v>
      </c>
      <c r="AE20" s="21">
        <f>B3L313C4</f>
        <v>2.2120174321773659E-2</v>
      </c>
      <c r="AF20" s="16" t="s">
        <v>19479</v>
      </c>
      <c r="AG20" s="15">
        <f>B9L213C1*B9L213C14</f>
        <v>0</v>
      </c>
      <c r="AH20" s="16" t="s">
        <v>19242</v>
      </c>
      <c r="AI20" s="21">
        <f>B3L314C4</f>
        <v>0.14346457404466678</v>
      </c>
      <c r="AJ20" s="16" t="s">
        <v>19480</v>
      </c>
      <c r="AK20" s="15">
        <f>B9L213C1*B9L213C16</f>
        <v>0</v>
      </c>
      <c r="AL20" s="16" t="s">
        <v>19244</v>
      </c>
      <c r="AM20" s="21">
        <f>B3L315C4</f>
        <v>7.1103177576101238E-4</v>
      </c>
      <c r="AN20" s="16" t="s">
        <v>19481</v>
      </c>
      <c r="AO20" s="15">
        <f>B9L213C1*B9L213C18</f>
        <v>0</v>
      </c>
      <c r="AP20" s="16" t="s">
        <v>19246</v>
      </c>
      <c r="AQ20" s="21">
        <f>B3L316C4</f>
        <v>1.166679753894419E-3</v>
      </c>
      <c r="AR20" s="16" t="s">
        <v>19482</v>
      </c>
      <c r="AS20" s="15">
        <f>B9L213C1*B9L213C20</f>
        <v>0</v>
      </c>
      <c r="AT20" s="16" t="s">
        <v>19248</v>
      </c>
      <c r="AU20" s="21">
        <f>B3L317C4</f>
        <v>8.4651432207832401E-4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2.5239842805444977E-2</v>
      </c>
      <c r="AZ20" s="16" t="s">
        <v>19484</v>
      </c>
      <c r="BA20" s="15">
        <f>B9L213C1*B9L213C24</f>
        <v>0</v>
      </c>
      <c r="BB20" s="16" t="s">
        <v>19252</v>
      </c>
      <c r="BC20" s="21">
        <f>B3L319C4</f>
        <v>1.2834963843960457E-2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4.3975732070975139E-2</v>
      </c>
      <c r="BH20" s="16" t="s">
        <v>19486</v>
      </c>
      <c r="BI20" s="15">
        <f>B9L213C1*B9L213C28</f>
        <v>0</v>
      </c>
      <c r="BJ20" s="16" t="s">
        <v>19256</v>
      </c>
      <c r="BK20" s="21">
        <f>B3L321C4</f>
        <v>1.7544866915382537E-4</v>
      </c>
      <c r="BL20" s="16" t="s">
        <v>19487</v>
      </c>
      <c r="BM20" s="15">
        <f>B9L213C1*B9L213C30</f>
        <v>0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21">
        <f>B3L323C4</f>
        <v>0.18303779388214572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306.5124781149924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7.1103177576101238E-4</v>
      </c>
      <c r="L21" s="16" t="s">
        <v>19493</v>
      </c>
      <c r="M21" s="21">
        <f>B9L214C1*B9L214C4</f>
        <v>0.21794011160701149</v>
      </c>
      <c r="N21" s="16" t="s">
        <v>19232</v>
      </c>
      <c r="O21" s="21">
        <f>B3L309C4</f>
        <v>0.11351021391242408</v>
      </c>
      <c r="P21" s="16" t="s">
        <v>19494</v>
      </c>
      <c r="Q21" s="21">
        <f>B9L214C1*B9L214C6</f>
        <v>34.792296957659993</v>
      </c>
      <c r="R21" s="16" t="s">
        <v>19234</v>
      </c>
      <c r="S21" s="21">
        <f>B3L310C4</f>
        <v>0.17409591910777431</v>
      </c>
      <c r="T21" s="16" t="s">
        <v>19495</v>
      </c>
      <c r="U21" s="21">
        <f>B9L214C1*B9L214C8</f>
        <v>53.362571595431163</v>
      </c>
      <c r="V21" s="16" t="s">
        <v>19236</v>
      </c>
      <c r="W21" s="21">
        <f>B3L311C4</f>
        <v>0.12488743724767033</v>
      </c>
      <c r="X21" s="16" t="s">
        <v>19496</v>
      </c>
      <c r="Y21" s="21">
        <f>B9L214C1*B9L214C10</f>
        <v>38.279557876214042</v>
      </c>
      <c r="Z21" s="16" t="s">
        <v>19238</v>
      </c>
      <c r="AA21" s="21">
        <f>B3L312C4</f>
        <v>0.15322264246651601</v>
      </c>
      <c r="AB21" s="16" t="s">
        <v>19497</v>
      </c>
      <c r="AC21" s="21">
        <f>B9L214C1*B9L214C12</f>
        <v>46.964651845739297</v>
      </c>
      <c r="AD21" s="16" t="s">
        <v>19240</v>
      </c>
      <c r="AE21" s="21">
        <f>B3L313C4</f>
        <v>2.2120174321773659E-2</v>
      </c>
      <c r="AF21" s="16" t="s">
        <v>19498</v>
      </c>
      <c r="AG21" s="21">
        <f>B9L214C1*B9L214C14</f>
        <v>6.7801094477024657</v>
      </c>
      <c r="AH21" s="16" t="s">
        <v>19242</v>
      </c>
      <c r="AI21" s="21">
        <f>B3L314C4</f>
        <v>0.14346457404466678</v>
      </c>
      <c r="AJ21" s="16" t="s">
        <v>19499</v>
      </c>
      <c r="AK21" s="21">
        <f>B9L214C1*B9L214C16</f>
        <v>43.973682112142633</v>
      </c>
      <c r="AL21" s="16" t="s">
        <v>19244</v>
      </c>
      <c r="AM21" s="21">
        <f>B3L315C4</f>
        <v>7.1103177576101238E-4</v>
      </c>
      <c r="AN21" s="16" t="s">
        <v>19500</v>
      </c>
      <c r="AO21" s="21">
        <f>B9L214C1*B9L214C18</f>
        <v>0.21794011160701149</v>
      </c>
      <c r="AP21" s="16" t="s">
        <v>19246</v>
      </c>
      <c r="AQ21" s="21">
        <f>B3L316C4</f>
        <v>1.166679753894419E-3</v>
      </c>
      <c r="AR21" s="16" t="s">
        <v>19501</v>
      </c>
      <c r="AS21" s="21">
        <f>B9L214C1*B9L214C20</f>
        <v>0.35760190253276786</v>
      </c>
      <c r="AT21" s="16" t="s">
        <v>19248</v>
      </c>
      <c r="AU21" s="21">
        <f>B3L317C4</f>
        <v>8.4651432207832401E-4</v>
      </c>
      <c r="AV21" s="16" t="s">
        <v>19502</v>
      </c>
      <c r="AW21" s="21">
        <f>B9L214C1*B9L214C22</f>
        <v>0.2594672026200599</v>
      </c>
      <c r="AX21" s="16" t="s">
        <v>19250</v>
      </c>
      <c r="AY21" s="21">
        <f>B3L318C4</f>
        <v>2.5239842805444977E-2</v>
      </c>
      <c r="AZ21" s="16" t="s">
        <v>19503</v>
      </c>
      <c r="BA21" s="21">
        <f>B9L214C1*B9L214C24</f>
        <v>7.7363267655298023</v>
      </c>
      <c r="BB21" s="16" t="s">
        <v>19252</v>
      </c>
      <c r="BC21" s="21">
        <f>B3L319C4</f>
        <v>1.2834963843960457E-2</v>
      </c>
      <c r="BD21" s="16" t="s">
        <v>19504</v>
      </c>
      <c r="BE21" s="21">
        <f>B9L214C1*B9L214C26</f>
        <v>3.9340765743286483</v>
      </c>
      <c r="BF21" s="16" t="s">
        <v>19254</v>
      </c>
      <c r="BG21" s="21">
        <f>B3L320C4</f>
        <v>4.3975732070975139E-2</v>
      </c>
      <c r="BH21" s="16" t="s">
        <v>19505</v>
      </c>
      <c r="BI21" s="21">
        <f>B9L214C1*B9L214C28</f>
        <v>13.479110613995537</v>
      </c>
      <c r="BJ21" s="16" t="s">
        <v>19256</v>
      </c>
      <c r="BK21" s="21">
        <f>B3L321C4</f>
        <v>1.7544866915382537E-4</v>
      </c>
      <c r="BL21" s="16" t="s">
        <v>19506</v>
      </c>
      <c r="BM21" s="21">
        <f>B9L214C1*B9L214C30</f>
        <v>5.3777206364316439E-2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21">
        <f>B3L323C4</f>
        <v>0.18303779388214572</v>
      </c>
      <c r="BT21" s="16" t="s">
        <v>19508</v>
      </c>
      <c r="BU21" s="21">
        <f>B9L214C1*B9L214C34</f>
        <v>56.103367791517684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7298.9910417666661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7.1103177576101238E-4</v>
      </c>
      <c r="L22" s="16" t="s">
        <v>19512</v>
      </c>
      <c r="M22" s="21">
        <f>B9L215C1*B9L215C4</f>
        <v>5.1898145616910742</v>
      </c>
      <c r="N22" s="16" t="s">
        <v>19232</v>
      </c>
      <c r="O22" s="21">
        <f>B3L309C4</f>
        <v>0.11351021391242408</v>
      </c>
      <c r="P22" s="16" t="s">
        <v>19513</v>
      </c>
      <c r="Q22" s="21">
        <f>B9L215C1*B9L215C6</f>
        <v>828.51003449580139</v>
      </c>
      <c r="R22" s="16" t="s">
        <v>19234</v>
      </c>
      <c r="S22" s="21">
        <f>B3L310C4</f>
        <v>0.17409591910777431</v>
      </c>
      <c r="T22" s="16" t="s">
        <v>19514</v>
      </c>
      <c r="U22" s="15">
        <f>B9L215C1*B9L215C8</f>
        <v>1270.7245539757787</v>
      </c>
      <c r="V22" s="16" t="s">
        <v>19236</v>
      </c>
      <c r="W22" s="21">
        <f>B3L311C4</f>
        <v>0.12488743724767033</v>
      </c>
      <c r="X22" s="16" t="s">
        <v>19515</v>
      </c>
      <c r="Y22" s="21">
        <f>B9L215C1*B9L215C10</f>
        <v>911.55228569994244</v>
      </c>
      <c r="Z22" s="16" t="s">
        <v>19238</v>
      </c>
      <c r="AA22" s="21">
        <f>B3L312C4</f>
        <v>0.15322264246651601</v>
      </c>
      <c r="AB22" s="16" t="s">
        <v>19516</v>
      </c>
      <c r="AC22" s="15">
        <f>B9L215C1*B9L215C12</f>
        <v>1118.3706947589171</v>
      </c>
      <c r="AD22" s="16" t="s">
        <v>19240</v>
      </c>
      <c r="AE22" s="21">
        <f>B3L313C4</f>
        <v>2.2120174321773659E-2</v>
      </c>
      <c r="AF22" s="16" t="s">
        <v>19517</v>
      </c>
      <c r="AG22" s="21">
        <f>B9L215C1*B9L215C14</f>
        <v>161.45495421694298</v>
      </c>
      <c r="AH22" s="16" t="s">
        <v>19242</v>
      </c>
      <c r="AI22" s="21">
        <f>B3L314C4</f>
        <v>0.14346457404466678</v>
      </c>
      <c r="AJ22" s="16" t="s">
        <v>19518</v>
      </c>
      <c r="AK22" s="15">
        <f>B9L215C1*B9L215C16</f>
        <v>1047.1466407628934</v>
      </c>
      <c r="AL22" s="16" t="s">
        <v>19244</v>
      </c>
      <c r="AM22" s="21">
        <f>B3L315C4</f>
        <v>7.1103177576101238E-4</v>
      </c>
      <c r="AN22" s="16" t="s">
        <v>19519</v>
      </c>
      <c r="AO22" s="21">
        <f>B9L215C1*B9L215C18</f>
        <v>5.1898145616910742</v>
      </c>
      <c r="AP22" s="16" t="s">
        <v>19246</v>
      </c>
      <c r="AQ22" s="21">
        <f>B3L316C4</f>
        <v>1.166679753894419E-3</v>
      </c>
      <c r="AR22" s="16" t="s">
        <v>19520</v>
      </c>
      <c r="AS22" s="21">
        <f>B9L215C1*B9L215C20</f>
        <v>8.5155850722859032</v>
      </c>
      <c r="AT22" s="16" t="s">
        <v>19248</v>
      </c>
      <c r="AU22" s="21">
        <f>B3L317C4</f>
        <v>8.4651432207832401E-4</v>
      </c>
      <c r="AV22" s="16" t="s">
        <v>19521</v>
      </c>
      <c r="AW22" s="21">
        <f>B9L215C1*B9L215C22</f>
        <v>6.1787004535768695</v>
      </c>
      <c r="AX22" s="16" t="s">
        <v>19250</v>
      </c>
      <c r="AY22" s="21">
        <f>B3L318C4</f>
        <v>2.5239842805444977E-2</v>
      </c>
      <c r="AZ22" s="16" t="s">
        <v>19522</v>
      </c>
      <c r="BA22" s="21">
        <f>B9L215C1*B9L215C24</f>
        <v>184.22538653254173</v>
      </c>
      <c r="BB22" s="16" t="s">
        <v>19252</v>
      </c>
      <c r="BC22" s="21">
        <f>B3L319C4</f>
        <v>1.2834963843960457E-2</v>
      </c>
      <c r="BD22" s="16" t="s">
        <v>19523</v>
      </c>
      <c r="BE22" s="21">
        <f>B9L215C1*B9L215C26</f>
        <v>93.682286118466422</v>
      </c>
      <c r="BF22" s="16" t="s">
        <v>19254</v>
      </c>
      <c r="BG22" s="21">
        <f>B3L320C4</f>
        <v>4.3975732070975139E-2</v>
      </c>
      <c r="BH22" s="16" t="s">
        <v>19524</v>
      </c>
      <c r="BI22" s="21">
        <f>B9L215C1*B9L215C28</f>
        <v>320.97847444117861</v>
      </c>
      <c r="BJ22" s="16" t="s">
        <v>19256</v>
      </c>
      <c r="BK22" s="21">
        <f>B3L321C4</f>
        <v>1.7544866915382537E-4</v>
      </c>
      <c r="BL22" s="16" t="s">
        <v>19525</v>
      </c>
      <c r="BM22" s="21">
        <f>B9L215C1*B9L215C30</f>
        <v>1.2805982644436549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21">
        <f>B3L323C4</f>
        <v>0.18303779388214572</v>
      </c>
      <c r="BT22" s="16" t="s">
        <v>19527</v>
      </c>
      <c r="BU22" s="15">
        <f>B9L215C1*B9L215C34</f>
        <v>1335.9912178505151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4045.4068797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7.1103177576101238E-4</v>
      </c>
      <c r="L23" s="16" t="s">
        <v>19530</v>
      </c>
      <c r="M23" s="21">
        <f>B9L216C1*B9L216C4</f>
        <v>2.8764128373489073</v>
      </c>
      <c r="N23" s="16" t="s">
        <v>19232</v>
      </c>
      <c r="O23" s="21">
        <f>B3L309C4</f>
        <v>0.11351021391242408</v>
      </c>
      <c r="P23" s="16" t="s">
        <v>19531</v>
      </c>
      <c r="Q23" s="21">
        <f>B9L216C1*B9L216C6</f>
        <v>459.19500027753901</v>
      </c>
      <c r="R23" s="16" t="s">
        <v>19234</v>
      </c>
      <c r="S23" s="21">
        <f>B3L310C4</f>
        <v>0.17409591910777431</v>
      </c>
      <c r="T23" s="16" t="s">
        <v>19532</v>
      </c>
      <c r="U23" s="21">
        <f>B9L216C1*B9L216C8</f>
        <v>704.28882888628482</v>
      </c>
      <c r="V23" s="16" t="s">
        <v>19236</v>
      </c>
      <c r="W23" s="21">
        <f>B3L311C4</f>
        <v>0.12488743724767033</v>
      </c>
      <c r="X23" s="16" t="s">
        <v>19533</v>
      </c>
      <c r="Y23" s="21">
        <f>B9L216C1*B9L216C10</f>
        <v>505.22049782982759</v>
      </c>
      <c r="Z23" s="16" t="s">
        <v>19238</v>
      </c>
      <c r="AA23" s="21">
        <f>B3L312C4</f>
        <v>0.15322264246651601</v>
      </c>
      <c r="AB23" s="16" t="s">
        <v>19534</v>
      </c>
      <c r="AC23" s="21">
        <f>B9L216C1*B9L216C12</f>
        <v>619.84793195985731</v>
      </c>
      <c r="AD23" s="16" t="s">
        <v>19240</v>
      </c>
      <c r="AE23" s="21">
        <f>B3L313C4</f>
        <v>2.2120174321773659E-2</v>
      </c>
      <c r="AF23" s="16" t="s">
        <v>19535</v>
      </c>
      <c r="AG23" s="21">
        <f>B9L216C1*B9L216C14</f>
        <v>89.48510538146644</v>
      </c>
      <c r="AH23" s="16" t="s">
        <v>19242</v>
      </c>
      <c r="AI23" s="21">
        <f>B3L314C4</f>
        <v>0.14346457404466678</v>
      </c>
      <c r="AJ23" s="16" t="s">
        <v>19536</v>
      </c>
      <c r="AK23" s="21">
        <f>B9L216C1*B9L216C16</f>
        <v>580.37257483352505</v>
      </c>
      <c r="AL23" s="16" t="s">
        <v>19244</v>
      </c>
      <c r="AM23" s="21">
        <f>B3L315C4</f>
        <v>7.1103177576101238E-4</v>
      </c>
      <c r="AN23" s="16" t="s">
        <v>19537</v>
      </c>
      <c r="AO23" s="21">
        <f>B9L216C1*B9L216C18</f>
        <v>2.8764128373489073</v>
      </c>
      <c r="AP23" s="16" t="s">
        <v>19246</v>
      </c>
      <c r="AQ23" s="21">
        <f>B3L316C4</f>
        <v>1.166679753894419E-3</v>
      </c>
      <c r="AR23" s="16" t="s">
        <v>19538</v>
      </c>
      <c r="AS23" s="21">
        <f>B9L216C1*B9L216C20</f>
        <v>4.7196943028111855</v>
      </c>
      <c r="AT23" s="16" t="s">
        <v>19248</v>
      </c>
      <c r="AU23" s="21">
        <f>B3L317C4</f>
        <v>8.4651432207832401E-4</v>
      </c>
      <c r="AV23" s="16" t="s">
        <v>19539</v>
      </c>
      <c r="AW23" s="21">
        <f>B9L216C1*B9L216C22</f>
        <v>3.4244948623002336</v>
      </c>
      <c r="AX23" s="16" t="s">
        <v>19250</v>
      </c>
      <c r="AY23" s="21">
        <f>B3L318C4</f>
        <v>2.5239842805444977E-2</v>
      </c>
      <c r="AZ23" s="16" t="s">
        <v>19540</v>
      </c>
      <c r="BA23" s="21">
        <f>B9L216C1*B9L216C24</f>
        <v>102.10543372769365</v>
      </c>
      <c r="BB23" s="16" t="s">
        <v>19252</v>
      </c>
      <c r="BC23" s="21">
        <f>B3L319C4</f>
        <v>1.2834963843960457E-2</v>
      </c>
      <c r="BD23" s="16" t="s">
        <v>19541</v>
      </c>
      <c r="BE23" s="21">
        <f>B9L216C1*B9L216C26</f>
        <v>51.922651035058387</v>
      </c>
      <c r="BF23" s="16" t="s">
        <v>19254</v>
      </c>
      <c r="BG23" s="21">
        <f>B3L320C4</f>
        <v>4.3975732070975139E-2</v>
      </c>
      <c r="BH23" s="16" t="s">
        <v>19542</v>
      </c>
      <c r="BI23" s="21">
        <f>B9L216C1*B9L216C28</f>
        <v>177.89972905976674</v>
      </c>
      <c r="BJ23" s="16" t="s">
        <v>19256</v>
      </c>
      <c r="BK23" s="21">
        <f>B3L321C4</f>
        <v>1.7544866915382537E-4</v>
      </c>
      <c r="BL23" s="16" t="s">
        <v>19543</v>
      </c>
      <c r="BM23" s="21">
        <f>B9L216C1*B9L216C30</f>
        <v>0.70976125322909434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21">
        <f>B3L323C4</f>
        <v>0.18303779388214572</v>
      </c>
      <c r="BT23" s="16" t="s">
        <v>19545</v>
      </c>
      <c r="BU23" s="21">
        <f>B9L216C1*B9L216C34</f>
        <v>740.46235061594291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9063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7.1103177576101238E-4</v>
      </c>
      <c r="L24" s="16" t="s">
        <v>19549</v>
      </c>
      <c r="M24" s="21">
        <f>B9L217C1*B9L217C4</f>
        <v>6.4440809837220554</v>
      </c>
      <c r="N24" s="16" t="s">
        <v>19232</v>
      </c>
      <c r="O24" s="21">
        <f>B3L309C4</f>
        <v>0.11351021391242408</v>
      </c>
      <c r="P24" s="16" t="s">
        <v>19550</v>
      </c>
      <c r="Q24" s="15">
        <f>B9L217C1*B9L217C6</f>
        <v>1028.7430686882994</v>
      </c>
      <c r="R24" s="16" t="s">
        <v>19234</v>
      </c>
      <c r="S24" s="21">
        <f>B3L310C4</f>
        <v>0.17409591910777431</v>
      </c>
      <c r="T24" s="16" t="s">
        <v>19551</v>
      </c>
      <c r="U24" s="15">
        <f>B9L217C1*B9L217C8</f>
        <v>1577.8313148737586</v>
      </c>
      <c r="V24" s="16" t="s">
        <v>19236</v>
      </c>
      <c r="W24" s="21">
        <f>B3L311C4</f>
        <v>0.12488743724767033</v>
      </c>
      <c r="X24" s="16" t="s">
        <v>19552</v>
      </c>
      <c r="Y24" s="15">
        <f>B9L217C1*B9L217C10</f>
        <v>1131.8548437756363</v>
      </c>
      <c r="Z24" s="16" t="s">
        <v>19238</v>
      </c>
      <c r="AA24" s="21">
        <f>B3L312C4</f>
        <v>0.15322264246651601</v>
      </c>
      <c r="AB24" s="16" t="s">
        <v>19553</v>
      </c>
      <c r="AC24" s="15">
        <f>B9L217C1*B9L217C12</f>
        <v>1388.6568086740347</v>
      </c>
      <c r="AD24" s="16" t="s">
        <v>19240</v>
      </c>
      <c r="AE24" s="21">
        <f>B3L313C4</f>
        <v>2.2120174321773659E-2</v>
      </c>
      <c r="AF24" s="16" t="s">
        <v>19554</v>
      </c>
      <c r="AG24" s="21">
        <f>B9L217C1*B9L217C14</f>
        <v>200.47513987823467</v>
      </c>
      <c r="AH24" s="16" t="s">
        <v>19242</v>
      </c>
      <c r="AI24" s="21">
        <f>B3L314C4</f>
        <v>0.14346457404466678</v>
      </c>
      <c r="AJ24" s="16" t="s">
        <v>19555</v>
      </c>
      <c r="AK24" s="15">
        <f>B9L217C1*B9L217C16</f>
        <v>1300.2194345668152</v>
      </c>
      <c r="AL24" s="16" t="s">
        <v>19244</v>
      </c>
      <c r="AM24" s="21">
        <f>B3L315C4</f>
        <v>7.1103177576101238E-4</v>
      </c>
      <c r="AN24" s="16" t="s">
        <v>19556</v>
      </c>
      <c r="AO24" s="21">
        <f>B9L217C1*B9L217C18</f>
        <v>6.4440809837220554</v>
      </c>
      <c r="AP24" s="16" t="s">
        <v>19246</v>
      </c>
      <c r="AQ24" s="21">
        <f>B3L316C4</f>
        <v>1.166679753894419E-3</v>
      </c>
      <c r="AR24" s="16" t="s">
        <v>19557</v>
      </c>
      <c r="AS24" s="21">
        <f>B9L217C1*B9L217C20</f>
        <v>10.57361860954512</v>
      </c>
      <c r="AT24" s="16" t="s">
        <v>19248</v>
      </c>
      <c r="AU24" s="21">
        <f>B3L317C4</f>
        <v>8.4651432207832401E-4</v>
      </c>
      <c r="AV24" s="16" t="s">
        <v>19558</v>
      </c>
      <c r="AW24" s="21">
        <f>B9L217C1*B9L217C22</f>
        <v>7.6719593009958507</v>
      </c>
      <c r="AX24" s="16" t="s">
        <v>19250</v>
      </c>
      <c r="AY24" s="21">
        <f>B3L318C4</f>
        <v>2.5239842805444977E-2</v>
      </c>
      <c r="AZ24" s="16" t="s">
        <v>19559</v>
      </c>
      <c r="BA24" s="21">
        <f>B9L217C1*B9L217C24</f>
        <v>228.74869534574782</v>
      </c>
      <c r="BB24" s="16" t="s">
        <v>19252</v>
      </c>
      <c r="BC24" s="21">
        <f>B3L319C4</f>
        <v>1.2834963843960457E-2</v>
      </c>
      <c r="BD24" s="16" t="s">
        <v>19560</v>
      </c>
      <c r="BE24" s="21">
        <f>B9L217C1*B9L217C26</f>
        <v>116.32327731781362</v>
      </c>
      <c r="BF24" s="16" t="s">
        <v>19254</v>
      </c>
      <c r="BG24" s="21">
        <f>B3L320C4</f>
        <v>4.3975732070975139E-2</v>
      </c>
      <c r="BH24" s="16" t="s">
        <v>19561</v>
      </c>
      <c r="BI24" s="21">
        <f>B9L217C1*B9L217C28</f>
        <v>398.5520597592477</v>
      </c>
      <c r="BJ24" s="16" t="s">
        <v>19256</v>
      </c>
      <c r="BK24" s="21">
        <f>B3L321C4</f>
        <v>1.7544866915382537E-4</v>
      </c>
      <c r="BL24" s="16" t="s">
        <v>19562</v>
      </c>
      <c r="BM24" s="21">
        <f>B9L217C1*B9L217C30</f>
        <v>1.5900912885411194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21">
        <f>B3L323C4</f>
        <v>0.18303779388214572</v>
      </c>
      <c r="BT24" s="16" t="s">
        <v>19564</v>
      </c>
      <c r="BU24" s="15">
        <f>B9L217C1*B9L217C34</f>
        <v>1658.8715259538867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27774.920828666669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7.1103177576101238E-4</v>
      </c>
      <c r="L25" s="16" t="s">
        <v>19568</v>
      </c>
      <c r="M25" s="21">
        <f>B9L218C1*B9L218C4</f>
        <v>19.74885127842839</v>
      </c>
      <c r="N25" s="16" t="s">
        <v>19232</v>
      </c>
      <c r="O25" s="21">
        <f>B3L309C4</f>
        <v>0.11351021391242408</v>
      </c>
      <c r="P25" s="16" t="s">
        <v>19569</v>
      </c>
      <c r="Q25" s="15">
        <f>B9L218C1*B9L218C6</f>
        <v>3152.7372046625965</v>
      </c>
      <c r="R25" s="16" t="s">
        <v>19234</v>
      </c>
      <c r="S25" s="21">
        <f>B3L310C4</f>
        <v>0.17409591910777431</v>
      </c>
      <c r="T25" s="16" t="s">
        <v>19570</v>
      </c>
      <c r="U25" s="15">
        <f>B9L218C1*B9L218C8</f>
        <v>4835.5003698123883</v>
      </c>
      <c r="V25" s="16" t="s">
        <v>19236</v>
      </c>
      <c r="W25" s="21">
        <f>B3L311C4</f>
        <v>0.12488743724767033</v>
      </c>
      <c r="X25" s="16" t="s">
        <v>19571</v>
      </c>
      <c r="Y25" s="15">
        <f>B9L218C1*B9L218C10</f>
        <v>3468.7386820491201</v>
      </c>
      <c r="Z25" s="16" t="s">
        <v>19238</v>
      </c>
      <c r="AA25" s="21">
        <f>B3L312C4</f>
        <v>0.15322264246651601</v>
      </c>
      <c r="AB25" s="16" t="s">
        <v>19572</v>
      </c>
      <c r="AC25" s="15">
        <f>B9L218C1*B9L218C12</f>
        <v>4255.7467636665815</v>
      </c>
      <c r="AD25" s="16" t="s">
        <v>19240</v>
      </c>
      <c r="AE25" s="21">
        <f>B3L313C4</f>
        <v>2.2120174321773659E-2</v>
      </c>
      <c r="AF25" s="16" t="s">
        <v>19573</v>
      </c>
      <c r="AG25" s="21">
        <f>B9L218C1*B9L218C14</f>
        <v>614.38609050356877</v>
      </c>
      <c r="AH25" s="16" t="s">
        <v>19242</v>
      </c>
      <c r="AI25" s="21">
        <f>B3L314C4</f>
        <v>0.14346457404466678</v>
      </c>
      <c r="AJ25" s="16" t="s">
        <v>19574</v>
      </c>
      <c r="AK25" s="15">
        <f>B9L218C1*B9L218C16</f>
        <v>3984.7171858090069</v>
      </c>
      <c r="AL25" s="16" t="s">
        <v>19244</v>
      </c>
      <c r="AM25" s="21">
        <f>B3L315C4</f>
        <v>7.1103177576101238E-4</v>
      </c>
      <c r="AN25" s="16" t="s">
        <v>19575</v>
      </c>
      <c r="AO25" s="21">
        <f>B9L218C1*B9L218C18</f>
        <v>19.74885127842839</v>
      </c>
      <c r="AP25" s="16" t="s">
        <v>19246</v>
      </c>
      <c r="AQ25" s="21">
        <f>B3L316C4</f>
        <v>1.166679753894419E-3</v>
      </c>
      <c r="AR25" s="16" t="s">
        <v>19576</v>
      </c>
      <c r="AS25" s="21">
        <f>B9L218C1*B9L218C20</f>
        <v>32.404437796825803</v>
      </c>
      <c r="AT25" s="16" t="s">
        <v>19248</v>
      </c>
      <c r="AU25" s="21">
        <f>B3L317C4</f>
        <v>8.4651432207832401E-4</v>
      </c>
      <c r="AV25" s="16" t="s">
        <v>19577</v>
      </c>
      <c r="AW25" s="21">
        <f>B9L218C1*B9L218C22</f>
        <v>23.511868276057886</v>
      </c>
      <c r="AX25" s="16" t="s">
        <v>19250</v>
      </c>
      <c r="AY25" s="21">
        <f>B3L318C4</f>
        <v>2.5239842805444977E-2</v>
      </c>
      <c r="AZ25" s="16" t="s">
        <v>19578</v>
      </c>
      <c r="BA25" s="21">
        <f>B9L218C1*B9L218C24</f>
        <v>701.03463564922629</v>
      </c>
      <c r="BB25" s="16" t="s">
        <v>19252</v>
      </c>
      <c r="BC25" s="21">
        <f>B3L319C4</f>
        <v>1.2834963843960457E-2</v>
      </c>
      <c r="BD25" s="16" t="s">
        <v>19579</v>
      </c>
      <c r="BE25" s="21">
        <f>B9L218C1*B9L218C26</f>
        <v>356.49010460480088</v>
      </c>
      <c r="BF25" s="16" t="s">
        <v>19254</v>
      </c>
      <c r="BG25" s="21">
        <f>B3L320C4</f>
        <v>4.3975732070975139E-2</v>
      </c>
      <c r="BH25" s="16" t="s">
        <v>19580</v>
      </c>
      <c r="BI25" s="15">
        <f>B9L218C1*B9L218C28</f>
        <v>1221.4224766539921</v>
      </c>
      <c r="BJ25" s="16" t="s">
        <v>19256</v>
      </c>
      <c r="BK25" s="21">
        <f>B3L321C4</f>
        <v>1.7544866915382537E-4</v>
      </c>
      <c r="BL25" s="16" t="s">
        <v>19581</v>
      </c>
      <c r="BM25" s="21">
        <f>B9L218C1*B9L218C30</f>
        <v>4.8730728952424318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21">
        <f>B3L323C4</f>
        <v>0.18303779388214572</v>
      </c>
      <c r="BT25" s="16" t="s">
        <v>19583</v>
      </c>
      <c r="BU25" s="15">
        <f>B9L218C1*B9L218C34</f>
        <v>5083.8602337304055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18719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7.1103177576101238E-4</v>
      </c>
      <c r="L26" s="16" t="s">
        <v>19587</v>
      </c>
      <c r="M26" s="21">
        <f>B9L219C1*B9L219C4</f>
        <v>13.30980381047039</v>
      </c>
      <c r="N26" s="16" t="s">
        <v>19232</v>
      </c>
      <c r="O26" s="21">
        <f>B3L309C4</f>
        <v>0.11351021391242408</v>
      </c>
      <c r="P26" s="16" t="s">
        <v>19588</v>
      </c>
      <c r="Q26" s="15">
        <f>B9L219C1*B9L219C6</f>
        <v>2124.7976942266664</v>
      </c>
      <c r="R26" s="16" t="s">
        <v>19234</v>
      </c>
      <c r="S26" s="21">
        <f>B3L310C4</f>
        <v>0.17409591910777431</v>
      </c>
      <c r="T26" s="16" t="s">
        <v>19589</v>
      </c>
      <c r="U26" s="15">
        <f>B9L219C1*B9L219C8</f>
        <v>3258.9015097784272</v>
      </c>
      <c r="V26" s="16" t="s">
        <v>19236</v>
      </c>
      <c r="W26" s="21">
        <f>B3L311C4</f>
        <v>0.12488743724767033</v>
      </c>
      <c r="X26" s="16" t="s">
        <v>19590</v>
      </c>
      <c r="Y26" s="15">
        <f>B9L219C1*B9L219C10</f>
        <v>2337.7679378391408</v>
      </c>
      <c r="Z26" s="16" t="s">
        <v>19238</v>
      </c>
      <c r="AA26" s="21">
        <f>B3L312C4</f>
        <v>0.15322264246651601</v>
      </c>
      <c r="AB26" s="16" t="s">
        <v>19591</v>
      </c>
      <c r="AC26" s="15">
        <f>B9L219C1*B9L219C12</f>
        <v>2868.1746443307134</v>
      </c>
      <c r="AD26" s="16" t="s">
        <v>19240</v>
      </c>
      <c r="AE26" s="21">
        <f>B3L313C4</f>
        <v>2.2120174321773659E-2</v>
      </c>
      <c r="AF26" s="16" t="s">
        <v>19592</v>
      </c>
      <c r="AG26" s="21">
        <f>B9L219C1*B9L219C14</f>
        <v>414.06754312928115</v>
      </c>
      <c r="AH26" s="16" t="s">
        <v>19242</v>
      </c>
      <c r="AI26" s="21">
        <f>B3L314C4</f>
        <v>0.14346457404466678</v>
      </c>
      <c r="AJ26" s="16" t="s">
        <v>19593</v>
      </c>
      <c r="AK26" s="15">
        <f>B9L219C1*B9L219C16</f>
        <v>2685.5133615421173</v>
      </c>
      <c r="AL26" s="16" t="s">
        <v>19244</v>
      </c>
      <c r="AM26" s="21">
        <f>B3L315C4</f>
        <v>7.1103177576101238E-4</v>
      </c>
      <c r="AN26" s="16" t="s">
        <v>19594</v>
      </c>
      <c r="AO26" s="21">
        <f>B9L219C1*B9L219C18</f>
        <v>13.30980381047039</v>
      </c>
      <c r="AP26" s="16" t="s">
        <v>19246</v>
      </c>
      <c r="AQ26" s="21">
        <f>B3L316C4</f>
        <v>1.166679753894419E-3</v>
      </c>
      <c r="AR26" s="16" t="s">
        <v>19595</v>
      </c>
      <c r="AS26" s="21">
        <f>B9L219C1*B9L219C20</f>
        <v>21.839078313149628</v>
      </c>
      <c r="AT26" s="16" t="s">
        <v>19248</v>
      </c>
      <c r="AU26" s="21">
        <f>B3L317C4</f>
        <v>8.4651432207832401E-4</v>
      </c>
      <c r="AV26" s="16" t="s">
        <v>19596</v>
      </c>
      <c r="AW26" s="21">
        <f>B9L219C1*B9L219C22</f>
        <v>15.845901594984147</v>
      </c>
      <c r="AX26" s="16" t="s">
        <v>19250</v>
      </c>
      <c r="AY26" s="21">
        <f>B3L318C4</f>
        <v>2.5239842805444977E-2</v>
      </c>
      <c r="AZ26" s="16" t="s">
        <v>19597</v>
      </c>
      <c r="BA26" s="21">
        <f>B9L219C1*B9L219C24</f>
        <v>472.4646174751245</v>
      </c>
      <c r="BB26" s="16" t="s">
        <v>19252</v>
      </c>
      <c r="BC26" s="21">
        <f>B3L319C4</f>
        <v>1.2834963843960457E-2</v>
      </c>
      <c r="BD26" s="16" t="s">
        <v>19598</v>
      </c>
      <c r="BE26" s="21">
        <f>B9L219C1*B9L219C26</f>
        <v>240.2576881950958</v>
      </c>
      <c r="BF26" s="16" t="s">
        <v>19254</v>
      </c>
      <c r="BG26" s="21">
        <f>B3L320C4</f>
        <v>4.3975732070975139E-2</v>
      </c>
      <c r="BH26" s="16" t="s">
        <v>19599</v>
      </c>
      <c r="BI26" s="21">
        <f>B9L219C1*B9L219C28</f>
        <v>823.18172863658367</v>
      </c>
      <c r="BJ26" s="16" t="s">
        <v>19256</v>
      </c>
      <c r="BK26" s="21">
        <f>B3L321C4</f>
        <v>1.7544866915382537E-4</v>
      </c>
      <c r="BL26" s="16" t="s">
        <v>19600</v>
      </c>
      <c r="BM26" s="21">
        <f>B9L219C1*B9L219C30</f>
        <v>3.2842236378904572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21">
        <f>B3L323C4</f>
        <v>0.18303779388214572</v>
      </c>
      <c r="BT26" s="16" t="s">
        <v>19602</v>
      </c>
      <c r="BU26" s="15">
        <f>B9L219C1*B9L219C34</f>
        <v>3426.2844636798859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7.1103177576101238E-4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0.11351021391242408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0.17409591910777431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0.12488743724767033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0.15322264246651601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2.2120174321773659E-2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0.14346457404466678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7.1103177576101238E-4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1.166679753894419E-3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8.4651432207832401E-4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2.5239842805444977E-2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1.2834963843960457E-2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4.3975732070975139E-2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1.7544866915382537E-4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0.18303779388214572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7.1103177576101238E-4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0.11351021391242408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0.17409591910777431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0.12488743724767033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0.15322264246651601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2.2120174321773659E-2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0.14346457404466678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7.1103177576101238E-4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1.166679753894419E-3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8.4651432207832401E-4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2.5239842805444977E-2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1.2834963843960457E-2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4.3975732070975139E-2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1.7544866915382537E-4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0.18303779388214572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7.1103177576101238E-4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0.11351021391242408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0.17409591910777431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0.12488743724767033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0.15322264246651601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2.2120174321773659E-2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0.14346457404466678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7.1103177576101238E-4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1.166679753894419E-3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8.4651432207832401E-4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2.5239842805444977E-2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1.2834963843960457E-2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4.3975732070975139E-2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1.7544866915382537E-4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0.18303779388214572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7.1103177576101238E-4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0.11351021391242408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0.17409591910777431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0.12488743724767033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0.15322264246651601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2.2120174321773659E-2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0.14346457404466678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7.1103177576101238E-4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1.166679753894419E-3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8.4651432207832401E-4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2.5239842805444977E-2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1.2834963843960457E-2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4.3975732070975139E-2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1.7544866915382537E-4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0.18303779388214572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7.1103177576101238E-4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0.11351021391242408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0.17409591910777431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0.12488743724767033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0.15322264246651601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2.2120174321773659E-2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0.14346457404466678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7.1103177576101238E-4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1.166679753894419E-3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8.4651432207832401E-4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2.5239842805444977E-2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1.2834963843960457E-2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4.3975732070975139E-2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1.7544866915382537E-4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0.18303779388214572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1985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7.1103177576101238E-4</v>
      </c>
      <c r="L32" s="16" t="s">
        <v>19701</v>
      </c>
      <c r="M32" s="21">
        <f>B9L225C1*B9L225C4</f>
        <v>1.4113980748856096</v>
      </c>
      <c r="N32" s="16" t="s">
        <v>19232</v>
      </c>
      <c r="O32" s="21">
        <f>B3L309C4</f>
        <v>0.11351021391242408</v>
      </c>
      <c r="P32" s="16" t="s">
        <v>19702</v>
      </c>
      <c r="Q32" s="21">
        <f>B9L225C1*B9L225C6</f>
        <v>225.31777461616178</v>
      </c>
      <c r="R32" s="16" t="s">
        <v>19234</v>
      </c>
      <c r="S32" s="21">
        <f>B3L310C4</f>
        <v>0.17409591910777431</v>
      </c>
      <c r="T32" s="16" t="s">
        <v>19703</v>
      </c>
      <c r="U32" s="21">
        <f>B9L225C1*B9L225C8</f>
        <v>345.58039942893197</v>
      </c>
      <c r="V32" s="16" t="s">
        <v>19236</v>
      </c>
      <c r="W32" s="21">
        <f>B3L311C4</f>
        <v>0.12488743724767033</v>
      </c>
      <c r="X32" s="16" t="s">
        <v>19704</v>
      </c>
      <c r="Y32" s="21">
        <f>B9L225C1*B9L225C10</f>
        <v>247.90156293662562</v>
      </c>
      <c r="Z32" s="16" t="s">
        <v>19238</v>
      </c>
      <c r="AA32" s="21">
        <f>B3L312C4</f>
        <v>0.15322264246651601</v>
      </c>
      <c r="AB32" s="16" t="s">
        <v>19705</v>
      </c>
      <c r="AC32" s="21">
        <f>B9L225C1*B9L225C12</f>
        <v>304.14694529603429</v>
      </c>
      <c r="AD32" s="16" t="s">
        <v>19240</v>
      </c>
      <c r="AE32" s="21">
        <f>B3L313C4</f>
        <v>2.2120174321773659E-2</v>
      </c>
      <c r="AF32" s="16" t="s">
        <v>19706</v>
      </c>
      <c r="AG32" s="21">
        <f>B9L225C1*B9L225C14</f>
        <v>43.908546028720714</v>
      </c>
      <c r="AH32" s="16" t="s">
        <v>19242</v>
      </c>
      <c r="AI32" s="21">
        <f>B3L314C4</f>
        <v>0.14346457404466678</v>
      </c>
      <c r="AJ32" s="16" t="s">
        <v>19707</v>
      </c>
      <c r="AK32" s="21">
        <f>B9L225C1*B9L225C16</f>
        <v>284.77717947866358</v>
      </c>
      <c r="AL32" s="16" t="s">
        <v>19244</v>
      </c>
      <c r="AM32" s="21">
        <f>B3L315C4</f>
        <v>7.1103177576101238E-4</v>
      </c>
      <c r="AN32" s="16" t="s">
        <v>19708</v>
      </c>
      <c r="AO32" s="21">
        <f>B9L225C1*B9L225C18</f>
        <v>1.4113980748856096</v>
      </c>
      <c r="AP32" s="16" t="s">
        <v>19246</v>
      </c>
      <c r="AQ32" s="21">
        <f>B3L316C4</f>
        <v>1.166679753894419E-3</v>
      </c>
      <c r="AR32" s="16" t="s">
        <v>19709</v>
      </c>
      <c r="AS32" s="21">
        <f>B9L225C1*B9L225C20</f>
        <v>2.3158593114804216</v>
      </c>
      <c r="AT32" s="16" t="s">
        <v>19248</v>
      </c>
      <c r="AU32" s="21">
        <f>B3L317C4</f>
        <v>8.4651432207832401E-4</v>
      </c>
      <c r="AV32" s="16" t="s">
        <v>19710</v>
      </c>
      <c r="AW32" s="21">
        <f>B9L225C1*B9L225C22</f>
        <v>1.6803309293254731</v>
      </c>
      <c r="AX32" s="16" t="s">
        <v>19250</v>
      </c>
      <c r="AY32" s="21">
        <f>B3L318C4</f>
        <v>2.5239842805444977E-2</v>
      </c>
      <c r="AZ32" s="16" t="s">
        <v>19711</v>
      </c>
      <c r="BA32" s="21">
        <f>B9L225C1*B9L225C24</f>
        <v>50.10108796880828</v>
      </c>
      <c r="BB32" s="16" t="s">
        <v>19252</v>
      </c>
      <c r="BC32" s="21">
        <f>B3L319C4</f>
        <v>1.2834963843960457E-2</v>
      </c>
      <c r="BD32" s="16" t="s">
        <v>19712</v>
      </c>
      <c r="BE32" s="21">
        <f>B9L225C1*B9L225C26</f>
        <v>25.477403230261505</v>
      </c>
      <c r="BF32" s="16" t="s">
        <v>19254</v>
      </c>
      <c r="BG32" s="21">
        <f>B3L320C4</f>
        <v>4.3975732070975139E-2</v>
      </c>
      <c r="BH32" s="16" t="s">
        <v>19713</v>
      </c>
      <c r="BI32" s="21">
        <f>B9L225C1*B9L225C28</f>
        <v>87.291828160885657</v>
      </c>
      <c r="BJ32" s="16" t="s">
        <v>19256</v>
      </c>
      <c r="BK32" s="21">
        <f>B3L321C4</f>
        <v>1.7544866915382537E-4</v>
      </c>
      <c r="BL32" s="16" t="s">
        <v>19714</v>
      </c>
      <c r="BM32" s="21">
        <f>B9L225C1*B9L225C30</f>
        <v>0.34826560827034336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21">
        <f>B3L323C4</f>
        <v>0.18303779388214572</v>
      </c>
      <c r="BT32" s="16" t="s">
        <v>19716</v>
      </c>
      <c r="BU32" s="21">
        <f>B9L225C1*B9L225C34</f>
        <v>363.33002085605926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15">
        <f>B2L112C1</f>
        <v>1629.0695196333254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7.1103177576101238E-4</v>
      </c>
      <c r="L33" s="16" t="s">
        <v>19720</v>
      </c>
      <c r="M33" s="21">
        <f>B9L226C1*B9L226C4</f>
        <v>1.1583201933830227</v>
      </c>
      <c r="N33" s="16" t="s">
        <v>19232</v>
      </c>
      <c r="O33" s="21">
        <f>B3L309C4</f>
        <v>0.11351021391242408</v>
      </c>
      <c r="P33" s="16" t="s">
        <v>19721</v>
      </c>
      <c r="Q33" s="21">
        <f>B9L226C1*B9L226C6</f>
        <v>184.9160296517887</v>
      </c>
      <c r="R33" s="16" t="s">
        <v>19234</v>
      </c>
      <c r="S33" s="21">
        <f>B3L310C4</f>
        <v>0.17409591910777431</v>
      </c>
      <c r="T33" s="16" t="s">
        <v>19722</v>
      </c>
      <c r="U33" s="21">
        <f>B9L226C1*B9L226C8</f>
        <v>283.61435531102416</v>
      </c>
      <c r="V33" s="16" t="s">
        <v>19236</v>
      </c>
      <c r="W33" s="21">
        <f>B3L311C4</f>
        <v>0.12488743724767033</v>
      </c>
      <c r="X33" s="16" t="s">
        <v>19723</v>
      </c>
      <c r="Y33" s="21">
        <f>B9L226C1*B9L226C10</f>
        <v>203.45031740529939</v>
      </c>
      <c r="Z33" s="16" t="s">
        <v>19238</v>
      </c>
      <c r="AA33" s="21">
        <f>B3L312C4</f>
        <v>0.15322264246651601</v>
      </c>
      <c r="AB33" s="16" t="s">
        <v>19724</v>
      </c>
      <c r="AC33" s="21">
        <f>B9L226C1*B9L226C12</f>
        <v>249.610336559876</v>
      </c>
      <c r="AD33" s="16" t="s">
        <v>19240</v>
      </c>
      <c r="AE33" s="21">
        <f>B3L313C4</f>
        <v>2.2120174321773659E-2</v>
      </c>
      <c r="AF33" s="16" t="s">
        <v>19725</v>
      </c>
      <c r="AG33" s="21">
        <f>B9L226C1*B9L226C14</f>
        <v>36.035301756577233</v>
      </c>
      <c r="AH33" s="16" t="s">
        <v>19242</v>
      </c>
      <c r="AI33" s="21">
        <f>B3L314C4</f>
        <v>0.14346457404466678</v>
      </c>
      <c r="AJ33" s="16" t="s">
        <v>19726</v>
      </c>
      <c r="AK33" s="21">
        <f>B9L226C1*B9L226C16</f>
        <v>233.71376472334495</v>
      </c>
      <c r="AL33" s="16" t="s">
        <v>19244</v>
      </c>
      <c r="AM33" s="21">
        <f>B3L315C4</f>
        <v>7.1103177576101238E-4</v>
      </c>
      <c r="AN33" s="16" t="s">
        <v>19727</v>
      </c>
      <c r="AO33" s="21">
        <f>B9L226C1*B9L226C18</f>
        <v>1.1583201933830227</v>
      </c>
      <c r="AP33" s="16" t="s">
        <v>19246</v>
      </c>
      <c r="AQ33" s="21">
        <f>B3L316C4</f>
        <v>1.166679753894419E-3</v>
      </c>
      <c r="AR33" s="16" t="s">
        <v>19728</v>
      </c>
      <c r="AS33" s="21">
        <f>B9L226C1*B9L226C20</f>
        <v>1.9006024262427075</v>
      </c>
      <c r="AT33" s="16" t="s">
        <v>19248</v>
      </c>
      <c r="AU33" s="21">
        <f>B3L317C4</f>
        <v>8.4651432207832401E-4</v>
      </c>
      <c r="AV33" s="16" t="s">
        <v>19729</v>
      </c>
      <c r="AW33" s="21">
        <f>B9L226C1*B9L226C22</f>
        <v>1.3790306800308654</v>
      </c>
      <c r="AX33" s="16" t="s">
        <v>19250</v>
      </c>
      <c r="AY33" s="21">
        <f>B3L318C4</f>
        <v>2.5239842805444977E-2</v>
      </c>
      <c r="AZ33" s="16" t="s">
        <v>19730</v>
      </c>
      <c r="BA33" s="21">
        <f>B9L226C1*B9L226C24</f>
        <v>41.117458594686894</v>
      </c>
      <c r="BB33" s="16" t="s">
        <v>19252</v>
      </c>
      <c r="BC33" s="21">
        <f>B3L319C4</f>
        <v>1.2834963843960457E-2</v>
      </c>
      <c r="BD33" s="16" t="s">
        <v>19731</v>
      </c>
      <c r="BE33" s="21">
        <f>B9L226C1*B9L226C26</f>
        <v>20.90904838379176</v>
      </c>
      <c r="BF33" s="16" t="s">
        <v>19254</v>
      </c>
      <c r="BG33" s="21">
        <f>B3L320C4</f>
        <v>4.3975732070975139E-2</v>
      </c>
      <c r="BH33" s="16" t="s">
        <v>19732</v>
      </c>
      <c r="BI33" s="21">
        <f>B9L226C1*B9L226C28</f>
        <v>71.639524720387286</v>
      </c>
      <c r="BJ33" s="16" t="s">
        <v>19256</v>
      </c>
      <c r="BK33" s="21">
        <f>B3L321C4</f>
        <v>1.7544866915382537E-4</v>
      </c>
      <c r="BL33" s="16" t="s">
        <v>19733</v>
      </c>
      <c r="BM33" s="21">
        <f>B9L226C1*B9L226C30</f>
        <v>0.28581807917872853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21">
        <f>B3L323C4</f>
        <v>0.18303779388214572</v>
      </c>
      <c r="BT33" s="16" t="s">
        <v>19735</v>
      </c>
      <c r="BU33" s="21">
        <f>B9L226C1*B9L226C34</f>
        <v>298.18129095433073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11422F-FF90-4680-9584-9AA5D59B2217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1322.0551365323283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15">
        <f>B3L335C5</f>
        <v>0</v>
      </c>
      <c r="AZ8" s="16" t="s">
        <v>19786</v>
      </c>
      <c r="BA8" s="15">
        <f>B9L301C1*B9L301C24</f>
        <v>0</v>
      </c>
      <c r="BB8" s="16" t="s">
        <v>10976</v>
      </c>
      <c r="BC8" s="15">
        <f>B3L336C5</f>
        <v>1</v>
      </c>
      <c r="BD8" s="16" t="s">
        <v>19787</v>
      </c>
      <c r="BE8" s="15">
        <f>B9L301C1*B9L301C26</f>
        <v>1322.0551365323283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889.16860753352069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15">
        <f>B3L335C5</f>
        <v>0</v>
      </c>
      <c r="AZ9" s="16" t="s">
        <v>19800</v>
      </c>
      <c r="BA9" s="15">
        <f>B9L302C1*B9L302C24</f>
        <v>0</v>
      </c>
      <c r="BB9" s="16" t="s">
        <v>10976</v>
      </c>
      <c r="BC9" s="15">
        <f>B3L336C5</f>
        <v>1</v>
      </c>
      <c r="BD9" s="16" t="s">
        <v>19801</v>
      </c>
      <c r="BE9" s="21">
        <f>B9L302C1*B9L302C26</f>
        <v>889.16860753352069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37.853973669773708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15">
        <f>B3L335C5</f>
        <v>0</v>
      </c>
      <c r="AZ10" s="16" t="s">
        <v>19814</v>
      </c>
      <c r="BA10" s="15">
        <f>B9L303C1*B9L303C24</f>
        <v>0</v>
      </c>
      <c r="BB10" s="16" t="s">
        <v>10976</v>
      </c>
      <c r="BC10" s="15">
        <f>B3L336C5</f>
        <v>1</v>
      </c>
      <c r="BD10" s="16" t="s">
        <v>19815</v>
      </c>
      <c r="BE10" s="21">
        <f>B9L303C1*B9L303C26</f>
        <v>37.853973669773708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13137.660075760001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15">
        <f>B3L335C5</f>
        <v>0</v>
      </c>
      <c r="AZ11" s="16" t="s">
        <v>19827</v>
      </c>
      <c r="BA11" s="15">
        <f>B9L304C1*B9L304C24</f>
        <v>0</v>
      </c>
      <c r="BB11" s="16" t="s">
        <v>10976</v>
      </c>
      <c r="BC11" s="15">
        <f>B3L336C5</f>
        <v>1</v>
      </c>
      <c r="BD11" s="16" t="s">
        <v>19828</v>
      </c>
      <c r="BE11" s="15">
        <f>B9L304C1*B9L304C26</f>
        <v>13137.660075760001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6633.1628964285692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15">
        <f>B3L335C5</f>
        <v>0</v>
      </c>
      <c r="AZ12" s="16" t="s">
        <v>19841</v>
      </c>
      <c r="BA12" s="15">
        <f>B9L305C1*B9L305C24</f>
        <v>0</v>
      </c>
      <c r="BB12" s="16" t="s">
        <v>10976</v>
      </c>
      <c r="BC12" s="15">
        <f>B3L336C5</f>
        <v>1</v>
      </c>
      <c r="BD12" s="16" t="s">
        <v>19842</v>
      </c>
      <c r="BE12" s="15">
        <f>B9L305C1*B9L305C26</f>
        <v>6633.1628964285692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298.87320387638329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15">
        <f>B3L335C5</f>
        <v>0</v>
      </c>
      <c r="AZ13" s="16" t="s">
        <v>19855</v>
      </c>
      <c r="BA13" s="15">
        <f>B9L306C1*B9L306C24</f>
        <v>0</v>
      </c>
      <c r="BB13" s="16" t="s">
        <v>10976</v>
      </c>
      <c r="BC13" s="15">
        <f>B3L336C5</f>
        <v>1</v>
      </c>
      <c r="BD13" s="16" t="s">
        <v>19856</v>
      </c>
      <c r="BE13" s="21">
        <f>B9L306C1*B9L306C26</f>
        <v>298.87320387638329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15">
        <f>B3L335C5</f>
        <v>0</v>
      </c>
      <c r="AZ14" s="16" t="s">
        <v>19869</v>
      </c>
      <c r="BA14" s="15">
        <f>B9L307C1*B9L307C24</f>
        <v>0</v>
      </c>
      <c r="BB14" s="16" t="s">
        <v>10976</v>
      </c>
      <c r="BC14" s="15">
        <f>B3L336C5</f>
        <v>1</v>
      </c>
      <c r="BD14" s="16" t="s">
        <v>19870</v>
      </c>
      <c r="BE14" s="15">
        <f>B9L307C1*B9L307C26</f>
        <v>0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15">
        <f>B3L335C5</f>
        <v>0</v>
      </c>
      <c r="AZ15" s="16" t="s">
        <v>19883</v>
      </c>
      <c r="BA15" s="15">
        <f>B9L308C1*B9L308C24</f>
        <v>0</v>
      </c>
      <c r="BB15" s="16" t="s">
        <v>10976</v>
      </c>
      <c r="BC15" s="15">
        <f>B3L336C5</f>
        <v>1</v>
      </c>
      <c r="BD15" s="16" t="s">
        <v>19884</v>
      </c>
      <c r="BE15" s="15">
        <f>B9L308C1*B9L308C26</f>
        <v>0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0.12370579630645004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15">
        <f>B3L335C5</f>
        <v>0</v>
      </c>
      <c r="AZ16" s="16" t="s">
        <v>19897</v>
      </c>
      <c r="BA16" s="15">
        <f>B9L309C1*B9L309C24</f>
        <v>0</v>
      </c>
      <c r="BB16" s="16" t="s">
        <v>10976</v>
      </c>
      <c r="BC16" s="15">
        <f>B3L336C5</f>
        <v>1</v>
      </c>
      <c r="BD16" s="16" t="s">
        <v>19898</v>
      </c>
      <c r="BE16" s="21">
        <f>B9L309C1*B9L309C26</f>
        <v>0.12370579630645004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15">
        <f>B3L335C5</f>
        <v>0</v>
      </c>
      <c r="AZ17" s="16" t="s">
        <v>19911</v>
      </c>
      <c r="BA17" s="15">
        <f>B9L310C1*B9L310C24</f>
        <v>0</v>
      </c>
      <c r="BB17" s="16" t="s">
        <v>10976</v>
      </c>
      <c r="BC17" s="15">
        <f>B3L336C5</f>
        <v>1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15">
        <f>B3L335C5</f>
        <v>0</v>
      </c>
      <c r="AZ18" s="16" t="s">
        <v>19925</v>
      </c>
      <c r="BA18" s="15">
        <f>B9L311C1*B9L311C24</f>
        <v>0</v>
      </c>
      <c r="BB18" s="16" t="s">
        <v>10976</v>
      </c>
      <c r="BC18" s="15">
        <f>B3L336C5</f>
        <v>1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178.79911862456379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15">
        <f>B3L335C5</f>
        <v>0</v>
      </c>
      <c r="AZ19" s="16" t="s">
        <v>19939</v>
      </c>
      <c r="BA19" s="15">
        <f>B9L312C1*B9L312C24</f>
        <v>0</v>
      </c>
      <c r="BB19" s="16" t="s">
        <v>10976</v>
      </c>
      <c r="BC19" s="15">
        <f>B3L336C5</f>
        <v>1</v>
      </c>
      <c r="BD19" s="16" t="s">
        <v>19940</v>
      </c>
      <c r="BE19" s="21">
        <f>B9L312C1*B9L312C26</f>
        <v>178.79911862456379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0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15">
        <f>B3L335C5</f>
        <v>0</v>
      </c>
      <c r="AZ20" s="16" t="s">
        <v>19953</v>
      </c>
      <c r="BA20" s="15">
        <f>B9L313C1*B9L313C24</f>
        <v>0</v>
      </c>
      <c r="BB20" s="16" t="s">
        <v>10976</v>
      </c>
      <c r="BC20" s="15">
        <f>B3L336C5</f>
        <v>1</v>
      </c>
      <c r="BD20" s="16" t="s">
        <v>19954</v>
      </c>
      <c r="BE20" s="15">
        <f>B9L313C1*B9L313C26</f>
        <v>0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15">
        <f>B9L113C11</f>
        <v>1150.1890429373732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15">
        <f>B3L335C5</f>
        <v>0</v>
      </c>
      <c r="AZ21" s="16" t="s">
        <v>19967</v>
      </c>
      <c r="BA21" s="15">
        <f>B9L314C1*B9L314C24</f>
        <v>0</v>
      </c>
      <c r="BB21" s="16" t="s">
        <v>10976</v>
      </c>
      <c r="BC21" s="15">
        <f>B3L336C5</f>
        <v>1</v>
      </c>
      <c r="BD21" s="16" t="s">
        <v>19968</v>
      </c>
      <c r="BE21" s="15">
        <f>B9L314C1*B9L314C26</f>
        <v>1150.1890429373732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3081.5202700000004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15">
        <f>B3L335C5</f>
        <v>0</v>
      </c>
      <c r="AZ22" s="16" t="s">
        <v>19981</v>
      </c>
      <c r="BA22" s="15">
        <f>B9L315C1*B9L315C24</f>
        <v>0</v>
      </c>
      <c r="BB22" s="16" t="s">
        <v>10976</v>
      </c>
      <c r="BC22" s="15">
        <f>B3L336C5</f>
        <v>1</v>
      </c>
      <c r="BD22" s="16" t="s">
        <v>19982</v>
      </c>
      <c r="BE22" s="15">
        <f>B9L315C1*B9L315C26</f>
        <v>3081.5202700000004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1105.8844641000001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15">
        <f>B3L335C5</f>
        <v>0</v>
      </c>
      <c r="AZ23" s="16" t="s">
        <v>19994</v>
      </c>
      <c r="BA23" s="15">
        <f>B9L316C1*B9L316C24</f>
        <v>0</v>
      </c>
      <c r="BB23" s="16" t="s">
        <v>10976</v>
      </c>
      <c r="BC23" s="15">
        <f>B3L336C5</f>
        <v>1</v>
      </c>
      <c r="BD23" s="16" t="s">
        <v>19995</v>
      </c>
      <c r="BE23" s="15">
        <f>B9L316C1*B9L316C26</f>
        <v>1105.8844641000001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15">
        <f>B3L335C5</f>
        <v>0</v>
      </c>
      <c r="AZ24" s="16" t="s">
        <v>20008</v>
      </c>
      <c r="BA24" s="15">
        <f>B9L317C1*B9L317C24</f>
        <v>0</v>
      </c>
      <c r="BB24" s="16" t="s">
        <v>10976</v>
      </c>
      <c r="BC24" s="15">
        <f>B3L336C5</f>
        <v>1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21">
        <f>A2L247C44</f>
        <v>122.82870966666667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15">
        <f>B3L335C5</f>
        <v>0</v>
      </c>
      <c r="AZ25" s="16" t="s">
        <v>20022</v>
      </c>
      <c r="BA25" s="15">
        <f>B9L318C1*B9L318C24</f>
        <v>0</v>
      </c>
      <c r="BB25" s="16" t="s">
        <v>10976</v>
      </c>
      <c r="BC25" s="15">
        <f>B3L336C5</f>
        <v>1</v>
      </c>
      <c r="BD25" s="16" t="s">
        <v>20023</v>
      </c>
      <c r="BE25" s="21">
        <f>B9L318C1*B9L318C26</f>
        <v>122.82870966666667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2416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15">
        <f>B3L335C5</f>
        <v>0</v>
      </c>
      <c r="AZ26" s="16" t="s">
        <v>20036</v>
      </c>
      <c r="BA26" s="15">
        <f>B9L319C1*B9L319C24</f>
        <v>0</v>
      </c>
      <c r="BB26" s="16" t="s">
        <v>10976</v>
      </c>
      <c r="BC26" s="15">
        <f>B3L336C5</f>
        <v>1</v>
      </c>
      <c r="BD26" s="16" t="s">
        <v>20037</v>
      </c>
      <c r="BE26" s="15">
        <f>B9L319C1*B9L319C26</f>
        <v>2416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15">
        <f>B3L335C5</f>
        <v>0</v>
      </c>
      <c r="AZ27" s="16" t="s">
        <v>20050</v>
      </c>
      <c r="BA27" s="15">
        <f>B9L320C1*B9L320C24</f>
        <v>0</v>
      </c>
      <c r="BB27" s="16" t="s">
        <v>10976</v>
      </c>
      <c r="BC27" s="15">
        <f>B3L336C5</f>
        <v>1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15">
        <f>B3L335C5</f>
        <v>0</v>
      </c>
      <c r="AZ28" s="16" t="s">
        <v>20064</v>
      </c>
      <c r="BA28" s="15">
        <f>B9L321C1*B9L321C24</f>
        <v>0</v>
      </c>
      <c r="BB28" s="16" t="s">
        <v>10976</v>
      </c>
      <c r="BC28" s="15">
        <f>B3L336C5</f>
        <v>1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15">
        <f>B3L335C5</f>
        <v>0</v>
      </c>
      <c r="AZ29" s="16" t="s">
        <v>20078</v>
      </c>
      <c r="BA29" s="15">
        <f>B9L322C1*B9L322C24</f>
        <v>0</v>
      </c>
      <c r="BB29" s="16" t="s">
        <v>10976</v>
      </c>
      <c r="BC29" s="15">
        <f>B3L336C5</f>
        <v>1</v>
      </c>
      <c r="BD29" s="16" t="s">
        <v>20079</v>
      </c>
      <c r="BE29" s="15">
        <f>B9L322C1*B9L322C26</f>
        <v>0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15">
        <f>B3L335C5</f>
        <v>0</v>
      </c>
      <c r="AZ30" s="16" t="s">
        <v>20092</v>
      </c>
      <c r="BA30" s="15">
        <f>B9L323C1*B9L323C24</f>
        <v>0</v>
      </c>
      <c r="BB30" s="16" t="s">
        <v>10976</v>
      </c>
      <c r="BC30" s="15">
        <f>B3L336C5</f>
        <v>1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15">
        <f>B3L335C5</f>
        <v>0</v>
      </c>
      <c r="AZ31" s="16" t="s">
        <v>20106</v>
      </c>
      <c r="BA31" s="15">
        <f>B9L324C1*B9L324C24</f>
        <v>0</v>
      </c>
      <c r="BB31" s="16" t="s">
        <v>10976</v>
      </c>
      <c r="BC31" s="15">
        <f>B3L336C5</f>
        <v>1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1875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15">
        <f>B3L335C5</f>
        <v>0</v>
      </c>
      <c r="AZ32" s="16" t="s">
        <v>20120</v>
      </c>
      <c r="BA32" s="15">
        <f>B9L325C1*B9L325C24</f>
        <v>0</v>
      </c>
      <c r="BB32" s="16" t="s">
        <v>10976</v>
      </c>
      <c r="BC32" s="15">
        <f>B3L336C5</f>
        <v>1</v>
      </c>
      <c r="BD32" s="16" t="s">
        <v>20121</v>
      </c>
      <c r="BE32" s="15">
        <f>B9L325C1*B9L325C26</f>
        <v>1875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-261.0280507333373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15">
        <f>B3L335C5</f>
        <v>0</v>
      </c>
      <c r="AZ33" s="16" t="s">
        <v>20134</v>
      </c>
      <c r="BA33" s="15">
        <f>B9L326C1*B9L326C24</f>
        <v>0</v>
      </c>
      <c r="BB33" s="16" t="s">
        <v>10976</v>
      </c>
      <c r="BC33" s="15">
        <f>B3L336C5</f>
        <v>1</v>
      </c>
      <c r="BD33" s="16" t="s">
        <v>20135</v>
      </c>
      <c r="BE33" s="21">
        <f>B9L326C1*B9L326C26</f>
        <v>-261.0280507333373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40AFEE-83A6-4922-866C-3D1800C26B18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13205.562962580001</v>
      </c>
      <c r="F8" s="16" t="s">
        <v>11042</v>
      </c>
      <c r="G8" s="21">
        <f>B3L209C4</f>
        <v>0.89524497320267959</v>
      </c>
      <c r="H8" s="16" t="s">
        <v>20193</v>
      </c>
      <c r="I8" s="15">
        <f>B9L401C1*B9L401C2</f>
        <v>11822.213860561231</v>
      </c>
      <c r="J8" s="16" t="s">
        <v>20194</v>
      </c>
      <c r="K8" s="15">
        <f>B9L401C1-B9L401C3</f>
        <v>1383.3491020187703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37624.691245519985</v>
      </c>
      <c r="F9" s="16" t="s">
        <v>11093</v>
      </c>
      <c r="G9" s="21">
        <f>B3L207C4</f>
        <v>0.80348402249504525</v>
      </c>
      <c r="H9" s="16" t="s">
        <v>20196</v>
      </c>
      <c r="I9" s="15">
        <f>B9L402C1*B9L402C2</f>
        <v>30230.838267084513</v>
      </c>
      <c r="J9" s="16" t="s">
        <v>20197</v>
      </c>
      <c r="K9" s="15">
        <f>B9L402C1-B9L402C3</f>
        <v>7393.8529784354723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1498.3759484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1498.3759484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9604.4709107199997</v>
      </c>
      <c r="F11" s="16" t="s">
        <v>10710</v>
      </c>
      <c r="G11" s="21">
        <f>B3L305C3</f>
        <v>0.97506908073407028</v>
      </c>
      <c r="H11" s="16" t="s">
        <v>20200</v>
      </c>
      <c r="I11" s="15">
        <f>B9L404C1*B9L404C2</f>
        <v>9365.0226218528696</v>
      </c>
      <c r="J11" s="16" t="s">
        <v>20201</v>
      </c>
      <c r="K11" s="21">
        <f>B9L404C1-B9L404C3</f>
        <v>239.44828886713003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3537.0725225399997</v>
      </c>
      <c r="F12" s="16" t="s">
        <v>11078</v>
      </c>
      <c r="G12" s="21">
        <f>B3L220C4</f>
        <v>0.90999978306479856</v>
      </c>
      <c r="H12" s="16" t="s">
        <v>20202</v>
      </c>
      <c r="I12" s="15">
        <f>B9L405C1*B9L405C2</f>
        <v>3218.7352281958597</v>
      </c>
      <c r="J12" s="16" t="s">
        <v>20203</v>
      </c>
      <c r="K12" s="21">
        <f>B9L405C1-B9L405C3</f>
        <v>318.33729434413999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18304.282551179997</v>
      </c>
      <c r="F13" s="16" t="s">
        <v>11042</v>
      </c>
      <c r="G13" s="21">
        <f>B3L209C4</f>
        <v>0.89524497320267959</v>
      </c>
      <c r="H13" s="16" t="s">
        <v>20205</v>
      </c>
      <c r="I13" s="15">
        <f>B9L406C1*B9L406C2</f>
        <v>16386.816942025413</v>
      </c>
      <c r="J13" s="16" t="s">
        <v>20206</v>
      </c>
      <c r="K13" s="15">
        <f>B9L406C1-B9L406C3</f>
        <v>1917.4656091545839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1882</v>
      </c>
      <c r="F14" s="16" t="s">
        <v>11042</v>
      </c>
      <c r="G14" s="21">
        <f>B3L209C4</f>
        <v>0.89524497320267959</v>
      </c>
      <c r="H14" s="16" t="s">
        <v>20208</v>
      </c>
      <c r="I14" s="15">
        <f>B9L407C1*B9L407C2</f>
        <v>1684.851039567443</v>
      </c>
      <c r="J14" s="16" t="s">
        <v>20209</v>
      </c>
      <c r="K14" s="21">
        <f>B9L407C1-B9L407C3</f>
        <v>197.14896043255703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13728.681423399999</v>
      </c>
      <c r="F15" s="16" t="s">
        <v>10710</v>
      </c>
      <c r="G15" s="21">
        <f>B3L305C3</f>
        <v>0.97506908073407028</v>
      </c>
      <c r="H15" s="16" t="s">
        <v>20211</v>
      </c>
      <c r="I15" s="15">
        <f>B9L408C1*B9L408C2</f>
        <v>13386.412775205545</v>
      </c>
      <c r="J15" s="16" t="s">
        <v>20212</v>
      </c>
      <c r="K15" s="21">
        <f>B9L408C1-B9L408C3</f>
        <v>342.26864819445473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2207.9925686333331</v>
      </c>
      <c r="F16" s="16" t="s">
        <v>10710</v>
      </c>
      <c r="G16" s="21">
        <f>B3L305C3</f>
        <v>0.97506908073407028</v>
      </c>
      <c r="H16" s="16" t="s">
        <v>20213</v>
      </c>
      <c r="I16" s="15">
        <f>B9L409C1*B9L409C2</f>
        <v>2152.9452841649627</v>
      </c>
      <c r="J16" s="16" t="s">
        <v>20214</v>
      </c>
      <c r="K16" s="21">
        <f>B9L409C1-B9L409C3</f>
        <v>55.047284468370435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0</v>
      </c>
      <c r="F17" s="16" t="s">
        <v>10710</v>
      </c>
      <c r="G17" s="21">
        <f>B3L305C3</f>
        <v>0.97506908073407028</v>
      </c>
      <c r="H17" s="16" t="s">
        <v>20216</v>
      </c>
      <c r="I17" s="15">
        <f>B9L410C1*B9L410C2</f>
        <v>0</v>
      </c>
      <c r="J17" s="16" t="s">
        <v>20217</v>
      </c>
      <c r="K17" s="15">
        <f>B9L410C1-B9L410C3</f>
        <v>0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46942.323858999996</v>
      </c>
      <c r="F18" s="16" t="s">
        <v>10710</v>
      </c>
      <c r="G18" s="21">
        <f>B3L305C3</f>
        <v>0.97506908073407028</v>
      </c>
      <c r="H18" s="16" t="s">
        <v>20219</v>
      </c>
      <c r="I18" s="15">
        <f>B9L411C1*B9L411C2</f>
        <v>45772.008572716142</v>
      </c>
      <c r="J18" s="16" t="s">
        <v>20220</v>
      </c>
      <c r="K18" s="15">
        <f>B9L411C1-B9L411C3</f>
        <v>1170.3152862838542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6464</v>
      </c>
      <c r="F19" s="16" t="s">
        <v>10710</v>
      </c>
      <c r="G19" s="21">
        <f>B3L305C3</f>
        <v>0.97506908073407028</v>
      </c>
      <c r="H19" s="16" t="s">
        <v>20222</v>
      </c>
      <c r="I19" s="15">
        <f>B9L412C1*B9L412C2</f>
        <v>6302.8465378650299</v>
      </c>
      <c r="J19" s="16" t="s">
        <v>20223</v>
      </c>
      <c r="K19" s="21">
        <f>B9L412C1-B9L412C3</f>
        <v>161.15346213497014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0.97506908073407028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0.97506908073407028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0.97506908073407028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0.97506908073407028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0.97506908073407028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2242</v>
      </c>
      <c r="F25" s="16" t="s">
        <v>10710</v>
      </c>
      <c r="G25" s="21">
        <f>B3L305C3</f>
        <v>0.97506908073407028</v>
      </c>
      <c r="H25" s="16" t="s">
        <v>20240</v>
      </c>
      <c r="I25" s="15">
        <f>B9L418C1*B9L418C2</f>
        <v>2186.1048790057857</v>
      </c>
      <c r="J25" s="16" t="s">
        <v>20241</v>
      </c>
      <c r="K25" s="21">
        <f>B9L418C1-B9L418C3</f>
        <v>55.895120994214267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-8066.3952916333801</v>
      </c>
      <c r="F26" s="16" t="s">
        <v>10710</v>
      </c>
      <c r="G26" s="21">
        <f>B3L305C3</f>
        <v>0.97506908073407028</v>
      </c>
      <c r="H26" s="16" t="s">
        <v>20243</v>
      </c>
      <c r="I26" s="15">
        <f>B9L419C1*B9L419C2</f>
        <v>-7865.2926418505931</v>
      </c>
      <c r="J26" s="16" t="s">
        <v>20244</v>
      </c>
      <c r="K26" s="21">
        <f>B9L419C1-B9L419C3</f>
        <v>-201.10264978278701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1322.0551365323283</v>
      </c>
      <c r="F34" s="16" t="s">
        <v>11042</v>
      </c>
      <c r="G34" s="21">
        <f>B3L209C4</f>
        <v>0.89524497320267959</v>
      </c>
      <c r="H34" s="16" t="s">
        <v>20268</v>
      </c>
      <c r="I34" s="15">
        <f>B9L427C1*B9L427C2</f>
        <v>1183.5632152773492</v>
      </c>
      <c r="J34" s="16" t="s">
        <v>20269</v>
      </c>
      <c r="K34" s="21">
        <f>B9L427C1-B9L427C3</f>
        <v>138.49192125497916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889.16860753352069</v>
      </c>
      <c r="F35" s="16" t="s">
        <v>11042</v>
      </c>
      <c r="G35" s="21">
        <f>B3L209C4</f>
        <v>0.89524497320267959</v>
      </c>
      <c r="H35" s="16" t="s">
        <v>20271</v>
      </c>
      <c r="I35" s="21">
        <f>B9L428C1*B9L428C2</f>
        <v>796.0237262240106</v>
      </c>
      <c r="J35" s="16" t="s">
        <v>20272</v>
      </c>
      <c r="K35" s="21">
        <f>B9L428C1-B9L428C3</f>
        <v>93.144881309510083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37.853973669773708</v>
      </c>
      <c r="F36" s="16" t="s">
        <v>11042</v>
      </c>
      <c r="G36" s="21">
        <f>B3L209C4</f>
        <v>0.89524497320267959</v>
      </c>
      <c r="H36" s="16" t="s">
        <v>20274</v>
      </c>
      <c r="I36" s="21">
        <f>B9L429C1*B9L429C2</f>
        <v>33.8885796436115</v>
      </c>
      <c r="J36" s="16" t="s">
        <v>20275</v>
      </c>
      <c r="K36" s="21">
        <f>B9L429C1-B9L429C3</f>
        <v>3.9653940261622083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13137.660075760001</v>
      </c>
      <c r="F37" s="16" t="s">
        <v>11042</v>
      </c>
      <c r="G37" s="21">
        <f>B3L209C4</f>
        <v>0.89524497320267959</v>
      </c>
      <c r="H37" s="16" t="s">
        <v>20277</v>
      </c>
      <c r="I37" s="15">
        <f>B9L430C1*B9L430C2</f>
        <v>11761.424142469676</v>
      </c>
      <c r="J37" s="16" t="s">
        <v>20278</v>
      </c>
      <c r="K37" s="15">
        <f>B9L430C1-B9L430C3</f>
        <v>1376.2359332903252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6633.1628964285692</v>
      </c>
      <c r="F38" s="16" t="s">
        <v>11042</v>
      </c>
      <c r="G38" s="21">
        <f>B3L209C4</f>
        <v>0.89524497320267959</v>
      </c>
      <c r="H38" s="16" t="s">
        <v>20280</v>
      </c>
      <c r="I38" s="15">
        <f>B9L431C1*B9L431C2</f>
        <v>5938.3057394622028</v>
      </c>
      <c r="J38" s="16" t="s">
        <v>20281</v>
      </c>
      <c r="K38" s="21">
        <f>B9L431C1-B9L431C3</f>
        <v>694.85715696636635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298.87320387638329</v>
      </c>
      <c r="F39" s="16" t="s">
        <v>11042</v>
      </c>
      <c r="G39" s="21">
        <f>B3L209C4</f>
        <v>0.89524497320267959</v>
      </c>
      <c r="H39" s="16" t="s">
        <v>20283</v>
      </c>
      <c r="I39" s="21">
        <f>B9L432C1*B9L432C2</f>
        <v>267.56473339531175</v>
      </c>
      <c r="J39" s="16" t="s">
        <v>20284</v>
      </c>
      <c r="K39" s="21">
        <f>B9L432C1-B9L432C3</f>
        <v>31.308470481071538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0.89524497320267959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0.89524497320267959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0.12370579630645004</v>
      </c>
      <c r="F42" s="16" t="s">
        <v>11042</v>
      </c>
      <c r="G42" s="21">
        <f>B3L209C4</f>
        <v>0.89524497320267959</v>
      </c>
      <c r="H42" s="16" t="s">
        <v>20292</v>
      </c>
      <c r="I42" s="21">
        <f>B9L435C1*B9L435C2</f>
        <v>0.11074699229938401</v>
      </c>
      <c r="J42" s="16" t="s">
        <v>20293</v>
      </c>
      <c r="K42" s="21">
        <f>B9L435C1-B9L435C3</f>
        <v>1.2958804007066033E-2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0.89524497320267959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0.89524497320267959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178.79911862456379</v>
      </c>
      <c r="F45" s="16" t="s">
        <v>11042</v>
      </c>
      <c r="G45" s="21">
        <f>B3L209C4</f>
        <v>0.89524497320267959</v>
      </c>
      <c r="H45" s="16" t="s">
        <v>20301</v>
      </c>
      <c r="I45" s="21">
        <f>B9L438C1*B9L438C2</f>
        <v>160.06901216171033</v>
      </c>
      <c r="J45" s="16" t="s">
        <v>20302</v>
      </c>
      <c r="K45" s="21">
        <f>B9L438C1-B9L438C3</f>
        <v>18.730106462853456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0</v>
      </c>
      <c r="F46" s="16" t="s">
        <v>11042</v>
      </c>
      <c r="G46" s="21">
        <f>B3L209C4</f>
        <v>0.89524497320267959</v>
      </c>
      <c r="H46" s="16" t="s">
        <v>20304</v>
      </c>
      <c r="I46" s="15">
        <f>B9L439C1*B9L439C2</f>
        <v>0</v>
      </c>
      <c r="J46" s="16" t="s">
        <v>20305</v>
      </c>
      <c r="K46" s="15">
        <f>B9L439C1-B9L439C3</f>
        <v>0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15">
        <f>B9L314C27</f>
        <v>1150.1890429373732</v>
      </c>
      <c r="F47" s="16" t="s">
        <v>11042</v>
      </c>
      <c r="G47" s="21">
        <f>B3L209C4</f>
        <v>0.89524497320267959</v>
      </c>
      <c r="H47" s="16" t="s">
        <v>20307</v>
      </c>
      <c r="I47" s="15">
        <f>B9L440C1*B9L440C2</f>
        <v>1029.7009589224845</v>
      </c>
      <c r="J47" s="16" t="s">
        <v>20308</v>
      </c>
      <c r="K47" s="21">
        <f>B9L440C1-B9L440C3</f>
        <v>120.48808401488873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3081.5202700000004</v>
      </c>
      <c r="F48" s="16" t="s">
        <v>11042</v>
      </c>
      <c r="G48" s="21">
        <f>B3L209C4</f>
        <v>0.89524497320267959</v>
      </c>
      <c r="H48" s="16" t="s">
        <v>20310</v>
      </c>
      <c r="I48" s="15">
        <f>B9L441C1*B9L441C2</f>
        <v>2758.7155315396644</v>
      </c>
      <c r="J48" s="16" t="s">
        <v>20311</v>
      </c>
      <c r="K48" s="21">
        <f>B9L441C1-B9L441C3</f>
        <v>322.80473846033601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15">
        <f>B9L316C27</f>
        <v>1105.8844641000001</v>
      </c>
      <c r="F49" s="16" t="s">
        <v>11042</v>
      </c>
      <c r="G49" s="21">
        <f>B3L209C4</f>
        <v>0.89524497320267959</v>
      </c>
      <c r="H49" s="16" t="s">
        <v>20313</v>
      </c>
      <c r="I49" s="21">
        <f>B9L442C1*B9L442C2</f>
        <v>990.03750742846421</v>
      </c>
      <c r="J49" s="16" t="s">
        <v>20314</v>
      </c>
      <c r="K49" s="21">
        <f>B9L442C1-B9L442C3</f>
        <v>115.84695667153585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0.89524497320267959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122.82870966666667</v>
      </c>
      <c r="F51" s="16" t="s">
        <v>11042</v>
      </c>
      <c r="G51" s="21">
        <f>B3L209C4</f>
        <v>0.89524497320267959</v>
      </c>
      <c r="H51" s="16" t="s">
        <v>20319</v>
      </c>
      <c r="I51" s="21">
        <f>B9L444C1*B9L444C2</f>
        <v>109.96178489405472</v>
      </c>
      <c r="J51" s="16" t="s">
        <v>20320</v>
      </c>
      <c r="K51" s="21">
        <f>B9L444C1-B9L444C3</f>
        <v>12.866924772611952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2416</v>
      </c>
      <c r="F52" s="16" t="s">
        <v>11042</v>
      </c>
      <c r="G52" s="21">
        <f>B3L209C4</f>
        <v>0.89524497320267959</v>
      </c>
      <c r="H52" s="16" t="s">
        <v>20322</v>
      </c>
      <c r="I52" s="15">
        <f>B9L445C1*B9L445C2</f>
        <v>2162.9118552576738</v>
      </c>
      <c r="J52" s="16" t="s">
        <v>20323</v>
      </c>
      <c r="K52" s="21">
        <f>B9L445C1-B9L445C3</f>
        <v>253.08814474232622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0.89524497320267959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0.89524497320267959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0.89524497320267959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0.89524497320267959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0.89524497320267959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1875</v>
      </c>
      <c r="F58" s="16" t="s">
        <v>11042</v>
      </c>
      <c r="G58" s="21">
        <f>B3L209C4</f>
        <v>0.89524497320267959</v>
      </c>
      <c r="H58" s="16" t="s">
        <v>20340</v>
      </c>
      <c r="I58" s="15">
        <f>B9L451C1*B9L451C2</f>
        <v>1678.5843247550242</v>
      </c>
      <c r="J58" s="16" t="s">
        <v>20341</v>
      </c>
      <c r="K58" s="21">
        <f>B9L451C1-B9L451C3</f>
        <v>196.41567524497577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-261.0280507333373</v>
      </c>
      <c r="F59" s="16" t="s">
        <v>11042</v>
      </c>
      <c r="G59" s="21">
        <f>B3L209C4</f>
        <v>0.89524497320267959</v>
      </c>
      <c r="H59" s="16" t="s">
        <v>20343</v>
      </c>
      <c r="I59" s="21">
        <f>B9L452C1*B9L452C2</f>
        <v>-233.68405028391425</v>
      </c>
      <c r="J59" s="16" t="s">
        <v>20344</v>
      </c>
      <c r="K59" s="21">
        <f>B9L452C1-B9L452C3</f>
        <v>-27.344000449423049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966.50697521249128</v>
      </c>
      <c r="F60" s="16" t="s">
        <v>10710</v>
      </c>
      <c r="G60" s="21">
        <f>B3L305C3</f>
        <v>0.97506908073407028</v>
      </c>
      <c r="H60" s="16" t="s">
        <v>20346</v>
      </c>
      <c r="I60" s="21">
        <f>B9L453C1*B9L453C2</f>
        <v>942.41106784351075</v>
      </c>
      <c r="J60" s="16" t="s">
        <v>20347</v>
      </c>
      <c r="K60" s="21">
        <f>B9L453C1-B9L453C3</f>
        <v>24.095907368980534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650.03919849761201</v>
      </c>
      <c r="F61" s="16" t="s">
        <v>10710</v>
      </c>
      <c r="G61" s="21">
        <f>B3L305C3</f>
        <v>0.97506908073407028</v>
      </c>
      <c r="H61" s="16" t="s">
        <v>20349</v>
      </c>
      <c r="I61" s="21">
        <f>B9L454C1*B9L454C2</f>
        <v>633.83312372017838</v>
      </c>
      <c r="J61" s="16" t="s">
        <v>20350</v>
      </c>
      <c r="K61" s="21">
        <f>B9L454C1-B9L454C3</f>
        <v>16.206074777433628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27.67367909277181</v>
      </c>
      <c r="F62" s="16" t="s">
        <v>10710</v>
      </c>
      <c r="G62" s="21">
        <f>B3L305C3</f>
        <v>0.97506908073407028</v>
      </c>
      <c r="H62" s="16" t="s">
        <v>20352</v>
      </c>
      <c r="I62" s="21">
        <f>B9L455C1*B9L455C2</f>
        <v>26.983748833518668</v>
      </c>
      <c r="J62" s="16" t="s">
        <v>20353</v>
      </c>
      <c r="K62" s="21">
        <f>B9L455C1-B9L455C3</f>
        <v>0.689930259253142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4849.266895127058</v>
      </c>
      <c r="F63" s="16" t="s">
        <v>10710</v>
      </c>
      <c r="G63" s="21">
        <f>B3L305C3</f>
        <v>0.97506908073407028</v>
      </c>
      <c r="H63" s="16" t="s">
        <v>20355</v>
      </c>
      <c r="I63" s="15">
        <f>B9L456C1*B9L456C2</f>
        <v>4728.3702136656993</v>
      </c>
      <c r="J63" s="16" t="s">
        <v>20356</v>
      </c>
      <c r="K63" s="21">
        <f>B9L456C1-B9L456C3</f>
        <v>120.89668146135864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218.49545322920486</v>
      </c>
      <c r="F64" s="16" t="s">
        <v>10710</v>
      </c>
      <c r="G64" s="21">
        <f>B3L305C3</f>
        <v>0.97506908073407028</v>
      </c>
      <c r="H64" s="16" t="s">
        <v>20358</v>
      </c>
      <c r="I64" s="21">
        <f>B9L457C1*B9L457C2</f>
        <v>213.04816072477482</v>
      </c>
      <c r="J64" s="16" t="s">
        <v>20359</v>
      </c>
      <c r="K64" s="21">
        <f>B9L457C1-B9L457C3</f>
        <v>5.4472925044300382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0.97506908073407028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0.97506908073407028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9.0436859780300027E-2</v>
      </c>
      <c r="F67" s="16" t="s">
        <v>10710</v>
      </c>
      <c r="G67" s="21">
        <f>B3L305C3</f>
        <v>0.97506908073407028</v>
      </c>
      <c r="H67" s="16" t="s">
        <v>20367</v>
      </c>
      <c r="I67" s="21">
        <f>B9L460C1*B9L460C2</f>
        <v>8.8182185730453166E-2</v>
      </c>
      <c r="J67" s="16" t="s">
        <v>20368</v>
      </c>
      <c r="K67" s="21">
        <f>B9L460C1-B9L460C3</f>
        <v>2.2546740498468609E-3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0.97506908073407028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0.97506908073407028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130.71360682108795</v>
      </c>
      <c r="F70" s="16" t="s">
        <v>10710</v>
      </c>
      <c r="G70" s="21">
        <f>B3L305C3</f>
        <v>0.97506908073407028</v>
      </c>
      <c r="H70" s="16" t="s">
        <v>20376</v>
      </c>
      <c r="I70" s="21">
        <f>B9L463C1*B9L463C2</f>
        <v>127.45479644247293</v>
      </c>
      <c r="J70" s="16" t="s">
        <v>20377</v>
      </c>
      <c r="K70" s="21">
        <f>B9L463C1-B9L463C3</f>
        <v>3.2588103786150242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0</v>
      </c>
      <c r="F71" s="16" t="s">
        <v>10710</v>
      </c>
      <c r="G71" s="21">
        <f>B3L305C3</f>
        <v>0.97506908073407028</v>
      </c>
      <c r="H71" s="16" t="s">
        <v>20379</v>
      </c>
      <c r="I71" s="15">
        <f>B9L464C1*B9L464C2</f>
        <v>0</v>
      </c>
      <c r="J71" s="16" t="s">
        <v>20380</v>
      </c>
      <c r="K71" s="15">
        <f>B9L464C1-B9L464C3</f>
        <v>0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840.86185371041597</v>
      </c>
      <c r="F72" s="16" t="s">
        <v>10710</v>
      </c>
      <c r="G72" s="21">
        <f>B3L305C3</f>
        <v>0.97506908073407028</v>
      </c>
      <c r="H72" s="16" t="s">
        <v>20382</v>
      </c>
      <c r="I72" s="21">
        <f>B9L465C1*B9L465C2</f>
        <v>819.89839472176163</v>
      </c>
      <c r="J72" s="16" t="s">
        <v>20383</v>
      </c>
      <c r="K72" s="21">
        <f>B9L465C1-B9L465C3</f>
        <v>20.963458988654338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340.8036651422878</v>
      </c>
      <c r="F78" s="16" t="s">
        <v>10710</v>
      </c>
      <c r="G78" s="21">
        <f>B3L305C3</f>
        <v>0.97506908073407028</v>
      </c>
      <c r="H78" s="16" t="s">
        <v>20394</v>
      </c>
      <c r="I78" s="21">
        <f>B9L471C1*B9L471C2</f>
        <v>332.30711648109246</v>
      </c>
      <c r="J78" s="16" t="s">
        <v>20395</v>
      </c>
      <c r="K78" s="21">
        <f>B9L471C1-B9L471C3</f>
        <v>8.4965486611953338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14.50880390688129</v>
      </c>
      <c r="F79" s="16" t="s">
        <v>10710</v>
      </c>
      <c r="G79" s="21">
        <f>B3L305C3</f>
        <v>0.97506908073407028</v>
      </c>
      <c r="H79" s="16" t="s">
        <v>20397</v>
      </c>
      <c r="I79" s="21">
        <f>B9L472C1*B9L472C2</f>
        <v>14.147086088033626</v>
      </c>
      <c r="J79" s="16" t="s">
        <v>20398</v>
      </c>
      <c r="K79" s="21">
        <f>B9L472C1-B9L472C3</f>
        <v>0.36171781884766396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2542.3819593220041</v>
      </c>
      <c r="F80" s="16" t="s">
        <v>10710</v>
      </c>
      <c r="G80" s="21">
        <f>B3L305C3</f>
        <v>0.97506908073407028</v>
      </c>
      <c r="H80" s="16" t="s">
        <v>20400</v>
      </c>
      <c r="I80" s="15">
        <f>B9L473C1*B9L473C2</f>
        <v>2478.9980399509909</v>
      </c>
      <c r="J80" s="16" t="s">
        <v>20401</v>
      </c>
      <c r="K80" s="21">
        <f>B9L473C1-B9L473C3</f>
        <v>63.383919371013235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114.55317071576862</v>
      </c>
      <c r="F81" s="16" t="s">
        <v>10710</v>
      </c>
      <c r="G81" s="21">
        <f>B3L305C3</f>
        <v>0.97506908073407028</v>
      </c>
      <c r="H81" s="16" t="s">
        <v>20403</v>
      </c>
      <c r="I81" s="21">
        <f>B9L474C1*B9L474C2</f>
        <v>111.69725486499752</v>
      </c>
      <c r="J81" s="16" t="s">
        <v>20404</v>
      </c>
      <c r="K81" s="21">
        <f>B9L474C1-B9L474C3</f>
        <v>2.8559158507710976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0.97506908073407028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0.97506908073407028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4.7414391852553237E-2</v>
      </c>
      <c r="F84" s="16" t="s">
        <v>10710</v>
      </c>
      <c r="G84" s="21">
        <f>B3L305C3</f>
        <v>0.97506908073407028</v>
      </c>
      <c r="H84" s="16" t="s">
        <v>20412</v>
      </c>
      <c r="I84" s="21">
        <f>B9L477C1*B9L477C2</f>
        <v>4.6232307477234079E-2</v>
      </c>
      <c r="J84" s="16" t="s">
        <v>20413</v>
      </c>
      <c r="K84" s="21">
        <f>B9L477C1-B9L477C3</f>
        <v>1.1820843753191576E-3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0.97506908073407028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0.97506908073407028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68.530753824622437</v>
      </c>
      <c r="F87" s="16" t="s">
        <v>10710</v>
      </c>
      <c r="G87" s="21">
        <f>B3L305C3</f>
        <v>0.97506908073407028</v>
      </c>
      <c r="H87" s="16" t="s">
        <v>20421</v>
      </c>
      <c r="I87" s="21">
        <f>B9L480C1*B9L480C2</f>
        <v>66.82221913378747</v>
      </c>
      <c r="J87" s="16" t="s">
        <v>20422</v>
      </c>
      <c r="K87" s="21">
        <f>B9L480C1-B9L480C3</f>
        <v>1.7085346908349663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0</v>
      </c>
      <c r="F88" s="16" t="s">
        <v>10710</v>
      </c>
      <c r="G88" s="21">
        <f>B3L305C3</f>
        <v>0.97506908073407028</v>
      </c>
      <c r="H88" s="16" t="s">
        <v>20424</v>
      </c>
      <c r="I88" s="15">
        <f>B9L481C1*B9L481C2</f>
        <v>0</v>
      </c>
      <c r="J88" s="16" t="s">
        <v>20425</v>
      </c>
      <c r="K88" s="15">
        <f>B9L481C1-B9L481C3</f>
        <v>0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440.84849388340501</v>
      </c>
      <c r="F89" s="16" t="s">
        <v>10710</v>
      </c>
      <c r="G89" s="21">
        <f>B3L305C3</f>
        <v>0.97506908073407028</v>
      </c>
      <c r="H89" s="16" t="s">
        <v>20427</v>
      </c>
      <c r="I89" s="21">
        <f>B9L482C1*B9L482C2</f>
        <v>429.85773567389111</v>
      </c>
      <c r="J89" s="16" t="s">
        <v>20428</v>
      </c>
      <c r="K89" s="21">
        <f>B9L482C1-B9L482C3</f>
        <v>10.990758209513899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45014C-5D22-49DA-9E70-7867FBCCC5C2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5ADA23-EEDC-4AEA-B077-05BD25D85BCB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0.64892012157652945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0.6466266819561457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0.64529092458259751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0.64813507733946929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0.65264747706383697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4A10B2-B8F4-4544-9EBE-DB0F3FCC88D5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0.50160381094674611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0.49909087111839984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0.49763069790015574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0.50074279323618098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0.50570384230123688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9D328C-F483-4A04-A257-1C63F2B9956E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0.76653143318736605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0.77024479163826776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0.77134213441583266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0.7795370612644863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0.78734162694730525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E0F5C8-7855-4425-8882-29B78B824202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0.73201433689383455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0.73608767813574283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0.73729251815240904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0.74630639821157863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0.754917504391456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4C0660-BE09-49E9-B840-91D92D27210D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0.92000691754053021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0.92056591774149876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0.92187630913128804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0.9253598795013197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0.92777810415344952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0E4C4E-BB07-4522-BC12-4A1CA0EF0768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0.58465468562247214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0.58650388974109424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0.59087598141140141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0.60275908576772363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0.61123808453882722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0AFB8E-B337-478C-A303-9B907649E2DF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0.48741685470328994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0.49263115309237721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0.49418369057798606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0.50594950994276811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0.51744386236932938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ED7AE4-43D6-40B3-8DB8-072C6C50E773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0.49228321340824033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0.49749904378256454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0.49905183274888654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0.51081650635987874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0.52230453543005151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9353E-F38D-48AA-8016-73A61A862D33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0.85844994935982455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0.87297759039375267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0.87888296320672521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0.88423717451784889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0.88763167662113485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73B2A0-313A-4D22-BB8E-5FE7186AA6ED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0.50360648970246047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0.52570765804409048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0.53660074630794208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0.54803703624312439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0.55561297657522801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416894-5726-4D02-8A61-FC642C61AA5E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0.79624713961523708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0.81022871730919788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0.81686360656501589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0.82365627768946925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0.82806166402188797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8FD431-F77E-4366-96F8-5F78A68A9B31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0.71521064501163178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0.73288753759220093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0.74136330193127598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0.75009963167083193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0.75579778099512973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C2C13E-B106-4CDC-BD98-9D55E8B31DD1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0.90824181779834523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0.90741050991368333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0.90717099621464703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0.90811559728553148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0.90904195531003673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D85DA4-44D4-429E-9329-087193532D03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0.79366954746156382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0.79201862576091908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0.79105486482779042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0.79310497892498943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0.79634242706434111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2749A2-835D-44A8-B1DB-87A69AC5D6FF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0.22609058260110426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0.22453730374505815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0.22119697454968901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0.22432991513664968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0.22934484524832505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ABB063-24F4-4584-A956-33BB13BFAF45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0.64892012157652945</v>
      </c>
      <c r="G8" s="31">
        <f>CR1L2</f>
        <v>0.6466266819561457</v>
      </c>
      <c r="H8" s="31">
        <f>CR1L3</f>
        <v>0.64529092458259751</v>
      </c>
      <c r="I8" s="31">
        <f>CR1L4</f>
        <v>0.64813507733946929</v>
      </c>
      <c r="J8" s="31">
        <f>CR1L5</f>
        <v>0.65264747706383697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0.50160381094674611</v>
      </c>
      <c r="G9" s="31">
        <f>CR2L2</f>
        <v>0.49909087111839984</v>
      </c>
      <c r="H9" s="31">
        <f>CR2L3</f>
        <v>0.49763069790015574</v>
      </c>
      <c r="I9" s="31">
        <f>CR2L4</f>
        <v>0.50074279323618098</v>
      </c>
      <c r="J9" s="31">
        <f>CR2L5</f>
        <v>0.50570384230123688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0.76653143318736605</v>
      </c>
      <c r="G10" s="31">
        <f>CR3L2</f>
        <v>0.77024479163826776</v>
      </c>
      <c r="H10" s="31">
        <f>CR3L3</f>
        <v>0.77134213441583266</v>
      </c>
      <c r="I10" s="31">
        <f>CR3L4</f>
        <v>0.7795370612644863</v>
      </c>
      <c r="J10" s="31">
        <f>CR3L5</f>
        <v>0.78734162694730525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0.73201433689383455</v>
      </c>
      <c r="G11" s="31">
        <f>CR4L2</f>
        <v>0.73608767813574283</v>
      </c>
      <c r="H11" s="31">
        <f>CR4L3</f>
        <v>0.73729251815240904</v>
      </c>
      <c r="I11" s="31">
        <f>CR4L4</f>
        <v>0.74630639821157863</v>
      </c>
      <c r="J11" s="31">
        <f>CR4L5</f>
        <v>0.754917504391456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0.92000691754053021</v>
      </c>
      <c r="G12" s="31">
        <f>CR5L2</f>
        <v>0.92056591774149876</v>
      </c>
      <c r="H12" s="31">
        <f>CR5L3</f>
        <v>0.92187630913128804</v>
      </c>
      <c r="I12" s="31">
        <f>CR5L4</f>
        <v>0.9253598795013197</v>
      </c>
      <c r="J12" s="31">
        <f>CR5L5</f>
        <v>0.92777810415344952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0.58465468562247214</v>
      </c>
      <c r="G13" s="31">
        <f>CR6L2</f>
        <v>0.58650388974109424</v>
      </c>
      <c r="H13" s="31">
        <f>CR6L3</f>
        <v>0.59087598141140141</v>
      </c>
      <c r="I13" s="31">
        <f>CR6L4</f>
        <v>0.60275908576772363</v>
      </c>
      <c r="J13" s="31">
        <f>CR6L5</f>
        <v>0.61123808453882722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0.48741685470328994</v>
      </c>
      <c r="G14" s="31">
        <f>CR7L2</f>
        <v>0.49263115309237721</v>
      </c>
      <c r="H14" s="31">
        <f>CR7L3</f>
        <v>0.49418369057798606</v>
      </c>
      <c r="I14" s="31">
        <f>CR7L4</f>
        <v>0.50594950994276811</v>
      </c>
      <c r="J14" s="31">
        <f>CR7L5</f>
        <v>0.51744386236932938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0.49228321340824033</v>
      </c>
      <c r="G15" s="31">
        <f>CR8L2</f>
        <v>0.49749904378256454</v>
      </c>
      <c r="H15" s="31">
        <f>CR8L3</f>
        <v>0.49905183274888654</v>
      </c>
      <c r="I15" s="31">
        <f>CR8L4</f>
        <v>0.51081650635987874</v>
      </c>
      <c r="J15" s="31">
        <f>CR8L5</f>
        <v>0.52230453543005151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0.85844994935982455</v>
      </c>
      <c r="G16" s="31">
        <f>CR9L2</f>
        <v>0.87297759039375267</v>
      </c>
      <c r="H16" s="31">
        <f>CR9L3</f>
        <v>0.87888296320672521</v>
      </c>
      <c r="I16" s="31">
        <f>CR9L4</f>
        <v>0.88423717451784889</v>
      </c>
      <c r="J16" s="31">
        <f>CR9L5</f>
        <v>0.88763167662113485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0.50360648970246047</v>
      </c>
      <c r="G17" s="31">
        <f>CR10L2</f>
        <v>0.52570765804409048</v>
      </c>
      <c r="H17" s="31">
        <f>CR10L3</f>
        <v>0.53660074630794208</v>
      </c>
      <c r="I17" s="31">
        <f>CR10L4</f>
        <v>0.54803703624312439</v>
      </c>
      <c r="J17" s="31">
        <f>CR10L5</f>
        <v>0.55561297657522801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0.79624713961523708</v>
      </c>
      <c r="G18" s="31">
        <f>CR11L2</f>
        <v>0.81022871730919788</v>
      </c>
      <c r="H18" s="31">
        <f>CR11L3</f>
        <v>0.81686360656501589</v>
      </c>
      <c r="I18" s="31">
        <f>CR11L4</f>
        <v>0.82365627768946925</v>
      </c>
      <c r="J18" s="31">
        <f>CR11L5</f>
        <v>0.82806166402188797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0.71521064501163178</v>
      </c>
      <c r="G19" s="31">
        <f>CR12L2</f>
        <v>0.73288753759220093</v>
      </c>
      <c r="H19" s="31">
        <f>CR12L3</f>
        <v>0.74136330193127598</v>
      </c>
      <c r="I19" s="31">
        <f>CR12L4</f>
        <v>0.75009963167083193</v>
      </c>
      <c r="J19" s="31">
        <f>CR12L5</f>
        <v>0.75579778099512973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0.90824181779834523</v>
      </c>
      <c r="G20" s="31">
        <f>CR13L2</f>
        <v>0.90741050991368333</v>
      </c>
      <c r="H20" s="31">
        <f>CR13L3</f>
        <v>0.90717099621464703</v>
      </c>
      <c r="I20" s="31">
        <f>CR13L4</f>
        <v>0.90811559728553148</v>
      </c>
      <c r="J20" s="31">
        <f>CR13L5</f>
        <v>0.90904195531003673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0.79366954746156382</v>
      </c>
      <c r="G21" s="31">
        <f>CR14L2</f>
        <v>0.79201862576091908</v>
      </c>
      <c r="H21" s="31">
        <f>CR14L3</f>
        <v>0.79105486482779042</v>
      </c>
      <c r="I21" s="31">
        <f>CR14L4</f>
        <v>0.79310497892498943</v>
      </c>
      <c r="J21" s="31">
        <f>CR14L5</f>
        <v>0.79634242706434111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0.22609058260110426</v>
      </c>
      <c r="G23" s="31">
        <f>CR16L2</f>
        <v>0.22453730374505815</v>
      </c>
      <c r="H23" s="31">
        <f>CR16L3</f>
        <v>0.22119697454968901</v>
      </c>
      <c r="I23" s="31">
        <f>CR16L4</f>
        <v>0.22432991513664968</v>
      </c>
      <c r="J23" s="31">
        <f>CR16L5</f>
        <v>0.22934484524832505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92E0BE-B3BA-4812-BE75-18CECF46A0D4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74355.809336940016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0.65264747706383697</v>
      </c>
      <c r="L8" s="16" t="s">
        <v>20796</v>
      </c>
      <c r="M8" s="15">
        <f>IF(D1L101C2&lt;&gt;0,D1L101C2*D1L101C4,D1L101C3*D1L101C4)</f>
        <v>48528.131368793591</v>
      </c>
      <c r="N8" s="16" t="s">
        <v>4251</v>
      </c>
      <c r="O8" s="32">
        <f>1</f>
        <v>1</v>
      </c>
      <c r="P8" s="16" t="s">
        <v>20797</v>
      </c>
      <c r="Q8" s="15">
        <f>D1L101C5*D1L101C6</f>
        <v>48528.131368793591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409707422</v>
      </c>
      <c r="V8" s="16" t="s">
        <v>20798</v>
      </c>
      <c r="W8" s="33">
        <f>IF(D1L101C9=0,0,D1L101C7/D1L101C9)</f>
        <v>1.1844581953605319E-4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12.0954286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409707422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29376.348884679999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0.65264747706383697</v>
      </c>
      <c r="L10" s="16" t="s">
        <v>20825</v>
      </c>
      <c r="M10" s="15">
        <f>IF(D1L103C2&lt;&gt;0,D1L103C2*D1L103C4,D1L103C3*D1L103C4)</f>
        <v>19172.399984933461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19172.399984933461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409707422</v>
      </c>
      <c r="V10" s="16" t="s">
        <v>20827</v>
      </c>
      <c r="W10" s="33">
        <f>IF(D1L103C9=0,0,D1L103C7/D1L103C9)</f>
        <v>4.6795344568918891E-5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5900.6046937399988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0.65264747706383697</v>
      </c>
      <c r="L11" s="16" t="s">
        <v>20840</v>
      </c>
      <c r="M11" s="15">
        <f>IF(D1L104C2&lt;&gt;0,D1L104C2*D1L104C4,D1L104C3*D1L104C4)</f>
        <v>3851.0147665204445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3851.0147665204445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409707422</v>
      </c>
      <c r="V11" s="16" t="s">
        <v>20842</v>
      </c>
      <c r="W11" s="33">
        <f>IF(D1L104C9=0,0,D1L104C7/D1L104C9)</f>
        <v>9.3994264192764482E-6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153289.28760335999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0.65264747706383697</v>
      </c>
      <c r="L12" s="16" t="s">
        <v>20855</v>
      </c>
      <c r="M12" s="15">
        <f>IF(D1L105C2&lt;&gt;0,D1L105C2*D1L105C4,D1L105C3*D1L105C4)</f>
        <v>100043.8668152458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100043.8668152458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409707422</v>
      </c>
      <c r="V12" s="16" t="s">
        <v>20857</v>
      </c>
      <c r="W12" s="33">
        <f>IF(D1L105C9=0,0,D1L105C7/D1L105C9)</f>
        <v>2.4418368192325742E-4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22087.425477599998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0.65264747706383697</v>
      </c>
      <c r="L13" s="16" t="s">
        <v>20870</v>
      </c>
      <c r="M13" s="15">
        <f>IF(D1L106C2&lt;&gt;0,D1L106C2*D1L106C4,D1L106C3*D1L106C4)</f>
        <v>14415.302512791153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14415.302512791153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409707422</v>
      </c>
      <c r="V13" s="16" t="s">
        <v>20872</v>
      </c>
      <c r="W13" s="33">
        <f>IF(D1L106C9=0,0,D1L106C7/D1L106C9)</f>
        <v>3.5184382168188189E-5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1643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0.64892012157652945</v>
      </c>
      <c r="L14" s="16" t="s">
        <v>20885</v>
      </c>
      <c r="M14" s="15">
        <f>IF(D1L107C2&lt;&gt;0,D1L107C2*D1L107C4,D1L107C3*D1L107C4)</f>
        <v>1066.1757597502378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1066.1757597502378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400469633</v>
      </c>
      <c r="V14" s="16" t="s">
        <v>20887</v>
      </c>
      <c r="W14" s="33">
        <f>IF(D1L107C9=0,0,D1L107C7/D1L107C9)</f>
        <v>2.6623136235406839E-6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85353.861475059981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0.65264747706383697</v>
      </c>
      <c r="L15" s="16" t="s">
        <v>20901</v>
      </c>
      <c r="M15" s="15">
        <f>IF(D1L108C2&lt;&gt;0,D1L108C2*D1L108C4,D1L108C3*D1L108C4)</f>
        <v>55705.982349354126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55705.982349354126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409707422</v>
      </c>
      <c r="V15" s="16" t="s">
        <v>20903</v>
      </c>
      <c r="W15" s="33">
        <f>IF(D1L108C9=0,0,D1L108C7/D1L108C9)</f>
        <v>1.3596527511613917E-4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18493.00018504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0.65264747706383697</v>
      </c>
      <c r="L16" s="16" t="s">
        <v>20916</v>
      </c>
      <c r="M16" s="15">
        <f>IF(D1L109C2&lt;&gt;0,D1L109C2*D1L109C4,D1L109C3*D1L109C4)</f>
        <v>12069.409914107426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12069.409914107426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409707422</v>
      </c>
      <c r="V16" s="16" t="s">
        <v>20918</v>
      </c>
      <c r="W16" s="33">
        <f>IF(D1L109C9=0,0,D1L109C7/D1L109C9)</f>
        <v>2.9458606961988172E-5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390499.33765642002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0.65261158030169941</v>
      </c>
      <c r="L17" s="16" t="s">
        <v>20931</v>
      </c>
      <c r="M17" s="15">
        <f>SUMIF(D1L101C2:D1L109C2,"&lt;&gt;0",D1L101C5:D1L109C5)</f>
        <v>254852.28347149625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254852.28347149625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6.2209485031736211E-4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12.0954286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286652.47599632002</v>
      </c>
      <c r="H19" s="16" t="s">
        <v>20962</v>
      </c>
      <c r="I19" s="15">
        <f>SUM(D1L101C3:D1L107C3)</f>
        <v>12.0954286</v>
      </c>
      <c r="J19" s="16" t="s">
        <v>20963</v>
      </c>
      <c r="K19" s="21">
        <f>D1L112C5/SUM(D1L112C2,D1L112C3)</f>
        <v>0.65259857637145013</v>
      </c>
      <c r="L19" s="16" t="s">
        <v>20951</v>
      </c>
      <c r="M19" s="15">
        <f>SUM(D1L101C5:D1L107C5)</f>
        <v>187076.89120803468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187076.89120803468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4.5667096823923478E-4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390499.33765642002</v>
      </c>
      <c r="H20" s="16" t="s">
        <v>20950</v>
      </c>
      <c r="I20" s="15">
        <f>SUM(D1L101C3:D1L109C3)</f>
        <v>12.0954286</v>
      </c>
      <c r="J20" s="16" t="s">
        <v>20975</v>
      </c>
      <c r="K20" s="21">
        <f>D1L113C5/SUM(D1L113C2,D1L113C3)</f>
        <v>0.65261158030169941</v>
      </c>
      <c r="L20" s="16" t="s">
        <v>20964</v>
      </c>
      <c r="M20" s="15">
        <f>SUM(D1L110C5:D1L111C5)</f>
        <v>254852.28347149625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254852.28347149625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6.2209485031736211E-4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11822.213860561231</v>
      </c>
      <c r="J21" s="16" t="s">
        <v>20987</v>
      </c>
      <c r="K21" s="21">
        <f>IF(FLOW_THRU_100PCT="Y",1,INDEX(VariabilityMatrix,D1L114C1,D1L114C8))</f>
        <v>0.50570384230123688</v>
      </c>
      <c r="L21" s="16" t="s">
        <v>20976</v>
      </c>
      <c r="M21" s="15">
        <f>IF(D1L114C2&lt;&gt;0,D1L114C2*D1L114C4,D1L114C3*D1L114C4)</f>
        <v>5978.5389737927535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5978.5389737927535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409707422</v>
      </c>
      <c r="V21" s="16" t="s">
        <v>20978</v>
      </c>
      <c r="W21" s="33">
        <f>IF(D1L114C9=0,0,D1L114C7/D1L114C9)</f>
        <v>1.4592215451231815E-5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2956.1697221268864</v>
      </c>
      <c r="J22" s="16" t="s">
        <v>21003</v>
      </c>
      <c r="K22" s="21">
        <f>IF(FLOW_THRU_100PCT="Y",1,INDEX(VariabilityMatrix,D1L115C1,D1L115C8))</f>
        <v>0.50570384230123688</v>
      </c>
      <c r="L22" s="16" t="s">
        <v>20992</v>
      </c>
      <c r="M22" s="15">
        <f>IF(D1L115C2&lt;&gt;0,D1L115C2*D1L115C4,D1L115C3*D1L115C4)</f>
        <v>1494.9463869741462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1494.9463869741462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409707422</v>
      </c>
      <c r="V22" s="16" t="s">
        <v>20994</v>
      </c>
      <c r="W22" s="33">
        <f>IF(D1L115C9=0,0,D1L115C7/D1L115C9)</f>
        <v>3.6488145117716372E-6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1183.5632152773492</v>
      </c>
      <c r="J23" s="16" t="s">
        <v>21019</v>
      </c>
      <c r="K23" s="21">
        <f>IF(FLOW_THRU_100PCT="Y",1,INDEX(VariabilityMatrix,D1L116C1,D1L116C8))</f>
        <v>0.50570384230123688</v>
      </c>
      <c r="L23" s="16" t="s">
        <v>21008</v>
      </c>
      <c r="M23" s="15">
        <f>IF(D1L116C2&lt;&gt;0,D1L116C2*D1L116C4,D1L116C3*D1L116C4)</f>
        <v>598.53246557216141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598.53246557216141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409707422</v>
      </c>
      <c r="V23" s="16" t="s">
        <v>21010</v>
      </c>
      <c r="W23" s="33">
        <f>IF(D1L116C9=0,0,D1L116C7/D1L116C9)</f>
        <v>1.4608777713872154E-6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30230.838267084513</v>
      </c>
      <c r="J24" s="16" t="s">
        <v>21034</v>
      </c>
      <c r="K24" s="21">
        <f>IF(FLOW_THRU_100PCT="Y",1,INDEX(VariabilityMatrix,D1L117C1,D1L117C8))</f>
        <v>0.50570384230123688</v>
      </c>
      <c r="L24" s="16" t="s">
        <v>21023</v>
      </c>
      <c r="M24" s="15">
        <f>IF(D1L117C2&lt;&gt;0,D1L117C2*D1L117C4,D1L117C3*D1L117C4)</f>
        <v>15287.851067651904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15287.851067651904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409707422</v>
      </c>
      <c r="V24" s="16" t="s">
        <v>21025</v>
      </c>
      <c r="W24" s="33">
        <f>IF(D1L117C9=0,0,D1L117C7/D1L117C9)</f>
        <v>3.7314069130170415E-5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26318.96404428373</v>
      </c>
      <c r="J25" s="16" t="s">
        <v>21050</v>
      </c>
      <c r="K25" s="21">
        <f>IF(FLOW_THRU_100PCT="Y",1,INDEX(VariabilityMatrix,D1L118C1,D1L118C8))</f>
        <v>0.50570384230123688</v>
      </c>
      <c r="L25" s="16" t="s">
        <v>21039</v>
      </c>
      <c r="M25" s="15">
        <f>IF(D1L118C2&lt;&gt;0,D1L118C2*D1L118C4,D1L118C3*D1L118C4)</f>
        <v>13309.601242582383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13309.601242582383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409707422</v>
      </c>
      <c r="V25" s="16" t="s">
        <v>21041</v>
      </c>
      <c r="W25" s="33">
        <f>IF(D1L118C9=0,0,D1L118C7/D1L118C9)</f>
        <v>3.2485623954799583E-5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796.0237262240106</v>
      </c>
      <c r="J26" s="16" t="s">
        <v>21066</v>
      </c>
      <c r="K26" s="21">
        <f>IF(FLOW_THRU_100PCT="Y",1,INDEX(VariabilityMatrix,D1L119C1,D1L119C8))</f>
        <v>0.50570384230123688</v>
      </c>
      <c r="L26" s="16" t="s">
        <v>21055</v>
      </c>
      <c r="M26" s="15">
        <f>IF(D1L119C2&lt;&gt;0,D1L119C2*D1L119C4,D1L119C3*D1L119C4)</f>
        <v>402.55225691443002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402.55225691443002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409707422</v>
      </c>
      <c r="V26" s="16" t="s">
        <v>21057</v>
      </c>
      <c r="W26" s="33">
        <f>IF(D1L119C9=0,0,D1L119C7/D1L119C9)</f>
        <v>9.8253591538410071E-7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33.8885796436115</v>
      </c>
      <c r="J27" s="16" t="s">
        <v>21081</v>
      </c>
      <c r="K27" s="21">
        <f>IF(FLOW_THRU_100PCT="Y",1,INDEX(VariabilityMatrix,D1L120C1,D1L120C8))</f>
        <v>0.50160381094674611</v>
      </c>
      <c r="L27" s="16" t="s">
        <v>21070</v>
      </c>
      <c r="M27" s="15">
        <f>IF(D1L120C2&lt;&gt;0,D1L120C2*D1L120C4,D1L120C3*D1L120C4)</f>
        <v>16.998640696807851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16.998640696807851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400469633</v>
      </c>
      <c r="V27" s="16" t="s">
        <v>21072</v>
      </c>
      <c r="W27" s="33">
        <f>IF(D1L120C9=0,0,D1L120C7/D1L120C9)</f>
        <v>4.2446765737186E-8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11761.424142469676</v>
      </c>
      <c r="J28" s="16" t="s">
        <v>21097</v>
      </c>
      <c r="K28" s="21">
        <f>IF(FLOW_THRU_100PCT="Y",1,INDEX(VariabilityMatrix,D1L121C1,D1L121C8))</f>
        <v>0.50570384230123688</v>
      </c>
      <c r="L28" s="16" t="s">
        <v>21086</v>
      </c>
      <c r="M28" s="15">
        <f>IF(D1L121C2&lt;&gt;0,D1L121C2*D1L121C4,D1L121C3*D1L121C4)</f>
        <v>5947.7973797814448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5947.7973797814448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409707422</v>
      </c>
      <c r="V28" s="16" t="s">
        <v>21088</v>
      </c>
      <c r="W28" s="33">
        <f>IF(D1L121C9=0,0,D1L121C7/D1L121C9)</f>
        <v>1.4517182409698804E-5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16386.816942025413</v>
      </c>
      <c r="J29" s="16" t="s">
        <v>21113</v>
      </c>
      <c r="K29" s="21">
        <f>IF(FLOW_THRU_100PCT="Y",1,INDEX(VariabilityMatrix,D1L122C1,D1L122C8))</f>
        <v>0.50570384230123688</v>
      </c>
      <c r="L29" s="16" t="s">
        <v>21102</v>
      </c>
      <c r="M29" s="15">
        <f>IF(D1L122C2&lt;&gt;0,D1L122C2*D1L122C4,D1L122C3*D1L122C4)</f>
        <v>8286.8762906692555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8286.8762906692555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409707422</v>
      </c>
      <c r="V29" s="16" t="s">
        <v>21104</v>
      </c>
      <c r="W29" s="33">
        <f>IF(D1L122C9=0,0,D1L122C7/D1L122C9)</f>
        <v>2.022632699748665E-5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0</v>
      </c>
      <c r="J30" s="16" t="s">
        <v>21129</v>
      </c>
      <c r="K30" s="21">
        <f>IF(FLOW_THRU_100PCT="Y",1,INDEX(VariabilityMatrix,D1L123C1,D1L123C8))</f>
        <v>0.50570384230123688</v>
      </c>
      <c r="L30" s="16" t="s">
        <v>21118</v>
      </c>
      <c r="M30" s="15">
        <f>IF(D1L123C2&lt;&gt;0,D1L123C2*D1L123C4,D1L123C3*D1L123C4)</f>
        <v>0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0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409707422</v>
      </c>
      <c r="V30" s="16" t="s">
        <v>21120</v>
      </c>
      <c r="W30" s="33">
        <f>IF(D1L123C9=0,0,D1L123C7/D1L123C9)</f>
        <v>0</v>
      </c>
      <c r="X30" s="16" t="s">
        <v>21121</v>
      </c>
      <c r="Y30" s="32">
        <f>IF(D1L123C5=0,0,D1L123C7/D1L123C5)</f>
        <v>0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1684.851039567443</v>
      </c>
      <c r="J31" s="16" t="s">
        <v>21145</v>
      </c>
      <c r="K31" s="21">
        <f>IF(FLOW_THRU_100PCT="Y",1,INDEX(VariabilityMatrix,D1L124C1,D1L124C8))</f>
        <v>0.50160381094674611</v>
      </c>
      <c r="L31" s="16" t="s">
        <v>21134</v>
      </c>
      <c r="M31" s="15">
        <f>IF(D1L124C2&lt;&gt;0,D1L124C2*D1L124C4,D1L124C3*D1L124C4)</f>
        <v>845.12770232461628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845.12770232461628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400469633</v>
      </c>
      <c r="V31" s="16" t="s">
        <v>21136</v>
      </c>
      <c r="W31" s="33">
        <f>IF(D1L124C9=0,0,D1L124C7/D1L124C9)</f>
        <v>2.1103415407395354E-6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110575.10826680002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0.50570384230123688</v>
      </c>
      <c r="L32" s="16" t="s">
        <v>21150</v>
      </c>
      <c r="M32" s="15">
        <f>IF(D1L125C2&lt;&gt;0,D1L125C2*D1L125C4,D1L125C3*D1L125C4)</f>
        <v>55918.25711339603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55918.25711339603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409707422</v>
      </c>
      <c r="V32" s="16" t="s">
        <v>21152</v>
      </c>
      <c r="W32" s="33">
        <f>IF(D1L125C9=0,0,D1L125C7/D1L125C9)</f>
        <v>1.3648338817107402E-4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5938.3057394622028</v>
      </c>
      <c r="J33" s="16" t="s">
        <v>21177</v>
      </c>
      <c r="K33" s="21">
        <f>IF(FLOW_THRU_100PCT="Y",1,INDEX(VariabilityMatrix,D1L126C1,D1L126C8))</f>
        <v>0.50570384230123688</v>
      </c>
      <c r="L33" s="16" t="s">
        <v>21166</v>
      </c>
      <c r="M33" s="15">
        <f>IF(D1L126C2&lt;&gt;0,D1L126C2*D1L126C4,D1L126C3*D1L126C4)</f>
        <v>3003.0240292055237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3003.0240292055237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409707422</v>
      </c>
      <c r="V33" s="16" t="s">
        <v>21168</v>
      </c>
      <c r="W33" s="33">
        <f>IF(D1L126C9=0,0,D1L126C7/D1L126C9)</f>
        <v>7.3296793466570974E-6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10746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0.50160381094674611</v>
      </c>
      <c r="L34" s="16" t="s">
        <v>21182</v>
      </c>
      <c r="M34" s="15">
        <f>IF(D1L127C2&lt;&gt;0,D1L127C2*D1L127C4,D1L127C3*D1L127C4)</f>
        <v>5390.2345524337334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5390.2345524337334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400469633</v>
      </c>
      <c r="V34" s="16" t="s">
        <v>21184</v>
      </c>
      <c r="W34" s="33">
        <f>IF(D1L127C9=0,0,D1L127C7/D1L127C9)</f>
        <v>1.3459783484840993E-5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267.56473339531175</v>
      </c>
      <c r="J35" s="16" t="s">
        <v>21209</v>
      </c>
      <c r="K35" s="21">
        <f>IF(FLOW_THRU_100PCT="Y",1,INDEX(VariabilityMatrix,D1L128C1,D1L128C8))</f>
        <v>0.50160381094674611</v>
      </c>
      <c r="L35" s="16" t="s">
        <v>21198</v>
      </c>
      <c r="M35" s="15">
        <f>IF(D1L128C2&lt;&gt;0,D1L128C2*D1L128C4,D1L128C3*D1L128C4)</f>
        <v>134.21148994603848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134.21148994603848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400469633</v>
      </c>
      <c r="V35" s="16" t="s">
        <v>21200</v>
      </c>
      <c r="W35" s="33">
        <f>IF(D1L128C9=0,0,D1L128C7/D1L128C9)</f>
        <v>3.3513524843477581E-7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0</v>
      </c>
      <c r="H36" s="16" t="s">
        <v>21224</v>
      </c>
      <c r="I36" s="15">
        <f>A2L154C44</f>
        <v>0</v>
      </c>
      <c r="J36" s="16" t="s">
        <v>21225</v>
      </c>
      <c r="K36" s="21">
        <f>IF(FLOW_THRU_100PCT="Y",1,INDEX(VariabilityMatrix,D1L129C1,D1L129C8))</f>
        <v>0.50160381094674611</v>
      </c>
      <c r="L36" s="16" t="s">
        <v>21214</v>
      </c>
      <c r="M36" s="15">
        <f>IF(D1L129C2&lt;&gt;0,D1L129C2*D1L129C4,D1L129C3*D1L129C4)</f>
        <v>0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0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400469633</v>
      </c>
      <c r="V36" s="16" t="s">
        <v>21216</v>
      </c>
      <c r="W36" s="33">
        <f>IF(D1L129C9=0,0,D1L129C7/D1L129C9)</f>
        <v>0</v>
      </c>
      <c r="X36" s="16" t="s">
        <v>21217</v>
      </c>
      <c r="Y36" s="32">
        <f>IF(D1L129C5=0,0,D1L129C7/D1L129C5)</f>
        <v>0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IF(FLOW_THRU_100PCT="Y",1,INDEX(VariabilityMatrix,D1L130C1,D1L130C8))</f>
        <v>0.50160381094674611</v>
      </c>
      <c r="L37" s="16" t="s">
        <v>21230</v>
      </c>
      <c r="M37" s="15">
        <f>IF(D1L130C2&lt;&gt;0,D1L130C2*D1L130C4,D1L130C3*D1L130C4)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400469633</v>
      </c>
      <c r="V37" s="16" t="s">
        <v>21232</v>
      </c>
      <c r="W37" s="33">
        <f>IF(D1L130C9=0,0,D1L130C7/D1L130C9)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0</v>
      </c>
      <c r="H38" s="16" t="s">
        <v>21256</v>
      </c>
      <c r="I38" s="15">
        <f>A2L157C44</f>
        <v>0</v>
      </c>
      <c r="J38" s="16" t="s">
        <v>21257</v>
      </c>
      <c r="K38" s="21">
        <f>IF(FLOW_THRU_100PCT="Y",1,INDEX(VariabilityMatrix,D1L131C1,D1L131C8))</f>
        <v>0.50160381094674611</v>
      </c>
      <c r="L38" s="16" t="s">
        <v>21246</v>
      </c>
      <c r="M38" s="15">
        <f>IF(D1L131C2&lt;&gt;0,D1L131C2*D1L131C4,D1L131C3*D1L131C4)</f>
        <v>0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0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400469633</v>
      </c>
      <c r="V38" s="16" t="s">
        <v>21248</v>
      </c>
      <c r="W38" s="33">
        <f>IF(D1L131C9=0,0,D1L131C7/D1L131C9)</f>
        <v>0</v>
      </c>
      <c r="X38" s="16" t="s">
        <v>21249</v>
      </c>
      <c r="Y38" s="32">
        <f>IF(D1L131C5=0,0,D1L131C7/D1L131C5)</f>
        <v>0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IF(FLOW_THRU_100PCT="Y",1,INDEX(VariabilityMatrix,D1L132C1,D1L132C8))</f>
        <v>0.50160381094674611</v>
      </c>
      <c r="L39" s="16" t="s">
        <v>21262</v>
      </c>
      <c r="M39" s="15">
        <f>IF(D1L132C2&lt;&gt;0,D1L132C2*D1L132C4,D1L132C3*D1L132C4)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400469633</v>
      </c>
      <c r="V39" s="16" t="s">
        <v>21264</v>
      </c>
      <c r="W39" s="33">
        <f>IF(D1L132C9=0,0,D1L132C7/D1L132C9)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0</v>
      </c>
      <c r="H40" s="16" t="s">
        <v>21288</v>
      </c>
      <c r="I40" s="15">
        <f>A2L169C44</f>
        <v>0</v>
      </c>
      <c r="J40" s="16" t="s">
        <v>21289</v>
      </c>
      <c r="K40" s="21">
        <f>IF(FLOW_THRU_100PCT="Y",1,INDEX(VariabilityMatrix,D1L133C1,D1L133C8))</f>
        <v>0.50160381094674611</v>
      </c>
      <c r="L40" s="16" t="s">
        <v>21278</v>
      </c>
      <c r="M40" s="15">
        <f>IF(D1L133C2&lt;&gt;0,D1L133C2*D1L133C4,D1L133C3*D1L133C4)</f>
        <v>0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0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400469633</v>
      </c>
      <c r="V40" s="16" t="s">
        <v>21280</v>
      </c>
      <c r="W40" s="33">
        <f>IF(D1L133C9=0,0,D1L133C7/D1L133C9)</f>
        <v>0</v>
      </c>
      <c r="X40" s="16" t="s">
        <v>21281</v>
      </c>
      <c r="Y40" s="32">
        <f>IF(D1L133C5=0,0,D1L133C7/D1L133C5)</f>
        <v>0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0.11074699229938401</v>
      </c>
      <c r="J41" s="16" t="s">
        <v>21305</v>
      </c>
      <c r="K41" s="21">
        <f>IF(FLOW_THRU_100PCT="Y",1,INDEX(VariabilityMatrix,D1L134C1,D1L134C8))</f>
        <v>0.50160381094674611</v>
      </c>
      <c r="L41" s="16" t="s">
        <v>21294</v>
      </c>
      <c r="M41" s="15">
        <f>IF(D1L134C2&lt;&gt;0,D1L134C2*D1L134C4,D1L134C3*D1L134C4)</f>
        <v>5.5551113388260964E-2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5.5551113388260964E-2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400469633</v>
      </c>
      <c r="V41" s="16" t="s">
        <v>21296</v>
      </c>
      <c r="W41" s="33">
        <f>IF(D1L134C9=0,0,D1L134C7/D1L134C9)</f>
        <v>1.3871492070975819E-10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0</v>
      </c>
      <c r="H42" s="16" t="s">
        <v>21320</v>
      </c>
      <c r="I42" s="15">
        <f>A2L172C44</f>
        <v>0</v>
      </c>
      <c r="J42" s="16" t="s">
        <v>21321</v>
      </c>
      <c r="K42" s="21">
        <f>IF(FLOW_THRU_100PCT="Y",1,INDEX(VariabilityMatrix,D1L135C1,D1L135C8))</f>
        <v>0.50160381094674611</v>
      </c>
      <c r="L42" s="16" t="s">
        <v>21310</v>
      </c>
      <c r="M42" s="15">
        <f>IF(D1L135C2&lt;&gt;0,D1L135C2*D1L135C4,D1L135C3*D1L135C4)</f>
        <v>0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0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400469633</v>
      </c>
      <c r="V42" s="16" t="s">
        <v>21312</v>
      </c>
      <c r="W42" s="33">
        <f>IF(D1L135C9=0,0,D1L135C7/D1L135C9)</f>
        <v>0</v>
      </c>
      <c r="X42" s="16" t="s">
        <v>21313</v>
      </c>
      <c r="Y42" s="32">
        <f>IF(D1L135C5=0,0,D1L135C7/D1L135C5)</f>
        <v>0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0.50160381094674611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400469633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341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0.50160381094674611</v>
      </c>
      <c r="L44" s="16" t="s">
        <v>21342</v>
      </c>
      <c r="M44" s="15">
        <f>IF(D1L137C2&lt;&gt;0,D1L137C2*D1L137C4,D1L137C3*D1L137C4)</f>
        <v>171.04689953284043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171.04689953284043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400469633</v>
      </c>
      <c r="V44" s="16" t="s">
        <v>21344</v>
      </c>
      <c r="W44" s="33">
        <f>IF(D1L137C9=0,0,D1L137C7/D1L137C9)</f>
        <v>4.2711577966971699E-7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0.50160381094674611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400469633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14807</v>
      </c>
      <c r="J46" s="16" t="s">
        <v>21385</v>
      </c>
      <c r="K46" s="21">
        <f>IF(FLOW_THRU_100PCT="Y",1,D1L113C4)</f>
        <v>0.65261158030169941</v>
      </c>
      <c r="L46" s="16" t="s">
        <v>21374</v>
      </c>
      <c r="M46" s="15">
        <f>IF(D1L139C2&lt;&gt;0,D1L139C2*D1L139C4,D1L139C3*D1L139C4)</f>
        <v>9663.2196695272632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9663.2196695272632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400469633</v>
      </c>
      <c r="V46" s="16" t="s">
        <v>21376</v>
      </c>
      <c r="W46" s="33">
        <f>IF(D1L139C9=0,0,D1L139C7/D1L139C9)</f>
        <v>2.4129718893135808E-5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5292.368100222332</v>
      </c>
      <c r="J47" s="16" t="s">
        <v>21385</v>
      </c>
      <c r="K47" s="21">
        <f>IF(FLOW_THRU_100PCT="Y",1,D1L113C4)</f>
        <v>0.65261158030169941</v>
      </c>
      <c r="L47" s="16" t="s">
        <v>21390</v>
      </c>
      <c r="M47" s="15">
        <f>IF(D1L140C2&lt;&gt;0,D1L140C2*D1L140C4,D1L140C3*D1L140C4)</f>
        <v>3453.8607094243989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3453.8607094243989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400469633</v>
      </c>
      <c r="V47" s="16" t="s">
        <v>21392</v>
      </c>
      <c r="W47" s="33">
        <f>IF(D1L140C9=0,0,D1L140C7/D1L140C9)</f>
        <v>8.624525868667797E-6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160.06901216171033</v>
      </c>
      <c r="J48" s="16" t="s">
        <v>21385</v>
      </c>
      <c r="K48" s="21">
        <f>IF(FLOW_THRU_100PCT="Y",1,D1L113C4)</f>
        <v>0.65261158030169941</v>
      </c>
      <c r="L48" s="16" t="s">
        <v>21405</v>
      </c>
      <c r="M48" s="15">
        <f>IF(D1L141C2&lt;&gt;0,D1L141C2*D1L141C4,D1L141C3*D1L141C4)</f>
        <v>104.46289098418572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104.46289098418572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400469633</v>
      </c>
      <c r="V48" s="16" t="s">
        <v>21407</v>
      </c>
      <c r="W48" s="33">
        <f>IF(D1L141C9=0,0,D1L141C7/D1L141C9)</f>
        <v>2.608509669051129E-7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</v>
      </c>
      <c r="J49" s="16" t="s">
        <v>21430</v>
      </c>
      <c r="K49" s="21">
        <f>IF(FLOW_THRU_100PCT="Y",1,INDEX(VariabilityMatrix,D1L142C1,D1L142C8))</f>
        <v>0.50570384230123688</v>
      </c>
      <c r="L49" s="16" t="s">
        <v>21419</v>
      </c>
      <c r="M49" s="15">
        <f>IF(D1L142C2&lt;&gt;0,D1L142C2*D1L142C4,D1L142C3*D1L142C4)</f>
        <v>0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409707422</v>
      </c>
      <c r="V49" s="16" t="s">
        <v>21421</v>
      </c>
      <c r="W49" s="33">
        <f>IF(D1L142C9=0,0,D1L142C7/D1L142C9)</f>
        <v>0</v>
      </c>
      <c r="X49" s="16" t="s">
        <v>21422</v>
      </c>
      <c r="Y49" s="32">
        <f>IF(D1L142C5=0,0,D1L142C7/D1L142C5)</f>
        <v>0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1029.7009589224845</v>
      </c>
      <c r="J50" s="16" t="s">
        <v>21445</v>
      </c>
      <c r="K50" s="21">
        <f>IF(FLOW_THRU_100PCT="Y",1,INDEX(VariabilityMatrix,D1L143C1,D1L143C8))</f>
        <v>0.49763069790015574</v>
      </c>
      <c r="L50" s="16" t="s">
        <v>21434</v>
      </c>
      <c r="M50" s="15">
        <f>IF(D1L143C2&lt;&gt;0,D1L143C2*D1L143C4,D1L143C3*D1L143C4)</f>
        <v>512.41080681705557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512.41080681705557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396439619.66666669</v>
      </c>
      <c r="V50" s="16" t="s">
        <v>21436</v>
      </c>
      <c r="W50" s="33">
        <f>IF(D1L143C9=0,0,D1L143C7/D1L143C9)</f>
        <v>1.2925317788567639E-6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34045.043660694719</v>
      </c>
      <c r="J51" s="16" t="s">
        <v>21461</v>
      </c>
      <c r="K51" s="21">
        <f>IF(FLOW_THRU_100PCT="Y",1,INDEX(VariabilityMatrix,D1L144C1,D1L144C8))</f>
        <v>0.49763069790015574</v>
      </c>
      <c r="L51" s="16" t="s">
        <v>21450</v>
      </c>
      <c r="M51" s="15">
        <f>IF(D1L144C2&lt;&gt;0,D1L144C2*D1L144C4,D1L144C3*D1L144C4)</f>
        <v>16941.858836912787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16941.858836912787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396439619.66666669</v>
      </c>
      <c r="V51" s="16" t="s">
        <v>21452</v>
      </c>
      <c r="W51" s="33">
        <f>IF(D1L144C9=0,0,D1L144C7/D1L144C9)</f>
        <v>4.2735029488621231E-5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2758.7155315396644</v>
      </c>
      <c r="J52" s="16" t="s">
        <v>21476</v>
      </c>
      <c r="K52" s="21">
        <f>IF(FLOW_THRU_100PCT="Y",1,INDEX(VariabilityMatrix,D1L145C1,D1L145C8))</f>
        <v>0.49763069790015574</v>
      </c>
      <c r="L52" s="16" t="s">
        <v>21465</v>
      </c>
      <c r="M52" s="15">
        <f>IF(D1L145C2&lt;&gt;0,D1L145C2*D1L145C4,D1L145C3*D1L145C4)</f>
        <v>1372.8215352680822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1372.8215352680822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396439619.66666669</v>
      </c>
      <c r="V52" s="16" t="s">
        <v>21467</v>
      </c>
      <c r="W52" s="33">
        <f>IF(D1L145C9=0,0,D1L145C7/D1L145C9)</f>
        <v>3.4628767337189316E-6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990.03750742846421</v>
      </c>
      <c r="J53" s="16" t="s">
        <v>21492</v>
      </c>
      <c r="K53" s="21">
        <f>IF(FLOW_THRU_100PCT="Y",1,D1L144C4)</f>
        <v>0.49763069790015574</v>
      </c>
      <c r="L53" s="16" t="s">
        <v>21481</v>
      </c>
      <c r="M53" s="15">
        <f>IF(D1L146C2&lt;&gt;0,D1L146C2*D1L146C4,D1L146C3*D1L146C4)</f>
        <v>492.67305576895728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492.67305576895728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396439619.66666669</v>
      </c>
      <c r="V53" s="16" t="s">
        <v>21483</v>
      </c>
      <c r="W53" s="33">
        <f>IF(D1L146C9=0,0,D1L146C7/D1L146C9)</f>
        <v>1.2427442448441589E-6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0.50160381094674611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400469633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109.96178489405472</v>
      </c>
      <c r="J55" s="16" t="s">
        <v>21524</v>
      </c>
      <c r="K55" s="21">
        <f>IF(FLOW_THRU_100PCT="Y",1,INDEX(VariabilityMatrix,D1L148C1,D1L148C8))</f>
        <v>0.49763069790015574</v>
      </c>
      <c r="L55" s="16" t="s">
        <v>21513</v>
      </c>
      <c r="M55" s="15">
        <f>IF(D1L148C2&lt;&gt;0,D1L148C2*D1L148C4,D1L148C3*D1L148C4)</f>
        <v>54.720359759175253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54.720359759175253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396439619.66666669</v>
      </c>
      <c r="V55" s="16" t="s">
        <v>21515</v>
      </c>
      <c r="W55" s="33">
        <f>IF(D1L148C9=0,0,D1L148C7/D1L148C9)</f>
        <v>1.3802949312983672E-7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2162.9118552576738</v>
      </c>
      <c r="J56" s="16" t="s">
        <v>21540</v>
      </c>
      <c r="K56" s="21">
        <f>IF(FLOW_THRU_100PCT="Y",1,INDEX(VariabilityMatrix,D1L149C1,D1L149C8))</f>
        <v>0.50160381094674611</v>
      </c>
      <c r="L56" s="16" t="s">
        <v>21529</v>
      </c>
      <c r="M56" s="15">
        <f>IF(D1L149C2&lt;&gt;0,D1L149C2*D1L149C4,D1L149C3*D1L149C4)</f>
        <v>1084.9248293391461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1084.9248293391461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400469633</v>
      </c>
      <c r="V56" s="16" t="s">
        <v>21531</v>
      </c>
      <c r="W56" s="33">
        <f>IF(D1L149C9=0,0,D1L149C7/D1L149C9)</f>
        <v>2.7091313296635055E-6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0.50160381094674611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400469633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0.50160381094674611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400469633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0.50160381094674611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400469633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0.50160381094674611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400469633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0.50160381094674611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400469633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1678.5843247550242</v>
      </c>
      <c r="J62" s="16" t="s">
        <v>21492</v>
      </c>
      <c r="K62" s="21">
        <f>IF(FLOW_THRU_100PCT="Y",1,D1L144C4)</f>
        <v>0.49763069790015574</v>
      </c>
      <c r="L62" s="16" t="s">
        <v>21625</v>
      </c>
      <c r="M62" s="15">
        <f>IF(D1L155C2&lt;&gt;0,D1L155C2*D1L155C4,D1L155C3*D1L155C4)</f>
        <v>835.31508901210441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835.31508901210441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400469633</v>
      </c>
      <c r="V62" s="16" t="s">
        <v>21627</v>
      </c>
      <c r="W62" s="33">
        <f>IF(D1L155C9=0,0,D1L155C7/D1L155C9)</f>
        <v>2.08583877572586E-6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-233.68405028391425</v>
      </c>
      <c r="J63" s="16" t="s">
        <v>21492</v>
      </c>
      <c r="K63" s="21">
        <f>IF(FLOW_THRU_100PCT="Y",1,D1L144C4)</f>
        <v>0.49763069790015574</v>
      </c>
      <c r="L63" s="16" t="s">
        <v>21640</v>
      </c>
      <c r="M63" s="15">
        <f>IF(D1L156C2&lt;&gt;0,D1L156C2*D1L156C4,D1L156C3*D1L156C4)</f>
        <v>-116.28835703091933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-116.28835703091933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396439619.66666669</v>
      </c>
      <c r="V63" s="16" t="s">
        <v>21642</v>
      </c>
      <c r="W63" s="33">
        <f>IF(D1L156C9=0,0,D1L156C7/D1L156C9)</f>
        <v>-2.9333182472704569E-7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512161.44592322002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172660.90697387373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406270.4916539276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406270.4916539276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9.9448513490936257E-4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FF1B5D-139B-4259-8F24-45D85CC36CAD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400469633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31201.973051032994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15600.986525516497</v>
      </c>
      <c r="N9" s="16" t="s">
        <v>4251</v>
      </c>
      <c r="O9" s="32">
        <f>1</f>
        <v>1</v>
      </c>
      <c r="P9" s="16" t="s">
        <v>21745</v>
      </c>
      <c r="Q9" s="15">
        <f>D1L202C5*D1L202C6</f>
        <v>15600.986525516497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400469633</v>
      </c>
      <c r="V9" s="16" t="s">
        <v>21746</v>
      </c>
      <c r="W9" s="33">
        <f>IF(D1L202C9=0,0,D1L202C7/D1L202C9)</f>
        <v>3.8956727901305058E-5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400469633</v>
      </c>
      <c r="V10" s="16" t="s">
        <v>21759</v>
      </c>
      <c r="W10" s="33">
        <f>IF(D1L203C9=0,0,D1L203C7/D1L203C9)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117.27709148955103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58.638545744775513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58.638545744775513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400469633</v>
      </c>
      <c r="V11" s="16" t="s">
        <v>21771</v>
      </c>
      <c r="W11" s="33">
        <f>IF(D1L204C9=0,0,D1L204C7/D1L204C9)</f>
        <v>1.4642444997764789E-7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400469633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22.023293281621822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11.011646640810911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11.011646640810911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400469633</v>
      </c>
      <c r="V13" s="16" t="s">
        <v>21795</v>
      </c>
      <c r="W13" s="33">
        <f>IF(D1L206C9=0,0,D1L206C7/D1L206C9)</f>
        <v>2.7496833051536046E-8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400469633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38753.691278331724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19376.845639165862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19376.845639165862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400469633</v>
      </c>
      <c r="V15" s="16" t="s">
        <v>21819</v>
      </c>
      <c r="W15" s="33">
        <f>IF(D1L208C9=0,0,D1L208C7/D1L208C9)</f>
        <v>4.8385305757168016E-5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400469633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400469633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400469633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400469633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168320.2261464711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84160.113073235552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84160.113073235552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400469633</v>
      </c>
      <c r="V20" s="16" t="s">
        <v>21879</v>
      </c>
      <c r="W20" s="33">
        <f>IF(D1L213C9=0,0,D1L213C7/D1L213C9)</f>
        <v>2.101535450834934E-4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400469633</v>
      </c>
      <c r="V21" s="16" t="s">
        <v>21891</v>
      </c>
      <c r="W21" s="33">
        <f>IF(D1L214C9=0,0,D1L214C7/D1L214C9)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179968.46114326199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89984.230571630993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89984.230571630993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400469633</v>
      </c>
      <c r="V22" s="16" t="s">
        <v>21903</v>
      </c>
      <c r="W22" s="33">
        <f>IF(D1L215C9=0,0,D1L215C7/D1L215C9)</f>
        <v>2.2469676389078668E-4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400469633</v>
      </c>
      <c r="V23" s="16" t="s">
        <v>21915</v>
      </c>
      <c r="W23" s="33">
        <f>IF(D1L216C9=0,0,D1L216C7/D1L216C9)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80566.483451210544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40283.241725605272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40283.241725605272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400469633</v>
      </c>
      <c r="V24" s="16" t="s">
        <v>21927</v>
      </c>
      <c r="W24" s="33">
        <f>IF(D1L217C9=0,0,D1L217C7/D1L217C9)</f>
        <v>1.0059000335140335E-4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303.48804591570837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151.74402295785418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151.74402295785418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400469633</v>
      </c>
      <c r="V25" s="16" t="s">
        <v>21939</v>
      </c>
      <c r="W25" s="33">
        <f>IF(D1L218C9=0,0,D1L218C7/D1L218C9)</f>
        <v>3.789151797131499E-7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400469633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380.47911361113881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190.23955680556941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190.23955680556941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400469633</v>
      </c>
      <c r="V27" s="16" t="s">
        <v>21963</v>
      </c>
      <c r="W27" s="33">
        <f>IF(D1L220C9=0,0,D1L220C7/D1L220C9)</f>
        <v>4.7504115450763632E-7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400469633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619.72074268218876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309.86037134109438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309.86037134109438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400469633</v>
      </c>
      <c r="V29" s="16" t="s">
        <v>21987</v>
      </c>
      <c r="W29" s="33">
        <f>IF(D1L222C9=0,0,D1L222C7/D1L222C9)</f>
        <v>7.7374249083474046E-7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400469633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99145.910955776111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49572.955477888056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49572.955477888056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400469633</v>
      </c>
      <c r="V31" s="16" t="s">
        <v>22011</v>
      </c>
      <c r="W31" s="33">
        <f>IF(D1L224C9=0,0,D1L224C7/D1L224C9)</f>
        <v>1.2378705248267366E-4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400469633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12605.944467666932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6302.9722338334659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6302.9722338334659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400469633</v>
      </c>
      <c r="V33" s="16" t="s">
        <v>22035</v>
      </c>
      <c r="W33" s="33">
        <f>IF(D1L226C9=0,0,D1L226C7/D1L226C9)</f>
        <v>1.5738951756757713E-5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400469633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27047.529822849512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13523.764911424756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13523.764911424756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400469633</v>
      </c>
      <c r="V35" s="16" t="s">
        <v>22059</v>
      </c>
      <c r="W35" s="33">
        <f>IF(D1L228C9=0,0,D1L228C7/D1L228C9)</f>
        <v>3.3769763789867075E-5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400469633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26306.773537560741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26306.773537560741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26306.773537560741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400469633</v>
      </c>
      <c r="V37" s="16" t="s">
        <v>22083</v>
      </c>
      <c r="W37" s="33">
        <f>IF(D1L230C9=0,0,D1L230C7/D1L230C9)</f>
        <v>6.5689808589208909E-5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-17319.40925157904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-17319.40925157904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-17319.40925157904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400469633</v>
      </c>
      <c r="V38" s="16" t="s">
        <v>22095</v>
      </c>
      <c r="W38" s="33">
        <f>IF(D1L231C9=0,0,D1L231C7/D1L231C9)</f>
        <v>-4.3247746706375214E-5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589.07119236736321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294.5355961836816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294.5355961836816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400469633</v>
      </c>
      <c r="V39" s="16" t="s">
        <v>22107</v>
      </c>
      <c r="W39" s="33">
        <f>IF(D1L232C9=0,0,D1L232C7/D1L232C9)</f>
        <v>7.3547548156711702E-7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-625.77623626867307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-625.77623626867307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-625.77623626867307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400469633</v>
      </c>
      <c r="V40" s="16" t="s">
        <v>22119</v>
      </c>
      <c r="W40" s="33">
        <f>IF(D1L233C9=0,0,D1L233C7/D1L233C9)</f>
        <v>-1.5626059623568839E-6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648003.86784566147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328182.72794768726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328182.72794768726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8.1949466552358366E-4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75018.187919866396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37509.093959933198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37509.093959933198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400469633</v>
      </c>
      <c r="V42" s="16" t="s">
        <v>22140</v>
      </c>
      <c r="W42" s="33">
        <f>IF(D1L235C9=0,0,D1L235C7/D1L235C9)</f>
        <v>9.3662767084097981E-5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229939.35550855915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114969.67775427958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114969.67775427958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400469633</v>
      </c>
      <c r="V43" s="16" t="s">
        <v>22151</v>
      </c>
      <c r="W43" s="33">
        <f>IF(D1L236C9=0,0,D1L236C7/D1L236C9)</f>
        <v>2.8708713040990943E-4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629.95396489212544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314.97698244606272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314.97698244606272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400469633</v>
      </c>
      <c r="V44" s="16" t="s">
        <v>22162</v>
      </c>
      <c r="W44" s="33">
        <f>IF(D1L237C9=0,0,D1L237C7/D1L237C9)</f>
        <v>7.8651901790032282E-7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207.40643956961918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103.70321978480959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103.70321978480959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400469633</v>
      </c>
      <c r="V45" s="16" t="s">
        <v>22173</v>
      </c>
      <c r="W45" s="33">
        <f>IF(D1L238C9=0,0,D1L238C7/D1L238C9)</f>
        <v>2.5895401608343569E-7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243586.03302136104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121793.01651068052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121793.01651068052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400469633</v>
      </c>
      <c r="V46" s="16" t="s">
        <v>22184</v>
      </c>
      <c r="W46" s="33">
        <f>IF(D1L239C9=0,0,D1L239C7/D1L239C9)</f>
        <v>3.0412547288118726E-4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400469633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271768.25078608503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135884.12539304252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135884.12539304252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400469633</v>
      </c>
      <c r="V48" s="16" t="s">
        <v>22206</v>
      </c>
      <c r="W48" s="33">
        <f>IF(D1L241C9=0,0,D1L241C7/D1L241C9)</f>
        <v>3.3931193327970142E-4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678837.8579079645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339418.92895398225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339418.92895398225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400469633</v>
      </c>
      <c r="V49" s="16" t="s">
        <v>22217</v>
      </c>
      <c r="W49" s="33">
        <f>IF(D1L242C9=0,0,D1L242C7/D1L242C9)</f>
        <v>8.4755222614839873E-4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239590.8823388624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119795.4411694312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119795.4411694312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400469633</v>
      </c>
      <c r="V50" s="16" t="s">
        <v>22228</v>
      </c>
      <c r="W50" s="33">
        <f>IF(D1L243C9=0,0,D1L243C7/D1L243C9)</f>
        <v>2.9913739094777057E-4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1389.5512453300601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694.77562266503003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694.77562266503003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400469633</v>
      </c>
      <c r="V51" s="16" t="s">
        <v>22239</v>
      </c>
      <c r="W51" s="33">
        <f>IF(D1L244C9=0,0,D1L244C7/D1L244C9)</f>
        <v>1.7349021384226405E-6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567.83984565027595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283.91992282513797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283.91992282513797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400469633</v>
      </c>
      <c r="V52" s="16" t="s">
        <v>22250</v>
      </c>
      <c r="W52" s="33">
        <f>IF(D1L245C9=0,0,D1L245C7/D1L245C9)</f>
        <v>7.0896742082098889E-7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2396.541522086296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1198.270761043148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1198.270761043148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400469633</v>
      </c>
      <c r="V53" s="16" t="s">
        <v>22261</v>
      </c>
      <c r="W53" s="33">
        <f>IF(D1L246C9=0,0,D1L246C7/D1L246C9)</f>
        <v>2.9921638553881264E-6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215926.31614039835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107963.15807019918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107963.15807019918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400469633</v>
      </c>
      <c r="V54" s="16" t="s">
        <v>22272</v>
      </c>
      <c r="W54" s="33">
        <f>IF(D1L247C9=0,0,D1L247C7/D1L247C9)</f>
        <v>2.6959137266270366E-4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21571.43727783228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10785.71863891614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10785.71863891614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400469633</v>
      </c>
      <c r="V55" s="16" t="s">
        <v>22283</v>
      </c>
      <c r="W55" s="33">
        <f>IF(D1L248C9=0,0,D1L248C7/D1L248C9)</f>
        <v>2.6932675414408114E-5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87721.764731781484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43860.882365890742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43860.882365890742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400469633</v>
      </c>
      <c r="V56" s="16" t="s">
        <v>22294</v>
      </c>
      <c r="W56" s="33">
        <f>IF(D1L249C9=0,0,D1L249C7/D1L249C9)</f>
        <v>1.0952361615366412E-4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44544.423912916543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44544.423912916543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44544.423912916543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400469633</v>
      </c>
      <c r="V57" s="16" t="s">
        <v>22305</v>
      </c>
      <c r="W57" s="33">
        <f>IF(D1L250C9=0,0,D1L250C7/D1L250C9)</f>
        <v>1.1123046603864854E-4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2113695.802563156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1079120.1132380362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1079120.1132380362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2.6946365574691054E-3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2.6946365574691054E-3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03A41-DB84-4222-BE06-F83FFE324800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7542.4525812599995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0.88763167662113485</v>
      </c>
      <c r="L8" s="16" t="s">
        <v>22353</v>
      </c>
      <c r="M8" s="15">
        <f>IF(D2L101C2&lt;&gt;0,D2L101C2*D2L101C4,D2L101C3*D2L101C4)</f>
        <v>6694.9198305392201</v>
      </c>
      <c r="N8" s="16" t="s">
        <v>4251</v>
      </c>
      <c r="O8" s="32">
        <f>1</f>
        <v>1</v>
      </c>
      <c r="P8" s="16" t="s">
        <v>22354</v>
      </c>
      <c r="Q8" s="15">
        <f>D2L101C5*D2L101C6</f>
        <v>6694.9198305392201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185510.35200000001</v>
      </c>
      <c r="V8" s="16" t="s">
        <v>22355</v>
      </c>
      <c r="W8" s="33">
        <f>IF(D2L101C9=0,0,D2L101C7/D2L101C9)</f>
        <v>3.6089198033213907E-2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2422.5556609599998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185510.35200000001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44.199592199999998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0.88763167662113485</v>
      </c>
      <c r="L10" s="16" t="s">
        <v>22366</v>
      </c>
      <c r="M10" s="15">
        <f>IF(D2L103C2&lt;&gt;0,D2L103C2*D2L103C4,D2L103C3*D2L103C4)</f>
        <v>39.232958130456431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39.232958130456431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185510.35200000001</v>
      </c>
      <c r="V10" s="16" t="s">
        <v>22368</v>
      </c>
      <c r="W10" s="33">
        <f>IF(D2L103C9=0,0,D2L103C7/D2L103C9)</f>
        <v>2.1148662437154144E-4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3924.9476076000001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0.88763167662113485</v>
      </c>
      <c r="L11" s="16" t="s">
        <v>22373</v>
      </c>
      <c r="M11" s="15">
        <f>IF(D2L104C2&lt;&gt;0,D2L104C2*D2L104C4,D2L104C3*D2L104C4)</f>
        <v>3483.9078255841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3483.9078255841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185510.35200000001</v>
      </c>
      <c r="V11" s="16" t="s">
        <v>22375</v>
      </c>
      <c r="W11" s="33">
        <f>IF(D2L104C9=0,0,D2L104C7/D2L104C9)</f>
        <v>1.8780126219501217E-2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8904.7203237199992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0.88763167662113485</v>
      </c>
      <c r="L12" s="16" t="s">
        <v>22380</v>
      </c>
      <c r="M12" s="15">
        <f>IF(D2L105C2&lt;&gt;0,D2L105C2*D2L105C4,D2L105C3*D2L105C4)</f>
        <v>7904.1118307858778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7904.1118307858778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185510.35200000001</v>
      </c>
      <c r="V12" s="16" t="s">
        <v>22382</v>
      </c>
      <c r="W12" s="33">
        <f>IF(D2L105C9=0,0,D2L105C7/D2L105C9)</f>
        <v>4.2607389536870037E-2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446.73447063999993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0.88763167662113485</v>
      </c>
      <c r="L13" s="16" t="s">
        <v>22387</v>
      </c>
      <c r="M13" s="15">
        <f>IF(D2L106C2&lt;&gt;0,D2L106C2*D2L106C4,D2L106C3*D2L106C4)</f>
        <v>396.53566717863828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396.53566717863828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185510.35200000001</v>
      </c>
      <c r="V13" s="16" t="s">
        <v>22389</v>
      </c>
      <c r="W13" s="33">
        <f>IF(D2L106C9=0,0,D2L106C7/D2L106C9)</f>
        <v>2.1375392958051108E-3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237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0.85844994935982455</v>
      </c>
      <c r="L14" s="16" t="s">
        <v>22394</v>
      </c>
      <c r="M14" s="15">
        <f>IF(D2L107C2&lt;&gt;0,D2L107C2*D2L107C4,D2L107C3*D2L107C4)</f>
        <v>203.45263799827842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203.45263799827842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142026.36000000002</v>
      </c>
      <c r="V14" s="16" t="s">
        <v>22396</v>
      </c>
      <c r="W14" s="33">
        <f>IF(D2L107C9=0,0,D2L107C7/D2L107C9)</f>
        <v>1.4324991360637447E-3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20875.832066339997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0.88763167662113485</v>
      </c>
      <c r="L15" s="16" t="s">
        <v>22402</v>
      </c>
      <c r="M15" s="15">
        <f>IF(D2L108C2&lt;&gt;0,D2L108C2*D2L108C4,D2L108C3*D2L108C4)</f>
        <v>18530.049817906624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18530.049817906624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185510.35200000001</v>
      </c>
      <c r="V15" s="16" t="s">
        <v>22404</v>
      </c>
      <c r="W15" s="33">
        <f>IF(D2L108C9=0,0,D2L108C7/D2L108C9)</f>
        <v>9.9886877568463789E-2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1341.1009650999999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0.88763167662113485</v>
      </c>
      <c r="L16" s="16" t="s">
        <v>22409</v>
      </c>
      <c r="M16" s="15">
        <f>IF(D2L109C2&lt;&gt;0,D2L109C2*D2L109C4,D2L109C3*D2L109C4)</f>
        <v>1190.4036981699351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1190.4036981699351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185510.35200000001</v>
      </c>
      <c r="V16" s="16" t="s">
        <v>22411</v>
      </c>
      <c r="W16" s="33">
        <f>IF(D2L109C9=0,0,D2L109C7/D2L109C9)</f>
        <v>6.4169125083107757E-3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43316.987606859992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0.84046782105363482</v>
      </c>
      <c r="L17" s="16" t="s">
        <v>22416</v>
      </c>
      <c r="M17" s="15">
        <f>SUMIF(D2L101C2:D2L109C2,"&lt;&gt;0",D2L101C5:D2L109C5)</f>
        <v>38442.614266293123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38442.614266293123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0.20756202892260012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2422.5556609599998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21100.054575419996</v>
      </c>
      <c r="H19" s="16" t="s">
        <v>22431</v>
      </c>
      <c r="I19" s="15">
        <f>SUM(D2L101C3:D2L107C3)</f>
        <v>2422.5556609599998</v>
      </c>
      <c r="J19" s="16" t="s">
        <v>22432</v>
      </c>
      <c r="K19" s="21">
        <f>D2L112C5/SUM(D2L112C2,D2L112C3)</f>
        <v>0.79592190501294524</v>
      </c>
      <c r="L19" s="16" t="s">
        <v>22426</v>
      </c>
      <c r="M19" s="15">
        <f>SUM(D2L101C5:D2L107C5)</f>
        <v>18722.160750216572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18722.160750216572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0.10125823884582556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43316.987606859992</v>
      </c>
      <c r="H20" s="16" t="s">
        <v>22438</v>
      </c>
      <c r="I20" s="15">
        <f>SUM(D2L110C3:D2L111C3)</f>
        <v>2422.5556609599998</v>
      </c>
      <c r="J20" s="16" t="s">
        <v>22439</v>
      </c>
      <c r="K20" s="21">
        <f>D2L113C5/SUM(D2L113C2,D2L113C3)</f>
        <v>0.84046782105363482</v>
      </c>
      <c r="L20" s="16" t="s">
        <v>22433</v>
      </c>
      <c r="M20" s="15">
        <f>SUM(D2L110C5:D2L111C5)</f>
        <v>38442.614266293123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38442.614266293123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0.20756202892260012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1383.3491020187703</v>
      </c>
      <c r="J21" s="16" t="s">
        <v>22446</v>
      </c>
      <c r="K21" s="21">
        <f>IF(FLOW_THRU_100PCT="Y",1,INDEX(VariabilityMatrix,D2L114C1,D2L114C8))</f>
        <v>0.50570384230123688</v>
      </c>
      <c r="L21" s="16" t="s">
        <v>22440</v>
      </c>
      <c r="M21" s="15">
        <f>IF(D2L114C2&lt;&gt;0,D2L114C2*D2L114C4,D2L114C3*D2L114C4)</f>
        <v>699.56495613485788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699.56495613485788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185510.35200000001</v>
      </c>
      <c r="V21" s="16" t="s">
        <v>22442</v>
      </c>
      <c r="W21" s="33">
        <f>IF(D2L114C9=0,0,D2L114C7/D2L114C9)</f>
        <v>3.7710292099217076E-3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4.447846691395223</v>
      </c>
      <c r="J22" s="16" t="s">
        <v>22453</v>
      </c>
      <c r="K22" s="21">
        <f>IF(FLOW_THRU_100PCT="Y",1,INDEX(VariabilityMatrix,D2L115C1,D2L115C8))</f>
        <v>0.50570384230123688</v>
      </c>
      <c r="L22" s="16" t="s">
        <v>22447</v>
      </c>
      <c r="M22" s="15">
        <f>IF(D2L115C2&lt;&gt;0,D2L115C2*D2L115C4,D2L115C3*D2L115C4)</f>
        <v>2.2492931618054079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2.2492931618054079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185510.35200000001</v>
      </c>
      <c r="V22" s="16" t="s">
        <v>22449</v>
      </c>
      <c r="W22" s="33">
        <f>IF(D2L115C9=0,0,D2L115C7/D2L115C9)</f>
        <v>1.2124892964492935E-5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138.49192125497916</v>
      </c>
      <c r="J23" s="16" t="s">
        <v>22460</v>
      </c>
      <c r="K23" s="21">
        <f>IF(FLOW_THRU_100PCT="Y",1,INDEX(VariabilityMatrix,D2L116C1,D2L116C8))</f>
        <v>0.50570384230123688</v>
      </c>
      <c r="L23" s="16" t="s">
        <v>22454</v>
      </c>
      <c r="M23" s="15">
        <f>IF(D2L116C2&lt;&gt;0,D2L116C2*D2L116C4,D2L116C3*D2L116C4)</f>
        <v>70.0358967063233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70.0358967063233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185510.35200000001</v>
      </c>
      <c r="V23" s="16" t="s">
        <v>22456</v>
      </c>
      <c r="W23" s="33">
        <f>IF(D2L116C9=0,0,D2L116C7/D2L116C9)</f>
        <v>3.7753093534275268E-4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7393.8529784354723</v>
      </c>
      <c r="J24" s="16" t="s">
        <v>22467</v>
      </c>
      <c r="K24" s="21">
        <f>IF(FLOW_THRU_100PCT="Y",1,INDEX(VariabilityMatrix,D2L117C1,D2L117C8))</f>
        <v>0.50570384230123688</v>
      </c>
      <c r="L24" s="16" t="s">
        <v>22461</v>
      </c>
      <c r="M24" s="15">
        <f>IF(D2L117C2&lt;&gt;0,D2L117C2*D2L117C4,D2L117C3*D2L117C4)</f>
        <v>3739.0998606052626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3739.0998606052626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185510.35200000001</v>
      </c>
      <c r="V24" s="16" t="s">
        <v>22463</v>
      </c>
      <c r="W24" s="33">
        <f>IF(D2L117C9=0,0,D2L117C7/D2L117C9)</f>
        <v>2.0155747753663161E-2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3079.6529064815782</v>
      </c>
      <c r="J25" s="16" t="s">
        <v>22474</v>
      </c>
      <c r="K25" s="21">
        <f>IF(FLOW_THRU_100PCT="Y",1,INDEX(VariabilityMatrix,D2L118C1,D2L118C8))</f>
        <v>0.50570384230123688</v>
      </c>
      <c r="L25" s="16" t="s">
        <v>22468</v>
      </c>
      <c r="M25" s="15">
        <f>IF(D2L118C2&lt;&gt;0,D2L118C2*D2L118C4,D2L118C3*D2L118C4)</f>
        <v>1557.3923077619058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1557.3923077619058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185510.35200000001</v>
      </c>
      <c r="V25" s="16" t="s">
        <v>22470</v>
      </c>
      <c r="W25" s="33">
        <f>IF(D2L118C9=0,0,D2L118C7/D2L118C9)</f>
        <v>8.3951773632659904E-3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93.144881309510083</v>
      </c>
      <c r="J26" s="16" t="s">
        <v>22481</v>
      </c>
      <c r="K26" s="21">
        <f>IF(FLOW_THRU_100PCT="Y",1,INDEX(VariabilityMatrix,D2L119C1,D2L119C8))</f>
        <v>0.50570384230123688</v>
      </c>
      <c r="L26" s="16" t="s">
        <v>22475</v>
      </c>
      <c r="M26" s="15">
        <f>IF(D2L119C2&lt;&gt;0,D2L119C2*D2L119C4,D2L119C3*D2L119C4)</f>
        <v>47.103724368911912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47.103724368911912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185510.35200000001</v>
      </c>
      <c r="V26" s="16" t="s">
        <v>22477</v>
      </c>
      <c r="W26" s="33">
        <f>IF(D2L119C9=0,0,D2L119C7/D2L119C9)</f>
        <v>2.5391426333400472E-4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3.9653940261622083</v>
      </c>
      <c r="J27" s="16" t="s">
        <v>22488</v>
      </c>
      <c r="K27" s="21">
        <f>IF(FLOW_THRU_100PCT="Y",1,INDEX(VariabilityMatrix,D2L120C1,D2L120C8))</f>
        <v>0.50160381094674611</v>
      </c>
      <c r="L27" s="16" t="s">
        <v>22482</v>
      </c>
      <c r="M27" s="15">
        <f>IF(D2L120C2&lt;&gt;0,D2L120C2*D2L120C4,D2L120C3*D2L120C4)</f>
        <v>1.9890567554284246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1.9890567554284246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142026.36000000002</v>
      </c>
      <c r="V27" s="16" t="s">
        <v>22484</v>
      </c>
      <c r="W27" s="33">
        <f>IF(D2L120C9=0,0,D2L120C7/D2L120C9)</f>
        <v>1.4004842167527383E-5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1376.2359332903252</v>
      </c>
      <c r="J28" s="16" t="s">
        <v>22495</v>
      </c>
      <c r="K28" s="21">
        <f>IF(FLOW_THRU_100PCT="Y",1,INDEX(VariabilityMatrix,D2L121C1,D2L121C8))</f>
        <v>0.50570384230123688</v>
      </c>
      <c r="L28" s="16" t="s">
        <v>22489</v>
      </c>
      <c r="M28" s="15">
        <f>IF(D2L121C2&lt;&gt;0,D2L121C2*D2L121C4,D2L121C3*D2L121C4)</f>
        <v>695.96779937794622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695.96779937794622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185510.35200000001</v>
      </c>
      <c r="V28" s="16" t="s">
        <v>22491</v>
      </c>
      <c r="W28" s="33">
        <f>IF(D2L121C9=0,0,D2L121C7/D2L121C9)</f>
        <v>3.7516386114018379E-3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1917.4656091545839</v>
      </c>
      <c r="J29" s="16" t="s">
        <v>22502</v>
      </c>
      <c r="K29" s="21">
        <f>IF(FLOW_THRU_100PCT="Y",1,INDEX(VariabilityMatrix,D2L122C1,D2L122C8))</f>
        <v>0.50570384230123688</v>
      </c>
      <c r="L29" s="16" t="s">
        <v>22496</v>
      </c>
      <c r="M29" s="15">
        <f>IF(D2L122C2&lt;&gt;0,D2L122C2*D2L122C4,D2L122C3*D2L122C4)</f>
        <v>969.66972602995486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969.66972602995486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185510.35200000001</v>
      </c>
      <c r="V29" s="16" t="s">
        <v>22498</v>
      </c>
      <c r="W29" s="33">
        <f>IF(D2L122C9=0,0,D2L122C7/D2L122C9)</f>
        <v>5.2270383597242849E-3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0</v>
      </c>
      <c r="J30" s="16" t="s">
        <v>22509</v>
      </c>
      <c r="K30" s="21">
        <f>IF(FLOW_THRU_100PCT="Y",1,INDEX(VariabilityMatrix,D2L123C1,D2L123C8))</f>
        <v>0.50570384230123688</v>
      </c>
      <c r="L30" s="16" t="s">
        <v>22503</v>
      </c>
      <c r="M30" s="15">
        <f>IF(D2L123C2&lt;&gt;0,D2L123C2*D2L123C4,D2L123C3*D2L123C4)</f>
        <v>0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0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185510.35200000001</v>
      </c>
      <c r="V30" s="16" t="s">
        <v>22505</v>
      </c>
      <c r="W30" s="33">
        <f>IF(D2L123C9=0,0,D2L123C7/D2L123C9)</f>
        <v>0</v>
      </c>
      <c r="X30" s="16" t="s">
        <v>22506</v>
      </c>
      <c r="Y30" s="32">
        <f>IF(D2L123C5=0,0,D2L123C7/D2L123C5)</f>
        <v>0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197.14896043255703</v>
      </c>
      <c r="J31" s="16" t="s">
        <v>22516</v>
      </c>
      <c r="K31" s="21">
        <f>IF(FLOW_THRU_100PCT="Y",1,INDEX(VariabilityMatrix,D2L124C1,D2L124C8))</f>
        <v>0.50160381094674611</v>
      </c>
      <c r="L31" s="16" t="s">
        <v>22510</v>
      </c>
      <c r="M31" s="15">
        <f>IF(D2L124C2&lt;&gt;0,D2L124C2*D2L124C4,D2L124C3*D2L124C4)</f>
        <v>98.890669877159866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98.890669877159866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142026.36000000002</v>
      </c>
      <c r="V31" s="16" t="s">
        <v>22512</v>
      </c>
      <c r="W31" s="33">
        <f>IF(D2L124C9=0,0,D2L124C7/D2L124C9)</f>
        <v>6.9628391431815798E-4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0</v>
      </c>
      <c r="H32" s="16" t="s">
        <v>22522</v>
      </c>
      <c r="I32" s="15">
        <f>A2L143C44</f>
        <v>0</v>
      </c>
      <c r="J32" s="16" t="s">
        <v>22523</v>
      </c>
      <c r="K32" s="21">
        <f>IF(FLOW_THRU_100PCT="Y",1,INDEX(VariabilityMatrix,D2L125C1,D2L125C8))</f>
        <v>0.88763167662113485</v>
      </c>
      <c r="L32" s="16" t="s">
        <v>22517</v>
      </c>
      <c r="M32" s="15">
        <f>IF(D2L125C2&lt;&gt;0,D2L125C2*D2L125C4,D2L125C3*D2L125C4)</f>
        <v>0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0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185510.35200000001</v>
      </c>
      <c r="V32" s="16" t="s">
        <v>22519</v>
      </c>
      <c r="W32" s="33">
        <f>IF(D2L125C9=0,0,D2L125C7/D2L125C9)</f>
        <v>0</v>
      </c>
      <c r="X32" s="16" t="s">
        <v>22520</v>
      </c>
      <c r="Y32" s="32">
        <f>IF(D2L125C5=0,0,D2L125C7/D2L125C5)</f>
        <v>0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694.85715696636635</v>
      </c>
      <c r="J33" s="16" t="s">
        <v>22531</v>
      </c>
      <c r="K33" s="21">
        <f>IF(FLOW_THRU_100PCT="Y",1,INDEX(VariabilityMatrix,D2L126C1,D2L126C8))</f>
        <v>0.50570384230123688</v>
      </c>
      <c r="L33" s="16" t="s">
        <v>22525</v>
      </c>
      <c r="M33" s="15">
        <f>IF(D2L126C2&lt;&gt;0,D2L126C2*D2L126C4,D2L126C3*D2L126C4)</f>
        <v>351.39193412840513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351.39193412840513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185510.35200000001</v>
      </c>
      <c r="V33" s="16" t="s">
        <v>22527</v>
      </c>
      <c r="W33" s="33">
        <f>IF(D2L126C9=0,0,D2L126C7/D2L126C9)</f>
        <v>1.8941904337953339E-3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4832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0.85844994935982455</v>
      </c>
      <c r="L34" s="16" t="s">
        <v>22532</v>
      </c>
      <c r="M34" s="15">
        <f>IF(D2L127C2&lt;&gt;0,D2L127C2*D2L127C4,D2L127C3*D2L127C4)</f>
        <v>4148.030155306672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4148.030155306672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142026.36000000002</v>
      </c>
      <c r="V34" s="16" t="s">
        <v>22534</v>
      </c>
      <c r="W34" s="33">
        <f>IF(D2L127C9=0,0,D2L127C7/D2L127C9)</f>
        <v>2.9206058335274322E-2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31.308470481071538</v>
      </c>
      <c r="J35" s="16" t="s">
        <v>22546</v>
      </c>
      <c r="K35" s="21">
        <f>IF(FLOW_THRU_100PCT="Y",1,INDEX(VariabilityMatrix,D2L128C1,D2L128C8))</f>
        <v>0.50160381094674611</v>
      </c>
      <c r="L35" s="16" t="s">
        <v>22540</v>
      </c>
      <c r="M35" s="15">
        <f>IF(D2L128C2&lt;&gt;0,D2L128C2*D2L128C4,D2L128C3*D2L128C4)</f>
        <v>15.704448108219189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15.704448108219189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142026.36000000002</v>
      </c>
      <c r="V35" s="16" t="s">
        <v>22542</v>
      </c>
      <c r="W35" s="33">
        <f>IF(D2L128C9=0,0,D2L128C7/D2L128C9)</f>
        <v>1.1057417868217694E-4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27660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0.85844994935982455</v>
      </c>
      <c r="L36" s="16" t="s">
        <v>22547</v>
      </c>
      <c r="M36" s="15">
        <f>IF(D2L129C2&lt;&gt;0,D2L129C2*D2L129C4,D2L129C3*D2L129C4)</f>
        <v>23744.725599292746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23744.725599292746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142026.36000000002</v>
      </c>
      <c r="V36" s="16" t="s">
        <v>22549</v>
      </c>
      <c r="W36" s="33">
        <f>IF(D2L129C9=0,0,D2L129C7/D2L129C9)</f>
        <v>0.16718534220895856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IF(FLOW_THRU_100PCT="Y",1,INDEX(VariabilityMatrix,D2L130C1,D2L130C8))</f>
        <v>0.50160381094674611</v>
      </c>
      <c r="L37" s="16" t="s">
        <v>22555</v>
      </c>
      <c r="M37" s="15">
        <f>IF(D2L130C2&lt;&gt;0,D2L130C2*D2L130C4,D2L130C3*D2L130C4)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142026.36000000002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2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0.85844994935982455</v>
      </c>
      <c r="L38" s="16" t="s">
        <v>22562</v>
      </c>
      <c r="M38" s="15">
        <f>IF(D2L131C2&lt;&gt;0,D2L131C2*D2L131C4,D2L131C3*D2L131C4)</f>
        <v>1.7168998987196491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1.7168998987196491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142026.36000000002</v>
      </c>
      <c r="V38" s="16" t="s">
        <v>22564</v>
      </c>
      <c r="W38" s="33">
        <f>IF(D2L131C9=0,0,D2L131C7/D2L131C9)</f>
        <v>1.2088600304335399E-5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IF(FLOW_THRU_100PCT="Y",1,INDEX(VariabilityMatrix,D2L132C1,D2L132C8))</f>
        <v>0.50160381094674611</v>
      </c>
      <c r="L39" s="16" t="s">
        <v>22570</v>
      </c>
      <c r="M39" s="15">
        <f>IF(D2L132C2&lt;&gt;0,D2L132C2*D2L132C4,D2L132C3*D2L132C4)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142026.36000000002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18203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0.85844994935982455</v>
      </c>
      <c r="L40" s="16" t="s">
        <v>22577</v>
      </c>
      <c r="M40" s="15">
        <f>IF(D2L133C2&lt;&gt;0,D2L133C2*D2L133C4,D2L133C3*D2L133C4)</f>
        <v>15626.364428196886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15626.364428196886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142026.36000000002</v>
      </c>
      <c r="V40" s="16" t="s">
        <v>22579</v>
      </c>
      <c r="W40" s="33">
        <f>IF(D2L133C9=0,0,D2L133C7/D2L133C9)</f>
        <v>0.11002439566990864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1.2958804007066033E-2</v>
      </c>
      <c r="J41" s="16" t="s">
        <v>22591</v>
      </c>
      <c r="K41" s="21">
        <f>IF(FLOW_THRU_100PCT="Y",1,INDEX(VariabilityMatrix,D2L134C1,D2L134C8))</f>
        <v>0.50160381094674611</v>
      </c>
      <c r="L41" s="16" t="s">
        <v>22585</v>
      </c>
      <c r="M41" s="15">
        <f>IF(D2L134C2&lt;&gt;0,D2L134C2*D2L134C4,D2L134C3*D2L134C4)</f>
        <v>6.5001854752562861E-3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6.5001854752562861E-3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142026.36000000002</v>
      </c>
      <c r="V41" s="16" t="s">
        <v>22587</v>
      </c>
      <c r="W41" s="33">
        <f>IF(D2L134C9=0,0,D2L134C7/D2L134C9)</f>
        <v>4.5767458063814955E-8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IF(FLOW_THRU_100PCT="Y",1,INDEX(VariabilityMatrix,D2L135C1,D2L135C8))</f>
        <v>0.85844994935982455</v>
      </c>
      <c r="L42" s="16" t="s">
        <v>22592</v>
      </c>
      <c r="M42" s="15">
        <f>IF(D2L135C2&lt;&gt;0,D2L135C2*D2L135C4,D2L135C3*D2L135C4)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142026.36000000002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0.50160381094674611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142026.36000000002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0.85844994935982455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142026.36000000002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0.50160381094674611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142026.36000000002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3330</v>
      </c>
      <c r="J46" s="16" t="s">
        <v>22628</v>
      </c>
      <c r="K46" s="21">
        <f>IF(FLOW_THRU_100PCT="Y",1,D2L113C4)</f>
        <v>0.84046782105363482</v>
      </c>
      <c r="L46" s="16" t="s">
        <v>22622</v>
      </c>
      <c r="M46" s="15">
        <f>IF(D2L139C2&lt;&gt;0,D2L139C2*D2L139C4,D2L139C3*D2L139C4)</f>
        <v>2798.7578441086039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2798.7578441086039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142026.36000000002</v>
      </c>
      <c r="V46" s="16" t="s">
        <v>22624</v>
      </c>
      <c r="W46" s="33">
        <f>IF(D2L139C9=0,0,D2L139C7/D2L139C9)</f>
        <v>1.9705904200520267E-2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619.2742531429551</v>
      </c>
      <c r="J47" s="16" t="s">
        <v>22628</v>
      </c>
      <c r="K47" s="21">
        <f>IF(FLOW_THRU_100PCT="Y",1,D2L113C4)</f>
        <v>0.84046782105363482</v>
      </c>
      <c r="L47" s="16" t="s">
        <v>22630</v>
      </c>
      <c r="M47" s="15">
        <f>IF(D2L140C2&lt;&gt;0,D2L140C2*D2L140C4,D2L140C3*D2L140C4)</f>
        <v>520.48008217367658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520.48008217367658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142026.36000000002</v>
      </c>
      <c r="V47" s="16" t="s">
        <v>22632</v>
      </c>
      <c r="W47" s="33">
        <f>IF(D2L140C9=0,0,D2L140C7/D2L140C9)</f>
        <v>3.6646724042894326E-3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18.730106462853456</v>
      </c>
      <c r="J48" s="16" t="s">
        <v>22628</v>
      </c>
      <c r="K48" s="21">
        <f>IF(FLOW_THRU_100PCT="Y",1,D2L113C4)</f>
        <v>0.84046782105363482</v>
      </c>
      <c r="L48" s="16" t="s">
        <v>22636</v>
      </c>
      <c r="M48" s="15">
        <f>IF(D2L141C2&lt;&gt;0,D2L141C2*D2L141C4,D2L141C3*D2L141C4)</f>
        <v>15.742051766937047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15.742051766937047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142026.36000000002</v>
      </c>
      <c r="V48" s="16" t="s">
        <v>22638</v>
      </c>
      <c r="W48" s="33">
        <f>IF(D2L141C9=0,0,D2L141C7/D2L141C9)</f>
        <v>1.1083894403079151E-4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</v>
      </c>
      <c r="J49" s="16" t="s">
        <v>22648</v>
      </c>
      <c r="K49" s="21">
        <f>IF(FLOW_THRU_100PCT="Y",1,INDEX(VariabilityMatrix,D2L142C1,D2L142C8))</f>
        <v>0.50570384230123688</v>
      </c>
      <c r="L49" s="16" t="s">
        <v>22642</v>
      </c>
      <c r="M49" s="15">
        <f>IF(D2L142C2&lt;&gt;0,D2L142C2*D2L142C4,D2L142C3*D2L142C4)</f>
        <v>0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185510.35200000001</v>
      </c>
      <c r="V49" s="16" t="s">
        <v>22644</v>
      </c>
      <c r="W49" s="33">
        <f>IF(D2L142C9=0,0,D2L142C7/D2L142C9)</f>
        <v>0</v>
      </c>
      <c r="X49" s="16" t="s">
        <v>22645</v>
      </c>
      <c r="Y49" s="32">
        <f>IF(D2L142C5=0,0,D2L142C7/D2L142C5)</f>
        <v>0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120.48808401488873</v>
      </c>
      <c r="J50" s="16" t="s">
        <v>22655</v>
      </c>
      <c r="K50" s="21">
        <f>IF(FLOW_THRU_100PCT="Y",1,INDEX(VariabilityMatrix,D2L143C1,D2L143C8))</f>
        <v>0.49763069790015574</v>
      </c>
      <c r="L50" s="16" t="s">
        <v>22649</v>
      </c>
      <c r="M50" s="15">
        <f>IF(D2L143C2&lt;&gt;0,D2L143C2*D2L143C4,D2L143C3*D2L143C4)</f>
        <v>59.958569336981675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59.958569336981675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170204.30000000002</v>
      </c>
      <c r="V50" s="16" t="s">
        <v>22651</v>
      </c>
      <c r="W50" s="33">
        <f>IF(D2L143C9=0,0,D2L143C7/D2L143C9)</f>
        <v>3.5227411608861628E-4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3983.7023024362788</v>
      </c>
      <c r="J51" s="16" t="s">
        <v>22662</v>
      </c>
      <c r="K51" s="21">
        <f>IF(FLOW_THRU_100PCT="Y",1,INDEX(VariabilityMatrix,D2L144C1,D2L144C8))</f>
        <v>0.49763069790015574</v>
      </c>
      <c r="L51" s="16" t="s">
        <v>22656</v>
      </c>
      <c r="M51" s="15">
        <f>IF(D2L144C2&lt;&gt;0,D2L144C2*D2L144C4,D2L144C3*D2L144C4)</f>
        <v>1982.4125569878227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1982.4125569878227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170204.30000000002</v>
      </c>
      <c r="V51" s="16" t="s">
        <v>22658</v>
      </c>
      <c r="W51" s="33">
        <f>IF(D2L144C9=0,0,D2L144C7/D2L144C9)</f>
        <v>1.1647253077553401E-2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322.80473846033601</v>
      </c>
      <c r="J52" s="16" t="s">
        <v>22669</v>
      </c>
      <c r="K52" s="21">
        <f>IF(FLOW_THRU_100PCT="Y",1,INDEX(VariabilityMatrix,D2L145C1,D2L145C8))</f>
        <v>0.49763069790015574</v>
      </c>
      <c r="L52" s="16" t="s">
        <v>22663</v>
      </c>
      <c r="M52" s="15">
        <f>IF(D2L145C2&lt;&gt;0,D2L145C2*D2L145C4,D2L145C3*D2L145C4)</f>
        <v>160.63754728549426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160.63754728549426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170204.30000000002</v>
      </c>
      <c r="V52" s="16" t="s">
        <v>22665</v>
      </c>
      <c r="W52" s="33">
        <f>IF(D2L145C9=0,0,D2L145C7/D2L145C9)</f>
        <v>9.4379253218334822E-4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115.84695667153585</v>
      </c>
      <c r="J53" s="16" t="s">
        <v>22676</v>
      </c>
      <c r="K53" s="21">
        <f>IF(FLOW_THRU_100PCT="Y",1,D2L144C4)</f>
        <v>0.49763069790015574</v>
      </c>
      <c r="L53" s="16" t="s">
        <v>22670</v>
      </c>
      <c r="M53" s="15">
        <f>IF(D2L146C2&lt;&gt;0,D2L146C2*D2L146C4,D2L146C3*D2L146C4)</f>
        <v>57.649001898065485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57.649001898065485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170204.30000000002</v>
      </c>
      <c r="V53" s="16" t="s">
        <v>22672</v>
      </c>
      <c r="W53" s="33">
        <f>IF(D2L146C9=0,0,D2L146C7/D2L146C9)</f>
        <v>3.3870473247776632E-4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0.50160381094674611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142026.36000000002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12.866924772611952</v>
      </c>
      <c r="J55" s="16" t="s">
        <v>22690</v>
      </c>
      <c r="K55" s="21">
        <f>IF(FLOW_THRU_100PCT="Y",1,INDEX(VariabilityMatrix,D2L148C1,D2L148C8))</f>
        <v>0.49763069790015574</v>
      </c>
      <c r="L55" s="16" t="s">
        <v>22684</v>
      </c>
      <c r="M55" s="15">
        <f>IF(D2L148C2&lt;&gt;0,D2L148C2*D2L148C4,D2L148C3*D2L148C4)</f>
        <v>6.4029767544236886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6.4029767544236886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170204.30000000002</v>
      </c>
      <c r="V55" s="16" t="s">
        <v>22686</v>
      </c>
      <c r="W55" s="33">
        <f>IF(D2L148C9=0,0,D2L148C7/D2L148C9)</f>
        <v>3.7619359525133548E-5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253.08814474232622</v>
      </c>
      <c r="J56" s="16" t="s">
        <v>22697</v>
      </c>
      <c r="K56" s="21">
        <f>IF(FLOW_THRU_100PCT="Y",1,INDEX(VariabilityMatrix,D2L149C1,D2L149C8))</f>
        <v>0.50160381094674611</v>
      </c>
      <c r="L56" s="16" t="s">
        <v>22691</v>
      </c>
      <c r="M56" s="15">
        <f>IF(D2L149C2&lt;&gt;0,D2L149C2*D2L149C4,D2L149C3*D2L149C4)</f>
        <v>126.94997790819252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126.94997790819252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142026.36000000002</v>
      </c>
      <c r="V56" s="16" t="s">
        <v>22693</v>
      </c>
      <c r="W56" s="33">
        <f>IF(D2L149C9=0,0,D2L149C7/D2L149C9)</f>
        <v>8.9384800052745496E-4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0.50160381094674611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142026.36000000002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0.50160381094674611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142026.36000000002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0.50160381094674611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142026.36000000002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0.50160381094674611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142026.36000000002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0.50160381094674611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142026.36000000002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196.41567524497577</v>
      </c>
      <c r="J62" s="16" t="s">
        <v>22676</v>
      </c>
      <c r="K62" s="21">
        <f>IF(FLOW_THRU_100PCT="Y",1,D2L144C4)</f>
        <v>0.49763069790015574</v>
      </c>
      <c r="L62" s="16" t="s">
        <v>22733</v>
      </c>
      <c r="M62" s="15">
        <f>IF(D2L155C2&lt;&gt;0,D2L155C2*D2L155C4,D2L155C3*D2L155C4)</f>
        <v>97.74246955068763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97.74246955068763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142026.36000000002</v>
      </c>
      <c r="V62" s="16" t="s">
        <v>22735</v>
      </c>
      <c r="W62" s="33">
        <f>IF(D2L155C9=0,0,D2L155C7/D2L155C9)</f>
        <v>6.8819949726718068E-4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-27.344000449423049</v>
      </c>
      <c r="J63" s="16" t="s">
        <v>22676</v>
      </c>
      <c r="K63" s="21">
        <f>IF(FLOW_THRU_100PCT="Y",1,D2L144C4)</f>
        <v>0.49763069790015574</v>
      </c>
      <c r="L63" s="16" t="s">
        <v>22739</v>
      </c>
      <c r="M63" s="15">
        <f>IF(D2L156C2&lt;&gt;0,D2L156C2*D2L156C4,D2L156C3*D2L156C4)</f>
        <v>-13.607214027028563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-13.607214027028563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170204.30000000002</v>
      </c>
      <c r="V63" s="16" t="s">
        <v>22741</v>
      </c>
      <c r="W63" s="33">
        <f>IF(D2L156C9=0,0,D2L156C7/D2L156C9)</f>
        <v>-7.9946358740810668E-5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94009.987606859999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27737.050966704959</v>
      </c>
      <c r="J64" s="16" t="s">
        <v>22751</v>
      </c>
      <c r="K64" s="21">
        <f>D2L157C5/SUM(D2L157C2:D2L157C3)</f>
        <v>0.78892616312924069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96049.42401419027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96049.42401419027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0.59708809028568088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0.78892616312924069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185510.35200000001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94009.987606859999</v>
      </c>
      <c r="H66" s="16" t="s">
        <v>22763</v>
      </c>
      <c r="I66" s="15">
        <f>SUM(D2L157C3:D2L158C3)</f>
        <v>27737.050966704959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96049.42401419027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96049.42401419027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0.59708809028568088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750B5A-0D24-4E3F-A666-B524E22049A1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142026.36000000002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3651.0269489670063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1825.5134744835032</v>
      </c>
      <c r="N9" s="16" t="s">
        <v>4251</v>
      </c>
      <c r="O9" s="32">
        <f>1</f>
        <v>1</v>
      </c>
      <c r="P9" s="16" t="s">
        <v>22829</v>
      </c>
      <c r="Q9" s="15">
        <f>D2L202C5*D2L202C6</f>
        <v>1825.5134744835032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142026.36000000002</v>
      </c>
      <c r="V9" s="16" t="s">
        <v>22830</v>
      </c>
      <c r="W9" s="33">
        <f>IF(D2L202C9=0,0,D2L202C7/D2L202C9)</f>
        <v>1.2853342678665445E-2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142026.36000000002</v>
      </c>
      <c r="V10" s="16" t="s">
        <v>22835</v>
      </c>
      <c r="W10" s="33">
        <f>IF(D2L203C9=0,0,D2L203C7/D2L203C9)</f>
        <v>0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13.722908510448974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6.861454255224487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6.861454255224487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142026.36000000002</v>
      </c>
      <c r="V11" s="16" t="s">
        <v>22840</v>
      </c>
      <c r="W11" s="33">
        <f>IF(D2L204C9=0,0,D2L204C7/D2L204C9)</f>
        <v>4.8311132209714353E-5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142026.36000000002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4410.9767067183784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2205.4883533591892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2205.4883533591892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142026.36000000002</v>
      </c>
      <c r="V13" s="16" t="s">
        <v>22850</v>
      </c>
      <c r="W13" s="33">
        <f>IF(D2L206C9=0,0,D2L206C7/D2L206C9)</f>
        <v>1.5528725465886677E-2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142026.36000000002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58.308721668276121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29.15436083413806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29.15436083413806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142026.36000000002</v>
      </c>
      <c r="V15" s="16" t="s">
        <v>22860</v>
      </c>
      <c r="W15" s="33">
        <f>IF(D2L208C9=0,0,D2L208C7/D2L208C9)</f>
        <v>2.0527429439252021E-4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142026.36000000002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142026.36000000002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142026.36000000002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142026.36000000002</v>
      </c>
      <c r="V19" s="16" t="s">
        <v>22880</v>
      </c>
      <c r="W19" s="33">
        <f>IF(D2L212C9=0,0,D2L212C7/D2L212C9)</f>
        <v>0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111962.7738535289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55981.386926764448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55981.386926764448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142026.36000000002</v>
      </c>
      <c r="V20" s="16" t="s">
        <v>22885</v>
      </c>
      <c r="W20" s="33">
        <f>IF(D2L213C9=0,0,D2L213C7/D2L213C9)</f>
        <v>0.39416194942096977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142026.36000000002</v>
      </c>
      <c r="V21" s="16" t="s">
        <v>22890</v>
      </c>
      <c r="W21" s="33">
        <f>IF(D2L214C9=0,0,D2L214C7/D2L214C9)</f>
        <v>0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10454.538856738014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5227.2694283690071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5227.2694283690071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142026.36000000002</v>
      </c>
      <c r="V22" s="16" t="s">
        <v>22895</v>
      </c>
      <c r="W22" s="33">
        <f>IF(D2L215C9=0,0,D2L215C7/D2L215C9)</f>
        <v>3.6804924299749756E-2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142026.36000000002</v>
      </c>
      <c r="V23" s="16" t="s">
        <v>22900</v>
      </c>
      <c r="W23" s="33">
        <f>IF(D2L216C9=0,0,D2L216C7/D2L216C9)</f>
        <v>0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1629.5165487894556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814.75827439472778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814.75827439472778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142026.36000000002</v>
      </c>
      <c r="V24" s="16" t="s">
        <v>22905</v>
      </c>
      <c r="W24" s="33">
        <f>IF(D2L217C9=0,0,D2L217C7/D2L217C9)</f>
        <v>5.7366694069659156E-3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35.511954084291631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17.755977042145815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17.755977042145815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142026.36000000002</v>
      </c>
      <c r="V25" s="16" t="s">
        <v>22910</v>
      </c>
      <c r="W25" s="33">
        <f>IF(D2L218C9=0,0,D2L218C7/D2L218C9)</f>
        <v>1.2501888411521505E-4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142026.36000000002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44.520886388861186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22.260443194430593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22.260443194430593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142026.36000000002</v>
      </c>
      <c r="V27" s="16" t="s">
        <v>22920</v>
      </c>
      <c r="W27" s="33">
        <f>IF(D2L220C9=0,0,D2L220C7/D2L220C9)</f>
        <v>1.5673458922998935E-4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142026.36000000002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72.515194108585774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36.257597054292887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36.257597054292887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142026.36000000002</v>
      </c>
      <c r="V29" s="16" t="s">
        <v>22930</v>
      </c>
      <c r="W29" s="33">
        <f>IF(D2L222C9=0,0,D2L222C7/D2L222C9)</f>
        <v>2.5528780047797382E-4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142026.36000000002</v>
      </c>
      <c r="V30" s="16" t="s">
        <v>22935</v>
      </c>
      <c r="W30" s="33">
        <f>IF(D2L223C9=0,0,D2L223C7/D2L223C9)</f>
        <v>0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24249.089044223889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12124.544522111944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12124.544522111944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142026.36000000002</v>
      </c>
      <c r="V31" s="16" t="s">
        <v>22940</v>
      </c>
      <c r="W31" s="33">
        <f>IF(D2L224C9=0,0,D2L224C7/D2L224C9)</f>
        <v>8.5368269116465015E-2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142026.36000000002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1475.0555323330682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737.52776616653409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737.52776616653409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142026.36000000002</v>
      </c>
      <c r="V33" s="16" t="s">
        <v>22950</v>
      </c>
      <c r="W33" s="33">
        <f>IF(D2L226C9=0,0,D2L226C7/D2L226C9)</f>
        <v>5.1928935316411266E-3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142026.36000000002</v>
      </c>
      <c r="V34" s="16" t="s">
        <v>22955</v>
      </c>
      <c r="W34" s="33">
        <f>IF(D2L227C9=0,0,D2L227C7/D2L227C9)</f>
        <v>0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1961.4701771504879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980.73508857524394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980.73508857524394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142026.36000000002</v>
      </c>
      <c r="V35" s="16" t="s">
        <v>22960</v>
      </c>
      <c r="W35" s="33">
        <f>IF(D2L228C9=0,0,D2L228C7/D2L228C9)</f>
        <v>6.9053032731053853E-3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142026.36000000002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3078.2264624392592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3078.2264624392592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3078.2264624392592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142026.36000000002</v>
      </c>
      <c r="V37" s="16" t="s">
        <v>22970</v>
      </c>
      <c r="W37" s="33">
        <f>IF(D2L230C9=0,0,D2L230C7/D2L230C9)</f>
        <v>2.1673627785991693E-2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-2026.5907484209602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-2026.5907484209602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-2026.5907484209602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142026.36000000002</v>
      </c>
      <c r="V38" s="16" t="s">
        <v>22975</v>
      </c>
      <c r="W38" s="33">
        <f>IF(D2L231C9=0,0,D2L231C7/D2L231C9)</f>
        <v>-1.4269117003498224E-2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68.92880763263679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34.464403816318395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34.464403816318395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142026.36000000002</v>
      </c>
      <c r="V39" s="16" t="s">
        <v>22980</v>
      </c>
      <c r="W39" s="33">
        <f>IF(D2L232C9=0,0,D2L232C7/D2L232C9)</f>
        <v>2.4266202285490096E-4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-73.223763731326926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-73.223763731326926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-73.223763731326926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142026.36000000002</v>
      </c>
      <c r="V40" s="16" t="s">
        <v>22985</v>
      </c>
      <c r="W40" s="33">
        <f>IF(D2L233C9=0,0,D2L233C7/D2L233C9)</f>
        <v>-5.1556460174947039E-4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163166.18260328157</v>
      </c>
      <c r="J41" s="16" t="s">
        <v>22994</v>
      </c>
      <c r="K41" s="21">
        <f>D2L234C5/D2L234C3</f>
        <v>0.50943279548901255</v>
      </c>
      <c r="L41" s="16" t="s">
        <v>22988</v>
      </c>
      <c r="M41" s="15">
        <f>SUM(D2L202C5,D2L204C5,D2L206C5,D2L208C5,D2L210C5,D2L213C5,D2L215C5,D2L217C5,D2L218C5,D2L220C5,D2L222C5,D2L224C5,D2L226C5,D2L228C5,D2L230C5,D2L232C5)</f>
        <v>83122.204532860414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83122.204532860414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0.58525899370272105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0.50943279548901255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142026.36000000002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161066.36809112926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81022.390020708131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81022.390020708131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0.57047431209747335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170572.68459982981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85286.342299914904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85286.342299914904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142026.36000000002</v>
      </c>
      <c r="V44" s="16" t="s">
        <v>23009</v>
      </c>
      <c r="W44" s="33">
        <f>IF(D2L237C9=0,0,D2L237C7/D2L237C9)</f>
        <v>0.60049657190337691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26905.823622652646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13452.911811326323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13452.911811326323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142026.36000000002</v>
      </c>
      <c r="V45" s="16" t="s">
        <v>23014</v>
      </c>
      <c r="W45" s="33">
        <f>IF(D2L238C9=0,0,D2L238C7/D2L238C9)</f>
        <v>9.4721232110196452E-2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73.712611015591577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36.856305507795788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36.856305507795788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142026.36000000002</v>
      </c>
      <c r="V46" s="16" t="s">
        <v>23019</v>
      </c>
      <c r="W46" s="33">
        <f>IF(D2L239C9=0,0,D2L239C7/D2L239C9)</f>
        <v>2.5950327465828024E-4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41540.788748812018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20770.394374406009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20770.394374406009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142026.36000000002</v>
      </c>
      <c r="V47" s="16" t="s">
        <v>23024</v>
      </c>
      <c r="W47" s="33">
        <f>IF(D2L240C9=0,0,D2L240C7/D2L240C9)</f>
        <v>0.14624323523046009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366.49902843355216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183.24951421677608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183.24951421677608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142026.36000000002</v>
      </c>
      <c r="V48" s="16" t="s">
        <v>23029</v>
      </c>
      <c r="W48" s="33">
        <f>IF(D2L241C9=0,0,D2L241C7/D2L241C9)</f>
        <v>1.2902500227195575E-3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142026.36000000002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180774.03946007884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90387.019730039421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90387.019730039421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142026.36000000002</v>
      </c>
      <c r="V50" s="16" t="s">
        <v>23039</v>
      </c>
      <c r="W50" s="33">
        <f>IF(D2L243C9=0,0,D2L243C7/D2L243C9)</f>
        <v>0.63641016871825351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39434.335982203949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19717.167991101975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19717.167991101975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142026.36000000002</v>
      </c>
      <c r="V51" s="16" t="s">
        <v>23044</v>
      </c>
      <c r="W51" s="33">
        <f>IF(D2L244C9=0,0,D2L244C7/D2L244C9)</f>
        <v>0.13882752463065287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4845.9023031168017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2422.9511515584009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2422.9511515584009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142026.36000000002</v>
      </c>
      <c r="V52" s="16" t="s">
        <v>23049</v>
      </c>
      <c r="W52" s="33">
        <f>IF(D2L245C9=0,0,D2L245C7/D2L245C9)</f>
        <v>1.7059869390149834E-2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162.59513574263386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81.297567871316929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81.297567871316929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142026.36000000002</v>
      </c>
      <c r="V53" s="16" t="s">
        <v>23054</v>
      </c>
      <c r="W53" s="33">
        <f>IF(D2L246C9=0,0,D2L246C7/D2L246C9)</f>
        <v>5.7241182461704239E-4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66.444470539589375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33.222235269794687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33.222235269794687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142026.36000000002</v>
      </c>
      <c r="V54" s="16" t="s">
        <v>23059</v>
      </c>
      <c r="W54" s="33">
        <f>IF(D2L247C9=0,0,D2L247C7/D2L247C9)</f>
        <v>2.3391598059539569E-4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280.42578163709436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140.21289081854718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140.21289081854718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142026.36000000002</v>
      </c>
      <c r="V55" s="16" t="s">
        <v>23064</v>
      </c>
      <c r="W55" s="33">
        <f>IF(D2L248C9=0,0,D2L248C7/D2L248C9)</f>
        <v>9.8723146054399452E-4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52811.219510760035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26405.609755380017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26405.609755380017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142026.36000000002</v>
      </c>
      <c r="V56" s="16" t="s">
        <v>23069</v>
      </c>
      <c r="W56" s="33">
        <f>IF(D2L249C9=0,0,D2L249C7/D2L249C9)</f>
        <v>0.18592048515064397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2524.1320060274115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1262.0660030137058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1262.0660030137058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142026.36000000002</v>
      </c>
      <c r="V57" s="16" t="s">
        <v>23074</v>
      </c>
      <c r="W57" s="33">
        <f>IF(D2L250C9=0,0,D2L250C7/D2L250C9)</f>
        <v>8.8861391858082242E-3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6361.5282628524255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3180.7641314262128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3180.7641314262128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142026.36000000002</v>
      </c>
      <c r="V58" s="16" t="s">
        <v>23079</v>
      </c>
      <c r="W58" s="33">
        <f>IF(D2L251C9=0,0,D2L251C7/D2L251C9)</f>
        <v>2.2395590025867117E-2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5212.2630792056452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5212.2630792056452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5212.2630792056452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142026.36000000002</v>
      </c>
      <c r="V59" s="16" t="s">
        <v>23084</v>
      </c>
      <c r="W59" s="33">
        <f>IF(D2L252C9=0,0,D2L252C7/D2L252C9)</f>
        <v>3.6699265398378478E-2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531932.39460290805</v>
      </c>
      <c r="J60" s="16" t="s">
        <v>23093</v>
      </c>
      <c r="K60" s="21">
        <f>D2L253C5/D2L253C3</f>
        <v>0.50489936609622788</v>
      </c>
      <c r="L60" s="16" t="s">
        <v>23087</v>
      </c>
      <c r="M60" s="15">
        <f>SUM(D2L237C5:D2L252C5)</f>
        <v>268572.32884105685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268572.32884105685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1.8910033943069218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0.50489936609622788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142026.36000000002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531932.39460290805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268572.32884105685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268572.32884105685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1.8910033943069218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EC6A6B-5110-4EE5-BFB3-2F9E3FE492F4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323429.00745799998</v>
      </c>
      <c r="J8" s="16" t="s">
        <v>23178</v>
      </c>
      <c r="K8" s="21">
        <f>IF(FLOW_THRU_100PCT="Y",1,INDEX(VariabilityMatrix,D3L101C1,D3L101C8))</f>
        <v>0.59087598141140141</v>
      </c>
      <c r="L8" s="16" t="s">
        <v>23148</v>
      </c>
      <c r="M8" s="15">
        <f>IF(D3L101C2&lt;&gt;0,D3L101C2*D3L101C4,D3L101C3*D3L101C4)</f>
        <v>191106.4321986612</v>
      </c>
      <c r="N8" s="16" t="s">
        <v>4251</v>
      </c>
      <c r="O8" s="32">
        <f>0.45*CHOOSE(MIN(D3L101C8,RUN_YEARS),B3L110C1,B3L125C1,B3L140C1,B3L155C1,B3L170C1)</f>
        <v>0.43567175739689334</v>
      </c>
      <c r="P8" s="16" t="s">
        <v>23149</v>
      </c>
      <c r="Q8" s="15">
        <f>D3L101C5*D3L101C6</f>
        <v>83259.675165840978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396439619.66666669</v>
      </c>
      <c r="V8" s="16" t="s">
        <v>23150</v>
      </c>
      <c r="W8" s="33">
        <f>IF(D3L101C9=0,0,D3L101C7/D3L101C9)</f>
        <v>2.1001855272650892E-4</v>
      </c>
      <c r="X8" s="16" t="s">
        <v>23151</v>
      </c>
      <c r="Y8" s="32">
        <f>IF(D3L101C5=0,0,D3L101C7/D3L101C5)</f>
        <v>0.4356717573968934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0.53248770348509189</v>
      </c>
      <c r="AL8" s="16" t="s">
        <v>23155</v>
      </c>
      <c r="AM8" s="15">
        <f>D3L101C5*D3L101C17</f>
        <v>101761.82520269453</v>
      </c>
      <c r="AN8" s="16" t="s">
        <v>23172</v>
      </c>
      <c r="AO8" s="15">
        <f>IF(D3L101C17=0,0,CHOOSE(MIN(D3L101C8,RUN_YEARS),A1L108C1,A1L108C6,A1L108C7,A1L108C8,A1L108C9))</f>
        <v>155499.90233333333</v>
      </c>
      <c r="AP8" s="16" t="s">
        <v>23156</v>
      </c>
      <c r="AQ8" s="33">
        <f>IF(D3L101C19=0,0,D3L101C18/D3L101C19)</f>
        <v>0.65441729335980825</v>
      </c>
      <c r="AR8" s="16" t="s">
        <v>23157</v>
      </c>
      <c r="AS8" s="32">
        <f>IF(D3L101C5=0,0,D3L101C18/D3L101C5)</f>
        <v>0.53248770348509189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3.1840539118014766E-2</v>
      </c>
      <c r="BZ8" s="16" t="s">
        <v>23167</v>
      </c>
      <c r="CA8" s="15">
        <f>D3L101C5*D3L101C37</f>
        <v>6084.931830125709</v>
      </c>
      <c r="CB8" s="16" t="s">
        <v>23176</v>
      </c>
      <c r="CC8" s="15">
        <f>IF(D3L101C37=0,0,CHOOSE(MIN(D3L101C8,RUN_YEARS),B6L116C1,B6L117C1,B6L118C1,B6L119C1,B6L120C1))</f>
        <v>170204.30000000002</v>
      </c>
      <c r="CD8" s="16" t="s">
        <v>23168</v>
      </c>
      <c r="CE8" s="33">
        <f>IF(D3L101C39=0,0,D3L101C38/D3L101C39)</f>
        <v>3.575075265504872E-2</v>
      </c>
      <c r="CF8" s="16" t="s">
        <v>23169</v>
      </c>
      <c r="CG8" s="32">
        <f>IF(D3L101C5=0,0,D3L101C38/D3L101C5)</f>
        <v>3.1840539118014766E-2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45873.196995000006</v>
      </c>
      <c r="J9" s="16" t="s">
        <v>23210</v>
      </c>
      <c r="K9" s="21">
        <f>IF(FLOW_THRU_100PCT="Y",1,INDEX(VariabilityMatrix,D3L102C1,D3L102C8))</f>
        <v>0.59087598141140141</v>
      </c>
      <c r="L9" s="16" t="s">
        <v>23180</v>
      </c>
      <c r="M9" s="15">
        <f>IF(D3L102C2&lt;&gt;0,D3L102C2*D3L102C4,D3L102C3*D3L102C4)</f>
        <v>27105.370294899178</v>
      </c>
      <c r="N9" s="16" t="s">
        <v>4251</v>
      </c>
      <c r="O9" s="32">
        <f>0.45*CHOOSE(MIN(D3L102C8,RUN_YEARS),B3L110C1,B3L125C1,B3L140C1,B3L155C1,B3L170C1)</f>
        <v>0.43567175739689334</v>
      </c>
      <c r="P9" s="16" t="s">
        <v>23181</v>
      </c>
      <c r="Q9" s="15">
        <f>D3L102C5*D3L102C6</f>
        <v>11809.044311272273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396439619.66666669</v>
      </c>
      <c r="V9" s="16" t="s">
        <v>23182</v>
      </c>
      <c r="W9" s="33">
        <f>IF(D3L102C9=0,0,D3L102C7/D3L102C9)</f>
        <v>2.9787750077052144E-5</v>
      </c>
      <c r="X9" s="16" t="s">
        <v>23183</v>
      </c>
      <c r="Y9" s="32">
        <f>IF(D3L102C5=0,0,D3L102C7/D3L102C5)</f>
        <v>0.43567175739689334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0.53248770348509189</v>
      </c>
      <c r="AL9" s="16" t="s">
        <v>23187</v>
      </c>
      <c r="AM9" s="15">
        <f>D3L102C5*D3L102C17</f>
        <v>14433.276380443891</v>
      </c>
      <c r="AN9" s="16" t="s">
        <v>23204</v>
      </c>
      <c r="AO9" s="15">
        <f>IF(D3L102C17=0,0,CHOOSE(MIN(D3L102C8,RUN_YEARS),A1L108C1,A1L108C6,A1L108C7,A1L108C8,A1L108C9))</f>
        <v>155499.90233333333</v>
      </c>
      <c r="AP9" s="16" t="s">
        <v>23188</v>
      </c>
      <c r="AQ9" s="33">
        <f>IF(D3L102C19=0,0,D3L102C18/D3L102C19)</f>
        <v>9.2818555921047291E-2</v>
      </c>
      <c r="AR9" s="16" t="s">
        <v>23189</v>
      </c>
      <c r="AS9" s="32">
        <f>IF(D3L102C5=0,0,D3L102C18/D3L102C5)</f>
        <v>0.53248770348509189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3.1840539118014766E-2</v>
      </c>
      <c r="BZ9" s="16" t="s">
        <v>23199</v>
      </c>
      <c r="CA9" s="15">
        <f>D3L102C5*D3L102C37</f>
        <v>863.04960318301266</v>
      </c>
      <c r="CB9" s="16" t="s">
        <v>23208</v>
      </c>
      <c r="CC9" s="15">
        <f>IF(D3L102C37=0,0,CHOOSE(MIN(D3L102C8,RUN_YEARS),B6L116C1,B6L117C1,B6L118C1,B6L119C1,B6L120C1))</f>
        <v>170204.30000000002</v>
      </c>
      <c r="CD9" s="16" t="s">
        <v>23200</v>
      </c>
      <c r="CE9" s="33">
        <f>IF(D3L102C39=0,0,D3L102C38/D3L102C39)</f>
        <v>5.0706686210807402E-3</v>
      </c>
      <c r="CF9" s="16" t="s">
        <v>23201</v>
      </c>
      <c r="CG9" s="32">
        <f>IF(D3L102C5=0,0,D3L102C38/D3L102C5)</f>
        <v>3.1840539118014766E-2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66540.480666666655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942.41106784351075</v>
      </c>
      <c r="J11" s="16" t="s">
        <v>23273</v>
      </c>
      <c r="K11" s="21">
        <f>IF(FLOW_THRU_100PCT="Y",1,INDEX(VariabilityMatrix,D3L104C1,D3L104C8))</f>
        <v>0.50570384230123688</v>
      </c>
      <c r="L11" s="16" t="s">
        <v>23243</v>
      </c>
      <c r="M11" s="15">
        <f>IF(D3L104C2&lt;&gt;0,D3L104C2*D3L104C4,D3L104C3*D3L104C4)</f>
        <v>476.58089803567503</v>
      </c>
      <c r="N11" s="16" t="s">
        <v>4251</v>
      </c>
      <c r="O11" s="32">
        <f>0.45*CHOOSE(MIN(D3L104C8,RUN_YEARS),B3L110C1,B3L125C1,B3L140C1,B3L155C1,B3L170C1)</f>
        <v>0.43539150308359692</v>
      </c>
      <c r="P11" s="16" t="s">
        <v>23244</v>
      </c>
      <c r="Q11" s="15">
        <f>D3L104C5*D3L104C6</f>
        <v>207.49927353668301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409707422</v>
      </c>
      <c r="V11" s="16" t="s">
        <v>23245</v>
      </c>
      <c r="W11" s="33">
        <f>IF(D3L104C9=0,0,D3L104C7/D3L104C9)</f>
        <v>5.0645719944190567E-7</v>
      </c>
      <c r="X11" s="16" t="s">
        <v>23246</v>
      </c>
      <c r="Y11" s="32">
        <f>IF(D3L104C5=0,0,D3L104C7/D3L104C5)</f>
        <v>0.43539150308359692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0.53214517043550735</v>
      </c>
      <c r="AL11" s="16" t="s">
        <v>23250</v>
      </c>
      <c r="AM11" s="15">
        <f>D3L104C5*D3L104C17</f>
        <v>253.61022321150145</v>
      </c>
      <c r="AN11" s="16" t="s">
        <v>23267</v>
      </c>
      <c r="AO11" s="15">
        <f>IF(D3L104C17=0,0,CHOOSE(MIN(D3L104C8,RUN_YEARS),A1L108C1,A1L108C6,A1L108C7,A1L108C8,A1L108C9))</f>
        <v>169389.81159999999</v>
      </c>
      <c r="AP11" s="16" t="s">
        <v>23251</v>
      </c>
      <c r="AQ11" s="33">
        <f>IF(D3L104C19=0,0,D3L104C18/D3L104C19)</f>
        <v>1.4971988032573115E-3</v>
      </c>
      <c r="AR11" s="16" t="s">
        <v>23252</v>
      </c>
      <c r="AS11" s="32">
        <f>IF(D3L104C5=0,0,D3L104C18/D3L104C5)</f>
        <v>0.53214517043550735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3.2463326480895727E-2</v>
      </c>
      <c r="BZ11" s="16" t="s">
        <v>23262</v>
      </c>
      <c r="CA11" s="15">
        <f>D3L104C5*D3L104C37</f>
        <v>15.471401287490595</v>
      </c>
      <c r="CB11" s="16" t="s">
        <v>23271</v>
      </c>
      <c r="CC11" s="15">
        <f>IF(D3L104C37=0,0,CHOOSE(MIN(D3L104C8,RUN_YEARS),B6L116C1,B6L117C1,B6L118C1,B6L119C1,B6L120C1))</f>
        <v>185510.35200000001</v>
      </c>
      <c r="CD11" s="16" t="s">
        <v>23263</v>
      </c>
      <c r="CE11" s="33">
        <f>IF(D3L104C39=0,0,D3L104C38/D3L104C39)</f>
        <v>8.3399126359754819E-5</v>
      </c>
      <c r="CF11" s="16" t="s">
        <v>23264</v>
      </c>
      <c r="CG11" s="32">
        <f>IF(D3L104C5=0,0,D3L104C38/D3L104C5)</f>
        <v>3.2463326480895727E-2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IF(FLOW_THRU_100PCT="Y",1,INDEX(VariabilityMatrix,D3L105C1,D3L105C8))</f>
        <v>0.50570384230123688</v>
      </c>
      <c r="L12" s="16" t="s">
        <v>23274</v>
      </c>
      <c r="M12" s="15">
        <f>IF(D3L105C2&lt;&gt;0,D3L105C2*D3L105C4,D3L105C3*D3L105C4)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73076.473599999998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633.83312372017838</v>
      </c>
      <c r="J13" s="16" t="s">
        <v>23335</v>
      </c>
      <c r="K13" s="21">
        <f>IF(FLOW_THRU_100PCT="Y",1,INDEX(VariabilityMatrix,D3L106C1,D3L106C8))</f>
        <v>0.50570384230123688</v>
      </c>
      <c r="L13" s="16" t="s">
        <v>23305</v>
      </c>
      <c r="M13" s="15">
        <f>IF(D3L106C2&lt;&gt;0,D3L106C2*D3L106C4,D3L106C3*D3L106C4)</f>
        <v>320.53184604308944</v>
      </c>
      <c r="N13" s="16" t="s">
        <v>4251</v>
      </c>
      <c r="O13" s="32">
        <f>0.45*CHOOSE(MIN(D3L106C8,RUN_YEARS),B3L110C1,B3L125C1,B3L140C1,B3L155C1,B3L170C1)</f>
        <v>0.43539150308359692</v>
      </c>
      <c r="P13" s="16" t="s">
        <v>23306</v>
      </c>
      <c r="Q13" s="15">
        <f>D3L106C5*D3L106C6</f>
        <v>139.5568422348608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409707422</v>
      </c>
      <c r="V13" s="16" t="s">
        <v>23307</v>
      </c>
      <c r="W13" s="33">
        <f>IF(D3L106C9=0,0,D3L106C7/D3L106C9)</f>
        <v>3.4062561413608169E-7</v>
      </c>
      <c r="X13" s="16" t="s">
        <v>23308</v>
      </c>
      <c r="Y13" s="32">
        <f>IF(D3L106C5=0,0,D3L106C7/D3L106C5)</f>
        <v>0.43539150308359692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0.53214517043550735</v>
      </c>
      <c r="AL13" s="16" t="s">
        <v>23312</v>
      </c>
      <c r="AM13" s="15">
        <f>D3L106C5*D3L106C17</f>
        <v>170.56947384260764</v>
      </c>
      <c r="AN13" s="16" t="s">
        <v>23329</v>
      </c>
      <c r="AO13" s="15">
        <f>IF(D3L106C17=0,0,CHOOSE(MIN(D3L106C8,RUN_YEARS),A1L108C1,A1L108C6,A1L108C7,A1L108C8,A1L108C9))</f>
        <v>169389.81159999999</v>
      </c>
      <c r="AP13" s="16" t="s">
        <v>23313</v>
      </c>
      <c r="AQ13" s="33">
        <f>IF(D3L106C19=0,0,D3L106C18/D3L106C19)</f>
        <v>1.006964186520222E-3</v>
      </c>
      <c r="AR13" s="16" t="s">
        <v>23314</v>
      </c>
      <c r="AS13" s="32">
        <f>IF(D3L106C5=0,0,D3L106C18/D3L106C5)</f>
        <v>0.53214517043550735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3.2463326480895727E-2</v>
      </c>
      <c r="BZ13" s="16" t="s">
        <v>23324</v>
      </c>
      <c r="CA13" s="15">
        <f>D3L106C5*D3L106C37</f>
        <v>10.405529965621017</v>
      </c>
      <c r="CB13" s="16" t="s">
        <v>23333</v>
      </c>
      <c r="CC13" s="15">
        <f>IF(D3L106C37=0,0,CHOOSE(MIN(D3L106C8,RUN_YEARS),B6L116C1,B6L117C1,B6L118C1,B6L119C1,B6L120C1))</f>
        <v>185510.35200000001</v>
      </c>
      <c r="CD13" s="16" t="s">
        <v>23325</v>
      </c>
      <c r="CE13" s="33">
        <f>IF(D3L106C39=0,0,D3L106C38/D3L106C39)</f>
        <v>5.6091370931262189E-5</v>
      </c>
      <c r="CF13" s="16" t="s">
        <v>23326</v>
      </c>
      <c r="CG13" s="32">
        <f>IF(D3L106C5=0,0,D3L106C38/D3L106C5)</f>
        <v>3.2463326480895727E-2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IF(FLOW_THRU_100PCT="Y",1,INDEX(VariabilityMatrix,D3L107C1,D3L107C8))</f>
        <v>0.50570384230123688</v>
      </c>
      <c r="L14" s="16" t="s">
        <v>23336</v>
      </c>
      <c r="M14" s="15">
        <f>IF(D3L107C2&lt;&gt;0,D3L107C2*D3L107C4,D3L107C3*D3L107C4)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73076.473599999998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26.983748833518668</v>
      </c>
      <c r="J15" s="16" t="s">
        <v>23397</v>
      </c>
      <c r="K15" s="21">
        <f>IF(FLOW_THRU_100PCT="Y",1,INDEX(VariabilityMatrix,D3L108C1,D3L108C8))</f>
        <v>0.50160381094674611</v>
      </c>
      <c r="L15" s="16" t="s">
        <v>23367</v>
      </c>
      <c r="M15" s="15">
        <f>IF(D3L108C2&lt;&gt;0,D3L108C2*D3L108C4,D3L108C3*D3L108C4)</f>
        <v>13.535151248522778</v>
      </c>
      <c r="N15" s="16" t="s">
        <v>4251</v>
      </c>
      <c r="O15" s="32">
        <f>0.45*CHOOSE(MIN(D3L108C8,RUN_YEARS),B3L110C1,B3L125C1,B3L140C1,B3L155C1,B3L170C1)</f>
        <v>0.43897722563985198</v>
      </c>
      <c r="P15" s="16" t="s">
        <v>23368</v>
      </c>
      <c r="Q15" s="15">
        <f>D3L108C5*D3L108C6</f>
        <v>5.9416231436923077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400469633</v>
      </c>
      <c r="V15" s="16" t="s">
        <v>23369</v>
      </c>
      <c r="W15" s="33">
        <f>IF(D3L108C9=0,0,D3L108C7/D3L108C9)</f>
        <v>1.4836638421701022E-8</v>
      </c>
      <c r="X15" s="16" t="s">
        <v>23370</v>
      </c>
      <c r="Y15" s="32">
        <f>IF(D3L108C5=0,0,D3L108C7/D3L108C5)</f>
        <v>0.43897722563985198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0.53652772022648576</v>
      </c>
      <c r="AL15" s="16" t="s">
        <v>23374</v>
      </c>
      <c r="AM15" s="15">
        <f>D3L108C5*D3L108C17</f>
        <v>7.2619838422905989</v>
      </c>
      <c r="AN15" s="16" t="s">
        <v>23391</v>
      </c>
      <c r="AO15" s="15">
        <f>IF(D3L108C17=0,0,CHOOSE(MIN(D3L108C8,RUN_YEARS),A1L108C1,A1L108C6,A1L108C7,A1L108C8,A1L108C9))</f>
        <v>150684.77499999999</v>
      </c>
      <c r="AP15" s="16" t="s">
        <v>23375</v>
      </c>
      <c r="AQ15" s="33">
        <f>IF(D3L108C19=0,0,D3L108C18/D3L108C19)</f>
        <v>4.8193215554063765E-5</v>
      </c>
      <c r="AR15" s="16" t="s">
        <v>23376</v>
      </c>
      <c r="AS15" s="32">
        <f>IF(D3L108C5=0,0,D3L108C18/D3L108C5)</f>
        <v>0.53652772022648576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2.4495054133662264E-2</v>
      </c>
      <c r="BZ15" s="16" t="s">
        <v>23386</v>
      </c>
      <c r="CA15" s="15">
        <f>D3L108C5*D3L108C37</f>
        <v>0.33154426253987185</v>
      </c>
      <c r="CB15" s="16" t="s">
        <v>23395</v>
      </c>
      <c r="CC15" s="15">
        <f>IF(D3L108C37=0,0,CHOOSE(MIN(D3L108C8,RUN_YEARS),B6L116C1,B6L117C1,B6L118C1,B6L119C1,B6L120C1))</f>
        <v>142026.36000000002</v>
      </c>
      <c r="CD15" s="16" t="s">
        <v>23387</v>
      </c>
      <c r="CE15" s="33">
        <f>IF(D3L108C39=0,0,D3L108C38/D3L108C39)</f>
        <v>2.3343854094399929E-6</v>
      </c>
      <c r="CF15" s="16" t="s">
        <v>23388</v>
      </c>
      <c r="CG15" s="32">
        <f>IF(D3L108C5=0,0,D3L108C38/D3L108C5)</f>
        <v>2.4495054133662264E-2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0.50160381094674611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64389.798999999999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0.50570384230123688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0.43539150308359692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409707422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0.53214517043550735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169389.81159999999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3.2463326480895727E-2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185510.35200000001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9365.0226218528696</v>
      </c>
      <c r="J18" s="16" t="s">
        <v>23491</v>
      </c>
      <c r="K18" s="21">
        <f>IF(FLOW_THRU_100PCT="Y",1,INDEX(VariabilityMatrix,D3L111C1,D3L111C8))</f>
        <v>0.61123808453882722</v>
      </c>
      <c r="L18" s="16" t="s">
        <v>23461</v>
      </c>
      <c r="M18" s="15">
        <f>IF(D3L111C2&lt;&gt;0,D3L111C2*D3L111C4,D3L111C3*D3L111C4)</f>
        <v>5724.258489044134</v>
      </c>
      <c r="N18" s="16" t="s">
        <v>4251</v>
      </c>
      <c r="O18" s="32">
        <f>0.45*CHOOSE(MIN(D3L111C8,RUN_YEARS),B3L110C1,B3L125C1,B3L140C1,B3L155C1,B3L170C1)</f>
        <v>0.43539150308359692</v>
      </c>
      <c r="P18" s="16" t="s">
        <v>23462</v>
      </c>
      <c r="Q18" s="15">
        <f>D3L111C5*D3L111C6</f>
        <v>2492.293507583965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409707422</v>
      </c>
      <c r="V18" s="16" t="s">
        <v>23463</v>
      </c>
      <c r="W18" s="33">
        <f>IF(D3L111C9=0,0,D3L111C7/D3L111C9)</f>
        <v>6.0831055864640038E-6</v>
      </c>
      <c r="X18" s="16" t="s">
        <v>23464</v>
      </c>
      <c r="Y18" s="32">
        <f>IF(D3L111C5=0,0,D3L111C7/D3L111C5)</f>
        <v>0.43539150308359692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0.53214517043550735</v>
      </c>
      <c r="AL18" s="16" t="s">
        <v>23468</v>
      </c>
      <c r="AM18" s="15">
        <f>D3L111C5*D3L111C17</f>
        <v>3046.1365092692904</v>
      </c>
      <c r="AN18" s="16" t="s">
        <v>23485</v>
      </c>
      <c r="AO18" s="15">
        <f>IF(D3L111C17=0,0,CHOOSE(MIN(D3L111C8,RUN_YEARS),A1L108C1,A1L108C6,A1L108C7,A1L108C8,A1L108C9))</f>
        <v>169389.81159999999</v>
      </c>
      <c r="AP18" s="16" t="s">
        <v>23469</v>
      </c>
      <c r="AQ18" s="33">
        <f>IF(D3L111C19=0,0,D3L111C18/D3L111C19)</f>
        <v>1.7982997209197504E-2</v>
      </c>
      <c r="AR18" s="16" t="s">
        <v>23470</v>
      </c>
      <c r="AS18" s="32">
        <f>IF(D3L111C5=0,0,D3L111C18/D3L111C5)</f>
        <v>0.53214517043550735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3.2463326480895727E-2</v>
      </c>
      <c r="BZ18" s="16" t="s">
        <v>23480</v>
      </c>
      <c r="CA18" s="15">
        <f>D3L111C5*D3L111C37</f>
        <v>185.82847219087859</v>
      </c>
      <c r="CB18" s="16" t="s">
        <v>23489</v>
      </c>
      <c r="CC18" s="15">
        <f>IF(D3L111C37=0,0,CHOOSE(MIN(D3L111C8,RUN_YEARS),B6L116C1,B6L117C1,B6L118C1,B6L119C1,B6L120C1))</f>
        <v>185510.35200000001</v>
      </c>
      <c r="CD18" s="16" t="s">
        <v>23481</v>
      </c>
      <c r="CE18" s="33">
        <f>IF(D3L111C39=0,0,D3L111C38/D3L111C39)</f>
        <v>1.0017148379454241E-3</v>
      </c>
      <c r="CF18" s="16" t="s">
        <v>23482</v>
      </c>
      <c r="CG18" s="32">
        <f>IF(D3L111C5=0,0,D3L111C38/D3L111C5)</f>
        <v>3.2463326480895727E-2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IF(FLOW_THRU_100PCT="Y",1,INDEX(VariabilityMatrix,D3L112C1,D3L112C8))</f>
        <v>0.22934484524832505</v>
      </c>
      <c r="L19" s="16" t="s">
        <v>23493</v>
      </c>
      <c r="M19" s="15">
        <f>IF(D3L112C2&lt;&gt;0,D3L112C2*D3L112C4,D3L112C3*D3L112C4)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73076.473599999998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3218.7352281958597</v>
      </c>
      <c r="J20" s="16" t="s">
        <v>23555</v>
      </c>
      <c r="K20" s="21">
        <f>IF(FLOW_THRU_100PCT="Y",1,INDEX(VariabilityMatrix,D3L113C1,D3L113C8))</f>
        <v>0.61123808453882722</v>
      </c>
      <c r="L20" s="16" t="s">
        <v>23525</v>
      </c>
      <c r="M20" s="15">
        <f>IF(D3L113C2&lt;&gt;0,D3L113C2*D3L113C4,D3L113C3*D3L113C4)</f>
        <v>1967.4135555200821</v>
      </c>
      <c r="N20" s="16" t="s">
        <v>4251</v>
      </c>
      <c r="O20" s="32">
        <f>0.45*CHOOSE(MIN(D3L113C8,RUN_YEARS),B3L110C1,B3L125C1,B3L140C1,B3L155C1,B3L170C1)</f>
        <v>0.43539150308359692</v>
      </c>
      <c r="P20" s="16" t="s">
        <v>23526</v>
      </c>
      <c r="Q20" s="15">
        <f>D3L113C5*D3L113C6</f>
        <v>856.59514512493217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409707422</v>
      </c>
      <c r="V20" s="16" t="s">
        <v>23527</v>
      </c>
      <c r="W20" s="33">
        <f>IF(D3L113C9=0,0,D3L113C7/D3L113C9)</f>
        <v>2.0907484197953637E-6</v>
      </c>
      <c r="X20" s="16" t="s">
        <v>23528</v>
      </c>
      <c r="Y20" s="32">
        <f>IF(D3L113C5=0,0,D3L113C7/D3L113C5)</f>
        <v>0.43539150308359692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0.53214517043550735</v>
      </c>
      <c r="AL20" s="16" t="s">
        <v>23532</v>
      </c>
      <c r="AM20" s="15">
        <f>D3L113C5*D3L113C17</f>
        <v>1046.9496218193617</v>
      </c>
      <c r="AN20" s="16" t="s">
        <v>23549</v>
      </c>
      <c r="AO20" s="15">
        <f>IF(D3L113C17=0,0,CHOOSE(MIN(D3L113C8,RUN_YEARS),A1L108C1,A1L108C6,A1L108C7,A1L108C8,A1L108C9))</f>
        <v>169389.81159999999</v>
      </c>
      <c r="AP20" s="16" t="s">
        <v>23533</v>
      </c>
      <c r="AQ20" s="33">
        <f>IF(D3L113C19=0,0,D3L113C18/D3L113C19)</f>
        <v>6.1807118853856842E-3</v>
      </c>
      <c r="AR20" s="16" t="s">
        <v>23534</v>
      </c>
      <c r="AS20" s="32">
        <f>IF(D3L113C5=0,0,D3L113C18/D3L113C5)</f>
        <v>0.53214517043550735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3.2463326480895727E-2</v>
      </c>
      <c r="BZ20" s="16" t="s">
        <v>23544</v>
      </c>
      <c r="CA20" s="15">
        <f>D3L113C5*D3L113C37</f>
        <v>63.868788575788294</v>
      </c>
      <c r="CB20" s="16" t="s">
        <v>23553</v>
      </c>
      <c r="CC20" s="15">
        <f>IF(D3L113C37=0,0,CHOOSE(MIN(D3L113C8,RUN_YEARS),B6L116C1,B6L117C1,B6L118C1,B6L119C1,B6L120C1))</f>
        <v>185510.35200000001</v>
      </c>
      <c r="CD20" s="16" t="s">
        <v>23545</v>
      </c>
      <c r="CE20" s="33">
        <f>IF(D3L113C39=0,0,D3L113C38/D3L113C39)</f>
        <v>3.4428692462288191E-4</v>
      </c>
      <c r="CF20" s="16" t="s">
        <v>23546</v>
      </c>
      <c r="CG20" s="32">
        <f>IF(D3L113C5=0,0,D3L113C38/D3L113C5)</f>
        <v>3.2463326480895727E-2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4728.3702136656993</v>
      </c>
      <c r="J21" s="16" t="s">
        <v>23587</v>
      </c>
      <c r="K21" s="21">
        <f>IF(FLOW_THRU_100PCT="Y",1,INDEX(VariabilityMatrix,D3L114C1,D3L114C8))</f>
        <v>0.50570384230123688</v>
      </c>
      <c r="L21" s="16" t="s">
        <v>23557</v>
      </c>
      <c r="M21" s="15">
        <f>IF(D3L114C2&lt;&gt;0,D3L114C2*D3L114C4,D3L114C3*D3L114C4)</f>
        <v>2391.1549848734644</v>
      </c>
      <c r="N21" s="16" t="s">
        <v>4251</v>
      </c>
      <c r="O21" s="32">
        <f>0.45*CHOOSE(MIN(D3L114C8,RUN_YEARS),B3L110C1,B3L125C1,B3L140C1,B3L155C1,B3L170C1)</f>
        <v>0.43539150308359692</v>
      </c>
      <c r="P21" s="16" t="s">
        <v>23558</v>
      </c>
      <c r="Q21" s="15">
        <f>D3L114C5*D3L114C6</f>
        <v>1041.088562969893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409707422</v>
      </c>
      <c r="V21" s="16" t="s">
        <v>23559</v>
      </c>
      <c r="W21" s="33">
        <f>IF(D3L114C9=0,0,D3L114C7/D3L114C9)</f>
        <v>2.541053705807392E-6</v>
      </c>
      <c r="X21" s="16" t="s">
        <v>23560</v>
      </c>
      <c r="Y21" s="32">
        <f>IF(D3L114C5=0,0,D3L114C7/D3L114C5)</f>
        <v>0.43539150308359686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0.53214517043550735</v>
      </c>
      <c r="AL21" s="16" t="s">
        <v>23564</v>
      </c>
      <c r="AM21" s="15">
        <f>D3L114C5*D3L114C17</f>
        <v>1272.4415769632028</v>
      </c>
      <c r="AN21" s="16" t="s">
        <v>23581</v>
      </c>
      <c r="AO21" s="15">
        <f>IF(D3L114C17=0,0,CHOOSE(MIN(D3L114C8,RUN_YEARS),A1L108C1,A1L108C6,A1L108C7,A1L108C8,A1L108C9))</f>
        <v>169389.81159999999</v>
      </c>
      <c r="AP21" s="16" t="s">
        <v>23565</v>
      </c>
      <c r="AQ21" s="33">
        <f>IF(D3L114C19=0,0,D3L114C18/D3L114C19)</f>
        <v>7.5119132900859954E-3</v>
      </c>
      <c r="AR21" s="16" t="s">
        <v>23566</v>
      </c>
      <c r="AS21" s="32">
        <f>IF(D3L114C5=0,0,D3L114C18/D3L114C5)</f>
        <v>0.53214517043550735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3.2463326480895727E-2</v>
      </c>
      <c r="BZ21" s="16" t="s">
        <v>23576</v>
      </c>
      <c r="CA21" s="15">
        <f>D3L114C5*D3L114C37</f>
        <v>77.624844940368561</v>
      </c>
      <c r="CB21" s="16" t="s">
        <v>23585</v>
      </c>
      <c r="CC21" s="15">
        <f>IF(D3L114C37=0,0,CHOOSE(MIN(D3L114C8,RUN_YEARS),B6L116C1,B6L117C1,B6L118C1,B6L119C1,B6L120C1))</f>
        <v>185510.35200000001</v>
      </c>
      <c r="CD21" s="16" t="s">
        <v>23577</v>
      </c>
      <c r="CE21" s="33">
        <f>IF(D3L114C39=0,0,D3L114C38/D3L114C39)</f>
        <v>4.1843942455765785E-4</v>
      </c>
      <c r="CF21" s="16" t="s">
        <v>23578</v>
      </c>
      <c r="CG21" s="32">
        <f>IF(D3L114C5=0,0,D3L114C38/D3L114C5)</f>
        <v>3.2463326480895727E-2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IF(FLOW_THRU_100PCT="Y",1,INDEX(VariabilityMatrix,D3L115C1,D3L115C8))</f>
        <v>0.50570384230123688</v>
      </c>
      <c r="L22" s="16" t="s">
        <v>23588</v>
      </c>
      <c r="M22" s="15">
        <f>IF(D3L115C2&lt;&gt;0,D3L115C2*D3L115C4,D3L115C3*D3L115C4)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73076.473599999998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213.04816072477482</v>
      </c>
      <c r="J23" s="16" t="s">
        <v>23649</v>
      </c>
      <c r="K23" s="21">
        <f>IF(FLOW_THRU_100PCT="Y",1,INDEX(VariabilityMatrix,D3L116C1,D3L116C8))</f>
        <v>0.50160381094674611</v>
      </c>
      <c r="L23" s="16" t="s">
        <v>23619</v>
      </c>
      <c r="M23" s="15">
        <f>IF(D3L116C2&lt;&gt;0,D3L116C2*D3L116C4,D3L116C3*D3L116C4)</f>
        <v>106.86576933474193</v>
      </c>
      <c r="N23" s="16" t="s">
        <v>4251</v>
      </c>
      <c r="O23" s="32">
        <f>0.45*CHOOSE(MIN(D3L116C8,RUN_YEARS),B3L110C1,B3L125C1,B3L140C1,B3L155C1,B3L170C1)</f>
        <v>0.43897722563985198</v>
      </c>
      <c r="P23" s="16" t="s">
        <v>23620</v>
      </c>
      <c r="Q23" s="15">
        <f>D3L116C5*D3L116C6</f>
        <v>46.911638938433384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400469633</v>
      </c>
      <c r="V23" s="16" t="s">
        <v>23621</v>
      </c>
      <c r="W23" s="33">
        <f>IF(D3L116C9=0,0,D3L116C7/D3L116C9)</f>
        <v>1.1714156348637147E-7</v>
      </c>
      <c r="X23" s="16" t="s">
        <v>23622</v>
      </c>
      <c r="Y23" s="32">
        <f>IF(D3L116C5=0,0,D3L116C7/D3L116C5)</f>
        <v>0.43897722563985203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0.53652772022648576</v>
      </c>
      <c r="AL23" s="16" t="s">
        <v>23626</v>
      </c>
      <c r="AM23" s="15">
        <f>D3L116C5*D3L116C17</f>
        <v>57.336447591418576</v>
      </c>
      <c r="AN23" s="16" t="s">
        <v>23643</v>
      </c>
      <c r="AO23" s="15">
        <f>IF(D3L116C17=0,0,CHOOSE(MIN(D3L116C8,RUN_YEARS),A1L108C1,A1L108C6,A1L108C7,A1L108C8,A1L108C9))</f>
        <v>150684.77499999999</v>
      </c>
      <c r="AP23" s="16" t="s">
        <v>23627</v>
      </c>
      <c r="AQ23" s="33">
        <f>IF(D3L116C19=0,0,D3L116C18/D3L116C19)</f>
        <v>3.8050591104123546E-4</v>
      </c>
      <c r="AR23" s="16" t="s">
        <v>23628</v>
      </c>
      <c r="AS23" s="32">
        <f>IF(D3L116C5=0,0,D3L116C18/D3L116C5)</f>
        <v>0.53652772022648576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2.4495054133662264E-2</v>
      </c>
      <c r="BZ23" s="16" t="s">
        <v>23638</v>
      </c>
      <c r="CA23" s="15">
        <f>D3L116C5*D3L116C37</f>
        <v>2.6176828048899683</v>
      </c>
      <c r="CB23" s="16" t="s">
        <v>23647</v>
      </c>
      <c r="CC23" s="15">
        <f>IF(D3L116C37=0,0,CHOOSE(MIN(D3L116C8,RUN_YEARS),B6L116C1,B6L117C1,B6L118C1,B6L119C1,B6L120C1))</f>
        <v>142026.36000000002</v>
      </c>
      <c r="CD23" s="16" t="s">
        <v>23639</v>
      </c>
      <c r="CE23" s="33">
        <f>IF(D3L116C39=0,0,D3L116C38/D3L116C39)</f>
        <v>1.8430964539892229E-5</v>
      </c>
      <c r="CF23" s="16" t="s">
        <v>23640</v>
      </c>
      <c r="CG23" s="32">
        <f>IF(D3L116C5=0,0,D3L116C38/D3L116C5)</f>
        <v>2.4495054133662264E-2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IF(FLOW_THRU_100PCT="Y",1,INDEX(VariabilityMatrix,D3L117C1,D3L117C8))</f>
        <v>0.50160381094674611</v>
      </c>
      <c r="L24" s="16" t="s">
        <v>23650</v>
      </c>
      <c r="M24" s="15">
        <f>IF(D3L117C2&lt;&gt;0,D3L117C2*D3L117C4,D3L117C3*D3L117C4)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64389.798999999999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IF(FLOW_THRU_100PCT="Y",1,INDEX(VariabilityMatrix,D3L118C1,D3L118C8))</f>
        <v>0.50160381094674611</v>
      </c>
      <c r="L25" s="16" t="s">
        <v>23681</v>
      </c>
      <c r="M25" s="15">
        <f>IF(D3L118C2&lt;&gt;0,D3L118C2*D3L118C4,D3L118C3*D3L118C4)</f>
        <v>0</v>
      </c>
      <c r="N25" s="16" t="s">
        <v>4251</v>
      </c>
      <c r="O25" s="32">
        <f>0.45*CHOOSE(MIN(D3L118C8,RUN_YEARS),B3L110C1,B3L125C1,B3L140C1,B3L155C1,B3L170C1)</f>
        <v>0.43897722563985198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400469633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0.53652772022648576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150684.77499999999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2.4495054133662264E-2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142026.36000000002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0.50160381094674611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64389.798999999999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IF(FLOW_THRU_100PCT="Y",1,INDEX(VariabilityMatrix,D3L120C1,D3L120C8))</f>
        <v>0.50160381094674611</v>
      </c>
      <c r="L27" s="16" t="s">
        <v>23743</v>
      </c>
      <c r="M27" s="15">
        <f>IF(D3L120C2&lt;&gt;0,D3L120C2*D3L120C4,D3L120C3*D3L120C4)</f>
        <v>0</v>
      </c>
      <c r="N27" s="16" t="s">
        <v>4251</v>
      </c>
      <c r="O27" s="32">
        <f>0.45*CHOOSE(MIN(D3L120C8,RUN_YEARS),B3L110C1,B3L125C1,B3L140C1,B3L155C1,B3L170C1)</f>
        <v>0.43897722563985198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400469633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0.53652772022648576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150684.77499999999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2.4495054133662264E-2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142026.36000000002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0.50160381094674611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64389.798999999999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8.8182185730453166E-2</v>
      </c>
      <c r="J29" s="16" t="s">
        <v>23835</v>
      </c>
      <c r="K29" s="21">
        <f>IF(FLOW_THRU_100PCT="Y",1,INDEX(VariabilityMatrix,D3L122C1,D3L122C8))</f>
        <v>0.50160381094674611</v>
      </c>
      <c r="L29" s="16" t="s">
        <v>23805</v>
      </c>
      <c r="M29" s="15">
        <f>IF(D3L122C2&lt;&gt;0,D3L122C2*D3L122C4,D3L122C3*D3L122C4)</f>
        <v>4.423252042000908E-2</v>
      </c>
      <c r="N29" s="16" t="s">
        <v>4251</v>
      </c>
      <c r="O29" s="32">
        <f>0.45*CHOOSE(MIN(D3L122C8,RUN_YEARS),B3L110C1,B3L125C1,B3L140C1,B3L155C1,B3L170C1)</f>
        <v>0.43897722563985198</v>
      </c>
      <c r="P29" s="16" t="s">
        <v>23806</v>
      </c>
      <c r="Q29" s="15">
        <f>D3L122C5*D3L122C6</f>
        <v>1.9417069097033685E-2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400469633</v>
      </c>
      <c r="V29" s="16" t="s">
        <v>23807</v>
      </c>
      <c r="W29" s="33">
        <f>IF(D3L122C9=0,0,D3L122C7/D3L122C9)</f>
        <v>4.8485746476147131E-11</v>
      </c>
      <c r="X29" s="16" t="s">
        <v>23808</v>
      </c>
      <c r="Y29" s="32">
        <f>IF(D3L122C5=0,0,D3L122C7/D3L122C5)</f>
        <v>0.43897722563985198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0.53652772022648576</v>
      </c>
      <c r="AL29" s="16" t="s">
        <v>23812</v>
      </c>
      <c r="AM29" s="15">
        <f>D3L122C5*D3L122C17</f>
        <v>2.3731973340818949E-2</v>
      </c>
      <c r="AN29" s="16" t="s">
        <v>23829</v>
      </c>
      <c r="AO29" s="15">
        <f>IF(D3L122C17=0,0,CHOOSE(MIN(D3L122C8,RUN_YEARS),A1L108C1,A1L108C6,A1L108C7,A1L108C8,A1L108C9))</f>
        <v>150684.77499999999</v>
      </c>
      <c r="AP29" s="16" t="s">
        <v>23813</v>
      </c>
      <c r="AQ29" s="33">
        <f>IF(D3L122C19=0,0,D3L122C18/D3L122C19)</f>
        <v>1.5749416847733257E-7</v>
      </c>
      <c r="AR29" s="16" t="s">
        <v>23814</v>
      </c>
      <c r="AS29" s="32">
        <f>IF(D3L122C5=0,0,D3L122C18/D3L122C5)</f>
        <v>0.53652772022648576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2.4495054133662264E-2</v>
      </c>
      <c r="BZ29" s="16" t="s">
        <v>23824</v>
      </c>
      <c r="CA29" s="15">
        <f>D3L122C5*D3L122C37</f>
        <v>1.0834779821564439E-3</v>
      </c>
      <c r="CB29" s="16" t="s">
        <v>23833</v>
      </c>
      <c r="CC29" s="15">
        <f>IF(D3L122C37=0,0,CHOOSE(MIN(D3L122C8,RUN_YEARS),B6L116C1,B6L117C1,B6L118C1,B6L119C1,B6L120C1))</f>
        <v>142026.36000000002</v>
      </c>
      <c r="CD29" s="16" t="s">
        <v>23825</v>
      </c>
      <c r="CE29" s="33">
        <f>IF(D3L122C39=0,0,D3L122C38/D3L122C39)</f>
        <v>7.6287104883659896E-9</v>
      </c>
      <c r="CF29" s="16" t="s">
        <v>23826</v>
      </c>
      <c r="CG29" s="32">
        <f>IF(D3L122C5=0,0,D3L122C38/D3L122C5)</f>
        <v>2.4495054133662264E-2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0.50160381094674611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64389.798999999999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0.50160381094674611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0.43897722563985198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400469633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0.53652772022648576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150684.77499999999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2.4495054133662264E-2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142026.36000000002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0.50160381094674611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64389.798999999999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0.50160381094674611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0.43897722563985198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400469633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0.53652772022648576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150684.77499999999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2.4495054133662264E-2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142026.36000000002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0.50160381094674611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64389.798999999999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127.45479644247293</v>
      </c>
      <c r="J35" s="16" t="s">
        <v>24021</v>
      </c>
      <c r="K35" s="21">
        <f>IF(FLOW_THRU_100PCT="Y",1,D3L101C4)</f>
        <v>0.59087598141140141</v>
      </c>
      <c r="L35" s="16" t="s">
        <v>23991</v>
      </c>
      <c r="M35" s="15">
        <f>IF(D3L128C2&lt;&gt;0,D3L128C2*D3L128C4,D3L128C3*D3L128C4)</f>
        <v>75.309977933536587</v>
      </c>
      <c r="N35" s="16" t="s">
        <v>4251</v>
      </c>
      <c r="O35" s="32">
        <f>0.45*CHOOSE(MIN(D3L128C8,RUN_YEARS),B3L110C1,B3L125C1,B3L140C1,B3L155C1,B3L170C1)</f>
        <v>0.43897722563985198</v>
      </c>
      <c r="P35" s="16" t="s">
        <v>23992</v>
      </c>
      <c r="Q35" s="15">
        <f>D3L128C5*D3L128C6</f>
        <v>33.059365176262361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400469633</v>
      </c>
      <c r="V35" s="16" t="s">
        <v>23993</v>
      </c>
      <c r="W35" s="33">
        <f>IF(D3L128C9=0,0,D3L128C7/D3L128C9)</f>
        <v>8.2551490680099482E-8</v>
      </c>
      <c r="X35" s="16" t="s">
        <v>23994</v>
      </c>
      <c r="Y35" s="32">
        <f>IF(D3L128C5=0,0,D3L128C7/D3L128C5)</f>
        <v>0.43897722563985192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0.53652772022648576</v>
      </c>
      <c r="AL35" s="16" t="s">
        <v>23998</v>
      </c>
      <c r="AM35" s="15">
        <f>D3L128C5*D3L128C17</f>
        <v>40.405890770987334</v>
      </c>
      <c r="AN35" s="16" t="s">
        <v>24015</v>
      </c>
      <c r="AO35" s="15">
        <f>IF(D3L128C17=0,0,CHOOSE(MIN(D3L128C8,RUN_YEARS),A1L108C1,A1L108C6,A1L108C7,A1L108C8,A1L108C9))</f>
        <v>150684.77499999999</v>
      </c>
      <c r="AP35" s="16" t="s">
        <v>23999</v>
      </c>
      <c r="AQ35" s="33">
        <f>IF(D3L128C19=0,0,D3L128C18/D3L128C19)</f>
        <v>2.6814846271620564E-4</v>
      </c>
      <c r="AR35" s="16" t="s">
        <v>24000</v>
      </c>
      <c r="AS35" s="32">
        <f>IF(D3L128C5=0,0,D3L128C18/D3L128C5)</f>
        <v>0.53652772022648576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2.4495054133662264E-2</v>
      </c>
      <c r="BZ35" s="16" t="s">
        <v>24010</v>
      </c>
      <c r="CA35" s="15">
        <f>D3L128C5*D3L128C37</f>
        <v>1.8447219862868893</v>
      </c>
      <c r="CB35" s="16" t="s">
        <v>24019</v>
      </c>
      <c r="CC35" s="15">
        <f>IF(D3L128C37=0,0,CHOOSE(MIN(D3L128C8,RUN_YEARS),B6L116C1,B6L117C1,B6L118C1,B6L119C1,B6L120C1))</f>
        <v>142026.36000000002</v>
      </c>
      <c r="CD35" s="16" t="s">
        <v>24011</v>
      </c>
      <c r="CE35" s="33">
        <f>IF(D3L128C39=0,0,D3L128C38/D3L128C39)</f>
        <v>1.2988588782299913E-5</v>
      </c>
      <c r="CF35" s="16" t="s">
        <v>24012</v>
      </c>
      <c r="CG35" s="32">
        <f>IF(D3L128C5=0,0,D3L128C38/D3L128C5)</f>
        <v>2.4495054133662264E-2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0</v>
      </c>
      <c r="J36" s="16" t="s">
        <v>24052</v>
      </c>
      <c r="K36" s="21">
        <f>IF(FLOW_THRU_100PCT="Y",1,INDEX(VariabilityMatrix,D3L129C1,D3L129C8))</f>
        <v>0.50570384230123688</v>
      </c>
      <c r="L36" s="16" t="s">
        <v>24022</v>
      </c>
      <c r="M36" s="15">
        <f>IF(D3L129C2&lt;&gt;0,D3L129C2*D3L129C4,D3L129C3*D3L129C4)</f>
        <v>0</v>
      </c>
      <c r="N36" s="16" t="s">
        <v>4251</v>
      </c>
      <c r="O36" s="32">
        <f>0.45*CHOOSE(MIN(D3L129C8,RUN_YEARS),B3L110C1,B3L125C1,B3L140C1,B3L155C1,B3L170C1)</f>
        <v>0.43539150308359692</v>
      </c>
      <c r="P36" s="16" t="s">
        <v>24023</v>
      </c>
      <c r="Q36" s="15">
        <f>D3L129C5*D3L129C6</f>
        <v>0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409707422</v>
      </c>
      <c r="V36" s="16" t="s">
        <v>24024</v>
      </c>
      <c r="W36" s="33">
        <f>IF(D3L129C9=0,0,D3L129C7/D3L129C9)</f>
        <v>0</v>
      </c>
      <c r="X36" s="16" t="s">
        <v>24025</v>
      </c>
      <c r="Y36" s="32">
        <f>IF(D3L129C5=0,0,D3L129C7/D3L129C5)</f>
        <v>0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0.53214517043550735</v>
      </c>
      <c r="AL36" s="16" t="s">
        <v>24029</v>
      </c>
      <c r="AM36" s="15">
        <f>D3L129C5*D3L129C17</f>
        <v>0</v>
      </c>
      <c r="AN36" s="16" t="s">
        <v>24046</v>
      </c>
      <c r="AO36" s="15">
        <f>IF(D3L129C17=0,0,CHOOSE(MIN(D3L129C8,RUN_YEARS),A1L108C1,A1L108C6,A1L108C7,A1L108C8,A1L108C9))</f>
        <v>169389.81159999999</v>
      </c>
      <c r="AP36" s="16" t="s">
        <v>24030</v>
      </c>
      <c r="AQ36" s="33">
        <f>IF(D3L129C19=0,0,D3L129C18/D3L129C19)</f>
        <v>0</v>
      </c>
      <c r="AR36" s="16" t="s">
        <v>24031</v>
      </c>
      <c r="AS36" s="32">
        <f>IF(D3L129C5=0,0,D3L129C18/D3L129C5)</f>
        <v>0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3.2463326480895727E-2</v>
      </c>
      <c r="BZ36" s="16" t="s">
        <v>24041</v>
      </c>
      <c r="CA36" s="15">
        <f>D3L129C5*D3L129C37</f>
        <v>0</v>
      </c>
      <c r="CB36" s="16" t="s">
        <v>24050</v>
      </c>
      <c r="CC36" s="15">
        <f>IF(D3L129C37=0,0,CHOOSE(MIN(D3L129C8,RUN_YEARS),B6L116C1,B6L117C1,B6L118C1,B6L119C1,B6L120C1))</f>
        <v>185510.35200000001</v>
      </c>
      <c r="CD36" s="16" t="s">
        <v>24042</v>
      </c>
      <c r="CE36" s="33">
        <f>IF(D3L129C39=0,0,D3L129C38/D3L129C39)</f>
        <v>0</v>
      </c>
      <c r="CF36" s="16" t="s">
        <v>24043</v>
      </c>
      <c r="CG36" s="32">
        <f>IF(D3L129C5=0,0,D3L129C38/D3L129C5)</f>
        <v>0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819.89839472176163</v>
      </c>
      <c r="J37" s="16" t="s">
        <v>24083</v>
      </c>
      <c r="K37" s="21">
        <f>IF(FLOW_THRU_100PCT="Y",1,INDEX(VariabilityMatrix,D3L130C1,D3L130C8))</f>
        <v>0.49763069790015574</v>
      </c>
      <c r="L37" s="16" t="s">
        <v>24053</v>
      </c>
      <c r="M37" s="15">
        <f>IF(D3L130C2&lt;&gt;0,D3L130C2*D3L130C4,D3L130C3*D3L130C4)</f>
        <v>408.00661037260761</v>
      </c>
      <c r="N37" s="16" t="s">
        <v>4251</v>
      </c>
      <c r="O37" s="32">
        <f>0.45*CHOOSE(MIN(D3L130C8,RUN_YEARS),B3L110C1,B3L125C1,B3L140C1,B3L155C1,B3L170C1)</f>
        <v>0.43567175739689334</v>
      </c>
      <c r="P37" s="16" t="s">
        <v>24054</v>
      </c>
      <c r="Q37" s="15">
        <f>D3L130C5*D3L130C6</f>
        <v>177.7569569705835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396439619.66666669</v>
      </c>
      <c r="V37" s="16" t="s">
        <v>24055</v>
      </c>
      <c r="W37" s="33">
        <f>IF(D3L130C9=0,0,D3L130C7/D3L130C9)</f>
        <v>4.4838343130296775E-7</v>
      </c>
      <c r="X37" s="16" t="s">
        <v>24056</v>
      </c>
      <c r="Y37" s="32">
        <f>IF(D3L130C5=0,0,D3L130C7/D3L130C5)</f>
        <v>0.4356717573968934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0.53248770348509189</v>
      </c>
      <c r="AL37" s="16" t="s">
        <v>24060</v>
      </c>
      <c r="AM37" s="15">
        <f>D3L130C5*D3L130C17</f>
        <v>217.2585029640465</v>
      </c>
      <c r="AN37" s="16" t="s">
        <v>24077</v>
      </c>
      <c r="AO37" s="15">
        <f>IF(D3L130C17=0,0,CHOOSE(MIN(D3L130C8,RUN_YEARS),A1L108C1,A1L108C6,A1L108C7,A1L108C8,A1L108C9))</f>
        <v>155499.90233333333</v>
      </c>
      <c r="AP37" s="16" t="s">
        <v>24061</v>
      </c>
      <c r="AQ37" s="33">
        <f>IF(D3L130C19=0,0,D3L130C18/D3L130C19)</f>
        <v>1.3971616682969096E-3</v>
      </c>
      <c r="AR37" s="16" t="s">
        <v>24062</v>
      </c>
      <c r="AS37" s="32">
        <f>IF(D3L130C5=0,0,D3L130C18/D3L130C5)</f>
        <v>0.53248770348509189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3.1840539118014766E-2</v>
      </c>
      <c r="BZ37" s="16" t="s">
        <v>24072</v>
      </c>
      <c r="CA37" s="15">
        <f>D3L130C5*D3L130C37</f>
        <v>12.991150437977621</v>
      </c>
      <c r="CB37" s="16" t="s">
        <v>24081</v>
      </c>
      <c r="CC37" s="15">
        <f>IF(D3L130C37=0,0,CHOOSE(MIN(D3L130C8,RUN_YEARS),B6L116C1,B6L117C1,B6L118C1,B6L119C1,B6L120C1))</f>
        <v>170204.30000000002</v>
      </c>
      <c r="CD37" s="16" t="s">
        <v>24073</v>
      </c>
      <c r="CE37" s="33">
        <f>IF(D3L130C39=0,0,D3L130C38/D3L130C39)</f>
        <v>7.6326805127588555E-5</v>
      </c>
      <c r="CF37" s="16" t="s">
        <v>24074</v>
      </c>
      <c r="CG37" s="32">
        <f>IF(D3L130C5=0,0,D3L130C38/D3L130C5)</f>
        <v>3.1840539118014766E-2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64389.798999999999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IF(FLOW_THRU_100PCT="Y",1,INDEX(VariabilityMatrix,D3L132C1,D3L132C8))</f>
        <v>0.50570384230123688</v>
      </c>
      <c r="L39" s="16" t="s">
        <v>24114</v>
      </c>
      <c r="M39" s="15">
        <f>IF(D3L132C2&lt;&gt;0,D3L132C2*D3L132C4,D3L132C3*D3L132C4)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73076.473599999998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IF(FLOW_THRU_100PCT="Y",1,INDEX(VariabilityMatrix,D3L133C1,D3L133C8))</f>
        <v>0.49763069790015574</v>
      </c>
      <c r="L40" s="16" t="s">
        <v>24145</v>
      </c>
      <c r="M40" s="15">
        <f>IF(D3L133C2&lt;&gt;0,D3L133C2*D3L133C4,D3L133C3*D3L133C4)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66540.480666666655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13386.412775205545</v>
      </c>
      <c r="J41" s="16" t="s">
        <v>24206</v>
      </c>
      <c r="K41" s="21">
        <f>IF(FLOW_THRU_100PCT="Y",1,INDEX(VariabilityMatrix,D3L134C1,D3L134C8))</f>
        <v>0.59087598141140141</v>
      </c>
      <c r="L41" s="16" t="s">
        <v>24176</v>
      </c>
      <c r="M41" s="15">
        <f>IF(D3L134C2&lt;&gt;0,D3L134C2*D3L134C4,D3L134C3*D3L134C4)</f>
        <v>7909.709786127698</v>
      </c>
      <c r="N41" s="16" t="s">
        <v>4251</v>
      </c>
      <c r="O41" s="32">
        <f>0.45*CHOOSE(MIN(D3L134C8,RUN_YEARS),B3L110C1,B3L125C1,B3L140C1,B3L155C1,B3L170C1)</f>
        <v>0.43567175739689334</v>
      </c>
      <c r="P41" s="16" t="s">
        <v>24177</v>
      </c>
      <c r="Q41" s="15">
        <f>D3L134C5*D3L134C6</f>
        <v>3446.0371630216596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396439619.66666669</v>
      </c>
      <c r="V41" s="16" t="s">
        <v>24178</v>
      </c>
      <c r="W41" s="33">
        <f>IF(D3L134C9=0,0,D3L134C7/D3L134C9)</f>
        <v>8.692464103156863E-6</v>
      </c>
      <c r="X41" s="16" t="s">
        <v>24179</v>
      </c>
      <c r="Y41" s="32">
        <f>IF(D3L134C5=0,0,D3L134C7/D3L134C5)</f>
        <v>0.43567175739689334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0.53248770348509189</v>
      </c>
      <c r="AL41" s="16" t="s">
        <v>24183</v>
      </c>
      <c r="AM41" s="15">
        <f>D3L134C5*D3L134C17</f>
        <v>4211.8231992486953</v>
      </c>
      <c r="AN41" s="16" t="s">
        <v>24200</v>
      </c>
      <c r="AO41" s="15">
        <f>IF(D3L134C17=0,0,CHOOSE(MIN(D3L134C8,RUN_YEARS),A1L108C1,A1L108C6,A1L108C7,A1L108C8,A1L108C9))</f>
        <v>155499.90233333333</v>
      </c>
      <c r="AP41" s="16" t="s">
        <v>24184</v>
      </c>
      <c r="AQ41" s="33">
        <f>IF(D3L134C19=0,0,D3L134C18/D3L134C19)</f>
        <v>2.708569674995763E-2</v>
      </c>
      <c r="AR41" s="16" t="s">
        <v>24185</v>
      </c>
      <c r="AS41" s="32">
        <f>IF(D3L134C5=0,0,D3L134C18/D3L134C5)</f>
        <v>0.53248770348509189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3.1840539118014766E-2</v>
      </c>
      <c r="BZ41" s="16" t="s">
        <v>24195</v>
      </c>
      <c r="CA41" s="15">
        <f>D3L134C5*D3L134C37</f>
        <v>251.84942385734317</v>
      </c>
      <c r="CB41" s="16" t="s">
        <v>24204</v>
      </c>
      <c r="CC41" s="15">
        <f>IF(D3L134C37=0,0,CHOOSE(MIN(D3L134C8,RUN_YEARS),B6L116C1,B6L117C1,B6L118C1,B6L119C1,B6L120C1))</f>
        <v>170204.30000000002</v>
      </c>
      <c r="CD41" s="16" t="s">
        <v>24196</v>
      </c>
      <c r="CE41" s="33">
        <f>IF(D3L134C39=0,0,D3L134C38/D3L134C39)</f>
        <v>1.4796889611915982E-3</v>
      </c>
      <c r="CF41" s="16" t="s">
        <v>24197</v>
      </c>
      <c r="CG41" s="32">
        <f>IF(D3L134C5=0,0,D3L134C38/D3L134C5)</f>
        <v>3.1840539118014766E-2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2152.9452841649627</v>
      </c>
      <c r="J42" s="16" t="s">
        <v>24021</v>
      </c>
      <c r="K42" s="21">
        <f>IF(FLOW_THRU_100PCT="Y",1,D3L101C4)</f>
        <v>0.59087598141140141</v>
      </c>
      <c r="L42" s="16" t="s">
        <v>24208</v>
      </c>
      <c r="M42" s="15">
        <f>IF(D3L135C2&lt;&gt;0,D3L135C2*D3L135C4,D3L135C3*D3L135C4)</f>
        <v>1272.1236577060208</v>
      </c>
      <c r="N42" s="16" t="s">
        <v>4251</v>
      </c>
      <c r="O42" s="32">
        <f>0.45*CHOOSE(MIN(D3L135C8,RUN_YEARS),B3L110C1,B3L125C1,B3L140C1,B3L155C1,B3L170C1)</f>
        <v>0.43567175739689334</v>
      </c>
      <c r="P42" s="16" t="s">
        <v>24209</v>
      </c>
      <c r="Q42" s="15">
        <f>D3L135C5*D3L135C6</f>
        <v>554.22834957894611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396439619.66666669</v>
      </c>
      <c r="V42" s="16" t="s">
        <v>24210</v>
      </c>
      <c r="W42" s="33">
        <f>IF(D3L135C9=0,0,D3L135C7/D3L135C9)</f>
        <v>1.3980145325660209E-6</v>
      </c>
      <c r="X42" s="16" t="s">
        <v>24211</v>
      </c>
      <c r="Y42" s="32">
        <f>IF(D3L135C5=0,0,D3L135C7/D3L135C5)</f>
        <v>0.43567175739689334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0.53248770348509189</v>
      </c>
      <c r="AL42" s="16" t="s">
        <v>24215</v>
      </c>
      <c r="AM42" s="15">
        <f>D3L135C5*D3L135C17</f>
        <v>677.39020504093412</v>
      </c>
      <c r="AN42" s="16" t="s">
        <v>24232</v>
      </c>
      <c r="AO42" s="15">
        <f>IF(D3L135C17=0,0,CHOOSE(MIN(D3L135C8,RUN_YEARS),A1L108C1,A1L108C6,A1L108C7,A1L108C8,A1L108C9))</f>
        <v>155499.90233333333</v>
      </c>
      <c r="AP42" s="16" t="s">
        <v>24216</v>
      </c>
      <c r="AQ42" s="33">
        <f>IF(D3L135C19=0,0,D3L135C18/D3L135C19)</f>
        <v>4.3562098424271946E-3</v>
      </c>
      <c r="AR42" s="16" t="s">
        <v>24217</v>
      </c>
      <c r="AS42" s="32">
        <f>IF(D3L135C5=0,0,D3L135C18/D3L135C5)</f>
        <v>0.53248770348509189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3.1840539118014766E-2</v>
      </c>
      <c r="BZ42" s="16" t="s">
        <v>24227</v>
      </c>
      <c r="CA42" s="15">
        <f>D3L135C5*D3L135C37</f>
        <v>40.505103086140579</v>
      </c>
      <c r="CB42" s="16" t="s">
        <v>24236</v>
      </c>
      <c r="CC42" s="15">
        <f>IF(D3L135C37=0,0,CHOOSE(MIN(D3L135C8,RUN_YEARS),B6L116C1,B6L117C1,B6L118C1,B6L119C1,B6L120C1))</f>
        <v>170204.30000000002</v>
      </c>
      <c r="CD42" s="16" t="s">
        <v>24228</v>
      </c>
      <c r="CE42" s="33">
        <f>IF(D3L135C39=0,0,D3L135C38/D3L135C39)</f>
        <v>2.3797931712736151E-4</v>
      </c>
      <c r="CF42" s="16" t="s">
        <v>24229</v>
      </c>
      <c r="CG42" s="32">
        <f>IF(D3L135C5=0,0,D3L135C38/D3L135C5)</f>
        <v>3.1840539118014766E-2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0</v>
      </c>
      <c r="J43" s="16" t="s">
        <v>24269</v>
      </c>
      <c r="K43" s="21">
        <f>IF(FLOW_THRU_100PCT="Y",1,INDEX(VariabilityMatrix,D3L136C1,D3L136C8))</f>
        <v>0.58465468562247214</v>
      </c>
      <c r="L43" s="16" t="s">
        <v>24239</v>
      </c>
      <c r="M43" s="15">
        <f>IF(D3L136C2&lt;&gt;0,D3L136C2*D3L136C4,D3L136C3*D3L136C4)</f>
        <v>0</v>
      </c>
      <c r="N43" s="16" t="s">
        <v>4251</v>
      </c>
      <c r="O43" s="32">
        <f>0.45*CHOOSE(MIN(D3L136C8,RUN_YEARS),B3L110C1,B3L125C1,B3L140C1,B3L155C1,B3L170C1)</f>
        <v>0.43897722563985198</v>
      </c>
      <c r="P43" s="16" t="s">
        <v>24240</v>
      </c>
      <c r="Q43" s="15">
        <f>D3L136C5*D3L136C6</f>
        <v>0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400469633</v>
      </c>
      <c r="V43" s="16" t="s">
        <v>24241</v>
      </c>
      <c r="W43" s="33">
        <f>IF(D3L136C9=0,0,D3L136C7/D3L136C9)</f>
        <v>0</v>
      </c>
      <c r="X43" s="16" t="s">
        <v>24242</v>
      </c>
      <c r="Y43" s="32">
        <f>IF(D3L136C5=0,0,D3L136C7/D3L136C5)</f>
        <v>0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0.53652772022648576</v>
      </c>
      <c r="AL43" s="16" t="s">
        <v>24246</v>
      </c>
      <c r="AM43" s="15">
        <f>D3L136C5*D3L136C17</f>
        <v>0</v>
      </c>
      <c r="AN43" s="16" t="s">
        <v>24263</v>
      </c>
      <c r="AO43" s="15">
        <f>IF(D3L136C17=0,0,CHOOSE(MIN(D3L136C8,RUN_YEARS),A1L108C1,A1L108C6,A1L108C7,A1L108C8,A1L108C9))</f>
        <v>150684.77499999999</v>
      </c>
      <c r="AP43" s="16" t="s">
        <v>24247</v>
      </c>
      <c r="AQ43" s="33">
        <f>IF(D3L136C19=0,0,D3L136C18/D3L136C19)</f>
        <v>0</v>
      </c>
      <c r="AR43" s="16" t="s">
        <v>24248</v>
      </c>
      <c r="AS43" s="32">
        <f>IF(D3L136C5=0,0,D3L136C18/D3L136C5)</f>
        <v>0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2.4495054133662264E-2</v>
      </c>
      <c r="BZ43" s="16" t="s">
        <v>24258</v>
      </c>
      <c r="CA43" s="15">
        <f>D3L136C5*D3L136C37</f>
        <v>0</v>
      </c>
      <c r="CB43" s="16" t="s">
        <v>24267</v>
      </c>
      <c r="CC43" s="15">
        <f>IF(D3L136C37=0,0,CHOOSE(MIN(D3L136C8,RUN_YEARS),B6L116C1,B6L117C1,B6L118C1,B6L119C1,B6L120C1))</f>
        <v>142026.36000000002</v>
      </c>
      <c r="CD43" s="16" t="s">
        <v>24259</v>
      </c>
      <c r="CE43" s="33">
        <f>IF(D3L136C39=0,0,D3L136C38/D3L136C39)</f>
        <v>0</v>
      </c>
      <c r="CF43" s="16" t="s">
        <v>24260</v>
      </c>
      <c r="CG43" s="32">
        <f>IF(D3L136C5=0,0,D3L136C38/D3L136C5)</f>
        <v>0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45772.008572716142</v>
      </c>
      <c r="J44" s="16" t="s">
        <v>24301</v>
      </c>
      <c r="K44" s="21">
        <f>IF(FLOW_THRU_100PCT="Y",1,INDEX(VariabilityMatrix,D3L137C1,D3L137C8))</f>
        <v>0.59087598141140141</v>
      </c>
      <c r="L44" s="16" t="s">
        <v>24271</v>
      </c>
      <c r="M44" s="15">
        <f>IF(D3L137C2&lt;&gt;0,D3L137C2*D3L137C4,D3L137C3*D3L137C4)</f>
        <v>27045.58048657473</v>
      </c>
      <c r="N44" s="16" t="s">
        <v>4251</v>
      </c>
      <c r="O44" s="32">
        <f>0.45*CHOOSE(MIN(D3L137C8,RUN_YEARS),B3L110C1,B3L125C1,B3L140C1,B3L155C1,B3L170C1)</f>
        <v>0.43567175739689334</v>
      </c>
      <c r="P44" s="16" t="s">
        <v>24272</v>
      </c>
      <c r="Q44" s="15">
        <f>D3L137C5*D3L137C6</f>
        <v>11782.995580405139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396439619.66666669</v>
      </c>
      <c r="V44" s="16" t="s">
        <v>24273</v>
      </c>
      <c r="W44" s="33">
        <f>IF(D3L137C9=0,0,D3L137C7/D3L137C9)</f>
        <v>2.9722043397964324E-5</v>
      </c>
      <c r="X44" s="16" t="s">
        <v>24274</v>
      </c>
      <c r="Y44" s="32">
        <f>IF(D3L137C5=0,0,D3L137C7/D3L137C5)</f>
        <v>0.43567175739689334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0.53248770348509189</v>
      </c>
      <c r="AL44" s="16" t="s">
        <v>24278</v>
      </c>
      <c r="AM44" s="15">
        <f>D3L137C5*D3L137C17</f>
        <v>14401.439042717393</v>
      </c>
      <c r="AN44" s="16" t="s">
        <v>24295</v>
      </c>
      <c r="AO44" s="15">
        <f>IF(D3L137C17=0,0,CHOOSE(MIN(D3L137C8,RUN_YEARS),A1L108C1,A1L108C6,A1L108C7,A1L108C8,A1L108C9))</f>
        <v>155499.90233333333</v>
      </c>
      <c r="AP44" s="16" t="s">
        <v>24279</v>
      </c>
      <c r="AQ44" s="33">
        <f>IF(D3L137C19=0,0,D3L137C18/D3L137C19)</f>
        <v>9.2613814070738917E-2</v>
      </c>
      <c r="AR44" s="16" t="s">
        <v>24280</v>
      </c>
      <c r="AS44" s="32">
        <f>IF(D3L137C5=0,0,D3L137C18/D3L137C5)</f>
        <v>0.53248770348509189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3.1840539118014766E-2</v>
      </c>
      <c r="BZ44" s="16" t="s">
        <v>24290</v>
      </c>
      <c r="CA44" s="15">
        <f>D3L137C5*D3L137C37</f>
        <v>861.14586345219948</v>
      </c>
      <c r="CB44" s="16" t="s">
        <v>24299</v>
      </c>
      <c r="CC44" s="15">
        <f>IF(D3L137C37=0,0,CHOOSE(MIN(D3L137C8,RUN_YEARS),B6L116C1,B6L117C1,B6L118C1,B6L119C1,B6L120C1))</f>
        <v>170204.30000000002</v>
      </c>
      <c r="CD44" s="16" t="s">
        <v>24291</v>
      </c>
      <c r="CE44" s="33">
        <f>IF(D3L137C39=0,0,D3L137C38/D3L137C39)</f>
        <v>5.0594835938469205E-3</v>
      </c>
      <c r="CF44" s="16" t="s">
        <v>24292</v>
      </c>
      <c r="CG44" s="32">
        <f>IF(D3L137C5=0,0,D3L137C38/D3L137C5)</f>
        <v>3.1840539118014766E-2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6302.8465378650299</v>
      </c>
      <c r="J45" s="16" t="s">
        <v>24333</v>
      </c>
      <c r="K45" s="21">
        <f>IF(FLOW_THRU_100PCT="Y",1,INDEX(VariabilityMatrix,D3L138C1,D3L138C8))</f>
        <v>0.58465468562247214</v>
      </c>
      <c r="L45" s="16" t="s">
        <v>24303</v>
      </c>
      <c r="M45" s="15">
        <f>IF(D3L138C2&lt;&gt;0,D3L138C2*D3L138C4,D3L138C3*D3L138C4)</f>
        <v>3684.9887611221661</v>
      </c>
      <c r="N45" s="16" t="s">
        <v>4251</v>
      </c>
      <c r="O45" s="32">
        <f>0.45*CHOOSE(MIN(D3L138C8,RUN_YEARS),B3L110C1,B3L125C1,B3L140C1,B3L155C1,B3L170C1)</f>
        <v>0.43897722563985198</v>
      </c>
      <c r="P45" s="16" t="s">
        <v>24304</v>
      </c>
      <c r="Q45" s="15">
        <f>D3L138C5*D3L138C6</f>
        <v>1617.6261428714438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400469633</v>
      </c>
      <c r="V45" s="16" t="s">
        <v>24305</v>
      </c>
      <c r="W45" s="33">
        <f>IF(D3L138C9=0,0,D3L138C7/D3L138C9)</f>
        <v>4.039322858898127E-6</v>
      </c>
      <c r="X45" s="16" t="s">
        <v>24306</v>
      </c>
      <c r="Y45" s="32">
        <f>IF(D3L138C5=0,0,D3L138C7/D3L138C5)</f>
        <v>0.43897722563985198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0.53652772022648576</v>
      </c>
      <c r="AL45" s="16" t="s">
        <v>24310</v>
      </c>
      <c r="AM45" s="15">
        <f>D3L138C5*D3L138C17</f>
        <v>1977.0986190650979</v>
      </c>
      <c r="AN45" s="16" t="s">
        <v>24327</v>
      </c>
      <c r="AO45" s="15">
        <f>IF(D3L138C17=0,0,CHOOSE(MIN(D3L138C8,RUN_YEARS),A1L108C1,A1L108C6,A1L108C7,A1L108C8,A1L108C9))</f>
        <v>150684.77499999999</v>
      </c>
      <c r="AP45" s="16" t="s">
        <v>24311</v>
      </c>
      <c r="AQ45" s="33">
        <f>IF(D3L138C19=0,0,D3L138C18/D3L138C19)</f>
        <v>1.3120759008765802E-2</v>
      </c>
      <c r="AR45" s="16" t="s">
        <v>24312</v>
      </c>
      <c r="AS45" s="32">
        <f>IF(D3L138C5=0,0,D3L138C18/D3L138C5)</f>
        <v>0.53652772022648576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2.4495054133662264E-2</v>
      </c>
      <c r="BZ45" s="16" t="s">
        <v>24322</v>
      </c>
      <c r="CA45" s="15">
        <f>D3L138C5*D3L138C37</f>
        <v>90.263999185624499</v>
      </c>
      <c r="CB45" s="16" t="s">
        <v>24331</v>
      </c>
      <c r="CC45" s="15">
        <f>IF(D3L138C37=0,0,CHOOSE(MIN(D3L138C8,RUN_YEARS),B6L116C1,B6L117C1,B6L118C1,B6L119C1,B6L120C1))</f>
        <v>142026.36000000002</v>
      </c>
      <c r="CD45" s="16" t="s">
        <v>24323</v>
      </c>
      <c r="CE45" s="33">
        <f>IF(D3L138C39=0,0,D3L138C38/D3L138C39)</f>
        <v>6.3554398764866242E-4</v>
      </c>
      <c r="CF45" s="16" t="s">
        <v>24324</v>
      </c>
      <c r="CG45" s="32">
        <f>IF(D3L138C5=0,0,D3L138C38/D3L138C5)</f>
        <v>2.4495054133662264E-2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0.58465468562247214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0.43897722563985198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400469633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0.53652772022648576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150684.77499999999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2.4495054133662264E-2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142026.36000000002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0.58465468562247214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0.43897722563985198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400469633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0.53652772022648576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150684.77499999999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2.4495054133662264E-2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142026.36000000002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0.58465468562247214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0.43897722563985198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400469633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0.53652772022648576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150684.77499999999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2.4495054133662264E-2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142026.36000000002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0.58465468562247214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0.43897722563985198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400469633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0.53652772022648576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150684.77499999999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2.4495054133662264E-2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142026.36000000002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0.58465468562247214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0.43897722563985198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400469633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0.53652772022648576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150684.77499999999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2.4495054133662264E-2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142026.36000000002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2186.1048790057857</v>
      </c>
      <c r="J51" s="16" t="s">
        <v>24021</v>
      </c>
      <c r="K51" s="21">
        <f>IF(FLOW_THRU_100PCT="Y",1,D3L101C4)</f>
        <v>0.59087598141140141</v>
      </c>
      <c r="L51" s="16" t="s">
        <v>24495</v>
      </c>
      <c r="M51" s="15">
        <f>IF(D3L144C2&lt;&gt;0,D3L144C2*D3L144C4,D3L144C3*D3L144C4)</f>
        <v>1291.7168658507965</v>
      </c>
      <c r="N51" s="16" t="s">
        <v>4251</v>
      </c>
      <c r="O51" s="32">
        <f>0.45*CHOOSE(MIN(D3L144C8,RUN_YEARS),B3L110C1,B3L125C1,B3L140C1,B3L155C1,B3L170C1)</f>
        <v>0.43897722563985198</v>
      </c>
      <c r="P51" s="16" t="s">
        <v>24496</v>
      </c>
      <c r="Q51" s="15">
        <f>D3L144C5*D3L144C6</f>
        <v>567.03428608338754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400469633</v>
      </c>
      <c r="V51" s="16" t="s">
        <v>24497</v>
      </c>
      <c r="W51" s="33">
        <f>IF(D3L144C9=0,0,D3L144C7/D3L144C9)</f>
        <v>1.415923304435389E-6</v>
      </c>
      <c r="X51" s="16" t="s">
        <v>24498</v>
      </c>
      <c r="Y51" s="32">
        <f>IF(D3L144C5=0,0,D3L144C7/D3L144C5)</f>
        <v>0.43897722563985203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0.53652772022648576</v>
      </c>
      <c r="AL51" s="16" t="s">
        <v>24502</v>
      </c>
      <c r="AM51" s="15">
        <f>D3L144C5*D3L144C17</f>
        <v>693.04190521302917</v>
      </c>
      <c r="AN51" s="16" t="s">
        <v>24519</v>
      </c>
      <c r="AO51" s="15">
        <f>IF(D3L144C17=0,0,CHOOSE(MIN(D3L144C8,RUN_YEARS),A1L108C1,A1L108C6,A1L108C7,A1L108C8,A1L108C9))</f>
        <v>150684.77499999999</v>
      </c>
      <c r="AP51" s="16" t="s">
        <v>24503</v>
      </c>
      <c r="AQ51" s="33">
        <f>IF(D3L144C19=0,0,D3L144C18/D3L144C19)</f>
        <v>4.5992828752143616E-3</v>
      </c>
      <c r="AR51" s="16" t="s">
        <v>24504</v>
      </c>
      <c r="AS51" s="32">
        <f>IF(D3L144C5=0,0,D3L144C18/D3L144C5)</f>
        <v>0.53652772022648576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2.4495054133662264E-2</v>
      </c>
      <c r="BZ51" s="16" t="s">
        <v>24514</v>
      </c>
      <c r="CA51" s="15">
        <f>D3L144C5*D3L144C37</f>
        <v>31.640674554379817</v>
      </c>
      <c r="CB51" s="16" t="s">
        <v>24523</v>
      </c>
      <c r="CC51" s="15">
        <f>IF(D3L144C37=0,0,CHOOSE(MIN(D3L144C8,RUN_YEARS),B6L116C1,B6L117C1,B6L118C1,B6L119C1,B6L120C1))</f>
        <v>142026.36000000002</v>
      </c>
      <c r="CD51" s="16" t="s">
        <v>24515</v>
      </c>
      <c r="CE51" s="33">
        <f>IF(D3L144C39=0,0,D3L144C38/D3L144C39)</f>
        <v>2.2278029623782383E-4</v>
      </c>
      <c r="CF51" s="16" t="s">
        <v>24516</v>
      </c>
      <c r="CG51" s="32">
        <f>IF(D3L144C5=0,0,D3L144C38/D3L144C5)</f>
        <v>2.4495054133662264E-2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-7865.2926418505931</v>
      </c>
      <c r="J52" s="16" t="s">
        <v>24021</v>
      </c>
      <c r="K52" s="21">
        <f>IF(FLOW_THRU_100PCT="Y",1,D3L101C4)</f>
        <v>0.59087598141140141</v>
      </c>
      <c r="L52" s="16" t="s">
        <v>24526</v>
      </c>
      <c r="M52" s="15">
        <f>IF(D3L145C2&lt;&gt;0,D3L145C2*D3L145C4,D3L145C3*D3L145C4)</f>
        <v>-4647.412508841343</v>
      </c>
      <c r="N52" s="16" t="s">
        <v>4251</v>
      </c>
      <c r="O52" s="32">
        <f>0.45*CHOOSE(MIN(D3L145C8,RUN_YEARS),B3L110C1,B3L125C1,B3L140C1,B3L155C1,B3L170C1)</f>
        <v>0.43567175739689334</v>
      </c>
      <c r="P52" s="16" t="s">
        <v>24527</v>
      </c>
      <c r="Q52" s="15">
        <f>D3L145C5*D3L145C6</f>
        <v>-2024.7463750752131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396439619.66666669</v>
      </c>
      <c r="V52" s="16" t="s">
        <v>24528</v>
      </c>
      <c r="W52" s="33">
        <f>IF(D3L145C9=0,0,D3L145C7/D3L145C9)</f>
        <v>-5.1073259952616618E-6</v>
      </c>
      <c r="X52" s="16" t="s">
        <v>24529</v>
      </c>
      <c r="Y52" s="32">
        <f>IF(D3L145C5=0,0,D3L145C7/D3L145C5)</f>
        <v>0.43567175739689334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0.53248770348509189</v>
      </c>
      <c r="AL52" s="16" t="s">
        <v>24533</v>
      </c>
      <c r="AM52" s="15">
        <f>D3L145C5*D3L145C17</f>
        <v>-2474.6900139808158</v>
      </c>
      <c r="AN52" s="16" t="s">
        <v>24550</v>
      </c>
      <c r="AO52" s="15">
        <f>IF(D3L145C17=0,0,CHOOSE(MIN(D3L145C8,RUN_YEARS),A1L108C1,A1L108C6,A1L108C7,A1L108C8,A1L108C9))</f>
        <v>155499.90233333333</v>
      </c>
      <c r="AP52" s="16" t="s">
        <v>24534</v>
      </c>
      <c r="AQ52" s="33">
        <f>IF(D3L145C19=0,0,D3L145C18/D3L145C19)</f>
        <v>-1.5914415230152433E-2</v>
      </c>
      <c r="AR52" s="16" t="s">
        <v>24535</v>
      </c>
      <c r="AS52" s="32">
        <f>IF(D3L145C5=0,0,D3L145C18/D3L145C5)</f>
        <v>0.53248770348509189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3.1840539118014766E-2</v>
      </c>
      <c r="BZ52" s="16" t="s">
        <v>24545</v>
      </c>
      <c r="CA52" s="15">
        <f>D3L145C5*D3L145C37</f>
        <v>-147.97611978531393</v>
      </c>
      <c r="CB52" s="16" t="s">
        <v>24554</v>
      </c>
      <c r="CC52" s="15">
        <f>IF(D3L145C37=0,0,CHOOSE(MIN(D3L145C8,RUN_YEARS),B6L116C1,B6L117C1,B6L118C1,B6L119C1,B6L120C1))</f>
        <v>170204.30000000002</v>
      </c>
      <c r="CD52" s="16" t="s">
        <v>24546</v>
      </c>
      <c r="CE52" s="33">
        <f>IF(D3L145C39=0,0,D3L145C38/D3L145C39)</f>
        <v>-8.6940294566772937E-4</v>
      </c>
      <c r="CF52" s="16" t="s">
        <v>24547</v>
      </c>
      <c r="CG52" s="32">
        <f>IF(D3L145C5=0,0,D3L145C38/D3L145C5)</f>
        <v>3.1840539118014766E-2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IF(FLOW_THRU_100PCT="Y",1,INDEX(VariabilityMatrix,D3L146C1,D3L146C8))</f>
        <v>0.22119697454968901</v>
      </c>
      <c r="L53" s="16" t="s">
        <v>24557</v>
      </c>
      <c r="M53" s="15">
        <f>IF(D3L146C2&lt;&gt;0,D3L146C2*D3L146C4,D3L146C3*D3L146C4)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66540.480666666655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66540.480666666655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0.22609058260110426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64389.798999999999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IF(FLOW_THRU_100PCT="Y",1,INDEX(VariabilityMatrix,D3L149C1,D3L149C8))</f>
        <v>0.22119697454968901</v>
      </c>
      <c r="L56" s="16" t="s">
        <v>24652</v>
      </c>
      <c r="M56" s="15">
        <f>IF(D3L149C2&lt;&gt;0,D3L149C2*D3L149C4,D3L149C3*D3L149C4)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66540.480666666655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IF(FLOW_THRU_100PCT="Y",1,INDEX(VariabilityMatrix,D3L150C1,D3L150C8))</f>
        <v>0.22609058260110426</v>
      </c>
      <c r="L57" s="16" t="s">
        <v>24684</v>
      </c>
      <c r="M57" s="15">
        <f>IF(D3L150C2&lt;&gt;0,D3L150C2*D3L150C4,D3L150C3*D3L150C4)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64389.798999999999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0.22609058260110426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64389.798999999999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0.22609058260110426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64389.798999999999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0.22609058260110426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64389.798999999999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0.22609058260110426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64389.798999999999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0.22609058260110426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64389.798999999999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64389.798999999999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66540.480666666655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15709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0.49228321340824033</v>
      </c>
      <c r="L65" s="16" t="s">
        <v>24938</v>
      </c>
      <c r="M65" s="15">
        <f>IF(D3L158C2&lt;&gt;0,D3L158C2*D3L158C4,D3L158C3*D3L158C4)</f>
        <v>7733.276999430047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7733.276999430047</v>
      </c>
      <c r="AX65" s="16" t="s">
        <v>24963</v>
      </c>
      <c r="AY65" s="15">
        <f>IF(D3L158C22=0,0,CHOOSE(MIN(D3L158C8,RUN_YEARS),A1L104C1,A1L104C6,A1L104C7,A1L104C8,A1L104C9))</f>
        <v>64389.798999999999</v>
      </c>
      <c r="AZ65" s="16" t="s">
        <v>24949</v>
      </c>
      <c r="BA65" s="33">
        <f>IF(D3L158C24=0,0,D3L158C23/D3L158C24)</f>
        <v>0.1201009650523998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56146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0.94449876743186156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64389.798999999999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5.5501232568138298E-2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142026.36000000002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4305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0.94449876743186156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64389.798999999999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5.5501232568138298E-2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142026.36000000002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3782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0.94449876743186156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64389.798999999999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5.5501232568138298E-2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142026.36000000002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3187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0.94449876743186156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64389.798999999999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5.5501232568138298E-2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142026.36000000002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61691</v>
      </c>
      <c r="J70" s="16" t="s">
        <v>25124</v>
      </c>
      <c r="K70" s="21">
        <f>IF(FLOW_THRU_100PCT="Y",1,INDEX(VariabilityMatrix,D3L163C1,D3L163C8))</f>
        <v>0.48741685470328994</v>
      </c>
      <c r="L70" s="16" t="s">
        <v>25094</v>
      </c>
      <c r="M70" s="15">
        <f>IF(D3L163C2&lt;&gt;0,D3L163C2*D3L163C4,D3L163C3*D3L163C4)</f>
        <v>30069.233183500659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0.94449876743186156</v>
      </c>
      <c r="AV70" s="16" t="s">
        <v>25104</v>
      </c>
      <c r="AW70" s="15">
        <f>D3L163C5*D3L163C22</f>
        <v>28400.353679437601</v>
      </c>
      <c r="AX70" s="16" t="s">
        <v>25119</v>
      </c>
      <c r="AY70" s="15">
        <f>IF(D3L163C22=0,0,CHOOSE(MIN(D3L163C8,RUN_YEARS),A1L104C1,A1L104C6,A1L104C7,A1L104C8,A1L104C9))</f>
        <v>64389.798999999999</v>
      </c>
      <c r="AZ70" s="16" t="s">
        <v>25105</v>
      </c>
      <c r="BA70" s="33">
        <f>IF(D3L163C24=0,0,D3L163C23/D3L163C24)</f>
        <v>0.44106914636334865</v>
      </c>
      <c r="BB70" s="16" t="s">
        <v>25106</v>
      </c>
      <c r="BC70" s="32">
        <f>IF(D3L163C5=0,0,D3L163C23/D3L163C5)</f>
        <v>0.94449876743186145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5.5501232568138298E-2</v>
      </c>
      <c r="BZ70" s="16" t="s">
        <v>25113</v>
      </c>
      <c r="CA70" s="15">
        <f>D3L163C5*D3L163C37</f>
        <v>1668.8795040630516</v>
      </c>
      <c r="CB70" s="16" t="s">
        <v>25122</v>
      </c>
      <c r="CC70" s="15">
        <f>IF(D3L163C37=0,0,CHOOSE(MIN(D3L163C8,RUN_YEARS),B6L116C1,B6L117C1,B6L118C1,B6L119C1,B6L120C1))</f>
        <v>142026.36000000002</v>
      </c>
      <c r="CD70" s="16" t="s">
        <v>25114</v>
      </c>
      <c r="CE70" s="33">
        <f>IF(D3L163C39=0,0,D3L163C38/D3L163C39)</f>
        <v>1.1750491275443878E-2</v>
      </c>
      <c r="CF70" s="16" t="s">
        <v>25115</v>
      </c>
      <c r="CG70" s="32">
        <f>IF(D3L163C5=0,0,D3L163C38/D3L163C5)</f>
        <v>5.5501232568138298E-2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880908</v>
      </c>
      <c r="J71" s="16" t="s">
        <v>25155</v>
      </c>
      <c r="K71" s="21">
        <f>IF(FLOW_THRU_100PCT="Y",1,INDEX(VariabilityMatrix,D3L164C1,D3L164C8))</f>
        <v>0.92000691754053021</v>
      </c>
      <c r="L71" s="16" t="s">
        <v>25126</v>
      </c>
      <c r="M71" s="15">
        <f>IF(D3L164C2&lt;&gt;0,D3L164C2*D3L164C4,D3L164C3*D3L164C4)</f>
        <v>810441.45371679333</v>
      </c>
      <c r="N71" s="16" t="s">
        <v>4251</v>
      </c>
      <c r="O71" s="32">
        <f>0.45*CHOOSE(MIN(D3L164C8,RUN_YEARS),B3L110C1,B3L125C1,B3L140C1,B3L155C1,B3L170C1)</f>
        <v>0.43897722563985198</v>
      </c>
      <c r="P71" s="16" t="s">
        <v>25127</v>
      </c>
      <c r="Q71" s="15">
        <f>D3L164C5*D3L164C6</f>
        <v>355765.34089612646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400469633</v>
      </c>
      <c r="V71" s="16" t="s">
        <v>25128</v>
      </c>
      <c r="W71" s="33">
        <f>IF(D3L164C9=0,0,D3L164C7/D3L164C9)</f>
        <v>8.8837033217978474E-4</v>
      </c>
      <c r="X71" s="16" t="s">
        <v>25129</v>
      </c>
      <c r="Y71" s="32">
        <f>IF(D3L164C5=0,0,D3L164C7/D3L164C5)</f>
        <v>0.43897722563985203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0.53652772022648576</v>
      </c>
      <c r="AL71" s="16" t="s">
        <v>25133</v>
      </c>
      <c r="AM71" s="15">
        <f>D3L164C5*D3L164C17</f>
        <v>434824.3055397101</v>
      </c>
      <c r="AN71" s="16" t="s">
        <v>25150</v>
      </c>
      <c r="AO71" s="15">
        <f>IF(D3L164C17=0,0,CHOOSE(MIN(D3L164C8,RUN_YEARS),A1L108C1,A1L108C6,A1L108C7,A1L108C8,A1L108C9))</f>
        <v>150684.77499999999</v>
      </c>
      <c r="AP71" s="16" t="s">
        <v>25134</v>
      </c>
      <c r="AQ71" s="33">
        <f>IF(D3L164C19=0,0,D3L164C18/D3L164C19)</f>
        <v>2.8856552066372338</v>
      </c>
      <c r="AR71" s="16" t="s">
        <v>25135</v>
      </c>
      <c r="AS71" s="32">
        <f>IF(D3L164C5=0,0,D3L164C18/D3L164C5)</f>
        <v>0.53652772022648576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2.4495054133662264E-2</v>
      </c>
      <c r="BZ71" s="16" t="s">
        <v>25145</v>
      </c>
      <c r="CA71" s="15">
        <f>D3L164C5*D3L164C37</f>
        <v>19851.807280956793</v>
      </c>
      <c r="CB71" s="16" t="s">
        <v>25154</v>
      </c>
      <c r="CC71" s="15">
        <f>IF(D3L164C37=0,0,CHOOSE(MIN(D3L164C8,RUN_YEARS),B6L116C1,B6L117C1,B6L118C1,B6L119C1,B6L120C1))</f>
        <v>142026.36000000002</v>
      </c>
      <c r="CD71" s="16" t="s">
        <v>25146</v>
      </c>
      <c r="CE71" s="33">
        <f>IF(D3L164C39=0,0,D3L164C38/D3L164C39)</f>
        <v>0.13977551266509111</v>
      </c>
      <c r="CF71" s="16" t="s">
        <v>25147</v>
      </c>
      <c r="CG71" s="32">
        <f>IF(D3L164C5=0,0,D3L164C38/D3L164C5)</f>
        <v>2.4495054133662264E-2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0.92000691754053021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0.43897722563985198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400469633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0.53652772022648576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150684.77499999999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2.4495054133662264E-2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142026.36000000002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37128</v>
      </c>
      <c r="J73" s="16" t="s">
        <v>25217</v>
      </c>
      <c r="K73" s="21">
        <f>IF(FLOW_THRU_100PCT="Y",1,INDEX(VariabilityMatrix,D3L166C1,D3L166C8))</f>
        <v>0.58465468562247214</v>
      </c>
      <c r="L73" s="16" t="s">
        <v>25188</v>
      </c>
      <c r="M73" s="15">
        <f>IF(D3L166C2&lt;&gt;0,D3L166C2*D3L166C4,D3L166C3*D3L166C4)</f>
        <v>21707.059167791147</v>
      </c>
      <c r="N73" s="16" t="s">
        <v>4251</v>
      </c>
      <c r="O73" s="32">
        <f>0.45*CHOOSE(MIN(D3L166C8,RUN_YEARS),B3L110C1,B3L125C1,B3L140C1,B3L155C1,B3L170C1)</f>
        <v>0.43897722563985198</v>
      </c>
      <c r="P73" s="16" t="s">
        <v>25189</v>
      </c>
      <c r="Q73" s="15">
        <f>D3L166C5*D3L166C6</f>
        <v>9528.9046102770717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400469633</v>
      </c>
      <c r="V73" s="16" t="s">
        <v>25190</v>
      </c>
      <c r="W73" s="33">
        <f>IF(D3L166C9=0,0,D3L166C7/D3L166C9)</f>
        <v>2.379432502508142E-5</v>
      </c>
      <c r="X73" s="16" t="s">
        <v>25191</v>
      </c>
      <c r="Y73" s="32">
        <f>IF(D3L166C5=0,0,D3L166C7/D3L166C5)</f>
        <v>0.43897722563985198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0.53652772022648576</v>
      </c>
      <c r="AL73" s="16" t="s">
        <v>25195</v>
      </c>
      <c r="AM73" s="15">
        <f>D3L166C5*D3L166C17</f>
        <v>11646.438968116421</v>
      </c>
      <c r="AN73" s="16" t="s">
        <v>25212</v>
      </c>
      <c r="AO73" s="15">
        <f>IF(D3L166C17=0,0,CHOOSE(MIN(D3L166C8,RUN_YEARS),A1L108C1,A1L108C6,A1L108C7,A1L108C8,A1L108C9))</f>
        <v>150684.77499999999</v>
      </c>
      <c r="AP73" s="16" t="s">
        <v>25196</v>
      </c>
      <c r="AQ73" s="33">
        <f>IF(D3L166C19=0,0,D3L166C18/D3L166C19)</f>
        <v>7.72900843374284E-2</v>
      </c>
      <c r="AR73" s="16" t="s">
        <v>25197</v>
      </c>
      <c r="AS73" s="32">
        <f>IF(D3L166C5=0,0,D3L166C18/D3L166C5)</f>
        <v>0.53652772022648576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2.4495054133662264E-2</v>
      </c>
      <c r="BZ73" s="16" t="s">
        <v>25207</v>
      </c>
      <c r="CA73" s="15">
        <f>D3L166C5*D3L166C37</f>
        <v>531.71558939765384</v>
      </c>
      <c r="CB73" s="16" t="s">
        <v>25216</v>
      </c>
      <c r="CC73" s="15">
        <f>IF(D3L166C37=0,0,CHOOSE(MIN(D3L166C8,RUN_YEARS),B6L116C1,B6L117C1,B6L118C1,B6L119C1,B6L120C1))</f>
        <v>142026.36000000002</v>
      </c>
      <c r="CD73" s="16" t="s">
        <v>25208</v>
      </c>
      <c r="CE73" s="33">
        <f>IF(D3L166C39=0,0,D3L166C38/D3L166C39)</f>
        <v>3.7437810093679355E-3</v>
      </c>
      <c r="CF73" s="16" t="s">
        <v>25209</v>
      </c>
      <c r="CG73" s="32">
        <f>IF(D3L166C5=0,0,D3L166C38/D3L166C5)</f>
        <v>2.4495054133662261E-2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198037</v>
      </c>
      <c r="J74" s="16" t="s">
        <v>25249</v>
      </c>
      <c r="K74" s="21">
        <f>IF(FLOW_THRU_100PCT="Y",1,INDEX(VariabilityMatrix,D3L167C1,D3L167C8))</f>
        <v>0.76653143318736605</v>
      </c>
      <c r="L74" s="16" t="s">
        <v>25219</v>
      </c>
      <c r="M74" s="15">
        <f>IF(D3L167C2&lt;&gt;0,D3L167C2*D3L167C4,D3L167C3*D3L167C4)</f>
        <v>151801.58543412641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0.86270201600216756</v>
      </c>
      <c r="BF74" s="16" t="s">
        <v>25232</v>
      </c>
      <c r="BG74" s="15">
        <f>D3L167C5*D3L167C27</f>
        <v>130959.53378634612</v>
      </c>
      <c r="BH74" s="16" t="s">
        <v>25245</v>
      </c>
      <c r="BI74" s="15">
        <f>IF(D3L167C27=0,0,CHOOSE(MIN(D3L167C8,RUN_YEARS),A1L104C1,A1L104C6,A1L104C7,A1L104C8,A1L104C9))</f>
        <v>64389.798999999999</v>
      </c>
      <c r="BJ74" s="16" t="s">
        <v>25233</v>
      </c>
      <c r="BK74" s="33">
        <f>IF(D3L167C29=0,0,D3L167C28/D3L167C29)</f>
        <v>2.0338552972707076</v>
      </c>
      <c r="BL74" s="16" t="s">
        <v>25234</v>
      </c>
      <c r="BM74" s="32">
        <f>IF(D3L167C5=0,0,D3L167C28/D3L167C5)</f>
        <v>0.86270201600216756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0.13729798399783252</v>
      </c>
      <c r="BZ74" s="16" t="s">
        <v>25238</v>
      </c>
      <c r="CA74" s="15">
        <f>D3L167C5*D3L167C37</f>
        <v>20842.051647780292</v>
      </c>
      <c r="CB74" s="16" t="s">
        <v>25247</v>
      </c>
      <c r="CC74" s="15">
        <f>IF(D3L167C37=0,0,CHOOSE(MIN(D3L167C8,RUN_YEARS),B6L116C1,B6L117C1,B6L118C1,B6L119C1,B6L120C1))</f>
        <v>142026.36000000002</v>
      </c>
      <c r="CD74" s="16" t="s">
        <v>25239</v>
      </c>
      <c r="CE74" s="33">
        <f>IF(D3L167C39=0,0,D3L167C38/D3L167C39)</f>
        <v>0.14674777025743876</v>
      </c>
      <c r="CF74" s="16" t="s">
        <v>25240</v>
      </c>
      <c r="CG74" s="32">
        <f>IF(D3L167C5=0,0,D3L167C38/D3L167C5)</f>
        <v>0.13729798399783252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440197</v>
      </c>
      <c r="J75" s="16" t="s">
        <v>25281</v>
      </c>
      <c r="K75" s="21">
        <f>IF(FLOW_THRU_100PCT="Y",1,INDEX(VariabilityMatrix,D3L168C1,D3L168C8))</f>
        <v>0.76653143318736605</v>
      </c>
      <c r="L75" s="16" t="s">
        <v>25251</v>
      </c>
      <c r="M75" s="15">
        <f>IF(D3L168C2&lt;&gt;0,D3L168C2*D3L168C4,D3L168C3*D3L168C4)</f>
        <v>337424.83729477896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0.86270201600216756</v>
      </c>
      <c r="BF75" s="16" t="s">
        <v>25264</v>
      </c>
      <c r="BG75" s="15">
        <f>D3L168C5*D3L168C27</f>
        <v>291097.08738340921</v>
      </c>
      <c r="BH75" s="16" t="s">
        <v>25277</v>
      </c>
      <c r="BI75" s="15">
        <f>IF(D3L168C27=0,0,CHOOSE(MIN(D3L168C8,RUN_YEARS),A1L104C1,A1L104C6,A1L104C7,A1L104C8,A1L104C9))</f>
        <v>64389.798999999999</v>
      </c>
      <c r="BJ75" s="16" t="s">
        <v>25265</v>
      </c>
      <c r="BK75" s="33">
        <f>IF(D3L168C29=0,0,D3L168C28/D3L168C29)</f>
        <v>4.5208572150288777</v>
      </c>
      <c r="BL75" s="16" t="s">
        <v>25266</v>
      </c>
      <c r="BM75" s="32">
        <f>IF(D3L168C5=0,0,D3L168C28/D3L168C5)</f>
        <v>0.86270201600216767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0.13729798399783252</v>
      </c>
      <c r="BZ75" s="16" t="s">
        <v>25270</v>
      </c>
      <c r="CA75" s="15">
        <f>D3L168C5*D3L168C37</f>
        <v>46327.749911369807</v>
      </c>
      <c r="CB75" s="16" t="s">
        <v>25279</v>
      </c>
      <c r="CC75" s="15">
        <f>IF(D3L168C37=0,0,CHOOSE(MIN(D3L168C8,RUN_YEARS),B6L116C1,B6L117C1,B6L118C1,B6L119C1,B6L120C1))</f>
        <v>142026.36000000002</v>
      </c>
      <c r="CD75" s="16" t="s">
        <v>25271</v>
      </c>
      <c r="CE75" s="33">
        <f>IF(D3L168C39=0,0,D3L168C38/D3L168C39)</f>
        <v>0.32619120782486999</v>
      </c>
      <c r="CF75" s="16" t="s">
        <v>25272</v>
      </c>
      <c r="CG75" s="32">
        <f>IF(D3L168C5=0,0,D3L168C38/D3L168C5)</f>
        <v>0.13729798399783252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15709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7733.276999430047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7733.276999430047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0.1201009650523998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1685381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1351444.1687969905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365294.24550640356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9.1216465720486619E-4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446470.74450782652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2.9629452909746621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28400.353679437601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0.44106914636334865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422056.62116975535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6.5547125122995853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89222.203933567595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0.62820876303221174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15709</v>
      </c>
      <c r="H79" s="16" t="s">
        <v>25375</v>
      </c>
      <c r="I79" s="15">
        <f>SUM(D3L169C3:D3L171C3)</f>
        <v>1685381</v>
      </c>
      <c r="J79" s="16" t="s">
        <v>25376</v>
      </c>
      <c r="K79" s="21">
        <f>IF(D3L172C2+D3L172C3=0,0,D3L172C5/(D3L172C2+D3L172C3))</f>
        <v>0.79900384212265108</v>
      </c>
      <c r="L79" s="16" t="s">
        <v>25345</v>
      </c>
      <c r="M79" s="15">
        <f>SUM(D3L169C5:D3L171C5)</f>
        <v>1359177.4457964206</v>
      </c>
      <c r="N79" s="16" t="s">
        <v>25346</v>
      </c>
      <c r="O79" s="32">
        <f>IF(SUM(D3L169C5:D3L171C5)=0,0,SUM(D3L169C7:D3L171C7)/SUM(D3L169C5:D3L171C5))</f>
        <v>0.26876126192070277</v>
      </c>
      <c r="P79" s="16" t="s">
        <v>25347</v>
      </c>
      <c r="Q79" s="15">
        <f>SUM(D3L169C7:D3L171C7)</f>
        <v>365294.24550640356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9.1216465720486619E-4</v>
      </c>
      <c r="X79" s="16" t="s">
        <v>25349</v>
      </c>
      <c r="Y79" s="32">
        <f>IF(D3L172C5=0,0,D3L172C7/D3L172C5)</f>
        <v>0.26876126192070277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0.32848598679197</v>
      </c>
      <c r="AL79" s="16" t="s">
        <v>25355</v>
      </c>
      <c r="AM79" s="15">
        <f>SUM(D3L169C18:D3L171C18)</f>
        <v>446470.74450782652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2.9629452909746621</v>
      </c>
      <c r="AR79" s="16" t="s">
        <v>25357</v>
      </c>
      <c r="AS79" s="32">
        <f>IF(D3L172C5=0,0,D3L172C18/D3L172C5)</f>
        <v>0.32848598679197</v>
      </c>
      <c r="AT79" s="16" t="s">
        <v>25358</v>
      </c>
      <c r="AU79" s="32">
        <f>IF(SUM(D3L169C5:D3L171C5)=0,0,SUM(D3L169C23:D3L171C23)/SUM(D3L169C5:D3L171C5))</f>
        <v>2.6584925162361609E-2</v>
      </c>
      <c r="AV79" s="16" t="s">
        <v>25359</v>
      </c>
      <c r="AW79" s="15">
        <f>SUM(D3L169C23:D3L171C23)</f>
        <v>36133.630678867645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0.56117011141574846</v>
      </c>
      <c r="BB79" s="16" t="s">
        <v>25361</v>
      </c>
      <c r="BC79" s="32">
        <f>IF(D3L172C5=0,0,D3L172C23/D3L172C5)</f>
        <v>2.6584925162361609E-2</v>
      </c>
      <c r="BD79" s="16" t="s">
        <v>25362</v>
      </c>
      <c r="BE79" s="32">
        <f>IF(SUM(D3L169C5:D3L171C5)=0,0,SUM(D3L169C28:D3L171C28)/SUM(D3L169C5:D3L171C5))</f>
        <v>0.31052356149306759</v>
      </c>
      <c r="BF79" s="16" t="s">
        <v>25363</v>
      </c>
      <c r="BG79" s="15">
        <f>SUM(D3L169C28:D3L171C28)</f>
        <v>422056.62116975535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6.5547125122995853</v>
      </c>
      <c r="BL79" s="16" t="s">
        <v>25365</v>
      </c>
      <c r="BM79" s="32">
        <f>IF(D3L172C5=0,0,D3L172C28/D3L172C5)</f>
        <v>0.31052356149306759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6.5644264631898125E-2</v>
      </c>
      <c r="BZ79" s="16" t="s">
        <v>25371</v>
      </c>
      <c r="CA79" s="15">
        <f>SUM(D3L169C38:D3L171C38)</f>
        <v>89222.203933567595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0.62820876303221174</v>
      </c>
      <c r="CF79" s="16" t="s">
        <v>25373</v>
      </c>
      <c r="CG79" s="32">
        <f>IF(D3L172C5=0,0,D3L172C38/D3L172C5)</f>
        <v>6.5644264631898125E-2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47265</v>
      </c>
      <c r="J80" s="16" t="s">
        <v>25407</v>
      </c>
      <c r="K80" s="21">
        <f>IF(FLOW_THRU_100PCT="Y",1,INDEX(VariabilityMatrix,D3L173C1,D3L173C8))</f>
        <v>0.73201433689383455</v>
      </c>
      <c r="L80" s="16" t="s">
        <v>25377</v>
      </c>
      <c r="M80" s="15">
        <f>IF(D3L173C2&lt;&gt;0,D3L173C2*D3L173C4,D3L173C3*D3L173C4)</f>
        <v>34598.65763328709</v>
      </c>
      <c r="N80" s="16" t="s">
        <v>4251</v>
      </c>
      <c r="O80" s="32">
        <f>D3L172C6</f>
        <v>0.26876126192070277</v>
      </c>
      <c r="P80" s="16" t="s">
        <v>25378</v>
      </c>
      <c r="Q80" s="15">
        <f>D3L173C5*D3L173C6</f>
        <v>9298.7788862845937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400469633</v>
      </c>
      <c r="V80" s="16" t="s">
        <v>25379</v>
      </c>
      <c r="W80" s="33">
        <f>IF(D3L173C9=0,0,D3L173C7/D3L173C9)</f>
        <v>2.3219685389440236E-5</v>
      </c>
      <c r="X80" s="16" t="s">
        <v>25380</v>
      </c>
      <c r="Y80" s="32">
        <f>IF(D3L173C5=0,0,D3L173C7/D3L173C5)</f>
        <v>0.26876126192070277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0.32848598679197</v>
      </c>
      <c r="AL80" s="16" t="s">
        <v>25384</v>
      </c>
      <c r="AM80" s="15">
        <f>D3L173C5*D3L173C17</f>
        <v>11365.174194347836</v>
      </c>
      <c r="AN80" s="16" t="s">
        <v>25401</v>
      </c>
      <c r="AO80" s="15">
        <f>IF(D3L173C17=0,0,CHOOSE(MIN(D3L173C8,RUN_YEARS),A1L108C1,A1L108C6,A1L108C7,A1L108C8,A1L108C9))</f>
        <v>150684.77499999999</v>
      </c>
      <c r="AP80" s="16" t="s">
        <v>25385</v>
      </c>
      <c r="AQ80" s="33">
        <f>IF(D3L173C19=0,0,D3L173C18/D3L173C19)</f>
        <v>7.5423507081905497E-2</v>
      </c>
      <c r="AR80" s="16" t="s">
        <v>25386</v>
      </c>
      <c r="AS80" s="32">
        <f>IF(D3L173C5=0,0,D3L173C18/D3L173C5)</f>
        <v>0.32848598679197</v>
      </c>
      <c r="AT80" s="16" t="s">
        <v>4251</v>
      </c>
      <c r="AU80" s="32">
        <f>D3L172C22</f>
        <v>2.6584925162361609E-2</v>
      </c>
      <c r="AV80" s="16" t="s">
        <v>25387</v>
      </c>
      <c r="AW80" s="15">
        <f>D3L173C5*D3L173C22</f>
        <v>919.80272389910851</v>
      </c>
      <c r="AX80" s="16" t="s">
        <v>25402</v>
      </c>
      <c r="AY80" s="15">
        <f>IF(D3L173C22=0,0,CHOOSE(MIN(D3L173C8,RUN_YEARS),A1L104C1,A1L104C6,A1L104C7,A1L104C8,A1L104C9))</f>
        <v>64389.798999999999</v>
      </c>
      <c r="AZ80" s="16" t="s">
        <v>25388</v>
      </c>
      <c r="BA80" s="33">
        <f>IF(D3L173C24=0,0,D3L173C23/D3L173C24)</f>
        <v>1.4284913731429857E-2</v>
      </c>
      <c r="BB80" s="16" t="s">
        <v>25389</v>
      </c>
      <c r="BC80" s="32">
        <f>IF(D3L173C5=0,0,D3L173C23/D3L173C5)</f>
        <v>2.6584925162361609E-2</v>
      </c>
      <c r="BD80" s="16" t="s">
        <v>4251</v>
      </c>
      <c r="BE80" s="32">
        <f>D3L172C27</f>
        <v>0.31052356149306759</v>
      </c>
      <c r="BF80" s="16" t="s">
        <v>25390</v>
      </c>
      <c r="BG80" s="15">
        <f>D3L173C5*D3L173C27</f>
        <v>10743.698391167616</v>
      </c>
      <c r="BH80" s="16" t="s">
        <v>25403</v>
      </c>
      <c r="BI80" s="15">
        <f>IF(D3L173C27=0,0,CHOOSE(MIN(D3L173C8,RUN_YEARS),A1L104C1,A1L104C6,A1L104C7,A1L104C8,A1L104C9))</f>
        <v>64389.798999999999</v>
      </c>
      <c r="BJ80" s="16" t="s">
        <v>25391</v>
      </c>
      <c r="BK80" s="33">
        <f>IF(D3L173C29=0,0,D3L173C28/D3L173C29)</f>
        <v>0.1668540445539769</v>
      </c>
      <c r="BL80" s="16" t="s">
        <v>25392</v>
      </c>
      <c r="BM80" s="32">
        <f>IF(D3L173C5=0,0,D3L173C28/D3L173C5)</f>
        <v>0.31052356149306759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6.5644264631898125E-2</v>
      </c>
      <c r="BZ80" s="16" t="s">
        <v>25396</v>
      </c>
      <c r="CA80" s="15">
        <f>D3L173C5*D3L173C37</f>
        <v>2271.2034375879398</v>
      </c>
      <c r="CB80" s="16" t="s">
        <v>25405</v>
      </c>
      <c r="CC80" s="15">
        <f>IF(D3L173C37=0,0,CHOOSE(MIN(D3L173C8,RUN_YEARS),B6L116C1,B6L117C1,B6L118C1,B6L119C1,B6L120C1))</f>
        <v>142026.36000000002</v>
      </c>
      <c r="CD80" s="16" t="s">
        <v>25397</v>
      </c>
      <c r="CE80" s="33">
        <f>IF(D3L173C39=0,0,D3L173C38/D3L173C39)</f>
        <v>1.5991421857097086E-2</v>
      </c>
      <c r="CF80" s="16" t="s">
        <v>25398</v>
      </c>
      <c r="CG80" s="32">
        <f>IF(D3L173C5=0,0,D3L173C38/D3L173C5)</f>
        <v>6.5644264631898125E-2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355484</v>
      </c>
      <c r="J81" s="16" t="s">
        <v>25439</v>
      </c>
      <c r="K81" s="21">
        <f>IF(FLOW_THRU_100PCT="Y",1,INDEX(VariabilityMatrix,D3L174C1,D3L174C8))</f>
        <v>0.73201433689383455</v>
      </c>
      <c r="L81" s="16" t="s">
        <v>25409</v>
      </c>
      <c r="M81" s="15">
        <f>IF(D3L174C2&lt;&gt;0,D3L174C2*D3L174C4,D3L174C3*D3L174C4)</f>
        <v>260219.38453636787</v>
      </c>
      <c r="N81" s="16" t="s">
        <v>4251</v>
      </c>
      <c r="O81" s="32">
        <f>D3L172C6</f>
        <v>0.26876126192070277</v>
      </c>
      <c r="P81" s="16" t="s">
        <v>25410</v>
      </c>
      <c r="Q81" s="15">
        <f>D3L174C5*D3L174C6</f>
        <v>69936.89016422283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400469633</v>
      </c>
      <c r="V81" s="16" t="s">
        <v>25411</v>
      </c>
      <c r="W81" s="33">
        <f>IF(D3L174C9=0,0,D3L174C7/D3L174C9)</f>
        <v>1.7463718694551511E-4</v>
      </c>
      <c r="X81" s="16" t="s">
        <v>25412</v>
      </c>
      <c r="Y81" s="32">
        <f>IF(D3L174C5=0,0,D3L174C7/D3L174C5)</f>
        <v>0.26876126192070277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0.32848598679197</v>
      </c>
      <c r="AL81" s="16" t="s">
        <v>25416</v>
      </c>
      <c r="AM81" s="15">
        <f>D3L174C5*D3L174C17</f>
        <v>85478.4213118279</v>
      </c>
      <c r="AN81" s="16" t="s">
        <v>25433</v>
      </c>
      <c r="AO81" s="15">
        <f>IF(D3L174C17=0,0,CHOOSE(MIN(D3L174C8,RUN_YEARS),A1L108C1,A1L108C6,A1L108C7,A1L108C8,A1L108C9))</f>
        <v>150684.77499999999</v>
      </c>
      <c r="AP81" s="16" t="s">
        <v>25417</v>
      </c>
      <c r="AQ81" s="33">
        <f>IF(D3L174C19=0,0,D3L174C18/D3L174C19)</f>
        <v>0.56726647607117509</v>
      </c>
      <c r="AR81" s="16" t="s">
        <v>25418</v>
      </c>
      <c r="AS81" s="32">
        <f>IF(D3L174C5=0,0,D3L174C18/D3L174C5)</f>
        <v>0.32848598679197</v>
      </c>
      <c r="AT81" s="16" t="s">
        <v>4251</v>
      </c>
      <c r="AU81" s="32">
        <f>D3L172C22</f>
        <v>2.6584925162361609E-2</v>
      </c>
      <c r="AV81" s="16" t="s">
        <v>25419</v>
      </c>
      <c r="AW81" s="15">
        <f>D3L174C5*D3L174C22</f>
        <v>6917.9128636951373</v>
      </c>
      <c r="AX81" s="16" t="s">
        <v>25434</v>
      </c>
      <c r="AY81" s="15">
        <f>IF(D3L174C22=0,0,CHOOSE(MIN(D3L174C8,RUN_YEARS),A1L104C1,A1L104C6,A1L104C7,A1L104C8,A1L104C9))</f>
        <v>64389.798999999999</v>
      </c>
      <c r="AZ81" s="16" t="s">
        <v>25420</v>
      </c>
      <c r="BA81" s="33">
        <f>IF(D3L174C24=0,0,D3L174C23/D3L174C24)</f>
        <v>0.10743802545019805</v>
      </c>
      <c r="BB81" s="16" t="s">
        <v>25421</v>
      </c>
      <c r="BC81" s="32">
        <f>IF(D3L174C5=0,0,D3L174C23/D3L174C5)</f>
        <v>2.6584925162361609E-2</v>
      </c>
      <c r="BD81" s="16" t="s">
        <v>4251</v>
      </c>
      <c r="BE81" s="32">
        <f>D3L172C27</f>
        <v>0.31052356149306759</v>
      </c>
      <c r="BF81" s="16" t="s">
        <v>25422</v>
      </c>
      <c r="BG81" s="15">
        <f>D3L174C5*D3L174C27</f>
        <v>80804.250055767028</v>
      </c>
      <c r="BH81" s="16" t="s">
        <v>25435</v>
      </c>
      <c r="BI81" s="15">
        <f>IF(D3L174C27=0,0,CHOOSE(MIN(D3L174C8,RUN_YEARS),A1L104C1,A1L104C6,A1L104C7,A1L104C8,A1L104C9))</f>
        <v>64389.798999999999</v>
      </c>
      <c r="BJ81" s="16" t="s">
        <v>25423</v>
      </c>
      <c r="BK81" s="33">
        <f>IF(D3L174C29=0,0,D3L174C28/D3L174C29)</f>
        <v>1.2549231603559909</v>
      </c>
      <c r="BL81" s="16" t="s">
        <v>25424</v>
      </c>
      <c r="BM81" s="32">
        <f>IF(D3L174C5=0,0,D3L174C28/D3L174C5)</f>
        <v>0.31052356149306759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6.5644264631898125E-2</v>
      </c>
      <c r="BZ81" s="16" t="s">
        <v>25428</v>
      </c>
      <c r="CA81" s="15">
        <f>D3L174C5*D3L174C37</f>
        <v>17081.91014085499</v>
      </c>
      <c r="CB81" s="16" t="s">
        <v>25437</v>
      </c>
      <c r="CC81" s="15">
        <f>IF(D3L174C37=0,0,CHOOSE(MIN(D3L174C8,RUN_YEARS),B6L116C1,B6L117C1,B6L118C1,B6L119C1,B6L120C1))</f>
        <v>142026.36000000002</v>
      </c>
      <c r="CD81" s="16" t="s">
        <v>25429</v>
      </c>
      <c r="CE81" s="33">
        <f>IF(D3L174C39=0,0,D3L174C38/D3L174C39)</f>
        <v>0.12027281513695759</v>
      </c>
      <c r="CF81" s="16" t="s">
        <v>25430</v>
      </c>
      <c r="CG81" s="32">
        <f>IF(D3L174C5=0,0,D3L174C38/D3L174C5)</f>
        <v>6.5644264631898125E-2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20417</v>
      </c>
      <c r="J82" s="16" t="s">
        <v>25471</v>
      </c>
      <c r="K82" s="21">
        <f>IF(FLOW_THRU_100PCT="Y",1,INDEX(VariabilityMatrix,D3L175C1,D3L175C8))</f>
        <v>0.73201433689383455</v>
      </c>
      <c r="L82" s="16" t="s">
        <v>25441</v>
      </c>
      <c r="M82" s="15">
        <f>IF(D3L175C2&lt;&gt;0,D3L175C2*D3L175C4,D3L175C3*D3L175C4)</f>
        <v>14945.536716361419</v>
      </c>
      <c r="N82" s="16" t="s">
        <v>4251</v>
      </c>
      <c r="O82" s="32">
        <f>D3L172C6</f>
        <v>0.26876126192070277</v>
      </c>
      <c r="P82" s="16" t="s">
        <v>25442</v>
      </c>
      <c r="Q82" s="15">
        <f>D3L175C5*D3L175C6</f>
        <v>4016.7813079714915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400469633</v>
      </c>
      <c r="V82" s="16" t="s">
        <v>25443</v>
      </c>
      <c r="W82" s="33">
        <f>IF(D3L175C9=0,0,D3L175C7/D3L175C9)</f>
        <v>1.0030177014623956E-5</v>
      </c>
      <c r="X82" s="16" t="s">
        <v>25444</v>
      </c>
      <c r="Y82" s="32">
        <f>IF(D3L175C5=0,0,D3L175C7/D3L175C5)</f>
        <v>0.26876126192070277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0.32848598679197</v>
      </c>
      <c r="AL82" s="16" t="s">
        <v>25448</v>
      </c>
      <c r="AM82" s="15">
        <f>D3L175C5*D3L175C17</f>
        <v>4909.3993764095994</v>
      </c>
      <c r="AN82" s="16" t="s">
        <v>25465</v>
      </c>
      <c r="AO82" s="15">
        <f>IF(D3L175C17=0,0,CHOOSE(MIN(D3L175C8,RUN_YEARS),A1L108C1,A1L108C6,A1L108C7,A1L108C8,A1L108C9))</f>
        <v>150684.77499999999</v>
      </c>
      <c r="AP82" s="16" t="s">
        <v>25449</v>
      </c>
      <c r="AQ82" s="33">
        <f>IF(D3L175C19=0,0,D3L175C18/D3L175C19)</f>
        <v>3.2580593337379969E-2</v>
      </c>
      <c r="AR82" s="16" t="s">
        <v>25450</v>
      </c>
      <c r="AS82" s="32">
        <f>IF(D3L175C5=0,0,D3L175C18/D3L175C5)</f>
        <v>0.32848598679197</v>
      </c>
      <c r="AT82" s="16" t="s">
        <v>4251</v>
      </c>
      <c r="AU82" s="32">
        <f>D3L172C22</f>
        <v>2.6584925162361609E-2</v>
      </c>
      <c r="AV82" s="16" t="s">
        <v>25451</v>
      </c>
      <c r="AW82" s="15">
        <f>D3L175C5*D3L175C22</f>
        <v>397.32597511579598</v>
      </c>
      <c r="AX82" s="16" t="s">
        <v>25466</v>
      </c>
      <c r="AY82" s="15">
        <f>IF(D3L175C22=0,0,CHOOSE(MIN(D3L175C8,RUN_YEARS),A1L104C1,A1L104C6,A1L104C7,A1L104C8,A1L104C9))</f>
        <v>64389.798999999999</v>
      </c>
      <c r="AZ82" s="16" t="s">
        <v>25452</v>
      </c>
      <c r="BA82" s="33">
        <f>IF(D3L175C24=0,0,D3L175C23/D3L175C24)</f>
        <v>6.1706354311774755E-3</v>
      </c>
      <c r="BB82" s="16" t="s">
        <v>25453</v>
      </c>
      <c r="BC82" s="32">
        <f>IF(D3L175C5=0,0,D3L175C23/D3L175C5)</f>
        <v>2.6584925162361609E-2</v>
      </c>
      <c r="BD82" s="16" t="s">
        <v>4251</v>
      </c>
      <c r="BE82" s="32">
        <f>D3L172C27</f>
        <v>0.31052356149306759</v>
      </c>
      <c r="BF82" s="16" t="s">
        <v>25454</v>
      </c>
      <c r="BG82" s="15">
        <f>D3L175C5*D3L175C27</f>
        <v>4640.941289589955</v>
      </c>
      <c r="BH82" s="16" t="s">
        <v>25467</v>
      </c>
      <c r="BI82" s="15">
        <f>IF(D3L175C27=0,0,CHOOSE(MIN(D3L175C8,RUN_YEARS),A1L104C1,A1L104C6,A1L104C7,A1L104C8,A1L104C9))</f>
        <v>64389.798999999999</v>
      </c>
      <c r="BJ82" s="16" t="s">
        <v>25455</v>
      </c>
      <c r="BK82" s="33">
        <f>IF(D3L175C29=0,0,D3L175C28/D3L175C29)</f>
        <v>7.2075722578198373E-2</v>
      </c>
      <c r="BL82" s="16" t="s">
        <v>25456</v>
      </c>
      <c r="BM82" s="32">
        <f>IF(D3L175C5=0,0,D3L175C28/D3L175C5)</f>
        <v>0.31052356149306759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6.5644264631898125E-2</v>
      </c>
      <c r="BZ82" s="16" t="s">
        <v>25460</v>
      </c>
      <c r="CA82" s="15">
        <f>D3L175C5*D3L175C37</f>
        <v>981.0887672745788</v>
      </c>
      <c r="CB82" s="16" t="s">
        <v>25469</v>
      </c>
      <c r="CC82" s="15">
        <f>IF(D3L175C37=0,0,CHOOSE(MIN(D3L175C8,RUN_YEARS),B6L116C1,B6L117C1,B6L118C1,B6L119C1,B6L120C1))</f>
        <v>142026.36000000002</v>
      </c>
      <c r="CD82" s="16" t="s">
        <v>25461</v>
      </c>
      <c r="CE82" s="33">
        <f>IF(D3L175C39=0,0,D3L175C38/D3L175C39)</f>
        <v>6.9077935058997411E-3</v>
      </c>
      <c r="CF82" s="16" t="s">
        <v>25462</v>
      </c>
      <c r="CG82" s="32">
        <f>IF(D3L175C5=0,0,D3L175C38/D3L175C5)</f>
        <v>6.5644264631898125E-2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79475</v>
      </c>
      <c r="J83" s="16" t="s">
        <v>25503</v>
      </c>
      <c r="K83" s="21">
        <f>IF(FLOW_THRU_100PCT="Y",1,INDEX(VariabilityMatrix,D3L176C1,D3L176C8))</f>
        <v>0.73201433689383455</v>
      </c>
      <c r="L83" s="16" t="s">
        <v>25473</v>
      </c>
      <c r="M83" s="15">
        <f>IF(D3L176C2&lt;&gt;0,D3L176C2*D3L176C4,D3L176C3*D3L176C4)</f>
        <v>58176.839424637503</v>
      </c>
      <c r="N83" s="16" t="s">
        <v>4251</v>
      </c>
      <c r="O83" s="32">
        <f>D3L172C6</f>
        <v>0.26876126192070277</v>
      </c>
      <c r="P83" s="16" t="s">
        <v>25474</v>
      </c>
      <c r="Q83" s="15">
        <f>D3L176C5*D3L176C6</f>
        <v>15635.680778323667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400469633</v>
      </c>
      <c r="V83" s="16" t="s">
        <v>25475</v>
      </c>
      <c r="W83" s="33">
        <f>IF(D3L176C9=0,0,D3L176C7/D3L176C9)</f>
        <v>3.9043361817957538E-5</v>
      </c>
      <c r="X83" s="16" t="s">
        <v>25476</v>
      </c>
      <c r="Y83" s="32">
        <f>IF(D3L176C5=0,0,D3L176C7/D3L176C5)</f>
        <v>0.26876126192070277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0.32848598679197</v>
      </c>
      <c r="AL83" s="16" t="s">
        <v>25480</v>
      </c>
      <c r="AM83" s="15">
        <f>D3L176C5*D3L176C17</f>
        <v>19110.276506840033</v>
      </c>
      <c r="AN83" s="16" t="s">
        <v>25497</v>
      </c>
      <c r="AO83" s="15">
        <f>IF(D3L176C17=0,0,CHOOSE(MIN(D3L176C8,RUN_YEARS),A1L108C1,A1L108C6,A1L108C7,A1L108C8,A1L108C9))</f>
        <v>150684.77499999999</v>
      </c>
      <c r="AP83" s="16" t="s">
        <v>25481</v>
      </c>
      <c r="AQ83" s="33">
        <f>IF(D3L176C19=0,0,D3L176C18/D3L176C19)</f>
        <v>0.12682287581369805</v>
      </c>
      <c r="AR83" s="16" t="s">
        <v>25482</v>
      </c>
      <c r="AS83" s="32">
        <f>IF(D3L176C5=0,0,D3L176C18/D3L176C5)</f>
        <v>0.32848598679197</v>
      </c>
      <c r="AT83" s="16" t="s">
        <v>4251</v>
      </c>
      <c r="AU83" s="32">
        <f>D3L172C22</f>
        <v>2.6584925162361609E-2</v>
      </c>
      <c r="AV83" s="16" t="s">
        <v>25483</v>
      </c>
      <c r="AW83" s="15">
        <f>D3L176C5*D3L176C22</f>
        <v>1546.6269222867165</v>
      </c>
      <c r="AX83" s="16" t="s">
        <v>25498</v>
      </c>
      <c r="AY83" s="15">
        <f>IF(D3L176C22=0,0,CHOOSE(MIN(D3L176C8,RUN_YEARS),A1L104C1,A1L104C6,A1L104C7,A1L104C8,A1L104C9))</f>
        <v>64389.798999999999</v>
      </c>
      <c r="AZ83" s="16" t="s">
        <v>25484</v>
      </c>
      <c r="BA83" s="33">
        <f>IF(D3L176C24=0,0,D3L176C23/D3L176C24)</f>
        <v>2.4019750741677521E-2</v>
      </c>
      <c r="BB83" s="16" t="s">
        <v>25485</v>
      </c>
      <c r="BC83" s="32">
        <f>IF(D3L176C5=0,0,D3L176C23/D3L176C5)</f>
        <v>2.6584925162361613E-2</v>
      </c>
      <c r="BD83" s="16" t="s">
        <v>4251</v>
      </c>
      <c r="BE83" s="32">
        <f>D3L172C27</f>
        <v>0.31052356149306759</v>
      </c>
      <c r="BF83" s="16" t="s">
        <v>25486</v>
      </c>
      <c r="BG83" s="15">
        <f>D3L176C5*D3L176C27</f>
        <v>18065.279374548743</v>
      </c>
      <c r="BH83" s="16" t="s">
        <v>25499</v>
      </c>
      <c r="BI83" s="15">
        <f>IF(D3L176C27=0,0,CHOOSE(MIN(D3L176C8,RUN_YEARS),A1L104C1,A1L104C6,A1L104C7,A1L104C8,A1L104C9))</f>
        <v>64389.798999999999</v>
      </c>
      <c r="BJ83" s="16" t="s">
        <v>25487</v>
      </c>
      <c r="BK83" s="33">
        <f>IF(D3L176C29=0,0,D3L176C28/D3L176C29)</f>
        <v>0.28056120154294539</v>
      </c>
      <c r="BL83" s="16" t="s">
        <v>25488</v>
      </c>
      <c r="BM83" s="32">
        <f>IF(D3L176C5=0,0,D3L176C28/D3L176C5)</f>
        <v>0.31052356149306759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6.5644264631898125E-2</v>
      </c>
      <c r="BZ83" s="16" t="s">
        <v>25492</v>
      </c>
      <c r="CA83" s="15">
        <f>D3L176C5*D3L176C37</f>
        <v>3818.9758426383482</v>
      </c>
      <c r="CB83" s="16" t="s">
        <v>25501</v>
      </c>
      <c r="CC83" s="15">
        <f>IF(D3L176C37=0,0,CHOOSE(MIN(D3L176C8,RUN_YEARS),B6L116C1,B6L117C1,B6L118C1,B6L119C1,B6L120C1))</f>
        <v>142026.36000000002</v>
      </c>
      <c r="CD83" s="16" t="s">
        <v>25493</v>
      </c>
      <c r="CE83" s="33">
        <f>IF(D3L176C39=0,0,D3L176C38/D3L176C39)</f>
        <v>2.6889204529626388E-2</v>
      </c>
      <c r="CF83" s="16" t="s">
        <v>25494</v>
      </c>
      <c r="CG83" s="32">
        <f>IF(D3L176C5=0,0,D3L176C38/D3L176C5)</f>
        <v>6.5644264631898125E-2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0</v>
      </c>
      <c r="J84" s="16" t="s">
        <v>25535</v>
      </c>
      <c r="K84" s="21">
        <f>IF(FLOW_THRU_100PCT="Y",1,INDEX(VariabilityMatrix,D3L177C1,D3L177C8))</f>
        <v>0.73201433689383455</v>
      </c>
      <c r="L84" s="16" t="s">
        <v>25505</v>
      </c>
      <c r="M84" s="15">
        <f>IF(D3L177C2&lt;&gt;0,D3L177C2*D3L177C4,D3L177C3*D3L177C4)</f>
        <v>0</v>
      </c>
      <c r="N84" s="16" t="s">
        <v>4251</v>
      </c>
      <c r="O84" s="32">
        <f>D3L172C6</f>
        <v>0.26876126192070277</v>
      </c>
      <c r="P84" s="16" t="s">
        <v>25506</v>
      </c>
      <c r="Q84" s="15">
        <f>D3L177C5*D3L177C6</f>
        <v>0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400469633</v>
      </c>
      <c r="V84" s="16" t="s">
        <v>25507</v>
      </c>
      <c r="W84" s="33">
        <f>IF(D3L177C9=0,0,D3L177C7/D3L177C9)</f>
        <v>0</v>
      </c>
      <c r="X84" s="16" t="s">
        <v>25508</v>
      </c>
      <c r="Y84" s="32">
        <f>IF(D3L177C5=0,0,D3L177C7/D3L177C5)</f>
        <v>0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0.32848598679197</v>
      </c>
      <c r="AL84" s="16" t="s">
        <v>25512</v>
      </c>
      <c r="AM84" s="15">
        <f>D3L177C5*D3L177C17</f>
        <v>0</v>
      </c>
      <c r="AN84" s="16" t="s">
        <v>25529</v>
      </c>
      <c r="AO84" s="15">
        <f>IF(D3L177C17=0,0,CHOOSE(MIN(D3L177C8,RUN_YEARS),A1L108C1,A1L108C6,A1L108C7,A1L108C8,A1L108C9))</f>
        <v>150684.77499999999</v>
      </c>
      <c r="AP84" s="16" t="s">
        <v>25513</v>
      </c>
      <c r="AQ84" s="33">
        <f>IF(D3L177C19=0,0,D3L177C18/D3L177C19)</f>
        <v>0</v>
      </c>
      <c r="AR84" s="16" t="s">
        <v>25514</v>
      </c>
      <c r="AS84" s="32">
        <f>IF(D3L177C5=0,0,D3L177C18/D3L177C5)</f>
        <v>0</v>
      </c>
      <c r="AT84" s="16" t="s">
        <v>4251</v>
      </c>
      <c r="AU84" s="32">
        <f>D3L172C22</f>
        <v>2.6584925162361609E-2</v>
      </c>
      <c r="AV84" s="16" t="s">
        <v>25515</v>
      </c>
      <c r="AW84" s="15">
        <f>D3L177C5*D3L177C22</f>
        <v>0</v>
      </c>
      <c r="AX84" s="16" t="s">
        <v>25530</v>
      </c>
      <c r="AY84" s="15">
        <f>IF(D3L177C22=0,0,CHOOSE(MIN(D3L177C8,RUN_YEARS),A1L104C1,A1L104C6,A1L104C7,A1L104C8,A1L104C9))</f>
        <v>64389.798999999999</v>
      </c>
      <c r="AZ84" s="16" t="s">
        <v>25516</v>
      </c>
      <c r="BA84" s="33">
        <f>IF(D3L177C24=0,0,D3L177C23/D3L177C24)</f>
        <v>0</v>
      </c>
      <c r="BB84" s="16" t="s">
        <v>25517</v>
      </c>
      <c r="BC84" s="32">
        <f>IF(D3L177C5=0,0,D3L177C23/D3L177C5)</f>
        <v>0</v>
      </c>
      <c r="BD84" s="16" t="s">
        <v>4251</v>
      </c>
      <c r="BE84" s="32">
        <f>D3L172C27</f>
        <v>0.31052356149306759</v>
      </c>
      <c r="BF84" s="16" t="s">
        <v>25518</v>
      </c>
      <c r="BG84" s="15">
        <f>D3L177C5*D3L177C27</f>
        <v>0</v>
      </c>
      <c r="BH84" s="16" t="s">
        <v>25531</v>
      </c>
      <c r="BI84" s="15">
        <f>IF(D3L177C27=0,0,CHOOSE(MIN(D3L177C8,RUN_YEARS),A1L104C1,A1L104C6,A1L104C7,A1L104C8,A1L104C9))</f>
        <v>64389.798999999999</v>
      </c>
      <c r="BJ84" s="16" t="s">
        <v>25519</v>
      </c>
      <c r="BK84" s="33">
        <f>IF(D3L177C29=0,0,D3L177C28/D3L177C29)</f>
        <v>0</v>
      </c>
      <c r="BL84" s="16" t="s">
        <v>25520</v>
      </c>
      <c r="BM84" s="32">
        <f>IF(D3L177C5=0,0,D3L177C28/D3L177C5)</f>
        <v>0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6.5644264631898125E-2</v>
      </c>
      <c r="BZ84" s="16" t="s">
        <v>25524</v>
      </c>
      <c r="CA84" s="15">
        <f>D3L177C5*D3L177C37</f>
        <v>0</v>
      </c>
      <c r="CB84" s="16" t="s">
        <v>25533</v>
      </c>
      <c r="CC84" s="15">
        <f>IF(D3L177C37=0,0,CHOOSE(MIN(D3L177C8,RUN_YEARS),B6L116C1,B6L117C1,B6L118C1,B6L119C1,B6L120C1))</f>
        <v>142026.36000000002</v>
      </c>
      <c r="CD84" s="16" t="s">
        <v>25525</v>
      </c>
      <c r="CE84" s="33">
        <f>IF(D3L177C39=0,0,D3L177C38/D3L177C39)</f>
        <v>0</v>
      </c>
      <c r="CF84" s="16" t="s">
        <v>25526</v>
      </c>
      <c r="CG84" s="32">
        <f>IF(D3L177C5=0,0,D3L177C38/D3L177C5)</f>
        <v>0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18065</v>
      </c>
      <c r="J85" s="16" t="s">
        <v>25567</v>
      </c>
      <c r="K85" s="21">
        <f>IF(FLOW_THRU_100PCT="Y",1,INDEX(VariabilityMatrix,D3L178C1,D3L178C8))</f>
        <v>0.73201433689383455</v>
      </c>
      <c r="L85" s="16" t="s">
        <v>25537</v>
      </c>
      <c r="M85" s="15">
        <f>IF(D3L178C2&lt;&gt;0,D3L178C2*D3L178C4,D3L178C3*D3L178C4)</f>
        <v>13223.838995987122</v>
      </c>
      <c r="N85" s="16" t="s">
        <v>4251</v>
      </c>
      <c r="O85" s="32">
        <f>D3L172C6</f>
        <v>0.26876126192070277</v>
      </c>
      <c r="P85" s="16" t="s">
        <v>25538</v>
      </c>
      <c r="Q85" s="15">
        <f>D3L178C5*D3L178C6</f>
        <v>3554.0556559976981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400469633</v>
      </c>
      <c r="V85" s="16" t="s">
        <v>25539</v>
      </c>
      <c r="W85" s="33">
        <f>IF(D3L178C9=0,0,D3L178C7/D3L178C9)</f>
        <v>8.8747194871519704E-6</v>
      </c>
      <c r="X85" s="16" t="s">
        <v>25540</v>
      </c>
      <c r="Y85" s="32">
        <f>IF(D3L178C5=0,0,D3L178C7/D3L178C5)</f>
        <v>0.26876126192070277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0.32848598679197</v>
      </c>
      <c r="AL85" s="16" t="s">
        <v>25544</v>
      </c>
      <c r="AM85" s="15">
        <f>D3L178C5*D3L178C17</f>
        <v>4343.8458017749635</v>
      </c>
      <c r="AN85" s="16" t="s">
        <v>25561</v>
      </c>
      <c r="AO85" s="15">
        <f>IF(D3L178C17=0,0,CHOOSE(MIN(D3L178C8,RUN_YEARS),A1L108C1,A1L108C6,A1L108C7,A1L108C8,A1L108C9))</f>
        <v>150684.77499999999</v>
      </c>
      <c r="AP85" s="16" t="s">
        <v>25545</v>
      </c>
      <c r="AQ85" s="33">
        <f>IF(D3L178C19=0,0,D3L178C18/D3L178C19)</f>
        <v>2.8827370262025236E-2</v>
      </c>
      <c r="AR85" s="16" t="s">
        <v>25546</v>
      </c>
      <c r="AS85" s="32">
        <f>IF(D3L178C5=0,0,D3L178C18/D3L178C5)</f>
        <v>0.32848598679197</v>
      </c>
      <c r="AT85" s="16" t="s">
        <v>4251</v>
      </c>
      <c r="AU85" s="32">
        <f>D3L172C22</f>
        <v>2.6584925162361609E-2</v>
      </c>
      <c r="AV85" s="16" t="s">
        <v>25547</v>
      </c>
      <c r="AW85" s="15">
        <f>D3L178C5*D3L178C22</f>
        <v>351.55477006743672</v>
      </c>
      <c r="AX85" s="16" t="s">
        <v>25562</v>
      </c>
      <c r="AY85" s="15">
        <f>IF(D3L178C22=0,0,CHOOSE(MIN(D3L178C8,RUN_YEARS),A1L104C1,A1L104C6,A1L104C7,A1L104C8,A1L104C9))</f>
        <v>64389.798999999999</v>
      </c>
      <c r="AZ85" s="16" t="s">
        <v>25548</v>
      </c>
      <c r="BA85" s="33">
        <f>IF(D3L178C24=0,0,D3L178C23/D3L178C24)</f>
        <v>5.4597898351482158E-3</v>
      </c>
      <c r="BB85" s="16" t="s">
        <v>25549</v>
      </c>
      <c r="BC85" s="32">
        <f>IF(D3L178C5=0,0,D3L178C23/D3L178C5)</f>
        <v>2.6584925162361609E-2</v>
      </c>
      <c r="BD85" s="16" t="s">
        <v>4251</v>
      </c>
      <c r="BE85" s="32">
        <f>D3L172C27</f>
        <v>0.31052356149306759</v>
      </c>
      <c r="BF85" s="16" t="s">
        <v>25550</v>
      </c>
      <c r="BG85" s="15">
        <f>D3L178C5*D3L178C27</f>
        <v>4106.3135816448321</v>
      </c>
      <c r="BH85" s="16" t="s">
        <v>25563</v>
      </c>
      <c r="BI85" s="15">
        <f>IF(D3L178C27=0,0,CHOOSE(MIN(D3L178C8,RUN_YEARS),A1L104C1,A1L104C6,A1L104C7,A1L104C8,A1L104C9))</f>
        <v>64389.798999999999</v>
      </c>
      <c r="BJ85" s="16" t="s">
        <v>25551</v>
      </c>
      <c r="BK85" s="33">
        <f>IF(D3L178C29=0,0,D3L178C28/D3L178C29)</f>
        <v>6.3772734896172481E-2</v>
      </c>
      <c r="BL85" s="16" t="s">
        <v>25552</v>
      </c>
      <c r="BM85" s="32">
        <f>IF(D3L178C5=0,0,D3L178C28/D3L178C5)</f>
        <v>0.31052356149306759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6.5644264631898125E-2</v>
      </c>
      <c r="BZ85" s="16" t="s">
        <v>25556</v>
      </c>
      <c r="CA85" s="15">
        <f>D3L178C5*D3L178C37</f>
        <v>868.06918650219268</v>
      </c>
      <c r="CB85" s="16" t="s">
        <v>25565</v>
      </c>
      <c r="CC85" s="15">
        <f>IF(D3L178C37=0,0,CHOOSE(MIN(D3L178C8,RUN_YEARS),B6L116C1,B6L117C1,B6L118C1,B6L119C1,B6L120C1))</f>
        <v>142026.36000000002</v>
      </c>
      <c r="CD85" s="16" t="s">
        <v>25557</v>
      </c>
      <c r="CE85" s="33">
        <f>IF(D3L178C39=0,0,D3L178C38/D3L178C39)</f>
        <v>6.1120286860987822E-3</v>
      </c>
      <c r="CF85" s="16" t="s">
        <v>25558</v>
      </c>
      <c r="CG85" s="32">
        <f>IF(D3L178C5=0,0,D3L178C38/D3L178C5)</f>
        <v>6.5644264631898125E-2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332.30711648109246</v>
      </c>
      <c r="J86" s="16" t="s">
        <v>25599</v>
      </c>
      <c r="K86" s="21">
        <f>IF(FLOW_THRU_100PCT="Y",1,INDEX(VariabilityMatrix,D3L179C1,D3L179C8))</f>
        <v>0.50570384230123688</v>
      </c>
      <c r="L86" s="16" t="s">
        <v>25569</v>
      </c>
      <c r="M86" s="15">
        <f>IF(D3L179C2&lt;&gt;0,D3L179C2*D3L179C4,D3L179C3*D3L179C4)</f>
        <v>168.04898562853313</v>
      </c>
      <c r="N86" s="16" t="s">
        <v>4251</v>
      </c>
      <c r="O86" s="32">
        <f>0.45*CHOOSE(MIN(D3L179C8,RUN_YEARS),B3L110C1,B3L125C1,B3L140C1,B3L155C1,B3L170C1)</f>
        <v>0.43539150308359692</v>
      </c>
      <c r="P86" s="16" t="s">
        <v>25570</v>
      </c>
      <c r="Q86" s="15">
        <f>D3L179C5*D3L179C6</f>
        <v>73.167100444480823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409707422</v>
      </c>
      <c r="V86" s="16" t="s">
        <v>25571</v>
      </c>
      <c r="W86" s="33">
        <f>IF(D3L179C9=0,0,D3L179C7/D3L179C9)</f>
        <v>1.7858378080463678E-7</v>
      </c>
      <c r="X86" s="16" t="s">
        <v>25572</v>
      </c>
      <c r="Y86" s="32">
        <f>IF(D3L179C5=0,0,D3L179C7/D3L179C5)</f>
        <v>0.43539150308359698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0.53214517043550735</v>
      </c>
      <c r="AL86" s="16" t="s">
        <v>25576</v>
      </c>
      <c r="AM86" s="15">
        <f>D3L179C5*D3L179C17</f>
        <v>89.426456098809894</v>
      </c>
      <c r="AN86" s="16" t="s">
        <v>25593</v>
      </c>
      <c r="AO86" s="15">
        <f>IF(D3L179C17=0,0,CHOOSE(MIN(D3L179C8,RUN_YEARS),A1L108C1,A1L108C6,A1L108C7,A1L108C8,A1L108C9))</f>
        <v>169389.81159999999</v>
      </c>
      <c r="AP86" s="16" t="s">
        <v>25577</v>
      </c>
      <c r="AQ86" s="33">
        <f>IF(D3L179C19=0,0,D3L179C18/D3L179C19)</f>
        <v>5.2793290962494877E-4</v>
      </c>
      <c r="AR86" s="16" t="s">
        <v>25578</v>
      </c>
      <c r="AS86" s="32">
        <f>IF(D3L179C5=0,0,D3L179C18/D3L179C5)</f>
        <v>0.53214517043550735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3.2463326480895727E-2</v>
      </c>
      <c r="BZ86" s="16" t="s">
        <v>25588</v>
      </c>
      <c r="CA86" s="15">
        <f>D3L179C5*D3L179C37</f>
        <v>5.4554290852424252</v>
      </c>
      <c r="CB86" s="16" t="s">
        <v>25597</v>
      </c>
      <c r="CC86" s="15">
        <f>IF(D3L179C37=0,0,CHOOSE(MIN(D3L179C8,RUN_YEARS),B6L116C1,B6L117C1,B6L118C1,B6L119C1,B6L120C1))</f>
        <v>185510.35200000001</v>
      </c>
      <c r="CD86" s="16" t="s">
        <v>25589</v>
      </c>
      <c r="CE86" s="33">
        <f>IF(D3L179C39=0,0,D3L179C38/D3L179C39)</f>
        <v>2.9407680091310618E-5</v>
      </c>
      <c r="CF86" s="16" t="s">
        <v>25590</v>
      </c>
      <c r="CG86" s="32">
        <f>IF(D3L179C5=0,0,D3L179C38/D3L179C5)</f>
        <v>3.2463326480895727E-2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14.147086088033626</v>
      </c>
      <c r="J87" s="16" t="s">
        <v>25630</v>
      </c>
      <c r="K87" s="21">
        <f>IF(FLOW_THRU_100PCT="Y",1,INDEX(VariabilityMatrix,D3L180C1,D3L180C8))</f>
        <v>0.50160381094674611</v>
      </c>
      <c r="L87" s="16" t="s">
        <v>25600</v>
      </c>
      <c r="M87" s="15">
        <f>IF(D3L180C2&lt;&gt;0,D3L180C2*D3L180C4,D3L180C3*D3L180C4)</f>
        <v>7.0962322955493615</v>
      </c>
      <c r="N87" s="16" t="s">
        <v>4251</v>
      </c>
      <c r="O87" s="32">
        <f>0.45*CHOOSE(MIN(D3L180C8,RUN_YEARS),B3L110C1,B3L125C1,B3L140C1,B3L155C1,B3L170C1)</f>
        <v>0.43897722563985198</v>
      </c>
      <c r="P87" s="16" t="s">
        <v>25601</v>
      </c>
      <c r="Q87" s="15">
        <f>D3L180C5*D3L180C6</f>
        <v>3.1150843655961769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400469633</v>
      </c>
      <c r="V87" s="16" t="s">
        <v>25602</v>
      </c>
      <c r="W87" s="33">
        <f>IF(D3L180C9=0,0,D3L180C7/D3L180C9)</f>
        <v>7.7785782214257853E-9</v>
      </c>
      <c r="X87" s="16" t="s">
        <v>25603</v>
      </c>
      <c r="Y87" s="32">
        <f>IF(D3L180C5=0,0,D3L180C7/D3L180C5)</f>
        <v>0.43897722563985198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0.53652772022648576</v>
      </c>
      <c r="AL87" s="16" t="s">
        <v>25607</v>
      </c>
      <c r="AM87" s="15">
        <f>D3L180C5*D3L180C17</f>
        <v>3.8073253357286605</v>
      </c>
      <c r="AN87" s="16" t="s">
        <v>25624</v>
      </c>
      <c r="AO87" s="15">
        <f>IF(D3L180C17=0,0,CHOOSE(MIN(D3L180C8,RUN_YEARS),A1L108C1,A1L108C6,A1L108C7,A1L108C8,A1L108C9))</f>
        <v>150684.77499999999</v>
      </c>
      <c r="AP87" s="16" t="s">
        <v>25608</v>
      </c>
      <c r="AQ87" s="33">
        <f>IF(D3L180C19=0,0,D3L180C18/D3L180C19)</f>
        <v>2.5266821652875419E-5</v>
      </c>
      <c r="AR87" s="16" t="s">
        <v>25609</v>
      </c>
      <c r="AS87" s="32">
        <f>IF(D3L180C5=0,0,D3L180C18/D3L180C5)</f>
        <v>0.53652772022648576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2.4495054133662264E-2</v>
      </c>
      <c r="BZ87" s="16" t="s">
        <v>25619</v>
      </c>
      <c r="CA87" s="15">
        <f>D3L180C5*D3L180C37</f>
        <v>0.17382259422452404</v>
      </c>
      <c r="CB87" s="16" t="s">
        <v>25628</v>
      </c>
      <c r="CC87" s="15">
        <f>IF(D3L180C37=0,0,CHOOSE(MIN(D3L180C8,RUN_YEARS),B6L116C1,B6L117C1,B6L118C1,B6L119C1,B6L120C1))</f>
        <v>142026.36000000002</v>
      </c>
      <c r="CD87" s="16" t="s">
        <v>25620</v>
      </c>
      <c r="CE87" s="33">
        <f>IF(D3L180C39=0,0,D3L180C38/D3L180C39)</f>
        <v>1.2238755835502933E-6</v>
      </c>
      <c r="CF87" s="16" t="s">
        <v>25621</v>
      </c>
      <c r="CG87" s="32">
        <f>IF(D3L180C5=0,0,D3L180C38/D3L180C5)</f>
        <v>2.4495054133662264E-2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2478.9980399509909</v>
      </c>
      <c r="J88" s="16" t="s">
        <v>25661</v>
      </c>
      <c r="K88" s="21">
        <f>IF(FLOW_THRU_100PCT="Y",1,INDEX(VariabilityMatrix,D3L181C1,D3L181C8))</f>
        <v>0.50570384230123688</v>
      </c>
      <c r="L88" s="16" t="s">
        <v>25631</v>
      </c>
      <c r="M88" s="15">
        <f>IF(D3L181C2&lt;&gt;0,D3L181C2*D3L181C4,D3L181C3*D3L181C4)</f>
        <v>1253.6388338604513</v>
      </c>
      <c r="N88" s="16" t="s">
        <v>4251</v>
      </c>
      <c r="O88" s="32">
        <f>0.45*CHOOSE(MIN(D3L181C8,RUN_YEARS),B3L110C1,B3L125C1,B3L140C1,B3L155C1,B3L170C1)</f>
        <v>0.43539150308359692</v>
      </c>
      <c r="P88" s="16" t="s">
        <v>25632</v>
      </c>
      <c r="Q88" s="15">
        <f>D3L181C5*D3L181C6</f>
        <v>545.82369619846952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409707422</v>
      </c>
      <c r="V88" s="16" t="s">
        <v>25633</v>
      </c>
      <c r="W88" s="33">
        <f>IF(D3L181C9=0,0,D3L181C7/D3L181C9)</f>
        <v>1.3322279921950486E-6</v>
      </c>
      <c r="X88" s="16" t="s">
        <v>25634</v>
      </c>
      <c r="Y88" s="32">
        <f>IF(D3L181C5=0,0,D3L181C7/D3L181C5)</f>
        <v>0.43539150308359692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0.53214517043550735</v>
      </c>
      <c r="AL88" s="16" t="s">
        <v>25638</v>
      </c>
      <c r="AM88" s="15">
        <f>D3L181C5*D3L181C17</f>
        <v>667.11785090924059</v>
      </c>
      <c r="AN88" s="16" t="s">
        <v>25655</v>
      </c>
      <c r="AO88" s="15">
        <f>IF(D3L181C17=0,0,CHOOSE(MIN(D3L181C8,RUN_YEARS),A1L108C1,A1L108C6,A1L108C7,A1L108C8,A1L108C9))</f>
        <v>169389.81159999999</v>
      </c>
      <c r="AP88" s="16" t="s">
        <v>25639</v>
      </c>
      <c r="AQ88" s="33">
        <f>IF(D3L181C19=0,0,D3L181C18/D3L181C19)</f>
        <v>3.9383587749928202E-3</v>
      </c>
      <c r="AR88" s="16" t="s">
        <v>25640</v>
      </c>
      <c r="AS88" s="32">
        <f>IF(D3L181C5=0,0,D3L181C18/D3L181C5)</f>
        <v>0.53214517043550735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3.2463326480895727E-2</v>
      </c>
      <c r="BZ88" s="16" t="s">
        <v>25650</v>
      </c>
      <c r="CA88" s="15">
        <f>D3L181C5*D3L181C37</f>
        <v>40.697286752741228</v>
      </c>
      <c r="CB88" s="16" t="s">
        <v>25659</v>
      </c>
      <c r="CC88" s="15">
        <f>IF(D3L181C37=0,0,CHOOSE(MIN(D3L181C8,RUN_YEARS),B6L116C1,B6L117C1,B6L118C1,B6L119C1,B6L120C1))</f>
        <v>185510.35200000001</v>
      </c>
      <c r="CD88" s="16" t="s">
        <v>25651</v>
      </c>
      <c r="CE88" s="33">
        <f>IF(D3L181C39=0,0,D3L181C38/D3L181C39)</f>
        <v>2.1938013870374858E-4</v>
      </c>
      <c r="CF88" s="16" t="s">
        <v>25652</v>
      </c>
      <c r="CG88" s="32">
        <f>IF(D3L181C5=0,0,D3L181C38/D3L181C5)</f>
        <v>3.2463326480895727E-2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111.69725486499752</v>
      </c>
      <c r="J89" s="16" t="s">
        <v>25692</v>
      </c>
      <c r="K89" s="21">
        <f>IF(FLOW_THRU_100PCT="Y",1,INDEX(VariabilityMatrix,D3L182C1,D3L182C8))</f>
        <v>0.50160381094674611</v>
      </c>
      <c r="L89" s="16" t="s">
        <v>25662</v>
      </c>
      <c r="M89" s="15">
        <f>IF(D3L182C2&lt;&gt;0,D3L182C2*D3L182C4,D3L182C3*D3L182C4)</f>
        <v>56.02776871257273</v>
      </c>
      <c r="N89" s="16" t="s">
        <v>4251</v>
      </c>
      <c r="O89" s="32">
        <f>0.45*CHOOSE(MIN(D3L182C8,RUN_YEARS),B3L110C1,B3L125C1,B3L140C1,B3L155C1,B3L170C1)</f>
        <v>0.43897722563985198</v>
      </c>
      <c r="P89" s="16" t="s">
        <v>25663</v>
      </c>
      <c r="Q89" s="15">
        <f>D3L182C5*D3L182C6</f>
        <v>24.594914468236478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400469633</v>
      </c>
      <c r="V89" s="16" t="s">
        <v>25664</v>
      </c>
      <c r="W89" s="33">
        <f>IF(D3L182C9=0,0,D3L182C7/D3L182C9)</f>
        <v>6.1415179682891156E-8</v>
      </c>
      <c r="X89" s="16" t="s">
        <v>25665</v>
      </c>
      <c r="Y89" s="32">
        <f>IF(D3L182C5=0,0,D3L182C7/D3L182C5)</f>
        <v>0.43897722563985198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0.53652772022648576</v>
      </c>
      <c r="AL89" s="16" t="s">
        <v>25669</v>
      </c>
      <c r="AM89" s="15">
        <f>D3L182C5*D3L182C17</f>
        <v>30.060451016733474</v>
      </c>
      <c r="AN89" s="16" t="s">
        <v>25686</v>
      </c>
      <c r="AO89" s="15">
        <f>IF(D3L182C17=0,0,CHOOSE(MIN(D3L182C8,RUN_YEARS),A1L108C1,A1L108C6,A1L108C7,A1L108C8,A1L108C9))</f>
        <v>150684.77499999999</v>
      </c>
      <c r="AP89" s="16" t="s">
        <v>25670</v>
      </c>
      <c r="AQ89" s="33">
        <f>IF(D3L182C19=0,0,D3L182C18/D3L182C19)</f>
        <v>1.9949229122008825E-4</v>
      </c>
      <c r="AR89" s="16" t="s">
        <v>25671</v>
      </c>
      <c r="AS89" s="32">
        <f>IF(D3L182C5=0,0,D3L182C18/D3L182C5)</f>
        <v>0.53652772022648576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2.4495054133662264E-2</v>
      </c>
      <c r="BZ89" s="16" t="s">
        <v>25681</v>
      </c>
      <c r="CA89" s="15">
        <f>D3L182C5*D3L182C37</f>
        <v>1.372403227602778</v>
      </c>
      <c r="CB89" s="16" t="s">
        <v>25690</v>
      </c>
      <c r="CC89" s="15">
        <f>IF(D3L182C37=0,0,CHOOSE(MIN(D3L182C8,RUN_YEARS),B6L116C1,B6L117C1,B6L118C1,B6L119C1,B6L120C1))</f>
        <v>142026.36000000002</v>
      </c>
      <c r="CD89" s="16" t="s">
        <v>25682</v>
      </c>
      <c r="CE89" s="33">
        <f>IF(D3L182C39=0,0,D3L182C38/D3L182C39)</f>
        <v>9.6630176792729038E-6</v>
      </c>
      <c r="CF89" s="16" t="s">
        <v>25683</v>
      </c>
      <c r="CG89" s="32">
        <f>IF(D3L182C5=0,0,D3L182C38/D3L182C5)</f>
        <v>2.4495054133662264E-2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IF(FLOW_THRU_100PCT="Y",1,INDEX(VariabilityMatrix,D3L183C1,D3L183C8))</f>
        <v>0.50160381094674611</v>
      </c>
      <c r="L90" s="16" t="s">
        <v>25693</v>
      </c>
      <c r="M90" s="15">
        <f>IF(D3L183C2&lt;&gt;0,D3L183C2*D3L183C4,D3L183C3*D3L183C4)</f>
        <v>0</v>
      </c>
      <c r="N90" s="16" t="s">
        <v>4251</v>
      </c>
      <c r="O90" s="32">
        <f>0.45*CHOOSE(MIN(D3L183C8,RUN_YEARS),B3L110C1,B3L125C1,B3L140C1,B3L155C1,B3L170C1)</f>
        <v>0.43897722563985198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400469633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0.53652772022648576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150684.77499999999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2.4495054133662264E-2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142026.36000000002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IF(FLOW_THRU_100PCT="Y",1,INDEX(VariabilityMatrix,D3L184C1,D3L184C8))</f>
        <v>0.50160381094674611</v>
      </c>
      <c r="L91" s="16" t="s">
        <v>25724</v>
      </c>
      <c r="M91" s="15">
        <f>IF(D3L184C2&lt;&gt;0,D3L184C2*D3L184C4,D3L184C3*D3L184C4)</f>
        <v>0</v>
      </c>
      <c r="N91" s="16" t="s">
        <v>4251</v>
      </c>
      <c r="O91" s="32">
        <f>0.45*CHOOSE(MIN(D3L184C8,RUN_YEARS),B3L110C1,B3L125C1,B3L140C1,B3L155C1,B3L170C1)</f>
        <v>0.43897722563985198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400469633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0.53652772022648576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150684.77499999999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2.4495054133662264E-2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142026.36000000002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4.6232307477234079E-2</v>
      </c>
      <c r="J92" s="16" t="s">
        <v>25785</v>
      </c>
      <c r="K92" s="21">
        <f>IF(FLOW_THRU_100PCT="Y",1,INDEX(VariabilityMatrix,D3L185C1,D3L185C8))</f>
        <v>0.50160381094674611</v>
      </c>
      <c r="L92" s="16" t="s">
        <v>25755</v>
      </c>
      <c r="M92" s="15">
        <f>IF(D3L185C2&lt;&gt;0,D3L185C2*D3L185C4,D3L185C3*D3L185C4)</f>
        <v>2.3190301619442358E-2</v>
      </c>
      <c r="N92" s="16" t="s">
        <v>4251</v>
      </c>
      <c r="O92" s="32">
        <f>0.45*CHOOSE(MIN(D3L185C8,RUN_YEARS),B3L110C1,B3L125C1,B3L140C1,B3L155C1,B3L170C1)</f>
        <v>0.43897722563985198</v>
      </c>
      <c r="P92" s="16" t="s">
        <v>25756</v>
      </c>
      <c r="Q92" s="15">
        <f>D3L185C5*D3L185C6</f>
        <v>1.0180014266654172E-2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400469633</v>
      </c>
      <c r="V92" s="16" t="s">
        <v>25757</v>
      </c>
      <c r="W92" s="33">
        <f>IF(D3L185C9=0,0,D3L185C7/D3L185C9)</f>
        <v>2.5420190266097335E-11</v>
      </c>
      <c r="X92" s="16" t="s">
        <v>25758</v>
      </c>
      <c r="Y92" s="32">
        <f>IF(D3L185C5=0,0,D3L185C7/D3L185C5)</f>
        <v>0.43897722563985192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0.53652772022648576</v>
      </c>
      <c r="AL92" s="16" t="s">
        <v>25762</v>
      </c>
      <c r="AM92" s="15">
        <f>D3L185C5*D3L185C17</f>
        <v>1.244223965924399E-2</v>
      </c>
      <c r="AN92" s="16" t="s">
        <v>25779</v>
      </c>
      <c r="AO92" s="15">
        <f>IF(D3L185C17=0,0,CHOOSE(MIN(D3L185C8,RUN_YEARS),A1L108C1,A1L108C6,A1L108C7,A1L108C8,A1L108C9))</f>
        <v>150684.77499999999</v>
      </c>
      <c r="AP92" s="16" t="s">
        <v>25763</v>
      </c>
      <c r="AQ92" s="33">
        <f>IF(D3L185C19=0,0,D3L185C18/D3L185C19)</f>
        <v>8.2571312591096157E-8</v>
      </c>
      <c r="AR92" s="16" t="s">
        <v>25764</v>
      </c>
      <c r="AS92" s="32">
        <f>IF(D3L185C5=0,0,D3L185C18/D3L185C5)</f>
        <v>0.53652772022648576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2.4495054133662264E-2</v>
      </c>
      <c r="BZ92" s="16" t="s">
        <v>25774</v>
      </c>
      <c r="CA92" s="15">
        <f>D3L185C5*D3L185C37</f>
        <v>5.6804769354419627E-4</v>
      </c>
      <c r="CB92" s="16" t="s">
        <v>25783</v>
      </c>
      <c r="CC92" s="15">
        <f>IF(D3L185C37=0,0,CHOOSE(MIN(D3L185C8,RUN_YEARS),B6L116C1,B6L117C1,B6L118C1,B6L119C1,B6L120C1))</f>
        <v>142026.36000000002</v>
      </c>
      <c r="CD92" s="16" t="s">
        <v>25775</v>
      </c>
      <c r="CE92" s="33">
        <f>IF(D3L185C39=0,0,D3L185C38/D3L185C39)</f>
        <v>3.9995934102950763E-9</v>
      </c>
      <c r="CF92" s="16" t="s">
        <v>25776</v>
      </c>
      <c r="CG92" s="32">
        <f>IF(D3L185C5=0,0,D3L185C38/D3L185C5)</f>
        <v>2.4495054133662264E-2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0.50160381094674611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0.43897722563985198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400469633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0.53652772022648576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150684.77499999999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2.4495054133662264E-2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142026.36000000002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0.50160381094674611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0.43897722563985198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400469633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0.53652772022648576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150684.77499999999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2.4495054133662264E-2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142026.36000000002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66.82221913378747</v>
      </c>
      <c r="J95" s="16" t="s">
        <v>25878</v>
      </c>
      <c r="K95" s="21">
        <f>IF(FLOW_THRU_100PCT="Y",1,D3L165C4)</f>
        <v>0.92000691754053021</v>
      </c>
      <c r="L95" s="16" t="s">
        <v>25848</v>
      </c>
      <c r="M95" s="15">
        <f>IF(D3L188C2&lt;&gt;0,D3L188C2*D3L188C4,D3L188C3*D3L188C4)</f>
        <v>61.476903848493649</v>
      </c>
      <c r="N95" s="16" t="s">
        <v>4251</v>
      </c>
      <c r="O95" s="32">
        <f>0.45*CHOOSE(MIN(D3L188C8,RUN_YEARS),B3L110C1,B3L125C1,B3L140C1,B3L155C1,B3L170C1)</f>
        <v>0.43897722563985198</v>
      </c>
      <c r="P95" s="16" t="s">
        <v>25849</v>
      </c>
      <c r="Q95" s="15">
        <f>D3L188C5*D3L188C6</f>
        <v>26.986960692339682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400469633</v>
      </c>
      <c r="V95" s="16" t="s">
        <v>25850</v>
      </c>
      <c r="W95" s="33">
        <f>IF(D3L188C9=0,0,D3L188C7/D3L188C9)</f>
        <v>6.7388282327863E-8</v>
      </c>
      <c r="X95" s="16" t="s">
        <v>25851</v>
      </c>
      <c r="Y95" s="32">
        <f>IF(D3L188C5=0,0,D3L188C7/D3L188C5)</f>
        <v>0.43897722563985198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0.53652772022648576</v>
      </c>
      <c r="AL95" s="16" t="s">
        <v>25855</v>
      </c>
      <c r="AM95" s="15">
        <f>D3L188C5*D3L188C17</f>
        <v>32.984063068415168</v>
      </c>
      <c r="AN95" s="16" t="s">
        <v>25872</v>
      </c>
      <c r="AO95" s="15">
        <f>IF(D3L188C17=0,0,CHOOSE(MIN(D3L188C8,RUN_YEARS),A1L108C1,A1L108C6,A1L108C7,A1L108C8,A1L108C9))</f>
        <v>150684.77499999999</v>
      </c>
      <c r="AP95" s="16" t="s">
        <v>25856</v>
      </c>
      <c r="AQ95" s="33">
        <f>IF(D3L188C19=0,0,D3L188C18/D3L188C19)</f>
        <v>2.1889446407850541E-4</v>
      </c>
      <c r="AR95" s="16" t="s">
        <v>25857</v>
      </c>
      <c r="AS95" s="32">
        <f>IF(D3L188C5=0,0,D3L188C18/D3L188C5)</f>
        <v>0.53652772022648576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2.4495054133662264E-2</v>
      </c>
      <c r="BZ95" s="16" t="s">
        <v>25867</v>
      </c>
      <c r="CA95" s="15">
        <f>D3L188C5*D3L188C37</f>
        <v>1.5058800877388019</v>
      </c>
      <c r="CB95" s="16" t="s">
        <v>25876</v>
      </c>
      <c r="CC95" s="15">
        <f>IF(D3L188C37=0,0,CHOOSE(MIN(D3L188C8,RUN_YEARS),B6L116C1,B6L117C1,B6L118C1,B6L119C1,B6L120C1))</f>
        <v>142026.36000000002</v>
      </c>
      <c r="CD95" s="16" t="s">
        <v>25868</v>
      </c>
      <c r="CE95" s="33">
        <f>IF(D3L188C39=0,0,D3L188C38/D3L188C39)</f>
        <v>1.0602821108270337E-5</v>
      </c>
      <c r="CF95" s="16" t="s">
        <v>25869</v>
      </c>
      <c r="CG95" s="32">
        <f>IF(D3L188C5=0,0,D3L188C38/D3L188C5)</f>
        <v>2.4495054133662264E-2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0</v>
      </c>
      <c r="J96" s="16" t="s">
        <v>25909</v>
      </c>
      <c r="K96" s="21">
        <f>IF(FLOW_THRU_100PCT="Y",1,INDEX(VariabilityMatrix,D3L189C1,D3L189C8))</f>
        <v>0.50570384230123688</v>
      </c>
      <c r="L96" s="16" t="s">
        <v>25879</v>
      </c>
      <c r="M96" s="15">
        <f>IF(D3L189C2&lt;&gt;0,D3L189C2*D3L189C4,D3L189C3*D3L189C4)</f>
        <v>0</v>
      </c>
      <c r="N96" s="16" t="s">
        <v>4251</v>
      </c>
      <c r="O96" s="32">
        <f>0.45*CHOOSE(MIN(D3L189C8,RUN_YEARS),B3L110C1,B3L125C1,B3L140C1,B3L155C1,B3L170C1)</f>
        <v>0.43539150308359692</v>
      </c>
      <c r="P96" s="16" t="s">
        <v>25880</v>
      </c>
      <c r="Q96" s="15">
        <f>D3L189C5*D3L189C6</f>
        <v>0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409707422</v>
      </c>
      <c r="V96" s="16" t="s">
        <v>25881</v>
      </c>
      <c r="W96" s="33">
        <f>IF(D3L189C9=0,0,D3L189C7/D3L189C9)</f>
        <v>0</v>
      </c>
      <c r="X96" s="16" t="s">
        <v>25882</v>
      </c>
      <c r="Y96" s="32">
        <f>IF(D3L189C5=0,0,D3L189C7/D3L189C5)</f>
        <v>0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0.53214517043550735</v>
      </c>
      <c r="AL96" s="16" t="s">
        <v>25886</v>
      </c>
      <c r="AM96" s="15">
        <f>D3L189C5*D3L189C17</f>
        <v>0</v>
      </c>
      <c r="AN96" s="16" t="s">
        <v>25903</v>
      </c>
      <c r="AO96" s="15">
        <f>IF(D3L189C17=0,0,CHOOSE(MIN(D3L189C8,RUN_YEARS),A1L108C1,A1L108C6,A1L108C7,A1L108C8,A1L108C9))</f>
        <v>169389.81159999999</v>
      </c>
      <c r="AP96" s="16" t="s">
        <v>25887</v>
      </c>
      <c r="AQ96" s="33">
        <f>IF(D3L189C19=0,0,D3L189C18/D3L189C19)</f>
        <v>0</v>
      </c>
      <c r="AR96" s="16" t="s">
        <v>25888</v>
      </c>
      <c r="AS96" s="32">
        <f>IF(D3L189C5=0,0,D3L189C18/D3L189C5)</f>
        <v>0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3.2463326480895727E-2</v>
      </c>
      <c r="BZ96" s="16" t="s">
        <v>25898</v>
      </c>
      <c r="CA96" s="15">
        <f>D3L189C5*D3L189C37</f>
        <v>0</v>
      </c>
      <c r="CB96" s="16" t="s">
        <v>25907</v>
      </c>
      <c r="CC96" s="15">
        <f>IF(D3L189C37=0,0,CHOOSE(MIN(D3L189C8,RUN_YEARS),B6L116C1,B6L117C1,B6L118C1,B6L119C1,B6L120C1))</f>
        <v>185510.35200000001</v>
      </c>
      <c r="CD96" s="16" t="s">
        <v>25899</v>
      </c>
      <c r="CE96" s="33">
        <f>IF(D3L189C39=0,0,D3L189C38/D3L189C39)</f>
        <v>0</v>
      </c>
      <c r="CF96" s="16" t="s">
        <v>25900</v>
      </c>
      <c r="CG96" s="32">
        <f>IF(D3L189C5=0,0,D3L189C38/D3L189C5)</f>
        <v>0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429.85773567389111</v>
      </c>
      <c r="J97" s="16" t="s">
        <v>25940</v>
      </c>
      <c r="K97" s="21">
        <f>IF(FLOW_THRU_100PCT="Y",1,INDEX(VariabilityMatrix,D3L190C1,D3L190C8))</f>
        <v>0.49763069790015574</v>
      </c>
      <c r="L97" s="16" t="s">
        <v>25910</v>
      </c>
      <c r="M97" s="15">
        <f>IF(D3L190C2&lt;&gt;0,D3L190C2*D3L190C4,D3L190C3*D3L190C4)</f>
        <v>213.9104050011791</v>
      </c>
      <c r="N97" s="16" t="s">
        <v>4251</v>
      </c>
      <c r="O97" s="32">
        <f>0.45*CHOOSE(MIN(D3L190C8,RUN_YEARS),B3L110C1,B3L125C1,B3L140C1,B3L155C1,B3L170C1)</f>
        <v>0.43567175739689334</v>
      </c>
      <c r="P97" s="16" t="s">
        <v>25911</v>
      </c>
      <c r="Q97" s="15">
        <f>D3L190C5*D3L190C6</f>
        <v>93.194722072344902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396439619.66666669</v>
      </c>
      <c r="V97" s="16" t="s">
        <v>25912</v>
      </c>
      <c r="W97" s="33">
        <f>IF(D3L190C9=0,0,D3L190C7/D3L190C9)</f>
        <v>2.3507923388359781E-7</v>
      </c>
      <c r="X97" s="16" t="s">
        <v>25913</v>
      </c>
      <c r="Y97" s="32">
        <f>IF(D3L190C5=0,0,D3L190C7/D3L190C5)</f>
        <v>0.43567175739689334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0.53248770348509189</v>
      </c>
      <c r="AL97" s="16" t="s">
        <v>25917</v>
      </c>
      <c r="AM97" s="15">
        <f>D3L190C5*D3L190C17</f>
        <v>113.90466031064378</v>
      </c>
      <c r="AN97" s="16" t="s">
        <v>25934</v>
      </c>
      <c r="AO97" s="15">
        <f>IF(D3L190C17=0,0,CHOOSE(MIN(D3L190C8,RUN_YEARS),A1L108C1,A1L108C6,A1L108C7,A1L108C8,A1L108C9))</f>
        <v>155499.90233333333</v>
      </c>
      <c r="AP97" s="16" t="s">
        <v>25918</v>
      </c>
      <c r="AQ97" s="33">
        <f>IF(D3L190C19=0,0,D3L190C18/D3L190C19)</f>
        <v>7.3250631416137493E-4</v>
      </c>
      <c r="AR97" s="16" t="s">
        <v>25919</v>
      </c>
      <c r="AS97" s="32">
        <f>IF(D3L190C5=0,0,D3L190C18/D3L190C5)</f>
        <v>0.53248770348509189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3.1840539118014766E-2</v>
      </c>
      <c r="BZ97" s="16" t="s">
        <v>25929</v>
      </c>
      <c r="CA97" s="15">
        <f>D3L190C5*D3L190C37</f>
        <v>6.8110226181904245</v>
      </c>
      <c r="CB97" s="16" t="s">
        <v>25938</v>
      </c>
      <c r="CC97" s="15">
        <f>IF(D3L190C37=0,0,CHOOSE(MIN(D3L190C8,RUN_YEARS),B6L116C1,B6L117C1,B6L118C1,B6L119C1,B6L120C1))</f>
        <v>170204.30000000002</v>
      </c>
      <c r="CD97" s="16" t="s">
        <v>25930</v>
      </c>
      <c r="CE97" s="33">
        <f>IF(D3L190C39=0,0,D3L190C38/D3L190C39)</f>
        <v>4.0016748214883081E-5</v>
      </c>
      <c r="CF97" s="16" t="s">
        <v>25931</v>
      </c>
      <c r="CG97" s="32">
        <f>IF(D3L190C5=0,0,D3L190C38/D3L190C5)</f>
        <v>3.1840539118014766E-2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15709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2676564.5363664948</v>
      </c>
      <c r="J98" s="16" t="s">
        <v>25958</v>
      </c>
      <c r="K98" s="21">
        <f>IF(D3L191C2+D3L191C3=0,0,D3L191C5/(D3L191C2+D3L191C3))</f>
        <v>0.74942197894960128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2017648.9614974197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588565.43466435699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1.4722586354579867E-3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719357.75347865839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4.7407086268722241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46266.853933931838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0.7185432266053795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540417.10386247351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8.3928993762268682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123041.81555799862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0.85603264546370206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7F53B7-7800-4011-92DA-F7CB469D7C8E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3223.2192316155165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1611.6096158077582</v>
      </c>
      <c r="N8" s="16" t="s">
        <v>4251</v>
      </c>
      <c r="O8" s="32">
        <f>0.45*CHOOSE(MIN(D3L201C8,RUN_YEARS),B3L110C1,B3L125C1,B3L140C1,B3L155C1,B3L170C1)</f>
        <v>0.43897722563985198</v>
      </c>
      <c r="P8" s="16" t="s">
        <v>26001</v>
      </c>
      <c r="Q8" s="15">
        <f>D3L201C5*D3L201C6</f>
        <v>707.45991796179749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400469633</v>
      </c>
      <c r="V8" s="16" t="s">
        <v>26002</v>
      </c>
      <c r="W8" s="33">
        <f>IF(D3L201C9=0,0,D3L201C7/D3L201C9)</f>
        <v>1.7665756893027579E-6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0.53652772022648576</v>
      </c>
      <c r="AH8" s="16" t="s">
        <v>26006</v>
      </c>
      <c r="AI8" s="15">
        <f>D3L201C5*D3L201C15</f>
        <v>864.67323306441915</v>
      </c>
      <c r="AJ8" s="16" t="s">
        <v>26007</v>
      </c>
      <c r="AK8" s="15">
        <f>IF(D3L201C15=0,0,CHOOSE(MIN(D3L201C8,RUN_YEARS),A1L108C1,A1L108C6,A1L108C7,A1L108C8,A1L108C9))</f>
        <v>150684.77499999999</v>
      </c>
      <c r="AL8" s="16" t="s">
        <v>26008</v>
      </c>
      <c r="AM8" s="33">
        <f>IF(D3L201C17=0,0,D3L201C16/D3L201C17)</f>
        <v>5.7382919612443874E-3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2.4495054133662264E-2</v>
      </c>
      <c r="BN8" s="16" t="s">
        <v>26018</v>
      </c>
      <c r="BO8" s="15">
        <f>D3L201C5*D3L201C31</f>
        <v>39.476464781541679</v>
      </c>
      <c r="BP8" s="16" t="s">
        <v>26019</v>
      </c>
      <c r="BQ8" s="15">
        <f>IF(D3L201C31=0,0,CHOOSE(MIN(D3L201C8,RUN_YEARS),B6L116C1,B6L117C1,B6L118C1,B6L119C1,B6L120C1))</f>
        <v>142026.36000000002</v>
      </c>
      <c r="BR8" s="16" t="s">
        <v>26020</v>
      </c>
      <c r="BS8" s="33">
        <f>IF(D3L201C33=0,0,D3L201C32/D3L201C33)</f>
        <v>2.7795167588285497E-4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0.43897722563985198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400469633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0.53652772022648576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150684.77499999999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2.4495054133662264E-2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142026.36000000002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5442.6678673036722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2721.3339336518361</v>
      </c>
      <c r="N10" s="16" t="s">
        <v>4251</v>
      </c>
      <c r="O10" s="32">
        <f>0.45*CHOOSE(MIN(D3L203C8,RUN_YEARS),B3L110C1,B3L125C1,B3L140C1,B3L155C1,B3L170C1)</f>
        <v>0.43897722563985198</v>
      </c>
      <c r="P10" s="16" t="s">
        <v>26049</v>
      </c>
      <c r="Q10" s="15">
        <f>D3L203C5*D3L203C6</f>
        <v>1194.6036202340681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400469633</v>
      </c>
      <c r="V10" s="16" t="s">
        <v>26050</v>
      </c>
      <c r="W10" s="33">
        <f>IF(D3L203C9=0,0,D3L203C7/D3L203C9)</f>
        <v>2.9830067545572628E-6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0.53652772022648576</v>
      </c>
      <c r="AH10" s="16" t="s">
        <v>26054</v>
      </c>
      <c r="AI10" s="15">
        <f>D3L203C5*D3L203C15</f>
        <v>1460.0710913971943</v>
      </c>
      <c r="AJ10" s="16" t="s">
        <v>26055</v>
      </c>
      <c r="AK10" s="15">
        <f>IF(D3L203C15=0,0,CHOOSE(MIN(D3L203C8,RUN_YEARS),A1L108C1,A1L108C6,A1L108C7,A1L108C8,A1L108C9))</f>
        <v>150684.77499999999</v>
      </c>
      <c r="AL10" s="16" t="s">
        <v>26056</v>
      </c>
      <c r="AM10" s="33">
        <f>IF(D3L203C17=0,0,D3L203C16/D3L203C17)</f>
        <v>9.6895727613967256E-3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2.4495054133662264E-2</v>
      </c>
      <c r="BN10" s="16" t="s">
        <v>26066</v>
      </c>
      <c r="BO10" s="15">
        <f>D3L203C5*D3L203C31</f>
        <v>66.659222020573793</v>
      </c>
      <c r="BP10" s="16" t="s">
        <v>26067</v>
      </c>
      <c r="BQ10" s="15">
        <f>IF(D3L203C31=0,0,CHOOSE(MIN(D3L203C8,RUN_YEARS),B6L116C1,B6L117C1,B6L118C1,B6L119C1,B6L120C1))</f>
        <v>142026.36000000002</v>
      </c>
      <c r="BR10" s="16" t="s">
        <v>26068</v>
      </c>
      <c r="BS10" s="33">
        <f>IF(D3L203C33=0,0,D3L203C32/D3L203C33)</f>
        <v>4.6934401487564554E-4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0.43897722563985198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400469633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0.53652772022648576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150684.77499999999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2.4495054133662264E-2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142026.36000000002</v>
      </c>
      <c r="BR11" s="16" t="s">
        <v>26091</v>
      </c>
      <c r="BS11" s="33">
        <f>IF(D3L204C33=0,0,D3L204C32/D3L204C33)</f>
        <v>0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64389.798999999999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64389.798999999999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0.43897722563985198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400469633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0.53652772022648576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150684.77499999999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2.4495054133662264E-2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142026.36000000002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0.43897722563985198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400469633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0.53652772022648576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150684.77499999999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2.4495054133662264E-2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142026.36000000002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170680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170680</v>
      </c>
      <c r="N16" s="16" t="s">
        <v>4251</v>
      </c>
      <c r="O16" s="32">
        <f>0.45*CHOOSE(MIN(D3L209C8,RUN_YEARS),B3L110C1,B3L125C1,B3L140C1,B3L155C1,B3L170C1)</f>
        <v>0.43897722563985198</v>
      </c>
      <c r="P16" s="16" t="s">
        <v>26189</v>
      </c>
      <c r="Q16" s="15">
        <f>D3L209C5*D3L209C6</f>
        <v>74924.632872209942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400469633</v>
      </c>
      <c r="V16" s="16" t="s">
        <v>26190</v>
      </c>
      <c r="W16" s="33">
        <f>IF(D3L209C9=0,0,D3L209C7/D3L209C9)</f>
        <v>1.8709192083038651E-4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0.53652772022648576</v>
      </c>
      <c r="AH16" s="16" t="s">
        <v>26194</v>
      </c>
      <c r="AI16" s="15">
        <f>D3L209C5*D3L209C15</f>
        <v>91574.551288256596</v>
      </c>
      <c r="AJ16" s="16" t="s">
        <v>26195</v>
      </c>
      <c r="AK16" s="15">
        <f>IF(D3L209C15=0,0,CHOOSE(MIN(D3L209C8,RUN_YEARS),A1L108C1,A1L108C6,A1L108C7,A1L108C8,A1L108C9))</f>
        <v>150684.77499999999</v>
      </c>
      <c r="AL16" s="16" t="s">
        <v>26196</v>
      </c>
      <c r="AM16" s="33">
        <f>IF(D3L209C17=0,0,D3L209C16/D3L209C17)</f>
        <v>0.60772265338854969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2.4495054133662264E-2</v>
      </c>
      <c r="BN16" s="16" t="s">
        <v>26206</v>
      </c>
      <c r="BO16" s="15">
        <f>D3L209C5*D3L209C31</f>
        <v>4180.8158395334749</v>
      </c>
      <c r="BP16" s="16" t="s">
        <v>26207</v>
      </c>
      <c r="BQ16" s="15">
        <f>IF(D3L209C31=0,0,CHOOSE(MIN(D3L209C8,RUN_YEARS),B6L116C1,B6L117C1,B6L118C1,B6L119C1,B6L120C1))</f>
        <v>142026.36000000002</v>
      </c>
      <c r="BR16" s="16" t="s">
        <v>26208</v>
      </c>
      <c r="BS16" s="33">
        <f>IF(D3L209C33=0,0,D3L209C32/D3L209C33)</f>
        <v>2.9436900583338716E-2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-2124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-2124</v>
      </c>
      <c r="N17" s="16" t="s">
        <v>4251</v>
      </c>
      <c r="O17" s="32">
        <f>0.45*CHOOSE(MIN(D3L210C8,RUN_YEARS),B3L110C1,B3L125C1,B3L140C1,B3L155C1,B3L170C1)</f>
        <v>0.43897722563985198</v>
      </c>
      <c r="P17" s="16" t="s">
        <v>26212</v>
      </c>
      <c r="Q17" s="15">
        <f>D3L210C5*D3L210C6</f>
        <v>-932.38762725904564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400469633</v>
      </c>
      <c r="V17" s="16" t="s">
        <v>26213</v>
      </c>
      <c r="W17" s="33">
        <f>IF(D3L210C9=0,0,D3L210C7/D3L210C9)</f>
        <v>-2.328235527558829E-6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0.53652772022648576</v>
      </c>
      <c r="AH17" s="16" t="s">
        <v>26217</v>
      </c>
      <c r="AI17" s="15">
        <f>D3L210C5*D3L210C15</f>
        <v>-1139.5848777610558</v>
      </c>
      <c r="AJ17" s="16" t="s">
        <v>26218</v>
      </c>
      <c r="AK17" s="15">
        <f>IF(D3L210C15=0,0,CHOOSE(MIN(D3L210C8,RUN_YEARS),A1L108C1,A1L108C6,A1L108C7,A1L108C8,A1L108C9))</f>
        <v>150684.77499999999</v>
      </c>
      <c r="AL17" s="16" t="s">
        <v>26219</v>
      </c>
      <c r="AM17" s="33">
        <f>IF(D3L210C17=0,0,D3L210C16/D3L210C17)</f>
        <v>-7.5627074982263865E-3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2.4495054133662264E-2</v>
      </c>
      <c r="BN17" s="16" t="s">
        <v>26229</v>
      </c>
      <c r="BO17" s="15">
        <f>D3L210C5*D3L210C31</f>
        <v>-52.027494979898648</v>
      </c>
      <c r="BP17" s="16" t="s">
        <v>26230</v>
      </c>
      <c r="BQ17" s="15">
        <f>IF(D3L210C31=0,0,CHOOSE(MIN(D3L210C8,RUN_YEARS),B6L116C1,B6L117C1,B6L118C1,B6L119C1,B6L120C1))</f>
        <v>142026.36000000002</v>
      </c>
      <c r="BR17" s="16" t="s">
        <v>26231</v>
      </c>
      <c r="BS17" s="33">
        <f>IF(D3L210C33=0,0,D3L210C32/D3L210C33)</f>
        <v>-3.6632280782172155E-4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38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38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38</v>
      </c>
      <c r="AR18" s="16" t="s">
        <v>26245</v>
      </c>
      <c r="AS18" s="15">
        <f>IF(D3L211C19=0,0,CHOOSE(MIN(D3L211C8,RUN_YEARS),A1L104C1,A1L104C6,A1L104C7,A1L104C8,A1L104C9))</f>
        <v>64389.798999999999</v>
      </c>
      <c r="AT18" s="16" t="s">
        <v>26246</v>
      </c>
      <c r="AU18" s="33">
        <f>IF(D3L211C21=0,0,D3L211C20/D3L211C21)</f>
        <v>5.9015559281370023E-4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17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17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17</v>
      </c>
      <c r="AR19" s="16" t="s">
        <v>26268</v>
      </c>
      <c r="AS19" s="15">
        <f>IF(D3L212C19=0,0,CHOOSE(MIN(D3L212C8,RUN_YEARS),A1L104C1,A1L104C6,A1L104C7,A1L104C8,A1L104C9))</f>
        <v>64389.798999999999</v>
      </c>
      <c r="AT19" s="16" t="s">
        <v>26269</v>
      </c>
      <c r="AU19" s="33">
        <f>IF(D3L212C21=0,0,D3L212C20/D3L212C21)</f>
        <v>2.6401697573244482E-4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3851.7031327840036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1925.8515663920018</v>
      </c>
      <c r="N20" s="16" t="s">
        <v>4251</v>
      </c>
      <c r="O20" s="32">
        <f>0.45*CHOOSE(MIN(D3L213C8,RUN_YEARS),B3L110C1,B3L125C1,B3L140C1,B3L155C1,B3L170C1)</f>
        <v>0.43897722563985198</v>
      </c>
      <c r="P20" s="16" t="s">
        <v>26283</v>
      </c>
      <c r="Q20" s="15">
        <f>D3L213C5*D3L213C6</f>
        <v>845.40497760892413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400469633</v>
      </c>
      <c r="V20" s="16" t="s">
        <v>26284</v>
      </c>
      <c r="W20" s="33">
        <f>IF(D3L213C9=0,0,D3L213C7/D3L213C9)</f>
        <v>2.1110339160445759E-6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0.53652772022648576</v>
      </c>
      <c r="AH20" s="16" t="s">
        <v>26288</v>
      </c>
      <c r="AI20" s="15">
        <f>D3L213C5*D3L213C15</f>
        <v>1033.2727504109073</v>
      </c>
      <c r="AJ20" s="16" t="s">
        <v>26289</v>
      </c>
      <c r="AK20" s="15">
        <f>IF(D3L213C15=0,0,CHOOSE(MIN(D3L213C8,RUN_YEARS),A1L108C1,A1L108C6,A1L108C7,A1L108C8,A1L108C9))</f>
        <v>150684.77499999999</v>
      </c>
      <c r="AL20" s="16" t="s">
        <v>26290</v>
      </c>
      <c r="AM20" s="33">
        <f>IF(D3L213C17=0,0,D3L213C16/D3L213C17)</f>
        <v>6.8571808293897462E-3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2.4495054133662264E-2</v>
      </c>
      <c r="BN20" s="16" t="s">
        <v>26300</v>
      </c>
      <c r="BO20" s="15">
        <f>D3L213C5*D3L213C31</f>
        <v>47.173838372170351</v>
      </c>
      <c r="BP20" s="16" t="s">
        <v>26301</v>
      </c>
      <c r="BQ20" s="15">
        <f>IF(D3L213C31=0,0,CHOOSE(MIN(D3L213C8,RUN_YEARS),B6L116C1,B6L117C1,B6L118C1,B6L119C1,B6L120C1))</f>
        <v>142026.36000000002</v>
      </c>
      <c r="BR20" s="16" t="s">
        <v>26302</v>
      </c>
      <c r="BS20" s="33">
        <f>IF(D3L213C33=0,0,D3L213C32/D3L213C33)</f>
        <v>3.3214847139763592E-4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0.43897722563985198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400469633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0.53652772022648576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150684.77499999999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2.4495054133662264E-2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142026.36000000002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0.84873395633797355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0.42436697816898677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0.42436697816898677</v>
      </c>
      <c r="AR22" s="16" t="s">
        <v>26340</v>
      </c>
      <c r="AS22" s="15">
        <f>IF(D3L215C19=0,0,CHOOSE(MIN(D3L215C8,RUN_YEARS),A1L104C1,A1L104C6,A1L104C7,A1L104C8,A1L104C9))</f>
        <v>64389.798999999999</v>
      </c>
      <c r="AT22" s="16" t="s">
        <v>26341</v>
      </c>
      <c r="AU22" s="33">
        <f>IF(D3L215C21=0,0,D3L215C20/D3L215C21)</f>
        <v>6.5905933045230779E-6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64389.798999999999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181129.43896565953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174870.21948282977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76739.713760755694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1.9162430166273228E-4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93792.983485368066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0.62244499144235421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55.42436697816899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8.6076316185066813E-4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4282.0978697278624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3.0150021937673133E-2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7830.7112391895189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3915.3556195947594</v>
      </c>
      <c r="N25" s="16" t="s">
        <v>4251</v>
      </c>
      <c r="O25" s="32">
        <f>0.45*CHOOSE(MIN(D3L218C8,RUN_YEARS),B3L110C1,B3L125C1,B3L140C1,B3L155C1,B3L170C1)</f>
        <v>0.43897722563985198</v>
      </c>
      <c r="P25" s="16" t="s">
        <v>26396</v>
      </c>
      <c r="Q25" s="15">
        <f>D3L218C5*D3L218C6</f>
        <v>1718.7519472831111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400469633</v>
      </c>
      <c r="V25" s="16" t="s">
        <v>26397</v>
      </c>
      <c r="W25" s="33">
        <f>IF(D3L218C9=0,0,D3L218C7/D3L218C9)</f>
        <v>4.2918408929226127E-6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0.53652772022648576</v>
      </c>
      <c r="AH25" s="16" t="s">
        <v>26401</v>
      </c>
      <c r="AI25" s="15">
        <f>D3L218C5*D3L218C15</f>
        <v>2100.6968244571358</v>
      </c>
      <c r="AJ25" s="16" t="s">
        <v>26402</v>
      </c>
      <c r="AK25" s="15">
        <f>IF(D3L218C15=0,0,CHOOSE(MIN(D3L218C8,RUN_YEARS),A1L108C1,A1L108C6,A1L108C7,A1L108C8,A1L108C9))</f>
        <v>150684.77499999999</v>
      </c>
      <c r="AL25" s="16" t="s">
        <v>26403</v>
      </c>
      <c r="AM25" s="33">
        <f>IF(D3L218C17=0,0,D3L218C16/D3L218C17)</f>
        <v>1.3941002496484041E-2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2.4495054133662264E-2</v>
      </c>
      <c r="BN25" s="16" t="s">
        <v>26413</v>
      </c>
      <c r="BO25" s="15">
        <f>D3L218C5*D3L218C31</f>
        <v>95.906847854512392</v>
      </c>
      <c r="BP25" s="16" t="s">
        <v>26414</v>
      </c>
      <c r="BQ25" s="15">
        <f>IF(D3L218C31=0,0,CHOOSE(MIN(D3L218C8,RUN_YEARS),B6L116C1,B6L117C1,B6L118C1,B6L119C1,B6L120C1))</f>
        <v>142026.36000000002</v>
      </c>
      <c r="BR25" s="16" t="s">
        <v>26415</v>
      </c>
      <c r="BS25" s="33">
        <f>IF(D3L218C33=0,0,D3L218C32/D3L218C33)</f>
        <v>6.7527498314054078E-4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18210.171570540053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9105.0857852700265</v>
      </c>
      <c r="N26" s="16" t="s">
        <v>4251</v>
      </c>
      <c r="O26" s="32">
        <f>0.45*CHOOSE(MIN(D3L219C8,RUN_YEARS),B3L110C1,B3L125C1,B3L140C1,B3L155C1,B3L170C1)</f>
        <v>0.43897722563985198</v>
      </c>
      <c r="P26" s="16" t="s">
        <v>26419</v>
      </c>
      <c r="Q26" s="15">
        <f>D3L219C5*D3L219C6</f>
        <v>3996.925297230689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400469633</v>
      </c>
      <c r="V26" s="16" t="s">
        <v>26420</v>
      </c>
      <c r="W26" s="33">
        <f>IF(D3L219C9=0,0,D3L219C7/D3L219C9)</f>
        <v>9.9805952009117481E-6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0.53652772022648576</v>
      </c>
      <c r="AH26" s="16" t="s">
        <v>26424</v>
      </c>
      <c r="AI26" s="15">
        <f>D3L219C5*D3L219C15</f>
        <v>4885.1309188375089</v>
      </c>
      <c r="AJ26" s="16" t="s">
        <v>26425</v>
      </c>
      <c r="AK26" s="15">
        <f>IF(D3L219C15=0,0,CHOOSE(MIN(D3L219C8,RUN_YEARS),A1L108C1,A1L108C6,A1L108C7,A1L108C8,A1L108C9))</f>
        <v>150684.77499999999</v>
      </c>
      <c r="AL26" s="16" t="s">
        <v>26426</v>
      </c>
      <c r="AM26" s="33">
        <f>IF(D3L219C17=0,0,D3L219C16/D3L219C17)</f>
        <v>3.2419538860760877E-2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2.4495054133662264E-2</v>
      </c>
      <c r="BN26" s="16" t="s">
        <v>26436</v>
      </c>
      <c r="BO26" s="15">
        <f>D3L219C5*D3L219C31</f>
        <v>223.02956920182808</v>
      </c>
      <c r="BP26" s="16" t="s">
        <v>26437</v>
      </c>
      <c r="BQ26" s="15">
        <f>IF(D3L219C31=0,0,CHOOSE(MIN(D3L219C8,RUN_YEARS),B6L116C1,B6L117C1,B6L118C1,B6L119C1,B6L120C1))</f>
        <v>142026.36000000002</v>
      </c>
      <c r="BR26" s="16" t="s">
        <v>26438</v>
      </c>
      <c r="BS26" s="33">
        <f>IF(D3L219C33=0,0,D3L219C32/D3L219C33)</f>
        <v>1.5703392609782302E-3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1.520119447530943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0.76005972376547148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0.76005972376547148</v>
      </c>
      <c r="AR27" s="16" t="s">
        <v>26451</v>
      </c>
      <c r="AS27" s="15">
        <f>IF(D3L220C19=0,0,CHOOSE(MIN(D3L220C8,RUN_YEARS),A1L104C1,A1L104C6,A1L104C7,A1L104C8,A1L104C9))</f>
        <v>64389.798999999999</v>
      </c>
      <c r="AT27" s="16" t="s">
        <v>26452</v>
      </c>
      <c r="AU27" s="33">
        <f>IF(D3L220C21=0,0,D3L220C20/D3L220C21)</f>
        <v>1.1804039390858658E-5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0.43897722563985198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400469633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0.53652772022648576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150684.77499999999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2.4495054133662264E-2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142026.36000000002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396532.89772869955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396532.89772869955</v>
      </c>
      <c r="N29" s="16" t="s">
        <v>4251</v>
      </c>
      <c r="O29" s="32">
        <f>0.45*CHOOSE(MIN(D3L222C8,RUN_YEARS),B3L110C1,B3L125C1,B3L140C1,B3L155C1,B3L170C1)</f>
        <v>0.43897722563985198</v>
      </c>
      <c r="P29" s="16" t="s">
        <v>26488</v>
      </c>
      <c r="Q29" s="15">
        <f>D3L222C5*D3L222C6</f>
        <v>174068.91131987568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400469633</v>
      </c>
      <c r="V29" s="16" t="s">
        <v>26489</v>
      </c>
      <c r="W29" s="33">
        <f>IF(D3L222C9=0,0,D3L222C7/D3L222C9)</f>
        <v>4.3466194931158657E-4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0.53652772022648576</v>
      </c>
      <c r="AH29" s="16" t="s">
        <v>26493</v>
      </c>
      <c r="AI29" s="15">
        <f>D3L222C5*D3L222C15</f>
        <v>212750.89161318139</v>
      </c>
      <c r="AJ29" s="16" t="s">
        <v>26494</v>
      </c>
      <c r="AK29" s="15">
        <f>IF(D3L222C15=0,0,CHOOSE(MIN(D3L222C8,RUN_YEARS),A1L108C1,A1L108C6,A1L108C7,A1L108C8,A1L108C9))</f>
        <v>150684.77499999999</v>
      </c>
      <c r="AL29" s="16" t="s">
        <v>26495</v>
      </c>
      <c r="AM29" s="33">
        <f>IF(D3L222C17=0,0,D3L222C16/D3L222C17)</f>
        <v>1.4118937471498458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2.4495054133662264E-2</v>
      </c>
      <c r="BN29" s="16" t="s">
        <v>26505</v>
      </c>
      <c r="BO29" s="15">
        <f>D3L222C5*D3L222C31</f>
        <v>9713.094795642457</v>
      </c>
      <c r="BP29" s="16" t="s">
        <v>26506</v>
      </c>
      <c r="BQ29" s="15">
        <f>IF(D3L222C31=0,0,CHOOSE(MIN(D3L222C8,RUN_YEARS),B6L116C1,B6L117C1,B6L118C1,B6L119C1,B6L120C1))</f>
        <v>142026.36000000002</v>
      </c>
      <c r="BR29" s="16" t="s">
        <v>26507</v>
      </c>
      <c r="BS29" s="33">
        <f>IF(D3L222C33=0,0,D3L222C32/D3L222C33)</f>
        <v>6.8389380644849701E-2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141.49236896307204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141.49236896307204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141.49236896307204</v>
      </c>
      <c r="AR30" s="16" t="s">
        <v>26520</v>
      </c>
      <c r="AS30" s="15">
        <f>IF(D3L223C19=0,0,CHOOSE(MIN(D3L223C8,RUN_YEARS),A1L104C1,A1L104C6,A1L104C7,A1L104C8,A1L104C9))</f>
        <v>64389.798999999999</v>
      </c>
      <c r="AT30" s="16" t="s">
        <v>26521</v>
      </c>
      <c r="AU30" s="33">
        <f>IF(D3L223C21=0,0,D3L223C20/D3L223C21)</f>
        <v>2.1974345495793836E-3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422716.79302683973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409695.59156225121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179784.58856438947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4.4893438540542091E-4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219736.71935647604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1.4582542885070908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142.2524286868375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2.2092385889702425E-3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10032.031212698797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7.0634994888968475E-2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74E27D-B599-4741-B0C7-4CA8CF0B8C9C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9442.452464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0.74136330193127598</v>
      </c>
      <c r="L8" s="16" t="s">
        <v>26582</v>
      </c>
      <c r="M8" s="15">
        <f>IF(D4L101C2&lt;&gt;0,D4L101C2*D4L101C4,D4L101C3*D4L101C4)</f>
        <v>7000.2877370401529</v>
      </c>
      <c r="N8" s="16" t="s">
        <v>4251</v>
      </c>
      <c r="O8" s="32">
        <f>1</f>
        <v>1</v>
      </c>
      <c r="P8" s="16" t="s">
        <v>26583</v>
      </c>
      <c r="Q8" s="15">
        <f>D4L101C5*D4L101C6</f>
        <v>7000.2877370401529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170204.30000000002</v>
      </c>
      <c r="V8" s="16" t="s">
        <v>26584</v>
      </c>
      <c r="W8" s="33">
        <f>IF(D4L101C9=0,0,D4L101C7/D4L101C9)</f>
        <v>4.1128736095622453E-2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0.74136330193127598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170204.30000000002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24.095907368980534</v>
      </c>
      <c r="J10" s="16" t="s">
        <v>26604</v>
      </c>
      <c r="K10" s="21">
        <f>IF(FLOW_THRU_100PCT="Y",1,INDEX(VariabilityMatrix,D4L103C1,D4L103C8))</f>
        <v>0.50570384230123688</v>
      </c>
      <c r="L10" s="16" t="s">
        <v>26598</v>
      </c>
      <c r="M10" s="15">
        <f>IF(D4L103C2&lt;&gt;0,D4L103C2*D4L103C4,D4L103C3*D4L103C4)</f>
        <v>12.185392940228143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12.185392940228143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185510.35200000001</v>
      </c>
      <c r="V10" s="16" t="s">
        <v>26600</v>
      </c>
      <c r="W10" s="33">
        <f>IF(D4L103C9=0,0,D4L103C7/D4L103C9)</f>
        <v>6.5685784156283315E-5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16.206074777433628</v>
      </c>
      <c r="J11" s="16" t="s">
        <v>26611</v>
      </c>
      <c r="K11" s="21">
        <f>IF(FLOW_THRU_100PCT="Y",1,INDEX(VariabilityMatrix,D4L104C1,D4L104C8))</f>
        <v>0.50570384230123688</v>
      </c>
      <c r="L11" s="16" t="s">
        <v>26605</v>
      </c>
      <c r="M11" s="15">
        <f>IF(D4L104C2&lt;&gt;0,D4L104C2*D4L104C4,D4L104C3*D4L104C4)</f>
        <v>8.1954742835693484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8.1954742835693484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185510.35200000001</v>
      </c>
      <c r="V11" s="16" t="s">
        <v>26607</v>
      </c>
      <c r="W11" s="33">
        <f>IF(D4L104C9=0,0,D4L104C7/D4L104C9)</f>
        <v>4.4177988965108253E-5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0.689930259253142</v>
      </c>
      <c r="J12" s="16" t="s">
        <v>26618</v>
      </c>
      <c r="K12" s="21">
        <f>IF(FLOW_THRU_100PCT="Y",1,INDEX(VariabilityMatrix,D4L105C1,D4L105C8))</f>
        <v>0.50160381094674611</v>
      </c>
      <c r="L12" s="16" t="s">
        <v>26612</v>
      </c>
      <c r="M12" s="15">
        <f>IF(D4L105C2&lt;&gt;0,D4L105C2*D4L105C4,D4L105C3*D4L105C4)</f>
        <v>0.34607164732885259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0.34607164732885259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142026.36000000002</v>
      </c>
      <c r="V12" s="16" t="s">
        <v>26614</v>
      </c>
      <c r="W12" s="33">
        <f>IF(D4L105C9=0,0,D4L105C7/D4L105C9)</f>
        <v>2.4366719482837732E-6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1498.3759484</v>
      </c>
      <c r="J13" s="16" t="s">
        <v>26625</v>
      </c>
      <c r="K13" s="21">
        <f>IF(FLOW_THRU_100PCT="Y",1,INDEX(VariabilityMatrix,D4L106C1,D4L106C8))</f>
        <v>0.50570384230123688</v>
      </c>
      <c r="L13" s="16" t="s">
        <v>26619</v>
      </c>
      <c r="M13" s="15">
        <f>IF(D4L106C2&lt;&gt;0,D4L106C2*D4L106C4,D4L106C3*D4L106C4)</f>
        <v>757.73447431763987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757.73447431763987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185510.35200000001</v>
      </c>
      <c r="V13" s="16" t="s">
        <v>26621</v>
      </c>
      <c r="W13" s="33">
        <f>IF(D4L106C9=0,0,D4L106C7/D4L106C9)</f>
        <v>4.0845940194088994E-3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239.44828886713003</v>
      </c>
      <c r="J14" s="16" t="s">
        <v>26632</v>
      </c>
      <c r="K14" s="21">
        <f>IF(FLOW_THRU_100PCT="Y",1,INDEX(VariabilityMatrix,D4L107C1,D4L107C8))</f>
        <v>0.61123808453882722</v>
      </c>
      <c r="L14" s="16" t="s">
        <v>26626</v>
      </c>
      <c r="M14" s="15">
        <f>IF(D4L107C2&lt;&gt;0,D4L107C2*D4L107C4,D4L107C3*D4L107C4)</f>
        <v>146.35991343324434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146.35991343324434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185510.35200000001</v>
      </c>
      <c r="V14" s="16" t="s">
        <v>26628</v>
      </c>
      <c r="W14" s="33">
        <f>IF(D4L107C9=0,0,D4L107C7/D4L107C9)</f>
        <v>7.8895820020461361E-4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318.33729434413999</v>
      </c>
      <c r="J15" s="16" t="s">
        <v>26639</v>
      </c>
      <c r="K15" s="21">
        <f>IF(FLOW_THRU_100PCT="Y",1,INDEX(VariabilityMatrix,D4L108C1,D4L108C8))</f>
        <v>0.61123808453882722</v>
      </c>
      <c r="L15" s="16" t="s">
        <v>26633</v>
      </c>
      <c r="M15" s="15">
        <f>IF(D4L108C2&lt;&gt;0,D4L108C2*D4L108C4,D4L108C3*D4L108C4)</f>
        <v>194.57987803218495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194.57987803218495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185510.35200000001</v>
      </c>
      <c r="V15" s="16" t="s">
        <v>26635</v>
      </c>
      <c r="W15" s="33">
        <f>IF(D4L108C9=0,0,D4L108C7/D4L108C9)</f>
        <v>1.0488895952943096E-3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120.89668146135864</v>
      </c>
      <c r="J16" s="16" t="s">
        <v>26646</v>
      </c>
      <c r="K16" s="21">
        <f>IF(FLOW_THRU_100PCT="Y",1,INDEX(VariabilityMatrix,D4L109C1,D4L109C8))</f>
        <v>0.50570384230123688</v>
      </c>
      <c r="L16" s="16" t="s">
        <v>26640</v>
      </c>
      <c r="M16" s="15">
        <f>IF(D4L109C2&lt;&gt;0,D4L109C2*D4L109C4,D4L109C3*D4L109C4)</f>
        <v>61.13791633647778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61.13791633647778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185510.35200000001</v>
      </c>
      <c r="V16" s="16" t="s">
        <v>26642</v>
      </c>
      <c r="W16" s="33">
        <f>IF(D4L109C9=0,0,D4L109C7/D4L109C9)</f>
        <v>3.295660629034749E-4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5.4472925044300382</v>
      </c>
      <c r="J17" s="16" t="s">
        <v>26653</v>
      </c>
      <c r="K17" s="21">
        <f>IF(FLOW_THRU_100PCT="Y",1,INDEX(VariabilityMatrix,D4L110C1,D4L110C8))</f>
        <v>0.50160381094674611</v>
      </c>
      <c r="L17" s="16" t="s">
        <v>26647</v>
      </c>
      <c r="M17" s="15">
        <f>IF(D4L110C2&lt;&gt;0,D4L110C2*D4L110C4,D4L110C3*D4L110C4)</f>
        <v>2.7323826795637522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2.7323826795637522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142026.36000000002</v>
      </c>
      <c r="V17" s="16" t="s">
        <v>26649</v>
      </c>
      <c r="W17" s="33">
        <f>IF(D4L110C9=0,0,D4L110C7/D4L110C9)</f>
        <v>1.9238560219129405E-5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0.50160381094674611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142026.36000000002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0.50160381094674611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142026.36000000002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2.2546740498468609E-3</v>
      </c>
      <c r="J20" s="16" t="s">
        <v>26674</v>
      </c>
      <c r="K20" s="21">
        <f>IF(FLOW_THRU_100PCT="Y",1,INDEX(VariabilityMatrix,D4L113C1,D4L113C8))</f>
        <v>0.50160381094674611</v>
      </c>
      <c r="L20" s="16" t="s">
        <v>26668</v>
      </c>
      <c r="M20" s="15">
        <f>IF(D4L113C2&lt;&gt;0,D4L113C2*D4L113C4,D4L113C3*D4L113C4)</f>
        <v>1.1309530958459192E-3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1.1309530958459192E-3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142026.36000000002</v>
      </c>
      <c r="V20" s="16" t="s">
        <v>26670</v>
      </c>
      <c r="W20" s="33">
        <f>IF(D4L113C9=0,0,D4L113C7/D4L113C9)</f>
        <v>7.9629802231495546E-9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0.50160381094674611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142026.36000000002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0.50160381094674611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142026.36000000002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3.2588103786150242</v>
      </c>
      <c r="J23" s="16" t="s">
        <v>26695</v>
      </c>
      <c r="K23" s="21">
        <f>IF(FLOW_THRU_100PCT="Y",1,D4L101C4)</f>
        <v>0.74136330193127598</v>
      </c>
      <c r="L23" s="16" t="s">
        <v>26689</v>
      </c>
      <c r="M23" s="15">
        <f>IF(D4L116C2&lt;&gt;0,D4L116C2*D4L116C4,D4L116C3*D4L116C4)</f>
        <v>2.4159624226579459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2.4159624226579459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142026.36000000002</v>
      </c>
      <c r="V23" s="16" t="s">
        <v>26691</v>
      </c>
      <c r="W23" s="33">
        <f>IF(D4L116C9=0,0,D4L116C7/D4L116C9)</f>
        <v>1.701066212397435E-5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IF(FLOW_THRU_100PCT="Y",1,INDEX(VariabilityMatrix,D4L117C1,D4L117C8))</f>
        <v>0.50570384230123688</v>
      </c>
      <c r="L24" s="16" t="s">
        <v>26696</v>
      </c>
      <c r="M24" s="15">
        <f>IF(D4L117C2&lt;&gt;0,D4L117C2*D4L117C4,D4L117C3*D4L117C4)</f>
        <v>0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185510.35200000001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20.963458988654338</v>
      </c>
      <c r="J25" s="16" t="s">
        <v>26709</v>
      </c>
      <c r="K25" s="21">
        <f>IF(FLOW_THRU_100PCT="Y",1,INDEX(VariabilityMatrix,D4L118C1,D4L118C8))</f>
        <v>0.49763069790015574</v>
      </c>
      <c r="L25" s="16" t="s">
        <v>26703</v>
      </c>
      <c r="M25" s="15">
        <f>IF(D4L118C2&lt;&gt;0,D4L118C2*D4L118C4,D4L118C3*D4L118C4)</f>
        <v>10.432060726925352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10.432060726925352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170204.30000000002</v>
      </c>
      <c r="V25" s="16" t="s">
        <v>26705</v>
      </c>
      <c r="W25" s="33">
        <f>IF(D4L118C9=0,0,D4L118C7/D4L118C9)</f>
        <v>6.1291405251955155E-5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342.26864819445473</v>
      </c>
      <c r="J26" s="16" t="s">
        <v>26716</v>
      </c>
      <c r="K26" s="21">
        <f>IF(FLOW_THRU_100PCT="Y",1,INDEX(VariabilityMatrix,D4L119C1,D4L119C8))</f>
        <v>0.59087598141140141</v>
      </c>
      <c r="L26" s="16" t="s">
        <v>26710</v>
      </c>
      <c r="M26" s="15">
        <f>IF(D4L119C2&lt;&gt;0,D4L119C2*D4L119C4,D4L119C3*D4L119C4)</f>
        <v>202.23832340825211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202.23832340825211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170204.30000000002</v>
      </c>
      <c r="V26" s="16" t="s">
        <v>26712</v>
      </c>
      <c r="W26" s="33">
        <f>IF(D4L119C9=0,0,D4L119C7/D4L119C9)</f>
        <v>1.1882092485809824E-3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55.047284468370435</v>
      </c>
      <c r="J27" s="16" t="s">
        <v>26695</v>
      </c>
      <c r="K27" s="21">
        <f>IF(FLOW_THRU_100PCT="Y",1,D4L101C4)</f>
        <v>0.74136330193127598</v>
      </c>
      <c r="L27" s="16" t="s">
        <v>26717</v>
      </c>
      <c r="M27" s="15">
        <f>IF(D4L120C2&lt;&gt;0,D4L120C2*D4L120C4,D4L120C3*D4L120C4)</f>
        <v>40.81003657582135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40.81003657582135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170204.30000000002</v>
      </c>
      <c r="V27" s="16" t="s">
        <v>26719</v>
      </c>
      <c r="W27" s="33">
        <f>IF(D4L120C9=0,0,D4L120C7/D4L120C9)</f>
        <v>2.3977089048761604E-4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</v>
      </c>
      <c r="J28" s="16" t="s">
        <v>26729</v>
      </c>
      <c r="K28" s="21">
        <f>IF(FLOW_THRU_100PCT="Y",1,INDEX(VariabilityMatrix,D4L121C1,D4L121C8))</f>
        <v>0.58465468562247214</v>
      </c>
      <c r="L28" s="16" t="s">
        <v>26723</v>
      </c>
      <c r="M28" s="15">
        <f>IF(D4L121C2&lt;&gt;0,D4L121C2*D4L121C4,D4L121C3*D4L121C4)</f>
        <v>0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0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142026.36000000002</v>
      </c>
      <c r="V28" s="16" t="s">
        <v>26725</v>
      </c>
      <c r="W28" s="33">
        <f>IF(D4L121C9=0,0,D4L121C7/D4L121C9)</f>
        <v>0</v>
      </c>
      <c r="X28" s="16" t="s">
        <v>26726</v>
      </c>
      <c r="Y28" s="32">
        <f>IF(D4L121C5=0,0,D4L121C7/D4L121C5)</f>
        <v>0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1170.3152862838542</v>
      </c>
      <c r="J29" s="16" t="s">
        <v>26736</v>
      </c>
      <c r="K29" s="21">
        <f>IF(FLOW_THRU_100PCT="Y",1,INDEX(VariabilityMatrix,D4L122C1,D4L122C8))</f>
        <v>0.59087598141140141</v>
      </c>
      <c r="L29" s="16" t="s">
        <v>26730</v>
      </c>
      <c r="M29" s="15">
        <f>IF(D4L122C2&lt;&gt;0,D4L122C2*D4L122C4,D4L122C3*D4L122C4)</f>
        <v>691.51119334373755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691.51119334373755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170204.30000000002</v>
      </c>
      <c r="V29" s="16" t="s">
        <v>26732</v>
      </c>
      <c r="W29" s="33">
        <f>IF(D4L122C9=0,0,D4L122C7/D4L122C9)</f>
        <v>4.0628303359182905E-3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161.15346213497014</v>
      </c>
      <c r="J30" s="16" t="s">
        <v>26743</v>
      </c>
      <c r="K30" s="21">
        <f>IF(FLOW_THRU_100PCT="Y",1,INDEX(VariabilityMatrix,D4L123C1,D4L123C8))</f>
        <v>0.58465468562247214</v>
      </c>
      <c r="L30" s="16" t="s">
        <v>26737</v>
      </c>
      <c r="M30" s="15">
        <f>IF(D4L123C2&lt;&gt;0,D4L123C2*D4L123C4,D4L123C3*D4L123C4)</f>
        <v>94.219126741493938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94.219126741493938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142026.36000000002</v>
      </c>
      <c r="V30" s="16" t="s">
        <v>26739</v>
      </c>
      <c r="W30" s="33">
        <f>IF(D4L123C9=0,0,D4L123C7/D4L123C9)</f>
        <v>6.6339182910477978E-4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0.58465468562247214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142026.36000000002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0.58465468562247214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142026.36000000002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0.58465468562247214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142026.36000000002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0.58465468562247214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142026.36000000002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0.58465468562247214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142026.36000000002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55.895120994214267</v>
      </c>
      <c r="J36" s="16" t="s">
        <v>26695</v>
      </c>
      <c r="K36" s="21">
        <f>IF(FLOW_THRU_100PCT="Y",1,D4L101C4)</f>
        <v>0.74136330193127598</v>
      </c>
      <c r="L36" s="16" t="s">
        <v>26779</v>
      </c>
      <c r="M36" s="15">
        <f>IF(D4L129C2&lt;&gt;0,D4L129C2*D4L129C4,D4L129C3*D4L129C4)</f>
        <v>41.438591462118872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41.438591462118872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142026.36000000002</v>
      </c>
      <c r="V36" s="16" t="s">
        <v>26781</v>
      </c>
      <c r="W36" s="33">
        <f>IF(D4L129C9=0,0,D4L129C7/D4L129C9)</f>
        <v>2.9176690483455938E-4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-201.10264978278701</v>
      </c>
      <c r="J37" s="16" t="s">
        <v>26695</v>
      </c>
      <c r="K37" s="21">
        <f>IF(FLOW_THRU_100PCT="Y",1,D4L101C4)</f>
        <v>0.74136330193127598</v>
      </c>
      <c r="L37" s="16" t="s">
        <v>26785</v>
      </c>
      <c r="M37" s="15">
        <f>IF(D4L130C2&lt;&gt;0,D4L130C2*D4L130C4,D4L130C3*D4L130C4)</f>
        <v>-149.09012447009599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-149.09012447009599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170204.30000000002</v>
      </c>
      <c r="V37" s="16" t="s">
        <v>26787</v>
      </c>
      <c r="W37" s="33">
        <f>IF(D4L130C9=0,0,D4L130C7/D4L130C9)</f>
        <v>-8.7594804872788748E-4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157397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0.79624713961523708</v>
      </c>
      <c r="L38" s="16" t="s">
        <v>26791</v>
      </c>
      <c r="M38" s="15">
        <f>IF(D4L131C2&lt;&gt;0,D4L131C2*D4L131C4,D4L131C3*D4L131C4)</f>
        <v>125326.91103401947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125326.91103401947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142026.36000000002</v>
      </c>
      <c r="V38" s="16" t="s">
        <v>26793</v>
      </c>
      <c r="W38" s="33">
        <f>IF(D4L131C9=0,0,D4L131C7/D4L131C9)</f>
        <v>0.88242007352733298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33275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0.50360648970246047</v>
      </c>
      <c r="L39" s="16" t="s">
        <v>26799</v>
      </c>
      <c r="M39" s="15">
        <f>IF(D4L132C2&lt;&gt;0,D4L132C2*D4L132C4,D4L132C3*D4L132C4)</f>
        <v>16757.505944849374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16757.505944849374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142026.36000000002</v>
      </c>
      <c r="V39" s="16" t="s">
        <v>26801</v>
      </c>
      <c r="W39" s="33">
        <f>IF(D4L132C9=0,0,D4L132C7/D4L132C9)</f>
        <v>0.1179887025538736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10439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0.50360648970246047</v>
      </c>
      <c r="L40" s="16" t="s">
        <v>26807</v>
      </c>
      <c r="M40" s="15">
        <f>IF(D4L133C2&lt;&gt;0,D4L133C2*D4L133C4,D4L133C3*D4L133C4)</f>
        <v>5257.1481460039849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5257.1481460039849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142026.36000000002</v>
      </c>
      <c r="V40" s="16" t="s">
        <v>26809</v>
      </c>
      <c r="W40" s="33">
        <f>IF(D4L133C9=0,0,D4L133C7/D4L133C9)</f>
        <v>3.7015298751611914E-2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4647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0.50360648970246047</v>
      </c>
      <c r="L41" s="16" t="s">
        <v>26815</v>
      </c>
      <c r="M41" s="15">
        <f>IF(D4L134C2&lt;&gt;0,D4L134C2*D4L134C4,D4L134C3*D4L134C4)</f>
        <v>2340.2593576473337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2340.2593576473337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142026.36000000002</v>
      </c>
      <c r="V41" s="16" t="s">
        <v>26817</v>
      </c>
      <c r="W41" s="33">
        <f>IF(D4L134C9=0,0,D4L134C7/D4L134C9)</f>
        <v>1.6477640894601069E-2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87123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0.50360648970246047</v>
      </c>
      <c r="L42" s="16" t="s">
        <v>26823</v>
      </c>
      <c r="M42" s="15">
        <f>IF(D4L135C2&lt;&gt;0,D4L135C2*D4L135C4,D4L135C3*D4L135C4)</f>
        <v>43875.708202347465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43875.708202347465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142026.36000000002</v>
      </c>
      <c r="V42" s="16" t="s">
        <v>26825</v>
      </c>
      <c r="W42" s="33">
        <f>IF(D4L135C9=0,0,D4L135C7/D4L135C9)</f>
        <v>0.30892651337644267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0.50360648970246047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142026.36000000002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448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0.50360648970246047</v>
      </c>
      <c r="L44" s="16" t="s">
        <v>26837</v>
      </c>
      <c r="M44" s="15">
        <f>IF(D4L137C2&lt;&gt;0,D4L137C2*D4L137C4,D4L137C3*D4L137C4)</f>
        <v>225.6157073867023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225.6157073867023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142026.36000000002</v>
      </c>
      <c r="V44" s="16" t="s">
        <v>26839</v>
      </c>
      <c r="W44" s="33">
        <f>IF(D4L137C9=0,0,D4L137C7/D4L137C9)</f>
        <v>1.5885481215367505E-3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12045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0.50360648970246047</v>
      </c>
      <c r="L45" s="16" t="s">
        <v>26844</v>
      </c>
      <c r="M45" s="15">
        <f>IF(D4L138C2&lt;&gt;0,D4L138C2*D4L138C4,D4L138C3*D4L138C4)</f>
        <v>6065.9401684661361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6065.9401684661361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142026.36000000002</v>
      </c>
      <c r="V45" s="16" t="s">
        <v>26846</v>
      </c>
      <c r="W45" s="33">
        <f>IF(D4L138C9=0,0,D4L138C7/D4L138C9)</f>
        <v>4.2709960098013748E-2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10648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0.50360648970246047</v>
      </c>
      <c r="L46" s="16" t="s">
        <v>26852</v>
      </c>
      <c r="M46" s="15">
        <f>IF(D4L139C2&lt;&gt;0,D4L139C2*D4L139C4,D4L139C3*D4L139C4)</f>
        <v>5362.4019023517994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5362.4019023517994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142026.36000000002</v>
      </c>
      <c r="V46" s="16" t="s">
        <v>26854</v>
      </c>
      <c r="W46" s="33">
        <f>IF(D4L139C9=0,0,D4L139C7/D4L139C9)</f>
        <v>3.7756384817239551E-2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85292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0.50360648970246047</v>
      </c>
      <c r="L47" s="16" t="s">
        <v>26860</v>
      </c>
      <c r="M47" s="15">
        <f>IF(D4L140C2&lt;&gt;0,D4L140C2*D4L140C4,D4L140C3*D4L140C4)</f>
        <v>42953.604719702256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42953.604719702256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142026.36000000002</v>
      </c>
      <c r="V47" s="16" t="s">
        <v>26862</v>
      </c>
      <c r="W47" s="33">
        <f>IF(D4L140C9=0,0,D4L140C7/D4L140C9)</f>
        <v>0.30243403210292968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16159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0.50360648970246047</v>
      </c>
      <c r="L48" s="16" t="s">
        <v>26868</v>
      </c>
      <c r="M48" s="15">
        <f>IF(D4L141C2&lt;&gt;0,D4L141C2*D4L141C4,D4L141C3*D4L141C4)</f>
        <v>8137.7772671020584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8137.7772671020584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142026.36000000002</v>
      </c>
      <c r="V48" s="16" t="s">
        <v>26870</v>
      </c>
      <c r="W48" s="33">
        <f>IF(D4L141C9=0,0,D4L141C7/D4L141C9)</f>
        <v>5.7297654231947208E-2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35342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0.50360648970246047</v>
      </c>
      <c r="L49" s="16" t="s">
        <v>26876</v>
      </c>
      <c r="M49" s="15">
        <f>IF(D4L142C2&lt;&gt;0,D4L142C2*D4L142C4,D4L142C3*D4L142C4)</f>
        <v>17798.460559064359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17798.460559064359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142026.36000000002</v>
      </c>
      <c r="V49" s="16" t="s">
        <v>26878</v>
      </c>
      <c r="W49" s="33">
        <f>IF(D4L142C9=0,0,D4L142C7/D4L142C9)</f>
        <v>0.12531800828426748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35925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0.50360648970246047</v>
      </c>
      <c r="L50" s="16" t="s">
        <v>26884</v>
      </c>
      <c r="M50" s="15">
        <f>IF(D4L143C2&lt;&gt;0,D4L143C2*D4L143C4,D4L143C3*D4L143C4)</f>
        <v>18092.063142560892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18092.063142560892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142026.36000000002</v>
      </c>
      <c r="V50" s="16" t="s">
        <v>26886</v>
      </c>
      <c r="W50" s="33">
        <f>IF(D4L143C9=0,0,D4L143C7/D4L143C9)</f>
        <v>0.12738524836207088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15274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0.50360648970246047</v>
      </c>
      <c r="L51" s="16" t="s">
        <v>26892</v>
      </c>
      <c r="M51" s="15">
        <f>IF(D4L144C2&lt;&gt;0,D4L144C2*D4L144C4,D4L144C3*D4L144C4)</f>
        <v>7692.085523715381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7692.085523715381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142026.36000000002</v>
      </c>
      <c r="V51" s="16" t="s">
        <v>26894</v>
      </c>
      <c r="W51" s="33">
        <f>IF(D4L144C9=0,0,D4L144C7/D4L144C9)</f>
        <v>5.4159562518643581E-2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8.4965486611953338</v>
      </c>
      <c r="J52" s="16" t="s">
        <v>26906</v>
      </c>
      <c r="K52" s="21">
        <f>IF(FLOW_THRU_100PCT="Y",1,INDEX(VariabilityMatrix,D4L145C1,D4L145C8))</f>
        <v>0.50570384230123688</v>
      </c>
      <c r="L52" s="16" t="s">
        <v>26900</v>
      </c>
      <c r="M52" s="15">
        <f>IF(D4L145C2&lt;&gt;0,D4L145C2*D4L145C4,D4L145C3*D4L145C4)</f>
        <v>4.2967373042659105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4.2967373042659105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185510.35200000001</v>
      </c>
      <c r="V52" s="16" t="s">
        <v>26902</v>
      </c>
      <c r="W52" s="33">
        <f>IF(D4L145C9=0,0,D4L145C7/D4L145C9)</f>
        <v>2.3161711774801171E-5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0.36171781884766396</v>
      </c>
      <c r="J53" s="16" t="s">
        <v>26913</v>
      </c>
      <c r="K53" s="21">
        <f>IF(FLOW_THRU_100PCT="Y",1,INDEX(VariabilityMatrix,D4L146C1,D4L146C8))</f>
        <v>0.50160381094674611</v>
      </c>
      <c r="L53" s="16" t="s">
        <v>26907</v>
      </c>
      <c r="M53" s="15">
        <f>IF(D4L146C2&lt;&gt;0,D4L146C2*D4L146C4,D4L146C3*D4L146C4)</f>
        <v>0.18143903642133299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0.18143903642133299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142026.36000000002</v>
      </c>
      <c r="V53" s="16" t="s">
        <v>26909</v>
      </c>
      <c r="W53" s="33">
        <f>IF(D4L146C9=0,0,D4L146C7/D4L146C9)</f>
        <v>1.277502545452358E-6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63.383919371013235</v>
      </c>
      <c r="J54" s="16" t="s">
        <v>26920</v>
      </c>
      <c r="K54" s="21">
        <f>IF(FLOW_THRU_100PCT="Y",1,INDEX(VariabilityMatrix,D4L147C1,D4L147C8))</f>
        <v>0.50570384230123688</v>
      </c>
      <c r="L54" s="16" t="s">
        <v>26914</v>
      </c>
      <c r="M54" s="15">
        <f>IF(D4L147C2&lt;&gt;0,D4L147C2*D4L147C4,D4L147C3*D4L147C4)</f>
        <v>32.053491566033188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32.053491566033188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185510.35200000001</v>
      </c>
      <c r="V54" s="16" t="s">
        <v>26916</v>
      </c>
      <c r="W54" s="33">
        <f>IF(D4L147C9=0,0,D4L147C7/D4L147C9)</f>
        <v>1.7278546032855992E-4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2.8559158507710976</v>
      </c>
      <c r="J55" s="16" t="s">
        <v>26927</v>
      </c>
      <c r="K55" s="21">
        <f>IF(FLOW_THRU_100PCT="Y",1,INDEX(VariabilityMatrix,D4L148C1,D4L148C8))</f>
        <v>0.50160381094674611</v>
      </c>
      <c r="L55" s="16" t="s">
        <v>26921</v>
      </c>
      <c r="M55" s="15">
        <f>IF(D4L148C2&lt;&gt;0,D4L148C2*D4L148C4,D4L148C3*D4L148C4)</f>
        <v>1.4325382744900013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1.4325382744900013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142026.36000000002</v>
      </c>
      <c r="V55" s="16" t="s">
        <v>26923</v>
      </c>
      <c r="W55" s="33">
        <f>IF(D4L148C9=0,0,D4L148C7/D4L148C9)</f>
        <v>1.0086425326185936E-5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0.50160381094674611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142026.36000000002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0.50160381094674611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142026.36000000002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1.1820843753191576E-3</v>
      </c>
      <c r="J58" s="16" t="s">
        <v>26948</v>
      </c>
      <c r="K58" s="21">
        <f>IF(FLOW_THRU_100PCT="Y",1,INDEX(VariabilityMatrix,D4L151C1,D4L151C8))</f>
        <v>0.50160381094674611</v>
      </c>
      <c r="L58" s="16" t="s">
        <v>26942</v>
      </c>
      <c r="M58" s="15">
        <f>IF(D4L151C2&lt;&gt;0,D4L151C2*D4L151C4,D4L151C3*D4L151C4)</f>
        <v>5.9293802752069318E-4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5.9293802752069318E-4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142026.36000000002</v>
      </c>
      <c r="V58" s="16" t="s">
        <v>26944</v>
      </c>
      <c r="W58" s="33">
        <f>IF(D4L151C9=0,0,D4L151C7/D4L151C9)</f>
        <v>4.1748449197789277E-9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0.50160381094674611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142026.36000000002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0.50160381094674611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142026.36000000002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1.7085346908349663</v>
      </c>
      <c r="J61" s="16" t="s">
        <v>26969</v>
      </c>
      <c r="K61" s="21">
        <f>IF(FLOW_THRU_100PCT="Y",1,D4L136C4)</f>
        <v>0.50360648970246047</v>
      </c>
      <c r="L61" s="16" t="s">
        <v>26963</v>
      </c>
      <c r="M61" s="15">
        <f>IF(D4L154C2&lt;&gt;0,D4L154C2*D4L154C4,D4L154C3*D4L154C4)</f>
        <v>0.86042915818627597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0.86042915818627597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142026.36000000002</v>
      </c>
      <c r="V61" s="16" t="s">
        <v>26965</v>
      </c>
      <c r="W61" s="33">
        <f>IF(D4L154C9=0,0,D4L154C7/D4L154C9)</f>
        <v>6.0582356555943267E-6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IF(FLOW_THRU_100PCT="Y",1,INDEX(VariabilityMatrix,D4L155C1,D4L155C8))</f>
        <v>0.50570384230123688</v>
      </c>
      <c r="L62" s="16" t="s">
        <v>26970</v>
      </c>
      <c r="M62" s="15">
        <f>IF(D4L155C2&lt;&gt;0,D4L155C2*D4L155C4,D4L155C3*D4L155C4)</f>
        <v>0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185510.35200000001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10.990758209513899</v>
      </c>
      <c r="J63" s="16" t="s">
        <v>26983</v>
      </c>
      <c r="K63" s="21">
        <f>IF(FLOW_THRU_100PCT="Y",1,INDEX(VariabilityMatrix,D4L156C1,D4L156C8))</f>
        <v>0.49763069790015574</v>
      </c>
      <c r="L63" s="16" t="s">
        <v>26977</v>
      </c>
      <c r="M63" s="15">
        <f>IF(D4L156C2&lt;&gt;0,D4L156C2*D4L156C4,D4L156C3*D4L156C4)</f>
        <v>5.4693386782522682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5.4693386782522682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170204.30000000002</v>
      </c>
      <c r="V63" s="16" t="s">
        <v>26979</v>
      </c>
      <c r="W63" s="33">
        <f>IF(D4L156C9=0,0,D4L156C7/D4L156C9)</f>
        <v>3.213396299771667E-5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441606.45246399997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4321.3029705692488</v>
      </c>
      <c r="J64" s="16" t="s">
        <v>26990</v>
      </c>
      <c r="K64" s="21">
        <f>IF((D4L157C2+D4L157C3)=0,0,D4L157C5/(D4L157C2+D4L157C3))</f>
        <v>0.61256865583902065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273161.36574786558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273161.36574786558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1.9118651486565752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0.61256865583902065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142026.36000000002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441606.45246399997</v>
      </c>
      <c r="H66" s="16" t="s">
        <v>27001</v>
      </c>
      <c r="I66" s="15">
        <f>SUM(D4L157C3:D4L158C3)</f>
        <v>4321.3029705692488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273161.36574786558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273161.36574786558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1.9118651486565752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419510-86F6-4799-A8C8-2659F95A23C7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318.78076838448351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159.39038419224175</v>
      </c>
      <c r="N8" s="16" t="s">
        <v>4251</v>
      </c>
      <c r="O8" s="32">
        <f>1</f>
        <v>1</v>
      </c>
      <c r="P8" s="16" t="s">
        <v>27023</v>
      </c>
      <c r="Q8" s="15">
        <f>D4L201C5*D4L201C6</f>
        <v>159.39038419224175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142026.36000000002</v>
      </c>
      <c r="V8" s="16" t="s">
        <v>27024</v>
      </c>
      <c r="W8" s="33">
        <f>IF(D4L201C9=0,0,D4L201C7/D4L201C9)</f>
        <v>1.1222591650750025E-3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142026.36000000002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139.16010247075496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69.580051235377482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69.580051235377482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142026.36000000002</v>
      </c>
      <c r="V10" s="16" t="s">
        <v>27034</v>
      </c>
      <c r="W10" s="33">
        <f>IF(D4L203C9=0,0,D4L203C7/D4L203C9)</f>
        <v>4.8990941706439199E-4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142026.36000000002</v>
      </c>
      <c r="V11" s="16" t="s">
        <v>27039</v>
      </c>
      <c r="W11" s="33">
        <f>IF(D4L204C9=0,0,D4L204C7/D4L204C9)</f>
        <v>0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890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445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445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142026.36000000002</v>
      </c>
      <c r="V12" s="16" t="s">
        <v>27044</v>
      </c>
      <c r="W12" s="33">
        <f>IF(D4L205C9=0,0,D4L205C7/D4L205C9)</f>
        <v>3.1332211851377444E-3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142026.36000000002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3957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3957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3957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142026.36000000002</v>
      </c>
      <c r="V14" s="16" t="s">
        <v>27054</v>
      </c>
      <c r="W14" s="33">
        <f>IF(D4L207C9=0,0,D4L207C7/D4L207C9)</f>
        <v>2.786102523503383E-2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-61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-61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-61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142026.36000000002</v>
      </c>
      <c r="V15" s="16" t="s">
        <v>27059</v>
      </c>
      <c r="W15" s="33">
        <f>IF(D4L208C9=0,0,D4L208C7/D4L208C9)</f>
        <v>-4.2949773549079195E-4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89.296867215996372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44.648433607998186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44.648433607998186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142026.36000000002</v>
      </c>
      <c r="V16" s="16" t="s">
        <v>27065</v>
      </c>
      <c r="W16" s="33">
        <f>IF(D4L209C9=0,0,D4L209C7/D4L209C9)</f>
        <v>3.1436723160403588E-4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142026.36000000002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5394.2377380712351</v>
      </c>
      <c r="J18" s="16" t="s">
        <v>27079</v>
      </c>
      <c r="K18" s="21">
        <f>IF((D4L211C2+D4L211C3)=0,0,D4L211C5/(D4L211C2+D4L211C3))</f>
        <v>0.86678027481737074</v>
      </c>
      <c r="L18" s="16" t="s">
        <v>27073</v>
      </c>
      <c r="M18" s="15">
        <f>SUM(D4L201C5,D4L203C5,D4L205C5,D4L207C5,D4L209C5)</f>
        <v>4675.6188690356175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4675.6188690356175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3.2920782233915008E-2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0.86678027481737074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142026.36000000002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5333.2377380712351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4614.6188690356175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4614.6188690356175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3.2491284498424214E-2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774.46799812455811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387.23399906227905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387.23399906227905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142026.36000000002</v>
      </c>
      <c r="V21" s="16" t="s">
        <v>27093</v>
      </c>
      <c r="W21" s="33">
        <f>IF(D4L214C9=0,0,D4L214C7/D4L214C9)</f>
        <v>2.726493863972005E-3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465.60425944598467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232.80212972299233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232.80212972299233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142026.36000000002</v>
      </c>
      <c r="V22" s="16" t="s">
        <v>27098</v>
      </c>
      <c r="W22" s="33">
        <f>IF(D4L215C9=0,0,D4L215C7/D4L215C9)</f>
        <v>1.6391473366140785E-3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3501.7285780676461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1750.8642890338231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1750.8642890338231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142026.36000000002</v>
      </c>
      <c r="V23" s="16" t="s">
        <v>27103</v>
      </c>
      <c r="W23" s="33">
        <f>IF(D4L216C9=0,0,D4L216C7/D4L216C9)</f>
        <v>1.2327741758880696E-2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9582.3423788788295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9582.3423788788295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9582.3423788788295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142026.36000000002</v>
      </c>
      <c r="V24" s="16" t="s">
        <v>27108</v>
      </c>
      <c r="W24" s="33">
        <f>IF(D4L217C9=0,0,D4L217C7/D4L217C9)</f>
        <v>6.7468759875834519E-2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14324.143214517018</v>
      </c>
      <c r="J25" s="16" t="s">
        <v>27117</v>
      </c>
      <c r="K25" s="21">
        <f>IF((D4L218C2+D4L218C3)=0,0,D4L218C5/(D4L218C2+D4L218C3))</f>
        <v>0.83448221772760056</v>
      </c>
      <c r="L25" s="16" t="s">
        <v>27111</v>
      </c>
      <c r="M25" s="15">
        <f>SUM(D4L214C5:D4L217C5)</f>
        <v>11953.242796697923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11953.242796697923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8.4162142835301296E-2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0.83448221772760056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142026.36000000002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14324.143214517018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11953.242796697923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11953.242796697923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8.4162142835301296E-2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A784F2-671E-401E-9C56-AE327C31E0BF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3714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0.90824181779834523</v>
      </c>
      <c r="L8" s="16" t="s">
        <v>27139</v>
      </c>
      <c r="M8" s="15">
        <f>IF(D5L101C2&lt;&gt;0,D5L101C2*D5L101C4,D5L101C3*D5L101C4)</f>
        <v>3373.210111303054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3373.210111303054</v>
      </c>
      <c r="AJ8" s="16" t="s">
        <v>27150</v>
      </c>
      <c r="AK8" s="15">
        <f>IF(D5L101C15=0,0,CHOOSE(MIN(D5L101C8,RUN_YEARS),A1L145C1,A1L145C6,A1L145C7,A1L145C8,A1L145C9))</f>
        <v>6509.8229999999994</v>
      </c>
      <c r="AL8" s="16" t="s">
        <v>27145</v>
      </c>
      <c r="AM8" s="33">
        <f>IF(D5L101C17=0,0,D5L101C16/D5L101C17)</f>
        <v>0.51817232377947209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IF(FLOW_THRU_100PCT="Y",1,INDEX(VariabilityMatrix,D5L102C1,D5L102C8))</f>
        <v>0.90824181779834523</v>
      </c>
      <c r="L9" s="16" t="s">
        <v>27151</v>
      </c>
      <c r="M9" s="15">
        <f>IF(D5L102C2&lt;&gt;0,D5L102C2*D5L102C4,D5L102C3*D5L102C4)</f>
        <v>0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6509.8229999999994</v>
      </c>
      <c r="AL9" s="16" t="s">
        <v>27157</v>
      </c>
      <c r="AM9" s="33">
        <f>IF(D5L102C17=0,0,D5L102C16/D5L102C17)</f>
        <v>0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7216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0.90824181779834523</v>
      </c>
      <c r="L10" s="16" t="s">
        <v>27164</v>
      </c>
      <c r="M10" s="15">
        <f>IF(D5L103C2&lt;&gt;0,D5L103C2*D5L103C4,D5L103C3*D5L103C4)</f>
        <v>6553.8729572328593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6553.8729572328593</v>
      </c>
      <c r="AJ10" s="16" t="s">
        <v>27175</v>
      </c>
      <c r="AK10" s="15">
        <f>IF(D5L103C15=0,0,CHOOSE(MIN(D5L103C8,RUN_YEARS),A1L145C1,A1L145C6,A1L145C7,A1L145C8,A1L145C9))</f>
        <v>6509.8229999999994</v>
      </c>
      <c r="AL10" s="16" t="s">
        <v>27170</v>
      </c>
      <c r="AM10" s="33">
        <f>IF(D5L103C17=0,0,D5L103C16/D5L103C17)</f>
        <v>1.0067666904665242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IF(FLOW_THRU_100PCT="Y",1,INDEX(VariabilityMatrix,D5L104C1,D5L104C8))</f>
        <v>0.90824181779834523</v>
      </c>
      <c r="L11" s="16" t="s">
        <v>27176</v>
      </c>
      <c r="M11" s="15">
        <f>IF(D5L104C2&lt;&gt;0,D5L104C2*D5L104C4,D5L104C3*D5L104C4)</f>
        <v>0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6509.8229999999994</v>
      </c>
      <c r="AL11" s="16" t="s">
        <v>27182</v>
      </c>
      <c r="AM11" s="33">
        <f>IF(D5L104C17=0,0,D5L104C16/D5L104C17)</f>
        <v>0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0.90824181779834523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6509.8229999999994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0.90824181779834523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6509.8229999999994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9259</v>
      </c>
      <c r="J14" s="16" t="s">
        <v>27219</v>
      </c>
      <c r="K14" s="21">
        <f>IF(FLOW_THRU_100PCT="Y",1,INDEX(VariabilityMatrix,D5L107C1,D5L107C8))</f>
        <v>0.79366954746156382</v>
      </c>
      <c r="L14" s="16" t="s">
        <v>27212</v>
      </c>
      <c r="M14" s="15">
        <f>IF(D5L107C2&lt;&gt;0,D5L107C2*D5L107C4,D5L107C3*D5L107C4)</f>
        <v>7348.5863399466198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7348.5863399466198</v>
      </c>
      <c r="AB14" s="16" t="s">
        <v>27222</v>
      </c>
      <c r="AC14" s="15">
        <f>IF(D5L107C11=0,0,CHOOSE(MIN(D5L107C8,RUN_YEARS),A1L144C1,A1L144C6,A1L144C7,A1L144C8,A1L144C9))</f>
        <v>10929.636</v>
      </c>
      <c r="AD14" s="16" t="s">
        <v>27216</v>
      </c>
      <c r="AE14" s="33">
        <f>IF(D5L107C13=0,0,D5L107C12/D5L107C13)</f>
        <v>0.67235416988695873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49648.943752163381</v>
      </c>
      <c r="J15" s="16" t="s">
        <v>27232</v>
      </c>
      <c r="K15" s="21">
        <f>IF(FLOW_THRU_100PCT="Y",1,INDEX(VariabilityMatrix,D5L108C1,D5L108C8))</f>
        <v>0.79366954746156382</v>
      </c>
      <c r="L15" s="16" t="s">
        <v>27224</v>
      </c>
      <c r="M15" s="15">
        <f>IF(D5L108C2&lt;&gt;0,D5L108C2*D5L108C4,D5L108C3*D5L108C4)</f>
        <v>39404.85471972415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39404.85471972415</v>
      </c>
      <c r="AB15" s="16" t="s">
        <v>27235</v>
      </c>
      <c r="AC15" s="15">
        <f>IF(D5L108C11=0,0,CHOOSE(MIN(D5L108C8,RUN_YEARS),A1L144C1,A1L144C6,A1L144C7,A1L144C8,A1L144C9))</f>
        <v>10929.636</v>
      </c>
      <c r="AD15" s="16" t="s">
        <v>27228</v>
      </c>
      <c r="AE15" s="33">
        <f>IF(D5L108C13=0,0,D5L108C12/D5L108C13)</f>
        <v>3.6053217801328561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10307.808497750088</v>
      </c>
      <c r="J16" s="16" t="s">
        <v>27245</v>
      </c>
      <c r="K16" s="21">
        <f>IF(FLOW_THRU_100PCT="Y",1,INDEX(VariabilityMatrix,D5L109C1,D5L109C8))</f>
        <v>0.79366954746156382</v>
      </c>
      <c r="L16" s="16" t="s">
        <v>27237</v>
      </c>
      <c r="M16" s="15">
        <f>IF(D5L109C2&lt;&gt;0,D5L109C2*D5L109C4,D5L109C3*D5L109C4)</f>
        <v>8180.9937057297739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8180.9937057297739</v>
      </c>
      <c r="AB16" s="16" t="s">
        <v>27248</v>
      </c>
      <c r="AC16" s="15">
        <f>IF(D5L109C11=0,0,CHOOSE(MIN(D5L109C8,RUN_YEARS),A1L144C1,A1L144C6,A1L144C7,A1L144C8,A1L144C9))</f>
        <v>10929.636</v>
      </c>
      <c r="AD16" s="16" t="s">
        <v>27241</v>
      </c>
      <c r="AE16" s="33">
        <f>IF(D5L109C13=0,0,D5L109C12/D5L109C13)</f>
        <v>0.74851474520558359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163.45067497403946</v>
      </c>
      <c r="J17" s="16" t="s">
        <v>27258</v>
      </c>
      <c r="K17" s="21">
        <f>IF(FLOW_THRU_100PCT="Y",1,INDEX(VariabilityMatrix,D5L110C1,D5L110C8))</f>
        <v>0.79366954746156382</v>
      </c>
      <c r="L17" s="16" t="s">
        <v>27250</v>
      </c>
      <c r="M17" s="15">
        <f>IF(D5L110C2&lt;&gt;0,D5L110C2*D5L110C4,D5L110C3*D5L110C4)</f>
        <v>129.72582323893306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129.72582323893306</v>
      </c>
      <c r="AB17" s="16" t="s">
        <v>27261</v>
      </c>
      <c r="AC17" s="15">
        <f>IF(D5L110C11=0,0,CHOOSE(MIN(D5L110C8,RUN_YEARS),A1L144C1,A1L144C6,A1L144C7,A1L144C8,A1L144C9))</f>
        <v>10929.636</v>
      </c>
      <c r="AD17" s="16" t="s">
        <v>27254</v>
      </c>
      <c r="AE17" s="33">
        <f>IF(D5L110C13=0,0,D5L110C12/D5L110C13)</f>
        <v>1.1869180569136342E-2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0.79366954746156382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10929.636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0.79366954746156382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10929.636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9084.3321218414676</v>
      </c>
      <c r="J20" s="16" t="s">
        <v>27297</v>
      </c>
      <c r="K20" s="21">
        <f>IF(FLOW_THRU_100PCT="Y",1,INDEX(VariabilityMatrix,D5L113C1,D5L113C8))</f>
        <v>0.79366954746156382</v>
      </c>
      <c r="L20" s="16" t="s">
        <v>27289</v>
      </c>
      <c r="M20" s="15">
        <f>IF(D5L113C2&lt;&gt;0,D5L113C2*D5L113C4,D5L113C3*D5L113C4)</f>
        <v>7209.9577641324659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7209.9577641324659</v>
      </c>
      <c r="AB20" s="16" t="s">
        <v>27300</v>
      </c>
      <c r="AC20" s="15">
        <f>IF(D5L113C11=0,0,CHOOSE(MIN(D5L113C8,RUN_YEARS),A1L144C1,A1L144C6,A1L144C7,A1L144C8,A1L144C9))</f>
        <v>10929.636</v>
      </c>
      <c r="AD20" s="16" t="s">
        <v>27293</v>
      </c>
      <c r="AE20" s="33">
        <f>IF(D5L113C13=0,0,D5L113C12/D5L113C13)</f>
        <v>0.65967043771013656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1563</v>
      </c>
      <c r="J21" s="16" t="s">
        <v>27309</v>
      </c>
      <c r="K21" s="21">
        <f>IF(FLOW_THRU_100PCT="Y",1,INDEX(VariabilityMatrix,D5L114C1,D5L114C8))</f>
        <v>0.79366954746156382</v>
      </c>
      <c r="L21" s="16" t="s">
        <v>27302</v>
      </c>
      <c r="M21" s="15">
        <f>IF(D5L114C2&lt;&gt;0,D5L114C2*D5L114C4,D5L114C3*D5L114C4)</f>
        <v>1240.5055026824243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1240.5055026824243</v>
      </c>
      <c r="AB21" s="16" t="s">
        <v>27312</v>
      </c>
      <c r="AC21" s="15">
        <f>IF(D5L114C11=0,0,CHOOSE(MIN(D5L114C8,RUN_YEARS),A1L144C1,A1L144C6,A1L144C7,A1L144C8,A1L144C9))</f>
        <v>10929.636</v>
      </c>
      <c r="AD21" s="16" t="s">
        <v>27306</v>
      </c>
      <c r="AE21" s="33">
        <f>IF(D5L114C13=0,0,D5L114C12/D5L114C13)</f>
        <v>0.11349925127263381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8381.1749740394589</v>
      </c>
      <c r="J22" s="16" t="s">
        <v>27322</v>
      </c>
      <c r="K22" s="21">
        <f>IF(FLOW_THRU_100PCT="Y",1,INDEX(VariabilityMatrix,D5L115C1,D5L115C8))</f>
        <v>0.79366954746156382</v>
      </c>
      <c r="L22" s="16" t="s">
        <v>27314</v>
      </c>
      <c r="M22" s="15">
        <f>IF(D5L115C2&lt;&gt;0,D5L115C2*D5L115C4,D5L115C3*D5L115C4)</f>
        <v>6651.8833488420814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6651.8833488420814</v>
      </c>
      <c r="AB22" s="16" t="s">
        <v>27324</v>
      </c>
      <c r="AC22" s="15">
        <f>IF(D5L115C11=0,0,CHOOSE(MIN(D5L115C8,RUN_YEARS),A1L144C1,A1L144C6,A1L144C7,A1L144C8,A1L144C9))</f>
        <v>10929.636</v>
      </c>
      <c r="AD22" s="16" t="s">
        <v>27318</v>
      </c>
      <c r="AE22" s="33">
        <f>IF(D5L115C13=0,0,D5L115C12/D5L115C13)</f>
        <v>0.60860977884735423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1740.0480269989616</v>
      </c>
      <c r="J23" s="16" t="s">
        <v>27334</v>
      </c>
      <c r="K23" s="21">
        <f>IF(FLOW_THRU_100PCT="Y",1,INDEX(VariabilityMatrix,D5L116C1,D5L116C8))</f>
        <v>0.79366954746156382</v>
      </c>
      <c r="L23" s="16" t="s">
        <v>27326</v>
      </c>
      <c r="M23" s="15">
        <f>IF(D5L116C2&lt;&gt;0,D5L116C2*D5L116C4,D5L116C3*D5L116C4)</f>
        <v>1381.0231301496528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1381.0231301496528</v>
      </c>
      <c r="AB23" s="16" t="s">
        <v>27336</v>
      </c>
      <c r="AC23" s="15">
        <f>IF(D5L116C11=0,0,CHOOSE(MIN(D5L116C8,RUN_YEARS),A1L144C1,A1L144C6,A1L144C7,A1L144C8,A1L144C9))</f>
        <v>10929.636</v>
      </c>
      <c r="AD23" s="16" t="s">
        <v>27330</v>
      </c>
      <c r="AE23" s="33">
        <f>IF(D5L116C13=0,0,D5L116C12/D5L116C13)</f>
        <v>0.12635582101267168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27.59190031152648</v>
      </c>
      <c r="J24" s="16" t="s">
        <v>27346</v>
      </c>
      <c r="K24" s="21">
        <f>IF(FLOW_THRU_100PCT="Y",1,INDEX(VariabilityMatrix,D5L117C1,D5L117C8))</f>
        <v>0.79366954746156382</v>
      </c>
      <c r="L24" s="16" t="s">
        <v>27338</v>
      </c>
      <c r="M24" s="15">
        <f>IF(D5L117C2&lt;&gt;0,D5L117C2*D5L117C4,D5L117C3*D5L117C4)</f>
        <v>21.898851033853802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21.898851033853802</v>
      </c>
      <c r="AB24" s="16" t="s">
        <v>27348</v>
      </c>
      <c r="AC24" s="15">
        <f>IF(D5L117C11=0,0,CHOOSE(MIN(D5L117C8,RUN_YEARS),A1L144C1,A1L144C6,A1L144C7,A1L144C8,A1L144C9))</f>
        <v>10929.636</v>
      </c>
      <c r="AD24" s="16" t="s">
        <v>27342</v>
      </c>
      <c r="AE24" s="33">
        <f>IF(D5L117C13=0,0,D5L117C12/D5L117C13)</f>
        <v>2.00362125818772E-3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0.79366954746156382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10929.636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0.79366954746156382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10929.636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1533.5145379023884</v>
      </c>
      <c r="J27" s="16" t="s">
        <v>27382</v>
      </c>
      <c r="K27" s="21">
        <f>IF(FLOW_THRU_100PCT="Y",1,INDEX(VariabilityMatrix,D5L120C1,D5L120C8))</f>
        <v>0.79366954746156382</v>
      </c>
      <c r="L27" s="16" t="s">
        <v>27374</v>
      </c>
      <c r="M27" s="15">
        <f>IF(D5L120C2&lt;&gt;0,D5L120C2*D5L120C4,D5L120C3*D5L120C4)</f>
        <v>1217.1037893227178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1217.1037893227178</v>
      </c>
      <c r="AB27" s="16" t="s">
        <v>27384</v>
      </c>
      <c r="AC27" s="15">
        <f>IF(D5L120C11=0,0,CHOOSE(MIN(D5L120C8,RUN_YEARS),A1L144C1,A1L144C6,A1L144C7,A1L144C8,A1L144C9))</f>
        <v>10929.636</v>
      </c>
      <c r="AD27" s="16" t="s">
        <v>27378</v>
      </c>
      <c r="AE27" s="33">
        <f>IF(D5L120C13=0,0,D5L120C12/D5L120C13)</f>
        <v>0.11135812659476654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10930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9927.0830685359142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9927.0830685359142</v>
      </c>
      <c r="AK28" s="21" t="str">
        <f>NULL_VALUE</f>
        <v>n/a</v>
      </c>
      <c r="AL28" s="16" t="s">
        <v>27392</v>
      </c>
      <c r="AM28" s="33">
        <f>SUM(D5L101C18:D5L106C18)</f>
        <v>1.5249390142459962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91708.864485981307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72786.532974802671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72786.532974802671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6.6595569124902854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D6A776-06C2-42B3-9BC3-F46AFB3F5EBE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13746</v>
      </c>
      <c r="L9" s="16" t="s">
        <v>27461</v>
      </c>
      <c r="M9" s="15">
        <f>B7L802C16</f>
        <v>12942</v>
      </c>
      <c r="N9" s="16" t="s">
        <v>27462</v>
      </c>
      <c r="O9" s="15">
        <f>B7L802C25</f>
        <v>12283</v>
      </c>
      <c r="P9" s="16" t="s">
        <v>27463</v>
      </c>
      <c r="Q9" s="15">
        <f>B7L802C34</f>
        <v>12310.75</v>
      </c>
      <c r="R9" s="16" t="s">
        <v>27464</v>
      </c>
      <c r="S9" s="15">
        <f>B7L802C43</f>
        <v>12234.2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221978</v>
      </c>
      <c r="L10" s="16" t="s">
        <v>27470</v>
      </c>
      <c r="M10" s="15">
        <f>B7L803C16</f>
        <v>227459.5</v>
      </c>
      <c r="N10" s="16" t="s">
        <v>27471</v>
      </c>
      <c r="O10" s="15">
        <f>B7L803C25</f>
        <v>232811</v>
      </c>
      <c r="P10" s="16" t="s">
        <v>27472</v>
      </c>
      <c r="Q10" s="15">
        <f>B7L803C34</f>
        <v>241507.25</v>
      </c>
      <c r="R10" s="16" t="s">
        <v>27473</v>
      </c>
      <c r="S10" s="15">
        <f>B7L803C43</f>
        <v>247392.59999999998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421378</v>
      </c>
      <c r="L11" s="16" t="s">
        <v>27479</v>
      </c>
      <c r="M11" s="15">
        <f>B7L804C16</f>
        <v>409604</v>
      </c>
      <c r="N11" s="16" t="s">
        <v>27480</v>
      </c>
      <c r="O11" s="15">
        <f>B7L804C25</f>
        <v>366121.33333333337</v>
      </c>
      <c r="P11" s="16" t="s">
        <v>27481</v>
      </c>
      <c r="Q11" s="15">
        <f>B7L804C34</f>
        <v>352740</v>
      </c>
      <c r="R11" s="16" t="s">
        <v>27482</v>
      </c>
      <c r="S11" s="15">
        <f>B7L804C43</f>
        <v>361033.19999999995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98685</v>
      </c>
      <c r="L12" s="16" t="s">
        <v>27488</v>
      </c>
      <c r="M12" s="15">
        <f>B7L805C16</f>
        <v>102721.5</v>
      </c>
      <c r="N12" s="16" t="s">
        <v>27489</v>
      </c>
      <c r="O12" s="15">
        <f>B7L805C25</f>
        <v>101972.33333333334</v>
      </c>
      <c r="P12" s="16" t="s">
        <v>27490</v>
      </c>
      <c r="Q12" s="15">
        <f>B7L805C34</f>
        <v>105433.5</v>
      </c>
      <c r="R12" s="16" t="s">
        <v>27491</v>
      </c>
      <c r="S12" s="15">
        <f>B7L805C43</f>
        <v>111135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194914</v>
      </c>
      <c r="L13" s="16" t="s">
        <v>27497</v>
      </c>
      <c r="M13" s="15">
        <f>B7L806C16</f>
        <v>200345.5</v>
      </c>
      <c r="N13" s="16" t="s">
        <v>27498</v>
      </c>
      <c r="O13" s="15">
        <f>B7L806C25</f>
        <v>215494.33333333331</v>
      </c>
      <c r="P13" s="16" t="s">
        <v>27499</v>
      </c>
      <c r="Q13" s="15">
        <f>B7L806C34</f>
        <v>236753</v>
      </c>
      <c r="R13" s="16" t="s">
        <v>27500</v>
      </c>
      <c r="S13" s="15">
        <f>B7L806C43</f>
        <v>251499.4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63760</v>
      </c>
      <c r="L14" s="16" t="s">
        <v>27506</v>
      </c>
      <c r="M14" s="15">
        <f>B7L807C16</f>
        <v>58713.5</v>
      </c>
      <c r="N14" s="16" t="s">
        <v>27507</v>
      </c>
      <c r="O14" s="15">
        <f>B7L807C25</f>
        <v>52509</v>
      </c>
      <c r="P14" s="16" t="s">
        <v>27508</v>
      </c>
      <c r="Q14" s="15">
        <f>B7L807C34</f>
        <v>54354.25</v>
      </c>
      <c r="R14" s="16" t="s">
        <v>27509</v>
      </c>
      <c r="S14" s="15">
        <f>B7L807C43</f>
        <v>59493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72426</v>
      </c>
      <c r="L15" s="16" t="s">
        <v>27515</v>
      </c>
      <c r="M15" s="15">
        <f>B7L808C16</f>
        <v>72864</v>
      </c>
      <c r="N15" s="16" t="s">
        <v>27516</v>
      </c>
      <c r="O15" s="15">
        <f>B7L808C25</f>
        <v>70712.333333333328</v>
      </c>
      <c r="P15" s="16" t="s">
        <v>27517</v>
      </c>
      <c r="Q15" s="15">
        <f>B7L808C34</f>
        <v>71314.5</v>
      </c>
      <c r="R15" s="16" t="s">
        <v>27518</v>
      </c>
      <c r="S15" s="15">
        <f>B7L808C43</f>
        <v>71451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25758</v>
      </c>
      <c r="L16" s="16" t="s">
        <v>27524</v>
      </c>
      <c r="M16" s="15">
        <f>B7L809C16</f>
        <v>24426</v>
      </c>
      <c r="N16" s="16" t="s">
        <v>27525</v>
      </c>
      <c r="O16" s="15">
        <f>B7L809C25</f>
        <v>24449.666666666668</v>
      </c>
      <c r="P16" s="16" t="s">
        <v>27526</v>
      </c>
      <c r="Q16" s="15">
        <f>B7L809C34</f>
        <v>26053</v>
      </c>
      <c r="R16" s="16" t="s">
        <v>27527</v>
      </c>
      <c r="S16" s="15">
        <f>B7L809C43</f>
        <v>27816.400000000001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5803</v>
      </c>
      <c r="L17" s="16" t="s">
        <v>27533</v>
      </c>
      <c r="M17" s="15">
        <f>B7L810C16</f>
        <v>5892</v>
      </c>
      <c r="N17" s="16" t="s">
        <v>27534</v>
      </c>
      <c r="O17" s="15">
        <f>B7L810C25</f>
        <v>6364</v>
      </c>
      <c r="P17" s="16" t="s">
        <v>27535</v>
      </c>
      <c r="Q17" s="15">
        <f>B7L810C34</f>
        <v>7687.75</v>
      </c>
      <c r="R17" s="16" t="s">
        <v>27536</v>
      </c>
      <c r="S17" s="15">
        <f>B7L810C43</f>
        <v>8951.4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141486</v>
      </c>
      <c r="L18" s="16" t="s">
        <v>27542</v>
      </c>
      <c r="M18" s="15">
        <f>B7L811C16</f>
        <v>143539.5</v>
      </c>
      <c r="N18" s="16" t="s">
        <v>27543</v>
      </c>
      <c r="O18" s="15">
        <f>B7L811C25</f>
        <v>152315.33333333334</v>
      </c>
      <c r="P18" s="16" t="s">
        <v>27544</v>
      </c>
      <c r="Q18" s="15">
        <f>B7L811C34</f>
        <v>155633</v>
      </c>
      <c r="R18" s="16" t="s">
        <v>27545</v>
      </c>
      <c r="S18" s="15">
        <f>B7L811C43</f>
        <v>154749.79999999999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75057</v>
      </c>
      <c r="L19" s="16" t="s">
        <v>27551</v>
      </c>
      <c r="M19" s="15">
        <f>B7L812C16</f>
        <v>68023</v>
      </c>
      <c r="N19" s="16" t="s">
        <v>27552</v>
      </c>
      <c r="O19" s="15">
        <f>B7L812C25</f>
        <v>65705</v>
      </c>
      <c r="P19" s="16" t="s">
        <v>27553</v>
      </c>
      <c r="Q19" s="15">
        <f>B7L812C34</f>
        <v>63012.5</v>
      </c>
      <c r="R19" s="16" t="s">
        <v>27554</v>
      </c>
      <c r="S19" s="15">
        <f>B7L812C43</f>
        <v>61805.2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276</v>
      </c>
      <c r="L20" s="16" t="s">
        <v>27560</v>
      </c>
      <c r="M20" s="15">
        <f>B7L813C16</f>
        <v>255.5</v>
      </c>
      <c r="N20" s="16" t="s">
        <v>27561</v>
      </c>
      <c r="O20" s="15">
        <f>B7L813C25</f>
        <v>238.66666666666669</v>
      </c>
      <c r="P20" s="16" t="s">
        <v>27562</v>
      </c>
      <c r="Q20" s="15">
        <f>B7L813C34</f>
        <v>242.75</v>
      </c>
      <c r="R20" s="16" t="s">
        <v>27563</v>
      </c>
      <c r="S20" s="15">
        <f>B7L813C43</f>
        <v>269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64337</v>
      </c>
      <c r="L21" s="16" t="s">
        <v>27569</v>
      </c>
      <c r="M21" s="15">
        <f>B7L814C16</f>
        <v>65491.5</v>
      </c>
      <c r="N21" s="16" t="s">
        <v>27570</v>
      </c>
      <c r="O21" s="15">
        <f>B7L814C25</f>
        <v>66626</v>
      </c>
      <c r="P21" s="16" t="s">
        <v>27571</v>
      </c>
      <c r="Q21" s="15">
        <f>B7L814C34</f>
        <v>66412.75</v>
      </c>
      <c r="R21" s="16" t="s">
        <v>27572</v>
      </c>
      <c r="S21" s="15">
        <f>B7L814C43</f>
        <v>65769.600000000006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5506</v>
      </c>
      <c r="L22" s="16" t="s">
        <v>27578</v>
      </c>
      <c r="M22" s="15">
        <f>B7L815C16</f>
        <v>5835.5</v>
      </c>
      <c r="N22" s="16" t="s">
        <v>27579</v>
      </c>
      <c r="O22" s="15">
        <f>B7L815C25</f>
        <v>6373.666666666667</v>
      </c>
      <c r="P22" s="16" t="s">
        <v>27580</v>
      </c>
      <c r="Q22" s="15">
        <f>B7L815C34</f>
        <v>7351.75</v>
      </c>
      <c r="R22" s="16" t="s">
        <v>27581</v>
      </c>
      <c r="S22" s="15">
        <f>B7L815C43</f>
        <v>6949.8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75057</v>
      </c>
      <c r="L23" s="16" t="s">
        <v>27551</v>
      </c>
      <c r="M23" s="15">
        <f>B7L812C16</f>
        <v>68023</v>
      </c>
      <c r="N23" s="16" t="s">
        <v>27552</v>
      </c>
      <c r="O23" s="15">
        <f>B7L812C25</f>
        <v>65705</v>
      </c>
      <c r="P23" s="16" t="s">
        <v>27553</v>
      </c>
      <c r="Q23" s="15">
        <f>B7L812C34</f>
        <v>63012.5</v>
      </c>
      <c r="R23" s="16" t="s">
        <v>27554</v>
      </c>
      <c r="S23" s="15">
        <f>B7L812C43</f>
        <v>61805.2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1405110</v>
      </c>
      <c r="L24" s="16" t="s">
        <v>27591</v>
      </c>
      <c r="M24" s="15">
        <f>B7L816C16</f>
        <v>1398113</v>
      </c>
      <c r="N24" s="16" t="s">
        <v>27592</v>
      </c>
      <c r="O24" s="15">
        <f>B7L816C25</f>
        <v>1373975.6666666665</v>
      </c>
      <c r="P24" s="16" t="s">
        <v>27593</v>
      </c>
      <c r="Q24" s="15">
        <f>B7L816C34</f>
        <v>1400806.75</v>
      </c>
      <c r="R24" s="16" t="s">
        <v>27594</v>
      </c>
      <c r="S24" s="15">
        <f>B7L816C43</f>
        <v>1440549.6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AB5945-FD4E-42B8-AC4B-10C1E83A934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0.50570384230123688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0.50570384230123688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0.50160381094674611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0.22934484524832505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0.50570384230123688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0.50160381094674611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0.50160381094674611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0.50160381094674611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0.50160381094674611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0.50160381094674611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0.50160381094674611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0.50570384230123688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0.49763069790015574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0.22119697454968901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0.22609058260110426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0.22119697454968901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0.22609058260110426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0.22609058260110426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0.22609058260110426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0.22609058260110426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0.22609058260110426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0.22609058260110426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FC7FF5-0E55-45FF-B2CE-77271DE17DA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78.203280200000009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67.254820972000005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33.627410486000002</v>
      </c>
      <c r="R8" s="16" t="s">
        <v>28499</v>
      </c>
      <c r="S8" s="15">
        <f>D6L201C5-D6L201C7</f>
        <v>33.627410486000002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32.473474030706605</v>
      </c>
      <c r="X8" s="16" t="s">
        <v>28501</v>
      </c>
      <c r="Y8" s="33">
        <f>D6L201C7-D6L201C10</f>
        <v>1.1539364552933975</v>
      </c>
      <c r="Z8" s="16" t="s">
        <v>28502</v>
      </c>
      <c r="AA8" s="33">
        <f>CHOOSE(MIN(D6L201C9,RUN_YEARS),B7L802C7,B7L802C16,B7L802C25,B7L802C34,B7L802C43)</f>
        <v>12283</v>
      </c>
      <c r="AB8" s="16" t="s">
        <v>28503</v>
      </c>
      <c r="AC8" s="33">
        <f>IF(D6L201C12=0,0,D6L201C10/D6L201C12)</f>
        <v>2.6437738362538959E-3</v>
      </c>
      <c r="AD8" s="16" t="s">
        <v>28504</v>
      </c>
      <c r="AE8" s="33">
        <f>IF(D6L201C5=0,0,D6L201C10/D6L201C5)</f>
        <v>0.48284232358935558</v>
      </c>
      <c r="AF8" s="16" t="s">
        <v>28505</v>
      </c>
      <c r="AG8" s="33">
        <f>CHOOSE(MIN(D6L201C9,RUN_YEARS),B7L802C5,B7L802C14,B7L802C23,B7L802C32,B7L802C41)</f>
        <v>167.87431189774495</v>
      </c>
      <c r="AH8" s="16" t="s">
        <v>28506</v>
      </c>
      <c r="AI8" s="33">
        <f>IF(D6L201C15=0,0,D6L201C11/D6L201C15)</f>
        <v>6.873811974260121E-3</v>
      </c>
      <c r="AJ8" s="16" t="s">
        <v>28507</v>
      </c>
      <c r="AK8" s="33">
        <f>IF(D6L201C5=0,0,D6L201C11/D6L201C5)</f>
        <v>1.7157676410644411E-2</v>
      </c>
      <c r="AL8" s="16" t="s">
        <v>28508</v>
      </c>
      <c r="AM8" s="33">
        <f>D6L201C8*CHOOSE(MIN(D6L201C9,RUN_YEARS),B7L802C4,B7L802C13,B7L802C22,B7L802C31,B7L802C40)</f>
        <v>6.7449038611533512</v>
      </c>
      <c r="AN8" s="16" t="s">
        <v>28509</v>
      </c>
      <c r="AO8" s="33">
        <f>D6L201C8-D6L201C18</f>
        <v>26.882506624846652</v>
      </c>
      <c r="AP8" s="16" t="s">
        <v>28510</v>
      </c>
      <c r="AQ8" s="33">
        <f>CHOOSE(MIN(D6L201C9,RUN_YEARS),B7L802C2,B7L802C11,B7L802C20,B7L802C29,B7L802C38)</f>
        <v>18.734129127062079</v>
      </c>
      <c r="AR8" s="16" t="s">
        <v>28511</v>
      </c>
      <c r="AS8" s="33">
        <f>IF(D6L201C20=0,0,D6L201C18/D6L201C20)</f>
        <v>0.36003295458288004</v>
      </c>
      <c r="AT8" s="16" t="s">
        <v>28512</v>
      </c>
      <c r="AU8" s="33">
        <f>IF(D6L201C5=0,0,D6L201C18/D6L201C5)</f>
        <v>0.10028877876221597</v>
      </c>
      <c r="AV8" s="16" t="s">
        <v>28513</v>
      </c>
      <c r="AW8" s="33">
        <f>CHOOSE(MIN(D6L201C9,RUN_YEARS),B7L802C1,B7L802C10,B7L802C19,B7L802C28,B7L802C37)</f>
        <v>74.666794477165752</v>
      </c>
      <c r="AX8" s="16" t="s">
        <v>28514</v>
      </c>
      <c r="AY8" s="33">
        <f>IF(D6L201C23=0,0,D6L201C19/D6L201C23)</f>
        <v>0.36003295458287998</v>
      </c>
      <c r="AZ8" s="16" t="s">
        <v>28515</v>
      </c>
      <c r="BA8" s="33">
        <f>IF(D6L201C5=0,0,D6L201C19/D6L201C5)</f>
        <v>0.39971122123778402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0.25050564146451088</v>
      </c>
      <c r="J9" s="16" t="s">
        <v>28536</v>
      </c>
      <c r="K9" s="21">
        <f>IF(FLOW_THRU_100PCT="Y",1,INDEX(VariabilityMatrix,D6L202C1,D6L202C9))</f>
        <v>0.50570384230123688</v>
      </c>
      <c r="L9" s="16" t="s">
        <v>28516</v>
      </c>
      <c r="M9" s="15">
        <f>IF(D6L202C2&lt;&gt;0,D6L202C2*D6L202C4,D6L202C3*D6L202C4)</f>
        <v>0.1266816654067392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6.3340832703369598E-2</v>
      </c>
      <c r="R9" s="16" t="s">
        <v>28518</v>
      </c>
      <c r="S9" s="15">
        <f>D6L202C5-D6L202C7</f>
        <v>6.3340832703369598E-2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6.1155410343678017E-2</v>
      </c>
      <c r="X9" s="16" t="s">
        <v>28520</v>
      </c>
      <c r="Y9" s="33">
        <f>D6L202C7-D6L202C10</f>
        <v>2.1854223596915814E-3</v>
      </c>
      <c r="Z9" s="16" t="s">
        <v>28521</v>
      </c>
      <c r="AA9" s="33">
        <f>CHOOSE(MIN(D6L202C9,RUN_YEARS),B7L802C7,B7L802C16,B7L802C25,B7L802C34,B7L802C43)</f>
        <v>12234.2</v>
      </c>
      <c r="AB9" s="16" t="s">
        <v>28522</v>
      </c>
      <c r="AC9" s="33">
        <f>IF(D6L202C12=0,0,D6L202C10/D6L202C12)</f>
        <v>4.9987257314477462E-6</v>
      </c>
      <c r="AD9" s="16" t="s">
        <v>28523</v>
      </c>
      <c r="AE9" s="33">
        <f>IF(D6L202C5=0,0,D6L202C10/D6L202C5)</f>
        <v>0.48274870832590649</v>
      </c>
      <c r="AF9" s="16" t="s">
        <v>28524</v>
      </c>
      <c r="AG9" s="33">
        <f>CHOOSE(MIN(D6L202C9,RUN_YEARS),B7L802C5,B7L802C14,B7L802C23,B7L802C32,B7L802C41)</f>
        <v>168.15226651300929</v>
      </c>
      <c r="AH9" s="16" t="s">
        <v>28525</v>
      </c>
      <c r="AI9" s="33">
        <f>IF(D6L202C15=0,0,D6L202C11/D6L202C15)</f>
        <v>1.2996686901764144E-5</v>
      </c>
      <c r="AJ9" s="16" t="s">
        <v>28526</v>
      </c>
      <c r="AK9" s="33">
        <f>IF(D6L202C5=0,0,D6L202C11/D6L202C5)</f>
        <v>1.7251291674093523E-2</v>
      </c>
      <c r="AL9" s="16" t="s">
        <v>28527</v>
      </c>
      <c r="AM9" s="33">
        <f>D6L202C8*CHOOSE(MIN(D6L202C9,RUN_YEARS),B7L802C4,B7L802C13,B7L802C22,B7L802C31,B7L802C40)</f>
        <v>1.3530794524965632E-2</v>
      </c>
      <c r="AN9" s="16" t="s">
        <v>28528</v>
      </c>
      <c r="AO9" s="33">
        <f>D6L202C8-D6L202C18</f>
        <v>4.9810038178403966E-2</v>
      </c>
      <c r="AP9" s="16" t="s">
        <v>28529</v>
      </c>
      <c r="AQ9" s="33">
        <f>CHOOSE(MIN(D6L202C9,RUN_YEARS),B7L802C2,B7L802C11,B7L802C20,B7L802C29,B7L802C38)</f>
        <v>20.423316149544831</v>
      </c>
      <c r="AR9" s="16" t="s">
        <v>28530</v>
      </c>
      <c r="AS9" s="33">
        <f>IF(D6L202C20=0,0,D6L202C18/D6L202C20)</f>
        <v>6.6251701858256696E-4</v>
      </c>
      <c r="AT9" s="16" t="s">
        <v>28531</v>
      </c>
      <c r="AU9" s="33">
        <f>IF(D6L202C5=0,0,D6L202C18/D6L202C5)</f>
        <v>0.10680941461830373</v>
      </c>
      <c r="AV9" s="16" t="s">
        <v>28532</v>
      </c>
      <c r="AW9" s="33">
        <f>CHOOSE(MIN(D6L202C9,RUN_YEARS),B7L802C1,B7L802C10,B7L802C19,B7L802C28,B7L802C37)</f>
        <v>75.183031954365319</v>
      </c>
      <c r="AX9" s="16" t="s">
        <v>28533</v>
      </c>
      <c r="AY9" s="33">
        <f>IF(D6L202C23=0,0,D6L202C19/D6L202C23)</f>
        <v>6.6251701858256685E-4</v>
      </c>
      <c r="AZ9" s="16" t="s">
        <v>28534</v>
      </c>
      <c r="BA9" s="33">
        <f>IF(D6L202C5=0,0,D6L202C19/D6L202C5)</f>
        <v>0.39319058538169627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0.16848143942356955</v>
      </c>
      <c r="J10" s="16" t="s">
        <v>28557</v>
      </c>
      <c r="K10" s="21">
        <f>IF(FLOW_THRU_100PCT="Y",1,INDEX(VariabilityMatrix,D6L203C1,D6L203C9))</f>
        <v>0.50570384230123688</v>
      </c>
      <c r="L10" s="16" t="s">
        <v>28537</v>
      </c>
      <c r="M10" s="15">
        <f>IF(D6L203C2&lt;&gt;0,D6L203C2*D6L203C4,D6L203C3*D6L203C4)</f>
        <v>8.520171127294221E-2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4.2600855636471105E-2</v>
      </c>
      <c r="R10" s="16" t="s">
        <v>28539</v>
      </c>
      <c r="S10" s="15">
        <f>D6L203C5-D6L203C7</f>
        <v>4.2600855636471105E-2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4.1131016064169676E-2</v>
      </c>
      <c r="X10" s="16" t="s">
        <v>28541</v>
      </c>
      <c r="Y10" s="33">
        <f>D6L203C7-D6L203C10</f>
        <v>1.469839572301429E-3</v>
      </c>
      <c r="Z10" s="16" t="s">
        <v>28542</v>
      </c>
      <c r="AA10" s="33">
        <f>CHOOSE(MIN(D6L203C9,RUN_YEARS),B7L802C7,B7L802C16,B7L802C25,B7L802C34,B7L802C43)</f>
        <v>12234.2</v>
      </c>
      <c r="AB10" s="16" t="s">
        <v>28543</v>
      </c>
      <c r="AC10" s="33">
        <f>IF(D6L203C12=0,0,D6L203C10/D6L203C12)</f>
        <v>3.3619702198893001E-6</v>
      </c>
      <c r="AD10" s="16" t="s">
        <v>28544</v>
      </c>
      <c r="AE10" s="33">
        <f>IF(D6L203C5=0,0,D6L203C10/D6L203C5)</f>
        <v>0.48274870832590649</v>
      </c>
      <c r="AF10" s="16" t="s">
        <v>28545</v>
      </c>
      <c r="AG10" s="33">
        <f>CHOOSE(MIN(D6L203C9,RUN_YEARS),B7L802C5,B7L802C14,B7L802C23,B7L802C32,B7L802C41)</f>
        <v>168.15226651300929</v>
      </c>
      <c r="AH10" s="16" t="s">
        <v>28546</v>
      </c>
      <c r="AI10" s="33">
        <f>IF(D6L203C15=0,0,D6L203C11/D6L203C15)</f>
        <v>8.7411225717121877E-6</v>
      </c>
      <c r="AJ10" s="16" t="s">
        <v>28547</v>
      </c>
      <c r="AK10" s="33">
        <f>IF(D6L203C5=0,0,D6L203C11/D6L203C5)</f>
        <v>1.7251291674093533E-2</v>
      </c>
      <c r="AL10" s="16" t="s">
        <v>28548</v>
      </c>
      <c r="AM10" s="33">
        <f>D6L203C8*CHOOSE(MIN(D6L203C9,RUN_YEARS),B7L802C4,B7L802C13,B7L802C22,B7L802C31,B7L802C40)</f>
        <v>9.1003449055406874E-3</v>
      </c>
      <c r="AN10" s="16" t="s">
        <v>28549</v>
      </c>
      <c r="AO10" s="33">
        <f>D6L203C8-D6L203C18</f>
        <v>3.3500510730930418E-2</v>
      </c>
      <c r="AP10" s="16" t="s">
        <v>28550</v>
      </c>
      <c r="AQ10" s="33">
        <f>CHOOSE(MIN(D6L203C9,RUN_YEARS),B7L802C2,B7L802C11,B7L802C20,B7L802C29,B7L802C38)</f>
        <v>20.423316149544831</v>
      </c>
      <c r="AR10" s="16" t="s">
        <v>28551</v>
      </c>
      <c r="AS10" s="33">
        <f>IF(D6L203C20=0,0,D6L203C18/D6L203C20)</f>
        <v>4.4558605658873396E-4</v>
      </c>
      <c r="AT10" s="16" t="s">
        <v>28552</v>
      </c>
      <c r="AU10" s="33">
        <f>IF(D6L203C5=0,0,D6L203C18/D6L203C5)</f>
        <v>0.10680941461830373</v>
      </c>
      <c r="AV10" s="16" t="s">
        <v>28553</v>
      </c>
      <c r="AW10" s="33">
        <f>CHOOSE(MIN(D6L203C9,RUN_YEARS),B7L802C1,B7L802C10,B7L802C19,B7L802C28,B7L802C37)</f>
        <v>75.183031954365319</v>
      </c>
      <c r="AX10" s="16" t="s">
        <v>28554</v>
      </c>
      <c r="AY10" s="33">
        <f>IF(D6L203C23=0,0,D6L203C19/D6L203C23)</f>
        <v>4.4558605658873396E-4</v>
      </c>
      <c r="AZ10" s="16" t="s">
        <v>28555</v>
      </c>
      <c r="BA10" s="33">
        <f>IF(D6L203C5=0,0,D6L203C19/D6L203C5)</f>
        <v>0.39319058538169627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7.172646354977108E-3</v>
      </c>
      <c r="J11" s="16" t="s">
        <v>28578</v>
      </c>
      <c r="K11" s="21">
        <f>IF(FLOW_THRU_100PCT="Y",1,INDEX(VariabilityMatrix,D6L204C1,D6L204C9))</f>
        <v>0.50160381094674611</v>
      </c>
      <c r="L11" s="16" t="s">
        <v>28558</v>
      </c>
      <c r="M11" s="15">
        <f>IF(D6L204C2&lt;&gt;0,D6L204C2*D6L204C4,D6L204C3*D6L204C4)</f>
        <v>3.5978267462298047E-3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1.7989133731149023E-3</v>
      </c>
      <c r="R11" s="16" t="s">
        <v>28560</v>
      </c>
      <c r="S11" s="15">
        <f>D6L204C5-D6L204C7</f>
        <v>1.7989133731149023E-3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1.738063917752046E-3</v>
      </c>
      <c r="X11" s="16" t="s">
        <v>28562</v>
      </c>
      <c r="Y11" s="33">
        <f>D6L204C7-D6L204C10</f>
        <v>6.0849455362856335E-5</v>
      </c>
      <c r="Z11" s="16" t="s">
        <v>28563</v>
      </c>
      <c r="AA11" s="33">
        <f>CHOOSE(MIN(D6L204C9,RUN_YEARS),B7L802C7,B7L802C16,B7L802C25,B7L802C34,B7L802C43)</f>
        <v>13746</v>
      </c>
      <c r="AB11" s="16" t="s">
        <v>28564</v>
      </c>
      <c r="AC11" s="33">
        <f>IF(D6L204C12=0,0,D6L204C10/D6L204C12)</f>
        <v>1.2644143152568354E-7</v>
      </c>
      <c r="AD11" s="16" t="s">
        <v>28565</v>
      </c>
      <c r="AE11" s="33">
        <f>IF(D6L204C5=0,0,D6L204C10/D6L204C5)</f>
        <v>0.48308716354209635</v>
      </c>
      <c r="AF11" s="16" t="s">
        <v>28566</v>
      </c>
      <c r="AG11" s="33">
        <f>CHOOSE(MIN(D6L204C9,RUN_YEARS),B7L802C5,B7L802C14,B7L802C23,B7L802C32,B7L802C41)</f>
        <v>185.09468293442833</v>
      </c>
      <c r="AH11" s="16" t="s">
        <v>28567</v>
      </c>
      <c r="AI11" s="33">
        <f>IF(D6L204C15=0,0,D6L204C11/D6L204C15)</f>
        <v>3.287477219667778E-7</v>
      </c>
      <c r="AJ11" s="16" t="s">
        <v>28568</v>
      </c>
      <c r="AK11" s="33">
        <f>IF(D6L204C5=0,0,D6L204C11/D6L204C5)</f>
        <v>1.691283645790366E-2</v>
      </c>
      <c r="AL11" s="16" t="s">
        <v>28569</v>
      </c>
      <c r="AM11" s="33">
        <f>D6L204C8*CHOOSE(MIN(D6L204C9,RUN_YEARS),B7L802C4,B7L802C13,B7L802C22,B7L802C31,B7L802C40)</f>
        <v>3.9126292971619452E-4</v>
      </c>
      <c r="AN11" s="16" t="s">
        <v>28570</v>
      </c>
      <c r="AO11" s="33">
        <f>D6L204C8-D6L204C18</f>
        <v>1.4076504433987078E-3</v>
      </c>
      <c r="AP11" s="16" t="s">
        <v>28571</v>
      </c>
      <c r="AQ11" s="33">
        <f>CHOOSE(MIN(D6L204C9,RUN_YEARS),B7L802C2,B7L802C11,B7L802C20,B7L802C29,B7L802C38)</f>
        <v>22.755911534216779</v>
      </c>
      <c r="AR11" s="16" t="s">
        <v>28572</v>
      </c>
      <c r="AS11" s="33">
        <f>IF(D6L204C20=0,0,D6L204C18/D6L204C20)</f>
        <v>1.7193902741618352E-5</v>
      </c>
      <c r="AT11" s="16" t="s">
        <v>28573</v>
      </c>
      <c r="AU11" s="33">
        <f>IF(D6L204C5=0,0,D6L204C18/D6L204C5)</f>
        <v>0.10874979739538668</v>
      </c>
      <c r="AV11" s="16" t="s">
        <v>28574</v>
      </c>
      <c r="AW11" s="33">
        <f>CHOOSE(MIN(D6L204C9,RUN_YEARS),B7L802C1,B7L802C10,B7L802C19,B7L802C28,B7L802C37)</f>
        <v>81.869164002623336</v>
      </c>
      <c r="AX11" s="16" t="s">
        <v>28575</v>
      </c>
      <c r="AY11" s="33">
        <f>IF(D6L204C23=0,0,D6L204C19/D6L204C23)</f>
        <v>1.7193902741618352E-5</v>
      </c>
      <c r="AZ11" s="16" t="s">
        <v>28576</v>
      </c>
      <c r="BA11" s="33">
        <f>IF(D6L204C5=0,0,D6L204C19/D6L204C5)</f>
        <v>0.39125020260461335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2.4893500079377939</v>
      </c>
      <c r="J12" s="16" t="s">
        <v>28599</v>
      </c>
      <c r="K12" s="21">
        <f>IF(FLOW_THRU_100PCT="Y",1,INDEX(VariabilityMatrix,D6L205C1,D6L205C9))</f>
        <v>0.22934484524832505</v>
      </c>
      <c r="L12" s="16" t="s">
        <v>28579</v>
      </c>
      <c r="M12" s="15">
        <f>IF(D6L205C2&lt;&gt;0,D6L205C2*D6L205C4,D6L205C3*D6L205C4)</f>
        <v>0.57091959233941003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0.28545979616970502</v>
      </c>
      <c r="R12" s="16" t="s">
        <v>28581</v>
      </c>
      <c r="S12" s="15">
        <f>D6L205C5-D6L205C7</f>
        <v>0.28545979616970502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0.27561069575980329</v>
      </c>
      <c r="X12" s="16" t="s">
        <v>28583</v>
      </c>
      <c r="Y12" s="33">
        <f>D6L205C7-D6L205C10</f>
        <v>9.8491004099017232E-3</v>
      </c>
      <c r="Z12" s="16" t="s">
        <v>28584</v>
      </c>
      <c r="AA12" s="33">
        <f>CHOOSE(MIN(D6L205C9,RUN_YEARS),B7L802C7,B7L802C16,B7L802C25,B7L802C34,B7L802C43)</f>
        <v>12234.2</v>
      </c>
      <c r="AB12" s="16" t="s">
        <v>28585</v>
      </c>
      <c r="AC12" s="33">
        <f>IF(D6L205C12=0,0,D6L205C10/D6L205C12)</f>
        <v>2.2527888685799093E-5</v>
      </c>
      <c r="AD12" s="16" t="s">
        <v>28586</v>
      </c>
      <c r="AE12" s="33">
        <f>IF(D6L205C5=0,0,D6L205C10/D6L205C5)</f>
        <v>0.48274870832590649</v>
      </c>
      <c r="AF12" s="16" t="s">
        <v>28587</v>
      </c>
      <c r="AG12" s="33">
        <f>CHOOSE(MIN(D6L205C9,RUN_YEARS),B7L802C5,B7L802C14,B7L802C23,B7L802C32,B7L802C41)</f>
        <v>168.15226651300929</v>
      </c>
      <c r="AH12" s="16" t="s">
        <v>28588</v>
      </c>
      <c r="AI12" s="33">
        <f>IF(D6L205C15=0,0,D6L205C11/D6L205C15)</f>
        <v>5.8572510583077609E-5</v>
      </c>
      <c r="AJ12" s="16" t="s">
        <v>28589</v>
      </c>
      <c r="AK12" s="33">
        <f>IF(D6L205C5=0,0,D6L205C11/D6L205C5)</f>
        <v>1.7251291674093505E-2</v>
      </c>
      <c r="AL12" s="16" t="s">
        <v>28590</v>
      </c>
      <c r="AM12" s="33">
        <f>D6L205C8*CHOOSE(MIN(D6L205C9,RUN_YEARS),B7L802C4,B7L802C13,B7L802C22,B7L802C31,B7L802C40)</f>
        <v>6.097958745189299E-2</v>
      </c>
      <c r="AN12" s="16" t="s">
        <v>28591</v>
      </c>
      <c r="AO12" s="33">
        <f>D6L205C8-D6L205C18</f>
        <v>0.22448020871781202</v>
      </c>
      <c r="AP12" s="16" t="s">
        <v>28592</v>
      </c>
      <c r="AQ12" s="33">
        <f>CHOOSE(MIN(D6L205C9,RUN_YEARS),B7L802C2,B7L802C11,B7L802C20,B7L802C29,B7L802C38)</f>
        <v>20.423316149544831</v>
      </c>
      <c r="AR12" s="16" t="s">
        <v>28593</v>
      </c>
      <c r="AS12" s="33">
        <f>IF(D6L205C20=0,0,D6L205C18/D6L205C20)</f>
        <v>2.9857828672574323E-3</v>
      </c>
      <c r="AT12" s="16" t="s">
        <v>28594</v>
      </c>
      <c r="AU12" s="33">
        <f>IF(D6L205C5=0,0,D6L205C18/D6L205C5)</f>
        <v>0.10680941461830373</v>
      </c>
      <c r="AV12" s="16" t="s">
        <v>28595</v>
      </c>
      <c r="AW12" s="33">
        <f>CHOOSE(MIN(D6L205C9,RUN_YEARS),B7L802C1,B7L802C10,B7L802C19,B7L802C28,B7L802C37)</f>
        <v>75.183031954365319</v>
      </c>
      <c r="AX12" s="16" t="s">
        <v>28596</v>
      </c>
      <c r="AY12" s="33">
        <f>IF(D6L205C23=0,0,D6L205C19/D6L205C23)</f>
        <v>2.9857828672574319E-3</v>
      </c>
      <c r="AZ12" s="16" t="s">
        <v>28597</v>
      </c>
      <c r="BA12" s="33">
        <f>IF(D6L205C5=0,0,D6L205C19/D6L205C5)</f>
        <v>0.39319058538169627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1.2568649221898764</v>
      </c>
      <c r="J13" s="16" t="s">
        <v>28620</v>
      </c>
      <c r="K13" s="21">
        <f>IF(FLOW_THRU_100PCT="Y",1,INDEX(VariabilityMatrix,D6L206C1,D6L206C9))</f>
        <v>0.50570384230123688</v>
      </c>
      <c r="L13" s="16" t="s">
        <v>28600</v>
      </c>
      <c r="M13" s="15">
        <f>IF(D6L206C2&lt;&gt;0,D6L206C2*D6L206C4,D6L206C3*D6L206C4)</f>
        <v>0.63560142040506562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0.31780071020253281</v>
      </c>
      <c r="R13" s="16" t="s">
        <v>28602</v>
      </c>
      <c r="S13" s="15">
        <f>D6L206C5-D6L206C7</f>
        <v>0.31780071020253281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0.30683576471065688</v>
      </c>
      <c r="X13" s="16" t="s">
        <v>28604</v>
      </c>
      <c r="Y13" s="33">
        <f>D6L206C7-D6L206C10</f>
        <v>1.0964945491875933E-2</v>
      </c>
      <c r="Z13" s="16" t="s">
        <v>28605</v>
      </c>
      <c r="AA13" s="33">
        <f>CHOOSE(MIN(D6L206C9,RUN_YEARS),B7L802C7,B7L802C16,B7L802C25,B7L802C34,B7L802C43)</f>
        <v>12234.2</v>
      </c>
      <c r="AB13" s="16" t="s">
        <v>28606</v>
      </c>
      <c r="AC13" s="33">
        <f>IF(D6L206C12=0,0,D6L206C10/D6L206C12)</f>
        <v>2.5080165822910928E-5</v>
      </c>
      <c r="AD13" s="16" t="s">
        <v>28607</v>
      </c>
      <c r="AE13" s="33">
        <f>IF(D6L206C5=0,0,D6L206C10/D6L206C5)</f>
        <v>0.48274870832590644</v>
      </c>
      <c r="AF13" s="16" t="s">
        <v>28608</v>
      </c>
      <c r="AG13" s="33">
        <f>CHOOSE(MIN(D6L206C9,RUN_YEARS),B7L802C5,B7L802C14,B7L802C23,B7L802C32,B7L802C41)</f>
        <v>168.15226651300929</v>
      </c>
      <c r="AH13" s="16" t="s">
        <v>28609</v>
      </c>
      <c r="AI13" s="33">
        <f>IF(D6L206C15=0,0,D6L206C11/D6L206C15)</f>
        <v>6.520843113956848E-5</v>
      </c>
      <c r="AJ13" s="16" t="s">
        <v>28610</v>
      </c>
      <c r="AK13" s="33">
        <f>IF(D6L206C5=0,0,D6L206C11/D6L206C5)</f>
        <v>1.7251291674093533E-2</v>
      </c>
      <c r="AL13" s="16" t="s">
        <v>28611</v>
      </c>
      <c r="AM13" s="33">
        <f>D6L206C8*CHOOSE(MIN(D6L206C9,RUN_YEARS),B7L802C4,B7L802C13,B7L802C22,B7L802C31,B7L802C40)</f>
        <v>6.788821564402743E-2</v>
      </c>
      <c r="AN13" s="16" t="s">
        <v>28612</v>
      </c>
      <c r="AO13" s="33">
        <f>D6L206C8-D6L206C18</f>
        <v>0.24991249455850539</v>
      </c>
      <c r="AP13" s="16" t="s">
        <v>28613</v>
      </c>
      <c r="AQ13" s="33">
        <f>CHOOSE(MIN(D6L206C9,RUN_YEARS),B7L802C2,B7L802C11,B7L802C20,B7L802C29,B7L802C38)</f>
        <v>20.423316149544831</v>
      </c>
      <c r="AR13" s="16" t="s">
        <v>28614</v>
      </c>
      <c r="AS13" s="33">
        <f>IF(D6L206C20=0,0,D6L206C18/D6L206C20)</f>
        <v>3.3240544849294923E-3</v>
      </c>
      <c r="AT13" s="16" t="s">
        <v>28615</v>
      </c>
      <c r="AU13" s="33">
        <f>IF(D6L206C5=0,0,D6L206C18/D6L206C5)</f>
        <v>0.10680941461830373</v>
      </c>
      <c r="AV13" s="16" t="s">
        <v>28616</v>
      </c>
      <c r="AW13" s="33">
        <f>CHOOSE(MIN(D6L206C9,RUN_YEARS),B7L802C1,B7L802C10,B7L802C19,B7L802C28,B7L802C37)</f>
        <v>75.183031954365319</v>
      </c>
      <c r="AX13" s="16" t="s">
        <v>28617</v>
      </c>
      <c r="AY13" s="33">
        <f>IF(D6L206C23=0,0,D6L206C19/D6L206C23)</f>
        <v>3.3240544849294927E-3</v>
      </c>
      <c r="AZ13" s="16" t="s">
        <v>28618</v>
      </c>
      <c r="BA13" s="33">
        <f>IF(D6L206C5=0,0,D6L206C19/D6L206C5)</f>
        <v>0.39319058538169627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5.6631090175244099E-2</v>
      </c>
      <c r="J14" s="16" t="s">
        <v>28641</v>
      </c>
      <c r="K14" s="21">
        <f>IF(FLOW_THRU_100PCT="Y",1,INDEX(VariabilityMatrix,D6L207C1,D6L207C9))</f>
        <v>0.50160381094674611</v>
      </c>
      <c r="L14" s="16" t="s">
        <v>28621</v>
      </c>
      <c r="M14" s="15">
        <f>IF(D6L207C2&lt;&gt;0,D6L207C2*D6L207C4,D6L207C3*D6L207C4)</f>
        <v>2.8406370649971271E-2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1.4203185324985636E-2</v>
      </c>
      <c r="R14" s="16" t="s">
        <v>28623</v>
      </c>
      <c r="S14" s="15">
        <f>D6L207C5-D6L207C7</f>
        <v>1.4203185324985636E-2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1.3722753023820077E-2</v>
      </c>
      <c r="X14" s="16" t="s">
        <v>28625</v>
      </c>
      <c r="Y14" s="33">
        <f>D6L207C7-D6L207C10</f>
        <v>4.8043230116555889E-4</v>
      </c>
      <c r="Z14" s="16" t="s">
        <v>28626</v>
      </c>
      <c r="AA14" s="33">
        <f>CHOOSE(MIN(D6L207C9,RUN_YEARS),B7L802C7,B7L802C16,B7L802C25,B7L802C34,B7L802C43)</f>
        <v>13746</v>
      </c>
      <c r="AB14" s="16" t="s">
        <v>28627</v>
      </c>
      <c r="AC14" s="33">
        <f>IF(D6L207C12=0,0,D6L207C10/D6L207C12)</f>
        <v>9.9830881884330542E-7</v>
      </c>
      <c r="AD14" s="16" t="s">
        <v>28628</v>
      </c>
      <c r="AE14" s="33">
        <f>IF(D6L207C5=0,0,D6L207C10/D6L207C5)</f>
        <v>0.48308716354209635</v>
      </c>
      <c r="AF14" s="16" t="s">
        <v>28629</v>
      </c>
      <c r="AG14" s="33">
        <f>CHOOSE(MIN(D6L207C9,RUN_YEARS),B7L802C5,B7L802C14,B7L802C23,B7L802C32,B7L802C41)</f>
        <v>185.09468293442833</v>
      </c>
      <c r="AH14" s="16" t="s">
        <v>28630</v>
      </c>
      <c r="AI14" s="33">
        <f>IF(D6L207C15=0,0,D6L207C11/D6L207C15)</f>
        <v>2.5956029289926004E-6</v>
      </c>
      <c r="AJ14" s="16" t="s">
        <v>28631</v>
      </c>
      <c r="AK14" s="33">
        <f>IF(D6L207C5=0,0,D6L207C11/D6L207C5)</f>
        <v>1.691283645790367E-2</v>
      </c>
      <c r="AL14" s="16" t="s">
        <v>28632</v>
      </c>
      <c r="AM14" s="33">
        <f>D6L207C8*CHOOSE(MIN(D6L207C9,RUN_YEARS),B7L802C4,B7L802C13,B7L802C22,B7L802C31,B7L802C40)</f>
        <v>3.0891870529226343E-3</v>
      </c>
      <c r="AN14" s="16" t="s">
        <v>28633</v>
      </c>
      <c r="AO14" s="33">
        <f>D6L207C8-D6L207C18</f>
        <v>1.1113998272063001E-2</v>
      </c>
      <c r="AP14" s="16" t="s">
        <v>28634</v>
      </c>
      <c r="AQ14" s="33">
        <f>CHOOSE(MIN(D6L207C9,RUN_YEARS),B7L802C2,B7L802C11,B7L802C20,B7L802C29,B7L802C38)</f>
        <v>22.755911534216779</v>
      </c>
      <c r="AR14" s="16" t="s">
        <v>28635</v>
      </c>
      <c r="AS14" s="33">
        <f>IF(D6L207C20=0,0,D6L207C18/D6L207C20)</f>
        <v>1.3575316674428086E-4</v>
      </c>
      <c r="AT14" s="16" t="s">
        <v>28636</v>
      </c>
      <c r="AU14" s="33">
        <f>IF(D6L207C5=0,0,D6L207C18/D6L207C5)</f>
        <v>0.10874979739538668</v>
      </c>
      <c r="AV14" s="16" t="s">
        <v>28637</v>
      </c>
      <c r="AW14" s="33">
        <f>CHOOSE(MIN(D6L207C9,RUN_YEARS),B7L802C1,B7L802C10,B7L802C19,B7L802C28,B7L802C37)</f>
        <v>81.869164002623336</v>
      </c>
      <c r="AX14" s="16" t="s">
        <v>28638</v>
      </c>
      <c r="AY14" s="33">
        <f>IF(D6L207C23=0,0,D6L207C19/D6L207C23)</f>
        <v>1.3575316674428083E-4</v>
      </c>
      <c r="AZ14" s="16" t="s">
        <v>28639</v>
      </c>
      <c r="BA14" s="33">
        <f>IF(D6L207C5=0,0,D6L207C19/D6L207C5)</f>
        <v>0.3912502026046133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0.50160381094674611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13746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185.09468293442833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22.755911534216779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81.869164002623336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IF(FLOW_THRU_100PCT="Y",1,INDEX(VariabilityMatrix,D6L209C1,D6L209C9))</f>
        <v>0.50160381094674611</v>
      </c>
      <c r="L16" s="16" t="s">
        <v>28663</v>
      </c>
      <c r="M16" s="15">
        <f>IF(D6L209C2&lt;&gt;0,D6L209C2*D6L209C4,D6L209C3*D6L209C4)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13746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185.09468293442833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22.755911534216779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81.869164002623336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2.3440020767899047E-5</v>
      </c>
      <c r="J17" s="16" t="s">
        <v>28704</v>
      </c>
      <c r="K17" s="21">
        <f>IF(FLOW_THRU_100PCT="Y",1,INDEX(VariabilityMatrix,D6L210C1,D6L210C9))</f>
        <v>0.50160381094674611</v>
      </c>
      <c r="L17" s="16" t="s">
        <v>28684</v>
      </c>
      <c r="M17" s="15">
        <f>IF(D6L210C2&lt;&gt;0,D6L210C2*D6L210C4,D6L210C3*D6L210C4)</f>
        <v>1.1757603745849036E-5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5.8788018729245182E-6</v>
      </c>
      <c r="R17" s="16" t="s">
        <v>28686</v>
      </c>
      <c r="S17" s="15">
        <f>D6L210C5-D6L210C7</f>
        <v>5.8788018729245182E-6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5.6799474436341379E-6</v>
      </c>
      <c r="X17" s="16" t="s">
        <v>28688</v>
      </c>
      <c r="Y17" s="33">
        <f>D6L210C7-D6L210C10</f>
        <v>1.9885442929038035E-7</v>
      </c>
      <c r="Z17" s="16" t="s">
        <v>28689</v>
      </c>
      <c r="AA17" s="33">
        <f>CHOOSE(MIN(D6L210C9,RUN_YEARS),B7L802C7,B7L802C16,B7L802C25,B7L802C34,B7L802C43)</f>
        <v>13746</v>
      </c>
      <c r="AB17" s="16" t="s">
        <v>28690</v>
      </c>
      <c r="AC17" s="33">
        <f>IF(D6L210C12=0,0,D6L210C10/D6L210C12)</f>
        <v>4.1320729256759332E-10</v>
      </c>
      <c r="AD17" s="16" t="s">
        <v>28691</v>
      </c>
      <c r="AE17" s="33">
        <f>IF(D6L210C5=0,0,D6L210C10/D6L210C5)</f>
        <v>0.48308716354209635</v>
      </c>
      <c r="AF17" s="16" t="s">
        <v>28692</v>
      </c>
      <c r="AG17" s="33">
        <f>CHOOSE(MIN(D6L210C9,RUN_YEARS),B7L802C5,B7L802C14,B7L802C23,B7L802C32,B7L802C41)</f>
        <v>185.09468293442833</v>
      </c>
      <c r="AH17" s="16" t="s">
        <v>28693</v>
      </c>
      <c r="AI17" s="33">
        <f>IF(D6L210C15=0,0,D6L210C11/D6L210C15)</f>
        <v>1.0743389606757453E-9</v>
      </c>
      <c r="AJ17" s="16" t="s">
        <v>28694</v>
      </c>
      <c r="AK17" s="33">
        <f>IF(D6L210C5=0,0,D6L210C11/D6L210C5)</f>
        <v>1.691283645790367E-2</v>
      </c>
      <c r="AL17" s="16" t="s">
        <v>28695</v>
      </c>
      <c r="AM17" s="33">
        <f>D6L210C8*CHOOSE(MIN(D6L210C9,RUN_YEARS),B7L802C4,B7L802C13,B7L802C22,B7L802C31,B7L802C40)</f>
        <v>1.2786370252163221E-6</v>
      </c>
      <c r="AN17" s="16" t="s">
        <v>28696</v>
      </c>
      <c r="AO17" s="33">
        <f>D6L210C8-D6L210C18</f>
        <v>4.6001648477081963E-6</v>
      </c>
      <c r="AP17" s="16" t="s">
        <v>28697</v>
      </c>
      <c r="AQ17" s="33">
        <f>CHOOSE(MIN(D6L210C9,RUN_YEARS),B7L802C2,B7L802C11,B7L802C20,B7L802C29,B7L802C38)</f>
        <v>22.755911534216779</v>
      </c>
      <c r="AR17" s="16" t="s">
        <v>28698</v>
      </c>
      <c r="AS17" s="33">
        <f>IF(D6L210C20=0,0,D6L210C18/D6L210C20)</f>
        <v>5.6189224645811608E-8</v>
      </c>
      <c r="AT17" s="16" t="s">
        <v>28699</v>
      </c>
      <c r="AU17" s="33">
        <f>IF(D6L210C5=0,0,D6L210C18/D6L210C5)</f>
        <v>0.10874979739538668</v>
      </c>
      <c r="AV17" s="16" t="s">
        <v>28700</v>
      </c>
      <c r="AW17" s="33">
        <f>CHOOSE(MIN(D6L210C9,RUN_YEARS),B7L802C1,B7L802C10,B7L802C19,B7L802C28,B7L802C37)</f>
        <v>81.869164002623336</v>
      </c>
      <c r="AX17" s="16" t="s">
        <v>28701</v>
      </c>
      <c r="AY17" s="33">
        <f>IF(D6L210C23=0,0,D6L210C19/D6L210C23)</f>
        <v>5.6189224645811615E-8</v>
      </c>
      <c r="AZ17" s="16" t="s">
        <v>28702</v>
      </c>
      <c r="BA17" s="33">
        <f>IF(D6L210C5=0,0,D6L210C19/D6L210C5)</f>
        <v>0.39125020260461335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0.50160381094674611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13746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185.09468293442833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22.755911534216779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81.869164002623336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0.50160381094674611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13746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185.09468293442833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22.755911534216779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81.869164002623336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3.3879213254159359E-2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2.9136123398577046E-2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1.4568061699288523E-2</v>
      </c>
      <c r="R20" s="16" t="s">
        <v>28749</v>
      </c>
      <c r="S20" s="15">
        <f>D6L213C5-D6L213C7</f>
        <v>1.4568061699288523E-2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1.407528720923109E-2</v>
      </c>
      <c r="X20" s="16" t="s">
        <v>28751</v>
      </c>
      <c r="Y20" s="33">
        <f>D6L213C7-D6L213C10</f>
        <v>4.9277449005743351E-4</v>
      </c>
      <c r="Z20" s="16" t="s">
        <v>28752</v>
      </c>
      <c r="AA20" s="33">
        <f>CHOOSE(MIN(D6L213C9,RUN_YEARS),B7L802C7,B7L802C16,B7L802C25,B7L802C34,B7L802C43)</f>
        <v>13746</v>
      </c>
      <c r="AB20" s="16" t="s">
        <v>28753</v>
      </c>
      <c r="AC20" s="33">
        <f>IF(D6L213C12=0,0,D6L213C10/D6L213C12)</f>
        <v>1.023955129436279E-6</v>
      </c>
      <c r="AD20" s="16" t="s">
        <v>28754</v>
      </c>
      <c r="AE20" s="33">
        <f>IF(D6L213C5=0,0,D6L213C10/D6L213C5)</f>
        <v>0.48308716354209635</v>
      </c>
      <c r="AF20" s="16" t="s">
        <v>28755</v>
      </c>
      <c r="AG20" s="33">
        <f>CHOOSE(MIN(D6L213C9,RUN_YEARS),B7L802C5,B7L802C14,B7L802C23,B7L802C32,B7L802C41)</f>
        <v>185.09468293442833</v>
      </c>
      <c r="AH20" s="16" t="s">
        <v>28756</v>
      </c>
      <c r="AI20" s="33">
        <f>IF(D6L213C15=0,0,D6L213C11/D6L213C15)</f>
        <v>2.6622833365343287E-6</v>
      </c>
      <c r="AJ20" s="16" t="s">
        <v>28757</v>
      </c>
      <c r="AK20" s="33">
        <f>IF(D6L213C5=0,0,D6L213C11/D6L213C5)</f>
        <v>1.6912836457903653E-2</v>
      </c>
      <c r="AL20" s="16" t="s">
        <v>28758</v>
      </c>
      <c r="AM20" s="33">
        <f>D6L213C8*CHOOSE(MIN(D6L213C9,RUN_YEARS),B7L802C4,B7L802C13,B7L802C22,B7L802C31,B7L802C40)</f>
        <v>3.1685475164822388E-3</v>
      </c>
      <c r="AN20" s="16" t="s">
        <v>28759</v>
      </c>
      <c r="AO20" s="33">
        <f>D6L213C8-D6L213C18</f>
        <v>1.1399514182806283E-2</v>
      </c>
      <c r="AP20" s="16" t="s">
        <v>28760</v>
      </c>
      <c r="AQ20" s="33">
        <f>CHOOSE(MIN(D6L213C9,RUN_YEARS),B7L802C2,B7L802C11,B7L802C20,B7L802C29,B7L802C38)</f>
        <v>22.755911534216779</v>
      </c>
      <c r="AR20" s="16" t="s">
        <v>28761</v>
      </c>
      <c r="AS20" s="33">
        <f>IF(D6L213C20=0,0,D6L213C18/D6L213C20)</f>
        <v>1.3924063255905494E-4</v>
      </c>
      <c r="AT20" s="16" t="s">
        <v>28762</v>
      </c>
      <c r="AU20" s="33">
        <f>IF(D6L213C5=0,0,D6L213C18/D6L213C5)</f>
        <v>0.10874979739538668</v>
      </c>
      <c r="AV20" s="16" t="s">
        <v>28763</v>
      </c>
      <c r="AW20" s="33">
        <f>CHOOSE(MIN(D6L213C9,RUN_YEARS),B7L802C1,B7L802C10,B7L802C19,B7L802C28,B7L802C37)</f>
        <v>81.869164002623336</v>
      </c>
      <c r="AX20" s="16" t="s">
        <v>28764</v>
      </c>
      <c r="AY20" s="33">
        <f>IF(D6L213C23=0,0,D6L213C19/D6L213C23)</f>
        <v>1.3924063255905494E-4</v>
      </c>
      <c r="AZ20" s="16" t="s">
        <v>28765</v>
      </c>
      <c r="BA20" s="33">
        <f>IF(D6L213C5=0,0,D6L213C19/D6L213C5)</f>
        <v>0.3912502026046133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IF(FLOW_THRU_100PCT="Y",1,INDEX(VariabilityMatrix,D6L214C1,D6L214C9))</f>
        <v>0.50570384230123688</v>
      </c>
      <c r="L21" s="16" t="s">
        <v>28767</v>
      </c>
      <c r="M21" s="15">
        <f>IF(D6L214C2&lt;&gt;0,D6L214C2*D6L214C4,D6L214C3*D6L214C4)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12234.2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168.15226651300929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20.423316149544831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75.183031954365319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0.21794011160701149</v>
      </c>
      <c r="J22" s="16" t="s">
        <v>28808</v>
      </c>
      <c r="K22" s="21">
        <f>IF(FLOW_THRU_100PCT="Y",1,INDEX(VariabilityMatrix,D6L215C1,D6L215C9))</f>
        <v>0.49763069790015574</v>
      </c>
      <c r="L22" s="16" t="s">
        <v>28788</v>
      </c>
      <c r="M22" s="15">
        <f>IF(D6L215C2&lt;&gt;0,D6L215C2*D6L215C4,D6L215C3*D6L215C4)</f>
        <v>0.10845368983943496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5.4226844919717479E-2</v>
      </c>
      <c r="R22" s="16" t="s">
        <v>28790</v>
      </c>
      <c r="S22" s="15">
        <f>D6L215C5-D6L215C7</f>
        <v>5.4226844919717479E-2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5.236603160391206E-2</v>
      </c>
      <c r="X22" s="16" t="s">
        <v>28792</v>
      </c>
      <c r="Y22" s="33">
        <f>D6L215C7-D6L215C10</f>
        <v>1.8608133158054194E-3</v>
      </c>
      <c r="Z22" s="16" t="s">
        <v>28793</v>
      </c>
      <c r="AA22" s="33">
        <f>CHOOSE(MIN(D6L215C9,RUN_YEARS),B7L802C7,B7L802C16,B7L802C25,B7L802C34,B7L802C43)</f>
        <v>12283</v>
      </c>
      <c r="AB22" s="16" t="s">
        <v>28794</v>
      </c>
      <c r="AC22" s="33">
        <f>IF(D6L215C12=0,0,D6L215C10/D6L215C12)</f>
        <v>4.2632933000009819E-6</v>
      </c>
      <c r="AD22" s="16" t="s">
        <v>28795</v>
      </c>
      <c r="AE22" s="33">
        <f>IF(D6L215C5=0,0,D6L215C10/D6L215C5)</f>
        <v>0.48284232358935558</v>
      </c>
      <c r="AF22" s="16" t="s">
        <v>28796</v>
      </c>
      <c r="AG22" s="33">
        <f>CHOOSE(MIN(D6L215C9,RUN_YEARS),B7L802C5,B7L802C14,B7L802C23,B7L802C32,B7L802C41)</f>
        <v>167.87431189774495</v>
      </c>
      <c r="AH22" s="16" t="s">
        <v>28797</v>
      </c>
      <c r="AI22" s="33">
        <f>IF(D6L215C15=0,0,D6L215C11/D6L215C15)</f>
        <v>1.1084562580002543E-5</v>
      </c>
      <c r="AJ22" s="16" t="s">
        <v>28798</v>
      </c>
      <c r="AK22" s="33">
        <f>IF(D6L215C5=0,0,D6L215C11/D6L215C5)</f>
        <v>1.7157676410644418E-2</v>
      </c>
      <c r="AL22" s="16" t="s">
        <v>28799</v>
      </c>
      <c r="AM22" s="33">
        <f>D6L215C8*CHOOSE(MIN(D6L215C9,RUN_YEARS),B7L802C4,B7L802C13,B7L802C22,B7L802C31,B7L802C40)</f>
        <v>1.0876688106253082E-2</v>
      </c>
      <c r="AN22" s="16" t="s">
        <v>28800</v>
      </c>
      <c r="AO22" s="33">
        <f>D6L215C8-D6L215C18</f>
        <v>4.3350156813464394E-2</v>
      </c>
      <c r="AP22" s="16" t="s">
        <v>28801</v>
      </c>
      <c r="AQ22" s="33">
        <f>CHOOSE(MIN(D6L215C9,RUN_YEARS),B7L802C2,B7L802C11,B7L802C20,B7L802C29,B7L802C38)</f>
        <v>18.734129127062079</v>
      </c>
      <c r="AR22" s="16" t="s">
        <v>28802</v>
      </c>
      <c r="AS22" s="33">
        <f>IF(D6L215C20=0,0,D6L215C18/D6L215C20)</f>
        <v>5.8058146351416676E-4</v>
      </c>
      <c r="AT22" s="16" t="s">
        <v>28803</v>
      </c>
      <c r="AU22" s="33">
        <f>IF(D6L215C5=0,0,D6L215C18/D6L215C5)</f>
        <v>0.10028877876221597</v>
      </c>
      <c r="AV22" s="16" t="s">
        <v>28804</v>
      </c>
      <c r="AW22" s="33">
        <f>CHOOSE(MIN(D6L215C9,RUN_YEARS),B7L802C1,B7L802C10,B7L802C19,B7L802C28,B7L802C37)</f>
        <v>74.666794477165752</v>
      </c>
      <c r="AX22" s="16" t="s">
        <v>28805</v>
      </c>
      <c r="AY22" s="33">
        <f>IF(D6L215C23=0,0,D6L215C19/D6L215C23)</f>
        <v>5.8058146351416676E-4</v>
      </c>
      <c r="AZ22" s="16" t="s">
        <v>28806</v>
      </c>
      <c r="BA22" s="33">
        <f>IF(D6L215C5=0,0,D6L215C19/D6L215C5)</f>
        <v>0.39971122123778402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5.1898145616910742</v>
      </c>
      <c r="J23" s="16" t="s">
        <v>28829</v>
      </c>
      <c r="K23" s="21">
        <f>IF(FLOW_THRU_100PCT="Y",1,INDEX(VariabilityMatrix,D6L216C1,D6L216C9))</f>
        <v>0.22119697454968901</v>
      </c>
      <c r="L23" s="16" t="s">
        <v>28809</v>
      </c>
      <c r="M23" s="15">
        <f>IF(D6L216C2&lt;&gt;0,D6L216C2*D6L216C4,D6L216C3*D6L216C4)</f>
        <v>1.1479712795199859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0.57398563975999295</v>
      </c>
      <c r="R23" s="16" t="s">
        <v>28811</v>
      </c>
      <c r="S23" s="15">
        <f>D6L216C5-D6L216C7</f>
        <v>0.57398563975999295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0.55428912001727559</v>
      </c>
      <c r="X23" s="16" t="s">
        <v>28813</v>
      </c>
      <c r="Y23" s="33">
        <f>D6L216C7-D6L216C10</f>
        <v>1.9696519742717356E-2</v>
      </c>
      <c r="Z23" s="16" t="s">
        <v>28814</v>
      </c>
      <c r="AA23" s="33">
        <f>CHOOSE(MIN(D6L216C9,RUN_YEARS),B7L802C7,B7L802C16,B7L802C25,B7L802C34,B7L802C43)</f>
        <v>12283</v>
      </c>
      <c r="AB23" s="16" t="s">
        <v>28815</v>
      </c>
      <c r="AC23" s="33">
        <f>IF(D6L216C12=0,0,D6L216C10/D6L216C12)</f>
        <v>4.512652609438049E-5</v>
      </c>
      <c r="AD23" s="16" t="s">
        <v>28816</v>
      </c>
      <c r="AE23" s="33">
        <f>IF(D6L216C5=0,0,D6L216C10/D6L216C5)</f>
        <v>0.48284232358935558</v>
      </c>
      <c r="AF23" s="16" t="s">
        <v>28817</v>
      </c>
      <c r="AG23" s="33">
        <f>CHOOSE(MIN(D6L216C9,RUN_YEARS),B7L802C5,B7L802C14,B7L802C23,B7L802C32,B7L802C41)</f>
        <v>167.87431189774495</v>
      </c>
      <c r="AH23" s="16" t="s">
        <v>28818</v>
      </c>
      <c r="AI23" s="33">
        <f>IF(D6L216C15=0,0,D6L216C11/D6L216C15)</f>
        <v>1.1732896784538921E-4</v>
      </c>
      <c r="AJ23" s="16" t="s">
        <v>28819</v>
      </c>
      <c r="AK23" s="33">
        <f>IF(D6L216C5=0,0,D6L216C11/D6L216C5)</f>
        <v>1.7157676410644421E-2</v>
      </c>
      <c r="AL23" s="16" t="s">
        <v>28820</v>
      </c>
      <c r="AM23" s="33">
        <f>D6L216C8*CHOOSE(MIN(D6L216C9,RUN_YEARS),B7L802C4,B7L802C13,B7L802C22,B7L802C31,B7L802C40)</f>
        <v>0.11512863767715785</v>
      </c>
      <c r="AN23" s="16" t="s">
        <v>28821</v>
      </c>
      <c r="AO23" s="33">
        <f>D6L216C8-D6L216C18</f>
        <v>0.45885700208283509</v>
      </c>
      <c r="AP23" s="16" t="s">
        <v>28822</v>
      </c>
      <c r="AQ23" s="33">
        <f>CHOOSE(MIN(D6L216C9,RUN_YEARS),B7L802C2,B7L802C11,B7L802C20,B7L802C29,B7L802C38)</f>
        <v>18.734129127062079</v>
      </c>
      <c r="AR23" s="16" t="s">
        <v>28823</v>
      </c>
      <c r="AS23" s="33">
        <f>IF(D6L216C20=0,0,D6L216C18/D6L216C20)</f>
        <v>6.145395758527716E-3</v>
      </c>
      <c r="AT23" s="16" t="s">
        <v>28824</v>
      </c>
      <c r="AU23" s="33">
        <f>IF(D6L216C5=0,0,D6L216C18/D6L216C5)</f>
        <v>0.10028877876221597</v>
      </c>
      <c r="AV23" s="16" t="s">
        <v>28825</v>
      </c>
      <c r="AW23" s="33">
        <f>CHOOSE(MIN(D6L216C9,RUN_YEARS),B7L802C1,B7L802C10,B7L802C19,B7L802C28,B7L802C37)</f>
        <v>74.666794477165752</v>
      </c>
      <c r="AX23" s="16" t="s">
        <v>28826</v>
      </c>
      <c r="AY23" s="33">
        <f>IF(D6L216C23=0,0,D6L216C19/D6L216C23)</f>
        <v>6.145395758527716E-3</v>
      </c>
      <c r="AZ23" s="16" t="s">
        <v>28827</v>
      </c>
      <c r="BA23" s="33">
        <f>IF(D6L216C5=0,0,D6L216C19/D6L216C5)</f>
        <v>0.39971122123778402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2.8764128373489073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2.47371504012006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1.23685752006003</v>
      </c>
      <c r="R24" s="16" t="s">
        <v>28832</v>
      </c>
      <c r="S24" s="15">
        <f>D6L217C5-D6L217C7</f>
        <v>1.23685752006003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1.1944143178695057</v>
      </c>
      <c r="X24" s="16" t="s">
        <v>28834</v>
      </c>
      <c r="Y24" s="33">
        <f>D6L217C7-D6L217C10</f>
        <v>4.2443202190524332E-2</v>
      </c>
      <c r="Z24" s="16" t="s">
        <v>28835</v>
      </c>
      <c r="AA24" s="33">
        <f>CHOOSE(MIN(D6L217C9,RUN_YEARS),B7L802C7,B7L802C16,B7L802C25,B7L802C34,B7L802C43)</f>
        <v>12283</v>
      </c>
      <c r="AB24" s="16" t="s">
        <v>28836</v>
      </c>
      <c r="AC24" s="33">
        <f>IF(D6L217C12=0,0,D6L217C10/D6L217C12)</f>
        <v>9.7241253591916115E-5</v>
      </c>
      <c r="AD24" s="16" t="s">
        <v>28837</v>
      </c>
      <c r="AE24" s="33">
        <f>IF(D6L217C5=0,0,D6L217C10/D6L217C5)</f>
        <v>0.48284232358935558</v>
      </c>
      <c r="AF24" s="16" t="s">
        <v>28838</v>
      </c>
      <c r="AG24" s="33">
        <f>CHOOSE(MIN(D6L217C9,RUN_YEARS),B7L802C5,B7L802C14,B7L802C23,B7L802C32,B7L802C41)</f>
        <v>167.87431189774495</v>
      </c>
      <c r="AH24" s="16" t="s">
        <v>28839</v>
      </c>
      <c r="AI24" s="33">
        <f>IF(D6L217C15=0,0,D6L217C11/D6L217C15)</f>
        <v>2.528272593389821E-4</v>
      </c>
      <c r="AJ24" s="16" t="s">
        <v>28840</v>
      </c>
      <c r="AK24" s="33">
        <f>IF(D6L217C5=0,0,D6L217C11/D6L217C5)</f>
        <v>1.7157676410644446E-2</v>
      </c>
      <c r="AL24" s="16" t="s">
        <v>28841</v>
      </c>
      <c r="AM24" s="33">
        <f>D6L217C8*CHOOSE(MIN(D6L217C9,RUN_YEARS),B7L802C4,B7L802C13,B7L802C22,B7L802C31,B7L802C40)</f>
        <v>0.24808586037936689</v>
      </c>
      <c r="AN24" s="16" t="s">
        <v>28842</v>
      </c>
      <c r="AO24" s="33">
        <f>D6L217C8-D6L217C18</f>
        <v>0.98877165968066316</v>
      </c>
      <c r="AP24" s="16" t="s">
        <v>28843</v>
      </c>
      <c r="AQ24" s="33">
        <f>CHOOSE(MIN(D6L217C9,RUN_YEARS),B7L802C2,B7L802C11,B7L802C20,B7L802C29,B7L802C38)</f>
        <v>18.734129127062079</v>
      </c>
      <c r="AR24" s="16" t="s">
        <v>28844</v>
      </c>
      <c r="AS24" s="33">
        <f>IF(D6L217C20=0,0,D6L217C18/D6L217C20)</f>
        <v>1.3242454917266399E-2</v>
      </c>
      <c r="AT24" s="16" t="s">
        <v>28845</v>
      </c>
      <c r="AU24" s="33">
        <f>IF(D6L217C5=0,0,D6L217C18/D6L217C5)</f>
        <v>0.10028877876221597</v>
      </c>
      <c r="AV24" s="16" t="s">
        <v>28846</v>
      </c>
      <c r="AW24" s="33">
        <f>CHOOSE(MIN(D6L217C9,RUN_YEARS),B7L802C1,B7L802C10,B7L802C19,B7L802C28,B7L802C37)</f>
        <v>74.666794477165752</v>
      </c>
      <c r="AX24" s="16" t="s">
        <v>28847</v>
      </c>
      <c r="AY24" s="33">
        <f>IF(D6L217C23=0,0,D6L217C19/D6L217C23)</f>
        <v>1.3242454917266399E-2</v>
      </c>
      <c r="AZ24" s="16" t="s">
        <v>28848</v>
      </c>
      <c r="BA24" s="33">
        <f>IF(D6L217C5=0,0,D6L217C19/D6L217C5)</f>
        <v>0.39971122123778402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6.4440809837220554</v>
      </c>
      <c r="J25" s="16" t="s">
        <v>28870</v>
      </c>
      <c r="K25" s="21">
        <f>IF(FLOW_THRU_100PCT="Y",1,INDEX(VariabilityMatrix,D6L218C1,D6L218C9))</f>
        <v>0.22609058260110426</v>
      </c>
      <c r="L25" s="16" t="s">
        <v>28850</v>
      </c>
      <c r="M25" s="15">
        <f>IF(D6L218C2&lt;&gt;0,D6L218C2*D6L218C4,D6L218C3*D6L218C4)</f>
        <v>1.4569460239384167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0.72847301196920833</v>
      </c>
      <c r="R25" s="16" t="s">
        <v>28852</v>
      </c>
      <c r="S25" s="15">
        <f>D6L218C5-D6L218C7</f>
        <v>0.72847301196920833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0.70383192213834489</v>
      </c>
      <c r="X25" s="16" t="s">
        <v>28854</v>
      </c>
      <c r="Y25" s="33">
        <f>D6L218C7-D6L218C10</f>
        <v>2.4641089830863439E-2</v>
      </c>
      <c r="Z25" s="16" t="s">
        <v>28855</v>
      </c>
      <c r="AA25" s="33">
        <f>CHOOSE(MIN(D6L218C9,RUN_YEARS),B7L802C7,B7L802C16,B7L802C25,B7L802C34,B7L802C43)</f>
        <v>13746</v>
      </c>
      <c r="AB25" s="16" t="s">
        <v>28856</v>
      </c>
      <c r="AC25" s="33">
        <f>IF(D6L218C12=0,0,D6L218C10/D6L218C12)</f>
        <v>5.1202671478127809E-5</v>
      </c>
      <c r="AD25" s="16" t="s">
        <v>28857</v>
      </c>
      <c r="AE25" s="33">
        <f>IF(D6L218C5=0,0,D6L218C10/D6L218C5)</f>
        <v>0.48308716354209635</v>
      </c>
      <c r="AF25" s="16" t="s">
        <v>28858</v>
      </c>
      <c r="AG25" s="33">
        <f>CHOOSE(MIN(D6L218C9,RUN_YEARS),B7L802C5,B7L802C14,B7L802C23,B7L802C32,B7L802C41)</f>
        <v>185.09468293442833</v>
      </c>
      <c r="AH25" s="16" t="s">
        <v>28859</v>
      </c>
      <c r="AI25" s="33">
        <f>IF(D6L218C15=0,0,D6L218C11/D6L218C15)</f>
        <v>1.3312694584313259E-4</v>
      </c>
      <c r="AJ25" s="16" t="s">
        <v>28860</v>
      </c>
      <c r="AK25" s="33">
        <f>IF(D6L218C5=0,0,D6L218C11/D6L218C5)</f>
        <v>1.6912836457903663E-2</v>
      </c>
      <c r="AL25" s="16" t="s">
        <v>28861</v>
      </c>
      <c r="AM25" s="33">
        <f>D6L218C8*CHOOSE(MIN(D6L218C9,RUN_YEARS),B7L802C4,B7L802C13,B7L802C22,B7L802C31,B7L802C40)</f>
        <v>0.15844258491931701</v>
      </c>
      <c r="AN25" s="16" t="s">
        <v>28862</v>
      </c>
      <c r="AO25" s="33">
        <f>D6L218C8-D6L218C18</f>
        <v>0.57003042704989126</v>
      </c>
      <c r="AP25" s="16" t="s">
        <v>28863</v>
      </c>
      <c r="AQ25" s="33">
        <f>CHOOSE(MIN(D6L218C9,RUN_YEARS),B7L802C2,B7L802C11,B7L802C20,B7L802C29,B7L802C38)</f>
        <v>22.755911534216779</v>
      </c>
      <c r="AR25" s="16" t="s">
        <v>28864</v>
      </c>
      <c r="AS25" s="33">
        <f>IF(D6L218C20=0,0,D6L218C18/D6L218C20)</f>
        <v>6.9626999859388559E-3</v>
      </c>
      <c r="AT25" s="16" t="s">
        <v>28865</v>
      </c>
      <c r="AU25" s="33">
        <f>IF(D6L218C5=0,0,D6L218C18/D6L218C5)</f>
        <v>0.10874979739538668</v>
      </c>
      <c r="AV25" s="16" t="s">
        <v>28866</v>
      </c>
      <c r="AW25" s="33">
        <f>CHOOSE(MIN(D6L218C9,RUN_YEARS),B7L802C1,B7L802C10,B7L802C19,B7L802C28,B7L802C37)</f>
        <v>81.869164002623336</v>
      </c>
      <c r="AX25" s="16" t="s">
        <v>28867</v>
      </c>
      <c r="AY25" s="33">
        <f>IF(D6L218C23=0,0,D6L218C19/D6L218C23)</f>
        <v>6.9626999859388541E-3</v>
      </c>
      <c r="AZ25" s="16" t="s">
        <v>28868</v>
      </c>
      <c r="BA25" s="33">
        <f>IF(D6L218C5=0,0,D6L218C19/D6L218C5)</f>
        <v>0.3912502026046133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19.74885127842839</v>
      </c>
      <c r="J26" s="16" t="s">
        <v>28891</v>
      </c>
      <c r="K26" s="21">
        <f>IF(FLOW_THRU_100PCT="Y",1,INDEX(VariabilityMatrix,D6L219C1,D6L219C9))</f>
        <v>0.22119697454968901</v>
      </c>
      <c r="L26" s="16" t="s">
        <v>28871</v>
      </c>
      <c r="M26" s="15">
        <f>IF(D6L219C2&lt;&gt;0,D6L219C2*D6L219C4,D6L219C3*D6L219C4)</f>
        <v>4.3683861536201176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2.1841930768100588</v>
      </c>
      <c r="R26" s="16" t="s">
        <v>28873</v>
      </c>
      <c r="S26" s="15">
        <f>D6L219C5-D6L219C7</f>
        <v>2.1841930768100588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2.1092417207495053</v>
      </c>
      <c r="X26" s="16" t="s">
        <v>28875</v>
      </c>
      <c r="Y26" s="33">
        <f>D6L219C7-D6L219C10</f>
        <v>7.4951356060553476E-2</v>
      </c>
      <c r="Z26" s="16" t="s">
        <v>28876</v>
      </c>
      <c r="AA26" s="33">
        <f>CHOOSE(MIN(D6L219C9,RUN_YEARS),B7L802C7,B7L802C16,B7L802C25,B7L802C34,B7L802C43)</f>
        <v>12283</v>
      </c>
      <c r="AB26" s="16" t="s">
        <v>28877</v>
      </c>
      <c r="AC26" s="33">
        <f>IF(D6L219C12=0,0,D6L219C10/D6L219C12)</f>
        <v>1.7172040387116382E-4</v>
      </c>
      <c r="AD26" s="16" t="s">
        <v>28878</v>
      </c>
      <c r="AE26" s="33">
        <f>IF(D6L219C5=0,0,D6L219C10/D6L219C5)</f>
        <v>0.48284232358935558</v>
      </c>
      <c r="AF26" s="16" t="s">
        <v>28879</v>
      </c>
      <c r="AG26" s="33">
        <f>CHOOSE(MIN(D6L219C9,RUN_YEARS),B7L802C5,B7L802C14,B7L802C23,B7L802C32,B7L802C41)</f>
        <v>167.87431189774495</v>
      </c>
      <c r="AH26" s="16" t="s">
        <v>28880</v>
      </c>
      <c r="AI26" s="33">
        <f>IF(D6L219C15=0,0,D6L219C11/D6L219C15)</f>
        <v>4.4647305006502485E-4</v>
      </c>
      <c r="AJ26" s="16" t="s">
        <v>28881</v>
      </c>
      <c r="AK26" s="33">
        <f>IF(D6L219C5=0,0,D6L219C11/D6L219C5)</f>
        <v>1.715767641064439E-2</v>
      </c>
      <c r="AL26" s="16" t="s">
        <v>28882</v>
      </c>
      <c r="AM26" s="33">
        <f>D6L219C8*CHOOSE(MIN(D6L219C9,RUN_YEARS),B7L802C4,B7L802C13,B7L802C22,B7L802C31,B7L802C40)</f>
        <v>0.43810011250833553</v>
      </c>
      <c r="AN26" s="16" t="s">
        <v>28883</v>
      </c>
      <c r="AO26" s="33">
        <f>D6L219C8-D6L219C18</f>
        <v>1.7460929643017233</v>
      </c>
      <c r="AP26" s="16" t="s">
        <v>28884</v>
      </c>
      <c r="AQ26" s="33">
        <f>CHOOSE(MIN(D6L219C9,RUN_YEARS),B7L802C2,B7L802C11,B7L802C20,B7L802C29,B7L802C38)</f>
        <v>18.734129127062079</v>
      </c>
      <c r="AR26" s="16" t="s">
        <v>28885</v>
      </c>
      <c r="AS26" s="33">
        <f>IF(D6L219C20=0,0,D6L219C18/D6L219C20)</f>
        <v>2.3385133599590983E-2</v>
      </c>
      <c r="AT26" s="16" t="s">
        <v>28886</v>
      </c>
      <c r="AU26" s="33">
        <f>IF(D6L219C5=0,0,D6L219C18/D6L219C5)</f>
        <v>0.10028877876221597</v>
      </c>
      <c r="AV26" s="16" t="s">
        <v>28887</v>
      </c>
      <c r="AW26" s="33">
        <f>CHOOSE(MIN(D6L219C9,RUN_YEARS),B7L802C1,B7L802C10,B7L802C19,B7L802C28,B7L802C37)</f>
        <v>74.666794477165752</v>
      </c>
      <c r="AX26" s="16" t="s">
        <v>28888</v>
      </c>
      <c r="AY26" s="33">
        <f>IF(D6L219C23=0,0,D6L219C19/D6L219C23)</f>
        <v>2.3385133599590983E-2</v>
      </c>
      <c r="AZ26" s="16" t="s">
        <v>28889</v>
      </c>
      <c r="BA26" s="33">
        <f>IF(D6L219C5=0,0,D6L219C19/D6L219C5)</f>
        <v>0.39971122123778408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13.30980381047039</v>
      </c>
      <c r="J27" s="16" t="s">
        <v>28912</v>
      </c>
      <c r="K27" s="21">
        <f>IF(FLOW_THRU_100PCT="Y",1,INDEX(VariabilityMatrix,D6L220C1,D6L220C9))</f>
        <v>0.22609058260110426</v>
      </c>
      <c r="L27" s="16" t="s">
        <v>28892</v>
      </c>
      <c r="M27" s="15">
        <f>IF(D6L220C2&lt;&gt;0,D6L220C2*D6L220C4,D6L220C3*D6L220C4)</f>
        <v>3.0092212978156478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1.5046106489078239</v>
      </c>
      <c r="R27" s="16" t="s">
        <v>28894</v>
      </c>
      <c r="S27" s="15">
        <f>D6L220C5-D6L220C7</f>
        <v>1.5046106489078239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1.4537161812322272</v>
      </c>
      <c r="X27" s="16" t="s">
        <v>28896</v>
      </c>
      <c r="Y27" s="33">
        <f>D6L220C7-D6L220C10</f>
        <v>5.0894467675596688E-2</v>
      </c>
      <c r="Z27" s="16" t="s">
        <v>28897</v>
      </c>
      <c r="AA27" s="33">
        <f>CHOOSE(MIN(D6L220C9,RUN_YEARS),B7L802C7,B7L802C16,B7L802C25,B7L802C34,B7L802C43)</f>
        <v>13746</v>
      </c>
      <c r="AB27" s="16" t="s">
        <v>28898</v>
      </c>
      <c r="AC27" s="33">
        <f>IF(D6L220C12=0,0,D6L220C10/D6L220C12)</f>
        <v>1.0575557843970807E-4</v>
      </c>
      <c r="AD27" s="16" t="s">
        <v>28899</v>
      </c>
      <c r="AE27" s="33">
        <f>IF(D6L220C5=0,0,D6L220C10/D6L220C5)</f>
        <v>0.48308716354209635</v>
      </c>
      <c r="AF27" s="16" t="s">
        <v>28900</v>
      </c>
      <c r="AG27" s="33">
        <f>CHOOSE(MIN(D6L220C9,RUN_YEARS),B7L802C5,B7L802C14,B7L802C23,B7L802C32,B7L802C41)</f>
        <v>185.09468293442833</v>
      </c>
      <c r="AH27" s="16" t="s">
        <v>28901</v>
      </c>
      <c r="AI27" s="33">
        <f>IF(D6L220C15=0,0,D6L220C11/D6L220C15)</f>
        <v>2.7496450394324167E-4</v>
      </c>
      <c r="AJ27" s="16" t="s">
        <v>28902</v>
      </c>
      <c r="AK27" s="33">
        <f>IF(D6L220C5=0,0,D6L220C11/D6L220C5)</f>
        <v>1.691283645790367E-2</v>
      </c>
      <c r="AL27" s="16" t="s">
        <v>28903</v>
      </c>
      <c r="AM27" s="33">
        <f>D6L220C8*CHOOSE(MIN(D6L220C9,RUN_YEARS),B7L802C4,B7L802C13,B7L802C22,B7L802C31,B7L802C40)</f>
        <v>0.32725220645533426</v>
      </c>
      <c r="AN27" s="16" t="s">
        <v>28904</v>
      </c>
      <c r="AO27" s="33">
        <f>D6L220C8-D6L220C18</f>
        <v>1.1773584424524897</v>
      </c>
      <c r="AP27" s="16" t="s">
        <v>28905</v>
      </c>
      <c r="AQ27" s="33">
        <f>CHOOSE(MIN(D6L220C9,RUN_YEARS),B7L802C2,B7L802C11,B7L802C20,B7L802C29,B7L802C38)</f>
        <v>22.755911534216779</v>
      </c>
      <c r="AR27" s="16" t="s">
        <v>28906</v>
      </c>
      <c r="AS27" s="33">
        <f>IF(D6L220C20=0,0,D6L220C18/D6L220C20)</f>
        <v>1.4380975508859032E-2</v>
      </c>
      <c r="AT27" s="16" t="s">
        <v>28907</v>
      </c>
      <c r="AU27" s="33">
        <f>IF(D6L220C5=0,0,D6L220C18/D6L220C5)</f>
        <v>0.10874979739538668</v>
      </c>
      <c r="AV27" s="16" t="s">
        <v>28908</v>
      </c>
      <c r="AW27" s="33">
        <f>CHOOSE(MIN(D6L220C9,RUN_YEARS),B7L802C1,B7L802C10,B7L802C19,B7L802C28,B7L802C37)</f>
        <v>81.869164002623336</v>
      </c>
      <c r="AX27" s="16" t="s">
        <v>28909</v>
      </c>
      <c r="AY27" s="33">
        <f>IF(D6L220C23=0,0,D6L220C19/D6L220C23)</f>
        <v>1.4380975508859032E-2</v>
      </c>
      <c r="AZ27" s="16" t="s">
        <v>28910</v>
      </c>
      <c r="BA27" s="33">
        <f>IF(D6L220C5=0,0,D6L220C19/D6L220C5)</f>
        <v>0.3912502026046133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0.22609058260110426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13746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185.09468293442833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22.755911534216779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81.869164002623336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0.22609058260110426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13746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185.09468293442833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22.755911534216779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81.869164002623336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0.22609058260110426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13746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185.09468293442833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22.755911534216779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81.869164002623336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0.22609058260110426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13746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185.09468293442833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22.755911534216779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81.869164002623336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0.22609058260110426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13746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185.09468293442833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22.755911534216779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81.869164002623336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1.4113980748856096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1.2138023444016244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0.60690117220081219</v>
      </c>
      <c r="R33" s="16" t="s">
        <v>29020</v>
      </c>
      <c r="S33" s="15">
        <f>D6L226C5-D6L226C7</f>
        <v>0.60690117220081219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0.58637233165772751</v>
      </c>
      <c r="X33" s="16" t="s">
        <v>29022</v>
      </c>
      <c r="Y33" s="33">
        <f>D6L226C7-D6L226C10</f>
        <v>2.0528840543084681E-2</v>
      </c>
      <c r="Z33" s="16" t="s">
        <v>29023</v>
      </c>
      <c r="AA33" s="33">
        <f>CHOOSE(MIN(D6L226C9,RUN_YEARS),B7L802C7,B7L802C16,B7L802C25,B7L802C34,B7L802C43)</f>
        <v>13746</v>
      </c>
      <c r="AB33" s="16" t="s">
        <v>29024</v>
      </c>
      <c r="AC33" s="33">
        <f>IF(D6L226C12=0,0,D6L226C10/D6L226C12)</f>
        <v>4.265766998819493E-5</v>
      </c>
      <c r="AD33" s="16" t="s">
        <v>29025</v>
      </c>
      <c r="AE33" s="33">
        <f>IF(D6L226C5=0,0,D6L226C10/D6L226C5)</f>
        <v>0.48308716354209635</v>
      </c>
      <c r="AF33" s="16" t="s">
        <v>29026</v>
      </c>
      <c r="AG33" s="33">
        <f>CHOOSE(MIN(D6L226C9,RUN_YEARS),B7L802C5,B7L802C14,B7L802C23,B7L802C32,B7L802C41)</f>
        <v>185.09468293442833</v>
      </c>
      <c r="AH33" s="16" t="s">
        <v>29027</v>
      </c>
      <c r="AI33" s="33">
        <f>IF(D6L226C15=0,0,D6L226C11/D6L226C15)</f>
        <v>1.1090994196930676E-4</v>
      </c>
      <c r="AJ33" s="16" t="s">
        <v>29028</v>
      </c>
      <c r="AK33" s="33">
        <f>IF(D6L226C5=0,0,D6L226C11/D6L226C5)</f>
        <v>1.6912836457903622E-2</v>
      </c>
      <c r="AL33" s="16" t="s">
        <v>29029</v>
      </c>
      <c r="AM33" s="33">
        <f>D6L226C8*CHOOSE(MIN(D6L226C9,RUN_YEARS),B7L802C4,B7L802C13,B7L802C22,B7L802C31,B7L802C40)</f>
        <v>0.13200075903172201</v>
      </c>
      <c r="AN33" s="16" t="s">
        <v>29030</v>
      </c>
      <c r="AO33" s="33">
        <f>D6L226C8-D6L226C18</f>
        <v>0.47490041316909015</v>
      </c>
      <c r="AP33" s="16" t="s">
        <v>29031</v>
      </c>
      <c r="AQ33" s="33">
        <f>CHOOSE(MIN(D6L226C9,RUN_YEARS),B7L802C2,B7L802C11,B7L802C20,B7L802C29,B7L802C38)</f>
        <v>22.755911534216779</v>
      </c>
      <c r="AR33" s="16" t="s">
        <v>29032</v>
      </c>
      <c r="AS33" s="33">
        <f>IF(D6L226C20=0,0,D6L226C18/D6L226C20)</f>
        <v>5.8007238617200597E-3</v>
      </c>
      <c r="AT33" s="16" t="s">
        <v>29033</v>
      </c>
      <c r="AU33" s="33">
        <f>IF(D6L226C5=0,0,D6L226C18/D6L226C5)</f>
        <v>0.10874979739538668</v>
      </c>
      <c r="AV33" s="16" t="s">
        <v>29034</v>
      </c>
      <c r="AW33" s="33">
        <f>CHOOSE(MIN(D6L226C9,RUN_YEARS),B7L802C1,B7L802C10,B7L802C19,B7L802C28,B7L802C37)</f>
        <v>81.869164002623336</v>
      </c>
      <c r="AX33" s="16" t="s">
        <v>29035</v>
      </c>
      <c r="AY33" s="33">
        <f>IF(D6L226C23=0,0,D6L226C19/D6L226C23)</f>
        <v>5.8007238617200597E-3</v>
      </c>
      <c r="AZ33" s="16" t="s">
        <v>29036</v>
      </c>
      <c r="BA33" s="33">
        <f>IF(D6L226C5=0,0,D6L226C19/D6L226C5)</f>
        <v>0.3912502026046133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1.1583201933830227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0.99615536630939949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0.49807768315469975</v>
      </c>
      <c r="R34" s="16" t="s">
        <v>29040</v>
      </c>
      <c r="S34" s="15">
        <f>D6L227C5-D6L227C7</f>
        <v>0.49807768315469975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0.48098597172483609</v>
      </c>
      <c r="X34" s="16" t="s">
        <v>29042</v>
      </c>
      <c r="Y34" s="33">
        <f>D6L227C7-D6L227C10</f>
        <v>1.7091711429863654E-2</v>
      </c>
      <c r="Z34" s="16" t="s">
        <v>29043</v>
      </c>
      <c r="AA34" s="33">
        <f>CHOOSE(MIN(D6L227C9,RUN_YEARS),B7L802C7,B7L802C16,B7L802C25,B7L802C34,B7L802C43)</f>
        <v>12283</v>
      </c>
      <c r="AB34" s="16" t="s">
        <v>29044</v>
      </c>
      <c r="AC34" s="33">
        <f>IF(D6L227C12=0,0,D6L227C10/D6L227C12)</f>
        <v>3.9158672288922584E-5</v>
      </c>
      <c r="AD34" s="16" t="s">
        <v>29045</v>
      </c>
      <c r="AE34" s="33">
        <f>IF(D6L227C5=0,0,D6L227C10/D6L227C5)</f>
        <v>0.48284232358935558</v>
      </c>
      <c r="AF34" s="16" t="s">
        <v>29046</v>
      </c>
      <c r="AG34" s="33">
        <f>CHOOSE(MIN(D6L227C9,RUN_YEARS),B7L802C5,B7L802C14,B7L802C23,B7L802C32,B7L802C41)</f>
        <v>167.87431189774495</v>
      </c>
      <c r="AH34" s="16" t="s">
        <v>29047</v>
      </c>
      <c r="AI34" s="33">
        <f>IF(D6L227C15=0,0,D6L227C11/D6L227C15)</f>
        <v>1.0181254795119876E-4</v>
      </c>
      <c r="AJ34" s="16" t="s">
        <v>29048</v>
      </c>
      <c r="AK34" s="33">
        <f>IF(D6L227C5=0,0,D6L227C11/D6L227C5)</f>
        <v>1.7157676410644439E-2</v>
      </c>
      <c r="AL34" s="16" t="s">
        <v>29049</v>
      </c>
      <c r="AM34" s="33">
        <f>D6L227C8*CHOOSE(MIN(D6L227C9,RUN_YEARS),B7L802C4,B7L802C13,B7L802C22,B7L802C31,B7L802C40)</f>
        <v>9.9903205144597565E-2</v>
      </c>
      <c r="AN34" s="16" t="s">
        <v>29050</v>
      </c>
      <c r="AO34" s="33">
        <f>D6L227C8-D6L227C18</f>
        <v>0.3981744780101022</v>
      </c>
      <c r="AP34" s="16" t="s">
        <v>29051</v>
      </c>
      <c r="AQ34" s="33">
        <f>CHOOSE(MIN(D6L227C9,RUN_YEARS),B7L802C2,B7L802C11,B7L802C20,B7L802C29,B7L802C38)</f>
        <v>18.734129127062079</v>
      </c>
      <c r="AR34" s="16" t="s">
        <v>29052</v>
      </c>
      <c r="AS34" s="33">
        <f>IF(D6L227C20=0,0,D6L227C18/D6L227C20)</f>
        <v>5.3326847737098183E-3</v>
      </c>
      <c r="AT34" s="16" t="s">
        <v>29053</v>
      </c>
      <c r="AU34" s="33">
        <f>IF(D6L227C5=0,0,D6L227C18/D6L227C5)</f>
        <v>0.10028877876221597</v>
      </c>
      <c r="AV34" s="16" t="s">
        <v>29054</v>
      </c>
      <c r="AW34" s="33">
        <f>CHOOSE(MIN(D6L227C9,RUN_YEARS),B7L802C1,B7L802C10,B7L802C19,B7L802C28,B7L802C37)</f>
        <v>74.666794477165752</v>
      </c>
      <c r="AX34" s="16" t="s">
        <v>29055</v>
      </c>
      <c r="AY34" s="33">
        <f>IF(D6L227C23=0,0,D6L227C19/D6L227C23)</f>
        <v>5.3326847737098192E-3</v>
      </c>
      <c r="AZ34" s="16" t="s">
        <v>29056</v>
      </c>
      <c r="BA34" s="33">
        <f>IF(D6L227C5=0,0,D6L227C19/D6L227C5)</f>
        <v>0.39971122123778408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130.50617006559131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81.516717902768548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40.758358951384274</v>
      </c>
      <c r="R35" s="16" t="s">
        <v>29060</v>
      </c>
      <c r="S35" s="15">
        <f>SUM(D6L201C8:D6L227C8)-2*SUM(D6L209C8,D6L211C8,D6L222C8,D6L224C8,D6L227C8)</f>
        <v>40.758358951384274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39.360994355226808</v>
      </c>
      <c r="X35" s="16" t="s">
        <v>29062</v>
      </c>
      <c r="Y35" s="33">
        <f>SUM(D6L201C11:D6L227C11)-2*SUM(D6L209C11,D6L211C11,D6L222C11,D6L224C11,D6L227C11)</f>
        <v>1.3973645961574652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3.1807004297756095E-3</v>
      </c>
      <c r="AD35" s="16" t="s">
        <v>29064</v>
      </c>
      <c r="AE35" s="33">
        <f>IF(D6L228C5=0,0,D6L228C10/D6L228C5)</f>
        <v>0.48285793844369185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8.2698211174165783E-3</v>
      </c>
      <c r="AJ35" s="16" t="s">
        <v>29066</v>
      </c>
      <c r="AK35" s="33">
        <f>IF(D6L228C5=0,0,D6L228C11/D6L228C5)</f>
        <v>1.7142061556308152E-2</v>
      </c>
      <c r="AL35" s="16" t="s">
        <v>29067</v>
      </c>
      <c r="AM35" s="33">
        <f>SUM(D6L201C18:D6L227C18)-2*SUM(D6L209C18,D6L211C18,D6L222C18,D6L224C18,D6L227C18)</f>
        <v>8.2330367237488122</v>
      </c>
      <c r="AN35" s="16" t="s">
        <v>29068</v>
      </c>
      <c r="AO35" s="33">
        <f>SUM(D6L201C19:D6L227C19)-2*SUM(D6L209C19,D6L211C19,D6L222C19,D6L224C19,D6L227C19)</f>
        <v>32.525322227635463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0.43290841922321521</v>
      </c>
      <c r="AT35" s="16" t="s">
        <v>29070</v>
      </c>
      <c r="AU35" s="33">
        <f>IF(D6L228C5=0,0,D6L228C18/D6L228C5)</f>
        <v>0.1009981379962943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0.43290841922321516</v>
      </c>
      <c r="AZ35" s="16" t="s">
        <v>29072</v>
      </c>
      <c r="BA35" s="33">
        <f>IF(D6L228C5=0,0,D6L228C19/D6L228C5)</f>
        <v>0.39900186200370574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1.1525370689100634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0.57626853445503168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0.28813426722751584</v>
      </c>
      <c r="R36" s="16" t="s">
        <v>29077</v>
      </c>
      <c r="S36" s="15">
        <f>D6L229C5-D6L229C7</f>
        <v>0.28813426722751584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0.27838793174844206</v>
      </c>
      <c r="X36" s="16" t="s">
        <v>29079</v>
      </c>
      <c r="Y36" s="33">
        <f>D6L229C7-D6L229C10</f>
        <v>9.7463354790737755E-3</v>
      </c>
      <c r="Z36" s="16" t="s">
        <v>29080</v>
      </c>
      <c r="AA36" s="33">
        <f>CHOOSE(MIN(D6L229C9,RUN_YEARS),B7L802C7,B7L802C16,B7L802C25,B7L802C34,B7L802C43)</f>
        <v>13746</v>
      </c>
      <c r="AB36" s="16" t="s">
        <v>29081</v>
      </c>
      <c r="AC36" s="33">
        <f>IF(D6L229C12=0,0,D6L229C10/D6L229C12)</f>
        <v>2.0252286610537033E-5</v>
      </c>
      <c r="AD36" s="16" t="s">
        <v>29082</v>
      </c>
      <c r="AE36" s="33">
        <f>IF(D6L229C5=0,0,D6L229C10/D6L229C5)</f>
        <v>0.48308716354209635</v>
      </c>
      <c r="AF36" s="16" t="s">
        <v>29083</v>
      </c>
      <c r="AG36" s="33">
        <f>CHOOSE(MIN(D6L229C9,RUN_YEARS),B7L802C5,B7L802C14,B7L802C23,B7L802C32,B7L802C41)</f>
        <v>185.09468293442833</v>
      </c>
      <c r="AH36" s="16" t="s">
        <v>29084</v>
      </c>
      <c r="AI36" s="33">
        <f>IF(D6L229C15=0,0,D6L229C11/D6L229C15)</f>
        <v>5.2655945187396405E-5</v>
      </c>
      <c r="AJ36" s="16" t="s">
        <v>29085</v>
      </c>
      <c r="AK36" s="33">
        <f>IF(D6L229C5=0,0,D6L229C11/D6L229C5)</f>
        <v>1.6912836457903667E-2</v>
      </c>
      <c r="AL36" s="16" t="s">
        <v>29086</v>
      </c>
      <c r="AM36" s="33">
        <f>D6L229C8*CHOOSE(MIN(D6L229C9,RUN_YEARS),B7L802C4,B7L802C13,B7L802C22,B7L802C31,B7L802C40)</f>
        <v>6.2669086367321103E-2</v>
      </c>
      <c r="AN36" s="16" t="s">
        <v>29087</v>
      </c>
      <c r="AO36" s="33">
        <f>D6L229C8-D6L229C18</f>
        <v>0.22546518086019474</v>
      </c>
      <c r="AP36" s="16" t="s">
        <v>29088</v>
      </c>
      <c r="AQ36" s="33">
        <f>CHOOSE(MIN(D6L229C9,RUN_YEARS),B7L802C2,B7L802C11,B7L802C20,B7L802C29,B7L802C38)</f>
        <v>22.755911534216779</v>
      </c>
      <c r="AR36" s="16" t="s">
        <v>29089</v>
      </c>
      <c r="AS36" s="33">
        <f>IF(D6L229C20=0,0,D6L229C18/D6L229C20)</f>
        <v>2.7539695025219769E-3</v>
      </c>
      <c r="AT36" s="16" t="s">
        <v>29090</v>
      </c>
      <c r="AU36" s="33">
        <f>IF(D6L229C5=0,0,D6L229C18/D6L229C5)</f>
        <v>0.10874979739538668</v>
      </c>
      <c r="AV36" s="16" t="s">
        <v>29091</v>
      </c>
      <c r="AW36" s="33">
        <f>CHOOSE(MIN(D6L229C9,RUN_YEARS),B7L802C1,B7L802C10,B7L802C19,B7L802C28,B7L802C37)</f>
        <v>81.869164002623336</v>
      </c>
      <c r="AX36" s="16" t="s">
        <v>29092</v>
      </c>
      <c r="AY36" s="33">
        <f>IF(D6L229C23=0,0,D6L229C19/D6L229C23)</f>
        <v>2.7539695025219769E-3</v>
      </c>
      <c r="AZ36" s="16" t="s">
        <v>29093</v>
      </c>
      <c r="BA36" s="33">
        <f>IF(D6L229C5=0,0,D6L229C19/D6L229C5)</f>
        <v>0.3912502026046133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13746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185.09468293442833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22.755911534216779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81.869164002623336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-0.15634572879910039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-7.8172864399550193E-2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-3.9086432199775097E-2</v>
      </c>
      <c r="R38" s="16" t="s">
        <v>29117</v>
      </c>
      <c r="S38" s="15">
        <f>D6L231C5-D6L231C7</f>
        <v>-3.9086432199775097E-2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-3.7764307328739623E-2</v>
      </c>
      <c r="X38" s="16" t="s">
        <v>29119</v>
      </c>
      <c r="Y38" s="33">
        <f>D6L231C7-D6L231C10</f>
        <v>-1.3221248710354738E-3</v>
      </c>
      <c r="Z38" s="16" t="s">
        <v>29120</v>
      </c>
      <c r="AA38" s="33">
        <f>CHOOSE(MIN(D6L231C9,RUN_YEARS),B7L802C7,B7L802C16,B7L802C25,B7L802C34,B7L802C43)</f>
        <v>13746</v>
      </c>
      <c r="AB38" s="16" t="s">
        <v>29121</v>
      </c>
      <c r="AC38" s="33">
        <f>IF(D6L231C12=0,0,D6L231C10/D6L231C12)</f>
        <v>-2.7472942913385439E-6</v>
      </c>
      <c r="AD38" s="16" t="s">
        <v>29122</v>
      </c>
      <c r="AE38" s="33">
        <f>IF(D6L231C5=0,0,D6L231C10/D6L231C5)</f>
        <v>0.4830871635420963</v>
      </c>
      <c r="AF38" s="16" t="s">
        <v>29123</v>
      </c>
      <c r="AG38" s="33">
        <f>CHOOSE(MIN(D6L231C9,RUN_YEARS),B7L802C5,B7L802C14,B7L802C23,B7L802C32,B7L802C41)</f>
        <v>185.09468293442833</v>
      </c>
      <c r="AH38" s="16" t="s">
        <v>29124</v>
      </c>
      <c r="AI38" s="33">
        <f>IF(D6L231C15=0,0,D6L231C11/D6L231C15)</f>
        <v>-7.1429651574802395E-6</v>
      </c>
      <c r="AJ38" s="16" t="s">
        <v>29125</v>
      </c>
      <c r="AK38" s="33">
        <f>IF(D6L231C5=0,0,D6L231C11/D6L231C5)</f>
        <v>1.6912836457903688E-2</v>
      </c>
      <c r="AL38" s="16" t="s">
        <v>29126</v>
      </c>
      <c r="AM38" s="33">
        <f>D6L231C8*CHOOSE(MIN(D6L231C9,RUN_YEARS),B7L802C4,B7L802C13,B7L802C22,B7L802C31,B7L802C40)</f>
        <v>-8.5012831652681187E-3</v>
      </c>
      <c r="AN38" s="16" t="s">
        <v>29127</v>
      </c>
      <c r="AO38" s="33">
        <f>D6L231C8-D6L231C18</f>
        <v>-3.058514903450698E-2</v>
      </c>
      <c r="AP38" s="16" t="s">
        <v>29128</v>
      </c>
      <c r="AQ38" s="33">
        <f>CHOOSE(MIN(D6L231C9,RUN_YEARS),B7L802C2,B7L802C11,B7L802C20,B7L802C29,B7L802C38)</f>
        <v>22.755911534216779</v>
      </c>
      <c r="AR38" s="16" t="s">
        <v>29129</v>
      </c>
      <c r="AS38" s="33">
        <f>IF(D6L231C20=0,0,D6L231C18/D6L231C20)</f>
        <v>-3.7358570112584679E-4</v>
      </c>
      <c r="AT38" s="16" t="s">
        <v>29130</v>
      </c>
      <c r="AU38" s="33">
        <f>IF(D6L231C5=0,0,D6L231C18/D6L231C5)</f>
        <v>0.10874979739538666</v>
      </c>
      <c r="AV38" s="16" t="s">
        <v>29131</v>
      </c>
      <c r="AW38" s="33">
        <f>CHOOSE(MIN(D6L231C9,RUN_YEARS),B7L802C1,B7L802C10,B7L802C19,B7L802C28,B7L802C37)</f>
        <v>81.869164002623336</v>
      </c>
      <c r="AX38" s="16" t="s">
        <v>29132</v>
      </c>
      <c r="AY38" s="33">
        <f>IF(D6L231C23=0,0,D6L231C19/D6L231C23)</f>
        <v>-3.7358570112584684E-4</v>
      </c>
      <c r="AZ38" s="16" t="s">
        <v>29133</v>
      </c>
      <c r="BA38" s="33">
        <f>IF(D6L231C5=0,0,D6L231C19/D6L231C5)</f>
        <v>0.39125020260461335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13746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185.09468293442833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22.755911534216779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81.869164002623336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-7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-7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-2.8000000000000003</v>
      </c>
      <c r="R40" s="16" t="s">
        <v>29158</v>
      </c>
      <c r="S40" s="15">
        <f>D6L233C5-D6L233C7</f>
        <v>-4.1999999999999993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-2.70528811583574</v>
      </c>
      <c r="X40" s="16" t="s">
        <v>29160</v>
      </c>
      <c r="Y40" s="33">
        <f>D6L233C7-D6L233C10</f>
        <v>-9.471188416426024E-2</v>
      </c>
      <c r="Z40" s="16" t="s">
        <v>29161</v>
      </c>
      <c r="AA40" s="33">
        <f>CHOOSE(MIN(D6L233C9,RUN_YEARS),B7L802C7,B7L802C16,B7L802C25,B7L802C34,B7L802C43)</f>
        <v>13746</v>
      </c>
      <c r="AB40" s="16" t="s">
        <v>29162</v>
      </c>
      <c r="AC40" s="33">
        <f>IF(D6L233C12=0,0,D6L233C10/D6L233C12)</f>
        <v>-1.9680547910924925E-4</v>
      </c>
      <c r="AD40" s="16" t="s">
        <v>29163</v>
      </c>
      <c r="AE40" s="33">
        <f>IF(D6L233C5=0,0,D6L233C10/D6L233C5)</f>
        <v>0.38646973083367714</v>
      </c>
      <c r="AF40" s="16" t="s">
        <v>29164</v>
      </c>
      <c r="AG40" s="33">
        <f>CHOOSE(MIN(D6L233C9,RUN_YEARS),B7L802C5,B7L802C14,B7L802C23,B7L802C32,B7L802C41)</f>
        <v>185.09468293442833</v>
      </c>
      <c r="AH40" s="16" t="s">
        <v>29165</v>
      </c>
      <c r="AI40" s="33">
        <f>IF(D6L233C15=0,0,D6L233C11/D6L233C15)</f>
        <v>-5.1169424568404747E-4</v>
      </c>
      <c r="AJ40" s="16" t="s">
        <v>29166</v>
      </c>
      <c r="AK40" s="33">
        <f>IF(D6L233C5=0,0,D6L233C11/D6L233C5)</f>
        <v>1.3530269166322892E-2</v>
      </c>
      <c r="AL40" s="16" t="s">
        <v>29167</v>
      </c>
      <c r="AM40" s="33">
        <f>D6L233C8*CHOOSE(MIN(D6L233C9,RUN_YEARS),B7L802C4,B7L802C13,B7L802C22,B7L802C31,B7L802C40)</f>
        <v>-0.91349829812124794</v>
      </c>
      <c r="AN40" s="16" t="s">
        <v>29168</v>
      </c>
      <c r="AO40" s="33">
        <f>D6L233C8-D6L233C18</f>
        <v>-3.2865017018787515</v>
      </c>
      <c r="AP40" s="16" t="s">
        <v>29169</v>
      </c>
      <c r="AQ40" s="33">
        <f>CHOOSE(MIN(D6L233C9,RUN_YEARS),B7L802C2,B7L802C11,B7L802C20,B7L802C29,B7L802C38)</f>
        <v>22.755911534216779</v>
      </c>
      <c r="AR40" s="16" t="s">
        <v>29170</v>
      </c>
      <c r="AS40" s="33">
        <f>IF(D6L233C20=0,0,D6L233C18/D6L233C20)</f>
        <v>-4.0143340193060262E-2</v>
      </c>
      <c r="AT40" s="16" t="s">
        <v>29171</v>
      </c>
      <c r="AU40" s="33">
        <f>IF(D6L233C5=0,0,D6L233C18/D6L233C5)</f>
        <v>0.130499756874464</v>
      </c>
      <c r="AV40" s="16" t="s">
        <v>29172</v>
      </c>
      <c r="AW40" s="33">
        <f>CHOOSE(MIN(D6L233C9,RUN_YEARS),B7L802C1,B7L802C10,B7L802C19,B7L802C28,B7L802C37)</f>
        <v>81.869164002623336</v>
      </c>
      <c r="AX40" s="16" t="s">
        <v>29173</v>
      </c>
      <c r="AY40" s="33">
        <f>IF(D6L233C23=0,0,D6L233C19/D6L233C23)</f>
        <v>-4.0143340193060262E-2</v>
      </c>
      <c r="AZ40" s="16" t="s">
        <v>29174</v>
      </c>
      <c r="BA40" s="33">
        <f>IF(D6L233C5=0,0,D6L233C19/D6L233C5)</f>
        <v>0.4695002431255359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13746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185.09468293442833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22.755911534216779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81.869164002623336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859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859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859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829.94374696532157</v>
      </c>
      <c r="X42" s="16" t="s">
        <v>29200</v>
      </c>
      <c r="Y42" s="33">
        <f>D6L235C7-D6L235C10</f>
        <v>29.056253034678434</v>
      </c>
      <c r="Z42" s="16" t="s">
        <v>29201</v>
      </c>
      <c r="AA42" s="33">
        <f>CHOOSE(MIN(D6L235C9,RUN_YEARS),B7L802C7,B7L802C16,B7L802C25,B7L802C34,B7L802C43)</f>
        <v>13746</v>
      </c>
      <c r="AB42" s="16" t="s">
        <v>29202</v>
      </c>
      <c r="AC42" s="33">
        <f>IF(D6L235C12=0,0,D6L235C10/D6L235C12)</f>
        <v>6.0377109483873238E-2</v>
      </c>
      <c r="AD42" s="16" t="s">
        <v>29203</v>
      </c>
      <c r="AE42" s="33">
        <f>IF(D6L235C5=0,0,D6L235C10/D6L235C5)</f>
        <v>0.96617432708419271</v>
      </c>
      <c r="AF42" s="16" t="s">
        <v>29204</v>
      </c>
      <c r="AG42" s="33">
        <f>CHOOSE(MIN(D6L235C9,RUN_YEARS),B7L802C5,B7L802C14,B7L802C23,B7L802C32,B7L802C41)</f>
        <v>185.09468293442833</v>
      </c>
      <c r="AH42" s="16" t="s">
        <v>29205</v>
      </c>
      <c r="AI42" s="33">
        <f>IF(D6L235C15=0,0,D6L235C11/D6L235C15)</f>
        <v>0.15698048465807041</v>
      </c>
      <c r="AJ42" s="16" t="s">
        <v>29206</v>
      </c>
      <c r="AK42" s="33">
        <f>IF(D6L235C5=0,0,D6L235C11/D6L235C5)</f>
        <v>3.3825672915807257E-2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22.755911534216779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81.869164002623336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2531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2531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2531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13746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185.09468293442833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550.49147441544733</v>
      </c>
      <c r="AN43" s="16" t="s">
        <v>29228</v>
      </c>
      <c r="AO43" s="33">
        <f>D6L236C8-D6L236C18</f>
        <v>1980.5085255845527</v>
      </c>
      <c r="AP43" s="16" t="s">
        <v>29229</v>
      </c>
      <c r="AQ43" s="33">
        <f>CHOOSE(MIN(D6L236C9,RUN_YEARS),B7L802C2,B7L802C11,B7L802C20,B7L802C29,B7L802C38)</f>
        <v>22.755911534216779</v>
      </c>
      <c r="AR43" s="16" t="s">
        <v>29230</v>
      </c>
      <c r="AS43" s="33">
        <f>IF(D6L236C20=0,0,D6L236C18/D6L236C20)</f>
        <v>24.191141435389412</v>
      </c>
      <c r="AT43" s="16" t="s">
        <v>29231</v>
      </c>
      <c r="AU43" s="33">
        <f>IF(D6L236C5=0,0,D6L236C18/D6L236C5)</f>
        <v>0.21749959479077335</v>
      </c>
      <c r="AV43" s="16" t="s">
        <v>29232</v>
      </c>
      <c r="AW43" s="33">
        <f>CHOOSE(MIN(D6L236C9,RUN_YEARS),B7L802C1,B7L802C10,B7L802C19,B7L802C28,B7L802C37)</f>
        <v>81.869164002623336</v>
      </c>
      <c r="AX43" s="16" t="s">
        <v>29233</v>
      </c>
      <c r="AY43" s="33">
        <f>IF(D6L236C23=0,0,D6L236C19/D6L236C23)</f>
        <v>24.191141435389412</v>
      </c>
      <c r="AZ43" s="16" t="s">
        <v>29234</v>
      </c>
      <c r="BA43" s="33">
        <f>IF(D6L236C5=0,0,D6L236C19/D6L236C5)</f>
        <v>0.7825004052092267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3383.9961913401112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3383.4980956700556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856.44904783502773</v>
      </c>
      <c r="R44" s="16" t="s">
        <v>29238</v>
      </c>
      <c r="S44" s="15">
        <f>SUM(D6L229C8:D6L236C8)</f>
        <v>2527.0490478350275</v>
      </c>
      <c r="U44" s="21" t="str">
        <f>NULL_VALUE</f>
        <v>n/a</v>
      </c>
      <c r="V44" s="16" t="s">
        <v>29239</v>
      </c>
      <c r="W44" s="33">
        <f>SUM(D6L229C10:D6L236C10)</f>
        <v>827.47908247390558</v>
      </c>
      <c r="X44" s="16" t="s">
        <v>29240</v>
      </c>
      <c r="Y44" s="33">
        <f>SUM(D6L229C11:D6L236C11)</f>
        <v>28.969965361122213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6.0197808997083185E-2</v>
      </c>
      <c r="AD44" s="16" t="s">
        <v>29242</v>
      </c>
      <c r="AE44" s="33">
        <f>IF(D6L237C5=0,0,D6L237C10/D6L237C5)</f>
        <v>0.24456318847433389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0.15651430339241629</v>
      </c>
      <c r="AJ44" s="16" t="s">
        <v>29244</v>
      </c>
      <c r="AK44" s="33">
        <f>IF(D6L237C5=0,0,D6L237C11/D6L237C5)</f>
        <v>8.5621343774940437E-3</v>
      </c>
      <c r="AL44" s="16" t="s">
        <v>29245</v>
      </c>
      <c r="AM44" s="33">
        <f>SUM(D6L229C18:D6L236C18)</f>
        <v>549.63214392052816</v>
      </c>
      <c r="AN44" s="16" t="s">
        <v>29246</v>
      </c>
      <c r="AO44" s="33">
        <f>SUM(D6L229C19:D6L236C19)</f>
        <v>1977.4169039144997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24.153378478997748</v>
      </c>
      <c r="AT44" s="16" t="s">
        <v>29248</v>
      </c>
      <c r="AU44" s="33">
        <f>IF(D6L237C5=0,0,D6L237C18/D6L237C5)</f>
        <v>0.16244493963921711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24.153378478997748</v>
      </c>
      <c r="AZ44" s="16" t="s">
        <v>29250</v>
      </c>
      <c r="BA44" s="33">
        <f>IF(D6L237C5=0,0,D6L237C19/D6L237C5)</f>
        <v>0.58442973750895499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2.133607343588539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1.0668036717942695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0.53340183589713475</v>
      </c>
      <c r="R45" s="16" t="s">
        <v>29255</v>
      </c>
      <c r="S45" s="15">
        <f>D6L238C5-D6L238C7</f>
        <v>0.53340183589713475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0.5153591598633871</v>
      </c>
      <c r="X45" s="16" t="s">
        <v>29257</v>
      </c>
      <c r="Y45" s="33">
        <f>D6L238C7-D6L238C10</f>
        <v>1.8042676033747651E-2</v>
      </c>
      <c r="Z45" s="16" t="s">
        <v>29258</v>
      </c>
      <c r="AA45" s="33">
        <f>CHOOSE(MIN(D6L238C9,RUN_YEARS),B7L802C7,B7L802C16,B7L802C25,B7L802C34,B7L802C43)</f>
        <v>13746</v>
      </c>
      <c r="AB45" s="16" t="s">
        <v>29259</v>
      </c>
      <c r="AC45" s="33">
        <f>IF(D6L238C12=0,0,D6L238C10/D6L238C12)</f>
        <v>3.749157281124597E-5</v>
      </c>
      <c r="AD45" s="16" t="s">
        <v>29260</v>
      </c>
      <c r="AE45" s="33">
        <f>IF(D6L238C5=0,0,D6L238C10/D6L238C5)</f>
        <v>0.4830871635420963</v>
      </c>
      <c r="AF45" s="16" t="s">
        <v>29261</v>
      </c>
      <c r="AG45" s="33">
        <f>CHOOSE(MIN(D6L238C9,RUN_YEARS),B7L802C5,B7L802C14,B7L802C23,B7L802C32,B7L802C41)</f>
        <v>185.09468293442833</v>
      </c>
      <c r="AH45" s="16" t="s">
        <v>29262</v>
      </c>
      <c r="AI45" s="33">
        <f>IF(D6L238C15=0,0,D6L238C11/D6L238C15)</f>
        <v>9.7478089309239912E-5</v>
      </c>
      <c r="AJ45" s="16" t="s">
        <v>29263</v>
      </c>
      <c r="AK45" s="33">
        <f>IF(D6L238C5=0,0,D6L238C11/D6L238C5)</f>
        <v>1.6912836457903698E-2</v>
      </c>
      <c r="AL45" s="16" t="s">
        <v>29264</v>
      </c>
      <c r="AM45" s="33">
        <f>D6L238C8*CHOOSE(MIN(D6L238C9,RUN_YEARS),B7L802C4,B7L802C13,B7L802C22,B7L802C31,B7L802C40)</f>
        <v>0.1160146831682814</v>
      </c>
      <c r="AN45" s="16" t="s">
        <v>29265</v>
      </c>
      <c r="AO45" s="33">
        <f>D6L238C8-D6L238C18</f>
        <v>0.41738715272885335</v>
      </c>
      <c r="AP45" s="16" t="s">
        <v>29266</v>
      </c>
      <c r="AQ45" s="33">
        <f>CHOOSE(MIN(D6L238C9,RUN_YEARS),B7L802C2,B7L802C11,B7L802C20,B7L802C29,B7L802C38)</f>
        <v>22.755911534216779</v>
      </c>
      <c r="AR45" s="16" t="s">
        <v>29267</v>
      </c>
      <c r="AS45" s="33">
        <f>IF(D6L238C20=0,0,D6L238C18/D6L238C20)</f>
        <v>5.0982217519099015E-3</v>
      </c>
      <c r="AT45" s="16" t="s">
        <v>29268</v>
      </c>
      <c r="AU45" s="33">
        <f>IF(D6L238C5=0,0,D6L238C18/D6L238C5)</f>
        <v>0.10874979739538668</v>
      </c>
      <c r="AV45" s="16" t="s">
        <v>29269</v>
      </c>
      <c r="AW45" s="33">
        <f>CHOOSE(MIN(D6L238C9,RUN_YEARS),B7L802C1,B7L802C10,B7L802C19,B7L802C28,B7L802C37)</f>
        <v>81.869164002623336</v>
      </c>
      <c r="AX45" s="16" t="s">
        <v>29270</v>
      </c>
      <c r="AY45" s="33">
        <f>IF(D6L238C23=0,0,D6L238C19/D6L238C23)</f>
        <v>5.0982217519099007E-3</v>
      </c>
      <c r="AZ45" s="16" t="s">
        <v>29271</v>
      </c>
      <c r="BA45" s="33">
        <f>IF(D6L238C5=0,0,D6L238C19/D6L238C5)</f>
        <v>0.3912502026046133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9.6067744224717817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9.6067744224717817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3.8427097689887129</v>
      </c>
      <c r="R46" s="16" t="s">
        <v>29275</v>
      </c>
      <c r="S46" s="15">
        <f>D6L239C5-D6L239C7</f>
        <v>5.7640646534830688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3.7127275252325234</v>
      </c>
      <c r="X46" s="16" t="s">
        <v>29277</v>
      </c>
      <c r="Y46" s="33">
        <f>D6L239C7-D6L239C10</f>
        <v>0.1299822437561895</v>
      </c>
      <c r="Z46" s="16" t="s">
        <v>29278</v>
      </c>
      <c r="AA46" s="33">
        <f>CHOOSE(MIN(D6L239C9,RUN_YEARS),B7L802C7,B7L802C16,B7L802C25,B7L802C34,B7L802C43)</f>
        <v>13746</v>
      </c>
      <c r="AB46" s="16" t="s">
        <v>29279</v>
      </c>
      <c r="AC46" s="33">
        <f>IF(D6L239C12=0,0,D6L239C10/D6L239C12)</f>
        <v>2.7009512041557712E-4</v>
      </c>
      <c r="AD46" s="16" t="s">
        <v>29280</v>
      </c>
      <c r="AE46" s="33">
        <f>IF(D6L239C5=0,0,D6L239C10/D6L239C5)</f>
        <v>0.38646973083367714</v>
      </c>
      <c r="AF46" s="16" t="s">
        <v>29281</v>
      </c>
      <c r="AG46" s="33">
        <f>CHOOSE(MIN(D6L239C9,RUN_YEARS),B7L802C5,B7L802C14,B7L802C23,B7L802C32,B7L802C41)</f>
        <v>185.09468293442833</v>
      </c>
      <c r="AH46" s="16" t="s">
        <v>29282</v>
      </c>
      <c r="AI46" s="33">
        <f>IF(D6L239C15=0,0,D6L239C11/D6L239C15)</f>
        <v>7.0224731308050068E-4</v>
      </c>
      <c r="AJ46" s="16" t="s">
        <v>29283</v>
      </c>
      <c r="AK46" s="33">
        <f>IF(D6L239C5=0,0,D6L239C11/D6L239C5)</f>
        <v>1.3530269166322906E-2</v>
      </c>
      <c r="AL46" s="16" t="s">
        <v>29284</v>
      </c>
      <c r="AM46" s="33">
        <f>D6L239C8*CHOOSE(MIN(D6L239C9,RUN_YEARS),B7L802C4,B7L802C13,B7L802C22,B7L802C31,B7L802C40)</f>
        <v>1.253681726480387</v>
      </c>
      <c r="AN46" s="16" t="s">
        <v>29285</v>
      </c>
      <c r="AO46" s="33">
        <f>D6L239C8-D6L239C18</f>
        <v>4.5103829270026816</v>
      </c>
      <c r="AP46" s="16" t="s">
        <v>29286</v>
      </c>
      <c r="AQ46" s="33">
        <f>CHOOSE(MIN(D6L239C9,RUN_YEARS),B7L802C2,B7L802C11,B7L802C20,B7L802C29,B7L802C38)</f>
        <v>22.755911534216779</v>
      </c>
      <c r="AR46" s="16" t="s">
        <v>29287</v>
      </c>
      <c r="AS46" s="33">
        <f>IF(D6L239C20=0,0,D6L239C18/D6L239C20)</f>
        <v>5.50925733998964E-2</v>
      </c>
      <c r="AT46" s="16" t="s">
        <v>29288</v>
      </c>
      <c r="AU46" s="33">
        <f>IF(D6L239C5=0,0,D6L239C18/D6L239C5)</f>
        <v>0.13049975687446402</v>
      </c>
      <c r="AV46" s="16" t="s">
        <v>29289</v>
      </c>
      <c r="AW46" s="33">
        <f>CHOOSE(MIN(D6L239C9,RUN_YEARS),B7L802C1,B7L802C10,B7L802C19,B7L802C28,B7L802C37)</f>
        <v>81.869164002623336</v>
      </c>
      <c r="AX46" s="16" t="s">
        <v>29290</v>
      </c>
      <c r="AY46" s="33">
        <f>IF(D6L239C23=0,0,D6L239C19/D6L239C23)</f>
        <v>5.5092573399896393E-2</v>
      </c>
      <c r="AZ46" s="16" t="s">
        <v>29291</v>
      </c>
      <c r="BA46" s="33">
        <f>IF(D6L239C5=0,0,D6L239C19/D6L239C5)</f>
        <v>0.46950024312553595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11.74038176606032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10.673578094266052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4.3761116048858479</v>
      </c>
      <c r="R47" s="16" t="s">
        <v>29295</v>
      </c>
      <c r="S47" s="15">
        <f>SUM(D6L238C8:D6L239C8)</f>
        <v>6.2974664893802039</v>
      </c>
      <c r="U47" s="21" t="str">
        <f>NULL_VALUE</f>
        <v>n/a</v>
      </c>
      <c r="V47" s="16" t="s">
        <v>29296</v>
      </c>
      <c r="W47" s="33">
        <f>SUM(D6L238C10:D6L239C10)</f>
        <v>4.22808668509591</v>
      </c>
      <c r="X47" s="16" t="s">
        <v>29297</v>
      </c>
      <c r="Y47" s="33">
        <f>SUM(D6L238C11:D6L239C11)</f>
        <v>0.14802491978993715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3.0758669322682311E-4</v>
      </c>
      <c r="AD47" s="16" t="s">
        <v>29299</v>
      </c>
      <c r="AE47" s="33">
        <f>IF(D6L240C5=0,0,D6L240C10/D6L240C5)</f>
        <v>0.39612645804009045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7.9972540238974061E-4</v>
      </c>
      <c r="AJ47" s="16" t="s">
        <v>29301</v>
      </c>
      <c r="AK47" s="33">
        <f>IF(D6L240C5=0,0,D6L240C11/D6L240C5)</f>
        <v>1.3868350283534024E-2</v>
      </c>
      <c r="AL47" s="16" t="s">
        <v>29302</v>
      </c>
      <c r="AM47" s="33">
        <f>SUM(D6L238C18:D6L239C18)</f>
        <v>1.3696964096486683</v>
      </c>
      <c r="AN47" s="16" t="s">
        <v>29303</v>
      </c>
      <c r="AO47" s="33">
        <f>SUM(D6L238C19:D6L239C19)</f>
        <v>4.9277700797315349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6.0190795151806302E-2</v>
      </c>
      <c r="AT47" s="16" t="s">
        <v>29305</v>
      </c>
      <c r="AU47" s="33">
        <f>IF(D6L240C5=0,0,D6L240C18/D6L240C5)</f>
        <v>0.12832589011406423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6.0190795151806295E-2</v>
      </c>
      <c r="AZ47" s="16" t="s">
        <v>29307</v>
      </c>
      <c r="BA47" s="33">
        <f>IF(D6L240C5=0,0,D6L240C19/D6L240C5)</f>
        <v>0.46167930156231113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3526.2427431717629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3475.6883916670899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901.58351839129784</v>
      </c>
      <c r="R48" s="16" t="s">
        <v>29312</v>
      </c>
      <c r="S48" s="15">
        <f>SUM(D6L228C8,D6L237C8,D6L240C8)</f>
        <v>2574.1048732757918</v>
      </c>
      <c r="U48" s="21" t="str">
        <f>NULL_VALUE</f>
        <v>n/a</v>
      </c>
      <c r="V48" s="16" t="s">
        <v>29313</v>
      </c>
      <c r="W48" s="33">
        <f>SUM(D6L228C10,D6L237C10,D6L240C10)</f>
        <v>871.06816351422833</v>
      </c>
      <c r="X48" s="16" t="s">
        <v>29314</v>
      </c>
      <c r="Y48" s="33">
        <f>SUM(D6L228C11,D6L237C11,D6L240C11)</f>
        <v>30.515354877069615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6.368609612008562E-2</v>
      </c>
      <c r="AD48" s="16" t="s">
        <v>29316</v>
      </c>
      <c r="AE48" s="33">
        <f>IF(D6L241C5=0,0,D6L241C10/D6L241C5)</f>
        <v>0.25061745051788908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0.16558384991222261</v>
      </c>
      <c r="AJ48" s="16" t="s">
        <v>29318</v>
      </c>
      <c r="AK48" s="33">
        <f>IF(D6L241C5=0,0,D6L241C11/D6L241C5)</f>
        <v>8.7796578514431033E-3</v>
      </c>
      <c r="AL48" s="16" t="s">
        <v>29319</v>
      </c>
      <c r="AM48" s="33">
        <f>SUM(D6L228C18,D6L237C18,D6L240C18)</f>
        <v>559.23487705392563</v>
      </c>
      <c r="AN48" s="16" t="s">
        <v>29320</v>
      </c>
      <c r="AO48" s="33">
        <f>SUM(D6L228C19,D6L237C19,D6L240C19)</f>
        <v>2014.8699962218668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24.64647769337277</v>
      </c>
      <c r="AT48" s="16" t="s">
        <v>29322</v>
      </c>
      <c r="AU48" s="33">
        <f>IF(D6L241C5=0,0,D6L241C18/D6L241C5)</f>
        <v>0.16089902604464851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24.64647769337277</v>
      </c>
      <c r="AZ48" s="16" t="s">
        <v>29324</v>
      </c>
      <c r="BA48" s="33">
        <f>IF(D6L241C5=0,0,D6L241C19/D6L241C5)</f>
        <v>0.5797038655860195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83FA27-06BC-4F36-B3A0-1EE4289863D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12484.4927706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10736.663782715999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5368.3318913579997</v>
      </c>
      <c r="R8" s="16" t="s">
        <v>29335</v>
      </c>
      <c r="S8" s="15">
        <f>D6L301C5-D6L301C7</f>
        <v>5368.3318913579997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5159.1048756935834</v>
      </c>
      <c r="X8" s="16" t="s">
        <v>29337</v>
      </c>
      <c r="Y8" s="33">
        <f>D6L301C7-D6L301C10</f>
        <v>209.22701566441629</v>
      </c>
      <c r="Z8" s="16" t="s">
        <v>29338</v>
      </c>
      <c r="AA8" s="33">
        <f>CHOOSE(MIN(D6L301C9,RUN_YEARS),B7L803C7,B7L803C16,B7L803C25,B7L803C34,B7L803C43)</f>
        <v>232811</v>
      </c>
      <c r="AB8" s="16" t="s">
        <v>29339</v>
      </c>
      <c r="AC8" s="33">
        <f>IF(D6L301C12=0,0,D6L301C10/D6L301C12)</f>
        <v>2.2160056336228029E-2</v>
      </c>
      <c r="AD8" s="16" t="s">
        <v>29340</v>
      </c>
      <c r="AE8" s="33">
        <f>IF(D6L301C5=0,0,D6L301C10/D6L301C5)</f>
        <v>0.48051284645783243</v>
      </c>
      <c r="AF8" s="16" t="s">
        <v>29341</v>
      </c>
      <c r="AG8" s="33">
        <f>CHOOSE(MIN(D6L301C9,RUN_YEARS),B7L803C5,B7L803C14,B7L803C23,B7L803C32,B7L803C41)</f>
        <v>3631.3955109464414</v>
      </c>
      <c r="AH8" s="16" t="s">
        <v>29342</v>
      </c>
      <c r="AI8" s="33">
        <f>IF(D6L301C15=0,0,D6L301C11/D6L301C15)</f>
        <v>5.7616146474192775E-2</v>
      </c>
      <c r="AJ8" s="16" t="s">
        <v>29343</v>
      </c>
      <c r="AK8" s="33">
        <f>IF(D6L301C5=0,0,D6L301C11/D6L301C5)</f>
        <v>1.9487153542167564E-2</v>
      </c>
      <c r="AL8" s="16" t="s">
        <v>29344</v>
      </c>
      <c r="AM8" s="33">
        <f>D6L301C8*CHOOSE(MIN(D6L301C9,RUN_YEARS),B7L803C4,B7L803C13,B7L803C22,B7L803C31,B7L803C40)</f>
        <v>972.37838337378355</v>
      </c>
      <c r="AN8" s="16" t="s">
        <v>29345</v>
      </c>
      <c r="AO8" s="33">
        <f>D6L301C8-D6L301C18</f>
        <v>4395.9535079842162</v>
      </c>
      <c r="AP8" s="16" t="s">
        <v>29346</v>
      </c>
      <c r="AQ8" s="33">
        <f>CHOOSE(MIN(D6L301C9,RUN_YEARS),B7L803C2,B7L803C11,B7L803C20,B7L803C29,B7L803C38)</f>
        <v>355.08518572013759</v>
      </c>
      <c r="AR8" s="16" t="s">
        <v>29347</v>
      </c>
      <c r="AS8" s="33">
        <f>IF(D6L301C20=0,0,D6L301C18/D6L301C20)</f>
        <v>2.7384369229646461</v>
      </c>
      <c r="AT8" s="16" t="s">
        <v>29348</v>
      </c>
      <c r="AU8" s="33">
        <f>IF(D6L301C5=0,0,D6L301C18/D6L301C5)</f>
        <v>9.0566157518979881E-2</v>
      </c>
      <c r="AV8" s="16" t="s">
        <v>29349</v>
      </c>
      <c r="AW8" s="33">
        <f>CHOOSE(MIN(D6L301C9,RUN_YEARS),B7L803C1,B7L803C10,B7L803C19,B7L803C28,B7L803C37)</f>
        <v>1605.2783509890501</v>
      </c>
      <c r="AX8" s="16" t="s">
        <v>29350</v>
      </c>
      <c r="AY8" s="33">
        <f>IF(D6L301C23=0,0,D6L301C19/D6L301C23)</f>
        <v>2.7384369229646466</v>
      </c>
      <c r="AZ8" s="16" t="s">
        <v>29351</v>
      </c>
      <c r="BA8" s="33">
        <f>IF(D6L301C5=0,0,D6L301C19/D6L301C5)</f>
        <v>0.4094338424810201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39.991108580867447</v>
      </c>
      <c r="J9" s="16" t="s">
        <v>29372</v>
      </c>
      <c r="K9" s="21">
        <f>IF(FLOW_THRU_100PCT="Y",1,INDEX(VariabilityMatrix,D6L302C1,D6L302C9))</f>
        <v>0.50570384230123688</v>
      </c>
      <c r="L9" s="16" t="s">
        <v>29352</v>
      </c>
      <c r="M9" s="15">
        <f>IF(D6L302C2&lt;&gt;0,D6L302C2*D6L302C4,D6L302C3*D6L302C4)</f>
        <v>20.223657267230632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10.111828633615316</v>
      </c>
      <c r="R9" s="16" t="s">
        <v>29354</v>
      </c>
      <c r="S9" s="15">
        <f>D6L302C5-D6L302C7</f>
        <v>10.111828633615316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9.7100399623596889</v>
      </c>
      <c r="X9" s="16" t="s">
        <v>29356</v>
      </c>
      <c r="Y9" s="33">
        <f>D6L302C7-D6L302C10</f>
        <v>0.40178867125562689</v>
      </c>
      <c r="Z9" s="16" t="s">
        <v>29357</v>
      </c>
      <c r="AA9" s="33">
        <f>CHOOSE(MIN(D6L302C9,RUN_YEARS),B7L803C7,B7L803C16,B7L803C25,B7L803C34,B7L803C43)</f>
        <v>247392.59999999998</v>
      </c>
      <c r="AB9" s="16" t="s">
        <v>29358</v>
      </c>
      <c r="AC9" s="33">
        <f>IF(D6L302C12=0,0,D6L302C10/D6L302C12)</f>
        <v>3.9249516607852013E-5</v>
      </c>
      <c r="AD9" s="16" t="s">
        <v>29359</v>
      </c>
      <c r="AE9" s="33">
        <f>IF(D6L302C5=0,0,D6L302C10/D6L302C5)</f>
        <v>0.4801327392990058</v>
      </c>
      <c r="AF9" s="16" t="s">
        <v>29360</v>
      </c>
      <c r="AG9" s="33">
        <f>CHOOSE(MIN(D6L302C9,RUN_YEARS),B7L803C5,B7L803C14,B7L803C23,B7L803C32,B7L803C41)</f>
        <v>3937.2231223396075</v>
      </c>
      <c r="AH9" s="16" t="s">
        <v>29361</v>
      </c>
      <c r="AI9" s="33">
        <f>IF(D6L302C15=0,0,D6L302C11/D6L302C15)</f>
        <v>1.0204874318041515E-4</v>
      </c>
      <c r="AJ9" s="16" t="s">
        <v>29362</v>
      </c>
      <c r="AK9" s="33">
        <f>IF(D6L302C5=0,0,D6L302C11/D6L302C5)</f>
        <v>1.9867260700994201E-2</v>
      </c>
      <c r="AL9" s="16" t="s">
        <v>29363</v>
      </c>
      <c r="AM9" s="33">
        <f>D6L302C8*CHOOSE(MIN(D6L302C9,RUN_YEARS),B7L803C4,B7L803C13,B7L803C22,B7L803C31,B7L803C40)</f>
        <v>1.9350691147278274</v>
      </c>
      <c r="AN9" s="16" t="s">
        <v>29364</v>
      </c>
      <c r="AO9" s="33">
        <f>D6L302C8-D6L302C18</f>
        <v>8.1767595188874882</v>
      </c>
      <c r="AP9" s="16" t="s">
        <v>29365</v>
      </c>
      <c r="AQ9" s="33">
        <f>CHOOSE(MIN(D6L302C9,RUN_YEARS),B7L803C2,B7L803C11,B7L803C20,B7L803C29,B7L803C38)</f>
        <v>412.98795857987324</v>
      </c>
      <c r="AR9" s="16" t="s">
        <v>29366</v>
      </c>
      <c r="AS9" s="33">
        <f>IF(D6L302C20=0,0,D6L302C18/D6L302C20)</f>
        <v>4.6855339835618444E-3</v>
      </c>
      <c r="AT9" s="16" t="s">
        <v>29367</v>
      </c>
      <c r="AU9" s="33">
        <f>IF(D6L302C5=0,0,D6L302C18/D6L302C5)</f>
        <v>9.5683440890946728E-2</v>
      </c>
      <c r="AV9" s="16" t="s">
        <v>29368</v>
      </c>
      <c r="AW9" s="33">
        <f>CHOOSE(MIN(D6L302C9,RUN_YEARS),B7L803C1,B7L803C10,B7L803C19,B7L803C28,B7L803C37)</f>
        <v>1745.1072914152014</v>
      </c>
      <c r="AX9" s="16" t="s">
        <v>29369</v>
      </c>
      <c r="AY9" s="33">
        <f>IF(D6L302C23=0,0,D6L302C19/D6L302C23)</f>
        <v>4.6855339835618435E-3</v>
      </c>
      <c r="AZ9" s="16" t="s">
        <v>29370</v>
      </c>
      <c r="BA9" s="33">
        <f>IF(D6L302C5=0,0,D6L302C19/D6L302C5)</f>
        <v>0.40431655910905329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26.89663792982223</v>
      </c>
      <c r="J10" s="16" t="s">
        <v>29393</v>
      </c>
      <c r="K10" s="21">
        <f>IF(FLOW_THRU_100PCT="Y",1,INDEX(VariabilityMatrix,D6L303C1,D6L303C9))</f>
        <v>0.50570384230123688</v>
      </c>
      <c r="L10" s="16" t="s">
        <v>29373</v>
      </c>
      <c r="M10" s="15">
        <f>IF(D6L303C2&lt;&gt;0,D6L303C2*D6L303C4,D6L303C3*D6L303C4)</f>
        <v>13.601733146096288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6.8008665730481441</v>
      </c>
      <c r="R10" s="16" t="s">
        <v>29375</v>
      </c>
      <c r="S10" s="15">
        <f>D6L303C5-D6L303C7</f>
        <v>6.8008665730481441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6.530637394649295</v>
      </c>
      <c r="X10" s="16" t="s">
        <v>29377</v>
      </c>
      <c r="Y10" s="33">
        <f>D6L303C7-D6L303C10</f>
        <v>0.27022917839884908</v>
      </c>
      <c r="Z10" s="16" t="s">
        <v>29378</v>
      </c>
      <c r="AA10" s="33">
        <f>CHOOSE(MIN(D6L303C9,RUN_YEARS),B7L803C7,B7L803C16,B7L803C25,B7L803C34,B7L803C43)</f>
        <v>247392.59999999998</v>
      </c>
      <c r="AB10" s="16" t="s">
        <v>29379</v>
      </c>
      <c r="AC10" s="33">
        <f>IF(D6L303C12=0,0,D6L303C10/D6L303C12)</f>
        <v>2.6397868790939162E-5</v>
      </c>
      <c r="AD10" s="16" t="s">
        <v>29380</v>
      </c>
      <c r="AE10" s="33">
        <f>IF(D6L303C5=0,0,D6L303C10/D6L303C5)</f>
        <v>0.4801327392990058</v>
      </c>
      <c r="AF10" s="16" t="s">
        <v>29381</v>
      </c>
      <c r="AG10" s="33">
        <f>CHOOSE(MIN(D6L303C9,RUN_YEARS),B7L803C5,B7L803C14,B7L803C23,B7L803C32,B7L803C41)</f>
        <v>3937.2231223396075</v>
      </c>
      <c r="AH10" s="16" t="s">
        <v>29382</v>
      </c>
      <c r="AI10" s="33">
        <f>IF(D6L303C15=0,0,D6L303C11/D6L303C15)</f>
        <v>6.8634458856441796E-5</v>
      </c>
      <c r="AJ10" s="16" t="s">
        <v>29383</v>
      </c>
      <c r="AK10" s="33">
        <f>IF(D6L303C5=0,0,D6L303C11/D6L303C5)</f>
        <v>1.9867260700994208E-2</v>
      </c>
      <c r="AL10" s="16" t="s">
        <v>29384</v>
      </c>
      <c r="AM10" s="33">
        <f>D6L303C8*CHOOSE(MIN(D6L303C9,RUN_YEARS),B7L803C4,B7L803C13,B7L803C22,B7L803C31,B7L803C40)</f>
        <v>1.301460629498935</v>
      </c>
      <c r="AN10" s="16" t="s">
        <v>29385</v>
      </c>
      <c r="AO10" s="33">
        <f>D6L303C8-D6L303C18</f>
        <v>5.4994059435492089</v>
      </c>
      <c r="AP10" s="16" t="s">
        <v>29386</v>
      </c>
      <c r="AQ10" s="33">
        <f>CHOOSE(MIN(D6L303C9,RUN_YEARS),B7L803C2,B7L803C11,B7L803C20,B7L803C29,B7L803C38)</f>
        <v>412.98795857987324</v>
      </c>
      <c r="AR10" s="16" t="s">
        <v>29387</v>
      </c>
      <c r="AS10" s="33">
        <f>IF(D6L303C20=0,0,D6L303C18/D6L303C20)</f>
        <v>3.1513282711055804E-3</v>
      </c>
      <c r="AT10" s="16" t="s">
        <v>29388</v>
      </c>
      <c r="AU10" s="33">
        <f>IF(D6L303C5=0,0,D6L303C18/D6L303C5)</f>
        <v>9.5683440890946728E-2</v>
      </c>
      <c r="AV10" s="16" t="s">
        <v>29389</v>
      </c>
      <c r="AW10" s="33">
        <f>CHOOSE(MIN(D6L303C9,RUN_YEARS),B7L803C1,B7L803C10,B7L803C19,B7L803C28,B7L803C37)</f>
        <v>1745.1072914152014</v>
      </c>
      <c r="AX10" s="16" t="s">
        <v>29390</v>
      </c>
      <c r="AY10" s="33">
        <f>IF(D6L303C23=0,0,D6L303C19/D6L303C23)</f>
        <v>3.1513282711055804E-3</v>
      </c>
      <c r="AZ10" s="16" t="s">
        <v>29391</v>
      </c>
      <c r="BA10" s="33">
        <f>IF(D6L303C5=0,0,D6L303C19/D6L303C5)</f>
        <v>0.40431655910905323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1.1450523729410285</v>
      </c>
      <c r="J11" s="16" t="s">
        <v>29414</v>
      </c>
      <c r="K11" s="21">
        <f>IF(FLOW_THRU_100PCT="Y",1,INDEX(VariabilityMatrix,D6L304C1,D6L304C9))</f>
        <v>0.50160381094674611</v>
      </c>
      <c r="L11" s="16" t="s">
        <v>29394</v>
      </c>
      <c r="M11" s="15">
        <f>IF(D6L304C2&lt;&gt;0,D6L304C2*D6L304C4,D6L304C3*D6L304C4)</f>
        <v>0.57436263400083465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0.28718131700041732</v>
      </c>
      <c r="R11" s="16" t="s">
        <v>29396</v>
      </c>
      <c r="S11" s="15">
        <f>D6L304C5-D6L304C7</f>
        <v>0.28718131700041732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0.27571536904692773</v>
      </c>
      <c r="X11" s="16" t="s">
        <v>29398</v>
      </c>
      <c r="Y11" s="33">
        <f>D6L304C7-D6L304C10</f>
        <v>1.1465947953489597E-2</v>
      </c>
      <c r="Z11" s="16" t="s">
        <v>29399</v>
      </c>
      <c r="AA11" s="33">
        <f>CHOOSE(MIN(D6L304C9,RUN_YEARS),B7L803C7,B7L803C16,B7L803C25,B7L803C34,B7L803C43)</f>
        <v>221978</v>
      </c>
      <c r="AB11" s="16" t="s">
        <v>29400</v>
      </c>
      <c r="AC11" s="33">
        <f>IF(D6L304C12=0,0,D6L304C10/D6L304C12)</f>
        <v>1.2420842112593487E-6</v>
      </c>
      <c r="AD11" s="16" t="s">
        <v>29401</v>
      </c>
      <c r="AE11" s="33">
        <f>IF(D6L304C5=0,0,D6L304C10/D6L304C5)</f>
        <v>0.48003709281430562</v>
      </c>
      <c r="AF11" s="16" t="s">
        <v>29402</v>
      </c>
      <c r="AG11" s="33">
        <f>CHOOSE(MIN(D6L304C9,RUN_YEARS),B7L803C5,B7L803C14,B7L803C23,B7L803C32,B7L803C41)</f>
        <v>3550.4677880416184</v>
      </c>
      <c r="AH11" s="16" t="s">
        <v>29403</v>
      </c>
      <c r="AI11" s="33">
        <f>IF(D6L304C15=0,0,D6L304C11/D6L304C15)</f>
        <v>3.2294189492742959E-6</v>
      </c>
      <c r="AJ11" s="16" t="s">
        <v>29404</v>
      </c>
      <c r="AK11" s="33">
        <f>IF(D6L304C5=0,0,D6L304C11/D6L304C5)</f>
        <v>1.9962907185694351E-2</v>
      </c>
      <c r="AL11" s="16" t="s">
        <v>29405</v>
      </c>
      <c r="AM11" s="33">
        <f>D6L304C8*CHOOSE(MIN(D6L304C9,RUN_YEARS),B7L803C4,B7L803C13,B7L803C22,B7L803C31,B7L803C40)</f>
        <v>5.4762253242922353E-2</v>
      </c>
      <c r="AN11" s="16" t="s">
        <v>29406</v>
      </c>
      <c r="AO11" s="33">
        <f>D6L304C8-D6L304C18</f>
        <v>0.23241906375749496</v>
      </c>
      <c r="AP11" s="16" t="s">
        <v>29407</v>
      </c>
      <c r="AQ11" s="33">
        <f>CHOOSE(MIN(D6L304C9,RUN_YEARS),B7L803C2,B7L803C11,B7L803C20,B7L803C29,B7L803C38)</f>
        <v>367.47502768386238</v>
      </c>
      <c r="AR11" s="16" t="s">
        <v>29408</v>
      </c>
      <c r="AS11" s="33">
        <f>IF(D6L304C20=0,0,D6L304C18/D6L304C20)</f>
        <v>1.4902306039155986E-4</v>
      </c>
      <c r="AT11" s="16" t="s">
        <v>29409</v>
      </c>
      <c r="AU11" s="33">
        <f>IF(D6L304C5=0,0,D6L304C18/D6L304C5)</f>
        <v>9.5344386979816606E-2</v>
      </c>
      <c r="AV11" s="16" t="s">
        <v>29410</v>
      </c>
      <c r="AW11" s="33">
        <f>CHOOSE(MIN(D6L304C9,RUN_YEARS),B7L803C1,B7L803C10,B7L803C19,B7L803C28,B7L803C37)</f>
        <v>1559.6181097530216</v>
      </c>
      <c r="AX11" s="16" t="s">
        <v>29411</v>
      </c>
      <c r="AY11" s="33">
        <f>IF(D6L304C23=0,0,D6L304C19/D6L304C23)</f>
        <v>1.4902306039155986E-4</v>
      </c>
      <c r="AZ11" s="16" t="s">
        <v>29412</v>
      </c>
      <c r="BA11" s="33">
        <f>IF(D6L304C5=0,0,D6L304C19/D6L304C5)</f>
        <v>0.40465561302018338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397.40369071619119</v>
      </c>
      <c r="J12" s="16" t="s">
        <v>29435</v>
      </c>
      <c r="K12" s="21">
        <f>IF(FLOW_THRU_100PCT="Y",1,INDEX(VariabilityMatrix,D6L305C1,D6L305C9))</f>
        <v>0.22934484524832505</v>
      </c>
      <c r="L12" s="16" t="s">
        <v>29415</v>
      </c>
      <c r="M12" s="15">
        <f>IF(D6L305C2&lt;&gt;0,D6L305C2*D6L305C4,D6L305C3*D6L305C4)</f>
        <v>91.142487948418093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45.571243974209047</v>
      </c>
      <c r="R12" s="16" t="s">
        <v>29417</v>
      </c>
      <c r="S12" s="15">
        <f>D6L305C5-D6L305C7</f>
        <v>45.571243974209047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43.760492405200601</v>
      </c>
      <c r="X12" s="16" t="s">
        <v>29419</v>
      </c>
      <c r="Y12" s="33">
        <f>D6L305C7-D6L305C10</f>
        <v>1.8107515690084455</v>
      </c>
      <c r="Z12" s="16" t="s">
        <v>29420</v>
      </c>
      <c r="AA12" s="33">
        <f>CHOOSE(MIN(D6L305C9,RUN_YEARS),B7L803C7,B7L803C16,B7L803C25,B7L803C34,B7L803C43)</f>
        <v>247392.59999999998</v>
      </c>
      <c r="AB12" s="16" t="s">
        <v>29421</v>
      </c>
      <c r="AC12" s="33">
        <f>IF(D6L305C12=0,0,D6L305C10/D6L305C12)</f>
        <v>1.7688682848719244E-4</v>
      </c>
      <c r="AD12" s="16" t="s">
        <v>29422</v>
      </c>
      <c r="AE12" s="33">
        <f>IF(D6L305C5=0,0,D6L305C10/D6L305C5)</f>
        <v>0.4801327392990058</v>
      </c>
      <c r="AF12" s="16" t="s">
        <v>29423</v>
      </c>
      <c r="AG12" s="33">
        <f>CHOOSE(MIN(D6L305C9,RUN_YEARS),B7L803C5,B7L803C14,B7L803C23,B7L803C32,B7L803C41)</f>
        <v>3937.2231223396075</v>
      </c>
      <c r="AH12" s="16" t="s">
        <v>29424</v>
      </c>
      <c r="AI12" s="33">
        <f>IF(D6L305C15=0,0,D6L305C11/D6L305C15)</f>
        <v>4.5990575406670034E-4</v>
      </c>
      <c r="AJ12" s="16" t="s">
        <v>29425</v>
      </c>
      <c r="AK12" s="33">
        <f>IF(D6L305C5=0,0,D6L305C11/D6L305C5)</f>
        <v>1.9867260700994212E-2</v>
      </c>
      <c r="AL12" s="16" t="s">
        <v>29426</v>
      </c>
      <c r="AM12" s="33">
        <f>D6L305C8*CHOOSE(MIN(D6L305C9,RUN_YEARS),B7L803C4,B7L803C13,B7L803C22,B7L803C31,B7L803C40)</f>
        <v>8.7208268582662871</v>
      </c>
      <c r="AN12" s="16" t="s">
        <v>29427</v>
      </c>
      <c r="AO12" s="33">
        <f>D6L305C8-D6L305C18</f>
        <v>36.850417115942761</v>
      </c>
      <c r="AP12" s="16" t="s">
        <v>29428</v>
      </c>
      <c r="AQ12" s="33">
        <f>CHOOSE(MIN(D6L305C9,RUN_YEARS),B7L803C2,B7L803C11,B7L803C20,B7L803C29,B7L803C38)</f>
        <v>412.98795857987324</v>
      </c>
      <c r="AR12" s="16" t="s">
        <v>29429</v>
      </c>
      <c r="AS12" s="33">
        <f>IF(D6L305C20=0,0,D6L305C18/D6L305C20)</f>
        <v>2.1116419200826773E-2</v>
      </c>
      <c r="AT12" s="16" t="s">
        <v>29430</v>
      </c>
      <c r="AU12" s="33">
        <f>IF(D6L305C5=0,0,D6L305C18/D6L305C5)</f>
        <v>9.5683440890946728E-2</v>
      </c>
      <c r="AV12" s="16" t="s">
        <v>29431</v>
      </c>
      <c r="AW12" s="33">
        <f>CHOOSE(MIN(D6L305C9,RUN_YEARS),B7L803C1,B7L803C10,B7L803C19,B7L803C28,B7L803C37)</f>
        <v>1745.1072914152014</v>
      </c>
      <c r="AX12" s="16" t="s">
        <v>29432</v>
      </c>
      <c r="AY12" s="33">
        <f>IF(D6L305C23=0,0,D6L305C19/D6L305C23)</f>
        <v>2.1116419200826773E-2</v>
      </c>
      <c r="AZ12" s="16" t="s">
        <v>29433</v>
      </c>
      <c r="BA12" s="33">
        <f>IF(D6L305C5=0,0,D6L305C19/D6L305C5)</f>
        <v>0.40431655910905329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200.64786278236247</v>
      </c>
      <c r="J13" s="16" t="s">
        <v>29456</v>
      </c>
      <c r="K13" s="21">
        <f>IF(FLOW_THRU_100PCT="Y",1,INDEX(VariabilityMatrix,D6L306C1,D6L306C9))</f>
        <v>0.50570384230123688</v>
      </c>
      <c r="L13" s="16" t="s">
        <v>29436</v>
      </c>
      <c r="M13" s="15">
        <f>IF(D6L306C2&lt;&gt;0,D6L306C2*D6L306C4,D6L306C3*D6L306C4)</f>
        <v>101.46839515857205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50.734197579286025</v>
      </c>
      <c r="R13" s="16" t="s">
        <v>29438</v>
      </c>
      <c r="S13" s="15">
        <f>D6L306C5-D6L306C7</f>
        <v>50.734197579286025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48.718298519759173</v>
      </c>
      <c r="X13" s="16" t="s">
        <v>29440</v>
      </c>
      <c r="Y13" s="33">
        <f>D6L306C7-D6L306C10</f>
        <v>2.015899059526852</v>
      </c>
      <c r="Z13" s="16" t="s">
        <v>29441</v>
      </c>
      <c r="AA13" s="33">
        <f>CHOOSE(MIN(D6L306C9,RUN_YEARS),B7L803C7,B7L803C16,B7L803C25,B7L803C34,B7L803C43)</f>
        <v>247392.59999999998</v>
      </c>
      <c r="AB13" s="16" t="s">
        <v>29442</v>
      </c>
      <c r="AC13" s="33">
        <f>IF(D6L306C12=0,0,D6L306C10/D6L306C12)</f>
        <v>1.9692706459190445E-4</v>
      </c>
      <c r="AD13" s="16" t="s">
        <v>29443</v>
      </c>
      <c r="AE13" s="33">
        <f>IF(D6L306C5=0,0,D6L306C10/D6L306C5)</f>
        <v>0.48013273929900574</v>
      </c>
      <c r="AF13" s="16" t="s">
        <v>29444</v>
      </c>
      <c r="AG13" s="33">
        <f>CHOOSE(MIN(D6L306C9,RUN_YEARS),B7L803C5,B7L803C14,B7L803C23,B7L803C32,B7L803C41)</f>
        <v>3937.2231223396075</v>
      </c>
      <c r="AH13" s="16" t="s">
        <v>29445</v>
      </c>
      <c r="AI13" s="33">
        <f>IF(D6L306C15=0,0,D6L306C11/D6L306C15)</f>
        <v>5.1201036793895201E-4</v>
      </c>
      <c r="AJ13" s="16" t="s">
        <v>29446</v>
      </c>
      <c r="AK13" s="33">
        <f>IF(D6L306C5=0,0,D6L306C11/D6L306C5)</f>
        <v>1.9867260700994233E-2</v>
      </c>
      <c r="AL13" s="16" t="s">
        <v>29447</v>
      </c>
      <c r="AM13" s="33">
        <f>D6L306C8*CHOOSE(MIN(D6L306C9,RUN_YEARS),B7L803C4,B7L803C13,B7L803C22,B7L803C31,B7L803C40)</f>
        <v>9.7088451904544542</v>
      </c>
      <c r="AN13" s="16" t="s">
        <v>29448</v>
      </c>
      <c r="AO13" s="33">
        <f>D6L306C8-D6L306C18</f>
        <v>41.025352388831571</v>
      </c>
      <c r="AP13" s="16" t="s">
        <v>29449</v>
      </c>
      <c r="AQ13" s="33">
        <f>CHOOSE(MIN(D6L306C9,RUN_YEARS),B7L803C2,B7L803C11,B7L803C20,B7L803C29,B7L803C38)</f>
        <v>412.98795857987324</v>
      </c>
      <c r="AR13" s="16" t="s">
        <v>29450</v>
      </c>
      <c r="AS13" s="33">
        <f>IF(D6L306C20=0,0,D6L306C18/D6L306C20)</f>
        <v>2.3508785156448407E-2</v>
      </c>
      <c r="AT13" s="16" t="s">
        <v>29451</v>
      </c>
      <c r="AU13" s="33">
        <f>IF(D6L306C5=0,0,D6L306C18/D6L306C5)</f>
        <v>9.5683440890946728E-2</v>
      </c>
      <c r="AV13" s="16" t="s">
        <v>29452</v>
      </c>
      <c r="AW13" s="33">
        <f>CHOOSE(MIN(D6L306C9,RUN_YEARS),B7L803C1,B7L803C10,B7L803C19,B7L803C28,B7L803C37)</f>
        <v>1745.1072914152014</v>
      </c>
      <c r="AX13" s="16" t="s">
        <v>29453</v>
      </c>
      <c r="AY13" s="33">
        <f>IF(D6L306C23=0,0,D6L306C19/D6L306C23)</f>
        <v>2.3508785156448407E-2</v>
      </c>
      <c r="AZ13" s="16" t="s">
        <v>29454</v>
      </c>
      <c r="BA13" s="33">
        <f>IF(D6L306C5=0,0,D6L306C19/D6L306C5)</f>
        <v>0.40431655910905329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9.0406749445278578</v>
      </c>
      <c r="J14" s="16" t="s">
        <v>29477</v>
      </c>
      <c r="K14" s="21">
        <f>IF(FLOW_THRU_100PCT="Y",1,INDEX(VariabilityMatrix,D6L307C1,D6L307C9))</f>
        <v>0.50160381094674611</v>
      </c>
      <c r="L14" s="16" t="s">
        <v>29457</v>
      </c>
      <c r="M14" s="15">
        <f>IF(D6L307C2&lt;&gt;0,D6L307C2*D6L307C4,D6L307C3*D6L307C4)</f>
        <v>4.5348370057059357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2.2674185028529679</v>
      </c>
      <c r="R14" s="16" t="s">
        <v>29459</v>
      </c>
      <c r="S14" s="15">
        <f>D6L307C5-D6L307C7</f>
        <v>2.2674185028529679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2.176889972605808</v>
      </c>
      <c r="X14" s="16" t="s">
        <v>29461</v>
      </c>
      <c r="Y14" s="33">
        <f>D6L307C7-D6L307C10</f>
        <v>9.05285302471599E-2</v>
      </c>
      <c r="Z14" s="16" t="s">
        <v>29462</v>
      </c>
      <c r="AA14" s="33">
        <f>CHOOSE(MIN(D6L307C9,RUN_YEARS),B7L803C7,B7L803C16,B7L803C25,B7L803C34,B7L803C43)</f>
        <v>221978</v>
      </c>
      <c r="AB14" s="16" t="s">
        <v>29463</v>
      </c>
      <c r="AC14" s="33">
        <f>IF(D6L307C12=0,0,D6L307C10/D6L307C12)</f>
        <v>9.8067825307274054E-6</v>
      </c>
      <c r="AD14" s="16" t="s">
        <v>29464</v>
      </c>
      <c r="AE14" s="33">
        <f>IF(D6L307C5=0,0,D6L307C10/D6L307C5)</f>
        <v>0.48003709281430562</v>
      </c>
      <c r="AF14" s="16" t="s">
        <v>29465</v>
      </c>
      <c r="AG14" s="33">
        <f>CHOOSE(MIN(D6L307C9,RUN_YEARS),B7L803C5,B7L803C14,B7L803C23,B7L803C32,B7L803C41)</f>
        <v>3550.4677880416184</v>
      </c>
      <c r="AH14" s="16" t="s">
        <v>29466</v>
      </c>
      <c r="AI14" s="33">
        <f>IF(D6L307C15=0,0,D6L307C11/D6L307C15)</f>
        <v>2.5497634579891232E-5</v>
      </c>
      <c r="AJ14" s="16" t="s">
        <v>29467</v>
      </c>
      <c r="AK14" s="33">
        <f>IF(D6L307C5=0,0,D6L307C11/D6L307C5)</f>
        <v>1.9962907185694399E-2</v>
      </c>
      <c r="AL14" s="16" t="s">
        <v>29468</v>
      </c>
      <c r="AM14" s="33">
        <f>D6L307C8*CHOOSE(MIN(D6L307C9,RUN_YEARS),B7L803C4,B7L803C13,B7L803C22,B7L803C31,B7L803C40)</f>
        <v>0.43237125436241952</v>
      </c>
      <c r="AN14" s="16" t="s">
        <v>29469</v>
      </c>
      <c r="AO14" s="33">
        <f>D6L307C8-D6L307C18</f>
        <v>1.8350472484905485</v>
      </c>
      <c r="AP14" s="16" t="s">
        <v>29470</v>
      </c>
      <c r="AQ14" s="33">
        <f>CHOOSE(MIN(D6L307C9,RUN_YEARS),B7L803C2,B7L803C11,B7L803C20,B7L803C29,B7L803C38)</f>
        <v>367.47502768386238</v>
      </c>
      <c r="AR14" s="16" t="s">
        <v>29471</v>
      </c>
      <c r="AS14" s="33">
        <f>IF(D6L307C20=0,0,D6L307C18/D6L307C20)</f>
        <v>1.1766003722418579E-3</v>
      </c>
      <c r="AT14" s="16" t="s">
        <v>29472</v>
      </c>
      <c r="AU14" s="33">
        <f>IF(D6L307C5=0,0,D6L307C18/D6L307C5)</f>
        <v>9.5344386979816606E-2</v>
      </c>
      <c r="AV14" s="16" t="s">
        <v>29473</v>
      </c>
      <c r="AW14" s="33">
        <f>CHOOSE(MIN(D6L307C9,RUN_YEARS),B7L803C1,B7L803C10,B7L803C19,B7L803C28,B7L803C37)</f>
        <v>1559.6181097530216</v>
      </c>
      <c r="AX14" s="16" t="s">
        <v>29474</v>
      </c>
      <c r="AY14" s="33">
        <f>IF(D6L307C23=0,0,D6L307C19/D6L307C23)</f>
        <v>1.1766003722418581E-3</v>
      </c>
      <c r="AZ14" s="16" t="s">
        <v>29475</v>
      </c>
      <c r="BA14" s="33">
        <f>IF(D6L307C5=0,0,D6L307C19/D6L307C5)</f>
        <v>0.40465561302018344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IF(FLOW_THRU_100PCT="Y",1,INDEX(VariabilityMatrix,D6L308C1,D6L308C9))</f>
        <v>0.50160381094674611</v>
      </c>
      <c r="L15" s="16" t="s">
        <v>29478</v>
      </c>
      <c r="M15" s="15">
        <f>IF(D6L308C2&lt;&gt;0,D6L308C2*D6L308C4,D6L308C3*D6L308C4)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221978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3550.4677880416184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367.47502768386238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1559.6181097530216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IF(FLOW_THRU_100PCT="Y",1,INDEX(VariabilityMatrix,D6L309C1,D6L309C9))</f>
        <v>0.50160381094674611</v>
      </c>
      <c r="L16" s="16" t="s">
        <v>29499</v>
      </c>
      <c r="M16" s="15">
        <f>IF(D6L309C2&lt;&gt;0,D6L309C2*D6L309C4,D6L309C3*D6L309C4)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221978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3550.4677880416184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367.47502768386238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1559.6181097530216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3.7420012187615306E-3</v>
      </c>
      <c r="J17" s="16" t="s">
        <v>29540</v>
      </c>
      <c r="K17" s="21">
        <f>IF(FLOW_THRU_100PCT="Y",1,INDEX(VariabilityMatrix,D6L310C1,D6L310C9))</f>
        <v>0.50160381094674611</v>
      </c>
      <c r="L17" s="16" t="s">
        <v>29520</v>
      </c>
      <c r="M17" s="15">
        <f>IF(D6L310C2&lt;&gt;0,D6L310C2*D6L310C4,D6L310C3*D6L310C4)</f>
        <v>1.8770020718981524E-3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9.3850103594907619E-4</v>
      </c>
      <c r="R17" s="16" t="s">
        <v>29522</v>
      </c>
      <c r="S17" s="15">
        <f>D6L310C5-D6L310C7</f>
        <v>9.3850103594907619E-4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9.0103061780041731E-4</v>
      </c>
      <c r="X17" s="16" t="s">
        <v>29524</v>
      </c>
      <c r="Y17" s="33">
        <f>D6L310C7-D6L310C10</f>
        <v>3.7470418148658879E-5</v>
      </c>
      <c r="Z17" s="16" t="s">
        <v>29525</v>
      </c>
      <c r="AA17" s="33">
        <f>CHOOSE(MIN(D6L310C9,RUN_YEARS),B7L803C7,B7L803C16,B7L803C25,B7L803C34,B7L803C43)</f>
        <v>221978</v>
      </c>
      <c r="AB17" s="16" t="s">
        <v>29526</v>
      </c>
      <c r="AC17" s="33">
        <f>IF(D6L310C12=0,0,D6L310C10/D6L310C12)</f>
        <v>4.059098729605715E-9</v>
      </c>
      <c r="AD17" s="16" t="s">
        <v>29527</v>
      </c>
      <c r="AE17" s="33">
        <f>IF(D6L310C5=0,0,D6L310C10/D6L310C5)</f>
        <v>0.48003709281430562</v>
      </c>
      <c r="AF17" s="16" t="s">
        <v>29528</v>
      </c>
      <c r="AG17" s="33">
        <f>CHOOSE(MIN(D6L310C9,RUN_YEARS),B7L803C5,B7L803C14,B7L803C23,B7L803C32,B7L803C41)</f>
        <v>3550.4677880416184</v>
      </c>
      <c r="AH17" s="16" t="s">
        <v>29529</v>
      </c>
      <c r="AI17" s="33">
        <f>IF(D6L310C15=0,0,D6L310C11/D6L310C15)</f>
        <v>1.0553656696974841E-8</v>
      </c>
      <c r="AJ17" s="16" t="s">
        <v>29530</v>
      </c>
      <c r="AK17" s="33">
        <f>IF(D6L310C5=0,0,D6L310C11/D6L310C5)</f>
        <v>1.9962907185694385E-2</v>
      </c>
      <c r="AL17" s="16" t="s">
        <v>29531</v>
      </c>
      <c r="AM17" s="33">
        <f>D6L310C8*CHOOSE(MIN(D6L310C9,RUN_YEARS),B7L803C4,B7L803C13,B7L803C22,B7L803C31,B7L803C40)</f>
        <v>1.7896161190497498E-4</v>
      </c>
      <c r="AN17" s="16" t="s">
        <v>29532</v>
      </c>
      <c r="AO17" s="33">
        <f>D6L310C8-D6L310C18</f>
        <v>7.595394240441012E-4</v>
      </c>
      <c r="AP17" s="16" t="s">
        <v>29533</v>
      </c>
      <c r="AQ17" s="33">
        <f>CHOOSE(MIN(D6L310C9,RUN_YEARS),B7L803C2,B7L803C11,B7L803C20,B7L803C29,B7L803C38)</f>
        <v>367.47502768386238</v>
      </c>
      <c r="AR17" s="16" t="s">
        <v>29534</v>
      </c>
      <c r="AS17" s="33">
        <f>IF(D6L310C20=0,0,D6L310C18/D6L310C20)</f>
        <v>4.8700346533189485E-7</v>
      </c>
      <c r="AT17" s="16" t="s">
        <v>29535</v>
      </c>
      <c r="AU17" s="33">
        <f>IF(D6L310C5=0,0,D6L310C18/D6L310C5)</f>
        <v>9.5344386979816606E-2</v>
      </c>
      <c r="AV17" s="16" t="s">
        <v>29536</v>
      </c>
      <c r="AW17" s="33">
        <f>CHOOSE(MIN(D6L310C9,RUN_YEARS),B7L803C1,B7L803C10,B7L803C19,B7L803C28,B7L803C37)</f>
        <v>1559.6181097530216</v>
      </c>
      <c r="AX17" s="16" t="s">
        <v>29537</v>
      </c>
      <c r="AY17" s="33">
        <f>IF(D6L310C23=0,0,D6L310C19/D6L310C23)</f>
        <v>4.8700346533189496E-7</v>
      </c>
      <c r="AZ17" s="16" t="s">
        <v>29538</v>
      </c>
      <c r="BA17" s="33">
        <f>IF(D6L310C5=0,0,D6L310C19/D6L310C5)</f>
        <v>0.40465561302018338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0.50160381094674611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221978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3550.4677880416184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367.47502768386238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1559.6181097530216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0.50160381094674611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221978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3550.4677880416184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367.47502768386238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1559.6181097530216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5.4085300752533927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4.6513358647179173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2.3256679323589586</v>
      </c>
      <c r="R20" s="16" t="s">
        <v>29585</v>
      </c>
      <c r="S20" s="15">
        <f>D6L313C5-D6L313C7</f>
        <v>2.3256679323589586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2.2328137462021034</v>
      </c>
      <c r="X20" s="16" t="s">
        <v>29587</v>
      </c>
      <c r="Y20" s="33">
        <f>D6L313C7-D6L313C10</f>
        <v>9.2854186156855256E-2</v>
      </c>
      <c r="Z20" s="16" t="s">
        <v>29588</v>
      </c>
      <c r="AA20" s="33">
        <f>CHOOSE(MIN(D6L313C9,RUN_YEARS),B7L803C7,B7L803C16,B7L803C25,B7L803C34,B7L803C43)</f>
        <v>221978</v>
      </c>
      <c r="AB20" s="16" t="s">
        <v>29589</v>
      </c>
      <c r="AC20" s="33">
        <f>IF(D6L313C12=0,0,D6L313C10/D6L313C12)</f>
        <v>1.0058716387219019E-5</v>
      </c>
      <c r="AD20" s="16" t="s">
        <v>29590</v>
      </c>
      <c r="AE20" s="33">
        <f>IF(D6L313C5=0,0,D6L313C10/D6L313C5)</f>
        <v>0.48003709281430562</v>
      </c>
      <c r="AF20" s="16" t="s">
        <v>29591</v>
      </c>
      <c r="AG20" s="33">
        <f>CHOOSE(MIN(D6L313C9,RUN_YEARS),B7L803C5,B7L803C14,B7L803C23,B7L803C32,B7L803C41)</f>
        <v>3550.4677880416184</v>
      </c>
      <c r="AH20" s="16" t="s">
        <v>29592</v>
      </c>
      <c r="AI20" s="33">
        <f>IF(D6L313C15=0,0,D6L313C11/D6L313C15)</f>
        <v>2.6152662606769389E-5</v>
      </c>
      <c r="AJ20" s="16" t="s">
        <v>29593</v>
      </c>
      <c r="AK20" s="33">
        <f>IF(D6L313C5=0,0,D6L313C11/D6L313C5)</f>
        <v>1.9962907185694372E-2</v>
      </c>
      <c r="AL20" s="16" t="s">
        <v>29594</v>
      </c>
      <c r="AM20" s="33">
        <f>D6L313C8*CHOOSE(MIN(D6L313C9,RUN_YEARS),B7L803C4,B7L803C13,B7L803C22,B7L803C31,B7L803C40)</f>
        <v>0.44347876665876501</v>
      </c>
      <c r="AN20" s="16" t="s">
        <v>29595</v>
      </c>
      <c r="AO20" s="33">
        <f>D6L313C8-D6L313C18</f>
        <v>1.8821891657001937</v>
      </c>
      <c r="AP20" s="16" t="s">
        <v>29596</v>
      </c>
      <c r="AQ20" s="33">
        <f>CHOOSE(MIN(D6L313C9,RUN_YEARS),B7L803C2,B7L803C11,B7L803C20,B7L803C29,B7L803C38)</f>
        <v>367.47502768386238</v>
      </c>
      <c r="AR20" s="16" t="s">
        <v>29597</v>
      </c>
      <c r="AS20" s="33">
        <f>IF(D6L313C20=0,0,D6L313C18/D6L313C20)</f>
        <v>1.2068269494499865E-3</v>
      </c>
      <c r="AT20" s="16" t="s">
        <v>29598</v>
      </c>
      <c r="AU20" s="33">
        <f>IF(D6L313C5=0,0,D6L313C18/D6L313C5)</f>
        <v>9.5344386979816606E-2</v>
      </c>
      <c r="AV20" s="16" t="s">
        <v>29599</v>
      </c>
      <c r="AW20" s="33">
        <f>CHOOSE(MIN(D6L313C9,RUN_YEARS),B7L803C1,B7L803C10,B7L803C19,B7L803C28,B7L803C37)</f>
        <v>1559.6181097530216</v>
      </c>
      <c r="AX20" s="16" t="s">
        <v>29600</v>
      </c>
      <c r="AY20" s="33">
        <f>IF(D6L313C23=0,0,D6L313C19/D6L313C23)</f>
        <v>1.2068269494499868E-3</v>
      </c>
      <c r="AZ20" s="16" t="s">
        <v>29601</v>
      </c>
      <c r="BA20" s="33">
        <f>IF(D6L313C5=0,0,D6L313C19/D6L313C5)</f>
        <v>0.40465561302018338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</v>
      </c>
      <c r="J21" s="16" t="s">
        <v>29623</v>
      </c>
      <c r="K21" s="21">
        <f>IF(FLOW_THRU_100PCT="Y",1,INDEX(VariabilityMatrix,D6L314C1,D6L314C9))</f>
        <v>0.50570384230123688</v>
      </c>
      <c r="L21" s="16" t="s">
        <v>29603</v>
      </c>
      <c r="M21" s="15">
        <f>IF(D6L314C2&lt;&gt;0,D6L314C2*D6L314C4,D6L314C3*D6L314C4)</f>
        <v>0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0</v>
      </c>
      <c r="R21" s="16" t="s">
        <v>29605</v>
      </c>
      <c r="S21" s="15">
        <f>D6L314C5-D6L314C7</f>
        <v>0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0</v>
      </c>
      <c r="X21" s="16" t="s">
        <v>29607</v>
      </c>
      <c r="Y21" s="33">
        <f>D6L314C7-D6L314C10</f>
        <v>0</v>
      </c>
      <c r="Z21" s="16" t="s">
        <v>29608</v>
      </c>
      <c r="AA21" s="33">
        <f>CHOOSE(MIN(D6L314C9,RUN_YEARS),B7L803C7,B7L803C16,B7L803C25,B7L803C34,B7L803C43)</f>
        <v>247392.59999999998</v>
      </c>
      <c r="AB21" s="16" t="s">
        <v>29609</v>
      </c>
      <c r="AC21" s="33">
        <f>IF(D6L314C12=0,0,D6L314C10/D6L314C12)</f>
        <v>0</v>
      </c>
      <c r="AD21" s="16" t="s">
        <v>29610</v>
      </c>
      <c r="AE21" s="33">
        <f>IF(D6L314C5=0,0,D6L314C10/D6L314C5)</f>
        <v>0</v>
      </c>
      <c r="AF21" s="16" t="s">
        <v>29611</v>
      </c>
      <c r="AG21" s="33">
        <f>CHOOSE(MIN(D6L314C9,RUN_YEARS),B7L803C5,B7L803C14,B7L803C23,B7L803C32,B7L803C41)</f>
        <v>3937.2231223396075</v>
      </c>
      <c r="AH21" s="16" t="s">
        <v>29612</v>
      </c>
      <c r="AI21" s="33">
        <f>IF(D6L314C15=0,0,D6L314C11/D6L314C15)</f>
        <v>0</v>
      </c>
      <c r="AJ21" s="16" t="s">
        <v>29613</v>
      </c>
      <c r="AK21" s="33">
        <f>IF(D6L314C5=0,0,D6L314C11/D6L314C5)</f>
        <v>0</v>
      </c>
      <c r="AL21" s="16" t="s">
        <v>29614</v>
      </c>
      <c r="AM21" s="33">
        <f>D6L314C8*CHOOSE(MIN(D6L314C9,RUN_YEARS),B7L803C4,B7L803C13,B7L803C22,B7L803C31,B7L803C40)</f>
        <v>0</v>
      </c>
      <c r="AN21" s="16" t="s">
        <v>29615</v>
      </c>
      <c r="AO21" s="33">
        <f>D6L314C8-D6L314C18</f>
        <v>0</v>
      </c>
      <c r="AP21" s="16" t="s">
        <v>29616</v>
      </c>
      <c r="AQ21" s="33">
        <f>CHOOSE(MIN(D6L314C9,RUN_YEARS),B7L803C2,B7L803C11,B7L803C20,B7L803C29,B7L803C38)</f>
        <v>412.98795857987324</v>
      </c>
      <c r="AR21" s="16" t="s">
        <v>29617</v>
      </c>
      <c r="AS21" s="33">
        <f>IF(D6L314C20=0,0,D6L314C18/D6L314C20)</f>
        <v>0</v>
      </c>
      <c r="AT21" s="16" t="s">
        <v>29618</v>
      </c>
      <c r="AU21" s="33">
        <f>IF(D6L314C5=0,0,D6L314C18/D6L314C5)</f>
        <v>0</v>
      </c>
      <c r="AV21" s="16" t="s">
        <v>29619</v>
      </c>
      <c r="AW21" s="33">
        <f>CHOOSE(MIN(D6L314C9,RUN_YEARS),B7L803C1,B7L803C10,B7L803C19,B7L803C28,B7L803C37)</f>
        <v>1745.1072914152014</v>
      </c>
      <c r="AX21" s="16" t="s">
        <v>29620</v>
      </c>
      <c r="AY21" s="33">
        <f>IF(D6L314C23=0,0,D6L314C19/D6L314C23)</f>
        <v>0</v>
      </c>
      <c r="AZ21" s="16" t="s">
        <v>29621</v>
      </c>
      <c r="BA21" s="33">
        <f>IF(D6L314C5=0,0,D6L314C19/D6L314C5)</f>
        <v>0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34.792296957659993</v>
      </c>
      <c r="J22" s="16" t="s">
        <v>29644</v>
      </c>
      <c r="K22" s="21">
        <f>IF(FLOW_THRU_100PCT="Y",1,INDEX(VariabilityMatrix,D6L315C1,D6L315C9))</f>
        <v>0.49763069790015574</v>
      </c>
      <c r="L22" s="16" t="s">
        <v>29624</v>
      </c>
      <c r="M22" s="15">
        <f>IF(D6L315C2&lt;&gt;0,D6L315C2*D6L315C4,D6L315C3*D6L315C4)</f>
        <v>17.313715016589807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8.6568575082949035</v>
      </c>
      <c r="R22" s="16" t="s">
        <v>29626</v>
      </c>
      <c r="S22" s="15">
        <f>D6L315C5-D6L315C7</f>
        <v>8.6568575082949035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8.3194624853812851</v>
      </c>
      <c r="X22" s="16" t="s">
        <v>29628</v>
      </c>
      <c r="Y22" s="33">
        <f>D6L315C7-D6L315C10</f>
        <v>0.33739502291361845</v>
      </c>
      <c r="Z22" s="16" t="s">
        <v>29629</v>
      </c>
      <c r="AA22" s="33">
        <f>CHOOSE(MIN(D6L315C9,RUN_YEARS),B7L803C7,B7L803C16,B7L803C25,B7L803C34,B7L803C43)</f>
        <v>232811</v>
      </c>
      <c r="AB22" s="16" t="s">
        <v>29630</v>
      </c>
      <c r="AC22" s="33">
        <f>IF(D6L315C12=0,0,D6L315C10/D6L315C12)</f>
        <v>3.5734834201911786E-5</v>
      </c>
      <c r="AD22" s="16" t="s">
        <v>29631</v>
      </c>
      <c r="AE22" s="33">
        <f>IF(D6L315C5=0,0,D6L315C10/D6L315C5)</f>
        <v>0.48051284645783238</v>
      </c>
      <c r="AF22" s="16" t="s">
        <v>29632</v>
      </c>
      <c r="AG22" s="33">
        <f>CHOOSE(MIN(D6L315C9,RUN_YEARS),B7L803C5,B7L803C14,B7L803C23,B7L803C32,B7L803C41)</f>
        <v>3631.3955109464414</v>
      </c>
      <c r="AH22" s="16" t="s">
        <v>29633</v>
      </c>
      <c r="AI22" s="33">
        <f>IF(D6L315C15=0,0,D6L315C11/D6L315C15)</f>
        <v>9.2910568924970682E-5</v>
      </c>
      <c r="AJ22" s="16" t="s">
        <v>29634</v>
      </c>
      <c r="AK22" s="33">
        <f>IF(D6L315C5=0,0,D6L315C11/D6L315C5)</f>
        <v>1.9487153542167603E-2</v>
      </c>
      <c r="AL22" s="16" t="s">
        <v>29635</v>
      </c>
      <c r="AM22" s="33">
        <f>D6L315C8*CHOOSE(MIN(D6L315C9,RUN_YEARS),B7L803C4,B7L803C13,B7L803C22,B7L803C31,B7L803C40)</f>
        <v>1.5680366414311999</v>
      </c>
      <c r="AN22" s="16" t="s">
        <v>29636</v>
      </c>
      <c r="AO22" s="33">
        <f>D6L315C8-D6L315C18</f>
        <v>7.0888208668637036</v>
      </c>
      <c r="AP22" s="16" t="s">
        <v>29637</v>
      </c>
      <c r="AQ22" s="33">
        <f>CHOOSE(MIN(D6L315C9,RUN_YEARS),B7L803C2,B7L803C11,B7L803C20,B7L803C29,B7L803C38)</f>
        <v>355.08518572013759</v>
      </c>
      <c r="AR22" s="16" t="s">
        <v>29638</v>
      </c>
      <c r="AS22" s="33">
        <f>IF(D6L315C20=0,0,D6L315C18/D6L315C20)</f>
        <v>4.4159449745871876E-3</v>
      </c>
      <c r="AT22" s="16" t="s">
        <v>29639</v>
      </c>
      <c r="AU22" s="33">
        <f>IF(D6L315C5=0,0,D6L315C18/D6L315C5)</f>
        <v>9.0566157518979881E-2</v>
      </c>
      <c r="AV22" s="16" t="s">
        <v>29640</v>
      </c>
      <c r="AW22" s="33">
        <f>CHOOSE(MIN(D6L315C9,RUN_YEARS),B7L803C1,B7L803C10,B7L803C19,B7L803C28,B7L803C37)</f>
        <v>1605.2783509890501</v>
      </c>
      <c r="AX22" s="16" t="s">
        <v>29641</v>
      </c>
      <c r="AY22" s="33">
        <f>IF(D6L315C23=0,0,D6L315C19/D6L315C23)</f>
        <v>4.4159449745871876E-3</v>
      </c>
      <c r="AZ22" s="16" t="s">
        <v>29642</v>
      </c>
      <c r="BA22" s="33">
        <f>IF(D6L315C5=0,0,D6L315C19/D6L315C5)</f>
        <v>0.4094338424810201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828.51003449580139</v>
      </c>
      <c r="J23" s="16" t="s">
        <v>29665</v>
      </c>
      <c r="K23" s="21">
        <f>IF(FLOW_THRU_100PCT="Y",1,INDEX(VariabilityMatrix,D6L316C1,D6L316C9))</f>
        <v>0.22119697454968901</v>
      </c>
      <c r="L23" s="16" t="s">
        <v>29645</v>
      </c>
      <c r="M23" s="15">
        <f>IF(D6L316C2&lt;&gt;0,D6L316C2*D6L316C4,D6L316C3*D6L316C4)</f>
        <v>183.26391301452975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91.631956507264874</v>
      </c>
      <c r="R23" s="16" t="s">
        <v>29647</v>
      </c>
      <c r="S23" s="15">
        <f>D6L316C5-D6L316C7</f>
        <v>91.631956507264874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88.060664495612286</v>
      </c>
      <c r="X23" s="16" t="s">
        <v>29649</v>
      </c>
      <c r="Y23" s="33">
        <f>D6L316C7-D6L316C10</f>
        <v>3.5712920116525879</v>
      </c>
      <c r="Z23" s="16" t="s">
        <v>29650</v>
      </c>
      <c r="AA23" s="33">
        <f>CHOOSE(MIN(D6L316C9,RUN_YEARS),B7L803C7,B7L803C16,B7L803C25,B7L803C34,B7L803C43)</f>
        <v>232811</v>
      </c>
      <c r="AB23" s="16" t="s">
        <v>29651</v>
      </c>
      <c r="AC23" s="33">
        <f>IF(D6L316C12=0,0,D6L316C10/D6L316C12)</f>
        <v>3.7824958655567083E-4</v>
      </c>
      <c r="AD23" s="16" t="s">
        <v>29652</v>
      </c>
      <c r="AE23" s="33">
        <f>IF(D6L316C5=0,0,D6L316C10/D6L316C5)</f>
        <v>0.48051284645783238</v>
      </c>
      <c r="AF23" s="16" t="s">
        <v>29653</v>
      </c>
      <c r="AG23" s="33">
        <f>CHOOSE(MIN(D6L316C9,RUN_YEARS),B7L803C5,B7L803C14,B7L803C23,B7L803C32,B7L803C41)</f>
        <v>3631.3955109464414</v>
      </c>
      <c r="AH23" s="16" t="s">
        <v>29654</v>
      </c>
      <c r="AI23" s="33">
        <f>IF(D6L316C15=0,0,D6L316C11/D6L316C15)</f>
        <v>9.8344892504474441E-4</v>
      </c>
      <c r="AJ23" s="16" t="s">
        <v>29655</v>
      </c>
      <c r="AK23" s="33">
        <f>IF(D6L316C5=0,0,D6L316C11/D6L316C5)</f>
        <v>1.9487153542167599E-2</v>
      </c>
      <c r="AL23" s="16" t="s">
        <v>29656</v>
      </c>
      <c r="AM23" s="33">
        <f>D6L316C8*CHOOSE(MIN(D6L316C9,RUN_YEARS),B7L803C4,B7L803C13,B7L803C22,B7L803C31,B7L803C40)</f>
        <v>16.597508413618527</v>
      </c>
      <c r="AN23" s="16" t="s">
        <v>29657</v>
      </c>
      <c r="AO23" s="33">
        <f>D6L316C8-D6L316C18</f>
        <v>75.034448093646347</v>
      </c>
      <c r="AP23" s="16" t="s">
        <v>29658</v>
      </c>
      <c r="AQ23" s="33">
        <f>CHOOSE(MIN(D6L316C9,RUN_YEARS),B7L803C2,B7L803C11,B7L803C20,B7L803C29,B7L803C38)</f>
        <v>355.08518572013759</v>
      </c>
      <c r="AR23" s="16" t="s">
        <v>29659</v>
      </c>
      <c r="AS23" s="33">
        <f>IF(D6L316C20=0,0,D6L316C18/D6L316C20)</f>
        <v>4.6742328548451326E-2</v>
      </c>
      <c r="AT23" s="16" t="s">
        <v>29660</v>
      </c>
      <c r="AU23" s="33">
        <f>IF(D6L316C5=0,0,D6L316C18/D6L316C5)</f>
        <v>9.0566157518979881E-2</v>
      </c>
      <c r="AV23" s="16" t="s">
        <v>29661</v>
      </c>
      <c r="AW23" s="33">
        <f>CHOOSE(MIN(D6L316C9,RUN_YEARS),B7L803C1,B7L803C10,B7L803C19,B7L803C28,B7L803C37)</f>
        <v>1605.2783509890501</v>
      </c>
      <c r="AX23" s="16" t="s">
        <v>29662</v>
      </c>
      <c r="AY23" s="33">
        <f>IF(D6L316C23=0,0,D6L316C19/D6L316C23)</f>
        <v>4.6742328548451326E-2</v>
      </c>
      <c r="AZ23" s="16" t="s">
        <v>29663</v>
      </c>
      <c r="BA23" s="33">
        <f>IF(D6L316C5=0,0,D6L316C19/D6L316C5)</f>
        <v>0.4094338424810201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459.19500027753901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394.90770023868356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197.45385011934178</v>
      </c>
      <c r="R24" s="16" t="s">
        <v>29668</v>
      </c>
      <c r="S24" s="15">
        <f>D6L317C5-D6L317C7</f>
        <v>197.45385011934178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189.75822312980628</v>
      </c>
      <c r="X24" s="16" t="s">
        <v>29670</v>
      </c>
      <c r="Y24" s="33">
        <f>D6L317C7-D6L317C10</f>
        <v>7.6956269895354978</v>
      </c>
      <c r="Z24" s="16" t="s">
        <v>29671</v>
      </c>
      <c r="AA24" s="33">
        <f>CHOOSE(MIN(D6L317C9,RUN_YEARS),B7L803C7,B7L803C16,B7L803C25,B7L803C34,B7L803C43)</f>
        <v>232811</v>
      </c>
      <c r="AB24" s="16" t="s">
        <v>29672</v>
      </c>
      <c r="AC24" s="33">
        <f>IF(D6L317C12=0,0,D6L317C10/D6L317C12)</f>
        <v>8.1507412935731679E-4</v>
      </c>
      <c r="AD24" s="16" t="s">
        <v>29673</v>
      </c>
      <c r="AE24" s="33">
        <f>IF(D6L317C5=0,0,D6L317C10/D6L317C5)</f>
        <v>0.48051284645783249</v>
      </c>
      <c r="AF24" s="16" t="s">
        <v>29674</v>
      </c>
      <c r="AG24" s="33">
        <f>CHOOSE(MIN(D6L317C9,RUN_YEARS),B7L803C5,B7L803C14,B7L803C23,B7L803C32,B7L803C41)</f>
        <v>3631.3955109464414</v>
      </c>
      <c r="AH24" s="16" t="s">
        <v>29675</v>
      </c>
      <c r="AI24" s="33">
        <f>IF(D6L317C15=0,0,D6L317C11/D6L317C15)</f>
        <v>2.1191927363290171E-3</v>
      </c>
      <c r="AJ24" s="16" t="s">
        <v>29676</v>
      </c>
      <c r="AK24" s="33">
        <f>IF(D6L317C5=0,0,D6L317C11/D6L317C5)</f>
        <v>1.9487153542167537E-2</v>
      </c>
      <c r="AL24" s="16" t="s">
        <v>29677</v>
      </c>
      <c r="AM24" s="33">
        <f>D6L317C8*CHOOSE(MIN(D6L317C9,RUN_YEARS),B7L803C4,B7L803C13,B7L803C22,B7L803C31,B7L803C40)</f>
        <v>35.765272985274706</v>
      </c>
      <c r="AN24" s="16" t="s">
        <v>29678</v>
      </c>
      <c r="AO24" s="33">
        <f>D6L317C8-D6L317C18</f>
        <v>161.68857713406709</v>
      </c>
      <c r="AP24" s="16" t="s">
        <v>29679</v>
      </c>
      <c r="AQ24" s="33">
        <f>CHOOSE(MIN(D6L317C9,RUN_YEARS),B7L803C2,B7L803C11,B7L803C20,B7L803C29,B7L803C38)</f>
        <v>355.08518572013759</v>
      </c>
      <c r="AR24" s="16" t="s">
        <v>29680</v>
      </c>
      <c r="AS24" s="33">
        <f>IF(D6L317C20=0,0,D6L317C18/D6L317C20)</f>
        <v>0.10072307835862043</v>
      </c>
      <c r="AT24" s="16" t="s">
        <v>29681</v>
      </c>
      <c r="AU24" s="33">
        <f>IF(D6L317C5=0,0,D6L317C18/D6L317C5)</f>
        <v>9.0566157518979881E-2</v>
      </c>
      <c r="AV24" s="16" t="s">
        <v>29682</v>
      </c>
      <c r="AW24" s="33">
        <f>CHOOSE(MIN(D6L317C9,RUN_YEARS),B7L803C1,B7L803C10,B7L803C19,B7L803C28,B7L803C37)</f>
        <v>1605.2783509890501</v>
      </c>
      <c r="AX24" s="16" t="s">
        <v>29683</v>
      </c>
      <c r="AY24" s="33">
        <f>IF(D6L317C23=0,0,D6L317C19/D6L317C23)</f>
        <v>0.10072307835862043</v>
      </c>
      <c r="AZ24" s="16" t="s">
        <v>29684</v>
      </c>
      <c r="BA24" s="33">
        <f>IF(D6L317C5=0,0,D6L317C19/D6L317C5)</f>
        <v>0.40943384248102016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1028.7430686882994</v>
      </c>
      <c r="J25" s="16" t="s">
        <v>29706</v>
      </c>
      <c r="K25" s="21">
        <f>IF(FLOW_THRU_100PCT="Y",1,INDEX(VariabilityMatrix,D6L318C1,D6L318C9))</f>
        <v>0.22609058260110426</v>
      </c>
      <c r="L25" s="16" t="s">
        <v>29686</v>
      </c>
      <c r="M25" s="15">
        <f>IF(D6L318C2&lt;&gt;0,D6L318C2*D6L318C4,D6L318C3*D6L318C4)</f>
        <v>232.58911974658545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116.29455987329273</v>
      </c>
      <c r="R25" s="16" t="s">
        <v>29688</v>
      </c>
      <c r="S25" s="15">
        <f>D6L318C5-D6L318C7</f>
        <v>116.29455987329273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111.65140486338929</v>
      </c>
      <c r="X25" s="16" t="s">
        <v>29690</v>
      </c>
      <c r="Y25" s="33">
        <f>D6L318C7-D6L318C10</f>
        <v>4.6431550099034382</v>
      </c>
      <c r="Z25" s="16" t="s">
        <v>29691</v>
      </c>
      <c r="AA25" s="33">
        <f>CHOOSE(MIN(D6L318C9,RUN_YEARS),B7L803C7,B7L803C16,B7L803C25,B7L803C34,B7L803C43)</f>
        <v>221978</v>
      </c>
      <c r="AB25" s="16" t="s">
        <v>29692</v>
      </c>
      <c r="AC25" s="33">
        <f>IF(D6L318C12=0,0,D6L318C10/D6L318C12)</f>
        <v>5.0298410141270435E-4</v>
      </c>
      <c r="AD25" s="16" t="s">
        <v>29693</v>
      </c>
      <c r="AE25" s="33">
        <f>IF(D6L318C5=0,0,D6L318C10/D6L318C5)</f>
        <v>0.48003709281430562</v>
      </c>
      <c r="AF25" s="16" t="s">
        <v>29694</v>
      </c>
      <c r="AG25" s="33">
        <f>CHOOSE(MIN(D6L318C9,RUN_YEARS),B7L803C5,B7L803C14,B7L803C23,B7L803C32,B7L803C41)</f>
        <v>3550.4677880416184</v>
      </c>
      <c r="AH25" s="16" t="s">
        <v>29695</v>
      </c>
      <c r="AI25" s="33">
        <f>IF(D6L318C15=0,0,D6L318C11/D6L318C15)</f>
        <v>1.307758663673028E-3</v>
      </c>
      <c r="AJ25" s="16" t="s">
        <v>29696</v>
      </c>
      <c r="AK25" s="33">
        <f>IF(D6L318C5=0,0,D6L318C11/D6L318C5)</f>
        <v>1.9962907185694368E-2</v>
      </c>
      <c r="AL25" s="16" t="s">
        <v>29697</v>
      </c>
      <c r="AM25" s="33">
        <f>D6L318C8*CHOOSE(MIN(D6L318C9,RUN_YEARS),B7L803C4,B7L803C13,B7L803C22,B7L803C31,B7L803C40)</f>
        <v>22.176067040413347</v>
      </c>
      <c r="AN25" s="16" t="s">
        <v>29698</v>
      </c>
      <c r="AO25" s="33">
        <f>D6L318C8-D6L318C18</f>
        <v>94.118492832879383</v>
      </c>
      <c r="AP25" s="16" t="s">
        <v>29699</v>
      </c>
      <c r="AQ25" s="33">
        <f>CHOOSE(MIN(D6L318C9,RUN_YEARS),B7L803C2,B7L803C11,B7L803C20,B7L803C29,B7L803C38)</f>
        <v>367.47502768386238</v>
      </c>
      <c r="AR25" s="16" t="s">
        <v>29700</v>
      </c>
      <c r="AS25" s="33">
        <f>IF(D6L318C20=0,0,D6L318C18/D6L318C20)</f>
        <v>6.0347140267423417E-2</v>
      </c>
      <c r="AT25" s="16" t="s">
        <v>29701</v>
      </c>
      <c r="AU25" s="33">
        <f>IF(D6L318C5=0,0,D6L318C18/D6L318C5)</f>
        <v>9.5344386979816606E-2</v>
      </c>
      <c r="AV25" s="16" t="s">
        <v>29702</v>
      </c>
      <c r="AW25" s="33">
        <f>CHOOSE(MIN(D6L318C9,RUN_YEARS),B7L803C1,B7L803C10,B7L803C19,B7L803C28,B7L803C37)</f>
        <v>1559.6181097530216</v>
      </c>
      <c r="AX25" s="16" t="s">
        <v>29703</v>
      </c>
      <c r="AY25" s="33">
        <f>IF(D6L318C23=0,0,D6L318C19/D6L318C23)</f>
        <v>6.0347140267423431E-2</v>
      </c>
      <c r="AZ25" s="16" t="s">
        <v>29704</v>
      </c>
      <c r="BA25" s="33">
        <f>IF(D6L318C5=0,0,D6L318C19/D6L318C5)</f>
        <v>0.40465561302018344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3152.7372046625965</v>
      </c>
      <c r="J26" s="16" t="s">
        <v>29727</v>
      </c>
      <c r="K26" s="21">
        <f>IF(FLOW_THRU_100PCT="Y",1,INDEX(VariabilityMatrix,D6L319C1,D6L319C9))</f>
        <v>0.22119697454968901</v>
      </c>
      <c r="L26" s="16" t="s">
        <v>29707</v>
      </c>
      <c r="M26" s="15">
        <f>IF(D6L319C2&lt;&gt;0,D6L319C2*D6L319C4,D6L319C3*D6L319C4)</f>
        <v>697.37593122161002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348.68796561080501</v>
      </c>
      <c r="R26" s="16" t="s">
        <v>29709</v>
      </c>
      <c r="S26" s="15">
        <f>D6L319C5-D6L319C7</f>
        <v>348.68796561080501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335.09809376247739</v>
      </c>
      <c r="X26" s="16" t="s">
        <v>29711</v>
      </c>
      <c r="Y26" s="33">
        <f>D6L319C7-D6L319C10</f>
        <v>13.589871848327618</v>
      </c>
      <c r="Z26" s="16" t="s">
        <v>29712</v>
      </c>
      <c r="AA26" s="33">
        <f>CHOOSE(MIN(D6L319C9,RUN_YEARS),B7L803C7,B7L803C16,B7L803C25,B7L803C34,B7L803C43)</f>
        <v>232811</v>
      </c>
      <c r="AB26" s="16" t="s">
        <v>29713</v>
      </c>
      <c r="AC26" s="33">
        <f>IF(D6L319C12=0,0,D6L319C10/D6L319C12)</f>
        <v>1.4393567905402983E-3</v>
      </c>
      <c r="AD26" s="16" t="s">
        <v>29714</v>
      </c>
      <c r="AE26" s="33">
        <f>IF(D6L319C5=0,0,D6L319C10/D6L319C5)</f>
        <v>0.48051284645783243</v>
      </c>
      <c r="AF26" s="16" t="s">
        <v>29715</v>
      </c>
      <c r="AG26" s="33">
        <f>CHOOSE(MIN(D6L319C9,RUN_YEARS),B7L803C5,B7L803C14,B7L803C23,B7L803C32,B7L803C41)</f>
        <v>3631.3955109464414</v>
      </c>
      <c r="AH26" s="16" t="s">
        <v>29716</v>
      </c>
      <c r="AI26" s="33">
        <f>IF(D6L319C15=0,0,D6L319C11/D6L319C15)</f>
        <v>3.7423276554047744E-3</v>
      </c>
      <c r="AJ26" s="16" t="s">
        <v>29717</v>
      </c>
      <c r="AK26" s="33">
        <f>IF(D6L319C5=0,0,D6L319C11/D6L319C5)</f>
        <v>1.9487153542167589E-2</v>
      </c>
      <c r="AL26" s="16" t="s">
        <v>29718</v>
      </c>
      <c r="AM26" s="33">
        <f>D6L319C8*CHOOSE(MIN(D6L319C9,RUN_YEARS),B7L803C4,B7L803C13,B7L803C22,B7L803C31,B7L803C40)</f>
        <v>63.158658436961609</v>
      </c>
      <c r="AN26" s="16" t="s">
        <v>29719</v>
      </c>
      <c r="AO26" s="33">
        <f>D6L319C8-D6L319C18</f>
        <v>285.52930717384339</v>
      </c>
      <c r="AP26" s="16" t="s">
        <v>29720</v>
      </c>
      <c r="AQ26" s="33">
        <f>CHOOSE(MIN(D6L319C9,RUN_YEARS),B7L803C2,B7L803C11,B7L803C20,B7L803C29,B7L803C38)</f>
        <v>355.08518572013759</v>
      </c>
      <c r="AR26" s="16" t="s">
        <v>29721</v>
      </c>
      <c r="AS26" s="33">
        <f>IF(D6L319C20=0,0,D6L319C18/D6L319C20)</f>
        <v>0.17786903249391109</v>
      </c>
      <c r="AT26" s="16" t="s">
        <v>29722</v>
      </c>
      <c r="AU26" s="33">
        <f>IF(D6L319C5=0,0,D6L319C18/D6L319C5)</f>
        <v>9.0566157518979881E-2</v>
      </c>
      <c r="AV26" s="16" t="s">
        <v>29723</v>
      </c>
      <c r="AW26" s="33">
        <f>CHOOSE(MIN(D6L319C9,RUN_YEARS),B7L803C1,B7L803C10,B7L803C19,B7L803C28,B7L803C37)</f>
        <v>1605.2783509890501</v>
      </c>
      <c r="AX26" s="16" t="s">
        <v>29724</v>
      </c>
      <c r="AY26" s="33">
        <f>IF(D6L319C23=0,0,D6L319C19/D6L319C23)</f>
        <v>0.17786903249391112</v>
      </c>
      <c r="AZ26" s="16" t="s">
        <v>29725</v>
      </c>
      <c r="BA26" s="33">
        <f>IF(D6L319C5=0,0,D6L319C19/D6L319C5)</f>
        <v>0.4094338424810201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2124.7976942266664</v>
      </c>
      <c r="J27" s="16" t="s">
        <v>29748</v>
      </c>
      <c r="K27" s="21">
        <f>IF(FLOW_THRU_100PCT="Y",1,INDEX(VariabilityMatrix,D6L320C1,D6L320C9))</f>
        <v>0.22609058260110426</v>
      </c>
      <c r="L27" s="16" t="s">
        <v>29728</v>
      </c>
      <c r="M27" s="15">
        <f>IF(D6L320C2&lt;&gt;0,D6L320C2*D6L320C4,D6L320C3*D6L320C4)</f>
        <v>480.39674859719003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240.19837429859501</v>
      </c>
      <c r="R27" s="16" t="s">
        <v>29730</v>
      </c>
      <c r="S27" s="15">
        <f>D6L320C5-D6L320C7</f>
        <v>240.19837429859501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230.60825859403994</v>
      </c>
      <c r="X27" s="16" t="s">
        <v>29732</v>
      </c>
      <c r="Y27" s="33">
        <f>D6L320C7-D6L320C10</f>
        <v>9.5901157045550747</v>
      </c>
      <c r="Z27" s="16" t="s">
        <v>29733</v>
      </c>
      <c r="AA27" s="33">
        <f>CHOOSE(MIN(D6L320C9,RUN_YEARS),B7L803C7,B7L803C16,B7L803C25,B7L803C34,B7L803C43)</f>
        <v>221978</v>
      </c>
      <c r="AB27" s="16" t="s">
        <v>29734</v>
      </c>
      <c r="AC27" s="33">
        <f>IF(D6L320C12=0,0,D6L320C10/D6L320C12)</f>
        <v>1.0388788915750206E-3</v>
      </c>
      <c r="AD27" s="16" t="s">
        <v>29735</v>
      </c>
      <c r="AE27" s="33">
        <f>IF(D6L320C5=0,0,D6L320C10/D6L320C5)</f>
        <v>0.48003709281430557</v>
      </c>
      <c r="AF27" s="16" t="s">
        <v>29736</v>
      </c>
      <c r="AG27" s="33">
        <f>CHOOSE(MIN(D6L320C9,RUN_YEARS),B7L803C5,B7L803C14,B7L803C23,B7L803C32,B7L803C41)</f>
        <v>3550.4677880416184</v>
      </c>
      <c r="AH27" s="16" t="s">
        <v>29737</v>
      </c>
      <c r="AI27" s="33">
        <f>IF(D6L320C15=0,0,D6L320C11/D6L320C15)</f>
        <v>2.7010851180950526E-3</v>
      </c>
      <c r="AJ27" s="16" t="s">
        <v>29738</v>
      </c>
      <c r="AK27" s="33">
        <f>IF(D6L320C5=0,0,D6L320C11/D6L320C5)</f>
        <v>1.9962907185694406E-2</v>
      </c>
      <c r="AL27" s="16" t="s">
        <v>29739</v>
      </c>
      <c r="AM27" s="33">
        <f>D6L320C8*CHOOSE(MIN(D6L320C9,RUN_YEARS),B7L803C4,B7L803C13,B7L803C22,B7L803C31,B7L803C40)</f>
        <v>45.803133502096159</v>
      </c>
      <c r="AN27" s="16" t="s">
        <v>29740</v>
      </c>
      <c r="AO27" s="33">
        <f>D6L320C8-D6L320C18</f>
        <v>194.39524079649885</v>
      </c>
      <c r="AP27" s="16" t="s">
        <v>29741</v>
      </c>
      <c r="AQ27" s="33">
        <f>CHOOSE(MIN(D6L320C9,RUN_YEARS),B7L803C2,B7L803C11,B7L803C20,B7L803C29,B7L803C38)</f>
        <v>367.47502768386238</v>
      </c>
      <c r="AR27" s="16" t="s">
        <v>29742</v>
      </c>
      <c r="AS27" s="33">
        <f>IF(D6L320C20=0,0,D6L320C18/D6L320C20)</f>
        <v>0.12464284659228722</v>
      </c>
      <c r="AT27" s="16" t="s">
        <v>29743</v>
      </c>
      <c r="AU27" s="33">
        <f>IF(D6L320C5=0,0,D6L320C18/D6L320C5)</f>
        <v>9.5344386979816606E-2</v>
      </c>
      <c r="AV27" s="16" t="s">
        <v>29744</v>
      </c>
      <c r="AW27" s="33">
        <f>CHOOSE(MIN(D6L320C9,RUN_YEARS),B7L803C1,B7L803C10,B7L803C19,B7L803C28,B7L803C37)</f>
        <v>1559.6181097530216</v>
      </c>
      <c r="AX27" s="16" t="s">
        <v>29745</v>
      </c>
      <c r="AY27" s="33">
        <f>IF(D6L320C23=0,0,D6L320C19/D6L320C23)</f>
        <v>0.12464284659228722</v>
      </c>
      <c r="AZ27" s="16" t="s">
        <v>29746</v>
      </c>
      <c r="BA27" s="33">
        <f>IF(D6L320C5=0,0,D6L320C19/D6L320C5)</f>
        <v>0.40465561302018338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0.22609058260110426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221978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3550.4677880416184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367.47502768386238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1559.6181097530216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0.22609058260110426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221978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3550.4677880416184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367.47502768386238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1559.6181097530216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0.22609058260110426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221978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3550.4677880416184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367.47502768386238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1559.6181097530216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0.22609058260110426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221978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3550.4677880416184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367.47502768386238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1559.6181097530216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0.22609058260110426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221978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3550.4677880416184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367.47502768386238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1559.6181097530216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225.31777461616178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193.77328616989914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96.886643084949569</v>
      </c>
      <c r="R33" s="16" t="s">
        <v>29856</v>
      </c>
      <c r="S33" s="15">
        <f>D6L326C5-D6L326C7</f>
        <v>96.886643084949569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93.01836495807288</v>
      </c>
      <c r="X33" s="16" t="s">
        <v>29858</v>
      </c>
      <c r="Y33" s="33">
        <f>D6L326C7-D6L326C10</f>
        <v>3.8682781268766888</v>
      </c>
      <c r="Z33" s="16" t="s">
        <v>29859</v>
      </c>
      <c r="AA33" s="33">
        <f>CHOOSE(MIN(D6L326C9,RUN_YEARS),B7L803C7,B7L803C16,B7L803C25,B7L803C34,B7L803C43)</f>
        <v>221978</v>
      </c>
      <c r="AB33" s="16" t="s">
        <v>29860</v>
      </c>
      <c r="AC33" s="33">
        <f>IF(D6L326C12=0,0,D6L326C10/D6L326C12)</f>
        <v>4.190431707559888E-4</v>
      </c>
      <c r="AD33" s="16" t="s">
        <v>29861</v>
      </c>
      <c r="AE33" s="33">
        <f>IF(D6L326C5=0,0,D6L326C10/D6L326C5)</f>
        <v>0.48003709281430562</v>
      </c>
      <c r="AF33" s="16" t="s">
        <v>29862</v>
      </c>
      <c r="AG33" s="33">
        <f>CHOOSE(MIN(D6L326C9,RUN_YEARS),B7L803C5,B7L803C14,B7L803C23,B7L803C32,B7L803C41)</f>
        <v>3550.4677880416184</v>
      </c>
      <c r="AH33" s="16" t="s">
        <v>29863</v>
      </c>
      <c r="AI33" s="33">
        <f>IF(D6L326C15=0,0,D6L326C11/D6L326C15)</f>
        <v>1.0895122439655675E-3</v>
      </c>
      <c r="AJ33" s="16" t="s">
        <v>29864</v>
      </c>
      <c r="AK33" s="33">
        <f>IF(D6L326C5=0,0,D6L326C11/D6L326C5)</f>
        <v>1.9962907185694358E-2</v>
      </c>
      <c r="AL33" s="16" t="s">
        <v>29865</v>
      </c>
      <c r="AM33" s="33">
        <f>D6L326C8*CHOOSE(MIN(D6L326C9,RUN_YEARS),B7L803C4,B7L803C13,B7L803C22,B7L803C31,B7L803C40)</f>
        <v>18.475195182933607</v>
      </c>
      <c r="AN33" s="16" t="s">
        <v>29866</v>
      </c>
      <c r="AO33" s="33">
        <f>D6L326C8-D6L326C18</f>
        <v>78.411447902015965</v>
      </c>
      <c r="AP33" s="16" t="s">
        <v>29867</v>
      </c>
      <c r="AQ33" s="33">
        <f>CHOOSE(MIN(D6L326C9,RUN_YEARS),B7L803C2,B7L803C11,B7L803C20,B7L803C29,B7L803C38)</f>
        <v>367.47502768386238</v>
      </c>
      <c r="AR33" s="16" t="s">
        <v>29868</v>
      </c>
      <c r="AS33" s="33">
        <f>IF(D6L326C20=0,0,D6L326C18/D6L326C20)</f>
        <v>5.0276056306138329E-2</v>
      </c>
      <c r="AT33" s="16" t="s">
        <v>29869</v>
      </c>
      <c r="AU33" s="33">
        <f>IF(D6L326C5=0,0,D6L326C18/D6L326C5)</f>
        <v>9.5344386979816606E-2</v>
      </c>
      <c r="AV33" s="16" t="s">
        <v>29870</v>
      </c>
      <c r="AW33" s="33">
        <f>CHOOSE(MIN(D6L326C9,RUN_YEARS),B7L803C1,B7L803C10,B7L803C19,B7L803C28,B7L803C37)</f>
        <v>1559.6181097530216</v>
      </c>
      <c r="AX33" s="16" t="s">
        <v>29871</v>
      </c>
      <c r="AY33" s="33">
        <f>IF(D6L326C23=0,0,D6L326C19/D6L326C23)</f>
        <v>5.0276056306138343E-2</v>
      </c>
      <c r="AZ33" s="16" t="s">
        <v>29872</v>
      </c>
      <c r="BA33" s="33">
        <f>IF(D6L326C5=0,0,D6L326C19/D6L326C5)</f>
        <v>0.40465561302018344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184.9160296517887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159.02778550053827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79.513892750269136</v>
      </c>
      <c r="R34" s="16" t="s">
        <v>29876</v>
      </c>
      <c r="S34" s="15">
        <f>D6L327C5-D6L327C7</f>
        <v>79.513892750269136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76.414893876749261</v>
      </c>
      <c r="X34" s="16" t="s">
        <v>29878</v>
      </c>
      <c r="Y34" s="33">
        <f>D6L327C7-D6L327C10</f>
        <v>3.098998873519875</v>
      </c>
      <c r="Z34" s="16" t="s">
        <v>29879</v>
      </c>
      <c r="AA34" s="33">
        <f>CHOOSE(MIN(D6L327C9,RUN_YEARS),B7L803C7,B7L803C16,B7L803C25,B7L803C34,B7L803C43)</f>
        <v>232811</v>
      </c>
      <c r="AB34" s="16" t="s">
        <v>29880</v>
      </c>
      <c r="AC34" s="33">
        <f>IF(D6L327C12=0,0,D6L327C10/D6L327C12)</f>
        <v>3.282271622764786E-4</v>
      </c>
      <c r="AD34" s="16" t="s">
        <v>29881</v>
      </c>
      <c r="AE34" s="33">
        <f>IF(D6L327C5=0,0,D6L327C10/D6L327C5)</f>
        <v>0.48051284645783243</v>
      </c>
      <c r="AF34" s="16" t="s">
        <v>29882</v>
      </c>
      <c r="AG34" s="33">
        <f>CHOOSE(MIN(D6L327C9,RUN_YEARS),B7L803C5,B7L803C14,B7L803C23,B7L803C32,B7L803C41)</f>
        <v>3631.3955109464414</v>
      </c>
      <c r="AH34" s="16" t="s">
        <v>29883</v>
      </c>
      <c r="AI34" s="33">
        <f>IF(D6L327C15=0,0,D6L327C11/D6L327C15)</f>
        <v>8.5339062191884215E-4</v>
      </c>
      <c r="AJ34" s="16" t="s">
        <v>29884</v>
      </c>
      <c r="AK34" s="33">
        <f>IF(D6L327C5=0,0,D6L327C11/D6L327C5)</f>
        <v>1.9487153542167547E-2</v>
      </c>
      <c r="AL34" s="16" t="s">
        <v>29885</v>
      </c>
      <c r="AM34" s="33">
        <f>D6L327C8*CHOOSE(MIN(D6L327C9,RUN_YEARS),B7L803C4,B7L803C13,B7L803C22,B7L803C31,B7L803C40)</f>
        <v>14.402535471536295</v>
      </c>
      <c r="AN34" s="16" t="s">
        <v>29886</v>
      </c>
      <c r="AO34" s="33">
        <f>D6L327C8-D6L327C18</f>
        <v>65.111357278732839</v>
      </c>
      <c r="AP34" s="16" t="s">
        <v>29887</v>
      </c>
      <c r="AQ34" s="33">
        <f>CHOOSE(MIN(D6L327C9,RUN_YEARS),B7L803C2,B7L803C11,B7L803C20,B7L803C29,B7L803C38)</f>
        <v>355.08518572013759</v>
      </c>
      <c r="AR34" s="16" t="s">
        <v>29888</v>
      </c>
      <c r="AS34" s="33">
        <f>IF(D6L327C20=0,0,D6L327C18/D6L327C20)</f>
        <v>4.0560789497108826E-2</v>
      </c>
      <c r="AT34" s="16" t="s">
        <v>29889</v>
      </c>
      <c r="AU34" s="33">
        <f>IF(D6L327C5=0,0,D6L327C18/D6L327C5)</f>
        <v>9.0566157518979881E-2</v>
      </c>
      <c r="AV34" s="16" t="s">
        <v>29890</v>
      </c>
      <c r="AW34" s="33">
        <f>CHOOSE(MIN(D6L327C9,RUN_YEARS),B7L803C1,B7L803C10,B7L803C19,B7L803C28,B7L803C37)</f>
        <v>1605.2783509890501</v>
      </c>
      <c r="AX34" s="16" t="s">
        <v>29891</v>
      </c>
      <c r="AY34" s="33">
        <f>IF(D6L327C23=0,0,D6L327C19/D6L327C23)</f>
        <v>4.0560789497108826E-2</v>
      </c>
      <c r="AZ34" s="16" t="s">
        <v>29892</v>
      </c>
      <c r="BA34" s="33">
        <f>IF(D6L327C5=0,0,D6L327C19/D6L327C5)</f>
        <v>0.4094338424810201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20834.207114276116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13013.455097247363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6506.7275486236813</v>
      </c>
      <c r="R35" s="16" t="s">
        <v>29896</v>
      </c>
      <c r="S35" s="15">
        <f>SUM(D6L301C8:D6L327C8)-2*SUM(D6L309C8,D6L311C8,D6L322C8,D6L324C8,D6L327C8)</f>
        <v>6506.7275486236813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6252.6102425060544</v>
      </c>
      <c r="X35" s="16" t="s">
        <v>29898</v>
      </c>
      <c r="Y35" s="33">
        <f>SUM(D6L301C11:D6L327C11)-2*SUM(D6L309C11,D6L311C11,D6L322C11,D6L324C11,D6L327C11)</f>
        <v>254.11730611762633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2.6921723599056289E-2</v>
      </c>
      <c r="AD35" s="16" t="s">
        <v>29900</v>
      </c>
      <c r="AE35" s="33">
        <f>IF(D6L328C5=0,0,D6L328C10/D6L328C5)</f>
        <v>0.48047272578891226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6.9996481357546228E-2</v>
      </c>
      <c r="AJ35" s="16" t="s">
        <v>29902</v>
      </c>
      <c r="AK35" s="33">
        <f>IF(D6L328C5=0,0,D6L328C11/D6L328C5)</f>
        <v>1.9527274211087711E-2</v>
      </c>
      <c r="AL35" s="16" t="s">
        <v>29903</v>
      </c>
      <c r="AM35" s="33">
        <f>SUM(D6L301C18:D6L327C18)-2*SUM(D6L309C18,D6L311C18,D6L322C18,D6L324C18,D6L327C18)</f>
        <v>1184.1167131338</v>
      </c>
      <c r="AN35" s="16" t="s">
        <v>29904</v>
      </c>
      <c r="AO35" s="33">
        <f>SUM(D6L301C19:D6L327C19)-2*SUM(D6L309C19,D6L311C19,D6L322C19,D6L324C19,D6L327C19)</f>
        <v>5322.6108354898806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3.3178875650064472</v>
      </c>
      <c r="AT35" s="16" t="s">
        <v>29906</v>
      </c>
      <c r="AU35" s="33">
        <f>IF(D6L328C5=0,0,D6L328C18/D6L328C5)</f>
        <v>9.0991723895390952E-2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3.3178875650064477</v>
      </c>
      <c r="AZ35" s="16" t="s">
        <v>29908</v>
      </c>
      <c r="BA35" s="33">
        <f>IF(D6L328C5=0,0,D6L328C19/D6L328C5)</f>
        <v>0.40900827610460899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183.99280270415304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91.996401352076518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45.998200676038259</v>
      </c>
      <c r="R36" s="16" t="s">
        <v>29913</v>
      </c>
      <c r="S36" s="15">
        <f>D6L329C5-D6L329C7</f>
        <v>45.998200676038259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44.161685054428865</v>
      </c>
      <c r="X36" s="16" t="s">
        <v>29915</v>
      </c>
      <c r="Y36" s="33">
        <f>D6L329C7-D6L329C10</f>
        <v>1.8365156216093936</v>
      </c>
      <c r="Z36" s="16" t="s">
        <v>29916</v>
      </c>
      <c r="AA36" s="33">
        <f>CHOOSE(MIN(D6L329C9,RUN_YEARS),B7L803C7,B7L803C16,B7L803C25,B7L803C34,B7L803C43)</f>
        <v>221978</v>
      </c>
      <c r="AB36" s="16" t="s">
        <v>29917</v>
      </c>
      <c r="AC36" s="33">
        <f>IF(D6L329C12=0,0,D6L329C10/D6L329C12)</f>
        <v>1.9894622464581565E-4</v>
      </c>
      <c r="AD36" s="16" t="s">
        <v>29918</v>
      </c>
      <c r="AE36" s="33">
        <f>IF(D6L329C5=0,0,D6L329C10/D6L329C5)</f>
        <v>0.48003709281430562</v>
      </c>
      <c r="AF36" s="16" t="s">
        <v>29919</v>
      </c>
      <c r="AG36" s="33">
        <f>CHOOSE(MIN(D6L329C9,RUN_YEARS),B7L803C5,B7L803C14,B7L803C23,B7L803C32,B7L803C41)</f>
        <v>3550.4677880416184</v>
      </c>
      <c r="AH36" s="16" t="s">
        <v>29920</v>
      </c>
      <c r="AI36" s="33">
        <f>IF(D6L329C15=0,0,D6L329C11/D6L329C15)</f>
        <v>5.1726018407912007E-4</v>
      </c>
      <c r="AJ36" s="16" t="s">
        <v>29921</v>
      </c>
      <c r="AK36" s="33">
        <f>IF(D6L329C5=0,0,D6L329C11/D6L329C5)</f>
        <v>1.9962907185694392E-2</v>
      </c>
      <c r="AL36" s="16" t="s">
        <v>29922</v>
      </c>
      <c r="AM36" s="33">
        <f>D6L329C8*CHOOSE(MIN(D6L329C9,RUN_YEARS),B7L803C4,B7L803C13,B7L803C22,B7L803C31,B7L803C40)</f>
        <v>8.7713404912629063</v>
      </c>
      <c r="AN36" s="16" t="s">
        <v>29923</v>
      </c>
      <c r="AO36" s="33">
        <f>D6L329C8-D6L329C18</f>
        <v>37.226860184775354</v>
      </c>
      <c r="AP36" s="16" t="s">
        <v>29924</v>
      </c>
      <c r="AQ36" s="33">
        <f>CHOOSE(MIN(D6L329C9,RUN_YEARS),B7L803C2,B7L803C11,B7L803C20,B7L803C29,B7L803C38)</f>
        <v>367.47502768386238</v>
      </c>
      <c r="AR36" s="16" t="s">
        <v>29925</v>
      </c>
      <c r="AS36" s="33">
        <f>IF(D6L329C20=0,0,D6L329C18/D6L329C20)</f>
        <v>2.3869215131562253E-2</v>
      </c>
      <c r="AT36" s="16" t="s">
        <v>29926</v>
      </c>
      <c r="AU36" s="33">
        <f>IF(D6L329C5=0,0,D6L329C18/D6L329C5)</f>
        <v>9.5344386979816592E-2</v>
      </c>
      <c r="AV36" s="16" t="s">
        <v>29927</v>
      </c>
      <c r="AW36" s="33">
        <f>CHOOSE(MIN(D6L329C9,RUN_YEARS),B7L803C1,B7L803C10,B7L803C19,B7L803C28,B7L803C37)</f>
        <v>1559.6181097530216</v>
      </c>
      <c r="AX36" s="16" t="s">
        <v>29928</v>
      </c>
      <c r="AY36" s="33">
        <f>IF(D6L329C23=0,0,D6L329C19/D6L329C23)</f>
        <v>2.386921513156226E-2</v>
      </c>
      <c r="AZ36" s="16" t="s">
        <v>29929</v>
      </c>
      <c r="BA36" s="33">
        <f>IF(D6L329C5=0,0,D6L329C19/D6L329C5)</f>
        <v>0.40465561302018344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221978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3550.4677880416184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367.47502768386238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1559.6181097530216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32.832603047811084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16.416301523905542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8.2081507619527709</v>
      </c>
      <c r="R38" s="16" t="s">
        <v>29953</v>
      </c>
      <c r="S38" s="15">
        <f>D6L331C5-D6L331C7</f>
        <v>8.2081507619527709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7.8804336582986716</v>
      </c>
      <c r="X38" s="16" t="s">
        <v>29955</v>
      </c>
      <c r="Y38" s="33">
        <f>D6L331C7-D6L331C10</f>
        <v>0.32771710365409934</v>
      </c>
      <c r="Z38" s="16" t="s">
        <v>29956</v>
      </c>
      <c r="AA38" s="33">
        <f>CHOOSE(MIN(D6L331C9,RUN_YEARS),B7L803C7,B7L803C16,B7L803C25,B7L803C34,B7L803C43)</f>
        <v>221978</v>
      </c>
      <c r="AB38" s="16" t="s">
        <v>29957</v>
      </c>
      <c r="AC38" s="33">
        <f>IF(D6L331C12=0,0,D6L331C10/D6L331C12)</f>
        <v>3.5500967025104614E-5</v>
      </c>
      <c r="AD38" s="16" t="s">
        <v>29958</v>
      </c>
      <c r="AE38" s="33">
        <f>IF(D6L331C5=0,0,D6L331C10/D6L331C5)</f>
        <v>0.48003709281430562</v>
      </c>
      <c r="AF38" s="16" t="s">
        <v>29959</v>
      </c>
      <c r="AG38" s="33">
        <f>CHOOSE(MIN(D6L331C9,RUN_YEARS),B7L803C5,B7L803C14,B7L803C23,B7L803C32,B7L803C41)</f>
        <v>3550.4677880416184</v>
      </c>
      <c r="AH38" s="16" t="s">
        <v>29960</v>
      </c>
      <c r="AI38" s="33">
        <f>IF(D6L331C15=0,0,D6L331C11/D6L331C15)</f>
        <v>9.230251426527175E-5</v>
      </c>
      <c r="AJ38" s="16" t="s">
        <v>29961</v>
      </c>
      <c r="AK38" s="33">
        <f>IF(D6L331C5=0,0,D6L331C11/D6L331C5)</f>
        <v>1.9962907185694368E-2</v>
      </c>
      <c r="AL38" s="16" t="s">
        <v>29962</v>
      </c>
      <c r="AM38" s="33">
        <f>D6L331C8*CHOOSE(MIN(D6L331C9,RUN_YEARS),B7L803C4,B7L803C13,B7L803C22,B7L803C31,B7L803C40)</f>
        <v>1.5652022052726031</v>
      </c>
      <c r="AN38" s="16" t="s">
        <v>29963</v>
      </c>
      <c r="AO38" s="33">
        <f>D6L331C8-D6L331C18</f>
        <v>6.6429485566801674</v>
      </c>
      <c r="AP38" s="16" t="s">
        <v>29964</v>
      </c>
      <c r="AQ38" s="33">
        <f>CHOOSE(MIN(D6L331C9,RUN_YEARS),B7L803C2,B7L803C11,B7L803C20,B7L803C29,B7L803C38)</f>
        <v>367.47502768386238</v>
      </c>
      <c r="AR38" s="16" t="s">
        <v>29965</v>
      </c>
      <c r="AS38" s="33">
        <f>IF(D6L331C20=0,0,D6L331C18/D6L331C20)</f>
        <v>4.2593430501599739E-3</v>
      </c>
      <c r="AT38" s="16" t="s">
        <v>29966</v>
      </c>
      <c r="AU38" s="33">
        <f>IF(D6L331C5=0,0,D6L331C18/D6L331C5)</f>
        <v>9.5344386979816606E-2</v>
      </c>
      <c r="AV38" s="16" t="s">
        <v>29967</v>
      </c>
      <c r="AW38" s="33">
        <f>CHOOSE(MIN(D6L331C9,RUN_YEARS),B7L803C1,B7L803C10,B7L803C19,B7L803C28,B7L803C37)</f>
        <v>1559.6181097530216</v>
      </c>
      <c r="AX38" s="16" t="s">
        <v>29968</v>
      </c>
      <c r="AY38" s="33">
        <f>IF(D6L331C23=0,0,D6L331C19/D6L331C23)</f>
        <v>4.2593430501599739E-3</v>
      </c>
      <c r="AZ38" s="16" t="s">
        <v>29969</v>
      </c>
      <c r="BA38" s="33">
        <f>IF(D6L331C5=0,0,D6L331C19/D6L331C5)</f>
        <v>0.40465561302018338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221978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3550.4677880416184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367.47502768386238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1559.6181097530216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1470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1470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588</v>
      </c>
      <c r="R40" s="16" t="s">
        <v>29994</v>
      </c>
      <c r="S40" s="15">
        <f>D6L333C5-D6L333C7</f>
        <v>882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564.52362114962341</v>
      </c>
      <c r="X40" s="16" t="s">
        <v>29996</v>
      </c>
      <c r="Y40" s="33">
        <f>D6L333C7-D6L333C10</f>
        <v>23.476378850376591</v>
      </c>
      <c r="Z40" s="16" t="s">
        <v>29997</v>
      </c>
      <c r="AA40" s="33">
        <f>CHOOSE(MIN(D6L333C9,RUN_YEARS),B7L803C7,B7L803C16,B7L803C25,B7L803C34,B7L803C43)</f>
        <v>221978</v>
      </c>
      <c r="AB40" s="16" t="s">
        <v>29998</v>
      </c>
      <c r="AC40" s="33">
        <f>IF(D6L333C12=0,0,D6L333C10/D6L333C12)</f>
        <v>2.5431512183622853E-3</v>
      </c>
      <c r="AD40" s="16" t="s">
        <v>29999</v>
      </c>
      <c r="AE40" s="33">
        <f>IF(D6L333C5=0,0,D6L333C10/D6L333C5)</f>
        <v>0.38402967425144452</v>
      </c>
      <c r="AF40" s="16" t="s">
        <v>30000</v>
      </c>
      <c r="AG40" s="33">
        <f>CHOOSE(MIN(D6L333C9,RUN_YEARS),B7L803C5,B7L803C14,B7L803C23,B7L803C32,B7L803C41)</f>
        <v>3550.4677880416184</v>
      </c>
      <c r="AH40" s="16" t="s">
        <v>30001</v>
      </c>
      <c r="AI40" s="33">
        <f>IF(D6L333C15=0,0,D6L333C11/D6L333C15)</f>
        <v>6.6121931677419294E-3</v>
      </c>
      <c r="AJ40" s="16" t="s">
        <v>30002</v>
      </c>
      <c r="AK40" s="33">
        <f>IF(D6L333C5=0,0,D6L333C11/D6L333C5)</f>
        <v>1.5970325748555503E-2</v>
      </c>
      <c r="AL40" s="16" t="s">
        <v>30003</v>
      </c>
      <c r="AM40" s="33">
        <f>D6L333C8*CHOOSE(MIN(D6L333C9,RUN_YEARS),B7L803C4,B7L803C13,B7L803C22,B7L803C31,B7L803C40)</f>
        <v>168.18749863239648</v>
      </c>
      <c r="AN40" s="16" t="s">
        <v>30004</v>
      </c>
      <c r="AO40" s="33">
        <f>D6L333C8-D6L333C18</f>
        <v>713.81250136760355</v>
      </c>
      <c r="AP40" s="16" t="s">
        <v>30005</v>
      </c>
      <c r="AQ40" s="33">
        <f>CHOOSE(MIN(D6L333C9,RUN_YEARS),B7L803C2,B7L803C11,B7L803C20,B7L803C29,B7L803C38)</f>
        <v>367.47502768386238</v>
      </c>
      <c r="AR40" s="16" t="s">
        <v>30006</v>
      </c>
      <c r="AS40" s="33">
        <f>IF(D6L333C20=0,0,D6L333C18/D6L333C20)</f>
        <v>0.45768415800239809</v>
      </c>
      <c r="AT40" s="16" t="s">
        <v>30007</v>
      </c>
      <c r="AU40" s="33">
        <f>IF(D6L333C5=0,0,D6L333C18/D6L333C5)</f>
        <v>0.11441326437577992</v>
      </c>
      <c r="AV40" s="16" t="s">
        <v>30008</v>
      </c>
      <c r="AW40" s="33">
        <f>CHOOSE(MIN(D6L333C9,RUN_YEARS),B7L803C1,B7L803C10,B7L803C19,B7L803C28,B7L803C37)</f>
        <v>1559.6181097530216</v>
      </c>
      <c r="AX40" s="16" t="s">
        <v>30009</v>
      </c>
      <c r="AY40" s="33">
        <f>IF(D6L333C23=0,0,D6L333C19/D6L333C23)</f>
        <v>0.4576841580023982</v>
      </c>
      <c r="AZ40" s="16" t="s">
        <v>30010</v>
      </c>
      <c r="BA40" s="33">
        <f>IF(D6L333C5=0,0,D6L333C19/D6L333C5)</f>
        <v>0.48558673562422011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406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406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406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221978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3550.4677880416184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77.419642227611078</v>
      </c>
      <c r="AN41" s="16" t="s">
        <v>30023</v>
      </c>
      <c r="AO41" s="33">
        <f>D6L334C8-D6L334C18</f>
        <v>328.58035777238894</v>
      </c>
      <c r="AP41" s="16" t="s">
        <v>30024</v>
      </c>
      <c r="AQ41" s="33">
        <f>CHOOSE(MIN(D6L334C9,RUN_YEARS),B7L803C2,B7L803C11,B7L803C20,B7L803C29,B7L803C38)</f>
        <v>367.47502768386238</v>
      </c>
      <c r="AR41" s="16" t="s">
        <v>30025</v>
      </c>
      <c r="AS41" s="33">
        <f>IF(D6L334C20=0,0,D6L334C18/D6L334C20)</f>
        <v>0.21068000923919911</v>
      </c>
      <c r="AT41" s="16" t="s">
        <v>30026</v>
      </c>
      <c r="AU41" s="33">
        <f>IF(D6L334C5=0,0,D6L334C18/D6L334C5)</f>
        <v>0.19068877395963318</v>
      </c>
      <c r="AV41" s="16" t="s">
        <v>30027</v>
      </c>
      <c r="AW41" s="33">
        <f>CHOOSE(MIN(D6L334C9,RUN_YEARS),B7L803C1,B7L803C10,B7L803C19,B7L803C28,B7L803C37)</f>
        <v>1559.6181097530216</v>
      </c>
      <c r="AX41" s="16" t="s">
        <v>30028</v>
      </c>
      <c r="AY41" s="33">
        <f>IF(D6L334C23=0,0,D6L334C19/D6L334C23)</f>
        <v>0.21068000923919916</v>
      </c>
      <c r="AZ41" s="16" t="s">
        <v>30029</v>
      </c>
      <c r="BA41" s="33">
        <f>IF(D6L334C5=0,0,D6L334C19/D6L334C5)</f>
        <v>0.80931122604036687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9186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9186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9186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8819.2414691844224</v>
      </c>
      <c r="X42" s="16" t="s">
        <v>30036</v>
      </c>
      <c r="Y42" s="33">
        <f>D6L335C7-D6L335C10</f>
        <v>366.75853081557761</v>
      </c>
      <c r="Z42" s="16" t="s">
        <v>30037</v>
      </c>
      <c r="AA42" s="33">
        <f>CHOOSE(MIN(D6L335C9,RUN_YEARS),B7L803C7,B7L803C16,B7L803C25,B7L803C34,B7L803C43)</f>
        <v>221978</v>
      </c>
      <c r="AB42" s="16" t="s">
        <v>30038</v>
      </c>
      <c r="AC42" s="33">
        <f>IF(D6L335C12=0,0,D6L335C10/D6L335C12)</f>
        <v>3.9730250156251624E-2</v>
      </c>
      <c r="AD42" s="16" t="s">
        <v>30039</v>
      </c>
      <c r="AE42" s="33">
        <f>IF(D6L335C5=0,0,D6L335C10/D6L335C5)</f>
        <v>0.96007418562861124</v>
      </c>
      <c r="AF42" s="16" t="s">
        <v>30040</v>
      </c>
      <c r="AG42" s="33">
        <f>CHOOSE(MIN(D6L335C9,RUN_YEARS),B7L803C5,B7L803C14,B7L803C23,B7L803C32,B7L803C41)</f>
        <v>3550.4677880416184</v>
      </c>
      <c r="AH42" s="16" t="s">
        <v>30041</v>
      </c>
      <c r="AI42" s="33">
        <f>IF(D6L335C15=0,0,D6L335C11/D6L335C15)</f>
        <v>0.10329865040625416</v>
      </c>
      <c r="AJ42" s="16" t="s">
        <v>30042</v>
      </c>
      <c r="AK42" s="33">
        <f>IF(D6L335C5=0,0,D6L335C11/D6L335C5)</f>
        <v>3.9925814371388813E-2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367.47502768386238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1559.6181097530216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24999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24999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24999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221978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3550.4677880416184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4767.0286602168708</v>
      </c>
      <c r="AN43" s="16" t="s">
        <v>30064</v>
      </c>
      <c r="AO43" s="33">
        <f>D6L336C8-D6L336C18</f>
        <v>20231.971339783129</v>
      </c>
      <c r="AP43" s="16" t="s">
        <v>30065</v>
      </c>
      <c r="AQ43" s="33">
        <f>CHOOSE(MIN(D6L336C9,RUN_YEARS),B7L803C2,B7L803C11,B7L803C20,B7L803C29,B7L803C38)</f>
        <v>367.47502768386238</v>
      </c>
      <c r="AR43" s="16" t="s">
        <v>30066</v>
      </c>
      <c r="AS43" s="33">
        <f>IF(D6L336C20=0,0,D6L336C18/D6L336C20)</f>
        <v>12.972388056578176</v>
      </c>
      <c r="AT43" s="16" t="s">
        <v>30067</v>
      </c>
      <c r="AU43" s="33">
        <f>IF(D6L336C5=0,0,D6L336C18/D6L336C5)</f>
        <v>0.19068877395963321</v>
      </c>
      <c r="AV43" s="16" t="s">
        <v>30068</v>
      </c>
      <c r="AW43" s="33">
        <f>CHOOSE(MIN(D6L336C9,RUN_YEARS),B7L803C1,B7L803C10,B7L803C19,B7L803C28,B7L803C37)</f>
        <v>1559.6181097530216</v>
      </c>
      <c r="AX43" s="16" t="s">
        <v>30069</v>
      </c>
      <c r="AY43" s="33">
        <f>IF(D6L336C23=0,0,D6L336C19/D6L336C23)</f>
        <v>12.972388056578177</v>
      </c>
      <c r="AZ43" s="16" t="s">
        <v>30070</v>
      </c>
      <c r="BA43" s="33">
        <f>IF(D6L336C5=0,0,D6L336C19/D6L336C5)</f>
        <v>0.80931122604036676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36277.825405751966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36169.412702875983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9828.2063514379915</v>
      </c>
      <c r="R44" s="16" t="s">
        <v>30074</v>
      </c>
      <c r="S44" s="15">
        <f>SUM(D6L329C8:D6L336C8)</f>
        <v>26341.206351437992</v>
      </c>
      <c r="U44" s="21" t="str">
        <f>NULL_VALUE</f>
        <v>n/a</v>
      </c>
      <c r="V44" s="16" t="s">
        <v>30075</v>
      </c>
      <c r="W44" s="33">
        <f>SUM(D6L329C10:D6L336C10)</f>
        <v>9435.807209046774</v>
      </c>
      <c r="X44" s="16" t="s">
        <v>30076</v>
      </c>
      <c r="Y44" s="33">
        <f>SUM(D6L329C11:D6L336C11)</f>
        <v>392.39914239121771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4.2507848566284832E-2</v>
      </c>
      <c r="AD44" s="16" t="s">
        <v>30078</v>
      </c>
      <c r="AE44" s="33">
        <f>IF(D6L337C5=0,0,D6L337C10/D6L337C5)</f>
        <v>0.26087808742043778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0.11052040627234049</v>
      </c>
      <c r="AJ44" s="16" t="s">
        <v>30080</v>
      </c>
      <c r="AK44" s="33">
        <f>IF(D6L337C5=0,0,D6L337C11/D6L337C5)</f>
        <v>1.0848922143544134E-2</v>
      </c>
      <c r="AL44" s="16" t="s">
        <v>30081</v>
      </c>
      <c r="AM44" s="33">
        <f>SUM(D6L329C18:D6L336C18)</f>
        <v>5022.9723437734137</v>
      </c>
      <c r="AN44" s="16" t="s">
        <v>30082</v>
      </c>
      <c r="AO44" s="33">
        <f>SUM(D6L329C19:D6L336C19)</f>
        <v>21318.234007664578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13.668880782001494</v>
      </c>
      <c r="AT44" s="16" t="s">
        <v>30084</v>
      </c>
      <c r="AU44" s="33">
        <f>IF(D6L337C5=0,0,D6L337C18/D6L337C5)</f>
        <v>0.13887348365415997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13.668880782001496</v>
      </c>
      <c r="AZ44" s="16" t="s">
        <v>30086</v>
      </c>
      <c r="BA44" s="33">
        <f>IF(D6L337C5=0,0,D6L337C19/D6L337C5)</f>
        <v>0.58939950678185815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444.12014787601208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222.06007393800604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111.03003696900302</v>
      </c>
      <c r="R45" s="16" t="s">
        <v>30091</v>
      </c>
      <c r="S45" s="15">
        <f>D6L338C5-D6L338C7</f>
        <v>111.03003696900302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106.59707232333018</v>
      </c>
      <c r="X45" s="16" t="s">
        <v>30093</v>
      </c>
      <c r="Y45" s="33">
        <f>D6L338C7-D6L338C10</f>
        <v>4.4329646456728398</v>
      </c>
      <c r="Z45" s="16" t="s">
        <v>30094</v>
      </c>
      <c r="AA45" s="33">
        <f>CHOOSE(MIN(D6L338C9,RUN_YEARS),B7L803C7,B7L803C16,B7L803C25,B7L803C34,B7L803C43)</f>
        <v>221978</v>
      </c>
      <c r="AB45" s="16" t="s">
        <v>30095</v>
      </c>
      <c r="AC45" s="33">
        <f>IF(D6L338C12=0,0,D6L338C10/D6L338C12)</f>
        <v>4.8021458127981234E-4</v>
      </c>
      <c r="AD45" s="16" t="s">
        <v>30096</v>
      </c>
      <c r="AE45" s="33">
        <f>IF(D6L338C5=0,0,D6L338C10/D6L338C5)</f>
        <v>0.48003709281430562</v>
      </c>
      <c r="AF45" s="16" t="s">
        <v>30097</v>
      </c>
      <c r="AG45" s="33">
        <f>CHOOSE(MIN(D6L338C9,RUN_YEARS),B7L803C5,B7L803C14,B7L803C23,B7L803C32,B7L803C41)</f>
        <v>3550.4677880416184</v>
      </c>
      <c r="AH45" s="16" t="s">
        <v>30098</v>
      </c>
      <c r="AI45" s="33">
        <f>IF(D6L338C15=0,0,D6L338C11/D6L338C15)</f>
        <v>1.2485579113275078E-3</v>
      </c>
      <c r="AJ45" s="16" t="s">
        <v>30099</v>
      </c>
      <c r="AK45" s="33">
        <f>IF(D6L338C5=0,0,D6L338C11/D6L338C5)</f>
        <v>1.9962907185694351E-2</v>
      </c>
      <c r="AL45" s="16" t="s">
        <v>30100</v>
      </c>
      <c r="AM45" s="33">
        <f>D6L338C8*CHOOSE(MIN(D6L338C9,RUN_YEARS),B7L803C4,B7L803C13,B7L803C22,B7L803C31,B7L803C40)</f>
        <v>21.172181622311935</v>
      </c>
      <c r="AN45" s="16" t="s">
        <v>30101</v>
      </c>
      <c r="AO45" s="33">
        <f>D6L338C8-D6L338C18</f>
        <v>89.857855346691082</v>
      </c>
      <c r="AP45" s="16" t="s">
        <v>30102</v>
      </c>
      <c r="AQ45" s="33">
        <f>CHOOSE(MIN(D6L338C9,RUN_YEARS),B7L803C2,B7L803C11,B7L803C20,B7L803C29,B7L803C38)</f>
        <v>367.47502768386238</v>
      </c>
      <c r="AR45" s="16" t="s">
        <v>30103</v>
      </c>
      <c r="AS45" s="33">
        <f>IF(D6L338C20=0,0,D6L338C18/D6L338C20)</f>
        <v>5.7615293631670388E-2</v>
      </c>
      <c r="AT45" s="16" t="s">
        <v>30104</v>
      </c>
      <c r="AU45" s="33">
        <f>IF(D6L338C5=0,0,D6L338C18/D6L338C5)</f>
        <v>9.5344386979816606E-2</v>
      </c>
      <c r="AV45" s="16" t="s">
        <v>30105</v>
      </c>
      <c r="AW45" s="33">
        <f>CHOOSE(MIN(D6L338C9,RUN_YEARS),B7L803C1,B7L803C10,B7L803C19,B7L803C28,B7L803C37)</f>
        <v>1559.6181097530216</v>
      </c>
      <c r="AX45" s="16" t="s">
        <v>30106</v>
      </c>
      <c r="AY45" s="33">
        <f>IF(D6L338C23=0,0,D6L338C19/D6L338C23)</f>
        <v>5.7615293631670395E-2</v>
      </c>
      <c r="AZ45" s="16" t="s">
        <v>30107</v>
      </c>
      <c r="BA45" s="33">
        <f>IF(D6L338C5=0,0,D6L338C19/D6L338C5)</f>
        <v>0.40465561302018338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6751.3089780837499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6751.3089780837499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2700.5235912335002</v>
      </c>
      <c r="R46" s="16" t="s">
        <v>30111</v>
      </c>
      <c r="S46" s="15">
        <f>D6L339C5-D6L339C7</f>
        <v>4050.7853868502498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2592.7029876243555</v>
      </c>
      <c r="X46" s="16" t="s">
        <v>30113</v>
      </c>
      <c r="Y46" s="33">
        <f>D6L339C7-D6L339C10</f>
        <v>107.82060360914465</v>
      </c>
      <c r="Z46" s="16" t="s">
        <v>30114</v>
      </c>
      <c r="AA46" s="33">
        <f>CHOOSE(MIN(D6L339C9,RUN_YEARS),B7L803C7,B7L803C16,B7L803C25,B7L803C34,B7L803C43)</f>
        <v>221978</v>
      </c>
      <c r="AB46" s="16" t="s">
        <v>30115</v>
      </c>
      <c r="AC46" s="33">
        <f>IF(D6L339C12=0,0,D6L339C10/D6L339C12)</f>
        <v>1.1679999764050292E-2</v>
      </c>
      <c r="AD46" s="16" t="s">
        <v>30116</v>
      </c>
      <c r="AE46" s="33">
        <f>IF(D6L339C5=0,0,D6L339C10/D6L339C5)</f>
        <v>0.38402967425144457</v>
      </c>
      <c r="AF46" s="16" t="s">
        <v>30117</v>
      </c>
      <c r="AG46" s="33">
        <f>CHOOSE(MIN(D6L339C9,RUN_YEARS),B7L803C5,B7L803C14,B7L803C23,B7L803C32,B7L803C41)</f>
        <v>3550.4677880416184</v>
      </c>
      <c r="AH46" s="16" t="s">
        <v>30118</v>
      </c>
      <c r="AI46" s="33">
        <f>IF(D6L339C15=0,0,D6L339C11/D6L339C15)</f>
        <v>3.0367999386530637E-2</v>
      </c>
      <c r="AJ46" s="16" t="s">
        <v>30119</v>
      </c>
      <c r="AK46" s="33">
        <f>IF(D6L339C5=0,0,D6L339C11/D6L339C5)</f>
        <v>1.5970325748555475E-2</v>
      </c>
      <c r="AL46" s="16" t="s">
        <v>30120</v>
      </c>
      <c r="AM46" s="33">
        <f>D6L339C8*CHOOSE(MIN(D6L339C9,RUN_YEARS),B7L803C4,B7L803C13,B7L803C22,B7L803C31,B7L803C40)</f>
        <v>772.43929899207262</v>
      </c>
      <c r="AN46" s="16" t="s">
        <v>30121</v>
      </c>
      <c r="AO46" s="33">
        <f>D6L339C8-D6L339C18</f>
        <v>3278.3460878581773</v>
      </c>
      <c r="AP46" s="16" t="s">
        <v>30122</v>
      </c>
      <c r="AQ46" s="33">
        <f>CHOOSE(MIN(D6L339C9,RUN_YEARS),B7L803C2,B7L803C11,B7L803C20,B7L803C29,B7L803C38)</f>
        <v>367.47502768386238</v>
      </c>
      <c r="AR46" s="16" t="s">
        <v>30123</v>
      </c>
      <c r="AS46" s="33">
        <f>IF(D6L339C20=0,0,D6L339C18/D6L339C20)</f>
        <v>2.1020184796246881</v>
      </c>
      <c r="AT46" s="16" t="s">
        <v>30124</v>
      </c>
      <c r="AU46" s="33">
        <f>IF(D6L339C5=0,0,D6L339C18/D6L339C5)</f>
        <v>0.11441326437577992</v>
      </c>
      <c r="AV46" s="16" t="s">
        <v>30125</v>
      </c>
      <c r="AW46" s="33">
        <f>CHOOSE(MIN(D6L339C9,RUN_YEARS),B7L803C1,B7L803C10,B7L803C19,B7L803C28,B7L803C37)</f>
        <v>1559.6181097530216</v>
      </c>
      <c r="AX46" s="16" t="s">
        <v>30126</v>
      </c>
      <c r="AY46" s="33">
        <f>IF(D6L339C23=0,0,D6L339C19/D6L339C23)</f>
        <v>2.1020184796246886</v>
      </c>
      <c r="AZ46" s="16" t="s">
        <v>30127</v>
      </c>
      <c r="BA46" s="33">
        <f>IF(D6L339C5=0,0,D6L339C19/D6L339C5)</f>
        <v>0.48558673562422006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7195.4291259597621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6973.369052021756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2811.5536282025032</v>
      </c>
      <c r="R47" s="16" t="s">
        <v>30131</v>
      </c>
      <c r="S47" s="15">
        <f>SUM(D6L338C8:D6L339C8)</f>
        <v>4161.8154238192528</v>
      </c>
      <c r="U47" s="21" t="str">
        <f>NULL_VALUE</f>
        <v>n/a</v>
      </c>
      <c r="V47" s="16" t="s">
        <v>30132</v>
      </c>
      <c r="W47" s="33">
        <f>SUM(D6L338C10:D6L339C10)</f>
        <v>2699.3000599476859</v>
      </c>
      <c r="X47" s="16" t="s">
        <v>30133</v>
      </c>
      <c r="Y47" s="33">
        <f>SUM(D6L338C11:D6L339C11)</f>
        <v>112.25356825481749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1.2160214345330104E-2</v>
      </c>
      <c r="AD47" s="16" t="s">
        <v>30135</v>
      </c>
      <c r="AE47" s="33">
        <f>IF(D6L340C5=0,0,D6L340C10/D6L340C5)</f>
        <v>0.38708693600048177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3.1616557297858144E-2</v>
      </c>
      <c r="AJ47" s="16" t="s">
        <v>30137</v>
      </c>
      <c r="AK47" s="33">
        <f>IF(D6L340C5=0,0,D6L340C11/D6L340C5)</f>
        <v>1.6097465574731393E-2</v>
      </c>
      <c r="AL47" s="16" t="s">
        <v>30138</v>
      </c>
      <c r="AM47" s="33">
        <f>SUM(D6L338C18:D6L339C18)</f>
        <v>793.6114806143845</v>
      </c>
      <c r="AN47" s="16" t="s">
        <v>30139</v>
      </c>
      <c r="AO47" s="33">
        <f>SUM(D6L338C19:D6L339C19)</f>
        <v>3368.2039432048682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2.1596337732563584</v>
      </c>
      <c r="AT47" s="16" t="s">
        <v>30141</v>
      </c>
      <c r="AU47" s="33">
        <f>IF(D6L340C5=0,0,D6L340C18/D6L340C5)</f>
        <v>0.11380603474360738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2.1596337732563589</v>
      </c>
      <c r="AZ47" s="16" t="s">
        <v>30143</v>
      </c>
      <c r="BA47" s="33">
        <f>IF(D6L340C5=0,0,D6L340C19/D6L340C5)</f>
        <v>0.48300956368117942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64307.461645987838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56156.236852145106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19146.487528264177</v>
      </c>
      <c r="R48" s="16" t="s">
        <v>30148</v>
      </c>
      <c r="S48" s="15">
        <f>SUM(D6L328C8,D6L337C8,D6L340C8)</f>
        <v>37009.749323880926</v>
      </c>
      <c r="U48" s="21" t="str">
        <f>NULL_VALUE</f>
        <v>n/a</v>
      </c>
      <c r="V48" s="16" t="s">
        <v>30149</v>
      </c>
      <c r="W48" s="33">
        <f>SUM(D6L328C10,D6L337C10,D6L340C10)</f>
        <v>18387.717511500516</v>
      </c>
      <c r="X48" s="16" t="s">
        <v>30150</v>
      </c>
      <c r="Y48" s="33">
        <f>SUM(D6L328C11,D6L337C11,D6L340C11)</f>
        <v>758.7700167636616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8.1589786510671225E-2</v>
      </c>
      <c r="AD48" s="16" t="s">
        <v>30152</v>
      </c>
      <c r="AE48" s="33">
        <f>IF(D6L341C5=0,0,D6L341C10/D6L341C5)</f>
        <v>0.32743856323410542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0.21213344492774486</v>
      </c>
      <c r="AJ48" s="16" t="s">
        <v>30154</v>
      </c>
      <c r="AK48" s="33">
        <f>IF(D6L341C5=0,0,D6L341C11/D6L341C5)</f>
        <v>1.3511767513222842E-2</v>
      </c>
      <c r="AL48" s="16" t="s">
        <v>30155</v>
      </c>
      <c r="AM48" s="33">
        <f>SUM(D6L328C18,D6L337C18,D6L340C18)</f>
        <v>7000.7005375215977</v>
      </c>
      <c r="AN48" s="16" t="s">
        <v>30156</v>
      </c>
      <c r="AO48" s="33">
        <f>SUM(D6L328C19,D6L337C19,D6L340C19)</f>
        <v>30009.04878635933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19.146402120264302</v>
      </c>
      <c r="AT48" s="16" t="s">
        <v>30158</v>
      </c>
      <c r="AU48" s="33">
        <f>IF(D6L341C5=0,0,D6L341C18/D6L341C5)</f>
        <v>0.12466470208739029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19.146402120264305</v>
      </c>
      <c r="AZ48" s="16" t="s">
        <v>30160</v>
      </c>
      <c r="BA48" s="33">
        <f>IF(D6L341C5=0,0,D6L341C19/D6L341C5)</f>
        <v>0.53438496716528139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6F1078-7A19-4CFF-AE34-9DD062A260F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19148.0499294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16467.322939284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8233.6614696420002</v>
      </c>
      <c r="R8" s="16" t="s">
        <v>30170</v>
      </c>
      <c r="S8" s="15">
        <f>D6L401C5-D6L401C7</f>
        <v>8233.6614696420002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7707.4742089751535</v>
      </c>
      <c r="X8" s="16" t="s">
        <v>30172</v>
      </c>
      <c r="Y8" s="33">
        <f>D6L401C7-D6L401C10</f>
        <v>526.18726066684667</v>
      </c>
      <c r="Z8" s="16" t="s">
        <v>30173</v>
      </c>
      <c r="AA8" s="33">
        <f>CHOOSE(MIN(D6L401C9,RUN_YEARS),B7L804C7,B7L804C16,B7L804C25,B7L804C34,B7L804C43)</f>
        <v>366121.33333333337</v>
      </c>
      <c r="AB8" s="16" t="s">
        <v>30174</v>
      </c>
      <c r="AC8" s="33">
        <f>IF(D6L401C12=0,0,D6L401C10/D6L401C12)</f>
        <v>2.1051693816371855E-2</v>
      </c>
      <c r="AD8" s="16" t="s">
        <v>30175</v>
      </c>
      <c r="AE8" s="33">
        <f>IF(D6L401C5=0,0,D6L401C10/D6L401C5)</f>
        <v>0.46804658154777612</v>
      </c>
      <c r="AF8" s="16" t="s">
        <v>30176</v>
      </c>
      <c r="AG8" s="33">
        <f>CHOOSE(MIN(D6L401C9,RUN_YEARS),B7L804C5,B7L804C14,B7L804C23,B7L804C32,B7L804C41)</f>
        <v>9613.4647124548501</v>
      </c>
      <c r="AH8" s="16" t="s">
        <v>30177</v>
      </c>
      <c r="AI8" s="33">
        <f>IF(D6L401C15=0,0,D6L401C11/D6L401C15)</f>
        <v>5.4734403922566843E-2</v>
      </c>
      <c r="AJ8" s="16" t="s">
        <v>30178</v>
      </c>
      <c r="AK8" s="33">
        <f>IF(D6L401C5=0,0,D6L401C11/D6L401C5)</f>
        <v>3.195341845222386E-2</v>
      </c>
      <c r="AL8" s="16" t="s">
        <v>30179</v>
      </c>
      <c r="AM8" s="33">
        <f>D6L401C8*CHOOSE(MIN(D6L401C9,RUN_YEARS),B7L804C4,B7L804C13,B7L804C22,B7L804C31,B7L804C40)</f>
        <v>872.17563725008756</v>
      </c>
      <c r="AN8" s="16" t="s">
        <v>30180</v>
      </c>
      <c r="AO8" s="33">
        <f>D6L401C8-D6L401C18</f>
        <v>7361.4858323919125</v>
      </c>
      <c r="AP8" s="16" t="s">
        <v>30181</v>
      </c>
      <c r="AQ8" s="33">
        <f>CHOOSE(MIN(D6L401C9,RUN_YEARS),B7L804C2,B7L804C11,B7L804C20,B7L804C29,B7L804C38)</f>
        <v>558.41116460464104</v>
      </c>
      <c r="AR8" s="16" t="s">
        <v>30182</v>
      </c>
      <c r="AS8" s="33">
        <f>IF(D6L401C20=0,0,D6L401C18/D6L401C20)</f>
        <v>1.5618878928890936</v>
      </c>
      <c r="AT8" s="16" t="s">
        <v>30183</v>
      </c>
      <c r="AU8" s="33">
        <f>IF(D6L401C5=0,0,D6L401C18/D6L401C5)</f>
        <v>5.296402095628118E-2</v>
      </c>
      <c r="AV8" s="16" t="s">
        <v>30184</v>
      </c>
      <c r="AW8" s="33">
        <f>CHOOSE(MIN(D6L401C9,RUN_YEARS),B7L804C1,B7L804C10,B7L804C19,B7L804C28,B7L804C37)</f>
        <v>4713.1973209517901</v>
      </c>
      <c r="AX8" s="16" t="s">
        <v>30185</v>
      </c>
      <c r="AY8" s="33">
        <f>IF(D6L401C23=0,0,D6L401C19/D6L401C23)</f>
        <v>1.5618878928890936</v>
      </c>
      <c r="AZ8" s="16" t="s">
        <v>30186</v>
      </c>
      <c r="BA8" s="33">
        <f>IF(D6L401C5=0,0,D6L401C19/D6L401C5)</f>
        <v>0.44703597904371883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61.336231908579563</v>
      </c>
      <c r="J9" s="16" t="s">
        <v>30207</v>
      </c>
      <c r="K9" s="21">
        <f>IF(FLOW_THRU_100PCT="Y",1,INDEX(VariabilityMatrix,D6L402C1,D6L402C9))</f>
        <v>0.50570384230123688</v>
      </c>
      <c r="L9" s="16" t="s">
        <v>30187</v>
      </c>
      <c r="M9" s="15">
        <f>IF(D6L402C2&lt;&gt;0,D6L402C2*D6L402C4,D6L402C3*D6L402C4)</f>
        <v>31.017968148448414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15.508984074224207</v>
      </c>
      <c r="R9" s="16" t="s">
        <v>30189</v>
      </c>
      <c r="S9" s="15">
        <f>D6L402C5-D6L402C7</f>
        <v>15.508984074224207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14.482021798777955</v>
      </c>
      <c r="X9" s="16" t="s">
        <v>30191</v>
      </c>
      <c r="Y9" s="33">
        <f>D6L402C7-D6L402C10</f>
        <v>1.0269622754462517</v>
      </c>
      <c r="Z9" s="16" t="s">
        <v>30192</v>
      </c>
      <c r="AA9" s="33">
        <f>CHOOSE(MIN(D6L402C9,RUN_YEARS),B7L804C7,B7L804C16,B7L804C25,B7L804C34,B7L804C43)</f>
        <v>361033.19999999995</v>
      </c>
      <c r="AB9" s="16" t="s">
        <v>30193</v>
      </c>
      <c r="AC9" s="33">
        <f>IF(D6L402C12=0,0,D6L402C10/D6L402C12)</f>
        <v>4.0112714838352701E-5</v>
      </c>
      <c r="AD9" s="16" t="s">
        <v>30194</v>
      </c>
      <c r="AE9" s="33">
        <f>IF(D6L402C5=0,0,D6L402C10/D6L402C5)</f>
        <v>0.46689137500782357</v>
      </c>
      <c r="AF9" s="16" t="s">
        <v>30195</v>
      </c>
      <c r="AG9" s="33">
        <f>CHOOSE(MIN(D6L402C9,RUN_YEARS),B7L804C5,B7L804C14,B7L804C23,B7L804C32,B7L804C41)</f>
        <v>9846.8899985447006</v>
      </c>
      <c r="AH9" s="16" t="s">
        <v>30196</v>
      </c>
      <c r="AI9" s="33">
        <f>IF(D6L402C15=0,0,D6L402C11/D6L402C15)</f>
        <v>1.0429305857971698E-4</v>
      </c>
      <c r="AJ9" s="16" t="s">
        <v>30197</v>
      </c>
      <c r="AK9" s="33">
        <f>IF(D6L402C5=0,0,D6L402C11/D6L402C5)</f>
        <v>3.3108624992176434E-2</v>
      </c>
      <c r="AL9" s="16" t="s">
        <v>30198</v>
      </c>
      <c r="AM9" s="33">
        <f>D6L402C8*CHOOSE(MIN(D6L402C9,RUN_YEARS),B7L804C4,B7L804C13,B7L804C22,B7L804C31,B7L804C40)</f>
        <v>1.7360161030451162</v>
      </c>
      <c r="AN9" s="16" t="s">
        <v>30199</v>
      </c>
      <c r="AO9" s="33">
        <f>D6L402C8-D6L402C18</f>
        <v>13.77296797117909</v>
      </c>
      <c r="AP9" s="16" t="s">
        <v>30200</v>
      </c>
      <c r="AQ9" s="33">
        <f>CHOOSE(MIN(D6L402C9,RUN_YEARS),B7L804C2,B7L804C11,B7L804C20,B7L804C29,B7L804C38)</f>
        <v>602.69532818507525</v>
      </c>
      <c r="AR9" s="16" t="s">
        <v>30201</v>
      </c>
      <c r="AS9" s="33">
        <f>IF(D6L402C20=0,0,D6L402C18/D6L402C20)</f>
        <v>2.8804207065497968E-3</v>
      </c>
      <c r="AT9" s="16" t="s">
        <v>30202</v>
      </c>
      <c r="AU9" s="33">
        <f>IF(D6L402C5=0,0,D6L402C18/D6L402C5)</f>
        <v>5.5968079364088055E-2</v>
      </c>
      <c r="AV9" s="16" t="s">
        <v>30203</v>
      </c>
      <c r="AW9" s="33">
        <f>CHOOSE(MIN(D6L402C9,RUN_YEARS),B7L804C1,B7L804C10,B7L804C19,B7L804C28,B7L804C37)</f>
        <v>4781.5820584335816</v>
      </c>
      <c r="AX9" s="16" t="s">
        <v>30204</v>
      </c>
      <c r="AY9" s="33">
        <f>IF(D6L402C23=0,0,D6L402C19/D6L402C23)</f>
        <v>2.8804207065497973E-3</v>
      </c>
      <c r="AZ9" s="16" t="s">
        <v>30205</v>
      </c>
      <c r="BA9" s="33">
        <f>IF(D6L402C5=0,0,D6L402C19/D6L402C5)</f>
        <v>0.44403192063591196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41.252630401297296</v>
      </c>
      <c r="J10" s="16" t="s">
        <v>30228</v>
      </c>
      <c r="K10" s="21">
        <f>IF(FLOW_THRU_100PCT="Y",1,INDEX(VariabilityMatrix,D6L403C1,D6L403C9))</f>
        <v>0.50570384230123688</v>
      </c>
      <c r="L10" s="16" t="s">
        <v>30208</v>
      </c>
      <c r="M10" s="15">
        <f>IF(D6L403C2&lt;&gt;0,D6L403C2*D6L403C4,D6L403C3*D6L403C4)</f>
        <v>20.861613698968856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10.430806849484428</v>
      </c>
      <c r="R10" s="16" t="s">
        <v>30210</v>
      </c>
      <c r="S10" s="15">
        <f>D6L403C5-D6L403C7</f>
        <v>10.430806849484428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9.7401075047936185</v>
      </c>
      <c r="X10" s="16" t="s">
        <v>30212</v>
      </c>
      <c r="Y10" s="33">
        <f>D6L403C7-D6L403C10</f>
        <v>0.69069934469080962</v>
      </c>
      <c r="Z10" s="16" t="s">
        <v>30213</v>
      </c>
      <c r="AA10" s="33">
        <f>CHOOSE(MIN(D6L403C9,RUN_YEARS),B7L804C7,B7L804C16,B7L804C25,B7L804C34,B7L804C43)</f>
        <v>361033.19999999995</v>
      </c>
      <c r="AB10" s="16" t="s">
        <v>30214</v>
      </c>
      <c r="AC10" s="33">
        <f>IF(D6L403C12=0,0,D6L403C10/D6L403C12)</f>
        <v>2.6978426097083647E-5</v>
      </c>
      <c r="AD10" s="16" t="s">
        <v>30215</v>
      </c>
      <c r="AE10" s="33">
        <f>IF(D6L403C5=0,0,D6L403C10/D6L403C5)</f>
        <v>0.46689137500782363</v>
      </c>
      <c r="AF10" s="16" t="s">
        <v>30216</v>
      </c>
      <c r="AG10" s="33">
        <f>CHOOSE(MIN(D6L403C9,RUN_YEARS),B7L804C5,B7L804C14,B7L804C23,B7L804C32,B7L804C41)</f>
        <v>9846.8899985447006</v>
      </c>
      <c r="AH10" s="16" t="s">
        <v>30217</v>
      </c>
      <c r="AI10" s="33">
        <f>IF(D6L403C15=0,0,D6L403C11/D6L403C15)</f>
        <v>7.014390785241737E-5</v>
      </c>
      <c r="AJ10" s="16" t="s">
        <v>30218</v>
      </c>
      <c r="AK10" s="33">
        <f>IF(D6L403C5=0,0,D6L403C11/D6L403C5)</f>
        <v>3.3108624992176393E-2</v>
      </c>
      <c r="AL10" s="16" t="s">
        <v>30219</v>
      </c>
      <c r="AM10" s="33">
        <f>D6L403C8*CHOOSE(MIN(D6L403C9,RUN_YEARS),B7L804C4,B7L804C13,B7L804C22,B7L804C31,B7L804C40)</f>
        <v>1.1675844511668356</v>
      </c>
      <c r="AN10" s="16" t="s">
        <v>30220</v>
      </c>
      <c r="AO10" s="33">
        <f>D6L403C8-D6L403C18</f>
        <v>9.263222398317593</v>
      </c>
      <c r="AP10" s="16" t="s">
        <v>30221</v>
      </c>
      <c r="AQ10" s="33">
        <f>CHOOSE(MIN(D6L403C9,RUN_YEARS),B7L804C2,B7L804C11,B7L804C20,B7L804C29,B7L804C38)</f>
        <v>602.69532818507525</v>
      </c>
      <c r="AR10" s="16" t="s">
        <v>30222</v>
      </c>
      <c r="AS10" s="33">
        <f>IF(D6L403C20=0,0,D6L403C18/D6L403C20)</f>
        <v>1.9372714480512692E-3</v>
      </c>
      <c r="AT10" s="16" t="s">
        <v>30223</v>
      </c>
      <c r="AU10" s="33">
        <f>IF(D6L403C5=0,0,D6L403C18/D6L403C5)</f>
        <v>5.5968079364088062E-2</v>
      </c>
      <c r="AV10" s="16" t="s">
        <v>30224</v>
      </c>
      <c r="AW10" s="33">
        <f>CHOOSE(MIN(D6L403C9,RUN_YEARS),B7L804C1,B7L804C10,B7L804C19,B7L804C28,B7L804C37)</f>
        <v>4781.5820584335816</v>
      </c>
      <c r="AX10" s="16" t="s">
        <v>30225</v>
      </c>
      <c r="AY10" s="33">
        <f>IF(D6L403C23=0,0,D6L403C19/D6L403C23)</f>
        <v>1.9372714480512692E-3</v>
      </c>
      <c r="AZ10" s="16" t="s">
        <v>30226</v>
      </c>
      <c r="BA10" s="33">
        <f>IF(D6L403C5=0,0,D6L403C19/D6L403C5)</f>
        <v>0.44403192063591196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1.7562203296305028</v>
      </c>
      <c r="J11" s="16" t="s">
        <v>30249</v>
      </c>
      <c r="K11" s="21">
        <f>IF(FLOW_THRU_100PCT="Y",1,INDEX(VariabilityMatrix,D6L404C1,D6L404C9))</f>
        <v>0.50160381094674611</v>
      </c>
      <c r="L11" s="16" t="s">
        <v>30229</v>
      </c>
      <c r="M11" s="15">
        <f>IF(D6L404C2&lt;&gt;0,D6L404C2*D6L404C4,D6L404C3*D6L404C4)</f>
        <v>0.8809268102048109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0.44046340510240545</v>
      </c>
      <c r="R11" s="16" t="s">
        <v>30231</v>
      </c>
      <c r="S11" s="15">
        <f>D6L404C5-D6L404C7</f>
        <v>0.44046340510240545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0.4134135007813744</v>
      </c>
      <c r="X11" s="16" t="s">
        <v>30233</v>
      </c>
      <c r="Y11" s="33">
        <f>D6L404C7-D6L404C10</f>
        <v>2.7049904321031049E-2</v>
      </c>
      <c r="Z11" s="16" t="s">
        <v>30234</v>
      </c>
      <c r="AA11" s="33">
        <f>CHOOSE(MIN(D6L404C9,RUN_YEARS),B7L804C7,B7L804C16,B7L804C25,B7L804C34,B7L804C43)</f>
        <v>421378</v>
      </c>
      <c r="AB11" s="16" t="s">
        <v>30235</v>
      </c>
      <c r="AC11" s="33">
        <f>IF(D6L404C12=0,0,D6L404C10/D6L404C12)</f>
        <v>9.8109892016520649E-7</v>
      </c>
      <c r="AD11" s="16" t="s">
        <v>30236</v>
      </c>
      <c r="AE11" s="33">
        <f>IF(D6L404C5=0,0,D6L404C10/D6L404C5)</f>
        <v>0.46929381191753933</v>
      </c>
      <c r="AF11" s="16" t="s">
        <v>30237</v>
      </c>
      <c r="AG11" s="33">
        <f>CHOOSE(MIN(D6L404C9,RUN_YEARS),B7L804C5,B7L804C14,B7L804C23,B7L804C32,B7L804C41)</f>
        <v>10604.240959199935</v>
      </c>
      <c r="AH11" s="16" t="s">
        <v>30238</v>
      </c>
      <c r="AI11" s="33">
        <f>IF(D6L404C15=0,0,D6L404C11/D6L404C15)</f>
        <v>2.5508571924295373E-6</v>
      </c>
      <c r="AJ11" s="16" t="s">
        <v>30239</v>
      </c>
      <c r="AK11" s="33">
        <f>IF(D6L404C5=0,0,D6L404C11/D6L404C5)</f>
        <v>3.0706188082460662E-2</v>
      </c>
      <c r="AL11" s="16" t="s">
        <v>30240</v>
      </c>
      <c r="AM11" s="33">
        <f>D6L404C8*CHOOSE(MIN(D6L404C9,RUN_YEARS),B7L804C4,B7L804C13,B7L804C22,B7L804C31,B7L804C40)</f>
        <v>5.1690605619059894E-2</v>
      </c>
      <c r="AN11" s="16" t="s">
        <v>30241</v>
      </c>
      <c r="AO11" s="33">
        <f>D6L404C8-D6L404C18</f>
        <v>0.38877279948334553</v>
      </c>
      <c r="AP11" s="16" t="s">
        <v>30242</v>
      </c>
      <c r="AQ11" s="33">
        <f>CHOOSE(MIN(D6L404C9,RUN_YEARS),B7L804C2,B7L804C11,B7L804C20,B7L804C29,B7L804C38)</f>
        <v>697.57314785866413</v>
      </c>
      <c r="AR11" s="16" t="s">
        <v>30243</v>
      </c>
      <c r="AS11" s="33">
        <f>IF(D6L404C20=0,0,D6L404C18/D6L404C20)</f>
        <v>7.4100624110509731E-5</v>
      </c>
      <c r="AT11" s="16" t="s">
        <v>30244</v>
      </c>
      <c r="AU11" s="33">
        <f>IF(D6L404C5=0,0,D6L404C18/D6L404C5)</f>
        <v>5.8677525783375914E-2</v>
      </c>
      <c r="AV11" s="16" t="s">
        <v>30245</v>
      </c>
      <c r="AW11" s="33">
        <f>CHOOSE(MIN(D6L404C9,RUN_YEARS),B7L804C1,B7L804C10,B7L804C19,B7L804C28,B7L804C37)</f>
        <v>5246.5522949381702</v>
      </c>
      <c r="AX11" s="16" t="s">
        <v>30246</v>
      </c>
      <c r="AY11" s="33">
        <f>IF(D6L404C23=0,0,D6L404C19/D6L404C23)</f>
        <v>7.4100624110509731E-5</v>
      </c>
      <c r="AZ11" s="16" t="s">
        <v>30247</v>
      </c>
      <c r="BA11" s="33">
        <f>IF(D6L404C5=0,0,D6L404C19/D6L404C5)</f>
        <v>0.44132247421662407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609.51661006855261</v>
      </c>
      <c r="J12" s="16" t="s">
        <v>30270</v>
      </c>
      <c r="K12" s="21">
        <f>IF(FLOW_THRU_100PCT="Y",1,INDEX(VariabilityMatrix,D6L405C1,D6L405C9))</f>
        <v>0.22934484524832505</v>
      </c>
      <c r="L12" s="16" t="s">
        <v>30250</v>
      </c>
      <c r="M12" s="15">
        <f>IF(D6L405C2&lt;&gt;0,D6L405C2*D6L405C4,D6L405C3*D6L405C4)</f>
        <v>139.78949261245589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69.894746306227944</v>
      </c>
      <c r="R12" s="16" t="s">
        <v>30252</v>
      </c>
      <c r="S12" s="15">
        <f>D6L405C5-D6L405C7</f>
        <v>69.894746306227944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65.266508417475521</v>
      </c>
      <c r="X12" s="16" t="s">
        <v>30254</v>
      </c>
      <c r="Y12" s="33">
        <f>D6L405C7-D6L405C10</f>
        <v>4.6282378887524231</v>
      </c>
      <c r="Z12" s="16" t="s">
        <v>30255</v>
      </c>
      <c r="AA12" s="33">
        <f>CHOOSE(MIN(D6L405C9,RUN_YEARS),B7L804C7,B7L804C16,B7L804C25,B7L804C34,B7L804C43)</f>
        <v>361033.19999999995</v>
      </c>
      <c r="AB12" s="16" t="s">
        <v>30256</v>
      </c>
      <c r="AC12" s="33">
        <f>IF(D6L405C12=0,0,D6L405C10/D6L405C12)</f>
        <v>1.8077702664872795E-4</v>
      </c>
      <c r="AD12" s="16" t="s">
        <v>30257</v>
      </c>
      <c r="AE12" s="33">
        <f>IF(D6L405C5=0,0,D6L405C10/D6L405C5)</f>
        <v>0.46689137500782352</v>
      </c>
      <c r="AF12" s="16" t="s">
        <v>30258</v>
      </c>
      <c r="AG12" s="33">
        <f>CHOOSE(MIN(D6L405C9,RUN_YEARS),B7L804C5,B7L804C14,B7L804C23,B7L804C32,B7L804C41)</f>
        <v>9846.8899985447006</v>
      </c>
      <c r="AH12" s="16" t="s">
        <v>30259</v>
      </c>
      <c r="AI12" s="33">
        <f>IF(D6L405C15=0,0,D6L405C11/D6L405C15)</f>
        <v>4.7002026928669291E-4</v>
      </c>
      <c r="AJ12" s="16" t="s">
        <v>30260</v>
      </c>
      <c r="AK12" s="33">
        <f>IF(D6L405C5=0,0,D6L405C11/D6L405C5)</f>
        <v>3.3108624992176455E-2</v>
      </c>
      <c r="AL12" s="16" t="s">
        <v>30261</v>
      </c>
      <c r="AM12" s="33">
        <f>D6L405C8*CHOOSE(MIN(D6L405C9,RUN_YEARS),B7L804C4,B7L804C13,B7L804C22,B7L804C31,B7L804C40)</f>
        <v>7.8237494167995321</v>
      </c>
      <c r="AN12" s="16" t="s">
        <v>30262</v>
      </c>
      <c r="AO12" s="33">
        <f>D6L405C8-D6L405C18</f>
        <v>62.070996889428415</v>
      </c>
      <c r="AP12" s="16" t="s">
        <v>30263</v>
      </c>
      <c r="AQ12" s="33">
        <f>CHOOSE(MIN(D6L405C9,RUN_YEARS),B7L804C2,B7L804C11,B7L804C20,B7L804C29,B7L804C38)</f>
        <v>602.69532818507525</v>
      </c>
      <c r="AR12" s="16" t="s">
        <v>30264</v>
      </c>
      <c r="AS12" s="33">
        <f>IF(D6L405C20=0,0,D6L405C18/D6L405C20)</f>
        <v>1.2981267733333119E-2</v>
      </c>
      <c r="AT12" s="16" t="s">
        <v>30265</v>
      </c>
      <c r="AU12" s="33">
        <f>IF(D6L405C5=0,0,D6L405C18/D6L405C5)</f>
        <v>5.5968079364088055E-2</v>
      </c>
      <c r="AV12" s="16" t="s">
        <v>30266</v>
      </c>
      <c r="AW12" s="33">
        <f>CHOOSE(MIN(D6L405C9,RUN_YEARS),B7L804C1,B7L804C10,B7L804C19,B7L804C28,B7L804C37)</f>
        <v>4781.5820584335816</v>
      </c>
      <c r="AX12" s="16" t="s">
        <v>30267</v>
      </c>
      <c r="AY12" s="33">
        <f>IF(D6L405C23=0,0,D6L405C19/D6L405C23)</f>
        <v>1.2981267733333121E-2</v>
      </c>
      <c r="AZ12" s="16" t="s">
        <v>30268</v>
      </c>
      <c r="BA12" s="33">
        <f>IF(D6L405C5=0,0,D6L405C19/D6L405C5)</f>
        <v>0.44403192063591196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307.74300289009102</v>
      </c>
      <c r="J13" s="16" t="s">
        <v>30291</v>
      </c>
      <c r="K13" s="21">
        <f>IF(FLOW_THRU_100PCT="Y",1,INDEX(VariabilityMatrix,D6L406C1,D6L406C9))</f>
        <v>0.50570384230123688</v>
      </c>
      <c r="L13" s="16" t="s">
        <v>30271</v>
      </c>
      <c r="M13" s="15">
        <f>IF(D6L406C2&lt;&gt;0,D6L406C2*D6L406C4,D6L406C3*D6L406C4)</f>
        <v>155.62681900283968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77.813409501419841</v>
      </c>
      <c r="R13" s="16" t="s">
        <v>30273</v>
      </c>
      <c r="S13" s="15">
        <f>D6L406C5-D6L406C7</f>
        <v>77.813409501419841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72.66081951232951</v>
      </c>
      <c r="X13" s="16" t="s">
        <v>30275</v>
      </c>
      <c r="Y13" s="33">
        <f>D6L406C7-D6L406C10</f>
        <v>5.1525899890903304</v>
      </c>
      <c r="Z13" s="16" t="s">
        <v>30276</v>
      </c>
      <c r="AA13" s="33">
        <f>CHOOSE(MIN(D6L406C9,RUN_YEARS),B7L804C7,B7L804C16,B7L804C25,B7L804C34,B7L804C43)</f>
        <v>361033.19999999995</v>
      </c>
      <c r="AB13" s="16" t="s">
        <v>30277</v>
      </c>
      <c r="AC13" s="33">
        <f>IF(D6L406C12=0,0,D6L406C10/D6L406C12)</f>
        <v>2.0125799929848423E-4</v>
      </c>
      <c r="AD13" s="16" t="s">
        <v>30278</v>
      </c>
      <c r="AE13" s="33">
        <f>IF(D6L406C5=0,0,D6L406C10/D6L406C5)</f>
        <v>0.46689137500782363</v>
      </c>
      <c r="AF13" s="16" t="s">
        <v>30279</v>
      </c>
      <c r="AG13" s="33">
        <f>CHOOSE(MIN(D6L406C9,RUN_YEARS),B7L804C5,B7L804C14,B7L804C23,B7L804C32,B7L804C41)</f>
        <v>9846.8899985447006</v>
      </c>
      <c r="AH13" s="16" t="s">
        <v>30280</v>
      </c>
      <c r="AI13" s="33">
        <f>IF(D6L406C15=0,0,D6L406C11/D6L406C15)</f>
        <v>5.2327079817605828E-4</v>
      </c>
      <c r="AJ13" s="16" t="s">
        <v>30281</v>
      </c>
      <c r="AK13" s="33">
        <f>IF(D6L406C5=0,0,D6L406C11/D6L406C5)</f>
        <v>3.3108624992176393E-2</v>
      </c>
      <c r="AL13" s="16" t="s">
        <v>30282</v>
      </c>
      <c r="AM13" s="33">
        <f>D6L406C8*CHOOSE(MIN(D6L406C9,RUN_YEARS),B7L804C4,B7L804C13,B7L804C22,B7L804C31,B7L804C40)</f>
        <v>8.710134157131499</v>
      </c>
      <c r="AN13" s="16" t="s">
        <v>30283</v>
      </c>
      <c r="AO13" s="33">
        <f>D6L406C8-D6L406C18</f>
        <v>69.103275344288335</v>
      </c>
      <c r="AP13" s="16" t="s">
        <v>30284</v>
      </c>
      <c r="AQ13" s="33">
        <f>CHOOSE(MIN(D6L406C9,RUN_YEARS),B7L804C2,B7L804C11,B7L804C20,B7L804C29,B7L804C38)</f>
        <v>602.69532818507525</v>
      </c>
      <c r="AR13" s="16" t="s">
        <v>30285</v>
      </c>
      <c r="AS13" s="33">
        <f>IF(D6L406C20=0,0,D6L406C18/D6L406C20)</f>
        <v>1.4451968929908143E-2</v>
      </c>
      <c r="AT13" s="16" t="s">
        <v>30286</v>
      </c>
      <c r="AU13" s="33">
        <f>IF(D6L406C5=0,0,D6L406C18/D6L406C5)</f>
        <v>5.5968079364088062E-2</v>
      </c>
      <c r="AV13" s="16" t="s">
        <v>30287</v>
      </c>
      <c r="AW13" s="33">
        <f>CHOOSE(MIN(D6L406C9,RUN_YEARS),B7L804C1,B7L804C10,B7L804C19,B7L804C28,B7L804C37)</f>
        <v>4781.5820584335816</v>
      </c>
      <c r="AX13" s="16" t="s">
        <v>30288</v>
      </c>
      <c r="AY13" s="33">
        <f>IF(D6L406C23=0,0,D6L406C19/D6L406C23)</f>
        <v>1.4451968929908141E-2</v>
      </c>
      <c r="AZ13" s="16" t="s">
        <v>30289</v>
      </c>
      <c r="BA13" s="33">
        <f>IF(D6L406C5=0,0,D6L406C19/D6L406C5)</f>
        <v>0.4440319206359119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13.866105609108807</v>
      </c>
      <c r="J14" s="16" t="s">
        <v>30312</v>
      </c>
      <c r="K14" s="21">
        <f>IF(FLOW_THRU_100PCT="Y",1,INDEX(VariabilityMatrix,D6L407C1,D6L407C9))</f>
        <v>0.50160381094674611</v>
      </c>
      <c r="L14" s="16" t="s">
        <v>30292</v>
      </c>
      <c r="M14" s="15">
        <f>IF(D6L407C2&lt;&gt;0,D6L407C2*D6L407C4,D6L407C3*D6L407C4)</f>
        <v>6.9552914165190298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3.4776457082595149</v>
      </c>
      <c r="R14" s="16" t="s">
        <v>30294</v>
      </c>
      <c r="S14" s="15">
        <f>D6L407C5-D6L407C7</f>
        <v>3.4776457082595149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3.2640752218555571</v>
      </c>
      <c r="X14" s="16" t="s">
        <v>30296</v>
      </c>
      <c r="Y14" s="33">
        <f>D6L407C7-D6L407C10</f>
        <v>0.21357048640395782</v>
      </c>
      <c r="Z14" s="16" t="s">
        <v>30297</v>
      </c>
      <c r="AA14" s="33">
        <f>CHOOSE(MIN(D6L407C9,RUN_YEARS),B7L804C7,B7L804C16,B7L804C25,B7L804C34,B7L804C43)</f>
        <v>421378</v>
      </c>
      <c r="AB14" s="16" t="s">
        <v>30298</v>
      </c>
      <c r="AC14" s="33">
        <f>IF(D6L407C12=0,0,D6L407C10/D6L407C12)</f>
        <v>7.7461927814350942E-6</v>
      </c>
      <c r="AD14" s="16" t="s">
        <v>30299</v>
      </c>
      <c r="AE14" s="33">
        <f>IF(D6L407C5=0,0,D6L407C10/D6L407C5)</f>
        <v>0.46929381191753933</v>
      </c>
      <c r="AF14" s="16" t="s">
        <v>30300</v>
      </c>
      <c r="AG14" s="33">
        <f>CHOOSE(MIN(D6L407C9,RUN_YEARS),B7L804C5,B7L804C14,B7L804C23,B7L804C32,B7L804C41)</f>
        <v>10604.240959199935</v>
      </c>
      <c r="AH14" s="16" t="s">
        <v>30301</v>
      </c>
      <c r="AI14" s="33">
        <f>IF(D6L407C15=0,0,D6L407C11/D6L407C15)</f>
        <v>2.0140101231731274E-5</v>
      </c>
      <c r="AJ14" s="16" t="s">
        <v>30302</v>
      </c>
      <c r="AK14" s="33">
        <f>IF(D6L407C5=0,0,D6L407C11/D6L407C5)</f>
        <v>3.0706188082460697E-2</v>
      </c>
      <c r="AL14" s="16" t="s">
        <v>30303</v>
      </c>
      <c r="AM14" s="33">
        <f>D6L407C8*CHOOSE(MIN(D6L407C9,RUN_YEARS),B7L804C4,B7L804C13,B7L804C22,B7L804C31,B7L804C40)</f>
        <v>0.40811929142368858</v>
      </c>
      <c r="AN14" s="16" t="s">
        <v>30304</v>
      </c>
      <c r="AO14" s="33">
        <f>D6L407C8-D6L407C18</f>
        <v>3.0695264168358265</v>
      </c>
      <c r="AP14" s="16" t="s">
        <v>30305</v>
      </c>
      <c r="AQ14" s="33">
        <f>CHOOSE(MIN(D6L407C9,RUN_YEARS),B7L804C2,B7L804C11,B7L804C20,B7L804C29,B7L804C38)</f>
        <v>697.57314785866413</v>
      </c>
      <c r="AR14" s="16" t="s">
        <v>30306</v>
      </c>
      <c r="AS14" s="33">
        <f>IF(D6L407C20=0,0,D6L407C18/D6L407C20)</f>
        <v>5.8505590800977611E-4</v>
      </c>
      <c r="AT14" s="16" t="s">
        <v>30307</v>
      </c>
      <c r="AU14" s="33">
        <f>IF(D6L407C5=0,0,D6L407C18/D6L407C5)</f>
        <v>5.8677525783375914E-2</v>
      </c>
      <c r="AV14" s="16" t="s">
        <v>30308</v>
      </c>
      <c r="AW14" s="33">
        <f>CHOOSE(MIN(D6L407C9,RUN_YEARS),B7L804C1,B7L804C10,B7L804C19,B7L804C28,B7L804C37)</f>
        <v>5246.5522949381702</v>
      </c>
      <c r="AX14" s="16" t="s">
        <v>30309</v>
      </c>
      <c r="AY14" s="33">
        <f>IF(D6L407C23=0,0,D6L407C19/D6L407C23)</f>
        <v>5.8505590800977622E-4</v>
      </c>
      <c r="AZ14" s="16" t="s">
        <v>30310</v>
      </c>
      <c r="BA14" s="33">
        <f>IF(D6L407C5=0,0,D6L407C19/D6L407C5)</f>
        <v>0.44132247421662413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IF(FLOW_THRU_100PCT="Y",1,INDEX(VariabilityMatrix,D6L408C1,D6L408C9))</f>
        <v>0.50160381094674611</v>
      </c>
      <c r="L15" s="16" t="s">
        <v>30313</v>
      </c>
      <c r="M15" s="15">
        <f>IF(D6L408C2&lt;&gt;0,D6L408C2*D6L408C4,D6L408C3*D6L408C4)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421378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10604.240959199935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697.57314785866413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5246.5522949381702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0.50160381094674611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421378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10604.240959199935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697.57314785866413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5246.5522949381702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5.7392821229754988E-3</v>
      </c>
      <c r="J17" s="16" t="s">
        <v>30375</v>
      </c>
      <c r="K17" s="21">
        <f>IF(FLOW_THRU_100PCT="Y",1,INDEX(VariabilityMatrix,D6L410C1,D6L410C9))</f>
        <v>0.50160381094674611</v>
      </c>
      <c r="L17" s="16" t="s">
        <v>30355</v>
      </c>
      <c r="M17" s="15">
        <f>IF(D6L410C2&lt;&gt;0,D6L410C2*D6L410C4,D6L410C3*D6L410C4)</f>
        <v>2.8788457849830418E-3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1.4394228924915209E-3</v>
      </c>
      <c r="R17" s="16" t="s">
        <v>30357</v>
      </c>
      <c r="S17" s="15">
        <f>D6L410C5-D6L410C7</f>
        <v>1.4394228924915209E-3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1.3510245123574325E-3</v>
      </c>
      <c r="X17" s="16" t="s">
        <v>30359</v>
      </c>
      <c r="Y17" s="33">
        <f>D6L410C7-D6L410C10</f>
        <v>8.8398380134088435E-5</v>
      </c>
      <c r="Z17" s="16" t="s">
        <v>30360</v>
      </c>
      <c r="AA17" s="33">
        <f>CHOOSE(MIN(D6L410C9,RUN_YEARS),B7L804C7,B7L804C16,B7L804C25,B7L804C34,B7L804C43)</f>
        <v>421378</v>
      </c>
      <c r="AB17" s="16" t="s">
        <v>30361</v>
      </c>
      <c r="AC17" s="33">
        <f>IF(D6L410C12=0,0,D6L410C10/D6L410C12)</f>
        <v>3.2062056214549228E-9</v>
      </c>
      <c r="AD17" s="16" t="s">
        <v>30362</v>
      </c>
      <c r="AE17" s="33">
        <f>IF(D6L410C5=0,0,D6L410C10/D6L410C5)</f>
        <v>0.46929381191753933</v>
      </c>
      <c r="AF17" s="16" t="s">
        <v>30363</v>
      </c>
      <c r="AG17" s="33">
        <f>CHOOSE(MIN(D6L410C9,RUN_YEARS),B7L804C5,B7L804C14,B7L804C23,B7L804C32,B7L804C41)</f>
        <v>10604.240959199935</v>
      </c>
      <c r="AH17" s="16" t="s">
        <v>30364</v>
      </c>
      <c r="AI17" s="33">
        <f>IF(D6L410C15=0,0,D6L410C11/D6L410C15)</f>
        <v>8.3361346157828055E-9</v>
      </c>
      <c r="AJ17" s="16" t="s">
        <v>30365</v>
      </c>
      <c r="AK17" s="33">
        <f>IF(D6L410C5=0,0,D6L410C11/D6L410C5)</f>
        <v>3.0706188082460679E-2</v>
      </c>
      <c r="AL17" s="16" t="s">
        <v>30366</v>
      </c>
      <c r="AM17" s="33">
        <f>D6L410C8*CHOOSE(MIN(D6L410C9,RUN_YEARS),B7L804C4,B7L804C13,B7L804C22,B7L804C31,B7L804C40)</f>
        <v>1.6892354777470553E-4</v>
      </c>
      <c r="AN17" s="16" t="s">
        <v>30367</v>
      </c>
      <c r="AO17" s="33">
        <f>D6L410C8-D6L410C18</f>
        <v>1.2704993447168154E-3</v>
      </c>
      <c r="AP17" s="16" t="s">
        <v>30368</v>
      </c>
      <c r="AQ17" s="33">
        <f>CHOOSE(MIN(D6L410C9,RUN_YEARS),B7L804C2,B7L804C11,B7L804C20,B7L804C29,B7L804C38)</f>
        <v>697.57314785866413</v>
      </c>
      <c r="AR17" s="16" t="s">
        <v>30369</v>
      </c>
      <c r="AS17" s="33">
        <f>IF(D6L410C20=0,0,D6L410C18/D6L410C20)</f>
        <v>2.4215890232192719E-7</v>
      </c>
      <c r="AT17" s="16" t="s">
        <v>30370</v>
      </c>
      <c r="AU17" s="33">
        <f>IF(D6L410C5=0,0,D6L410C18/D6L410C5)</f>
        <v>5.8677525783375921E-2</v>
      </c>
      <c r="AV17" s="16" t="s">
        <v>30371</v>
      </c>
      <c r="AW17" s="33">
        <f>CHOOSE(MIN(D6L410C9,RUN_YEARS),B7L804C1,B7L804C10,B7L804C19,B7L804C28,B7L804C37)</f>
        <v>5246.5522949381702</v>
      </c>
      <c r="AX17" s="16" t="s">
        <v>30372</v>
      </c>
      <c r="AY17" s="33">
        <f>IF(D6L410C23=0,0,D6L410C19/D6L410C23)</f>
        <v>2.4215890232192724E-7</v>
      </c>
      <c r="AZ17" s="16" t="s">
        <v>30373</v>
      </c>
      <c r="BA17" s="33">
        <f>IF(D6L410C5=0,0,D6L410C19/D6L410C5)</f>
        <v>0.44132247421662413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0.50160381094674611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421378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10604.240959199935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697.57314785866413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5246.5522949381702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0.50160381094674611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421378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10604.240959199935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697.57314785866413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5246.5522949381702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8.2953153026365438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7.1339711602674276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3.5669855801337138</v>
      </c>
      <c r="R20" s="16" t="s">
        <v>30420</v>
      </c>
      <c r="S20" s="15">
        <f>D6L413C5-D6L413C7</f>
        <v>3.5669855801337138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3.3479285199116919</v>
      </c>
      <c r="X20" s="16" t="s">
        <v>30422</v>
      </c>
      <c r="Y20" s="33">
        <f>D6L413C7-D6L413C10</f>
        <v>0.21905706022202187</v>
      </c>
      <c r="Z20" s="16" t="s">
        <v>30423</v>
      </c>
      <c r="AA20" s="33">
        <f>CHOOSE(MIN(D6L413C9,RUN_YEARS),B7L804C7,B7L804C16,B7L804C25,B7L804C34,B7L804C43)</f>
        <v>421378</v>
      </c>
      <c r="AB20" s="16" t="s">
        <v>30424</v>
      </c>
      <c r="AC20" s="33">
        <f>IF(D6L413C12=0,0,D6L413C10/D6L413C12)</f>
        <v>7.9451905887628022E-6</v>
      </c>
      <c r="AD20" s="16" t="s">
        <v>30425</v>
      </c>
      <c r="AE20" s="33">
        <f>IF(D6L413C5=0,0,D6L413C10/D6L413C5)</f>
        <v>0.46929381191753933</v>
      </c>
      <c r="AF20" s="16" t="s">
        <v>30426</v>
      </c>
      <c r="AG20" s="33">
        <f>CHOOSE(MIN(D6L413C9,RUN_YEARS),B7L804C5,B7L804C14,B7L804C23,B7L804C32,B7L804C41)</f>
        <v>10604.240959199935</v>
      </c>
      <c r="AH20" s="16" t="s">
        <v>30427</v>
      </c>
      <c r="AI20" s="33">
        <f>IF(D6L413C15=0,0,D6L413C11/D6L413C15)</f>
        <v>2.0657495530783299E-5</v>
      </c>
      <c r="AJ20" s="16" t="s">
        <v>30428</v>
      </c>
      <c r="AK20" s="33">
        <f>IF(D6L413C5=0,0,D6L413C11/D6L413C5)</f>
        <v>3.0706188082460679E-2</v>
      </c>
      <c r="AL20" s="16" t="s">
        <v>30429</v>
      </c>
      <c r="AM20" s="33">
        <f>D6L413C8*CHOOSE(MIN(D6L413C9,RUN_YEARS),B7L804C4,B7L804C13,B7L804C22,B7L804C31,B7L804C40)</f>
        <v>0.4186037766944522</v>
      </c>
      <c r="AN20" s="16" t="s">
        <v>30430</v>
      </c>
      <c r="AO20" s="33">
        <f>D6L413C8-D6L413C18</f>
        <v>3.1483818034392614</v>
      </c>
      <c r="AP20" s="16" t="s">
        <v>30431</v>
      </c>
      <c r="AQ20" s="33">
        <f>CHOOSE(MIN(D6L413C9,RUN_YEARS),B7L804C2,B7L804C11,B7L804C20,B7L804C29,B7L804C38)</f>
        <v>697.57314785866413</v>
      </c>
      <c r="AR20" s="16" t="s">
        <v>30432</v>
      </c>
      <c r="AS20" s="33">
        <f>IF(D6L413C20=0,0,D6L413C18/D6L413C20)</f>
        <v>6.0008585189874001E-4</v>
      </c>
      <c r="AT20" s="16" t="s">
        <v>30433</v>
      </c>
      <c r="AU20" s="33">
        <f>IF(D6L413C5=0,0,D6L413C18/D6L413C5)</f>
        <v>5.8677525783375921E-2</v>
      </c>
      <c r="AV20" s="16" t="s">
        <v>30434</v>
      </c>
      <c r="AW20" s="33">
        <f>CHOOSE(MIN(D6L413C9,RUN_YEARS),B7L804C1,B7L804C10,B7L804C19,B7L804C28,B7L804C37)</f>
        <v>5246.5522949381702</v>
      </c>
      <c r="AX20" s="16" t="s">
        <v>30435</v>
      </c>
      <c r="AY20" s="33">
        <f>IF(D6L413C23=0,0,D6L413C19/D6L413C23)</f>
        <v>6.0008585189874001E-4</v>
      </c>
      <c r="AZ20" s="16" t="s">
        <v>30436</v>
      </c>
      <c r="BA20" s="33">
        <f>IF(D6L413C5=0,0,D6L413C19/D6L413C5)</f>
        <v>0.44132247421662407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IF(FLOW_THRU_100PCT="Y",1,INDEX(VariabilityMatrix,D6L414C1,D6L414C9))</f>
        <v>0.50570384230123688</v>
      </c>
      <c r="L21" s="16" t="s">
        <v>30438</v>
      </c>
      <c r="M21" s="15">
        <f>IF(D6L414C2&lt;&gt;0,D6L414C2*D6L414C4,D6L414C3*D6L414C4)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361033.19999999995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9846.8899985447006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602.69532818507525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4781.5820584335816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53.362571595431163</v>
      </c>
      <c r="J22" s="16" t="s">
        <v>30479</v>
      </c>
      <c r="K22" s="21">
        <f>IF(FLOW_THRU_100PCT="Y",1,INDEX(VariabilityMatrix,D6L415C1,D6L415C9))</f>
        <v>0.49763069790015574</v>
      </c>
      <c r="L22" s="16" t="s">
        <v>30459</v>
      </c>
      <c r="M22" s="15">
        <f>IF(D6L415C2&lt;&gt;0,D6L415C2*D6L415C4,D6L415C3*D6L415C4)</f>
        <v>26.554853744781436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13.277426872390718</v>
      </c>
      <c r="R22" s="16" t="s">
        <v>30461</v>
      </c>
      <c r="S22" s="15">
        <f>D6L415C5-D6L415C7</f>
        <v>13.277426872390718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12.428908518746113</v>
      </c>
      <c r="X22" s="16" t="s">
        <v>30463</v>
      </c>
      <c r="Y22" s="33">
        <f>D6L415C7-D6L415C10</f>
        <v>0.84851835364460548</v>
      </c>
      <c r="Z22" s="16" t="s">
        <v>30464</v>
      </c>
      <c r="AA22" s="33">
        <f>CHOOSE(MIN(D6L415C9,RUN_YEARS),B7L804C7,B7L804C16,B7L804C25,B7L804C34,B7L804C43)</f>
        <v>366121.33333333337</v>
      </c>
      <c r="AB22" s="16" t="s">
        <v>30465</v>
      </c>
      <c r="AC22" s="33">
        <f>IF(D6L415C12=0,0,D6L415C10/D6L415C12)</f>
        <v>3.3947512442358213E-5</v>
      </c>
      <c r="AD22" s="16" t="s">
        <v>30466</v>
      </c>
      <c r="AE22" s="33">
        <f>IF(D6L415C5=0,0,D6L415C10/D6L415C5)</f>
        <v>0.46804658154777612</v>
      </c>
      <c r="AF22" s="16" t="s">
        <v>30467</v>
      </c>
      <c r="AG22" s="33">
        <f>CHOOSE(MIN(D6L415C9,RUN_YEARS),B7L804C5,B7L804C14,B7L804C23,B7L804C32,B7L804C41)</f>
        <v>9613.4647124548501</v>
      </c>
      <c r="AH22" s="16" t="s">
        <v>30468</v>
      </c>
      <c r="AI22" s="33">
        <f>IF(D6L415C15=0,0,D6L415C11/D6L415C15)</f>
        <v>8.8263532350131416E-5</v>
      </c>
      <c r="AJ22" s="16" t="s">
        <v>30469</v>
      </c>
      <c r="AK22" s="33">
        <f>IF(D6L415C5=0,0,D6L415C11/D6L415C5)</f>
        <v>3.1953418452223881E-2</v>
      </c>
      <c r="AL22" s="16" t="s">
        <v>30470</v>
      </c>
      <c r="AM22" s="33">
        <f>D6L415C8*CHOOSE(MIN(D6L415C9,RUN_YEARS),B7L804C4,B7L804C13,B7L804C22,B7L804C31,B7L804C40)</f>
        <v>1.4064518302295856</v>
      </c>
      <c r="AN22" s="16" t="s">
        <v>30471</v>
      </c>
      <c r="AO22" s="33">
        <f>D6L415C8-D6L415C18</f>
        <v>11.870975042161133</v>
      </c>
      <c r="AP22" s="16" t="s">
        <v>30472</v>
      </c>
      <c r="AQ22" s="33">
        <f>CHOOSE(MIN(D6L415C9,RUN_YEARS),B7L804C2,B7L804C11,B7L804C20,B7L804C29,B7L804C38)</f>
        <v>558.41116460464104</v>
      </c>
      <c r="AR22" s="16" t="s">
        <v>30473</v>
      </c>
      <c r="AS22" s="33">
        <f>IF(D6L415C20=0,0,D6L415C18/D6L415C20)</f>
        <v>2.5186671029855988E-3</v>
      </c>
      <c r="AT22" s="16" t="s">
        <v>30474</v>
      </c>
      <c r="AU22" s="33">
        <f>IF(D6L415C5=0,0,D6L415C18/D6L415C5)</f>
        <v>5.2964020956281173E-2</v>
      </c>
      <c r="AV22" s="16" t="s">
        <v>30475</v>
      </c>
      <c r="AW22" s="33">
        <f>CHOOSE(MIN(D6L415C9,RUN_YEARS),B7L804C1,B7L804C10,B7L804C19,B7L804C28,B7L804C37)</f>
        <v>4713.1973209517901</v>
      </c>
      <c r="AX22" s="16" t="s">
        <v>30476</v>
      </c>
      <c r="AY22" s="33">
        <f>IF(D6L415C23=0,0,D6L415C19/D6L415C23)</f>
        <v>2.5186671029855993E-3</v>
      </c>
      <c r="AZ22" s="16" t="s">
        <v>30477</v>
      </c>
      <c r="BA22" s="33">
        <f>IF(D6L415C5=0,0,D6L415C19/D6L415C5)</f>
        <v>0.44703597904371883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1270.7245539757787</v>
      </c>
      <c r="J23" s="16" t="s">
        <v>30500</v>
      </c>
      <c r="K23" s="21">
        <f>IF(FLOW_THRU_100PCT="Y",1,INDEX(VariabilityMatrix,D6L416C1,D6L416C9))</f>
        <v>0.22119697454968901</v>
      </c>
      <c r="L23" s="16" t="s">
        <v>30480</v>
      </c>
      <c r="M23" s="15">
        <f>IF(D6L416C2&lt;&gt;0,D6L416C2*D6L416C4,D6L416C3*D6L416C4)</f>
        <v>281.08042682544522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140.54021341272261</v>
      </c>
      <c r="R23" s="16" t="s">
        <v>30482</v>
      </c>
      <c r="S23" s="15">
        <f>D6L416C5-D6L416C7</f>
        <v>140.54021341272261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131.55873291563947</v>
      </c>
      <c r="X23" s="16" t="s">
        <v>30484</v>
      </c>
      <c r="Y23" s="33">
        <f>D6L416C7-D6L416C10</f>
        <v>8.9814804970831403</v>
      </c>
      <c r="Z23" s="16" t="s">
        <v>30485</v>
      </c>
      <c r="AA23" s="33">
        <f>CHOOSE(MIN(D6L416C9,RUN_YEARS),B7L804C7,B7L804C16,B7L804C25,B7L804C34,B7L804C43)</f>
        <v>366121.33333333337</v>
      </c>
      <c r="AB23" s="16" t="s">
        <v>30486</v>
      </c>
      <c r="AC23" s="33">
        <f>IF(D6L416C12=0,0,D6L416C10/D6L416C12)</f>
        <v>3.5933096746335307E-4</v>
      </c>
      <c r="AD23" s="16" t="s">
        <v>30487</v>
      </c>
      <c r="AE23" s="33">
        <f>IF(D6L416C5=0,0,D6L416C10/D6L416C5)</f>
        <v>0.46804658154777612</v>
      </c>
      <c r="AF23" s="16" t="s">
        <v>30488</v>
      </c>
      <c r="AG23" s="33">
        <f>CHOOSE(MIN(D6L416C9,RUN_YEARS),B7L804C5,B7L804C14,B7L804C23,B7L804C32,B7L804C41)</f>
        <v>9613.4647124548501</v>
      </c>
      <c r="AH23" s="16" t="s">
        <v>30489</v>
      </c>
      <c r="AI23" s="33">
        <f>IF(D6L416C15=0,0,D6L416C11/D6L416C15)</f>
        <v>9.3426051540471827E-4</v>
      </c>
      <c r="AJ23" s="16" t="s">
        <v>30490</v>
      </c>
      <c r="AK23" s="33">
        <f>IF(D6L416C5=0,0,D6L416C11/D6L416C5)</f>
        <v>3.195341845222386E-2</v>
      </c>
      <c r="AL23" s="16" t="s">
        <v>30491</v>
      </c>
      <c r="AM23" s="33">
        <f>D6L416C8*CHOOSE(MIN(D6L416C9,RUN_YEARS),B7L804C4,B7L804C13,B7L804C22,B7L804C31,B7L804C40)</f>
        <v>14.88714961678334</v>
      </c>
      <c r="AN23" s="16" t="s">
        <v>30492</v>
      </c>
      <c r="AO23" s="33">
        <f>D6L416C8-D6L416C18</f>
        <v>125.65306379593926</v>
      </c>
      <c r="AP23" s="16" t="s">
        <v>30493</v>
      </c>
      <c r="AQ23" s="33">
        <f>CHOOSE(MIN(D6L416C9,RUN_YEARS),B7L804C2,B7L804C11,B7L804C20,B7L804C29,B7L804C38)</f>
        <v>558.41116460464104</v>
      </c>
      <c r="AR23" s="16" t="s">
        <v>30494</v>
      </c>
      <c r="AS23" s="33">
        <f>IF(D6L416C20=0,0,D6L416C18/D6L416C20)</f>
        <v>2.6659835190300223E-2</v>
      </c>
      <c r="AT23" s="16" t="s">
        <v>30495</v>
      </c>
      <c r="AU23" s="33">
        <f>IF(D6L416C5=0,0,D6L416C18/D6L416C5)</f>
        <v>5.296402095628118E-2</v>
      </c>
      <c r="AV23" s="16" t="s">
        <v>30496</v>
      </c>
      <c r="AW23" s="33">
        <f>CHOOSE(MIN(D6L416C9,RUN_YEARS),B7L804C1,B7L804C10,B7L804C19,B7L804C28,B7L804C37)</f>
        <v>4713.1973209517901</v>
      </c>
      <c r="AX23" s="16" t="s">
        <v>30497</v>
      </c>
      <c r="AY23" s="33">
        <f>IF(D6L416C23=0,0,D6L416C19/D6L416C23)</f>
        <v>2.6659835190300223E-2</v>
      </c>
      <c r="AZ23" s="16" t="s">
        <v>30498</v>
      </c>
      <c r="BA23" s="33">
        <f>IF(D6L416C5=0,0,D6L416C19/D6L416C5)</f>
        <v>0.44703597904371878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704.28882888628482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605.68839284220496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302.84419642110248</v>
      </c>
      <c r="R24" s="16" t="s">
        <v>30503</v>
      </c>
      <c r="S24" s="15">
        <f>D6L417C5-D6L417C7</f>
        <v>302.84419642110248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283.49038175296056</v>
      </c>
      <c r="X24" s="16" t="s">
        <v>30505</v>
      </c>
      <c r="Y24" s="33">
        <f>D6L417C7-D6L417C10</f>
        <v>19.353814668141922</v>
      </c>
      <c r="Z24" s="16" t="s">
        <v>30506</v>
      </c>
      <c r="AA24" s="33">
        <f>CHOOSE(MIN(D6L417C9,RUN_YEARS),B7L804C7,B7L804C16,B7L804C25,B7L804C34,B7L804C43)</f>
        <v>366121.33333333337</v>
      </c>
      <c r="AB24" s="16" t="s">
        <v>30507</v>
      </c>
      <c r="AC24" s="33">
        <f>IF(D6L417C12=0,0,D6L417C10/D6L417C12)</f>
        <v>7.7430719256902226E-4</v>
      </c>
      <c r="AD24" s="16" t="s">
        <v>30508</v>
      </c>
      <c r="AE24" s="33">
        <f>IF(D6L417C5=0,0,D6L417C10/D6L417C5)</f>
        <v>0.46804658154777612</v>
      </c>
      <c r="AF24" s="16" t="s">
        <v>30509</v>
      </c>
      <c r="AG24" s="33">
        <f>CHOOSE(MIN(D6L417C9,RUN_YEARS),B7L804C5,B7L804C14,B7L804C23,B7L804C32,B7L804C41)</f>
        <v>9613.4647124548501</v>
      </c>
      <c r="AH24" s="16" t="s">
        <v>30510</v>
      </c>
      <c r="AI24" s="33">
        <f>IF(D6L417C15=0,0,D6L417C11/D6L417C15)</f>
        <v>2.0131987006794579E-3</v>
      </c>
      <c r="AJ24" s="16" t="s">
        <v>30511</v>
      </c>
      <c r="AK24" s="33">
        <f>IF(D6L417C5=0,0,D6L417C11/D6L417C5)</f>
        <v>3.1953418452223853E-2</v>
      </c>
      <c r="AL24" s="16" t="s">
        <v>30512</v>
      </c>
      <c r="AM24" s="33">
        <f>D6L417C8*CHOOSE(MIN(D6L417C9,RUN_YEARS),B7L804C4,B7L804C13,B7L804C22,B7L804C31,B7L804C40)</f>
        <v>32.079692731470814</v>
      </c>
      <c r="AN24" s="16" t="s">
        <v>30513</v>
      </c>
      <c r="AO24" s="33">
        <f>D6L417C8-D6L417C18</f>
        <v>270.76450368963168</v>
      </c>
      <c r="AP24" s="16" t="s">
        <v>30514</v>
      </c>
      <c r="AQ24" s="33">
        <f>CHOOSE(MIN(D6L417C9,RUN_YEARS),B7L804C2,B7L804C11,B7L804C20,B7L804C29,B7L804C38)</f>
        <v>558.41116460464104</v>
      </c>
      <c r="AR24" s="16" t="s">
        <v>30515</v>
      </c>
      <c r="AS24" s="33">
        <f>IF(D6L417C20=0,0,D6L417C18/D6L417C20)</f>
        <v>5.7448157853690944E-2</v>
      </c>
      <c r="AT24" s="16" t="s">
        <v>30516</v>
      </c>
      <c r="AU24" s="33">
        <f>IF(D6L417C5=0,0,D6L417C18/D6L417C5)</f>
        <v>5.2964020956281187E-2</v>
      </c>
      <c r="AV24" s="16" t="s">
        <v>30517</v>
      </c>
      <c r="AW24" s="33">
        <f>CHOOSE(MIN(D6L417C9,RUN_YEARS),B7L804C1,B7L804C10,B7L804C19,B7L804C28,B7L804C37)</f>
        <v>4713.1973209517901</v>
      </c>
      <c r="AX24" s="16" t="s">
        <v>30518</v>
      </c>
      <c r="AY24" s="33">
        <f>IF(D6L417C23=0,0,D6L417C19/D6L417C23)</f>
        <v>5.7448157853690944E-2</v>
      </c>
      <c r="AZ24" s="16" t="s">
        <v>30519</v>
      </c>
      <c r="BA24" s="33">
        <f>IF(D6L417C5=0,0,D6L417C19/D6L417C5)</f>
        <v>0.44703597904371883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1577.8313148737586</v>
      </c>
      <c r="J25" s="16" t="s">
        <v>30541</v>
      </c>
      <c r="K25" s="21">
        <f>IF(FLOW_THRU_100PCT="Y",1,INDEX(VariabilityMatrix,D6L418C1,D6L418C9))</f>
        <v>0.22609058260110426</v>
      </c>
      <c r="L25" s="16" t="s">
        <v>30521</v>
      </c>
      <c r="M25" s="15">
        <f>IF(D6L418C2&lt;&gt;0,D6L418C2*D6L418C4,D6L418C3*D6L418C4)</f>
        <v>356.73280122607446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178.36640061303723</v>
      </c>
      <c r="R25" s="16" t="s">
        <v>30523</v>
      </c>
      <c r="S25" s="15">
        <f>D6L418C5-D6L418C7</f>
        <v>178.36640061303723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167.41249612340633</v>
      </c>
      <c r="X25" s="16" t="s">
        <v>30525</v>
      </c>
      <c r="Y25" s="33">
        <f>D6L418C7-D6L418C10</f>
        <v>10.953904489630901</v>
      </c>
      <c r="Z25" s="16" t="s">
        <v>30526</v>
      </c>
      <c r="AA25" s="33">
        <f>CHOOSE(MIN(D6L418C9,RUN_YEARS),B7L804C7,B7L804C16,B7L804C25,B7L804C34,B7L804C43)</f>
        <v>421378</v>
      </c>
      <c r="AB25" s="16" t="s">
        <v>30527</v>
      </c>
      <c r="AC25" s="33">
        <f>IF(D6L418C12=0,0,D6L418C10/D6L418C12)</f>
        <v>3.9729766652128572E-4</v>
      </c>
      <c r="AD25" s="16" t="s">
        <v>30528</v>
      </c>
      <c r="AE25" s="33">
        <f>IF(D6L418C5=0,0,D6L418C10/D6L418C5)</f>
        <v>0.46929381191753933</v>
      </c>
      <c r="AF25" s="16" t="s">
        <v>30529</v>
      </c>
      <c r="AG25" s="33">
        <f>CHOOSE(MIN(D6L418C9,RUN_YEARS),B7L804C5,B7L804C14,B7L804C23,B7L804C32,B7L804C41)</f>
        <v>10604.240959199935</v>
      </c>
      <c r="AH25" s="16" t="s">
        <v>30530</v>
      </c>
      <c r="AI25" s="33">
        <f>IF(D6L418C15=0,0,D6L418C11/D6L418C15)</f>
        <v>1.0329739329553436E-3</v>
      </c>
      <c r="AJ25" s="16" t="s">
        <v>30531</v>
      </c>
      <c r="AK25" s="33">
        <f>IF(D6L418C5=0,0,D6L418C11/D6L418C5)</f>
        <v>3.0706188082460676E-2</v>
      </c>
      <c r="AL25" s="16" t="s">
        <v>30532</v>
      </c>
      <c r="AM25" s="33">
        <f>D6L418C8*CHOOSE(MIN(D6L418C9,RUN_YEARS),B7L804C4,B7L804C13,B7L804C22,B7L804C31,B7L804C40)</f>
        <v>20.932198141718903</v>
      </c>
      <c r="AN25" s="16" t="s">
        <v>30533</v>
      </c>
      <c r="AO25" s="33">
        <f>D6L418C8-D6L418C18</f>
        <v>157.43420247131832</v>
      </c>
      <c r="AP25" s="16" t="s">
        <v>30534</v>
      </c>
      <c r="AQ25" s="33">
        <f>CHOOSE(MIN(D6L418C9,RUN_YEARS),B7L804C2,B7L804C11,B7L804C20,B7L804C29,B7L804C38)</f>
        <v>697.57314785866413</v>
      </c>
      <c r="AR25" s="16" t="s">
        <v>30535</v>
      </c>
      <c r="AS25" s="33">
        <f>IF(D6L418C20=0,0,D6L418C18/D6L418C20)</f>
        <v>3.000717301973899E-2</v>
      </c>
      <c r="AT25" s="16" t="s">
        <v>30536</v>
      </c>
      <c r="AU25" s="33">
        <f>IF(D6L418C5=0,0,D6L418C18/D6L418C5)</f>
        <v>5.8677525783375928E-2</v>
      </c>
      <c r="AV25" s="16" t="s">
        <v>30537</v>
      </c>
      <c r="AW25" s="33">
        <f>CHOOSE(MIN(D6L418C9,RUN_YEARS),B7L804C1,B7L804C10,B7L804C19,B7L804C28,B7L804C37)</f>
        <v>5246.5522949381702</v>
      </c>
      <c r="AX25" s="16" t="s">
        <v>30538</v>
      </c>
      <c r="AY25" s="33">
        <f>IF(D6L418C23=0,0,D6L418C19/D6L418C23)</f>
        <v>3.0007173019738986E-2</v>
      </c>
      <c r="AZ25" s="16" t="s">
        <v>30539</v>
      </c>
      <c r="BA25" s="33">
        <f>IF(D6L418C5=0,0,D6L418C19/D6L418C5)</f>
        <v>0.44132247421662407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4835.5003698123883</v>
      </c>
      <c r="J26" s="16" t="s">
        <v>30562</v>
      </c>
      <c r="K26" s="21">
        <f>IF(FLOW_THRU_100PCT="Y",1,INDEX(VariabilityMatrix,D6L419C1,D6L419C9))</f>
        <v>0.22119697454968901</v>
      </c>
      <c r="L26" s="16" t="s">
        <v>30542</v>
      </c>
      <c r="M26" s="15">
        <f>IF(D6L419C2&lt;&gt;0,D6L419C2*D6L419C4,D6L419C3*D6L419C4)</f>
        <v>1069.5980522364027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534.79902611820137</v>
      </c>
      <c r="R26" s="16" t="s">
        <v>30544</v>
      </c>
      <c r="S26" s="15">
        <f>D6L419C5-D6L419C7</f>
        <v>534.79902611820137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500.62171197940796</v>
      </c>
      <c r="X26" s="16" t="s">
        <v>30546</v>
      </c>
      <c r="Y26" s="33">
        <f>D6L419C7-D6L419C10</f>
        <v>34.177314138793406</v>
      </c>
      <c r="Z26" s="16" t="s">
        <v>30547</v>
      </c>
      <c r="AA26" s="33">
        <f>CHOOSE(MIN(D6L419C9,RUN_YEARS),B7L804C7,B7L804C16,B7L804C25,B7L804C34,B7L804C43)</f>
        <v>366121.33333333337</v>
      </c>
      <c r="AB26" s="16" t="s">
        <v>30548</v>
      </c>
      <c r="AC26" s="33">
        <f>IF(D6L419C12=0,0,D6L419C10/D6L419C12)</f>
        <v>1.3673655873082363E-3</v>
      </c>
      <c r="AD26" s="16" t="s">
        <v>30549</v>
      </c>
      <c r="AE26" s="33">
        <f>IF(D6L419C5=0,0,D6L419C10/D6L419C5)</f>
        <v>0.46804658154777612</v>
      </c>
      <c r="AF26" s="16" t="s">
        <v>30550</v>
      </c>
      <c r="AG26" s="33">
        <f>CHOOSE(MIN(D6L419C9,RUN_YEARS),B7L804C5,B7L804C14,B7L804C23,B7L804C32,B7L804C41)</f>
        <v>9613.4647124548501</v>
      </c>
      <c r="AH26" s="16" t="s">
        <v>30551</v>
      </c>
      <c r="AI26" s="33">
        <f>IF(D6L419C15=0,0,D6L419C11/D6L419C15)</f>
        <v>3.555150527001419E-3</v>
      </c>
      <c r="AJ26" s="16" t="s">
        <v>30552</v>
      </c>
      <c r="AK26" s="33">
        <f>IF(D6L419C5=0,0,D6L419C11/D6L419C5)</f>
        <v>3.1953418452223895E-2</v>
      </c>
      <c r="AL26" s="16" t="s">
        <v>30553</v>
      </c>
      <c r="AM26" s="33">
        <f>D6L419C8*CHOOSE(MIN(D6L419C9,RUN_YEARS),B7L804C4,B7L804C13,B7L804C22,B7L804C31,B7L804C40)</f>
        <v>56.650213653446365</v>
      </c>
      <c r="AN26" s="16" t="s">
        <v>30554</v>
      </c>
      <c r="AO26" s="33">
        <f>D6L419C8-D6L419C18</f>
        <v>478.148812464755</v>
      </c>
      <c r="AP26" s="16" t="s">
        <v>30555</v>
      </c>
      <c r="AQ26" s="33">
        <f>CHOOSE(MIN(D6L419C9,RUN_YEARS),B7L804C2,B7L804C11,B7L804C20,B7L804C29,B7L804C38)</f>
        <v>558.41116460464104</v>
      </c>
      <c r="AR26" s="16" t="s">
        <v>30556</v>
      </c>
      <c r="AS26" s="33">
        <f>IF(D6L419C20=0,0,D6L419C18/D6L419C20)</f>
        <v>0.10144892732142113</v>
      </c>
      <c r="AT26" s="16" t="s">
        <v>30557</v>
      </c>
      <c r="AU26" s="33">
        <f>IF(D6L419C5=0,0,D6L419C18/D6L419C5)</f>
        <v>5.296402095628118E-2</v>
      </c>
      <c r="AV26" s="16" t="s">
        <v>30558</v>
      </c>
      <c r="AW26" s="33">
        <f>CHOOSE(MIN(D6L419C9,RUN_YEARS),B7L804C1,B7L804C10,B7L804C19,B7L804C28,B7L804C37)</f>
        <v>4713.1973209517901</v>
      </c>
      <c r="AX26" s="16" t="s">
        <v>30559</v>
      </c>
      <c r="AY26" s="33">
        <f>IF(D6L419C23=0,0,D6L419C19/D6L419C23)</f>
        <v>0.10144892732142115</v>
      </c>
      <c r="AZ26" s="16" t="s">
        <v>30560</v>
      </c>
      <c r="BA26" s="33">
        <f>IF(D6L419C5=0,0,D6L419C19/D6L419C5)</f>
        <v>0.44703597904371883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3258.9015097784272</v>
      </c>
      <c r="J27" s="16" t="s">
        <v>30583</v>
      </c>
      <c r="K27" s="21">
        <f>IF(FLOW_THRU_100PCT="Y",1,INDEX(VariabilityMatrix,D6L420C1,D6L420C9))</f>
        <v>0.22609058260110426</v>
      </c>
      <c r="L27" s="16" t="s">
        <v>30563</v>
      </c>
      <c r="M27" s="15">
        <f>IF(D6L420C2&lt;&gt;0,D6L420C2*D6L420C4,D6L420C3*D6L420C4)</f>
        <v>736.8069409854229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368.40347049271145</v>
      </c>
      <c r="R27" s="16" t="s">
        <v>30565</v>
      </c>
      <c r="S27" s="15">
        <f>D6L420C5-D6L420C7</f>
        <v>368.40347049271145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345.77893798235056</v>
      </c>
      <c r="X27" s="16" t="s">
        <v>30567</v>
      </c>
      <c r="Y27" s="33">
        <f>D6L420C7-D6L420C10</f>
        <v>22.624532510360893</v>
      </c>
      <c r="Z27" s="16" t="s">
        <v>30568</v>
      </c>
      <c r="AA27" s="33">
        <f>CHOOSE(MIN(D6L420C9,RUN_YEARS),B7L804C7,B7L804C16,B7L804C25,B7L804C34,B7L804C43)</f>
        <v>421378</v>
      </c>
      <c r="AB27" s="16" t="s">
        <v>30569</v>
      </c>
      <c r="AC27" s="33">
        <f>IF(D6L420C12=0,0,D6L420C10/D6L420C12)</f>
        <v>8.2059086611629116E-4</v>
      </c>
      <c r="AD27" s="16" t="s">
        <v>30570</v>
      </c>
      <c r="AE27" s="33">
        <f>IF(D6L420C5=0,0,D6L420C10/D6L420C5)</f>
        <v>0.46929381191753933</v>
      </c>
      <c r="AF27" s="16" t="s">
        <v>30571</v>
      </c>
      <c r="AG27" s="33">
        <f>CHOOSE(MIN(D6L420C9,RUN_YEARS),B7L804C5,B7L804C14,B7L804C23,B7L804C32,B7L804C41)</f>
        <v>10604.240959199935</v>
      </c>
      <c r="AH27" s="16" t="s">
        <v>30572</v>
      </c>
      <c r="AI27" s="33">
        <f>IF(D6L420C15=0,0,D6L420C11/D6L420C15)</f>
        <v>2.133536251902358E-3</v>
      </c>
      <c r="AJ27" s="16" t="s">
        <v>30573</v>
      </c>
      <c r="AK27" s="33">
        <f>IF(D6L420C5=0,0,D6L420C11/D6L420C5)</f>
        <v>3.0706188082460669E-2</v>
      </c>
      <c r="AL27" s="16" t="s">
        <v>30574</v>
      </c>
      <c r="AM27" s="33">
        <f>D6L420C8*CHOOSE(MIN(D6L420C9,RUN_YEARS),B7L804C4,B7L804C13,B7L804C22,B7L804C31,B7L804C40)</f>
        <v>43.234008277042491</v>
      </c>
      <c r="AN27" s="16" t="s">
        <v>30575</v>
      </c>
      <c r="AO27" s="33">
        <f>D6L420C8-D6L420C18</f>
        <v>325.16946221566894</v>
      </c>
      <c r="AP27" s="16" t="s">
        <v>30576</v>
      </c>
      <c r="AQ27" s="33">
        <f>CHOOSE(MIN(D6L420C9,RUN_YEARS),B7L804C2,B7L804C11,B7L804C20,B7L804C29,B7L804C38)</f>
        <v>697.57314785866413</v>
      </c>
      <c r="AR27" s="16" t="s">
        <v>30577</v>
      </c>
      <c r="AS27" s="33">
        <f>IF(D6L420C20=0,0,D6L420C18/D6L420C20)</f>
        <v>6.1977741559802943E-2</v>
      </c>
      <c r="AT27" s="16" t="s">
        <v>30578</v>
      </c>
      <c r="AU27" s="33">
        <f>IF(D6L420C5=0,0,D6L420C18/D6L420C5)</f>
        <v>5.8677525783375921E-2</v>
      </c>
      <c r="AV27" s="16" t="s">
        <v>30579</v>
      </c>
      <c r="AW27" s="33">
        <f>CHOOSE(MIN(D6L420C9,RUN_YEARS),B7L804C1,B7L804C10,B7L804C19,B7L804C28,B7L804C37)</f>
        <v>5246.5522949381702</v>
      </c>
      <c r="AX27" s="16" t="s">
        <v>30580</v>
      </c>
      <c r="AY27" s="33">
        <f>IF(D6L420C23=0,0,D6L420C19/D6L420C23)</f>
        <v>6.1977741559802943E-2</v>
      </c>
      <c r="AZ27" s="16" t="s">
        <v>30581</v>
      </c>
      <c r="BA27" s="33">
        <f>IF(D6L420C5=0,0,D6L420C19/D6L420C5)</f>
        <v>0.44132247421662407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0.22609058260110426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421378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10604.240959199935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697.57314785866413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5246.5522949381702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0.22609058260110426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421378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10604.240959199935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697.57314785866413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5246.5522949381702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0.22609058260110426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421378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10604.240959199935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697.57314785866413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5246.5522949381702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0.22609058260110426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421378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10604.240959199935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697.57314785866413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5246.5522949381702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0.22609058260110426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421378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10604.240959199935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697.57314785866413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5246.5522949381702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345.58039942893197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297.19914350888149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148.59957175444075</v>
      </c>
      <c r="R33" s="16" t="s">
        <v>30691</v>
      </c>
      <c r="S33" s="15">
        <f>D6L426C5-D6L426C7</f>
        <v>148.59957175444075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139.47371895591081</v>
      </c>
      <c r="X33" s="16" t="s">
        <v>30693</v>
      </c>
      <c r="Y33" s="33">
        <f>D6L426C7-D6L426C10</f>
        <v>9.1258527985299338</v>
      </c>
      <c r="Z33" s="16" t="s">
        <v>30694</v>
      </c>
      <c r="AA33" s="33">
        <f>CHOOSE(MIN(D6L426C9,RUN_YEARS),B7L804C7,B7L804C16,B7L804C25,B7L804C34,B7L804C43)</f>
        <v>421378</v>
      </c>
      <c r="AB33" s="16" t="s">
        <v>30695</v>
      </c>
      <c r="AC33" s="33">
        <f>IF(D6L426C12=0,0,D6L426C10/D6L426C12)</f>
        <v>3.309943066698091E-4</v>
      </c>
      <c r="AD33" s="16" t="s">
        <v>30696</v>
      </c>
      <c r="AE33" s="33">
        <f>IF(D6L426C5=0,0,D6L426C10/D6L426C5)</f>
        <v>0.46929381191753933</v>
      </c>
      <c r="AF33" s="16" t="s">
        <v>30697</v>
      </c>
      <c r="AG33" s="33">
        <f>CHOOSE(MIN(D6L426C9,RUN_YEARS),B7L804C5,B7L804C14,B7L804C23,B7L804C32,B7L804C41)</f>
        <v>10604.240959199935</v>
      </c>
      <c r="AH33" s="16" t="s">
        <v>30698</v>
      </c>
      <c r="AI33" s="33">
        <f>IF(D6L426C15=0,0,D6L426C11/D6L426C15)</f>
        <v>8.6058519734150379E-4</v>
      </c>
      <c r="AJ33" s="16" t="s">
        <v>30699</v>
      </c>
      <c r="AK33" s="33">
        <f>IF(D6L426C5=0,0,D6L426C11/D6L426C5)</f>
        <v>3.0706188082460666E-2</v>
      </c>
      <c r="AL33" s="16" t="s">
        <v>30700</v>
      </c>
      <c r="AM33" s="33">
        <f>D6L426C8*CHOOSE(MIN(D6L426C9,RUN_YEARS),B7L804C4,B7L804C13,B7L804C22,B7L804C31,B7L804C40)</f>
        <v>17.438910406039636</v>
      </c>
      <c r="AN33" s="16" t="s">
        <v>30701</v>
      </c>
      <c r="AO33" s="33">
        <f>D6L426C8-D6L426C18</f>
        <v>131.16066134840111</v>
      </c>
      <c r="AP33" s="16" t="s">
        <v>30702</v>
      </c>
      <c r="AQ33" s="33">
        <f>CHOOSE(MIN(D6L426C9,RUN_YEARS),B7L804C2,B7L804C11,B7L804C20,B7L804C29,B7L804C38)</f>
        <v>697.57314785866413</v>
      </c>
      <c r="AR33" s="16" t="s">
        <v>30703</v>
      </c>
      <c r="AS33" s="33">
        <f>IF(D6L426C20=0,0,D6L426C18/D6L426C20)</f>
        <v>2.4999400363347912E-2</v>
      </c>
      <c r="AT33" s="16" t="s">
        <v>30704</v>
      </c>
      <c r="AU33" s="33">
        <f>IF(D6L426C5=0,0,D6L426C18/D6L426C5)</f>
        <v>5.8677525783375928E-2</v>
      </c>
      <c r="AV33" s="16" t="s">
        <v>30705</v>
      </c>
      <c r="AW33" s="33">
        <f>CHOOSE(MIN(D6L426C9,RUN_YEARS),B7L804C1,B7L804C10,B7L804C19,B7L804C28,B7L804C37)</f>
        <v>5246.5522949381702</v>
      </c>
      <c r="AX33" s="16" t="s">
        <v>30706</v>
      </c>
      <c r="AY33" s="33">
        <f>IF(D6L426C23=0,0,D6L426C19/D6L426C23)</f>
        <v>2.4999400363347909E-2</v>
      </c>
      <c r="AZ33" s="16" t="s">
        <v>30707</v>
      </c>
      <c r="BA33" s="33">
        <f>IF(D6L426C5=0,0,D6L426C19/D6L426C5)</f>
        <v>0.44132247421662407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283.61435531102416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243.90834556748078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121.95417278374039</v>
      </c>
      <c r="R34" s="16" t="s">
        <v>30711</v>
      </c>
      <c r="S34" s="15">
        <f>D6L427C5-D6L427C7</f>
        <v>121.95417278374039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114.16046735383306</v>
      </c>
      <c r="X34" s="16" t="s">
        <v>30713</v>
      </c>
      <c r="Y34" s="33">
        <f>D6L427C7-D6L427C10</f>
        <v>7.7937054299073338</v>
      </c>
      <c r="Z34" s="16" t="s">
        <v>30714</v>
      </c>
      <c r="AA34" s="33">
        <f>CHOOSE(MIN(D6L427C9,RUN_YEARS),B7L804C7,B7L804C16,B7L804C25,B7L804C34,B7L804C43)</f>
        <v>366121.33333333337</v>
      </c>
      <c r="AB34" s="16" t="s">
        <v>30715</v>
      </c>
      <c r="AC34" s="33">
        <f>IF(D6L427C12=0,0,D6L427C10/D6L427C12)</f>
        <v>3.1181047636439209E-4</v>
      </c>
      <c r="AD34" s="16" t="s">
        <v>30716</v>
      </c>
      <c r="AE34" s="33">
        <f>IF(D6L427C5=0,0,D6L427C10/D6L427C5)</f>
        <v>0.46804658154777612</v>
      </c>
      <c r="AF34" s="16" t="s">
        <v>30717</v>
      </c>
      <c r="AG34" s="33">
        <f>CHOOSE(MIN(D6L427C9,RUN_YEARS),B7L804C5,B7L804C14,B7L804C23,B7L804C32,B7L804C41)</f>
        <v>9613.4647124548501</v>
      </c>
      <c r="AH34" s="16" t="s">
        <v>30718</v>
      </c>
      <c r="AI34" s="33">
        <f>IF(D6L427C15=0,0,D6L427C11/D6L427C15)</f>
        <v>8.1070723854741948E-4</v>
      </c>
      <c r="AJ34" s="16" t="s">
        <v>30719</v>
      </c>
      <c r="AK34" s="33">
        <f>IF(D6L427C5=0,0,D6L427C11/D6L427C5)</f>
        <v>3.195341845222386E-2</v>
      </c>
      <c r="AL34" s="16" t="s">
        <v>30720</v>
      </c>
      <c r="AM34" s="33">
        <f>D6L427C8*CHOOSE(MIN(D6L427C9,RUN_YEARS),B7L804C4,B7L804C13,B7L804C22,B7L804C31,B7L804C40)</f>
        <v>12.918366726047925</v>
      </c>
      <c r="AN34" s="16" t="s">
        <v>30721</v>
      </c>
      <c r="AO34" s="33">
        <f>D6L427C8-D6L427C18</f>
        <v>109.03580605769247</v>
      </c>
      <c r="AP34" s="16" t="s">
        <v>30722</v>
      </c>
      <c r="AQ34" s="33">
        <f>CHOOSE(MIN(D6L427C9,RUN_YEARS),B7L804C2,B7L804C11,B7L804C20,B7L804C29,B7L804C38)</f>
        <v>558.41116460464104</v>
      </c>
      <c r="AR34" s="16" t="s">
        <v>30723</v>
      </c>
      <c r="AS34" s="33">
        <f>IF(D6L427C20=0,0,D6L427C18/D6L427C20)</f>
        <v>2.3134148356783336E-2</v>
      </c>
      <c r="AT34" s="16" t="s">
        <v>30724</v>
      </c>
      <c r="AU34" s="33">
        <f>IF(D6L427C5=0,0,D6L427C18/D6L427C5)</f>
        <v>5.2964020956281187E-2</v>
      </c>
      <c r="AV34" s="16" t="s">
        <v>30725</v>
      </c>
      <c r="AW34" s="33">
        <f>CHOOSE(MIN(D6L427C9,RUN_YEARS),B7L804C1,B7L804C10,B7L804C19,B7L804C28,B7L804C37)</f>
        <v>4713.1973209517901</v>
      </c>
      <c r="AX34" s="16" t="s">
        <v>30726</v>
      </c>
      <c r="AY34" s="33">
        <f>IF(D6L427C23=0,0,D6L427C19/D6L427C23)</f>
        <v>2.3134148356783336E-2</v>
      </c>
      <c r="AZ34" s="16" t="s">
        <v>30727</v>
      </c>
      <c r="BA34" s="33">
        <f>IF(D6L427C5=0,0,D6L427C19/D6L427C5)</f>
        <v>0.44703597904371883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31954.396978231991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19959.344166781226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9979.6720833906129</v>
      </c>
      <c r="R35" s="16" t="s">
        <v>30731</v>
      </c>
      <c r="S35" s="15">
        <f>SUM(D6L401C8:D6L427C8)-2*SUM(D6L409C8,D6L411C8,D6L422C8,D6L424C8,D6L427C8)</f>
        <v>9979.6720833906129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9343.254855350182</v>
      </c>
      <c r="X35" s="16" t="s">
        <v>30733</v>
      </c>
      <c r="Y35" s="33">
        <f>SUM(D6L401C11:D6L427C11)-2*SUM(D6L409C11,D6L411C11,D6L422C11,D6L424C11,D6L427C11)</f>
        <v>636.41722804043104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2.5289519294476457E-2</v>
      </c>
      <c r="AD35" s="16" t="s">
        <v>30735</v>
      </c>
      <c r="AE35" s="33">
        <f>IF(D6L428C5=0,0,D6L428C10/D6L428C5)</f>
        <v>0.46811432165693928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6.5752750165638807E-2</v>
      </c>
      <c r="AJ35" s="16" t="s">
        <v>30737</v>
      </c>
      <c r="AK35" s="33">
        <f>IF(D6L428C5=0,0,D6L428C11/D6L428C5)</f>
        <v>3.1885678343060699E-2</v>
      </c>
      <c r="AL35" s="16" t="s">
        <v>30738</v>
      </c>
      <c r="AM35" s="33">
        <f>SUM(D6L401C18:D6L427C18)-2*SUM(D6L409C18,D6L411C18,D6L422C18,D6L424C18,D6L427C18)</f>
        <v>1066.2019619061987</v>
      </c>
      <c r="AN35" s="16" t="s">
        <v>30739</v>
      </c>
      <c r="AO35" s="33">
        <f>SUM(D6L401C19:D6L427C19)-2*SUM(D6L409C19,D6L411C19,D6L422C19,D6L424C19,D6L427C19)</f>
        <v>8913.4701214844135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1.8773240603043615</v>
      </c>
      <c r="AT35" s="16" t="s">
        <v>30741</v>
      </c>
      <c r="AU35" s="33">
        <f>IF(D6L428C5=0,0,D6L428C18/D6L428C5)</f>
        <v>5.3418687157101186E-2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1.8773240603043613</v>
      </c>
      <c r="AZ35" s="16" t="s">
        <v>30743</v>
      </c>
      <c r="BA35" s="33">
        <f>IF(D6L428C5=0,0,D6L428C19/D6L428C5)</f>
        <v>0.44658131284289876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282.19835900149644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141.09917950074822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70.549589750374111</v>
      </c>
      <c r="R36" s="16" t="s">
        <v>30748</v>
      </c>
      <c r="S36" s="15">
        <f>D6L429C5-D6L429C7</f>
        <v>70.549589750374111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66.216971806343253</v>
      </c>
      <c r="X36" s="16" t="s">
        <v>30750</v>
      </c>
      <c r="Y36" s="33">
        <f>D6L429C7-D6L429C10</f>
        <v>4.3326179440308579</v>
      </c>
      <c r="Z36" s="16" t="s">
        <v>30751</v>
      </c>
      <c r="AA36" s="33">
        <f>CHOOSE(MIN(D6L429C9,RUN_YEARS),B7L804C7,B7L804C16,B7L804C25,B7L804C34,B7L804C43)</f>
        <v>421378</v>
      </c>
      <c r="AB36" s="16" t="s">
        <v>30752</v>
      </c>
      <c r="AC36" s="33">
        <f>IF(D6L429C12=0,0,D6L429C10/D6L429C12)</f>
        <v>1.5714387511057352E-4</v>
      </c>
      <c r="AD36" s="16" t="s">
        <v>30753</v>
      </c>
      <c r="AE36" s="33">
        <f>IF(D6L429C5=0,0,D6L429C10/D6L429C5)</f>
        <v>0.46929381191753933</v>
      </c>
      <c r="AF36" s="16" t="s">
        <v>30754</v>
      </c>
      <c r="AG36" s="33">
        <f>CHOOSE(MIN(D6L429C9,RUN_YEARS),B7L804C5,B7L804C14,B7L804C23,B7L804C32,B7L804C41)</f>
        <v>10604.240959199935</v>
      </c>
      <c r="AH36" s="16" t="s">
        <v>30755</v>
      </c>
      <c r="AI36" s="33">
        <f>IF(D6L429C15=0,0,D6L429C11/D6L429C15)</f>
        <v>4.0857407528749177E-4</v>
      </c>
      <c r="AJ36" s="16" t="s">
        <v>30756</v>
      </c>
      <c r="AK36" s="33">
        <f>IF(D6L429C5=0,0,D6L429C11/D6L429C5)</f>
        <v>3.0706188082460697E-2</v>
      </c>
      <c r="AL36" s="16" t="s">
        <v>30757</v>
      </c>
      <c r="AM36" s="33">
        <f>D6L429C8*CHOOSE(MIN(D6L429C9,RUN_YEARS),B7L804C4,B7L804C13,B7L804C22,B7L804C31,B7L804C40)</f>
        <v>8.2793507431683402</v>
      </c>
      <c r="AN36" s="16" t="s">
        <v>30758</v>
      </c>
      <c r="AO36" s="33">
        <f>D6L429C8-D6L429C18</f>
        <v>62.270239007205774</v>
      </c>
      <c r="AP36" s="16" t="s">
        <v>30759</v>
      </c>
      <c r="AQ36" s="33">
        <f>CHOOSE(MIN(D6L429C9,RUN_YEARS),B7L804C2,B7L804C11,B7L804C20,B7L804C29,B7L804C38)</f>
        <v>697.57314785866413</v>
      </c>
      <c r="AR36" s="16" t="s">
        <v>30760</v>
      </c>
      <c r="AS36" s="33">
        <f>IF(D6L429C20=0,0,D6L429C18/D6L429C20)</f>
        <v>1.1868792209940148E-2</v>
      </c>
      <c r="AT36" s="16" t="s">
        <v>30761</v>
      </c>
      <c r="AU36" s="33">
        <f>IF(D6L429C5=0,0,D6L429C18/D6L429C5)</f>
        <v>5.8677525783375914E-2</v>
      </c>
      <c r="AV36" s="16" t="s">
        <v>30762</v>
      </c>
      <c r="AW36" s="33">
        <f>CHOOSE(MIN(D6L429C9,RUN_YEARS),B7L804C1,B7L804C10,B7L804C19,B7L804C28,B7L804C37)</f>
        <v>5246.5522949381702</v>
      </c>
      <c r="AX36" s="16" t="s">
        <v>30763</v>
      </c>
      <c r="AY36" s="33">
        <f>IF(D6L429C23=0,0,D6L429C19/D6L429C23)</f>
        <v>1.186879220994015E-2</v>
      </c>
      <c r="AZ36" s="16" t="s">
        <v>30764</v>
      </c>
      <c r="BA36" s="33">
        <f>IF(D6L429C5=0,0,D6L429C19/D6L429C5)</f>
        <v>0.44132247421662413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421378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10604.240959199935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697.57314785866413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5246.5522949381702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437.12032261817058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218.56016130908529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109.28008065454264</v>
      </c>
      <c r="R38" s="16" t="s">
        <v>30788</v>
      </c>
      <c r="S38" s="15">
        <f>D6L431C5-D6L431C7</f>
        <v>109.28008065454264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102.56893123405293</v>
      </c>
      <c r="X38" s="16" t="s">
        <v>30790</v>
      </c>
      <c r="Y38" s="33">
        <f>D6L431C7-D6L431C10</f>
        <v>6.7111494204897184</v>
      </c>
      <c r="Z38" s="16" t="s">
        <v>30791</v>
      </c>
      <c r="AA38" s="33">
        <f>CHOOSE(MIN(D6L431C9,RUN_YEARS),B7L804C7,B7L804C16,B7L804C25,B7L804C34,B7L804C43)</f>
        <v>421378</v>
      </c>
      <c r="AB38" s="16" t="s">
        <v>30792</v>
      </c>
      <c r="AC38" s="33">
        <f>IF(D6L431C12=0,0,D6L431C10/D6L431C12)</f>
        <v>2.4341311419688006E-4</v>
      </c>
      <c r="AD38" s="16" t="s">
        <v>30793</v>
      </c>
      <c r="AE38" s="33">
        <f>IF(D6L431C5=0,0,D6L431C10/D6L431C5)</f>
        <v>0.46929381191753933</v>
      </c>
      <c r="AF38" s="16" t="s">
        <v>30794</v>
      </c>
      <c r="AG38" s="33">
        <f>CHOOSE(MIN(D6L431C9,RUN_YEARS),B7L804C5,B7L804C14,B7L804C23,B7L804C32,B7L804C41)</f>
        <v>10604.240959199935</v>
      </c>
      <c r="AH38" s="16" t="s">
        <v>30795</v>
      </c>
      <c r="AI38" s="33">
        <f>IF(D6L431C15=0,0,D6L431C11/D6L431C15)</f>
        <v>6.3287409691188863E-4</v>
      </c>
      <c r="AJ38" s="16" t="s">
        <v>30796</v>
      </c>
      <c r="AK38" s="33">
        <f>IF(D6L431C5=0,0,D6L431C11/D6L431C5)</f>
        <v>3.0706188082460679E-2</v>
      </c>
      <c r="AL38" s="16" t="s">
        <v>30797</v>
      </c>
      <c r="AM38" s="33">
        <f>D6L431C8*CHOOSE(MIN(D6L431C9,RUN_YEARS),B7L804C4,B7L804C13,B7L804C22,B7L804C31,B7L804C40)</f>
        <v>12.824569500432652</v>
      </c>
      <c r="AN38" s="16" t="s">
        <v>30798</v>
      </c>
      <c r="AO38" s="33">
        <f>D6L431C8-D6L431C18</f>
        <v>96.455511154109985</v>
      </c>
      <c r="AP38" s="16" t="s">
        <v>30799</v>
      </c>
      <c r="AQ38" s="33">
        <f>CHOOSE(MIN(D6L431C9,RUN_YEARS),B7L804C2,B7L804C11,B7L804C20,B7L804C29,B7L804C38)</f>
        <v>697.57314785866413</v>
      </c>
      <c r="AR38" s="16" t="s">
        <v>30800</v>
      </c>
      <c r="AS38" s="33">
        <f>IF(D6L431C20=0,0,D6L431C18/D6L431C20)</f>
        <v>1.8384551555346063E-2</v>
      </c>
      <c r="AT38" s="16" t="s">
        <v>30801</v>
      </c>
      <c r="AU38" s="33">
        <f>IF(D6L431C5=0,0,D6L431C18/D6L431C5)</f>
        <v>5.8677525783375921E-2</v>
      </c>
      <c r="AV38" s="16" t="s">
        <v>30802</v>
      </c>
      <c r="AW38" s="33">
        <f>CHOOSE(MIN(D6L431C9,RUN_YEARS),B7L804C1,B7L804C10,B7L804C19,B7L804C28,B7L804C37)</f>
        <v>5246.5522949381702</v>
      </c>
      <c r="AX38" s="16" t="s">
        <v>30803</v>
      </c>
      <c r="AY38" s="33">
        <f>IF(D6L431C23=0,0,D6L431C19/D6L431C23)</f>
        <v>1.838455155534606E-2</v>
      </c>
      <c r="AZ38" s="16" t="s">
        <v>30804</v>
      </c>
      <c r="BA38" s="33">
        <f>IF(D6L431C5=0,0,D6L431C19/D6L431C5)</f>
        <v>0.44132247421662407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421378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10604.240959199935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697.57314785866413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5246.5522949381702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19571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19571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7828.4000000000005</v>
      </c>
      <c r="R40" s="16" t="s">
        <v>30829</v>
      </c>
      <c r="S40" s="15">
        <f>D6L433C5-D6L433C7</f>
        <v>11742.599999999999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7347.6393544305301</v>
      </c>
      <c r="X40" s="16" t="s">
        <v>30831</v>
      </c>
      <c r="Y40" s="33">
        <f>D6L433C7-D6L433C10</f>
        <v>480.7606455694704</v>
      </c>
      <c r="Z40" s="16" t="s">
        <v>30832</v>
      </c>
      <c r="AA40" s="33">
        <f>CHOOSE(MIN(D6L433C9,RUN_YEARS),B7L804C7,B7L804C16,B7L804C25,B7L804C34,B7L804C43)</f>
        <v>421378</v>
      </c>
      <c r="AB40" s="16" t="s">
        <v>30833</v>
      </c>
      <c r="AC40" s="33">
        <f>IF(D6L433C12=0,0,D6L433C10/D6L433C12)</f>
        <v>1.7437168894509279E-2</v>
      </c>
      <c r="AD40" s="16" t="s">
        <v>30834</v>
      </c>
      <c r="AE40" s="33">
        <f>IF(D6L433C5=0,0,D6L433C10/D6L433C5)</f>
        <v>0.37543504953403151</v>
      </c>
      <c r="AF40" s="16" t="s">
        <v>30835</v>
      </c>
      <c r="AG40" s="33">
        <f>CHOOSE(MIN(D6L433C9,RUN_YEARS),B7L804C5,B7L804C14,B7L804C23,B7L804C32,B7L804C41)</f>
        <v>10604.240959199935</v>
      </c>
      <c r="AH40" s="16" t="s">
        <v>30836</v>
      </c>
      <c r="AI40" s="33">
        <f>IF(D6L433C15=0,0,D6L433C11/D6L433C15)</f>
        <v>4.5336639125724151E-2</v>
      </c>
      <c r="AJ40" s="16" t="s">
        <v>30837</v>
      </c>
      <c r="AK40" s="33">
        <f>IF(D6L433C5=0,0,D6L433C11/D6L433C5)</f>
        <v>2.4564950465968544E-2</v>
      </c>
      <c r="AL40" s="16" t="s">
        <v>30838</v>
      </c>
      <c r="AM40" s="33">
        <f>D6L433C8*CHOOSE(MIN(D6L433C9,RUN_YEARS),B7L804C4,B7L804C13,B7L804C22,B7L804C31,B7L804C40)</f>
        <v>1378.0534285277399</v>
      </c>
      <c r="AN40" s="16" t="s">
        <v>30839</v>
      </c>
      <c r="AO40" s="33">
        <f>D6L433C8-D6L433C18</f>
        <v>10364.54657147226</v>
      </c>
      <c r="AP40" s="16" t="s">
        <v>30840</v>
      </c>
      <c r="AQ40" s="33">
        <f>CHOOSE(MIN(D6L433C9,RUN_YEARS),B7L804C2,B7L804C11,B7L804C20,B7L804C29,B7L804C38)</f>
        <v>697.57314785866413</v>
      </c>
      <c r="AR40" s="16" t="s">
        <v>30841</v>
      </c>
      <c r="AS40" s="33">
        <f>IF(D6L433C20=0,0,D6L433C18/D6L433C20)</f>
        <v>1.9754966669200811</v>
      </c>
      <c r="AT40" s="16" t="s">
        <v>30842</v>
      </c>
      <c r="AU40" s="33">
        <f>IF(D6L433C5=0,0,D6L433C18/D6L433C5)</f>
        <v>7.0413030940051094E-2</v>
      </c>
      <c r="AV40" s="16" t="s">
        <v>30843</v>
      </c>
      <c r="AW40" s="33">
        <f>CHOOSE(MIN(D6L433C9,RUN_YEARS),B7L804C1,B7L804C10,B7L804C19,B7L804C28,B7L804C37)</f>
        <v>5246.5522949381702</v>
      </c>
      <c r="AX40" s="16" t="s">
        <v>30844</v>
      </c>
      <c r="AY40" s="33">
        <f>IF(D6L433C23=0,0,D6L433C19/D6L433C23)</f>
        <v>1.9754966669200815</v>
      </c>
      <c r="AZ40" s="16" t="s">
        <v>30845</v>
      </c>
      <c r="BA40" s="33">
        <f>IF(D6L433C5=0,0,D6L433C19/D6L433C5)</f>
        <v>0.52958696905994884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2780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2780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2780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421378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10604.240959199935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326.2470433555701</v>
      </c>
      <c r="AN41" s="16" t="s">
        <v>30858</v>
      </c>
      <c r="AO41" s="33">
        <f>D6L434C8-D6L434C18</f>
        <v>2453.75295664443</v>
      </c>
      <c r="AP41" s="16" t="s">
        <v>30859</v>
      </c>
      <c r="AQ41" s="33">
        <f>CHOOSE(MIN(D6L434C9,RUN_YEARS),B7L804C2,B7L804C11,B7L804C20,B7L804C29,B7L804C38)</f>
        <v>697.57314785866413</v>
      </c>
      <c r="AR41" s="16" t="s">
        <v>30860</v>
      </c>
      <c r="AS41" s="33">
        <f>IF(D6L434C20=0,0,D6L434C18/D6L434C20)</f>
        <v>0.46768864936537274</v>
      </c>
      <c r="AT41" s="16" t="s">
        <v>30861</v>
      </c>
      <c r="AU41" s="33">
        <f>IF(D6L434C5=0,0,D6L434C18/D6L434C5)</f>
        <v>0.11735505156675183</v>
      </c>
      <c r="AV41" s="16" t="s">
        <v>30862</v>
      </c>
      <c r="AW41" s="33">
        <f>CHOOSE(MIN(D6L434C9,RUN_YEARS),B7L804C1,B7L804C10,B7L804C19,B7L804C28,B7L804C37)</f>
        <v>5246.5522949381702</v>
      </c>
      <c r="AX41" s="16" t="s">
        <v>30863</v>
      </c>
      <c r="AY41" s="33">
        <f>IF(D6L434C23=0,0,D6L434C19/D6L434C23)</f>
        <v>0.4676886493653728</v>
      </c>
      <c r="AZ41" s="16" t="s">
        <v>30864</v>
      </c>
      <c r="BA41" s="33">
        <f>IF(D6L434C5=0,0,D6L434C19/D6L434C5)</f>
        <v>0.88264494843324826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151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151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151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141.72673119909689</v>
      </c>
      <c r="X42" s="16" t="s">
        <v>30871</v>
      </c>
      <c r="Y42" s="33">
        <f>D6L435C7-D6L435C10</f>
        <v>9.2732688009031108</v>
      </c>
      <c r="Z42" s="16" t="s">
        <v>30872</v>
      </c>
      <c r="AA42" s="33">
        <f>CHOOSE(MIN(D6L435C9,RUN_YEARS),B7L804C7,B7L804C16,B7L804C25,B7L804C34,B7L804C43)</f>
        <v>421378</v>
      </c>
      <c r="AB42" s="16" t="s">
        <v>30873</v>
      </c>
      <c r="AC42" s="33">
        <f>IF(D6L435C12=0,0,D6L435C10/D6L435C12)</f>
        <v>3.3634107902903542E-4</v>
      </c>
      <c r="AD42" s="16" t="s">
        <v>30874</v>
      </c>
      <c r="AE42" s="33">
        <f>IF(D6L435C5=0,0,D6L435C10/D6L435C5)</f>
        <v>0.93858762383507877</v>
      </c>
      <c r="AF42" s="16" t="s">
        <v>30875</v>
      </c>
      <c r="AG42" s="33">
        <f>CHOOSE(MIN(D6L435C9,RUN_YEARS),B7L804C5,B7L804C14,B7L804C23,B7L804C32,B7L804C41)</f>
        <v>10604.240959199935</v>
      </c>
      <c r="AH42" s="16" t="s">
        <v>30876</v>
      </c>
      <c r="AI42" s="33">
        <f>IF(D6L435C15=0,0,D6L435C11/D6L435C15)</f>
        <v>8.7448680547549127E-4</v>
      </c>
      <c r="AJ42" s="16" t="s">
        <v>30877</v>
      </c>
      <c r="AK42" s="33">
        <f>IF(D6L435C5=0,0,D6L435C11/D6L435C5)</f>
        <v>6.1412376164921262E-2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697.57314785866413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5246.5522949381702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-279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-279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-279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421378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10604.240959199935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-32.742059387123767</v>
      </c>
      <c r="AN43" s="16" t="s">
        <v>30899</v>
      </c>
      <c r="AO43" s="33">
        <f>D6L436C8-D6L436C18</f>
        <v>-246.25794061287624</v>
      </c>
      <c r="AP43" s="16" t="s">
        <v>30900</v>
      </c>
      <c r="AQ43" s="33">
        <f>CHOOSE(MIN(D6L436C9,RUN_YEARS),B7L804C2,B7L804C11,B7L804C20,B7L804C29,B7L804C38)</f>
        <v>697.57314785866413</v>
      </c>
      <c r="AR43" s="16" t="s">
        <v>30901</v>
      </c>
      <c r="AS43" s="33">
        <f>IF(D6L436C20=0,0,D6L436C18/D6L436C20)</f>
        <v>-4.6937098263647128E-2</v>
      </c>
      <c r="AT43" s="16" t="s">
        <v>30902</v>
      </c>
      <c r="AU43" s="33">
        <f>IF(D6L436C5=0,0,D6L436C18/D6L436C5)</f>
        <v>0.11735505156675186</v>
      </c>
      <c r="AV43" s="16" t="s">
        <v>30903</v>
      </c>
      <c r="AW43" s="33">
        <f>CHOOSE(MIN(D6L436C9,RUN_YEARS),B7L804C1,B7L804C10,B7L804C19,B7L804C28,B7L804C37)</f>
        <v>5246.5522949381702</v>
      </c>
      <c r="AX43" s="16" t="s">
        <v>30904</v>
      </c>
      <c r="AY43" s="33">
        <f>IF(D6L436C23=0,0,D6L436C19/D6L436C23)</f>
        <v>-4.6937098263647128E-2</v>
      </c>
      <c r="AZ43" s="16" t="s">
        <v>30905</v>
      </c>
      <c r="BA43" s="33">
        <f>IF(D6L436C5=0,0,D6L436C19/D6L436C5)</f>
        <v>0.88264494843324814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22942.318681619668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22582.659340809834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8159.2296704049177</v>
      </c>
      <c r="R44" s="16" t="s">
        <v>30909</v>
      </c>
      <c r="S44" s="15">
        <f>SUM(D6L429C8:D6L436C8)</f>
        <v>14423.429670404916</v>
      </c>
      <c r="U44" s="21" t="str">
        <f>NULL_VALUE</f>
        <v>n/a</v>
      </c>
      <c r="V44" s="16" t="s">
        <v>30910</v>
      </c>
      <c r="W44" s="33">
        <f>SUM(D6L429C10:D6L436C10)</f>
        <v>7658.1519886700235</v>
      </c>
      <c r="X44" s="16" t="s">
        <v>30911</v>
      </c>
      <c r="Y44" s="33">
        <f>SUM(D6L429C11:D6L436C11)</f>
        <v>501.0776817348941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1.8174066962845768E-2</v>
      </c>
      <c r="AD44" s="16" t="s">
        <v>30913</v>
      </c>
      <c r="AE44" s="33">
        <f>IF(D6L437C5=0,0,D6L437C10/D6L437C5)</f>
        <v>0.33911648194731148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4.7252574103399024E-2</v>
      </c>
      <c r="AJ44" s="16" t="s">
        <v>30915</v>
      </c>
      <c r="AK44" s="33">
        <f>IF(D6L437C5=0,0,D6L437C11/D6L437C5)</f>
        <v>2.2188603838582503E-2</v>
      </c>
      <c r="AL44" s="16" t="s">
        <v>30916</v>
      </c>
      <c r="AM44" s="33">
        <f>SUM(D6L429C18:D6L436C18)</f>
        <v>1692.662332739787</v>
      </c>
      <c r="AN44" s="16" t="s">
        <v>30917</v>
      </c>
      <c r="AO44" s="33">
        <f>SUM(D6L429C19:D6L436C19)</f>
        <v>12730.767337665129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2.4265015617870929</v>
      </c>
      <c r="AT44" s="16" t="s">
        <v>30919</v>
      </c>
      <c r="AU44" s="33">
        <f>IF(D6L437C5=0,0,D6L437C18/D6L437C5)</f>
        <v>7.4954074593018533E-2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2.4265015617870933</v>
      </c>
      <c r="AZ44" s="16" t="s">
        <v>30921</v>
      </c>
      <c r="BA44" s="33">
        <f>IF(D6L437C5=0,0,D6L437C19/D6L437C5)</f>
        <v>0.56374083962108745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1373.8779473697723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686.93897368488615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343.46948684244308</v>
      </c>
      <c r="R45" s="16" t="s">
        <v>30926</v>
      </c>
      <c r="S45" s="15">
        <f>D6L438C5-D6L438C7</f>
        <v>343.46948684244308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322.37620951530243</v>
      </c>
      <c r="X45" s="16" t="s">
        <v>30928</v>
      </c>
      <c r="Y45" s="33">
        <f>D6L438C7-D6L438C10</f>
        <v>21.09327732714064</v>
      </c>
      <c r="Z45" s="16" t="s">
        <v>30929</v>
      </c>
      <c r="AA45" s="33">
        <f>CHOOSE(MIN(D6L438C9,RUN_YEARS),B7L804C7,B7L804C16,B7L804C25,B7L804C34,B7L804C43)</f>
        <v>421378</v>
      </c>
      <c r="AB45" s="16" t="s">
        <v>30930</v>
      </c>
      <c r="AC45" s="33">
        <f>IF(D6L438C12=0,0,D6L438C10/D6L438C12)</f>
        <v>7.6505230343136674E-4</v>
      </c>
      <c r="AD45" s="16" t="s">
        <v>30931</v>
      </c>
      <c r="AE45" s="33">
        <f>IF(D6L438C5=0,0,D6L438C10/D6L438C5)</f>
        <v>0.46929381191753927</v>
      </c>
      <c r="AF45" s="16" t="s">
        <v>30932</v>
      </c>
      <c r="AG45" s="33">
        <f>CHOOSE(MIN(D6L438C9,RUN_YEARS),B7L804C5,B7L804C14,B7L804C23,B7L804C32,B7L804C41)</f>
        <v>10604.240959199935</v>
      </c>
      <c r="AH45" s="16" t="s">
        <v>30933</v>
      </c>
      <c r="AI45" s="33">
        <f>IF(D6L438C15=0,0,D6L438C11/D6L438C15)</f>
        <v>1.989135988921557E-3</v>
      </c>
      <c r="AJ45" s="16" t="s">
        <v>30934</v>
      </c>
      <c r="AK45" s="33">
        <f>IF(D6L438C5=0,0,D6L438C11/D6L438C5)</f>
        <v>3.0706188082460707E-2</v>
      </c>
      <c r="AL45" s="16" t="s">
        <v>30935</v>
      </c>
      <c r="AM45" s="33">
        <f>D6L438C8*CHOOSE(MIN(D6L438C9,RUN_YEARS),B7L804C4,B7L804C13,B7L804C22,B7L804C31,B7L804C40)</f>
        <v>40.307879340000703</v>
      </c>
      <c r="AN45" s="16" t="s">
        <v>30936</v>
      </c>
      <c r="AO45" s="33">
        <f>D6L438C8-D6L438C18</f>
        <v>303.16160750244239</v>
      </c>
      <c r="AP45" s="16" t="s">
        <v>30937</v>
      </c>
      <c r="AQ45" s="33">
        <f>CHOOSE(MIN(D6L438C9,RUN_YEARS),B7L804C2,B7L804C11,B7L804C20,B7L804C29,B7L804C38)</f>
        <v>697.57314785866413</v>
      </c>
      <c r="AR45" s="16" t="s">
        <v>30938</v>
      </c>
      <c r="AS45" s="33">
        <f>IF(D6L438C20=0,0,D6L438C18/D6L438C20)</f>
        <v>5.7783014532215793E-2</v>
      </c>
      <c r="AT45" s="16" t="s">
        <v>30939</v>
      </c>
      <c r="AU45" s="33">
        <f>IF(D6L438C5=0,0,D6L438C18/D6L438C5)</f>
        <v>5.8677525783375928E-2</v>
      </c>
      <c r="AV45" s="16" t="s">
        <v>30940</v>
      </c>
      <c r="AW45" s="33">
        <f>CHOOSE(MIN(D6L438C9,RUN_YEARS),B7L804C1,B7L804C10,B7L804C19,B7L804C28,B7L804C37)</f>
        <v>5246.5522949381702</v>
      </c>
      <c r="AX45" s="16" t="s">
        <v>30941</v>
      </c>
      <c r="AY45" s="33">
        <f>IF(D6L438C23=0,0,D6L438C19/D6L438C23)</f>
        <v>5.7783014532215793E-2</v>
      </c>
      <c r="AZ45" s="16" t="s">
        <v>30942</v>
      </c>
      <c r="BA45" s="33">
        <f>IF(D6L438C5=0,0,D6L438C19/D6L438C5)</f>
        <v>0.44132247421662413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79244.028770055826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79244.028770055826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31697.611508022332</v>
      </c>
      <c r="R46" s="16" t="s">
        <v>30946</v>
      </c>
      <c r="S46" s="15">
        <f>D6L439C5-D6L439C7</f>
        <v>47546.417262033494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29750.985866562125</v>
      </c>
      <c r="X46" s="16" t="s">
        <v>30948</v>
      </c>
      <c r="Y46" s="33">
        <f>D6L439C7-D6L439C10</f>
        <v>1946.6256414602067</v>
      </c>
      <c r="Z46" s="16" t="s">
        <v>30949</v>
      </c>
      <c r="AA46" s="33">
        <f>CHOOSE(MIN(D6L439C9,RUN_YEARS),B7L804C7,B7L804C16,B7L804C25,B7L804C34,B7L804C43)</f>
        <v>421378</v>
      </c>
      <c r="AB46" s="16" t="s">
        <v>30950</v>
      </c>
      <c r="AC46" s="33">
        <f>IF(D6L439C12=0,0,D6L439C10/D6L439C12)</f>
        <v>7.0604032167227826E-2</v>
      </c>
      <c r="AD46" s="16" t="s">
        <v>30951</v>
      </c>
      <c r="AE46" s="33">
        <f>IF(D6L439C5=0,0,D6L439C10/D6L439C5)</f>
        <v>0.37543504953403151</v>
      </c>
      <c r="AF46" s="16" t="s">
        <v>30952</v>
      </c>
      <c r="AG46" s="33">
        <f>CHOOSE(MIN(D6L439C9,RUN_YEARS),B7L804C5,B7L804C14,B7L804C23,B7L804C32,B7L804C41)</f>
        <v>10604.240959199935</v>
      </c>
      <c r="AH46" s="16" t="s">
        <v>30953</v>
      </c>
      <c r="AI46" s="33">
        <f>IF(D6L439C15=0,0,D6L439C11/D6L439C15)</f>
        <v>0.18357048363479239</v>
      </c>
      <c r="AJ46" s="16" t="s">
        <v>30954</v>
      </c>
      <c r="AK46" s="33">
        <f>IF(D6L439C5=0,0,D6L439C11/D6L439C5)</f>
        <v>2.4564950465968533E-2</v>
      </c>
      <c r="AL46" s="16" t="s">
        <v>30955</v>
      </c>
      <c r="AM46" s="33">
        <f>D6L439C8*CHOOSE(MIN(D6L439C9,RUN_YEARS),B7L804C4,B7L804C13,B7L804C22,B7L804C31,B7L804C40)</f>
        <v>5579.8122496002406</v>
      </c>
      <c r="AN46" s="16" t="s">
        <v>30956</v>
      </c>
      <c r="AO46" s="33">
        <f>D6L439C8-D6L439C18</f>
        <v>41966.605012433254</v>
      </c>
      <c r="AP46" s="16" t="s">
        <v>30957</v>
      </c>
      <c r="AQ46" s="33">
        <f>CHOOSE(MIN(D6L439C9,RUN_YEARS),B7L804C2,B7L804C11,B7L804C20,B7L804C29,B7L804C38)</f>
        <v>697.57314785866413</v>
      </c>
      <c r="AR46" s="16" t="s">
        <v>30958</v>
      </c>
      <c r="AS46" s="33">
        <f>IF(D6L439C20=0,0,D6L439C18/D6L439C20)</f>
        <v>7.9988919681449246</v>
      </c>
      <c r="AT46" s="16" t="s">
        <v>30959</v>
      </c>
      <c r="AU46" s="33">
        <f>IF(D6L439C5=0,0,D6L439C18/D6L439C5)</f>
        <v>7.0413030940051108E-2</v>
      </c>
      <c r="AV46" s="16" t="s">
        <v>30960</v>
      </c>
      <c r="AW46" s="33">
        <f>CHOOSE(MIN(D6L439C9,RUN_YEARS),B7L804C1,B7L804C10,B7L804C19,B7L804C28,B7L804C37)</f>
        <v>5246.5522949381702</v>
      </c>
      <c r="AX46" s="16" t="s">
        <v>30961</v>
      </c>
      <c r="AY46" s="33">
        <f>IF(D6L439C23=0,0,D6L439C19/D6L439C23)</f>
        <v>7.9988919681449255</v>
      </c>
      <c r="AZ46" s="16" t="s">
        <v>30962</v>
      </c>
      <c r="BA46" s="33">
        <f>IF(D6L439C5=0,0,D6L439C19/D6L439C5)</f>
        <v>0.52958696905994884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80617.906717425591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79930.967743740708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32041.080994864773</v>
      </c>
      <c r="R47" s="16" t="s">
        <v>30966</v>
      </c>
      <c r="S47" s="15">
        <f>SUM(D6L438C8:D6L439C8)</f>
        <v>47889.886748875935</v>
      </c>
      <c r="U47" s="21" t="str">
        <f>NULL_VALUE</f>
        <v>n/a</v>
      </c>
      <c r="V47" s="16" t="s">
        <v>30967</v>
      </c>
      <c r="W47" s="33">
        <f>SUM(D6L438C10:D6L439C10)</f>
        <v>30073.362076077428</v>
      </c>
      <c r="X47" s="16" t="s">
        <v>30968</v>
      </c>
      <c r="Y47" s="33">
        <f>SUM(D6L438C11:D6L439C11)</f>
        <v>1967.7189187873473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7.1369084470659191E-2</v>
      </c>
      <c r="AD47" s="16" t="s">
        <v>30970</v>
      </c>
      <c r="AE47" s="33">
        <f>IF(D6L440C5=0,0,D6L440C10/D6L440C5)</f>
        <v>0.37624168610710251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0.18555961962371395</v>
      </c>
      <c r="AJ47" s="16" t="s">
        <v>30972</v>
      </c>
      <c r="AK47" s="33">
        <f>IF(D6L440C5=0,0,D6L440C11/D6L440C5)</f>
        <v>2.4617729202226966E-2</v>
      </c>
      <c r="AL47" s="16" t="s">
        <v>30973</v>
      </c>
      <c r="AM47" s="33">
        <f>SUM(D6L438C18:D6L439C18)</f>
        <v>5620.1201289402416</v>
      </c>
      <c r="AN47" s="16" t="s">
        <v>30974</v>
      </c>
      <c r="AO47" s="33">
        <f>SUM(D6L438C19:D6L439C19)</f>
        <v>42269.766619935697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8.0566749826771407</v>
      </c>
      <c r="AT47" s="16" t="s">
        <v>30976</v>
      </c>
      <c r="AU47" s="33">
        <f>IF(D6L440C5=0,0,D6L440C18/D6L440C5)</f>
        <v>7.0312174212107503E-2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8.0566749826771407</v>
      </c>
      <c r="AZ47" s="16" t="s">
        <v>30978</v>
      </c>
      <c r="BA47" s="33">
        <f>IF(D6L440C5=0,0,D6L440C19/D6L440C5)</f>
        <v>0.5288284104785631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135514.62237727724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122472.97125133176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50179.982748660303</v>
      </c>
      <c r="R48" s="16" t="s">
        <v>30983</v>
      </c>
      <c r="S48" s="15">
        <f>SUM(D6L428C8,D6L437C8,D6L440C8)</f>
        <v>72292.988502671462</v>
      </c>
      <c r="U48" s="21" t="str">
        <f>NULL_VALUE</f>
        <v>n/a</v>
      </c>
      <c r="V48" s="16" t="s">
        <v>30984</v>
      </c>
      <c r="W48" s="33">
        <f>SUM(D6L428C10,D6L437C10,D6L440C10)</f>
        <v>47074.768920097631</v>
      </c>
      <c r="X48" s="16" t="s">
        <v>30985</v>
      </c>
      <c r="Y48" s="33">
        <f>SUM(D6L428C11,D6L437C11,D6L440C11)</f>
        <v>3105.2138285626725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0.11483267072798142</v>
      </c>
      <c r="AD48" s="16" t="s">
        <v>30987</v>
      </c>
      <c r="AE48" s="33">
        <f>IF(D6L441C5=0,0,D6L441C10/D6L441C5)</f>
        <v>0.38436863610905286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0.29856494389275179</v>
      </c>
      <c r="AJ48" s="16" t="s">
        <v>30989</v>
      </c>
      <c r="AK48" s="33">
        <f>IF(D6L441C5=0,0,D6L441C11/D6L441C5)</f>
        <v>2.5354278554982852E-2</v>
      </c>
      <c r="AL48" s="16" t="s">
        <v>30990</v>
      </c>
      <c r="AM48" s="33">
        <f>SUM(D6L428C18,D6L437C18,D6L440C18)</f>
        <v>8378.9844235862274</v>
      </c>
      <c r="AN48" s="16" t="s">
        <v>30991</v>
      </c>
      <c r="AO48" s="33">
        <f>SUM(D6L428C19,D6L437C19,D6L440C19)</f>
        <v>63914.004079085236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12.360500604768596</v>
      </c>
      <c r="AT48" s="16" t="s">
        <v>30993</v>
      </c>
      <c r="AU48" s="33">
        <f>IF(D6L441C5=0,0,D6L441C18/D6L441C5)</f>
        <v>6.8414968118895164E-2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12.360500604768596</v>
      </c>
      <c r="AZ48" s="16" t="s">
        <v>30995</v>
      </c>
      <c r="BA48" s="33">
        <f>IF(D6L441C5=0,0,D6L441C19/D6L441C5)</f>
        <v>0.5218621172170691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C1939F-7DC7-4A2D-827D-8FBF09A424A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13735.823885066668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11812.808541157334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5906.4042705786669</v>
      </c>
      <c r="R8" s="16" t="s">
        <v>31004</v>
      </c>
      <c r="S8" s="15">
        <f>D6L501C5-D6L501C7</f>
        <v>5906.4042705786669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5550.9353527565172</v>
      </c>
      <c r="X8" s="16" t="s">
        <v>31006</v>
      </c>
      <c r="Y8" s="33">
        <f>D6L501C7-D6L501C10</f>
        <v>355.46891782214971</v>
      </c>
      <c r="Z8" s="16" t="s">
        <v>31007</v>
      </c>
      <c r="AA8" s="33">
        <f>CHOOSE(MIN(D6L501C9,RUN_YEARS),B7L805C7,B7L805C16,B7L805C25,B7L805C34,B7L805C43)</f>
        <v>101972.33333333334</v>
      </c>
      <c r="AB8" s="16" t="s">
        <v>31008</v>
      </c>
      <c r="AC8" s="33">
        <f>IF(D6L501C12=0,0,D6L501C10/D6L501C12)</f>
        <v>5.4435700069854077E-2</v>
      </c>
      <c r="AD8" s="16" t="s">
        <v>31009</v>
      </c>
      <c r="AE8" s="33">
        <f>IF(D6L501C5=0,0,D6L501C10/D6L501C5)</f>
        <v>0.46990817919518035</v>
      </c>
      <c r="AF8" s="16" t="s">
        <v>31010</v>
      </c>
      <c r="AG8" s="33">
        <f>CHOOSE(MIN(D6L501C9,RUN_YEARS),B7L805C5,B7L805C14,B7L805C23,B7L805C32,B7L805C41)</f>
        <v>2511.5652847586666</v>
      </c>
      <c r="AH8" s="16" t="s">
        <v>31011</v>
      </c>
      <c r="AI8" s="33">
        <f>IF(D6L501C15=0,0,D6L501C11/D6L501C15)</f>
        <v>0.14153282018162083</v>
      </c>
      <c r="AJ8" s="16" t="s">
        <v>31012</v>
      </c>
      <c r="AK8" s="33">
        <f>IF(D6L501C5=0,0,D6L501C11/D6L501C5)</f>
        <v>3.0091820804819668E-2</v>
      </c>
      <c r="AL8" s="16" t="s">
        <v>31013</v>
      </c>
      <c r="AM8" s="33">
        <f>D6L501C8*CHOOSE(MIN(D6L501C9,RUN_YEARS),B7L805C4,B7L805C13,B7L805C22,B7L805C31,B7L805C40)</f>
        <v>685.05671106162106</v>
      </c>
      <c r="AN8" s="16" t="s">
        <v>31014</v>
      </c>
      <c r="AO8" s="33">
        <f>D6L501C8-D6L501C18</f>
        <v>5221.3475595170457</v>
      </c>
      <c r="AP8" s="16" t="s">
        <v>31015</v>
      </c>
      <c r="AQ8" s="33">
        <f>CHOOSE(MIN(D6L501C9,RUN_YEARS),B7L805C2,B7L805C11,B7L805C20,B7L805C29,B7L805C38)</f>
        <v>155.52901246067603</v>
      </c>
      <c r="AR8" s="16" t="s">
        <v>31016</v>
      </c>
      <c r="AS8" s="33">
        <f>IF(D6L501C20=0,0,D6L501C18/D6L501C20)</f>
        <v>4.4046875899429434</v>
      </c>
      <c r="AT8" s="16" t="s">
        <v>31017</v>
      </c>
      <c r="AU8" s="33">
        <f>IF(D6L501C5=0,0,D6L501C18/D6L501C5)</f>
        <v>5.7992704163010514E-2</v>
      </c>
      <c r="AV8" s="16" t="s">
        <v>31018</v>
      </c>
      <c r="AW8" s="33">
        <f>CHOOSE(MIN(D6L501C9,RUN_YEARS),B7L805C1,B7L805C10,B7L805C19,B7L805C28,B7L805C37)</f>
        <v>1185.407013073697</v>
      </c>
      <c r="AX8" s="16" t="s">
        <v>31019</v>
      </c>
      <c r="AY8" s="33">
        <f>IF(D6L501C23=0,0,D6L501C19/D6L501C23)</f>
        <v>4.4046875899429434</v>
      </c>
      <c r="AZ8" s="16" t="s">
        <v>31020</v>
      </c>
      <c r="BA8" s="33">
        <f>IF(D6L501C5=0,0,D6L501C19/D6L501C5)</f>
        <v>0.4420072958369895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43.999450720894117</v>
      </c>
      <c r="J9" s="16" t="s">
        <v>31041</v>
      </c>
      <c r="K9" s="21">
        <f>IF(FLOW_THRU_100PCT="Y",1,INDEX(VariabilityMatrix,D6L502C1,D6L502C9))</f>
        <v>0.50570384230123688</v>
      </c>
      <c r="L9" s="16" t="s">
        <v>31021</v>
      </c>
      <c r="M9" s="15">
        <f>IF(D6L502C2&lt;&gt;0,D6L502C2*D6L502C4,D6L502C3*D6L502C4)</f>
        <v>22.250691288700082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11.125345644350041</v>
      </c>
      <c r="R9" s="16" t="s">
        <v>31023</v>
      </c>
      <c r="S9" s="15">
        <f>D6L502C5-D6L502C7</f>
        <v>11.125345644350041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10.42647287089877</v>
      </c>
      <c r="X9" s="16" t="s">
        <v>31025</v>
      </c>
      <c r="Y9" s="33">
        <f>D6L502C7-D6L502C10</f>
        <v>0.69887277345127075</v>
      </c>
      <c r="Z9" s="16" t="s">
        <v>31026</v>
      </c>
      <c r="AA9" s="33">
        <f>CHOOSE(MIN(D6L502C9,RUN_YEARS),B7L805C7,B7L805C16,B7L805C25,B7L805C34,B7L805C43)</f>
        <v>111135</v>
      </c>
      <c r="AB9" s="16" t="s">
        <v>31027</v>
      </c>
      <c r="AC9" s="33">
        <f>IF(D6L502C12=0,0,D6L502C10/D6L502C12)</f>
        <v>9.3818084949824724E-5</v>
      </c>
      <c r="AD9" s="16" t="s">
        <v>31028</v>
      </c>
      <c r="AE9" s="33">
        <f>IF(D6L502C5=0,0,D6L502C10/D6L502C5)</f>
        <v>0.46859096356227864</v>
      </c>
      <c r="AF9" s="16" t="s">
        <v>31029</v>
      </c>
      <c r="AG9" s="33">
        <f>CHOOSE(MIN(D6L502C9,RUN_YEARS),B7L805C5,B7L805C14,B7L805C23,B7L805C32,B7L805C41)</f>
        <v>2865.0896114745692</v>
      </c>
      <c r="AH9" s="16" t="s">
        <v>31030</v>
      </c>
      <c r="AI9" s="33">
        <f>IF(D6L502C15=0,0,D6L502C11/D6L502C15)</f>
        <v>2.4392702086954392E-4</v>
      </c>
      <c r="AJ9" s="16" t="s">
        <v>31031</v>
      </c>
      <c r="AK9" s="33">
        <f>IF(D6L502C5=0,0,D6L502C11/D6L502C5)</f>
        <v>3.1409036437721388E-2</v>
      </c>
      <c r="AL9" s="16" t="s">
        <v>31032</v>
      </c>
      <c r="AM9" s="33">
        <f>D6L502C8*CHOOSE(MIN(D6L502C9,RUN_YEARS),B7L805C4,B7L805C13,B7L805C22,B7L805C31,B7L805C40)</f>
        <v>1.3419609713056757</v>
      </c>
      <c r="AN9" s="16" t="s">
        <v>31033</v>
      </c>
      <c r="AO9" s="33">
        <f>D6L502C8-D6L502C18</f>
        <v>9.783384673044365</v>
      </c>
      <c r="AP9" s="16" t="s">
        <v>31034</v>
      </c>
      <c r="AQ9" s="33">
        <f>CHOOSE(MIN(D6L502C9,RUN_YEARS),B7L805C2,B7L805C11,B7L805C20,B7L805C29,B7L805C38)</f>
        <v>185.52461462781912</v>
      </c>
      <c r="AR9" s="16" t="s">
        <v>31035</v>
      </c>
      <c r="AS9" s="33">
        <f>IF(D6L502C20=0,0,D6L502C18/D6L502C20)</f>
        <v>7.2333311350506416E-3</v>
      </c>
      <c r="AT9" s="16" t="s">
        <v>31036</v>
      </c>
      <c r="AU9" s="33">
        <f>IF(D6L502C5=0,0,D6L502C18/D6L502C5)</f>
        <v>6.0310978831798576E-2</v>
      </c>
      <c r="AV9" s="16" t="s">
        <v>31037</v>
      </c>
      <c r="AW9" s="33">
        <f>CHOOSE(MIN(D6L502C9,RUN_YEARS),B7L805C1,B7L805C10,B7L805C19,B7L805C28,B7L805C37)</f>
        <v>1352.5420709190125</v>
      </c>
      <c r="AX9" s="16" t="s">
        <v>31038</v>
      </c>
      <c r="AY9" s="33">
        <f>IF(D6L502C23=0,0,D6L502C19/D6L502C23)</f>
        <v>7.2333311350506408E-3</v>
      </c>
      <c r="AZ9" s="16" t="s">
        <v>31039</v>
      </c>
      <c r="BA9" s="33">
        <f>IF(D6L502C5=0,0,D6L502C19/D6L502C5)</f>
        <v>0.43968902116820141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29.592510364094412</v>
      </c>
      <c r="J10" s="16" t="s">
        <v>31062</v>
      </c>
      <c r="K10" s="21">
        <f>IF(FLOW_THRU_100PCT="Y",1,INDEX(VariabilityMatrix,D6L503C1,D6L503C9))</f>
        <v>0.50570384230123688</v>
      </c>
      <c r="L10" s="16" t="s">
        <v>31042</v>
      </c>
      <c r="M10" s="15">
        <f>IF(D6L503C2&lt;&gt;0,D6L503C2*D6L503C4,D6L503C3*D6L503C4)</f>
        <v>14.965046194461719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7.4825230972308594</v>
      </c>
      <c r="R10" s="16" t="s">
        <v>31044</v>
      </c>
      <c r="S10" s="15">
        <f>D6L503C5-D6L503C7</f>
        <v>7.4825230972308594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7.0124854160168271</v>
      </c>
      <c r="X10" s="16" t="s">
        <v>31046</v>
      </c>
      <c r="Y10" s="33">
        <f>D6L503C7-D6L503C10</f>
        <v>0.47003768121403233</v>
      </c>
      <c r="Z10" s="16" t="s">
        <v>31047</v>
      </c>
      <c r="AA10" s="33">
        <f>CHOOSE(MIN(D6L503C9,RUN_YEARS),B7L805C7,B7L805C16,B7L805C25,B7L805C34,B7L805C43)</f>
        <v>111135</v>
      </c>
      <c r="AB10" s="16" t="s">
        <v>31048</v>
      </c>
      <c r="AC10" s="33">
        <f>IF(D6L503C12=0,0,D6L503C10/D6L503C12)</f>
        <v>6.3098802501613594E-5</v>
      </c>
      <c r="AD10" s="16" t="s">
        <v>31049</v>
      </c>
      <c r="AE10" s="33">
        <f>IF(D6L503C5=0,0,D6L503C10/D6L503C5)</f>
        <v>0.46859096356227858</v>
      </c>
      <c r="AF10" s="16" t="s">
        <v>31050</v>
      </c>
      <c r="AG10" s="33">
        <f>CHOOSE(MIN(D6L503C9,RUN_YEARS),B7L805C5,B7L805C14,B7L805C23,B7L805C32,B7L805C41)</f>
        <v>2865.0896114745692</v>
      </c>
      <c r="AH10" s="16" t="s">
        <v>31051</v>
      </c>
      <c r="AI10" s="33">
        <f>IF(D6L503C15=0,0,D6L503C11/D6L503C15)</f>
        <v>1.6405688650419526E-4</v>
      </c>
      <c r="AJ10" s="16" t="s">
        <v>31052</v>
      </c>
      <c r="AK10" s="33">
        <f>IF(D6L503C5=0,0,D6L503C11/D6L503C5)</f>
        <v>3.1409036437721416E-2</v>
      </c>
      <c r="AL10" s="16" t="s">
        <v>31053</v>
      </c>
      <c r="AM10" s="33">
        <f>D6L503C8*CHOOSE(MIN(D6L503C9,RUN_YEARS),B7L805C4,B7L805C13,B7L805C22,B7L805C31,B7L805C40)</f>
        <v>0.90255658425106855</v>
      </c>
      <c r="AN10" s="16" t="s">
        <v>31054</v>
      </c>
      <c r="AO10" s="33">
        <f>D6L503C8-D6L503C18</f>
        <v>6.5799665129797908</v>
      </c>
      <c r="AP10" s="16" t="s">
        <v>31055</v>
      </c>
      <c r="AQ10" s="33">
        <f>CHOOSE(MIN(D6L503C9,RUN_YEARS),B7L805C2,B7L805C11,B7L805C20,B7L805C29,B7L805C38)</f>
        <v>185.52461462781912</v>
      </c>
      <c r="AR10" s="16" t="s">
        <v>31056</v>
      </c>
      <c r="AS10" s="33">
        <f>IF(D6L503C20=0,0,D6L503C18/D6L503C20)</f>
        <v>4.8648886082404055E-3</v>
      </c>
      <c r="AT10" s="16" t="s">
        <v>31057</v>
      </c>
      <c r="AU10" s="33">
        <f>IF(D6L503C5=0,0,D6L503C18/D6L503C5)</f>
        <v>6.0310978831798576E-2</v>
      </c>
      <c r="AV10" s="16" t="s">
        <v>31058</v>
      </c>
      <c r="AW10" s="33">
        <f>CHOOSE(MIN(D6L503C9,RUN_YEARS),B7L805C1,B7L805C10,B7L805C19,B7L805C28,B7L805C37)</f>
        <v>1352.5420709190125</v>
      </c>
      <c r="AX10" s="16" t="s">
        <v>31059</v>
      </c>
      <c r="AY10" s="33">
        <f>IF(D6L503C23=0,0,D6L503C19/D6L503C23)</f>
        <v>4.8648886082404055E-3</v>
      </c>
      <c r="AZ10" s="16" t="s">
        <v>31060</v>
      </c>
      <c r="BA10" s="33">
        <f>IF(D6L503C5=0,0,D6L503C19/D6L503C5)</f>
        <v>0.43968902116820141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1.2598219265210684</v>
      </c>
      <c r="J11" s="16" t="s">
        <v>31083</v>
      </c>
      <c r="K11" s="21">
        <f>IF(FLOW_THRU_100PCT="Y",1,INDEX(VariabilityMatrix,D6L504C1,D6L504C9))</f>
        <v>0.50160381094674611</v>
      </c>
      <c r="L11" s="16" t="s">
        <v>31063</v>
      </c>
      <c r="M11" s="15">
        <f>IF(D6L504C2&lt;&gt;0,D6L504C2*D6L504C4,D6L504C3*D6L504C4)</f>
        <v>0.63193147945723949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0.31596573972861974</v>
      </c>
      <c r="R11" s="16" t="s">
        <v>31065</v>
      </c>
      <c r="S11" s="15">
        <f>D6L504C5-D6L504C7</f>
        <v>0.31596573972861974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0.29611945394471678</v>
      </c>
      <c r="X11" s="16" t="s">
        <v>31067</v>
      </c>
      <c r="Y11" s="33">
        <f>D6L504C7-D6L504C10</f>
        <v>1.9846285783902962E-2</v>
      </c>
      <c r="Z11" s="16" t="s">
        <v>31068</v>
      </c>
      <c r="AA11" s="33">
        <f>CHOOSE(MIN(D6L504C9,RUN_YEARS),B7L805C7,B7L805C16,B7L805C25,B7L805C34,B7L805C43)</f>
        <v>98685</v>
      </c>
      <c r="AB11" s="16" t="s">
        <v>31069</v>
      </c>
      <c r="AC11" s="33">
        <f>IF(D6L504C12=0,0,D6L504C10/D6L504C12)</f>
        <v>3.0006531280814385E-6</v>
      </c>
      <c r="AD11" s="16" t="s">
        <v>31070</v>
      </c>
      <c r="AE11" s="33">
        <f>IF(D6L504C5=0,0,D6L504C10/D6L504C5)</f>
        <v>0.46859424410863537</v>
      </c>
      <c r="AF11" s="16" t="s">
        <v>31071</v>
      </c>
      <c r="AG11" s="33">
        <f>CHOOSE(MIN(D6L504C9,RUN_YEARS),B7L805C5,B7L805C14,B7L805C23,B7L805C32,B7L805C41)</f>
        <v>2543.8417951505094</v>
      </c>
      <c r="AH11" s="16" t="s">
        <v>31072</v>
      </c>
      <c r="AI11" s="33">
        <f>IF(D6L504C15=0,0,D6L504C11/D6L504C15)</f>
        <v>7.80169813301174E-6</v>
      </c>
      <c r="AJ11" s="16" t="s">
        <v>31073</v>
      </c>
      <c r="AK11" s="33">
        <f>IF(D6L504C5=0,0,D6L504C11/D6L504C5)</f>
        <v>3.1405755891364621E-2</v>
      </c>
      <c r="AL11" s="16" t="s">
        <v>31074</v>
      </c>
      <c r="AM11" s="33">
        <f>D6L504C8*CHOOSE(MIN(D6L504C9,RUN_YEARS),B7L805C4,B7L805C13,B7L805C22,B7L805C31,B7L805C40)</f>
        <v>3.801400429382696E-2</v>
      </c>
      <c r="AN11" s="16" t="s">
        <v>31075</v>
      </c>
      <c r="AO11" s="33">
        <f>D6L504C8-D6L504C18</f>
        <v>0.27795173543479279</v>
      </c>
      <c r="AP11" s="16" t="s">
        <v>31076</v>
      </c>
      <c r="AQ11" s="33">
        <f>CHOOSE(MIN(D6L504C9,RUN_YEARS),B7L805C2,B7L805C11,B7L805C20,B7L805C29,B7L805C38)</f>
        <v>163.36877126103468</v>
      </c>
      <c r="AR11" s="16" t="s">
        <v>31077</v>
      </c>
      <c r="AS11" s="33">
        <f>IF(D6L504C20=0,0,D6L504C18/D6L504C20)</f>
        <v>2.3268831613532332E-4</v>
      </c>
      <c r="AT11" s="16" t="s">
        <v>31078</v>
      </c>
      <c r="AU11" s="33">
        <f>IF(D6L504C5=0,0,D6L504C18/D6L504C5)</f>
        <v>6.0155262919449531E-2</v>
      </c>
      <c r="AV11" s="16" t="s">
        <v>31079</v>
      </c>
      <c r="AW11" s="33">
        <f>CHOOSE(MIN(D6L504C9,RUN_YEARS),B7L805C1,B7L805C10,B7L805C19,B7L805C28,B7L805C37)</f>
        <v>1194.5238164564562</v>
      </c>
      <c r="AX11" s="16" t="s">
        <v>31080</v>
      </c>
      <c r="AY11" s="33">
        <f>IF(D6L504C23=0,0,D6L504C19/D6L504C23)</f>
        <v>2.3268831613532332E-4</v>
      </c>
      <c r="AZ11" s="16" t="s">
        <v>31081</v>
      </c>
      <c r="BA11" s="33">
        <f>IF(D6L504C5=0,0,D6L504C19/D6L504C5)</f>
        <v>0.4398447370805505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437.23579381677712</v>
      </c>
      <c r="J12" s="16" t="s">
        <v>31104</v>
      </c>
      <c r="K12" s="21">
        <f>IF(FLOW_THRU_100PCT="Y",1,INDEX(VariabilityMatrix,D6L505C1,D6L505C9))</f>
        <v>0.22934484524832505</v>
      </c>
      <c r="L12" s="16" t="s">
        <v>31084</v>
      </c>
      <c r="M12" s="15">
        <f>IF(D6L505C2&lt;&gt;0,D6L505C2*D6L505C4,D6L505C3*D6L505C4)</f>
        <v>100.27777546993731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50.138887734968655</v>
      </c>
      <c r="R12" s="16" t="s">
        <v>31086</v>
      </c>
      <c r="S12" s="15">
        <f>D6L505C5-D6L505C7</f>
        <v>50.138887734968655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46.989259431339747</v>
      </c>
      <c r="X12" s="16" t="s">
        <v>31088</v>
      </c>
      <c r="Y12" s="33">
        <f>D6L505C7-D6L505C10</f>
        <v>3.1496283036289086</v>
      </c>
      <c r="Z12" s="16" t="s">
        <v>31089</v>
      </c>
      <c r="AA12" s="33">
        <f>CHOOSE(MIN(D6L505C9,RUN_YEARS),B7L805C7,B7L805C16,B7L805C25,B7L805C34,B7L805C43)</f>
        <v>111135</v>
      </c>
      <c r="AB12" s="16" t="s">
        <v>31090</v>
      </c>
      <c r="AC12" s="33">
        <f>IF(D6L505C12=0,0,D6L505C10/D6L505C12)</f>
        <v>4.2281243020956264E-4</v>
      </c>
      <c r="AD12" s="16" t="s">
        <v>31091</v>
      </c>
      <c r="AE12" s="33">
        <f>IF(D6L505C5=0,0,D6L505C10/D6L505C5)</f>
        <v>0.46859096356227858</v>
      </c>
      <c r="AF12" s="16" t="s">
        <v>31092</v>
      </c>
      <c r="AG12" s="33">
        <f>CHOOSE(MIN(D6L505C9,RUN_YEARS),B7L805C5,B7L805C14,B7L805C23,B7L805C32,B7L805C41)</f>
        <v>2865.0896114745692</v>
      </c>
      <c r="AH12" s="16" t="s">
        <v>31093</v>
      </c>
      <c r="AI12" s="33">
        <f>IF(D6L505C15=0,0,D6L505C11/D6L505C15)</f>
        <v>1.0993123185448627E-3</v>
      </c>
      <c r="AJ12" s="16" t="s">
        <v>31094</v>
      </c>
      <c r="AK12" s="33">
        <f>IF(D6L505C5=0,0,D6L505C11/D6L505C5)</f>
        <v>3.1409036437721423E-2</v>
      </c>
      <c r="AL12" s="16" t="s">
        <v>31095</v>
      </c>
      <c r="AM12" s="33">
        <f>D6L505C8*CHOOSE(MIN(D6L505C9,RUN_YEARS),B7L805C4,B7L805C13,B7L805C22,B7L805C31,B7L805C40)</f>
        <v>6.0478507936672399</v>
      </c>
      <c r="AN12" s="16" t="s">
        <v>31096</v>
      </c>
      <c r="AO12" s="33">
        <f>D6L505C8-D6L505C18</f>
        <v>44.091036941301418</v>
      </c>
      <c r="AP12" s="16" t="s">
        <v>31097</v>
      </c>
      <c r="AQ12" s="33">
        <f>CHOOSE(MIN(D6L505C9,RUN_YEARS),B7L805C2,B7L805C11,B7L805C20,B7L805C29,B7L805C38)</f>
        <v>185.52461462781912</v>
      </c>
      <c r="AR12" s="16" t="s">
        <v>31098</v>
      </c>
      <c r="AS12" s="33">
        <f>IF(D6L505C20=0,0,D6L505C18/D6L505C20)</f>
        <v>3.259864361286955E-2</v>
      </c>
      <c r="AT12" s="16" t="s">
        <v>31099</v>
      </c>
      <c r="AU12" s="33">
        <f>IF(D6L505C5=0,0,D6L505C18/D6L505C5)</f>
        <v>6.0310978831798576E-2</v>
      </c>
      <c r="AV12" s="16" t="s">
        <v>31100</v>
      </c>
      <c r="AW12" s="33">
        <f>CHOOSE(MIN(D6L505C9,RUN_YEARS),B7L805C1,B7L805C10,B7L805C19,B7L805C28,B7L805C37)</f>
        <v>1352.5420709190125</v>
      </c>
      <c r="AX12" s="16" t="s">
        <v>31101</v>
      </c>
      <c r="AY12" s="33">
        <f>IF(D6L505C23=0,0,D6L505C19/D6L505C23)</f>
        <v>3.259864361286955E-2</v>
      </c>
      <c r="AZ12" s="16" t="s">
        <v>31102</v>
      </c>
      <c r="BA12" s="33">
        <f>IF(D6L505C5=0,0,D6L505C19/D6L505C5)</f>
        <v>0.43968902116820147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220.7589652808216</v>
      </c>
      <c r="J13" s="16" t="s">
        <v>31125</v>
      </c>
      <c r="K13" s="21">
        <f>IF(FLOW_THRU_100PCT="Y",1,INDEX(VariabilityMatrix,D6L506C1,D6L506C9))</f>
        <v>0.50570384230123688</v>
      </c>
      <c r="L13" s="16" t="s">
        <v>31105</v>
      </c>
      <c r="M13" s="15">
        <f>IF(D6L506C2&lt;&gt;0,D6L506C2*D6L506C4,D6L506C3*D6L506C4)</f>
        <v>111.63865696495684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55.819328482478419</v>
      </c>
      <c r="R13" s="16" t="s">
        <v>31107</v>
      </c>
      <c r="S13" s="15">
        <f>D6L506C5-D6L506C7</f>
        <v>55.819328482478419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52.312865838007809</v>
      </c>
      <c r="X13" s="16" t="s">
        <v>31109</v>
      </c>
      <c r="Y13" s="33">
        <f>D6L506C7-D6L506C10</f>
        <v>3.5064626444706093</v>
      </c>
      <c r="Z13" s="16" t="s">
        <v>31110</v>
      </c>
      <c r="AA13" s="33">
        <f>CHOOSE(MIN(D6L506C9,RUN_YEARS),B7L805C7,B7L805C16,B7L805C25,B7L805C34,B7L805C43)</f>
        <v>111135</v>
      </c>
      <c r="AB13" s="16" t="s">
        <v>31111</v>
      </c>
      <c r="AC13" s="33">
        <f>IF(D6L506C12=0,0,D6L506C10/D6L506C12)</f>
        <v>4.707145889054556E-4</v>
      </c>
      <c r="AD13" s="16" t="s">
        <v>31112</v>
      </c>
      <c r="AE13" s="33">
        <f>IF(D6L506C5=0,0,D6L506C10/D6L506C5)</f>
        <v>0.46859096356227858</v>
      </c>
      <c r="AF13" s="16" t="s">
        <v>31113</v>
      </c>
      <c r="AG13" s="33">
        <f>CHOOSE(MIN(D6L506C9,RUN_YEARS),B7L805C5,B7L805C14,B7L805C23,B7L805C32,B7L805C41)</f>
        <v>2865.0896114745692</v>
      </c>
      <c r="AH13" s="16" t="s">
        <v>31114</v>
      </c>
      <c r="AI13" s="33">
        <f>IF(D6L506C15=0,0,D6L506C11/D6L506C15)</f>
        <v>1.2238579311541833E-3</v>
      </c>
      <c r="AJ13" s="16" t="s">
        <v>31115</v>
      </c>
      <c r="AK13" s="33">
        <f>IF(D6L506C5=0,0,D6L506C11/D6L506C5)</f>
        <v>3.1409036437721402E-2</v>
      </c>
      <c r="AL13" s="16" t="s">
        <v>31116</v>
      </c>
      <c r="AM13" s="33">
        <f>D6L506C8*CHOOSE(MIN(D6L506C9,RUN_YEARS),B7L805C4,B7L805C13,B7L805C22,B7L805C31,B7L805C40)</f>
        <v>6.733036677023934</v>
      </c>
      <c r="AN13" s="16" t="s">
        <v>31117</v>
      </c>
      <c r="AO13" s="33">
        <f>D6L506C8-D6L506C18</f>
        <v>49.086291805454486</v>
      </c>
      <c r="AP13" s="16" t="s">
        <v>31118</v>
      </c>
      <c r="AQ13" s="33">
        <f>CHOOSE(MIN(D6L506C9,RUN_YEARS),B7L805C2,B7L805C11,B7L805C20,B7L805C29,B7L805C38)</f>
        <v>185.52461462781912</v>
      </c>
      <c r="AR13" s="16" t="s">
        <v>31119</v>
      </c>
      <c r="AS13" s="33">
        <f>IF(D6L506C20=0,0,D6L506C18/D6L506C20)</f>
        <v>3.6291877983582271E-2</v>
      </c>
      <c r="AT13" s="16" t="s">
        <v>31120</v>
      </c>
      <c r="AU13" s="33">
        <f>IF(D6L506C5=0,0,D6L506C18/D6L506C5)</f>
        <v>6.0310978831798576E-2</v>
      </c>
      <c r="AV13" s="16" t="s">
        <v>31121</v>
      </c>
      <c r="AW13" s="33">
        <f>CHOOSE(MIN(D6L506C9,RUN_YEARS),B7L805C1,B7L805C10,B7L805C19,B7L805C28,B7L805C37)</f>
        <v>1352.5420709190125</v>
      </c>
      <c r="AX13" s="16" t="s">
        <v>31122</v>
      </c>
      <c r="AY13" s="33">
        <f>IF(D6L506C23=0,0,D6L506C19/D6L506C23)</f>
        <v>3.6291877983582271E-2</v>
      </c>
      <c r="AZ13" s="16" t="s">
        <v>31123</v>
      </c>
      <c r="BA13" s="33">
        <f>IF(D6L506C5=0,0,D6L506C19/D6L506C5)</f>
        <v>0.43968902116820147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9.9468293283493505</v>
      </c>
      <c r="J14" s="16" t="s">
        <v>31146</v>
      </c>
      <c r="K14" s="21">
        <f>IF(FLOW_THRU_100PCT="Y",1,INDEX(VariabilityMatrix,D6L507C1,D6L507C9))</f>
        <v>0.50160381094674611</v>
      </c>
      <c r="L14" s="16" t="s">
        <v>31126</v>
      </c>
      <c r="M14" s="15">
        <f>IF(D6L507C2&lt;&gt;0,D6L507C2*D6L507C4,D6L507C3*D6L507C4)</f>
        <v>4.9893674979368976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2.4946837489684488</v>
      </c>
      <c r="R14" s="16" t="s">
        <v>31128</v>
      </c>
      <c r="S14" s="15">
        <f>D6L507C5-D6L507C7</f>
        <v>2.4946837489684488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2.3379888912759337</v>
      </c>
      <c r="X14" s="16" t="s">
        <v>31130</v>
      </c>
      <c r="Y14" s="33">
        <f>D6L507C7-D6L507C10</f>
        <v>0.15669485769251512</v>
      </c>
      <c r="Z14" s="16" t="s">
        <v>31131</v>
      </c>
      <c r="AA14" s="33">
        <f>CHOOSE(MIN(D6L507C9,RUN_YEARS),B7L805C7,B7L805C16,B7L805C25,B7L805C34,B7L805C43)</f>
        <v>98685</v>
      </c>
      <c r="AB14" s="16" t="s">
        <v>31132</v>
      </c>
      <c r="AC14" s="33">
        <f>IF(D6L507C12=0,0,D6L507C10/D6L507C12)</f>
        <v>2.3691431233479593E-5</v>
      </c>
      <c r="AD14" s="16" t="s">
        <v>31133</v>
      </c>
      <c r="AE14" s="33">
        <f>IF(D6L507C5=0,0,D6L507C10/D6L507C5)</f>
        <v>0.46859424410863532</v>
      </c>
      <c r="AF14" s="16" t="s">
        <v>31134</v>
      </c>
      <c r="AG14" s="33">
        <f>CHOOSE(MIN(D6L507C9,RUN_YEARS),B7L805C5,B7L805C14,B7L805C23,B7L805C32,B7L805C41)</f>
        <v>2543.8417951505094</v>
      </c>
      <c r="AH14" s="16" t="s">
        <v>31135</v>
      </c>
      <c r="AI14" s="33">
        <f>IF(D6L507C15=0,0,D6L507C11/D6L507C15)</f>
        <v>6.1597721207047032E-5</v>
      </c>
      <c r="AJ14" s="16" t="s">
        <v>31136</v>
      </c>
      <c r="AK14" s="33">
        <f>IF(D6L507C5=0,0,D6L507C11/D6L507C5)</f>
        <v>3.140575589136467E-2</v>
      </c>
      <c r="AL14" s="16" t="s">
        <v>31137</v>
      </c>
      <c r="AM14" s="33">
        <f>D6L507C8*CHOOSE(MIN(D6L507C9,RUN_YEARS),B7L805C4,B7L805C13,B7L805C22,B7L805C31,B7L805C40)</f>
        <v>0.3001367136401501</v>
      </c>
      <c r="AN14" s="16" t="s">
        <v>31138</v>
      </c>
      <c r="AO14" s="33">
        <f>D6L507C8-D6L507C18</f>
        <v>2.1945470353282985</v>
      </c>
      <c r="AP14" s="16" t="s">
        <v>31139</v>
      </c>
      <c r="AQ14" s="33">
        <f>CHOOSE(MIN(D6L507C9,RUN_YEARS),B7L805C2,B7L805C11,B7L805C20,B7L805C29,B7L805C38)</f>
        <v>163.36877126103468</v>
      </c>
      <c r="AR14" s="16" t="s">
        <v>31140</v>
      </c>
      <c r="AS14" s="33">
        <f>IF(D6L507C20=0,0,D6L507C18/D6L507C20)</f>
        <v>1.8371731104017683E-3</v>
      </c>
      <c r="AT14" s="16" t="s">
        <v>31141</v>
      </c>
      <c r="AU14" s="33">
        <f>IF(D6L507C5=0,0,D6L507C18/D6L507C5)</f>
        <v>6.0155262919449524E-2</v>
      </c>
      <c r="AV14" s="16" t="s">
        <v>31142</v>
      </c>
      <c r="AW14" s="33">
        <f>CHOOSE(MIN(D6L507C9,RUN_YEARS),B7L805C1,B7L805C10,B7L805C19,B7L805C28,B7L805C37)</f>
        <v>1194.5238164564562</v>
      </c>
      <c r="AX14" s="16" t="s">
        <v>31143</v>
      </c>
      <c r="AY14" s="33">
        <f>IF(D6L507C23=0,0,D6L507C19/D6L507C23)</f>
        <v>1.8371731104017683E-3</v>
      </c>
      <c r="AZ14" s="16" t="s">
        <v>31144</v>
      </c>
      <c r="BA14" s="33">
        <f>IF(D6L507C5=0,0,D6L507C19/D6L507C5)</f>
        <v>0.43984473708055044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IF(FLOW_THRU_100PCT="Y",1,INDEX(VariabilityMatrix,D6L508C1,D6L508C9))</f>
        <v>0.50160381094674611</v>
      </c>
      <c r="L15" s="16" t="s">
        <v>31147</v>
      </c>
      <c r="M15" s="15">
        <f>IF(D6L508C2&lt;&gt;0,D6L508C2*D6L508C4,D6L508C3*D6L508C4)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98685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2543.8417951505094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163.36877126103468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1194.5238164564562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IF(FLOW_THRU_100PCT="Y",1,INDEX(VariabilityMatrix,D6L509C1,D6L509C9))</f>
        <v>0.50160381094674611</v>
      </c>
      <c r="L16" s="16" t="s">
        <v>31168</v>
      </c>
      <c r="M16" s="15">
        <f>IF(D6L509C2&lt;&gt;0,D6L509C2*D6L509C4,D6L509C3*D6L509C4)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98685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2543.8417951505094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163.36877126103468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1194.5238164564562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4.1170651193498968E-3</v>
      </c>
      <c r="J17" s="16" t="s">
        <v>31209</v>
      </c>
      <c r="K17" s="21">
        <f>IF(FLOW_THRU_100PCT="Y",1,INDEX(VariabilityMatrix,D6L510C1,D6L510C9))</f>
        <v>0.50160381094674611</v>
      </c>
      <c r="L17" s="16" t="s">
        <v>31189</v>
      </c>
      <c r="M17" s="15">
        <f>IF(D6L510C2&lt;&gt;0,D6L510C2*D6L510C4,D6L510C3*D6L510C4)</f>
        <v>2.0651355537818282E-3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1.0325677768909141E-3</v>
      </c>
      <c r="R17" s="16" t="s">
        <v>31191</v>
      </c>
      <c r="S17" s="15">
        <f>D6L510C5-D6L510C7</f>
        <v>1.0325677768909141E-3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9.6771063380626386E-4</v>
      </c>
      <c r="X17" s="16" t="s">
        <v>31193</v>
      </c>
      <c r="Y17" s="33">
        <f>D6L510C7-D6L510C10</f>
        <v>6.4857143084650227E-5</v>
      </c>
      <c r="Z17" s="16" t="s">
        <v>31194</v>
      </c>
      <c r="AA17" s="33">
        <f>CHOOSE(MIN(D6L510C9,RUN_YEARS),B7L805C7,B7L805C16,B7L805C25,B7L805C34,B7L805C43)</f>
        <v>98685</v>
      </c>
      <c r="AB17" s="16" t="s">
        <v>31195</v>
      </c>
      <c r="AC17" s="33">
        <f>IF(D6L510C12=0,0,D6L510C10/D6L510C12)</f>
        <v>9.8060559741223476E-9</v>
      </c>
      <c r="AD17" s="16" t="s">
        <v>31196</v>
      </c>
      <c r="AE17" s="33">
        <f>IF(D6L510C5=0,0,D6L510C10/D6L510C5)</f>
        <v>0.46859424410863537</v>
      </c>
      <c r="AF17" s="16" t="s">
        <v>31197</v>
      </c>
      <c r="AG17" s="33">
        <f>CHOOSE(MIN(D6L510C9,RUN_YEARS),B7L805C5,B7L805C14,B7L805C23,B7L805C32,B7L805C41)</f>
        <v>2543.8417951505094</v>
      </c>
      <c r="AH17" s="16" t="s">
        <v>31198</v>
      </c>
      <c r="AI17" s="33">
        <f>IF(D6L510C15=0,0,D6L510C11/D6L510C15)</f>
        <v>2.5495745532718115E-8</v>
      </c>
      <c r="AJ17" s="16" t="s">
        <v>31199</v>
      </c>
      <c r="AK17" s="33">
        <f>IF(D6L510C5=0,0,D6L510C11/D6L510C5)</f>
        <v>3.1405755891364642E-2</v>
      </c>
      <c r="AL17" s="16" t="s">
        <v>31200</v>
      </c>
      <c r="AM17" s="33">
        <f>D6L510C8*CHOOSE(MIN(D6L510C9,RUN_YEARS),B7L805C4,B7L805C13,B7L805C22,B7L805C31,B7L805C40)</f>
        <v>1.2422877220204888E-4</v>
      </c>
      <c r="AN17" s="16" t="s">
        <v>31201</v>
      </c>
      <c r="AO17" s="33">
        <f>D6L510C8-D6L510C18</f>
        <v>9.0833900468886516E-4</v>
      </c>
      <c r="AP17" s="16" t="s">
        <v>31202</v>
      </c>
      <c r="AQ17" s="33">
        <f>CHOOSE(MIN(D6L510C9,RUN_YEARS),B7L805C2,B7L805C11,B7L805C20,B7L805C29,B7L805C38)</f>
        <v>163.36877126103468</v>
      </c>
      <c r="AR17" s="16" t="s">
        <v>31203</v>
      </c>
      <c r="AS17" s="33">
        <f>IF(D6L510C20=0,0,D6L510C18/D6L510C20)</f>
        <v>7.6041933377556633E-7</v>
      </c>
      <c r="AT17" s="16" t="s">
        <v>31204</v>
      </c>
      <c r="AU17" s="33">
        <f>IF(D6L510C5=0,0,D6L510C18/D6L510C5)</f>
        <v>6.0155262919449531E-2</v>
      </c>
      <c r="AV17" s="16" t="s">
        <v>31205</v>
      </c>
      <c r="AW17" s="33">
        <f>CHOOSE(MIN(D6L510C9,RUN_YEARS),B7L805C1,B7L805C10,B7L805C19,B7L805C28,B7L805C37)</f>
        <v>1194.5238164564562</v>
      </c>
      <c r="AX17" s="16" t="s">
        <v>31206</v>
      </c>
      <c r="AY17" s="33">
        <f>IF(D6L510C23=0,0,D6L510C19/D6L510C23)</f>
        <v>7.6041933377556623E-7</v>
      </c>
      <c r="AZ17" s="16" t="s">
        <v>31207</v>
      </c>
      <c r="BA17" s="33">
        <f>IF(D6L510C5=0,0,D6L510C19/D6L510C5)</f>
        <v>0.43984473708055044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0.50160381094674611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98685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2543.8417951505094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163.36877126103468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1194.5238164564562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0.50160381094674611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98685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2543.8417951505094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163.36877126103468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1194.5238164564562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5.9506315519454294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5.1175431346730695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2.5587715673365348</v>
      </c>
      <c r="R20" s="16" t="s">
        <v>31254</v>
      </c>
      <c r="S20" s="15">
        <f>D6L513C5-D6L513C7</f>
        <v>2.5587715673365348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2.3980512568854633</v>
      </c>
      <c r="X20" s="16" t="s">
        <v>31256</v>
      </c>
      <c r="Y20" s="33">
        <f>D6L513C7-D6L513C10</f>
        <v>0.16072031045107149</v>
      </c>
      <c r="Z20" s="16" t="s">
        <v>31257</v>
      </c>
      <c r="AA20" s="33">
        <f>CHOOSE(MIN(D6L513C9,RUN_YEARS),B7L805C7,B7L805C16,B7L805C25,B7L805C34,B7L805C43)</f>
        <v>98685</v>
      </c>
      <c r="AB20" s="16" t="s">
        <v>31258</v>
      </c>
      <c r="AC20" s="33">
        <f>IF(D6L513C12=0,0,D6L513C10/D6L513C12)</f>
        <v>2.4300058335972674E-5</v>
      </c>
      <c r="AD20" s="16" t="s">
        <v>31259</v>
      </c>
      <c r="AE20" s="33">
        <f>IF(D6L513C5=0,0,D6L513C10/D6L513C5)</f>
        <v>0.46859424410863537</v>
      </c>
      <c r="AF20" s="16" t="s">
        <v>31260</v>
      </c>
      <c r="AG20" s="33">
        <f>CHOOSE(MIN(D6L513C9,RUN_YEARS),B7L805C5,B7L805C14,B7L805C23,B7L805C32,B7L805C41)</f>
        <v>2543.8417951505094</v>
      </c>
      <c r="AH20" s="16" t="s">
        <v>31261</v>
      </c>
      <c r="AI20" s="33">
        <f>IF(D6L513C15=0,0,D6L513C11/D6L513C15)</f>
        <v>6.3180151673529003E-5</v>
      </c>
      <c r="AJ20" s="16" t="s">
        <v>31262</v>
      </c>
      <c r="AK20" s="33">
        <f>IF(D6L513C5=0,0,D6L513C11/D6L513C5)</f>
        <v>3.1405755891364656E-2</v>
      </c>
      <c r="AL20" s="16" t="s">
        <v>31263</v>
      </c>
      <c r="AM20" s="33">
        <f>D6L513C8*CHOOSE(MIN(D6L513C9,RUN_YEARS),B7L805C4,B7L805C13,B7L805C22,B7L805C31,B7L805C40)</f>
        <v>0.30784715276788238</v>
      </c>
      <c r="AN20" s="16" t="s">
        <v>31264</v>
      </c>
      <c r="AO20" s="33">
        <f>D6L513C8-D6L513C18</f>
        <v>2.2509244145686522</v>
      </c>
      <c r="AP20" s="16" t="s">
        <v>31265</v>
      </c>
      <c r="AQ20" s="33">
        <f>CHOOSE(MIN(D6L513C9,RUN_YEARS),B7L805C2,B7L805C11,B7L805C20,B7L805C29,B7L805C38)</f>
        <v>163.36877126103468</v>
      </c>
      <c r="AR20" s="16" t="s">
        <v>31266</v>
      </c>
      <c r="AS20" s="33">
        <f>IF(D6L513C20=0,0,D6L513C18/D6L513C20)</f>
        <v>1.884369640486532E-3</v>
      </c>
      <c r="AT20" s="16" t="s">
        <v>31267</v>
      </c>
      <c r="AU20" s="33">
        <f>IF(D6L513C5=0,0,D6L513C18/D6L513C5)</f>
        <v>6.0155262919449524E-2</v>
      </c>
      <c r="AV20" s="16" t="s">
        <v>31268</v>
      </c>
      <c r="AW20" s="33">
        <f>CHOOSE(MIN(D6L513C9,RUN_YEARS),B7L805C1,B7L805C10,B7L805C19,B7L805C28,B7L805C37)</f>
        <v>1194.5238164564562</v>
      </c>
      <c r="AX20" s="16" t="s">
        <v>31269</v>
      </c>
      <c r="AY20" s="33">
        <f>IF(D6L513C23=0,0,D6L513C19/D6L513C23)</f>
        <v>1.8843696404865318E-3</v>
      </c>
      <c r="AZ20" s="16" t="s">
        <v>31270</v>
      </c>
      <c r="BA20" s="33">
        <f>IF(D6L513C5=0,0,D6L513C19/D6L513C5)</f>
        <v>0.43984473708055044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</v>
      </c>
      <c r="J21" s="16" t="s">
        <v>31292</v>
      </c>
      <c r="K21" s="21">
        <f>IF(FLOW_THRU_100PCT="Y",1,INDEX(VariabilityMatrix,D6L514C1,D6L514C9))</f>
        <v>0.50570384230123688</v>
      </c>
      <c r="L21" s="16" t="s">
        <v>31272</v>
      </c>
      <c r="M21" s="15">
        <f>IF(D6L514C2&lt;&gt;0,D6L514C2*D6L514C4,D6L514C3*D6L514C4)</f>
        <v>0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0</v>
      </c>
      <c r="R21" s="16" t="s">
        <v>31274</v>
      </c>
      <c r="S21" s="15">
        <f>D6L514C5-D6L514C7</f>
        <v>0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0</v>
      </c>
      <c r="X21" s="16" t="s">
        <v>31276</v>
      </c>
      <c r="Y21" s="33">
        <f>D6L514C7-D6L514C10</f>
        <v>0</v>
      </c>
      <c r="Z21" s="16" t="s">
        <v>31277</v>
      </c>
      <c r="AA21" s="33">
        <f>CHOOSE(MIN(D6L514C9,RUN_YEARS),B7L805C7,B7L805C16,B7L805C25,B7L805C34,B7L805C43)</f>
        <v>111135</v>
      </c>
      <c r="AB21" s="16" t="s">
        <v>31278</v>
      </c>
      <c r="AC21" s="33">
        <f>IF(D6L514C12=0,0,D6L514C10/D6L514C12)</f>
        <v>0</v>
      </c>
      <c r="AD21" s="16" t="s">
        <v>31279</v>
      </c>
      <c r="AE21" s="33">
        <f>IF(D6L514C5=0,0,D6L514C10/D6L514C5)</f>
        <v>0</v>
      </c>
      <c r="AF21" s="16" t="s">
        <v>31280</v>
      </c>
      <c r="AG21" s="33">
        <f>CHOOSE(MIN(D6L514C9,RUN_YEARS),B7L805C5,B7L805C14,B7L805C23,B7L805C32,B7L805C41)</f>
        <v>2865.0896114745692</v>
      </c>
      <c r="AH21" s="16" t="s">
        <v>31281</v>
      </c>
      <c r="AI21" s="33">
        <f>IF(D6L514C15=0,0,D6L514C11/D6L514C15)</f>
        <v>0</v>
      </c>
      <c r="AJ21" s="16" t="s">
        <v>31282</v>
      </c>
      <c r="AK21" s="33">
        <f>IF(D6L514C5=0,0,D6L514C11/D6L514C5)</f>
        <v>0</v>
      </c>
      <c r="AL21" s="16" t="s">
        <v>31283</v>
      </c>
      <c r="AM21" s="33">
        <f>D6L514C8*CHOOSE(MIN(D6L514C9,RUN_YEARS),B7L805C4,B7L805C13,B7L805C22,B7L805C31,B7L805C40)</f>
        <v>0</v>
      </c>
      <c r="AN21" s="16" t="s">
        <v>31284</v>
      </c>
      <c r="AO21" s="33">
        <f>D6L514C8-D6L514C18</f>
        <v>0</v>
      </c>
      <c r="AP21" s="16" t="s">
        <v>31285</v>
      </c>
      <c r="AQ21" s="33">
        <f>CHOOSE(MIN(D6L514C9,RUN_YEARS),B7L805C2,B7L805C11,B7L805C20,B7L805C29,B7L805C38)</f>
        <v>185.52461462781912</v>
      </c>
      <c r="AR21" s="16" t="s">
        <v>31286</v>
      </c>
      <c r="AS21" s="33">
        <f>IF(D6L514C20=0,0,D6L514C18/D6L514C20)</f>
        <v>0</v>
      </c>
      <c r="AT21" s="16" t="s">
        <v>31287</v>
      </c>
      <c r="AU21" s="33">
        <f>IF(D6L514C5=0,0,D6L514C18/D6L514C5)</f>
        <v>0</v>
      </c>
      <c r="AV21" s="16" t="s">
        <v>31288</v>
      </c>
      <c r="AW21" s="33">
        <f>CHOOSE(MIN(D6L514C9,RUN_YEARS),B7L805C1,B7L805C10,B7L805C19,B7L805C28,B7L805C37)</f>
        <v>1352.5420709190125</v>
      </c>
      <c r="AX21" s="16" t="s">
        <v>31289</v>
      </c>
      <c r="AY21" s="33">
        <f>IF(D6L514C23=0,0,D6L514C19/D6L514C23)</f>
        <v>0</v>
      </c>
      <c r="AZ21" s="16" t="s">
        <v>31290</v>
      </c>
      <c r="BA21" s="33">
        <f>IF(D6L514C5=0,0,D6L514C19/D6L514C5)</f>
        <v>0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38.279557876214042</v>
      </c>
      <c r="J22" s="16" t="s">
        <v>31313</v>
      </c>
      <c r="K22" s="21">
        <f>IF(FLOW_THRU_100PCT="Y",1,INDEX(VariabilityMatrix,D6L515C1,D6L515C9))</f>
        <v>0.49763069790015574</v>
      </c>
      <c r="L22" s="16" t="s">
        <v>31293</v>
      </c>
      <c r="M22" s="15">
        <f>IF(D6L515C2&lt;&gt;0,D6L515C2*D6L515C4,D6L515C3*D6L515C4)</f>
        <v>19.049083101249796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9.5245415506248978</v>
      </c>
      <c r="R22" s="16" t="s">
        <v>31295</v>
      </c>
      <c r="S22" s="15">
        <f>D6L515C5-D6L515C7</f>
        <v>9.5245415506248978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8.951319955445971</v>
      </c>
      <c r="X22" s="16" t="s">
        <v>31297</v>
      </c>
      <c r="Y22" s="33">
        <f>D6L515C7-D6L515C10</f>
        <v>0.57322159517892679</v>
      </c>
      <c r="Z22" s="16" t="s">
        <v>31298</v>
      </c>
      <c r="AA22" s="33">
        <f>CHOOSE(MIN(D6L515C9,RUN_YEARS),B7L805C7,B7L805C16,B7L805C25,B7L805C34,B7L805C43)</f>
        <v>101972.33333333334</v>
      </c>
      <c r="AB22" s="16" t="s">
        <v>31299</v>
      </c>
      <c r="AC22" s="33">
        <f>IF(D6L515C12=0,0,D6L515C10/D6L515C12)</f>
        <v>8.778184888822102E-5</v>
      </c>
      <c r="AD22" s="16" t="s">
        <v>31300</v>
      </c>
      <c r="AE22" s="33">
        <f>IF(D6L515C5=0,0,D6L515C10/D6L515C5)</f>
        <v>0.46990817919518035</v>
      </c>
      <c r="AF22" s="16" t="s">
        <v>31301</v>
      </c>
      <c r="AG22" s="33">
        <f>CHOOSE(MIN(D6L515C9,RUN_YEARS),B7L805C5,B7L805C14,B7L805C23,B7L805C32,B7L805C41)</f>
        <v>2511.5652847586666</v>
      </c>
      <c r="AH22" s="16" t="s">
        <v>31302</v>
      </c>
      <c r="AI22" s="33">
        <f>IF(D6L515C15=0,0,D6L515C11/D6L515C15)</f>
        <v>2.2823280710937481E-4</v>
      </c>
      <c r="AJ22" s="16" t="s">
        <v>31303</v>
      </c>
      <c r="AK22" s="33">
        <f>IF(D6L515C5=0,0,D6L515C11/D6L515C5)</f>
        <v>3.0091820804819636E-2</v>
      </c>
      <c r="AL22" s="16" t="s">
        <v>31304</v>
      </c>
      <c r="AM22" s="33">
        <f>D6L515C8*CHOOSE(MIN(D6L515C9,RUN_YEARS),B7L805C4,B7L805C13,B7L805C22,B7L805C31,B7L805C40)</f>
        <v>1.1047078408673823</v>
      </c>
      <c r="AN22" s="16" t="s">
        <v>31305</v>
      </c>
      <c r="AO22" s="33">
        <f>D6L515C8-D6L515C18</f>
        <v>8.4198337097575155</v>
      </c>
      <c r="AP22" s="16" t="s">
        <v>31306</v>
      </c>
      <c r="AQ22" s="33">
        <f>CHOOSE(MIN(D6L515C9,RUN_YEARS),B7L805C2,B7L805C11,B7L805C20,B7L805C29,B7L805C38)</f>
        <v>155.52901246067603</v>
      </c>
      <c r="AR22" s="16" t="s">
        <v>31307</v>
      </c>
      <c r="AS22" s="33">
        <f>IF(D6L515C20=0,0,D6L515C18/D6L515C20)</f>
        <v>7.1029052611434581E-3</v>
      </c>
      <c r="AT22" s="16" t="s">
        <v>31308</v>
      </c>
      <c r="AU22" s="33">
        <f>IF(D6L515C5=0,0,D6L515C18/D6L515C5)</f>
        <v>5.7992704163010514E-2</v>
      </c>
      <c r="AV22" s="16" t="s">
        <v>31309</v>
      </c>
      <c r="AW22" s="33">
        <f>CHOOSE(MIN(D6L515C9,RUN_YEARS),B7L805C1,B7L805C10,B7L805C19,B7L805C28,B7L805C37)</f>
        <v>1185.407013073697</v>
      </c>
      <c r="AX22" s="16" t="s">
        <v>31310</v>
      </c>
      <c r="AY22" s="33">
        <f>IF(D6L515C23=0,0,D6L515C19/D6L515C23)</f>
        <v>7.1029052611434589E-3</v>
      </c>
      <c r="AZ22" s="16" t="s">
        <v>31311</v>
      </c>
      <c r="BA22" s="33">
        <f>IF(D6L515C5=0,0,D6L515C19/D6L515C5)</f>
        <v>0.4420072958369895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911.55228569994244</v>
      </c>
      <c r="J23" s="16" t="s">
        <v>31334</v>
      </c>
      <c r="K23" s="21">
        <f>IF(FLOW_THRU_100PCT="Y",1,INDEX(VariabilityMatrix,D6L516C1,D6L516C9))</f>
        <v>0.22119697454968901</v>
      </c>
      <c r="L23" s="16" t="s">
        <v>31314</v>
      </c>
      <c r="M23" s="15">
        <f>IF(D6L516C2&lt;&gt;0,D6L516C2*D6L516C4,D6L516C3*D6L516C4)</f>
        <v>201.63260774068101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100.81630387034051</v>
      </c>
      <c r="R23" s="16" t="s">
        <v>31316</v>
      </c>
      <c r="S23" s="15">
        <f>D6L516C5-D6L516C7</f>
        <v>100.81630387034051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94.748811569799443</v>
      </c>
      <c r="X23" s="16" t="s">
        <v>31318</v>
      </c>
      <c r="Y23" s="33">
        <f>D6L516C7-D6L516C10</f>
        <v>6.0674923005410619</v>
      </c>
      <c r="Z23" s="16" t="s">
        <v>31319</v>
      </c>
      <c r="AA23" s="33">
        <f>CHOOSE(MIN(D6L516C9,RUN_YEARS),B7L805C7,B7L805C16,B7L805C25,B7L805C34,B7L805C43)</f>
        <v>101972.33333333334</v>
      </c>
      <c r="AB23" s="16" t="s">
        <v>31320</v>
      </c>
      <c r="AC23" s="33">
        <f>IF(D6L516C12=0,0,D6L516C10/D6L516C12)</f>
        <v>9.2916194493734676E-4</v>
      </c>
      <c r="AD23" s="16" t="s">
        <v>31321</v>
      </c>
      <c r="AE23" s="33">
        <f>IF(D6L516C5=0,0,D6L516C10/D6L516C5)</f>
        <v>0.46990817919518035</v>
      </c>
      <c r="AF23" s="16" t="s">
        <v>31322</v>
      </c>
      <c r="AG23" s="33">
        <f>CHOOSE(MIN(D6L516C9,RUN_YEARS),B7L805C5,B7L805C14,B7L805C23,B7L805C32,B7L805C41)</f>
        <v>2511.5652847586666</v>
      </c>
      <c r="AH23" s="16" t="s">
        <v>31323</v>
      </c>
      <c r="AI23" s="33">
        <f>IF(D6L516C15=0,0,D6L516C11/D6L516C15)</f>
        <v>2.415821056837103E-3</v>
      </c>
      <c r="AJ23" s="16" t="s">
        <v>31324</v>
      </c>
      <c r="AK23" s="33">
        <f>IF(D6L516C5=0,0,D6L516C11/D6L516C5)</f>
        <v>3.0091820804819636E-2</v>
      </c>
      <c r="AL23" s="16" t="s">
        <v>31325</v>
      </c>
      <c r="AM23" s="33">
        <f>D6L516C8*CHOOSE(MIN(D6L516C9,RUN_YEARS),B7L805C4,B7L805C13,B7L805C22,B7L805C31,B7L805C40)</f>
        <v>11.693220170321657</v>
      </c>
      <c r="AN23" s="16" t="s">
        <v>31326</v>
      </c>
      <c r="AO23" s="33">
        <f>D6L516C8-D6L516C18</f>
        <v>89.123083700018853</v>
      </c>
      <c r="AP23" s="16" t="s">
        <v>31327</v>
      </c>
      <c r="AQ23" s="33">
        <f>CHOOSE(MIN(D6L516C9,RUN_YEARS),B7L805C2,B7L805C11,B7L805C20,B7L805C29,B7L805C38)</f>
        <v>155.52901246067603</v>
      </c>
      <c r="AR23" s="16" t="s">
        <v>31328</v>
      </c>
      <c r="AS23" s="33">
        <f>IF(D6L516C20=0,0,D6L516C18/D6L516C20)</f>
        <v>7.518352997501461E-2</v>
      </c>
      <c r="AT23" s="16" t="s">
        <v>31329</v>
      </c>
      <c r="AU23" s="33">
        <f>IF(D6L516C5=0,0,D6L516C18/D6L516C5)</f>
        <v>5.7992704163010514E-2</v>
      </c>
      <c r="AV23" s="16" t="s">
        <v>31330</v>
      </c>
      <c r="AW23" s="33">
        <f>CHOOSE(MIN(D6L516C9,RUN_YEARS),B7L805C1,B7L805C10,B7L805C19,B7L805C28,B7L805C37)</f>
        <v>1185.407013073697</v>
      </c>
      <c r="AX23" s="16" t="s">
        <v>31331</v>
      </c>
      <c r="AY23" s="33">
        <f>IF(D6L516C23=0,0,D6L516C19/D6L516C23)</f>
        <v>7.5183529975014624E-2</v>
      </c>
      <c r="AZ23" s="16" t="s">
        <v>31332</v>
      </c>
      <c r="BA23" s="33">
        <f>IF(D6L516C5=0,0,D6L516C19/D6L516C5)</f>
        <v>0.4420072958369895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505.22049782982759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434.48962813365171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217.24481406682585</v>
      </c>
      <c r="R24" s="16" t="s">
        <v>31337</v>
      </c>
      <c r="S24" s="15">
        <f>D6L517C5-D6L517C7</f>
        <v>217.24481406682585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204.17023003547527</v>
      </c>
      <c r="X24" s="16" t="s">
        <v>31339</v>
      </c>
      <c r="Y24" s="33">
        <f>D6L517C7-D6L517C10</f>
        <v>13.074584031350582</v>
      </c>
      <c r="Z24" s="16" t="s">
        <v>31340</v>
      </c>
      <c r="AA24" s="33">
        <f>CHOOSE(MIN(D6L517C9,RUN_YEARS),B7L805C7,B7L805C16,B7L805C25,B7L805C34,B7L805C43)</f>
        <v>101972.33333333334</v>
      </c>
      <c r="AB24" s="16" t="s">
        <v>31341</v>
      </c>
      <c r="AC24" s="33">
        <f>IF(D6L517C12=0,0,D6L517C10/D6L517C12)</f>
        <v>2.0022120055649922E-3</v>
      </c>
      <c r="AD24" s="16" t="s">
        <v>31342</v>
      </c>
      <c r="AE24" s="33">
        <f>IF(D6L517C5=0,0,D6L517C10/D6L517C5)</f>
        <v>0.46990817919518035</v>
      </c>
      <c r="AF24" s="16" t="s">
        <v>31343</v>
      </c>
      <c r="AG24" s="33">
        <f>CHOOSE(MIN(D6L517C9,RUN_YEARS),B7L805C5,B7L805C14,B7L805C23,B7L805C32,B7L805C41)</f>
        <v>2511.5652847586666</v>
      </c>
      <c r="AH24" s="16" t="s">
        <v>31344</v>
      </c>
      <c r="AI24" s="33">
        <f>IF(D6L517C15=0,0,D6L517C11/D6L517C15)</f>
        <v>5.2057512144689892E-3</v>
      </c>
      <c r="AJ24" s="16" t="s">
        <v>31345</v>
      </c>
      <c r="AK24" s="33">
        <f>IF(D6L517C5=0,0,D6L517C11/D6L517C5)</f>
        <v>3.0091820804819671E-2</v>
      </c>
      <c r="AL24" s="16" t="s">
        <v>31346</v>
      </c>
      <c r="AM24" s="33">
        <f>D6L517C8*CHOOSE(MIN(D6L517C9,RUN_YEARS),B7L805C4,B7L805C13,B7L805C22,B7L805C31,B7L805C40)</f>
        <v>25.197228466251314</v>
      </c>
      <c r="AN24" s="16" t="s">
        <v>31347</v>
      </c>
      <c r="AO24" s="33">
        <f>D6L517C8-D6L517C18</f>
        <v>192.04758560057454</v>
      </c>
      <c r="AP24" s="16" t="s">
        <v>31348</v>
      </c>
      <c r="AQ24" s="33">
        <f>CHOOSE(MIN(D6L517C9,RUN_YEARS),B7L805C2,B7L805C11,B7L805C20,B7L805C29,B7L805C38)</f>
        <v>155.52901246067603</v>
      </c>
      <c r="AR24" s="16" t="s">
        <v>31349</v>
      </c>
      <c r="AS24" s="33">
        <f>IF(D6L517C20=0,0,D6L517C18/D6L517C20)</f>
        <v>0.16200982741160389</v>
      </c>
      <c r="AT24" s="16" t="s">
        <v>31350</v>
      </c>
      <c r="AU24" s="33">
        <f>IF(D6L517C5=0,0,D6L517C18/D6L517C5)</f>
        <v>5.7992704163010514E-2</v>
      </c>
      <c r="AV24" s="16" t="s">
        <v>31351</v>
      </c>
      <c r="AW24" s="33">
        <f>CHOOSE(MIN(D6L517C9,RUN_YEARS),B7L805C1,B7L805C10,B7L805C19,B7L805C28,B7L805C37)</f>
        <v>1185.407013073697</v>
      </c>
      <c r="AX24" s="16" t="s">
        <v>31352</v>
      </c>
      <c r="AY24" s="33">
        <f>IF(D6L517C23=0,0,D6L517C19/D6L517C23)</f>
        <v>0.16200982741160389</v>
      </c>
      <c r="AZ24" s="16" t="s">
        <v>31353</v>
      </c>
      <c r="BA24" s="33">
        <f>IF(D6L517C5=0,0,D6L517C19/D6L517C5)</f>
        <v>0.4420072958369895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1131.8548437756363</v>
      </c>
      <c r="J25" s="16" t="s">
        <v>31375</v>
      </c>
      <c r="K25" s="21">
        <f>IF(FLOW_THRU_100PCT="Y",1,INDEX(VariabilityMatrix,D6L518C1,D6L518C9))</f>
        <v>0.22609058260110426</v>
      </c>
      <c r="L25" s="16" t="s">
        <v>31355</v>
      </c>
      <c r="M25" s="15">
        <f>IF(D6L518C2&lt;&gt;0,D6L518C2*D6L518C4,D6L518C3*D6L518C4)</f>
        <v>255.90172104911545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127.95086052455773</v>
      </c>
      <c r="R25" s="16" t="s">
        <v>31357</v>
      </c>
      <c r="S25" s="15">
        <f>D6L518C5-D6L518C7</f>
        <v>127.95086052455773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119.91407354110912</v>
      </c>
      <c r="X25" s="16" t="s">
        <v>31359</v>
      </c>
      <c r="Y25" s="33">
        <f>D6L518C7-D6L518C10</f>
        <v>8.0367869834486072</v>
      </c>
      <c r="Z25" s="16" t="s">
        <v>31360</v>
      </c>
      <c r="AA25" s="33">
        <f>CHOOSE(MIN(D6L518C9,RUN_YEARS),B7L805C7,B7L805C16,B7L805C25,B7L805C34,B7L805C43)</f>
        <v>98685</v>
      </c>
      <c r="AB25" s="16" t="s">
        <v>31361</v>
      </c>
      <c r="AC25" s="33">
        <f>IF(D6L518C12=0,0,D6L518C10/D6L518C12)</f>
        <v>1.2151195575934449E-3</v>
      </c>
      <c r="AD25" s="16" t="s">
        <v>31362</v>
      </c>
      <c r="AE25" s="33">
        <f>IF(D6L518C5=0,0,D6L518C10/D6L518C5)</f>
        <v>0.46859424410863537</v>
      </c>
      <c r="AF25" s="16" t="s">
        <v>31363</v>
      </c>
      <c r="AG25" s="33">
        <f>CHOOSE(MIN(D6L518C9,RUN_YEARS),B7L805C5,B7L805C14,B7L805C23,B7L805C32,B7L805C41)</f>
        <v>2543.8417951505094</v>
      </c>
      <c r="AH25" s="16" t="s">
        <v>31364</v>
      </c>
      <c r="AI25" s="33">
        <f>IF(D6L518C15=0,0,D6L518C11/D6L518C15)</f>
        <v>3.1593108497429581E-3</v>
      </c>
      <c r="AJ25" s="16" t="s">
        <v>31365</v>
      </c>
      <c r="AK25" s="33">
        <f>IF(D6L518C5=0,0,D6L518C11/D6L518C5)</f>
        <v>3.1405755891364635E-2</v>
      </c>
      <c r="AL25" s="16" t="s">
        <v>31366</v>
      </c>
      <c r="AM25" s="33">
        <f>D6L518C8*CHOOSE(MIN(D6L518C9,RUN_YEARS),B7L805C4,B7L805C13,B7L805C22,B7L805C31,B7L805C40)</f>
        <v>15.39383531124917</v>
      </c>
      <c r="AN25" s="16" t="s">
        <v>31367</v>
      </c>
      <c r="AO25" s="33">
        <f>D6L518C8-D6L518C18</f>
        <v>112.55702521330855</v>
      </c>
      <c r="AP25" s="16" t="s">
        <v>31368</v>
      </c>
      <c r="AQ25" s="33">
        <f>CHOOSE(MIN(D6L518C9,RUN_YEARS),B7L805C2,B7L805C11,B7L805C20,B7L805C29,B7L805C38)</f>
        <v>163.36877126103468</v>
      </c>
      <c r="AR25" s="16" t="s">
        <v>31369</v>
      </c>
      <c r="AS25" s="33">
        <f>IF(D6L518C20=0,0,D6L518C18/D6L518C20)</f>
        <v>9.4227527038521441E-2</v>
      </c>
      <c r="AT25" s="16" t="s">
        <v>31370</v>
      </c>
      <c r="AU25" s="33">
        <f>IF(D6L518C5=0,0,D6L518C18/D6L518C5)</f>
        <v>6.0155262919449524E-2</v>
      </c>
      <c r="AV25" s="16" t="s">
        <v>31371</v>
      </c>
      <c r="AW25" s="33">
        <f>CHOOSE(MIN(D6L518C9,RUN_YEARS),B7L805C1,B7L805C10,B7L805C19,B7L805C28,B7L805C37)</f>
        <v>1194.5238164564562</v>
      </c>
      <c r="AX25" s="16" t="s">
        <v>31372</v>
      </c>
      <c r="AY25" s="33">
        <f>IF(D6L518C23=0,0,D6L518C19/D6L518C23)</f>
        <v>9.4227527038521441E-2</v>
      </c>
      <c r="AZ25" s="16" t="s">
        <v>31373</v>
      </c>
      <c r="BA25" s="33">
        <f>IF(D6L518C5=0,0,D6L518C19/D6L518C5)</f>
        <v>0.43984473708055044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3468.7386820491201</v>
      </c>
      <c r="J26" s="16" t="s">
        <v>31396</v>
      </c>
      <c r="K26" s="21">
        <f>IF(FLOW_THRU_100PCT="Y",1,INDEX(VariabilityMatrix,D6L519C1,D6L519C9))</f>
        <v>0.22119697454968901</v>
      </c>
      <c r="L26" s="16" t="s">
        <v>31376</v>
      </c>
      <c r="M26" s="15">
        <f>IF(D6L519C2&lt;&gt;0,D6L519C2*D6L519C4,D6L519C3*D6L519C4)</f>
        <v>767.27450197274106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383.63725098637053</v>
      </c>
      <c r="R26" s="16" t="s">
        <v>31378</v>
      </c>
      <c r="S26" s="15">
        <f>D6L519C5-D6L519C7</f>
        <v>383.63725098637053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360.54856416489957</v>
      </c>
      <c r="X26" s="16" t="s">
        <v>31380</v>
      </c>
      <c r="Y26" s="33">
        <f>D6L519C7-D6L519C10</f>
        <v>23.088686821470958</v>
      </c>
      <c r="Z26" s="16" t="s">
        <v>31381</v>
      </c>
      <c r="AA26" s="33">
        <f>CHOOSE(MIN(D6L519C9,RUN_YEARS),B7L805C7,B7L805C16,B7L805C25,B7L805C34,B7L805C43)</f>
        <v>101972.33333333334</v>
      </c>
      <c r="AB26" s="16" t="s">
        <v>31382</v>
      </c>
      <c r="AC26" s="33">
        <f>IF(D6L519C12=0,0,D6L519C10/D6L519C12)</f>
        <v>3.5357488877528825E-3</v>
      </c>
      <c r="AD26" s="16" t="s">
        <v>31383</v>
      </c>
      <c r="AE26" s="33">
        <f>IF(D6L519C5=0,0,D6L519C10/D6L519C5)</f>
        <v>0.46990817919518035</v>
      </c>
      <c r="AF26" s="16" t="s">
        <v>31384</v>
      </c>
      <c r="AG26" s="33">
        <f>CHOOSE(MIN(D6L519C9,RUN_YEARS),B7L805C5,B7L805C14,B7L805C23,B7L805C32,B7L805C41)</f>
        <v>2511.5652847586666</v>
      </c>
      <c r="AH26" s="16" t="s">
        <v>31385</v>
      </c>
      <c r="AI26" s="33">
        <f>IF(D6L519C15=0,0,D6L519C11/D6L519C15)</f>
        <v>9.192947108157502E-3</v>
      </c>
      <c r="AJ26" s="16" t="s">
        <v>31386</v>
      </c>
      <c r="AK26" s="33">
        <f>IF(D6L519C5=0,0,D6L519C11/D6L519C5)</f>
        <v>3.009182080481964E-2</v>
      </c>
      <c r="AL26" s="16" t="s">
        <v>31387</v>
      </c>
      <c r="AM26" s="33">
        <f>D6L519C8*CHOOSE(MIN(D6L519C9,RUN_YEARS),B7L805C4,B7L805C13,B7L805C22,B7L805C31,B7L805C40)</f>
        <v>44.496323204726401</v>
      </c>
      <c r="AN26" s="16" t="s">
        <v>31388</v>
      </c>
      <c r="AO26" s="33">
        <f>D6L519C8-D6L519C18</f>
        <v>339.14092778164411</v>
      </c>
      <c r="AP26" s="16" t="s">
        <v>31389</v>
      </c>
      <c r="AQ26" s="33">
        <f>CHOOSE(MIN(D6L519C9,RUN_YEARS),B7L805C2,B7L805C11,B7L805C20,B7L805C29,B7L805C38)</f>
        <v>155.52901246067603</v>
      </c>
      <c r="AR26" s="16" t="s">
        <v>31390</v>
      </c>
      <c r="AS26" s="33">
        <f>IF(D6L519C20=0,0,D6L519C18/D6L519C20)</f>
        <v>0.28609660989120506</v>
      </c>
      <c r="AT26" s="16" t="s">
        <v>31391</v>
      </c>
      <c r="AU26" s="33">
        <f>IF(D6L519C5=0,0,D6L519C18/D6L519C5)</f>
        <v>5.7992704163010514E-2</v>
      </c>
      <c r="AV26" s="16" t="s">
        <v>31392</v>
      </c>
      <c r="AW26" s="33">
        <f>CHOOSE(MIN(D6L519C9,RUN_YEARS),B7L805C1,B7L805C10,B7L805C19,B7L805C28,B7L805C37)</f>
        <v>1185.407013073697</v>
      </c>
      <c r="AX26" s="16" t="s">
        <v>31393</v>
      </c>
      <c r="AY26" s="33">
        <f>IF(D6L519C23=0,0,D6L519C19/D6L519C23)</f>
        <v>0.28609660989120506</v>
      </c>
      <c r="AZ26" s="16" t="s">
        <v>31394</v>
      </c>
      <c r="BA26" s="33">
        <f>IF(D6L519C5=0,0,D6L519C19/D6L519C5)</f>
        <v>0.44200729583698944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2337.7679378391408</v>
      </c>
      <c r="J27" s="16" t="s">
        <v>31417</v>
      </c>
      <c r="K27" s="21">
        <f>IF(FLOW_THRU_100PCT="Y",1,INDEX(VariabilityMatrix,D6L520C1,D6L520C9))</f>
        <v>0.22609058260110426</v>
      </c>
      <c r="L27" s="16" t="s">
        <v>31397</v>
      </c>
      <c r="M27" s="15">
        <f>IF(D6L520C2&lt;&gt;0,D6L520C2*D6L520C4,D6L520C3*D6L520C4)</f>
        <v>528.54731505223344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264.27365752611672</v>
      </c>
      <c r="R27" s="16" t="s">
        <v>31399</v>
      </c>
      <c r="S27" s="15">
        <f>D6L520C5-D6L520C7</f>
        <v>264.27365752611672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247.67422957255008</v>
      </c>
      <c r="X27" s="16" t="s">
        <v>31401</v>
      </c>
      <c r="Y27" s="33">
        <f>D6L520C7-D6L520C10</f>
        <v>16.599427953566646</v>
      </c>
      <c r="Z27" s="16" t="s">
        <v>31402</v>
      </c>
      <c r="AA27" s="33">
        <f>CHOOSE(MIN(D6L520C9,RUN_YEARS),B7L805C7,B7L805C16,B7L805C25,B7L805C34,B7L805C43)</f>
        <v>98685</v>
      </c>
      <c r="AB27" s="16" t="s">
        <v>31403</v>
      </c>
      <c r="AC27" s="33">
        <f>IF(D6L520C12=0,0,D6L520C10/D6L520C12)</f>
        <v>2.5097454483715871E-3</v>
      </c>
      <c r="AD27" s="16" t="s">
        <v>31404</v>
      </c>
      <c r="AE27" s="33">
        <f>IF(D6L520C5=0,0,D6L520C10/D6L520C5)</f>
        <v>0.46859424410863537</v>
      </c>
      <c r="AF27" s="16" t="s">
        <v>31405</v>
      </c>
      <c r="AG27" s="33">
        <f>CHOOSE(MIN(D6L520C9,RUN_YEARS),B7L805C5,B7L805C14,B7L805C23,B7L805C32,B7L805C41)</f>
        <v>2543.8417951505094</v>
      </c>
      <c r="AH27" s="16" t="s">
        <v>31406</v>
      </c>
      <c r="AI27" s="33">
        <f>IF(D6L520C15=0,0,D6L520C11/D6L520C15)</f>
        <v>6.5253381657661312E-3</v>
      </c>
      <c r="AJ27" s="16" t="s">
        <v>31407</v>
      </c>
      <c r="AK27" s="33">
        <f>IF(D6L520C5=0,0,D6L520C11/D6L520C5)</f>
        <v>3.1405755891364649E-2</v>
      </c>
      <c r="AL27" s="16" t="s">
        <v>31408</v>
      </c>
      <c r="AM27" s="33">
        <f>D6L520C8*CHOOSE(MIN(D6L520C9,RUN_YEARS),B7L805C4,B7L805C13,B7L805C22,B7L805C31,B7L805C40)</f>
        <v>31.794902702336223</v>
      </c>
      <c r="AN27" s="16" t="s">
        <v>31409</v>
      </c>
      <c r="AO27" s="33">
        <f>D6L520C8-D6L520C18</f>
        <v>232.47875482378049</v>
      </c>
      <c r="AP27" s="16" t="s">
        <v>31410</v>
      </c>
      <c r="AQ27" s="33">
        <f>CHOOSE(MIN(D6L520C9,RUN_YEARS),B7L805C2,B7L805C11,B7L805C20,B7L805C29,B7L805C38)</f>
        <v>163.36877126103468</v>
      </c>
      <c r="AR27" s="16" t="s">
        <v>31411</v>
      </c>
      <c r="AS27" s="33">
        <f>IF(D6L520C20=0,0,D6L520C18/D6L520C20)</f>
        <v>0.19462044341102094</v>
      </c>
      <c r="AT27" s="16" t="s">
        <v>31412</v>
      </c>
      <c r="AU27" s="33">
        <f>IF(D6L520C5=0,0,D6L520C18/D6L520C5)</f>
        <v>6.0155262919449524E-2</v>
      </c>
      <c r="AV27" s="16" t="s">
        <v>31413</v>
      </c>
      <c r="AW27" s="33">
        <f>CHOOSE(MIN(D6L520C9,RUN_YEARS),B7L805C1,B7L805C10,B7L805C19,B7L805C28,B7L805C37)</f>
        <v>1194.5238164564562</v>
      </c>
      <c r="AX27" s="16" t="s">
        <v>31414</v>
      </c>
      <c r="AY27" s="33">
        <f>IF(D6L520C23=0,0,D6L520C19/D6L520C23)</f>
        <v>0.19462044341102094</v>
      </c>
      <c r="AZ27" s="16" t="s">
        <v>31415</v>
      </c>
      <c r="BA27" s="33">
        <f>IF(D6L520C5=0,0,D6L520C19/D6L520C5)</f>
        <v>0.43984473708055044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0.22609058260110426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98685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2543.8417951505094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163.36877126103468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1194.5238164564562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0.22609058260110426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98685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2543.8417951505094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163.36877126103468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1194.5238164564562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0.22609058260110426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98685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2543.8417951505094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163.36877126103468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1194.5238164564562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0.22609058260110426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98685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2543.8417951505094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163.36877126103468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1194.5238164564562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0.22609058260110426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98685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2543.8417951505094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163.36877126103468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1194.5238164564562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247.90156293662562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213.19534412549802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106.59767206274901</v>
      </c>
      <c r="R33" s="16" t="s">
        <v>31525</v>
      </c>
      <c r="S33" s="15">
        <f>D6L526C5-D6L526C7</f>
        <v>106.59767206274901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99.902111127968141</v>
      </c>
      <c r="X33" s="16" t="s">
        <v>31527</v>
      </c>
      <c r="Y33" s="33">
        <f>D6L526C7-D6L526C10</f>
        <v>6.6955609347808718</v>
      </c>
      <c r="Z33" s="16" t="s">
        <v>31528</v>
      </c>
      <c r="AA33" s="33">
        <f>CHOOSE(MIN(D6L526C9,RUN_YEARS),B7L805C7,B7L805C16,B7L805C25,B7L805C34,B7L805C43)</f>
        <v>98685</v>
      </c>
      <c r="AB33" s="16" t="s">
        <v>31529</v>
      </c>
      <c r="AC33" s="33">
        <f>IF(D6L526C12=0,0,D6L526C10/D6L526C12)</f>
        <v>1.0123332940970577E-3</v>
      </c>
      <c r="AD33" s="16" t="s">
        <v>31530</v>
      </c>
      <c r="AE33" s="33">
        <f>IF(D6L526C5=0,0,D6L526C10/D6L526C5)</f>
        <v>0.46859424410863537</v>
      </c>
      <c r="AF33" s="16" t="s">
        <v>31531</v>
      </c>
      <c r="AG33" s="33">
        <f>CHOOSE(MIN(D6L526C9,RUN_YEARS),B7L805C5,B7L805C14,B7L805C23,B7L805C32,B7L805C41)</f>
        <v>2543.8417951505094</v>
      </c>
      <c r="AH33" s="16" t="s">
        <v>31532</v>
      </c>
      <c r="AI33" s="33">
        <f>IF(D6L526C15=0,0,D6L526C11/D6L526C15)</f>
        <v>2.6320665646523515E-3</v>
      </c>
      <c r="AJ33" s="16" t="s">
        <v>31533</v>
      </c>
      <c r="AK33" s="33">
        <f>IF(D6L526C5=0,0,D6L526C11/D6L526C5)</f>
        <v>3.1405755891364642E-2</v>
      </c>
      <c r="AL33" s="16" t="s">
        <v>31534</v>
      </c>
      <c r="AM33" s="33">
        <f>D6L526C8*CHOOSE(MIN(D6L526C9,RUN_YEARS),B7L805C4,B7L805C13,B7L805C22,B7L805C31,B7L805C40)</f>
        <v>12.824821979071853</v>
      </c>
      <c r="AN33" s="16" t="s">
        <v>31535</v>
      </c>
      <c r="AO33" s="33">
        <f>D6L526C8-D6L526C18</f>
        <v>93.772850083677156</v>
      </c>
      <c r="AP33" s="16" t="s">
        <v>31536</v>
      </c>
      <c r="AQ33" s="33">
        <f>CHOOSE(MIN(D6L526C9,RUN_YEARS),B7L805C2,B7L805C11,B7L805C20,B7L805C29,B7L805C38)</f>
        <v>163.36877126103468</v>
      </c>
      <c r="AR33" s="16" t="s">
        <v>31537</v>
      </c>
      <c r="AS33" s="33">
        <f>IF(D6L526C20=0,0,D6L526C18/D6L526C20)</f>
        <v>7.8502285841276442E-2</v>
      </c>
      <c r="AT33" s="16" t="s">
        <v>31538</v>
      </c>
      <c r="AU33" s="33">
        <f>IF(D6L526C5=0,0,D6L526C18/D6L526C5)</f>
        <v>6.0155262919449524E-2</v>
      </c>
      <c r="AV33" s="16" t="s">
        <v>31539</v>
      </c>
      <c r="AW33" s="33">
        <f>CHOOSE(MIN(D6L526C9,RUN_YEARS),B7L805C1,B7L805C10,B7L805C19,B7L805C28,B7L805C37)</f>
        <v>1194.5238164564562</v>
      </c>
      <c r="AX33" s="16" t="s">
        <v>31540</v>
      </c>
      <c r="AY33" s="33">
        <f>IF(D6L526C23=0,0,D6L526C19/D6L526C23)</f>
        <v>7.8502285841276442E-2</v>
      </c>
      <c r="AZ33" s="16" t="s">
        <v>31541</v>
      </c>
      <c r="BA33" s="33">
        <f>IF(D6L526C5=0,0,D6L526C19/D6L526C5)</f>
        <v>0.43984473708055044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203.45031740529939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174.96727296855747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87.483636484278733</v>
      </c>
      <c r="R34" s="16" t="s">
        <v>31545</v>
      </c>
      <c r="S34" s="15">
        <f>D6L527C5-D6L527C7</f>
        <v>87.483636484278733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82.218552659400942</v>
      </c>
      <c r="X34" s="16" t="s">
        <v>31547</v>
      </c>
      <c r="Y34" s="33">
        <f>D6L527C7-D6L527C10</f>
        <v>5.2650838248777916</v>
      </c>
      <c r="Z34" s="16" t="s">
        <v>31548</v>
      </c>
      <c r="AA34" s="33">
        <f>CHOOSE(MIN(D6L527C9,RUN_YEARS),B7L805C7,B7L805C16,B7L805C25,B7L805C34,B7L805C43)</f>
        <v>101972.33333333334</v>
      </c>
      <c r="AB34" s="16" t="s">
        <v>31549</v>
      </c>
      <c r="AC34" s="33">
        <f>IF(D6L527C12=0,0,D6L527C10/D6L527C12)</f>
        <v>8.0628293941887111E-4</v>
      </c>
      <c r="AD34" s="16" t="s">
        <v>31550</v>
      </c>
      <c r="AE34" s="33">
        <f>IF(D6L527C5=0,0,D6L527C10/D6L527C5)</f>
        <v>0.46990817919518035</v>
      </c>
      <c r="AF34" s="16" t="s">
        <v>31551</v>
      </c>
      <c r="AG34" s="33">
        <f>CHOOSE(MIN(D6L527C9,RUN_YEARS),B7L805C5,B7L805C14,B7L805C23,B7L805C32,B7L805C41)</f>
        <v>2511.5652847586666</v>
      </c>
      <c r="AH34" s="16" t="s">
        <v>31552</v>
      </c>
      <c r="AI34" s="33">
        <f>IF(D6L527C15=0,0,D6L527C11/D6L527C15)</f>
        <v>2.0963356424890654E-3</v>
      </c>
      <c r="AJ34" s="16" t="s">
        <v>31553</v>
      </c>
      <c r="AK34" s="33">
        <f>IF(D6L527C5=0,0,D6L527C11/D6L527C5)</f>
        <v>3.0091820804819622E-2</v>
      </c>
      <c r="AL34" s="16" t="s">
        <v>31554</v>
      </c>
      <c r="AM34" s="33">
        <f>D6L527C8*CHOOSE(MIN(D6L527C9,RUN_YEARS),B7L805C4,B7L805C13,B7L805C22,B7L805C31,B7L805C40)</f>
        <v>10.14682529947426</v>
      </c>
      <c r="AN34" s="16" t="s">
        <v>31555</v>
      </c>
      <c r="AO34" s="33">
        <f>D6L527C8-D6L527C18</f>
        <v>77.336811184804475</v>
      </c>
      <c r="AP34" s="16" t="s">
        <v>31556</v>
      </c>
      <c r="AQ34" s="33">
        <f>CHOOSE(MIN(D6L527C9,RUN_YEARS),B7L805C2,B7L805C11,B7L805C20,B7L805C29,B7L805C38)</f>
        <v>155.52901246067603</v>
      </c>
      <c r="AR34" s="16" t="s">
        <v>31557</v>
      </c>
      <c r="AS34" s="33">
        <f>IF(D6L527C20=0,0,D6L527C18/D6L527C20)</f>
        <v>6.5240723508353693E-2</v>
      </c>
      <c r="AT34" s="16" t="s">
        <v>31558</v>
      </c>
      <c r="AU34" s="33">
        <f>IF(D6L527C5=0,0,D6L527C18/D6L527C5)</f>
        <v>5.7992704163010521E-2</v>
      </c>
      <c r="AV34" s="16" t="s">
        <v>31559</v>
      </c>
      <c r="AW34" s="33">
        <f>CHOOSE(MIN(D6L527C9,RUN_YEARS),B7L805C1,B7L805C10,B7L805C19,B7L805C28,B7L805C37)</f>
        <v>1185.407013073697</v>
      </c>
      <c r="AX34" s="16" t="s">
        <v>31560</v>
      </c>
      <c r="AY34" s="33">
        <f>IF(D6L527C23=0,0,D6L527C19/D6L527C23)</f>
        <v>6.5240723508353693E-2</v>
      </c>
      <c r="AZ34" s="16" t="s">
        <v>31561</v>
      </c>
      <c r="BA34" s="33">
        <f>IF(D6L527C5=0,0,D6L527C19/D6L527C5)</f>
        <v>0.4420072958369895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22922.437055722399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14317.804546529624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7158.9022732648118</v>
      </c>
      <c r="R35" s="16" t="s">
        <v>31565</v>
      </c>
      <c r="S35" s="15">
        <f>SUM(D6L501C8:D6L527C8)-2*SUM(D6L509C8,D6L511C8,D6L522C8,D6L524C8,D6L527C8)</f>
        <v>7158.9022732648118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6726.4003509333661</v>
      </c>
      <c r="X35" s="16" t="s">
        <v>31567</v>
      </c>
      <c r="Y35" s="33">
        <f>SUM(D6L501C11:D6L527C11)-2*SUM(D6L509C11,D6L511C11,D6L522C11,D6L524C11,D6L527C11)</f>
        <v>432.50192233144497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6.6022965972960687E-2</v>
      </c>
      <c r="AD35" s="16" t="s">
        <v>31569</v>
      </c>
      <c r="AE35" s="33">
        <f>IF(D6L528C5=0,0,D6L528C10/D6L528C5)</f>
        <v>0.46979272060001154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0.17165971152969808</v>
      </c>
      <c r="AJ35" s="16" t="s">
        <v>31571</v>
      </c>
      <c r="AK35" s="33">
        <f>IF(D6L528C5=0,0,D6L528C11/D6L528C5)</f>
        <v>3.0207279399988428E-2</v>
      </c>
      <c r="AL35" s="16" t="s">
        <v>31572</v>
      </c>
      <c r="AM35" s="33">
        <f>SUM(D6L501C18:D6L527C18)-2*SUM(D6L509C18,D6L511C18,D6L522C18,D6L524C18,D6L527C18)</f>
        <v>833.0864525626929</v>
      </c>
      <c r="AN35" s="16" t="s">
        <v>31573</v>
      </c>
      <c r="AO35" s="33">
        <f>SUM(D6L501C19:D6L527C19)-2*SUM(D6L509C19,D6L511C19,D6L522C19,D6L524C19,D6L527C19)</f>
        <v>6325.8158207021188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5.322133728090475</v>
      </c>
      <c r="AT35" s="16" t="s">
        <v>31575</v>
      </c>
      <c r="AU35" s="33">
        <f>IF(D6L528C5=0,0,D6L528C18/D6L528C5)</f>
        <v>5.8185348867932266E-2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5.322133728090475</v>
      </c>
      <c r="AZ35" s="16" t="s">
        <v>31577</v>
      </c>
      <c r="BA35" s="33">
        <f>IF(D6L528C5=0,0,D6L528C19/D6L528C5)</f>
        <v>0.44181465113206775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202.43455465132234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101.21727732566117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50.608638662830586</v>
      </c>
      <c r="R36" s="16" t="s">
        <v>31582</v>
      </c>
      <c r="S36" s="15">
        <f>D6L529C5-D6L529C7</f>
        <v>50.608638662830586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47.429833559152314</v>
      </c>
      <c r="X36" s="16" t="s">
        <v>31584</v>
      </c>
      <c r="Y36" s="33">
        <f>D6L529C7-D6L529C10</f>
        <v>3.1788051036782718</v>
      </c>
      <c r="Z36" s="16" t="s">
        <v>31585</v>
      </c>
      <c r="AA36" s="33">
        <f>CHOOSE(MIN(D6L529C9,RUN_YEARS),B7L805C7,B7L805C16,B7L805C25,B7L805C34,B7L805C43)</f>
        <v>98685</v>
      </c>
      <c r="AB36" s="16" t="s">
        <v>31586</v>
      </c>
      <c r="AC36" s="33">
        <f>IF(D6L529C12=0,0,D6L529C10/D6L529C12)</f>
        <v>4.8061846845166248E-4</v>
      </c>
      <c r="AD36" s="16" t="s">
        <v>31587</v>
      </c>
      <c r="AE36" s="33">
        <f>IF(D6L529C5=0,0,D6L529C10/D6L529C5)</f>
        <v>0.46859424410863537</v>
      </c>
      <c r="AF36" s="16" t="s">
        <v>31588</v>
      </c>
      <c r="AG36" s="33">
        <f>CHOOSE(MIN(D6L529C9,RUN_YEARS),B7L805C5,B7L805C14,B7L805C23,B7L805C32,B7L805C41)</f>
        <v>2543.8417951505094</v>
      </c>
      <c r="AH36" s="16" t="s">
        <v>31589</v>
      </c>
      <c r="AI36" s="33">
        <f>IF(D6L529C15=0,0,D6L529C11/D6L529C15)</f>
        <v>1.2496080179743231E-3</v>
      </c>
      <c r="AJ36" s="16" t="s">
        <v>31590</v>
      </c>
      <c r="AK36" s="33">
        <f>IF(D6L529C5=0,0,D6L529C11/D6L529C5)</f>
        <v>3.1405755891364642E-2</v>
      </c>
      <c r="AL36" s="16" t="s">
        <v>31591</v>
      </c>
      <c r="AM36" s="33">
        <f>D6L529C8*CHOOSE(MIN(D6L529C9,RUN_YEARS),B7L805C4,B7L805C13,B7L805C22,B7L805C31,B7L805C40)</f>
        <v>6.0887519295159844</v>
      </c>
      <c r="AN36" s="16" t="s">
        <v>31592</v>
      </c>
      <c r="AO36" s="33">
        <f>D6L529C8-D6L529C18</f>
        <v>44.5198867333146</v>
      </c>
      <c r="AP36" s="16" t="s">
        <v>31593</v>
      </c>
      <c r="AQ36" s="33">
        <f>CHOOSE(MIN(D6L529C9,RUN_YEARS),B7L805C2,B7L805C11,B7L805C20,B7L805C29,B7L805C38)</f>
        <v>163.36877126103468</v>
      </c>
      <c r="AR36" s="16" t="s">
        <v>31594</v>
      </c>
      <c r="AS36" s="33">
        <f>IF(D6L529C20=0,0,D6L529C18/D6L529C20)</f>
        <v>3.7269986684219013E-2</v>
      </c>
      <c r="AT36" s="16" t="s">
        <v>31595</v>
      </c>
      <c r="AU36" s="33">
        <f>IF(D6L529C5=0,0,D6L529C18/D6L529C5)</f>
        <v>6.0155262919449524E-2</v>
      </c>
      <c r="AV36" s="16" t="s">
        <v>31596</v>
      </c>
      <c r="AW36" s="33">
        <f>CHOOSE(MIN(D6L529C9,RUN_YEARS),B7L805C1,B7L805C10,B7L805C19,B7L805C28,B7L805C37)</f>
        <v>1194.5238164564562</v>
      </c>
      <c r="AX36" s="16" t="s">
        <v>31597</v>
      </c>
      <c r="AY36" s="33">
        <f>IF(D6L529C23=0,0,D6L529C19/D6L529C23)</f>
        <v>3.7269986684219013E-2</v>
      </c>
      <c r="AZ36" s="16" t="s">
        <v>31598</v>
      </c>
      <c r="BA36" s="33">
        <f>IF(D6L529C5=0,0,D6L529C19/D6L529C5)</f>
        <v>0.43984473708055044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98685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2543.8417951505094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163.36877126103468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1194.5238164564562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117.81767420217923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58.908837101089617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29.454418550544808</v>
      </c>
      <c r="R38" s="16" t="s">
        <v>31622</v>
      </c>
      <c r="S38" s="15">
        <f>D6L531C5-D6L531C7</f>
        <v>29.454418550544808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27.604341992703823</v>
      </c>
      <c r="X38" s="16" t="s">
        <v>31624</v>
      </c>
      <c r="Y38" s="33">
        <f>D6L531C7-D6L531C10</f>
        <v>1.8500765578409855</v>
      </c>
      <c r="Z38" s="16" t="s">
        <v>31625</v>
      </c>
      <c r="AA38" s="33">
        <f>CHOOSE(MIN(D6L531C9,RUN_YEARS),B7L805C7,B7L805C16,B7L805C25,B7L805C34,B7L805C43)</f>
        <v>98685</v>
      </c>
      <c r="AB38" s="16" t="s">
        <v>31626</v>
      </c>
      <c r="AC38" s="33">
        <f>IF(D6L531C12=0,0,D6L531C10/D6L531C12)</f>
        <v>2.7972176108531004E-4</v>
      </c>
      <c r="AD38" s="16" t="s">
        <v>31627</v>
      </c>
      <c r="AE38" s="33">
        <f>IF(D6L531C5=0,0,D6L531C10/D6L531C5)</f>
        <v>0.46859424410863537</v>
      </c>
      <c r="AF38" s="16" t="s">
        <v>31628</v>
      </c>
      <c r="AG38" s="33">
        <f>CHOOSE(MIN(D6L531C9,RUN_YEARS),B7L805C5,B7L805C14,B7L805C23,B7L805C32,B7L805C41)</f>
        <v>2543.8417951505094</v>
      </c>
      <c r="AH38" s="16" t="s">
        <v>31629</v>
      </c>
      <c r="AI38" s="33">
        <f>IF(D6L531C15=0,0,D6L531C11/D6L531C15)</f>
        <v>7.2727657882180657E-4</v>
      </c>
      <c r="AJ38" s="16" t="s">
        <v>31630</v>
      </c>
      <c r="AK38" s="33">
        <f>IF(D6L531C5=0,0,D6L531C11/D6L531C5)</f>
        <v>3.1405755891364649E-2</v>
      </c>
      <c r="AL38" s="16" t="s">
        <v>31631</v>
      </c>
      <c r="AM38" s="33">
        <f>D6L531C8*CHOOSE(MIN(D6L531C9,RUN_YEARS),B7L805C4,B7L805C13,B7L805C22,B7L805C31,B7L805C40)</f>
        <v>3.5436765840950688</v>
      </c>
      <c r="AN38" s="16" t="s">
        <v>31632</v>
      </c>
      <c r="AO38" s="33">
        <f>D6L531C8-D6L531C18</f>
        <v>25.910741966449741</v>
      </c>
      <c r="AP38" s="16" t="s">
        <v>31633</v>
      </c>
      <c r="AQ38" s="33">
        <f>CHOOSE(MIN(D6L531C9,RUN_YEARS),B7L805C2,B7L805C11,B7L805C20,B7L805C29,B7L805C38)</f>
        <v>163.36877126103468</v>
      </c>
      <c r="AR38" s="16" t="s">
        <v>31634</v>
      </c>
      <c r="AS38" s="33">
        <f>IF(D6L531C20=0,0,D6L531C18/D6L531C20)</f>
        <v>2.1691272797987163E-2</v>
      </c>
      <c r="AT38" s="16" t="s">
        <v>31635</v>
      </c>
      <c r="AU38" s="33">
        <f>IF(D6L531C5=0,0,D6L531C18/D6L531C5)</f>
        <v>6.0155262919449524E-2</v>
      </c>
      <c r="AV38" s="16" t="s">
        <v>31636</v>
      </c>
      <c r="AW38" s="33">
        <f>CHOOSE(MIN(D6L531C9,RUN_YEARS),B7L805C1,B7L805C10,B7L805C19,B7L805C28,B7L805C37)</f>
        <v>1194.5238164564562</v>
      </c>
      <c r="AX38" s="16" t="s">
        <v>31637</v>
      </c>
      <c r="AY38" s="33">
        <f>IF(D6L531C23=0,0,D6L531C19/D6L531C23)</f>
        <v>2.1691272797987163E-2</v>
      </c>
      <c r="AZ38" s="16" t="s">
        <v>31638</v>
      </c>
      <c r="BA38" s="33">
        <f>IF(D6L531C5=0,0,D6L531C19/D6L531C5)</f>
        <v>0.4398447370805505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98685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2543.8417951505094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163.36877126103468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1194.5238164564562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5275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5275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2110</v>
      </c>
      <c r="R40" s="16" t="s">
        <v>31663</v>
      </c>
      <c r="S40" s="15">
        <f>D6L533C5-D6L533C7</f>
        <v>3165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1977.4677101384414</v>
      </c>
      <c r="X40" s="16" t="s">
        <v>31665</v>
      </c>
      <c r="Y40" s="33">
        <f>D6L533C7-D6L533C10</f>
        <v>132.53228986155864</v>
      </c>
      <c r="Z40" s="16" t="s">
        <v>31666</v>
      </c>
      <c r="AA40" s="33">
        <f>CHOOSE(MIN(D6L533C9,RUN_YEARS),B7L805C7,B7L805C16,B7L805C25,B7L805C34,B7L805C43)</f>
        <v>98685</v>
      </c>
      <c r="AB40" s="16" t="s">
        <v>31667</v>
      </c>
      <c r="AC40" s="33">
        <f>IF(D6L533C12=0,0,D6L533C10/D6L533C12)</f>
        <v>2.0038179157302948E-2</v>
      </c>
      <c r="AD40" s="16" t="s">
        <v>31668</v>
      </c>
      <c r="AE40" s="33">
        <f>IF(D6L533C5=0,0,D6L533C10/D6L533C5)</f>
        <v>0.37487539528690833</v>
      </c>
      <c r="AF40" s="16" t="s">
        <v>31669</v>
      </c>
      <c r="AG40" s="33">
        <f>CHOOSE(MIN(D6L533C9,RUN_YEARS),B7L805C5,B7L805C14,B7L805C23,B7L805C32,B7L805C41)</f>
        <v>2543.8417951505094</v>
      </c>
      <c r="AH40" s="16" t="s">
        <v>31670</v>
      </c>
      <c r="AI40" s="33">
        <f>IF(D6L533C15=0,0,D6L533C11/D6L533C15)</f>
        <v>5.2099265808987626E-2</v>
      </c>
      <c r="AJ40" s="16" t="s">
        <v>31671</v>
      </c>
      <c r="AK40" s="33">
        <f>IF(D6L533C5=0,0,D6L533C11/D6L533C5)</f>
        <v>2.5124604713091685E-2</v>
      </c>
      <c r="AL40" s="16" t="s">
        <v>31672</v>
      </c>
      <c r="AM40" s="33">
        <f>D6L533C8*CHOOSE(MIN(D6L533C9,RUN_YEARS),B7L805C4,B7L805C13,B7L805C22,B7L805C31,B7L805C40)</f>
        <v>380.78281428011547</v>
      </c>
      <c r="AN40" s="16" t="s">
        <v>31673</v>
      </c>
      <c r="AO40" s="33">
        <f>D6L533C8-D6L533C18</f>
        <v>2784.2171857198846</v>
      </c>
      <c r="AP40" s="16" t="s">
        <v>31674</v>
      </c>
      <c r="AQ40" s="33">
        <f>CHOOSE(MIN(D6L533C9,RUN_YEARS),B7L805C2,B7L805C11,B7L805C20,B7L805C29,B7L805C38)</f>
        <v>163.36877126103468</v>
      </c>
      <c r="AR40" s="16" t="s">
        <v>31675</v>
      </c>
      <c r="AS40" s="33">
        <f>IF(D6L533C20=0,0,D6L533C18/D6L533C20)</f>
        <v>2.3308176424470455</v>
      </c>
      <c r="AT40" s="16" t="s">
        <v>31676</v>
      </c>
      <c r="AU40" s="33">
        <f>IF(D6L533C5=0,0,D6L533C18/D6L533C5)</f>
        <v>7.2186315503339427E-2</v>
      </c>
      <c r="AV40" s="16" t="s">
        <v>31677</v>
      </c>
      <c r="AW40" s="33">
        <f>CHOOSE(MIN(D6L533C9,RUN_YEARS),B7L805C1,B7L805C10,B7L805C19,B7L805C28,B7L805C37)</f>
        <v>1194.5238164564562</v>
      </c>
      <c r="AX40" s="16" t="s">
        <v>31678</v>
      </c>
      <c r="AY40" s="33">
        <f>IF(D6L533C23=0,0,D6L533C19/D6L533C23)</f>
        <v>2.3308176424470455</v>
      </c>
      <c r="AZ40" s="16" t="s">
        <v>31679</v>
      </c>
      <c r="BA40" s="33">
        <f>IF(D6L533C5=0,0,D6L533C19/D6L533C5)</f>
        <v>0.52781368449666055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956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956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956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98685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2543.8417951505094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115.01686270198749</v>
      </c>
      <c r="AN41" s="16" t="s">
        <v>31692</v>
      </c>
      <c r="AO41" s="33">
        <f>D6L534C8-D6L534C18</f>
        <v>840.98313729801248</v>
      </c>
      <c r="AP41" s="16" t="s">
        <v>31693</v>
      </c>
      <c r="AQ41" s="33">
        <f>CHOOSE(MIN(D6L534C9,RUN_YEARS),B7L805C2,B7L805C11,B7L805C20,B7L805C29,B7L805C38)</f>
        <v>163.36877126103468</v>
      </c>
      <c r="AR41" s="16" t="s">
        <v>31694</v>
      </c>
      <c r="AS41" s="33">
        <f>IF(D6L534C20=0,0,D6L534C18/D6L534C20)</f>
        <v>0.7040321220156005</v>
      </c>
      <c r="AT41" s="16" t="s">
        <v>31695</v>
      </c>
      <c r="AU41" s="33">
        <f>IF(D6L534C5=0,0,D6L534C18/D6L534C5)</f>
        <v>0.12031052583889905</v>
      </c>
      <c r="AV41" s="16" t="s">
        <v>31696</v>
      </c>
      <c r="AW41" s="33">
        <f>CHOOSE(MIN(D6L534C9,RUN_YEARS),B7L805C1,B7L805C10,B7L805C19,B7L805C28,B7L805C37)</f>
        <v>1194.5238164564562</v>
      </c>
      <c r="AX41" s="16" t="s">
        <v>31697</v>
      </c>
      <c r="AY41" s="33">
        <f>IF(D6L534C23=0,0,D6L534C19/D6L534C23)</f>
        <v>0.7040321220156005</v>
      </c>
      <c r="AZ41" s="16" t="s">
        <v>31698</v>
      </c>
      <c r="BA41" s="33">
        <f>IF(D6L534C5=0,0,D6L534C19/D6L534C5)</f>
        <v>0.87968947416110088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444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444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444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416.11168876846818</v>
      </c>
      <c r="X42" s="16" t="s">
        <v>31705</v>
      </c>
      <c r="Y42" s="33">
        <f>D6L535C7-D6L535C10</f>
        <v>27.888311231531816</v>
      </c>
      <c r="Z42" s="16" t="s">
        <v>31706</v>
      </c>
      <c r="AA42" s="33">
        <f>CHOOSE(MIN(D6L535C9,RUN_YEARS),B7L805C7,B7L805C16,B7L805C25,B7L805C34,B7L805C43)</f>
        <v>98685</v>
      </c>
      <c r="AB42" s="16" t="s">
        <v>31707</v>
      </c>
      <c r="AC42" s="33">
        <f>IF(D6L535C12=0,0,D6L535C10/D6L535C12)</f>
        <v>4.2165647136694351E-3</v>
      </c>
      <c r="AD42" s="16" t="s">
        <v>31708</v>
      </c>
      <c r="AE42" s="33">
        <f>IF(D6L535C5=0,0,D6L535C10/D6L535C5)</f>
        <v>0.93718848821727063</v>
      </c>
      <c r="AF42" s="16" t="s">
        <v>31709</v>
      </c>
      <c r="AG42" s="33">
        <f>CHOOSE(MIN(D6L535C9,RUN_YEARS),B7L805C5,B7L805C14,B7L805C23,B7L805C32,B7L805C41)</f>
        <v>2543.8417951505094</v>
      </c>
      <c r="AH42" s="16" t="s">
        <v>31710</v>
      </c>
      <c r="AI42" s="33">
        <f>IF(D6L535C15=0,0,D6L535C11/D6L535C15)</f>
        <v>1.0963068255540541E-2</v>
      </c>
      <c r="AJ42" s="16" t="s">
        <v>31711</v>
      </c>
      <c r="AK42" s="33">
        <f>IF(D6L535C5=0,0,D6L535C11/D6L535C5)</f>
        <v>6.2811511782729312E-2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163.36877126103468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1194.5238164564562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-963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-963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-963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98685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2543.8417951505094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-115.85903638285978</v>
      </c>
      <c r="AN43" s="16" t="s">
        <v>31733</v>
      </c>
      <c r="AO43" s="33">
        <f>D6L536C8-D6L536C18</f>
        <v>-847.14096361714019</v>
      </c>
      <c r="AP43" s="16" t="s">
        <v>31734</v>
      </c>
      <c r="AQ43" s="33">
        <f>CHOOSE(MIN(D6L536C9,RUN_YEARS),B7L805C2,B7L805C11,B7L805C20,B7L805C29,B7L805C38)</f>
        <v>163.36877126103468</v>
      </c>
      <c r="AR43" s="16" t="s">
        <v>31735</v>
      </c>
      <c r="AS43" s="33">
        <f>IF(D6L536C20=0,0,D6L536C18/D6L536C20)</f>
        <v>-0.7091871689341247</v>
      </c>
      <c r="AT43" s="16" t="s">
        <v>31736</v>
      </c>
      <c r="AU43" s="33">
        <f>IF(D6L536C5=0,0,D6L536C18/D6L536C5)</f>
        <v>0.12031052583889905</v>
      </c>
      <c r="AV43" s="16" t="s">
        <v>31737</v>
      </c>
      <c r="AW43" s="33">
        <f>CHOOSE(MIN(D6L536C9,RUN_YEARS),B7L805C1,B7L805C10,B7L805C19,B7L805C28,B7L805C37)</f>
        <v>1194.5238164564562</v>
      </c>
      <c r="AX43" s="16" t="s">
        <v>31738</v>
      </c>
      <c r="AY43" s="33">
        <f>IF(D6L536C23=0,0,D6L536C19/D6L536C23)</f>
        <v>-0.7091871689341247</v>
      </c>
      <c r="AZ43" s="16" t="s">
        <v>31739</v>
      </c>
      <c r="BA43" s="33">
        <f>IF(D6L536C5=0,0,D6L536C19/D6L536C5)</f>
        <v>0.87968947416110088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6032.2522288535019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5872.126114426751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2634.0630572133755</v>
      </c>
      <c r="R44" s="16" t="s">
        <v>31743</v>
      </c>
      <c r="S44" s="15">
        <f>SUM(D6L529C8:D6L536C8)</f>
        <v>3238.0630572133759</v>
      </c>
      <c r="U44" s="21" t="str">
        <f>NULL_VALUE</f>
        <v>n/a</v>
      </c>
      <c r="V44" s="16" t="s">
        <v>31744</v>
      </c>
      <c r="W44" s="33">
        <f>SUM(D6L529C10:D6L536C10)</f>
        <v>2468.6135744587655</v>
      </c>
      <c r="X44" s="16" t="s">
        <v>31745</v>
      </c>
      <c r="Y44" s="33">
        <f>SUM(D6L529C11:D6L536C11)</f>
        <v>165.4494827546097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2.5015084100509354E-2</v>
      </c>
      <c r="AD44" s="16" t="s">
        <v>31747</v>
      </c>
      <c r="AE44" s="33">
        <f>IF(D6L537C5=0,0,D6L537C10/D6L537C5)</f>
        <v>0.42039519014992349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6.5039218661324297E-2</v>
      </c>
      <c r="AJ44" s="16" t="s">
        <v>31749</v>
      </c>
      <c r="AK44" s="33">
        <f>IF(D6L537C5=0,0,D6L537C11/D6L537C5)</f>
        <v>2.8175396701397518E-2</v>
      </c>
      <c r="AL44" s="16" t="s">
        <v>31750</v>
      </c>
      <c r="AM44" s="33">
        <f>SUM(D6L529C18:D6L536C18)</f>
        <v>389.57306911285423</v>
      </c>
      <c r="AN44" s="16" t="s">
        <v>31751</v>
      </c>
      <c r="AO44" s="33">
        <f>SUM(D6L529C19:D6L536C19)</f>
        <v>2848.4899881005213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2.3846238550107275</v>
      </c>
      <c r="AT44" s="16" t="s">
        <v>31753</v>
      </c>
      <c r="AU44" s="33">
        <f>IF(D6L537C5=0,0,D6L537C18/D6L537C5)</f>
        <v>6.6342762658953072E-2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2.3846238550107275</v>
      </c>
      <c r="AZ44" s="16" t="s">
        <v>31755</v>
      </c>
      <c r="BA44" s="33">
        <f>IF(D6L537C5=0,0,D6L537C19/D6L537C5)</f>
        <v>0.48508665048972582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634.95260473770475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317.47630236885237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158.73815118442619</v>
      </c>
      <c r="R45" s="16" t="s">
        <v>31760</v>
      </c>
      <c r="S45" s="15">
        <f>D6L538C5-D6L538C7</f>
        <v>158.73815118442619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148.76756793093693</v>
      </c>
      <c r="X45" s="16" t="s">
        <v>31762</v>
      </c>
      <c r="Y45" s="33">
        <f>D6L538C7-D6L538C10</f>
        <v>9.9705832534892522</v>
      </c>
      <c r="Z45" s="16" t="s">
        <v>31763</v>
      </c>
      <c r="AA45" s="33">
        <f>CHOOSE(MIN(D6L538C9,RUN_YEARS),B7L805C7,B7L805C16,B7L805C25,B7L805C34,B7L805C43)</f>
        <v>98685</v>
      </c>
      <c r="AB45" s="16" t="s">
        <v>31764</v>
      </c>
      <c r="AC45" s="33">
        <f>IF(D6L538C12=0,0,D6L538C10/D6L538C12)</f>
        <v>1.507499295039134E-3</v>
      </c>
      <c r="AD45" s="16" t="s">
        <v>31765</v>
      </c>
      <c r="AE45" s="33">
        <f>IF(D6L538C5=0,0,D6L538C10/D6L538C5)</f>
        <v>0.46859424410863537</v>
      </c>
      <c r="AF45" s="16" t="s">
        <v>31766</v>
      </c>
      <c r="AG45" s="33">
        <f>CHOOSE(MIN(D6L538C9,RUN_YEARS),B7L805C5,B7L805C14,B7L805C23,B7L805C32,B7L805C41)</f>
        <v>2543.8417951505094</v>
      </c>
      <c r="AH45" s="16" t="s">
        <v>31767</v>
      </c>
      <c r="AI45" s="33">
        <f>IF(D6L538C15=0,0,D6L538C11/D6L538C15)</f>
        <v>3.9194981671017521E-3</v>
      </c>
      <c r="AJ45" s="16" t="s">
        <v>31768</v>
      </c>
      <c r="AK45" s="33">
        <f>IF(D6L538C5=0,0,D6L538C11/D6L538C5)</f>
        <v>3.1405755891364656E-2</v>
      </c>
      <c r="AL45" s="16" t="s">
        <v>31769</v>
      </c>
      <c r="AM45" s="33">
        <f>D6L538C8*CHOOSE(MIN(D6L538C9,RUN_YEARS),B7L805C4,B7L805C13,B7L805C22,B7L805C31,B7L805C40)</f>
        <v>19.097870439692972</v>
      </c>
      <c r="AN45" s="16" t="s">
        <v>31770</v>
      </c>
      <c r="AO45" s="33">
        <f>D6L538C8-D6L538C18</f>
        <v>139.64028074473322</v>
      </c>
      <c r="AP45" s="16" t="s">
        <v>31771</v>
      </c>
      <c r="AQ45" s="33">
        <f>CHOOSE(MIN(D6L538C9,RUN_YEARS),B7L805C2,B7L805C11,B7L805C20,B7L805C29,B7L805C38)</f>
        <v>163.36877126103468</v>
      </c>
      <c r="AR45" s="16" t="s">
        <v>31772</v>
      </c>
      <c r="AS45" s="33">
        <f>IF(D6L538C20=0,0,D6L538C18/D6L538C20)</f>
        <v>0.11690037387364517</v>
      </c>
      <c r="AT45" s="16" t="s">
        <v>31773</v>
      </c>
      <c r="AU45" s="33">
        <f>IF(D6L538C5=0,0,D6L538C18/D6L538C5)</f>
        <v>6.0155262919449531E-2</v>
      </c>
      <c r="AV45" s="16" t="s">
        <v>31774</v>
      </c>
      <c r="AW45" s="33">
        <f>CHOOSE(MIN(D6L538C9,RUN_YEARS),B7L805C1,B7L805C10,B7L805C19,B7L805C28,B7L805C37)</f>
        <v>1194.5238164564562</v>
      </c>
      <c r="AX45" s="16" t="s">
        <v>31775</v>
      </c>
      <c r="AY45" s="33">
        <f>IF(D6L538C23=0,0,D6L538C19/D6L538C23)</f>
        <v>0.11690037387364516</v>
      </c>
      <c r="AZ45" s="16" t="s">
        <v>31776</v>
      </c>
      <c r="BA45" s="33">
        <f>IF(D6L538C5=0,0,D6L538C19/D6L538C5)</f>
        <v>0.4398447370805505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30897.046972816344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30897.046972816344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12358.818789126539</v>
      </c>
      <c r="R46" s="16" t="s">
        <v>31780</v>
      </c>
      <c r="S46" s="15">
        <f>D6L539C5-D6L539C7</f>
        <v>18538.228183689804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11582.542697132702</v>
      </c>
      <c r="X46" s="16" t="s">
        <v>31782</v>
      </c>
      <c r="Y46" s="33">
        <f>D6L539C7-D6L539C10</f>
        <v>776.27609199383733</v>
      </c>
      <c r="Z46" s="16" t="s">
        <v>31783</v>
      </c>
      <c r="AA46" s="33">
        <f>CHOOSE(MIN(D6L539C9,RUN_YEARS),B7L805C7,B7L805C16,B7L805C25,B7L805C34,B7L805C43)</f>
        <v>98685</v>
      </c>
      <c r="AB46" s="16" t="s">
        <v>31784</v>
      </c>
      <c r="AC46" s="33">
        <f>IF(D6L539C12=0,0,D6L539C10/D6L539C12)</f>
        <v>0.117368827046995</v>
      </c>
      <c r="AD46" s="16" t="s">
        <v>31785</v>
      </c>
      <c r="AE46" s="33">
        <f>IF(D6L539C5=0,0,D6L539C10/D6L539C5)</f>
        <v>0.37487539528690833</v>
      </c>
      <c r="AF46" s="16" t="s">
        <v>31786</v>
      </c>
      <c r="AG46" s="33">
        <f>CHOOSE(MIN(D6L539C9,RUN_YEARS),B7L805C5,B7L805C14,B7L805C23,B7L805C32,B7L805C41)</f>
        <v>2543.8417951505094</v>
      </c>
      <c r="AH46" s="16" t="s">
        <v>31787</v>
      </c>
      <c r="AI46" s="33">
        <f>IF(D6L539C15=0,0,D6L539C11/D6L539C15)</f>
        <v>0.30515895032218704</v>
      </c>
      <c r="AJ46" s="16" t="s">
        <v>31788</v>
      </c>
      <c r="AK46" s="33">
        <f>IF(D6L539C5=0,0,D6L539C11/D6L539C5)</f>
        <v>2.5124604713091706E-2</v>
      </c>
      <c r="AL46" s="16" t="s">
        <v>31789</v>
      </c>
      <c r="AM46" s="33">
        <f>D6L539C8*CHOOSE(MIN(D6L539C9,RUN_YEARS),B7L805C4,B7L805C13,B7L805C22,B7L805C31,B7L805C40)</f>
        <v>2230.3439809012189</v>
      </c>
      <c r="AN46" s="16" t="s">
        <v>31790</v>
      </c>
      <c r="AO46" s="33">
        <f>D6L539C8-D6L539C18</f>
        <v>16307.884202788584</v>
      </c>
      <c r="AP46" s="16" t="s">
        <v>31791</v>
      </c>
      <c r="AQ46" s="33">
        <f>CHOOSE(MIN(D6L539C9,RUN_YEARS),B7L805C2,B7L805C11,B7L805C20,B7L805C29,B7L805C38)</f>
        <v>163.36877126103468</v>
      </c>
      <c r="AR46" s="16" t="s">
        <v>31792</v>
      </c>
      <c r="AS46" s="33">
        <f>IF(D6L539C20=0,0,D6L539C18/D6L539C20)</f>
        <v>13.65220515331856</v>
      </c>
      <c r="AT46" s="16" t="s">
        <v>31793</v>
      </c>
      <c r="AU46" s="33">
        <f>IF(D6L539C5=0,0,D6L539C18/D6L539C5)</f>
        <v>7.2186315503339427E-2</v>
      </c>
      <c r="AV46" s="16" t="s">
        <v>31794</v>
      </c>
      <c r="AW46" s="33">
        <f>CHOOSE(MIN(D6L539C9,RUN_YEARS),B7L805C1,B7L805C10,B7L805C19,B7L805C28,B7L805C37)</f>
        <v>1194.5238164564562</v>
      </c>
      <c r="AX46" s="16" t="s">
        <v>31795</v>
      </c>
      <c r="AY46" s="33">
        <f>IF(D6L539C23=0,0,D6L539C19/D6L539C23)</f>
        <v>13.65220515331856</v>
      </c>
      <c r="AZ46" s="16" t="s">
        <v>31796</v>
      </c>
      <c r="BA46" s="33">
        <f>IF(D6L539C5=0,0,D6L539C19/D6L539C5)</f>
        <v>0.52781368449666044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31531.999577554048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31214.523275185198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12517.556940310966</v>
      </c>
      <c r="R47" s="16" t="s">
        <v>31800</v>
      </c>
      <c r="S47" s="15">
        <f>SUM(D6L538C8:D6L539C8)</f>
        <v>18696.966334874229</v>
      </c>
      <c r="U47" s="21" t="str">
        <f>NULL_VALUE</f>
        <v>n/a</v>
      </c>
      <c r="V47" s="16" t="s">
        <v>31801</v>
      </c>
      <c r="W47" s="33">
        <f>SUM(D6L538C10:D6L539C10)</f>
        <v>11731.310265063639</v>
      </c>
      <c r="X47" s="16" t="s">
        <v>31802</v>
      </c>
      <c r="Y47" s="33">
        <f>SUM(D6L538C11:D6L539C11)</f>
        <v>786.24667524732661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0.11887632634203413</v>
      </c>
      <c r="AD47" s="16" t="s">
        <v>31804</v>
      </c>
      <c r="AE47" s="33">
        <f>IF(D6L540C5=0,0,D6L540C10/D6L540C5)</f>
        <v>0.37582858984073453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0.30907844848928878</v>
      </c>
      <c r="AJ47" s="16" t="s">
        <v>31806</v>
      </c>
      <c r="AK47" s="33">
        <f>IF(D6L540C5=0,0,D6L540C11/D6L540C5)</f>
        <v>2.5188488970849476E-2</v>
      </c>
      <c r="AL47" s="16" t="s">
        <v>31807</v>
      </c>
      <c r="AM47" s="33">
        <f>SUM(D6L538C18:D6L539C18)</f>
        <v>2249.4418513409119</v>
      </c>
      <c r="AN47" s="16" t="s">
        <v>31808</v>
      </c>
      <c r="AO47" s="33">
        <f>SUM(D6L538C19:D6L539C19)</f>
        <v>16447.524483533318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13.769105527192206</v>
      </c>
      <c r="AT47" s="16" t="s">
        <v>31810</v>
      </c>
      <c r="AU47" s="33">
        <f>IF(D6L540C5=0,0,D6L540C18/D6L540C5)</f>
        <v>7.2063950216698147E-2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13.769105527192206</v>
      </c>
      <c r="AZ47" s="16" t="s">
        <v>31812</v>
      </c>
      <c r="BA47" s="33">
        <f>IF(D6L540C5=0,0,D6L540C19/D6L540C5)</f>
        <v>0.5269189709717178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60486.688862129944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51404.453936141574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22310.522270789152</v>
      </c>
      <c r="R48" s="16" t="s">
        <v>31817</v>
      </c>
      <c r="S48" s="15">
        <f>SUM(D6L528C8,D6L537C8,D6L540C8)</f>
        <v>29093.931665352415</v>
      </c>
      <c r="U48" s="21" t="str">
        <f>NULL_VALUE</f>
        <v>n/a</v>
      </c>
      <c r="V48" s="16" t="s">
        <v>31818</v>
      </c>
      <c r="W48" s="33">
        <f>SUM(D6L528C10,D6L537C10,D6L540C10)</f>
        <v>20926.324190455773</v>
      </c>
      <c r="X48" s="16" t="s">
        <v>31819</v>
      </c>
      <c r="Y48" s="33">
        <f>SUM(D6L528C11,D6L537C11,D6L540C11)</f>
        <v>1384.1980803333813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0.20991437641550417</v>
      </c>
      <c r="AD48" s="16" t="s">
        <v>31821</v>
      </c>
      <c r="AE48" s="33">
        <f>IF(D6L541C5=0,0,D6L541C10/D6L541C5)</f>
        <v>0.40709165428451016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0.54577737868031118</v>
      </c>
      <c r="AJ48" s="16" t="s">
        <v>31823</v>
      </c>
      <c r="AK48" s="33">
        <f>IF(D6L541C5=0,0,D6L541C11/D6L541C5)</f>
        <v>2.6927590400102973E-2</v>
      </c>
      <c r="AL48" s="16" t="s">
        <v>31824</v>
      </c>
      <c r="AM48" s="33">
        <f>SUM(D6L528C18,D6L537C18,D6L540C18)</f>
        <v>3472.1013730164591</v>
      </c>
      <c r="AN48" s="16" t="s">
        <v>31825</v>
      </c>
      <c r="AO48" s="33">
        <f>SUM(D6L528C19,D6L537C19,D6L540C19)</f>
        <v>25621.830292335959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21.47586311029341</v>
      </c>
      <c r="AT48" s="16" t="s">
        <v>31827</v>
      </c>
      <c r="AU48" s="33">
        <f>IF(D6L541C5=0,0,D6L541C18/D6L541C5)</f>
        <v>6.7544757450974213E-2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21.47586311029341</v>
      </c>
      <c r="AZ48" s="16" t="s">
        <v>31829</v>
      </c>
      <c r="BA48" s="33">
        <f>IF(D6L541C5=0,0,D6L541C19/D6L541C5)</f>
        <v>0.49843599786441262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C66114-0B96-47B7-AF2F-0FF5EB337B7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16852.289377599998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14492.968864735998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7246.484432367999</v>
      </c>
      <c r="R8" s="16" t="s">
        <v>31838</v>
      </c>
      <c r="S8" s="15">
        <f>D6L601C5-D6L601C7</f>
        <v>7246.484432367999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6974.2102975967782</v>
      </c>
      <c r="X8" s="16" t="s">
        <v>31840</v>
      </c>
      <c r="Y8" s="33">
        <f>D6L601C7-D6L601C10</f>
        <v>272.27413477122082</v>
      </c>
      <c r="Z8" s="16" t="s">
        <v>31841</v>
      </c>
      <c r="AA8" s="33">
        <f>CHOOSE(MIN(D6L601C9,RUN_YEARS),B7L806C7,B7L806C16,B7L806C25,B7L806C34,B7L806C43)</f>
        <v>215494.33333333331</v>
      </c>
      <c r="AB8" s="16" t="s">
        <v>31842</v>
      </c>
      <c r="AC8" s="33">
        <f>IF(D6L601C12=0,0,D6L601C10/D6L601C12)</f>
        <v>3.2363775834461754E-2</v>
      </c>
      <c r="AD8" s="16" t="s">
        <v>31843</v>
      </c>
      <c r="AE8" s="33">
        <f>IF(D6L601C5=0,0,D6L601C10/D6L601C5)</f>
        <v>0.48121336371364787</v>
      </c>
      <c r="AF8" s="16" t="s">
        <v>31844</v>
      </c>
      <c r="AG8" s="33">
        <f>CHOOSE(MIN(D6L601C9,RUN_YEARS),B7L806C5,B7L806C14,B7L806C23,B7L806C32,B7L806C41)</f>
        <v>3235.7417626884235</v>
      </c>
      <c r="AH8" s="16" t="s">
        <v>31845</v>
      </c>
      <c r="AI8" s="33">
        <f>IF(D6L601C15=0,0,D6L601C11/D6L601C15)</f>
        <v>8.414581716960047E-2</v>
      </c>
      <c r="AJ8" s="16" t="s">
        <v>31846</v>
      </c>
      <c r="AK8" s="33">
        <f>IF(D6L601C5=0,0,D6L601C11/D6L601C5)</f>
        <v>1.8786636286352121E-2</v>
      </c>
      <c r="AL8" s="16" t="s">
        <v>31847</v>
      </c>
      <c r="AM8" s="33">
        <f>D6L601C8*CHOOSE(MIN(D6L601C9,RUN_YEARS),B7L806C4,B7L806C13,B7L806C22,B7L806C31,B7L806C40)</f>
        <v>1281.6169851422046</v>
      </c>
      <c r="AN8" s="16" t="s">
        <v>31848</v>
      </c>
      <c r="AO8" s="33">
        <f>D6L601C8-D6L601C18</f>
        <v>5964.8674472257944</v>
      </c>
      <c r="AP8" s="16" t="s">
        <v>31849</v>
      </c>
      <c r="AQ8" s="33">
        <f>CHOOSE(MIN(D6L601C9,RUN_YEARS),B7L806C2,B7L806C11,B7L806C20,B7L806C29,B7L806C38)</f>
        <v>328.6736682257449</v>
      </c>
      <c r="AR8" s="16" t="s">
        <v>31850</v>
      </c>
      <c r="AS8" s="33">
        <f>IF(D6L601C20=0,0,D6L601C18/D6L601C20)</f>
        <v>3.8993600919132465</v>
      </c>
      <c r="AT8" s="16" t="s">
        <v>31851</v>
      </c>
      <c r="AU8" s="33">
        <f>IF(D6L601C5=0,0,D6L601C18/D6L601C5)</f>
        <v>8.8430258638077214E-2</v>
      </c>
      <c r="AV8" s="16" t="s">
        <v>31852</v>
      </c>
      <c r="AW8" s="33">
        <f>CHOOSE(MIN(D6L601C9,RUN_YEARS),B7L806C1,B7L806C10,B7L806C19,B7L806C28,B7L806C37)</f>
        <v>1529.704183923956</v>
      </c>
      <c r="AX8" s="16" t="s">
        <v>31853</v>
      </c>
      <c r="AY8" s="33">
        <f>IF(D6L601C23=0,0,D6L601C19/D6L601C23)</f>
        <v>3.8993600919132465</v>
      </c>
      <c r="AZ8" s="16" t="s">
        <v>31854</v>
      </c>
      <c r="BA8" s="33">
        <f>IF(D6L601C5=0,0,D6L601C19/D6L601C5)</f>
        <v>0.41156974136192276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53.982308029596553</v>
      </c>
      <c r="J9" s="16" t="s">
        <v>31875</v>
      </c>
      <c r="K9" s="21">
        <f>IF(FLOW_THRU_100PCT="Y",1,INDEX(VariabilityMatrix,D6L602C1,D6L602C9))</f>
        <v>0.50570384230123688</v>
      </c>
      <c r="L9" s="16" t="s">
        <v>31855</v>
      </c>
      <c r="M9" s="15">
        <f>IF(D6L602C2&lt;&gt;0,D6L602C2*D6L602C4,D6L602C3*D6L602C4)</f>
        <v>27.299060586855887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13.649530293427944</v>
      </c>
      <c r="R9" s="16" t="s">
        <v>31857</v>
      </c>
      <c r="S9" s="15">
        <f>D6L602C5-D6L602C7</f>
        <v>13.649530293427944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13.130920765421727</v>
      </c>
      <c r="X9" s="16" t="s">
        <v>31859</v>
      </c>
      <c r="Y9" s="33">
        <f>D6L602C7-D6L602C10</f>
        <v>0.51860952800621618</v>
      </c>
      <c r="Z9" s="16" t="s">
        <v>31860</v>
      </c>
      <c r="AA9" s="33">
        <f>CHOOSE(MIN(D6L602C9,RUN_YEARS),B7L806C7,B7L806C16,B7L806C25,B7L806C34,B7L806C43)</f>
        <v>251499.4</v>
      </c>
      <c r="AB9" s="16" t="s">
        <v>31861</v>
      </c>
      <c r="AC9" s="33">
        <f>IF(D6L602C12=0,0,D6L602C10/D6L602C12)</f>
        <v>5.2210545096416643E-5</v>
      </c>
      <c r="AD9" s="16" t="s">
        <v>31862</v>
      </c>
      <c r="AE9" s="33">
        <f>IF(D6L602C5=0,0,D6L602C10/D6L602C5)</f>
        <v>0.4810026602799688</v>
      </c>
      <c r="AF9" s="16" t="s">
        <v>31863</v>
      </c>
      <c r="AG9" s="33">
        <f>CHOOSE(MIN(D6L602C9,RUN_YEARS),B7L806C5,B7L806C14,B7L806C23,B7L806C32,B7L806C41)</f>
        <v>3820.4007008730377</v>
      </c>
      <c r="AH9" s="16" t="s">
        <v>31864</v>
      </c>
      <c r="AI9" s="33">
        <f>IF(D6L602C15=0,0,D6L602C11/D6L602C15)</f>
        <v>1.3574741725068358E-4</v>
      </c>
      <c r="AJ9" s="16" t="s">
        <v>31865</v>
      </c>
      <c r="AK9" s="33">
        <f>IF(D6L602C5=0,0,D6L602C11/D6L602C5)</f>
        <v>1.8997339720031221E-2</v>
      </c>
      <c r="AL9" s="16" t="s">
        <v>31866</v>
      </c>
      <c r="AM9" s="33">
        <f>D6L602C8*CHOOSE(MIN(D6L602C9,RUN_YEARS),B7L806C4,B7L806C13,B7L806C22,B7L806C31,B7L806C40)</f>
        <v>2.5784387940466273</v>
      </c>
      <c r="AN9" s="16" t="s">
        <v>31867</v>
      </c>
      <c r="AO9" s="33">
        <f>D6L602C8-D6L602C18</f>
        <v>11.071091499381316</v>
      </c>
      <c r="AP9" s="16" t="s">
        <v>31868</v>
      </c>
      <c r="AQ9" s="33">
        <f>CHOOSE(MIN(D6L602C9,RUN_YEARS),B7L806C2,B7L806C11,B7L806C20,B7L806C29,B7L806C38)</f>
        <v>419.84369698229847</v>
      </c>
      <c r="AR9" s="16" t="s">
        <v>31869</v>
      </c>
      <c r="AS9" s="33">
        <f>IF(D6L602C20=0,0,D6L602C18/D6L602C20)</f>
        <v>6.1414255175905146E-3</v>
      </c>
      <c r="AT9" s="16" t="s">
        <v>31870</v>
      </c>
      <c r="AU9" s="33">
        <f>IF(D6L602C5=0,0,D6L602C18/D6L602C5)</f>
        <v>9.4451557622027088E-2</v>
      </c>
      <c r="AV9" s="16" t="s">
        <v>31871</v>
      </c>
      <c r="AW9" s="33">
        <f>CHOOSE(MIN(D6L602C9,RUN_YEARS),B7L806C1,B7L806C10,B7L806C19,B7L806C28,B7L806C37)</f>
        <v>1802.6908358118253</v>
      </c>
      <c r="AX9" s="16" t="s">
        <v>31872</v>
      </c>
      <c r="AY9" s="33">
        <f>IF(D6L602C23=0,0,D6L602C19/D6L602C23)</f>
        <v>6.1414255175905146E-3</v>
      </c>
      <c r="AZ9" s="16" t="s">
        <v>31873</v>
      </c>
      <c r="BA9" s="33">
        <f>IF(D6L602C5=0,0,D6L602C19/D6L602C5)</f>
        <v>0.40554844237797288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36.306635279994026</v>
      </c>
      <c r="J10" s="16" t="s">
        <v>31896</v>
      </c>
      <c r="K10" s="21">
        <f>IF(FLOW_THRU_100PCT="Y",1,INDEX(VariabilityMatrix,D6L603C1,D6L603C9))</f>
        <v>0.50570384230123688</v>
      </c>
      <c r="L10" s="16" t="s">
        <v>31876</v>
      </c>
      <c r="M10" s="15">
        <f>IF(D6L603C2&lt;&gt;0,D6L603C2*D6L603C4,D6L603C3*D6L603C4)</f>
        <v>18.360404962122622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9.1802024810613112</v>
      </c>
      <c r="R10" s="16" t="s">
        <v>31878</v>
      </c>
      <c r="S10" s="15">
        <f>D6L603C5-D6L603C7</f>
        <v>9.1802024810613112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8.8314036305985208</v>
      </c>
      <c r="X10" s="16" t="s">
        <v>31880</v>
      </c>
      <c r="Y10" s="33">
        <f>D6L603C7-D6L603C10</f>
        <v>0.34879885046279036</v>
      </c>
      <c r="Z10" s="16" t="s">
        <v>31881</v>
      </c>
      <c r="AA10" s="33">
        <f>CHOOSE(MIN(D6L603C9,RUN_YEARS),B7L806C7,B7L806C16,B7L806C25,B7L806C34,B7L806C43)</f>
        <v>251499.4</v>
      </c>
      <c r="AB10" s="16" t="s">
        <v>31882</v>
      </c>
      <c r="AC10" s="33">
        <f>IF(D6L603C12=0,0,D6L603C10/D6L603C12)</f>
        <v>3.5115008745939437E-5</v>
      </c>
      <c r="AD10" s="16" t="s">
        <v>31883</v>
      </c>
      <c r="AE10" s="33">
        <f>IF(D6L603C5=0,0,D6L603C10/D6L603C5)</f>
        <v>0.4810026602799688</v>
      </c>
      <c r="AF10" s="16" t="s">
        <v>31884</v>
      </c>
      <c r="AG10" s="33">
        <f>CHOOSE(MIN(D6L603C9,RUN_YEARS),B7L806C5,B7L806C14,B7L806C23,B7L806C32,B7L806C41)</f>
        <v>3820.4007008730377</v>
      </c>
      <c r="AH10" s="16" t="s">
        <v>31885</v>
      </c>
      <c r="AI10" s="33">
        <f>IF(D6L603C15=0,0,D6L603C11/D6L603C15)</f>
        <v>9.1299022739442715E-5</v>
      </c>
      <c r="AJ10" s="16" t="s">
        <v>31886</v>
      </c>
      <c r="AK10" s="33">
        <f>IF(D6L603C5=0,0,D6L603C11/D6L603C5)</f>
        <v>1.8997339720031217E-2</v>
      </c>
      <c r="AL10" s="16" t="s">
        <v>31887</v>
      </c>
      <c r="AM10" s="33">
        <f>D6L603C8*CHOOSE(MIN(D6L603C9,RUN_YEARS),B7L806C4,B7L806C13,B7L806C22,B7L806C31,B7L806C40)</f>
        <v>1.7341688472436769</v>
      </c>
      <c r="AN10" s="16" t="s">
        <v>31888</v>
      </c>
      <c r="AO10" s="33">
        <f>D6L603C8-D6L603C18</f>
        <v>7.4460336338176347</v>
      </c>
      <c r="AP10" s="16" t="s">
        <v>31889</v>
      </c>
      <c r="AQ10" s="33">
        <f>CHOOSE(MIN(D6L603C9,RUN_YEARS),B7L806C2,B7L806C11,B7L806C20,B7L806C29,B7L806C38)</f>
        <v>419.84369698229847</v>
      </c>
      <c r="AR10" s="16" t="s">
        <v>31890</v>
      </c>
      <c r="AS10" s="33">
        <f>IF(D6L603C20=0,0,D6L603C18/D6L603C20)</f>
        <v>4.1305106155179296E-3</v>
      </c>
      <c r="AT10" s="16" t="s">
        <v>31891</v>
      </c>
      <c r="AU10" s="33">
        <f>IF(D6L603C5=0,0,D6L603C18/D6L603C5)</f>
        <v>9.4451557622027088E-2</v>
      </c>
      <c r="AV10" s="16" t="s">
        <v>31892</v>
      </c>
      <c r="AW10" s="33">
        <f>CHOOSE(MIN(D6L603C9,RUN_YEARS),B7L806C1,B7L806C10,B7L806C19,B7L806C28,B7L806C37)</f>
        <v>1802.6908358118253</v>
      </c>
      <c r="AX10" s="16" t="s">
        <v>31893</v>
      </c>
      <c r="AY10" s="33">
        <f>IF(D6L603C23=0,0,D6L603C19/D6L603C23)</f>
        <v>4.1305106155179305E-3</v>
      </c>
      <c r="AZ10" s="16" t="s">
        <v>31894</v>
      </c>
      <c r="BA10" s="33">
        <f>IF(D6L603C5=0,0,D6L603C19/D6L603C5)</f>
        <v>0.40554844237797294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1.5456578249420034</v>
      </c>
      <c r="J11" s="16" t="s">
        <v>31917</v>
      </c>
      <c r="K11" s="21">
        <f>IF(FLOW_THRU_100PCT="Y",1,INDEX(VariabilityMatrix,D6L604C1,D6L604C9))</f>
        <v>0.50160381094674611</v>
      </c>
      <c r="L11" s="16" t="s">
        <v>31897</v>
      </c>
      <c r="M11" s="15">
        <f>IF(D6L604C2&lt;&gt;0,D6L604C2*D6L604C4,D6L604C3*D6L604C4)</f>
        <v>0.77530785541056746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0.38765392770528373</v>
      </c>
      <c r="R11" s="16" t="s">
        <v>31899</v>
      </c>
      <c r="S11" s="15">
        <f>D6L604C5-D6L604C7</f>
        <v>0.38765392770528373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0.37264557333575676</v>
      </c>
      <c r="X11" s="16" t="s">
        <v>31901</v>
      </c>
      <c r="Y11" s="33">
        <f>D6L604C7-D6L604C10</f>
        <v>1.5008354369526966E-2</v>
      </c>
      <c r="Z11" s="16" t="s">
        <v>31902</v>
      </c>
      <c r="AA11" s="33">
        <f>CHOOSE(MIN(D6L604C9,RUN_YEARS),B7L806C7,B7L806C16,B7L806C25,B7L806C34,B7L806C43)</f>
        <v>194914</v>
      </c>
      <c r="AB11" s="16" t="s">
        <v>31903</v>
      </c>
      <c r="AC11" s="33">
        <f>IF(D6L604C12=0,0,D6L604C10/D6L604C12)</f>
        <v>1.9118461133410467E-6</v>
      </c>
      <c r="AD11" s="16" t="s">
        <v>31904</v>
      </c>
      <c r="AE11" s="33">
        <f>IF(D6L604C5=0,0,D6L604C10/D6L604C5)</f>
        <v>0.4806420710627532</v>
      </c>
      <c r="AF11" s="16" t="s">
        <v>31905</v>
      </c>
      <c r="AG11" s="33">
        <f>CHOOSE(MIN(D6L604C9,RUN_YEARS),B7L806C5,B7L806C14,B7L806C23,B7L806C32,B7L806C41)</f>
        <v>3019.3036709382372</v>
      </c>
      <c r="AH11" s="16" t="s">
        <v>31906</v>
      </c>
      <c r="AI11" s="33">
        <f>IF(D6L604C15=0,0,D6L604C11/D6L604C15)</f>
        <v>4.9707998946867029E-6</v>
      </c>
      <c r="AJ11" s="16" t="s">
        <v>31907</v>
      </c>
      <c r="AK11" s="33">
        <f>IF(D6L604C5=0,0,D6L604C11/D6L604C5)</f>
        <v>1.935792893724678E-2</v>
      </c>
      <c r="AL11" s="16" t="s">
        <v>31908</v>
      </c>
      <c r="AM11" s="33">
        <f>D6L604C8*CHOOSE(MIN(D6L604C9,RUN_YEARS),B7L806C4,B7L806C13,B7L806C22,B7L806C31,B7L806C40)</f>
        <v>7.154251178129066E-2</v>
      </c>
      <c r="AN11" s="16" t="s">
        <v>31909</v>
      </c>
      <c r="AO11" s="33">
        <f>D6L604C8-D6L604C18</f>
        <v>0.31611141592399306</v>
      </c>
      <c r="AP11" s="16" t="s">
        <v>31910</v>
      </c>
      <c r="AQ11" s="33">
        <f>CHOOSE(MIN(D6L604C9,RUN_YEARS),B7L806C2,B7L806C11,B7L806C20,B7L806C29,B7L806C38)</f>
        <v>322.67174019935464</v>
      </c>
      <c r="AR11" s="16" t="s">
        <v>31911</v>
      </c>
      <c r="AS11" s="33">
        <f>IF(D6L604C20=0,0,D6L604C18/D6L604C20)</f>
        <v>2.217191742204939E-4</v>
      </c>
      <c r="AT11" s="16" t="s">
        <v>31912</v>
      </c>
      <c r="AU11" s="33">
        <f>IF(D6L604C5=0,0,D6L604C18/D6L604C5)</f>
        <v>9.227626327016257E-2</v>
      </c>
      <c r="AV11" s="16" t="s">
        <v>31913</v>
      </c>
      <c r="AW11" s="33">
        <f>CHOOSE(MIN(D6L604C9,RUN_YEARS),B7L806C1,B7L806C10,B7L806C19,B7L806C28,B7L806C37)</f>
        <v>1425.728816803316</v>
      </c>
      <c r="AX11" s="16" t="s">
        <v>31914</v>
      </c>
      <c r="AY11" s="33">
        <f>IF(D6L604C23=0,0,D6L604C19/D6L604C23)</f>
        <v>2.217191742204939E-4</v>
      </c>
      <c r="AZ11" s="16" t="s">
        <v>31915</v>
      </c>
      <c r="BA11" s="33">
        <f>IF(D6L604C5=0,0,D6L604C19/D6L604C5)</f>
        <v>0.40772373672983742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536.43845358674037</v>
      </c>
      <c r="J12" s="16" t="s">
        <v>31938</v>
      </c>
      <c r="K12" s="21">
        <f>IF(FLOW_THRU_100PCT="Y",1,INDEX(VariabilityMatrix,D6L605C1,D6L605C9))</f>
        <v>0.22934484524832505</v>
      </c>
      <c r="L12" s="16" t="s">
        <v>31918</v>
      </c>
      <c r="M12" s="15">
        <f>IF(D6L605C2&lt;&gt;0,D6L605C2*D6L605C4,D6L605C3*D6L605C4)</f>
        <v>123.02939412310177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61.514697061550883</v>
      </c>
      <c r="R12" s="16" t="s">
        <v>31920</v>
      </c>
      <c r="S12" s="15">
        <f>D6L605C5-D6L605C7</f>
        <v>61.514697061550883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59.177465865844709</v>
      </c>
      <c r="X12" s="16" t="s">
        <v>31922</v>
      </c>
      <c r="Y12" s="33">
        <f>D6L605C7-D6L605C10</f>
        <v>2.337231195706174</v>
      </c>
      <c r="Z12" s="16" t="s">
        <v>31923</v>
      </c>
      <c r="AA12" s="33">
        <f>CHOOSE(MIN(D6L605C9,RUN_YEARS),B7L806C7,B7L806C16,B7L806C25,B7L806C34,B7L806C43)</f>
        <v>251499.4</v>
      </c>
      <c r="AB12" s="16" t="s">
        <v>31924</v>
      </c>
      <c r="AC12" s="33">
        <f>IF(D6L605C12=0,0,D6L605C10/D6L605C12)</f>
        <v>2.352986363619345E-4</v>
      </c>
      <c r="AD12" s="16" t="s">
        <v>31925</v>
      </c>
      <c r="AE12" s="33">
        <f>IF(D6L605C5=0,0,D6L605C10/D6L605C5)</f>
        <v>0.4810026602799688</v>
      </c>
      <c r="AF12" s="16" t="s">
        <v>31926</v>
      </c>
      <c r="AG12" s="33">
        <f>CHOOSE(MIN(D6L605C9,RUN_YEARS),B7L806C5,B7L806C14,B7L806C23,B7L806C32,B7L806C41)</f>
        <v>3820.4007008730377</v>
      </c>
      <c r="AH12" s="16" t="s">
        <v>31927</v>
      </c>
      <c r="AI12" s="33">
        <f>IF(D6L605C15=0,0,D6L605C11/D6L605C15)</f>
        <v>6.1177645454103021E-4</v>
      </c>
      <c r="AJ12" s="16" t="s">
        <v>31928</v>
      </c>
      <c r="AK12" s="33">
        <f>IF(D6L605C5=0,0,D6L605C11/D6L605C5)</f>
        <v>1.8997339720031196E-2</v>
      </c>
      <c r="AL12" s="16" t="s">
        <v>31929</v>
      </c>
      <c r="AM12" s="33">
        <f>D6L605C8*CHOOSE(MIN(D6L605C9,RUN_YEARS),B7L806C4,B7L806C13,B7L806C22,B7L806C31,B7L806C40)</f>
        <v>11.620317908221228</v>
      </c>
      <c r="AN12" s="16" t="s">
        <v>31930</v>
      </c>
      <c r="AO12" s="33">
        <f>D6L605C8-D6L605C18</f>
        <v>49.894379153329652</v>
      </c>
      <c r="AP12" s="16" t="s">
        <v>31931</v>
      </c>
      <c r="AQ12" s="33">
        <f>CHOOSE(MIN(D6L605C9,RUN_YEARS),B7L806C2,B7L806C11,B7L806C20,B7L806C29,B7L806C38)</f>
        <v>419.84369698229847</v>
      </c>
      <c r="AR12" s="16" t="s">
        <v>31932</v>
      </c>
      <c r="AS12" s="33">
        <f>IF(D6L605C20=0,0,D6L605C18/D6L605C20)</f>
        <v>2.7677723857102866E-2</v>
      </c>
      <c r="AT12" s="16" t="s">
        <v>31933</v>
      </c>
      <c r="AU12" s="33">
        <f>IF(D6L605C5=0,0,D6L605C18/D6L605C5)</f>
        <v>9.4451557622027088E-2</v>
      </c>
      <c r="AV12" s="16" t="s">
        <v>31934</v>
      </c>
      <c r="AW12" s="33">
        <f>CHOOSE(MIN(D6L605C9,RUN_YEARS),B7L806C1,B7L806C10,B7L806C19,B7L806C28,B7L806C37)</f>
        <v>1802.6908358118253</v>
      </c>
      <c r="AX12" s="16" t="s">
        <v>31935</v>
      </c>
      <c r="AY12" s="33">
        <f>IF(D6L605C23=0,0,D6L605C19/D6L605C23)</f>
        <v>2.7677723857102859E-2</v>
      </c>
      <c r="AZ12" s="16" t="s">
        <v>31936</v>
      </c>
      <c r="BA12" s="33">
        <f>IF(D6L605C5=0,0,D6L605C19/D6L605C5)</f>
        <v>0.40554844237797288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270.84607350394106</v>
      </c>
      <c r="J13" s="16" t="s">
        <v>31959</v>
      </c>
      <c r="K13" s="21">
        <f>IF(FLOW_THRU_100PCT="Y",1,INDEX(VariabilityMatrix,D6L606C1,D6L606C9))</f>
        <v>0.50570384230123688</v>
      </c>
      <c r="L13" s="16" t="s">
        <v>31939</v>
      </c>
      <c r="M13" s="15">
        <f>IF(D6L606C2&lt;&gt;0,D6L606C2*D6L606C4,D6L606C3*D6L606C4)</f>
        <v>136.96790004314622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68.483950021573108</v>
      </c>
      <c r="R13" s="16" t="s">
        <v>31941</v>
      </c>
      <c r="S13" s="15">
        <f>D6L606C5-D6L606C7</f>
        <v>68.483950021573108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65.881924293714178</v>
      </c>
      <c r="X13" s="16" t="s">
        <v>31943</v>
      </c>
      <c r="Y13" s="33">
        <f>D6L606C7-D6L606C10</f>
        <v>2.6020257278589298</v>
      </c>
      <c r="Z13" s="16" t="s">
        <v>31944</v>
      </c>
      <c r="AA13" s="33">
        <f>CHOOSE(MIN(D6L606C9,RUN_YEARS),B7L806C7,B7L806C16,B7L806C25,B7L806C34,B7L806C43)</f>
        <v>251499.4</v>
      </c>
      <c r="AB13" s="16" t="s">
        <v>31945</v>
      </c>
      <c r="AC13" s="33">
        <f>IF(D6L606C12=0,0,D6L606C10/D6L606C12)</f>
        <v>2.6195658635254869E-4</v>
      </c>
      <c r="AD13" s="16" t="s">
        <v>31946</v>
      </c>
      <c r="AE13" s="33">
        <f>IF(D6L606C5=0,0,D6L606C10/D6L606C5)</f>
        <v>0.48100266027996874</v>
      </c>
      <c r="AF13" s="16" t="s">
        <v>31947</v>
      </c>
      <c r="AG13" s="33">
        <f>CHOOSE(MIN(D6L606C9,RUN_YEARS),B7L806C5,B7L806C14,B7L806C23,B7L806C32,B7L806C41)</f>
        <v>3820.4007008730377</v>
      </c>
      <c r="AH13" s="16" t="s">
        <v>31948</v>
      </c>
      <c r="AI13" s="33">
        <f>IF(D6L606C15=0,0,D6L606C11/D6L606C15)</f>
        <v>6.810871245166286E-4</v>
      </c>
      <c r="AJ13" s="16" t="s">
        <v>31949</v>
      </c>
      <c r="AK13" s="33">
        <f>IF(D6L606C5=0,0,D6L606C11/D6L606C5)</f>
        <v>1.8997339720031238E-2</v>
      </c>
      <c r="AL13" s="16" t="s">
        <v>31950</v>
      </c>
      <c r="AM13" s="33">
        <f>D6L606C8*CHOOSE(MIN(D6L606C9,RUN_YEARS),B7L806C4,B7L806C13,B7L806C22,B7L806C31,B7L806C40)</f>
        <v>12.936831503293272</v>
      </c>
      <c r="AN13" s="16" t="s">
        <v>31951</v>
      </c>
      <c r="AO13" s="33">
        <f>D6L606C8-D6L606C18</f>
        <v>55.547118518279838</v>
      </c>
      <c r="AP13" s="16" t="s">
        <v>31952</v>
      </c>
      <c r="AQ13" s="33">
        <f>CHOOSE(MIN(D6L606C9,RUN_YEARS),B7L806C2,B7L806C11,B7L806C20,B7L806C29,B7L806C38)</f>
        <v>419.84369698229847</v>
      </c>
      <c r="AR13" s="16" t="s">
        <v>31953</v>
      </c>
      <c r="AS13" s="33">
        <f>IF(D6L606C20=0,0,D6L606C18/D6L606C20)</f>
        <v>3.0813446995343882E-2</v>
      </c>
      <c r="AT13" s="16" t="s">
        <v>31954</v>
      </c>
      <c r="AU13" s="33">
        <f>IF(D6L606C5=0,0,D6L606C18/D6L606C5)</f>
        <v>9.4451557622027088E-2</v>
      </c>
      <c r="AV13" s="16" t="s">
        <v>31955</v>
      </c>
      <c r="AW13" s="33">
        <f>CHOOSE(MIN(D6L606C9,RUN_YEARS),B7L806C1,B7L806C10,B7L806C19,B7L806C28,B7L806C37)</f>
        <v>1802.6908358118253</v>
      </c>
      <c r="AX13" s="16" t="s">
        <v>31956</v>
      </c>
      <c r="AY13" s="33">
        <f>IF(D6L606C23=0,0,D6L606C19/D6L606C23)</f>
        <v>3.0813446995343882E-2</v>
      </c>
      <c r="AZ13" s="16" t="s">
        <v>31957</v>
      </c>
      <c r="BA13" s="33">
        <f>IF(D6L606C5=0,0,D6L606C19/D6L606C5)</f>
        <v>0.40554844237797294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12.203625179934249</v>
      </c>
      <c r="J14" s="16" t="s">
        <v>31980</v>
      </c>
      <c r="K14" s="21">
        <f>IF(FLOW_THRU_100PCT="Y",1,INDEX(VariabilityMatrix,D6L607C1,D6L607C9))</f>
        <v>0.50160381094674611</v>
      </c>
      <c r="L14" s="16" t="s">
        <v>31960</v>
      </c>
      <c r="M14" s="15">
        <f>IF(D6L607C2&lt;&gt;0,D6L607C2*D6L607C4,D6L607C3*D6L607C4)</f>
        <v>6.1213848976206897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3.0606924488103449</v>
      </c>
      <c r="R14" s="16" t="s">
        <v>31962</v>
      </c>
      <c r="S14" s="15">
        <f>D6L607C5-D6L607C7</f>
        <v>3.0606924488103449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2.9421951149646679</v>
      </c>
      <c r="X14" s="16" t="s">
        <v>31964</v>
      </c>
      <c r="Y14" s="33">
        <f>D6L607C7-D6L607C10</f>
        <v>0.11849733384567696</v>
      </c>
      <c r="Z14" s="16" t="s">
        <v>31965</v>
      </c>
      <c r="AA14" s="33">
        <f>CHOOSE(MIN(D6L607C9,RUN_YEARS),B7L806C7,B7L806C16,B7L806C25,B7L806C34,B7L806C43)</f>
        <v>194914</v>
      </c>
      <c r="AB14" s="16" t="s">
        <v>31966</v>
      </c>
      <c r="AC14" s="33">
        <f>IF(D6L607C12=0,0,D6L607C10/D6L607C12)</f>
        <v>1.5094837287032579E-5</v>
      </c>
      <c r="AD14" s="16" t="s">
        <v>31967</v>
      </c>
      <c r="AE14" s="33">
        <f>IF(D6L607C5=0,0,D6L607C10/D6L607C5)</f>
        <v>0.4806420710627532</v>
      </c>
      <c r="AF14" s="16" t="s">
        <v>31968</v>
      </c>
      <c r="AG14" s="33">
        <f>CHOOSE(MIN(D6L607C9,RUN_YEARS),B7L806C5,B7L806C14,B7L806C23,B7L806C32,B7L806C41)</f>
        <v>3019.3036709382372</v>
      </c>
      <c r="AH14" s="16" t="s">
        <v>31969</v>
      </c>
      <c r="AI14" s="33">
        <f>IF(D6L607C15=0,0,D6L607C11/D6L607C15)</f>
        <v>3.9246576946284554E-5</v>
      </c>
      <c r="AJ14" s="16" t="s">
        <v>31970</v>
      </c>
      <c r="AK14" s="33">
        <f>IF(D6L607C5=0,0,D6L607C11/D6L607C5)</f>
        <v>1.9357928937246777E-2</v>
      </c>
      <c r="AL14" s="16" t="s">
        <v>31971</v>
      </c>
      <c r="AM14" s="33">
        <f>D6L607C8*CHOOSE(MIN(D6L607C9,RUN_YEARS),B7L806C4,B7L806C13,B7L806C22,B7L806C31,B7L806C40)</f>
        <v>0.56485852439084394</v>
      </c>
      <c r="AN14" s="16" t="s">
        <v>31972</v>
      </c>
      <c r="AO14" s="33">
        <f>D6L607C8-D6L607C18</f>
        <v>2.4958339244195011</v>
      </c>
      <c r="AP14" s="16" t="s">
        <v>31973</v>
      </c>
      <c r="AQ14" s="33">
        <f>CHOOSE(MIN(D6L607C9,RUN_YEARS),B7L806C2,B7L806C11,B7L806C20,B7L806C29,B7L806C38)</f>
        <v>322.67174019935464</v>
      </c>
      <c r="AR14" s="16" t="s">
        <v>31974</v>
      </c>
      <c r="AS14" s="33">
        <f>IF(D6L607C20=0,0,D6L607C18/D6L607C20)</f>
        <v>1.7505670748912199E-3</v>
      </c>
      <c r="AT14" s="16" t="s">
        <v>31975</v>
      </c>
      <c r="AU14" s="33">
        <f>IF(D6L607C5=0,0,D6L607C18/D6L607C5)</f>
        <v>9.227626327016257E-2</v>
      </c>
      <c r="AV14" s="16" t="s">
        <v>31976</v>
      </c>
      <c r="AW14" s="33">
        <f>CHOOSE(MIN(D6L607C9,RUN_YEARS),B7L806C1,B7L806C10,B7L806C19,B7L806C28,B7L806C37)</f>
        <v>1425.728816803316</v>
      </c>
      <c r="AX14" s="16" t="s">
        <v>31977</v>
      </c>
      <c r="AY14" s="33">
        <f>IF(D6L607C23=0,0,D6L607C19/D6L607C23)</f>
        <v>1.7505670748912201E-3</v>
      </c>
      <c r="AZ14" s="16" t="s">
        <v>31978</v>
      </c>
      <c r="BA14" s="33">
        <f>IF(D6L607C5=0,0,D6L607C19/D6L607C5)</f>
        <v>0.40772373672983747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IF(FLOW_THRU_100PCT="Y",1,INDEX(VariabilityMatrix,D6L608C1,D6L608C9))</f>
        <v>0.50160381094674611</v>
      </c>
      <c r="L15" s="16" t="s">
        <v>31981</v>
      </c>
      <c r="M15" s="15">
        <f>IF(D6L608C2&lt;&gt;0,D6L608C2*D6L608C4,D6L608C3*D6L608C4)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194914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3019.3036709382372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322.67174019935464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1425.728816803316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IF(FLOW_THRU_100PCT="Y",1,INDEX(VariabilityMatrix,D6L609C1,D6L609C9))</f>
        <v>0.50160381094674611</v>
      </c>
      <c r="L16" s="16" t="s">
        <v>32002</v>
      </c>
      <c r="M16" s="15">
        <f>IF(D6L609C2&lt;&gt;0,D6L609C2*D6L609C4,D6L609C3*D6L609C4)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194914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3019.3036709382372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322.67174019935464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1425.728816803316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5.0511693625555666E-3</v>
      </c>
      <c r="J17" s="16" t="s">
        <v>32043</v>
      </c>
      <c r="K17" s="21">
        <f>IF(FLOW_THRU_100PCT="Y",1,INDEX(VariabilityMatrix,D6L610C1,D6L610C9))</f>
        <v>0.50160381094674611</v>
      </c>
      <c r="L17" s="16" t="s">
        <v>32023</v>
      </c>
      <c r="M17" s="15">
        <f>IF(D6L610C2&lt;&gt;0,D6L610C2*D6L610C4,D6L610C3*D6L610C4)</f>
        <v>2.5336858019953186E-3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1.2668429009976593E-3</v>
      </c>
      <c r="R17" s="16" t="s">
        <v>32025</v>
      </c>
      <c r="S17" s="15">
        <f>D6L610C5-D6L610C7</f>
        <v>1.2668429009976593E-3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1.2177959912933228E-3</v>
      </c>
      <c r="X17" s="16" t="s">
        <v>32027</v>
      </c>
      <c r="Y17" s="33">
        <f>D6L610C7-D6L610C10</f>
        <v>4.9046909704336455E-5</v>
      </c>
      <c r="Z17" s="16" t="s">
        <v>32028</v>
      </c>
      <c r="AA17" s="33">
        <f>CHOOSE(MIN(D6L610C9,RUN_YEARS),B7L806C7,B7L806C16,B7L806C25,B7L806C34,B7L806C43)</f>
        <v>194914</v>
      </c>
      <c r="AB17" s="16" t="s">
        <v>32029</v>
      </c>
      <c r="AC17" s="33">
        <f>IF(D6L610C12=0,0,D6L610C10/D6L610C12)</f>
        <v>6.2478631154936166E-9</v>
      </c>
      <c r="AD17" s="16" t="s">
        <v>32030</v>
      </c>
      <c r="AE17" s="33">
        <f>IF(D6L610C5=0,0,D6L610C10/D6L610C5)</f>
        <v>0.48064207106275325</v>
      </c>
      <c r="AF17" s="16" t="s">
        <v>32031</v>
      </c>
      <c r="AG17" s="33">
        <f>CHOOSE(MIN(D6L610C9,RUN_YEARS),B7L806C5,B7L806C14,B7L806C23,B7L806C32,B7L806C41)</f>
        <v>3019.3036709382372</v>
      </c>
      <c r="AH17" s="16" t="s">
        <v>32032</v>
      </c>
      <c r="AI17" s="33">
        <f>IF(D6L610C15=0,0,D6L610C11/D6L610C15)</f>
        <v>1.6244444100283333E-8</v>
      </c>
      <c r="AJ17" s="16" t="s">
        <v>32033</v>
      </c>
      <c r="AK17" s="33">
        <f>IF(D6L610C5=0,0,D6L610C11/D6L610C5)</f>
        <v>1.9357928937246766E-2</v>
      </c>
      <c r="AL17" s="16" t="s">
        <v>32034</v>
      </c>
      <c r="AM17" s="33">
        <f>D6L610C8*CHOOSE(MIN(D6L610C9,RUN_YEARS),B7L806C4,B7L806C13,B7L806C22,B7L806C31,B7L806C40)</f>
        <v>2.3379905810879301E-4</v>
      </c>
      <c r="AN17" s="16" t="s">
        <v>32035</v>
      </c>
      <c r="AO17" s="33">
        <f>D6L610C8-D6L610C18</f>
        <v>1.0330438428888663E-3</v>
      </c>
      <c r="AP17" s="16" t="s">
        <v>32036</v>
      </c>
      <c r="AQ17" s="33">
        <f>CHOOSE(MIN(D6L610C9,RUN_YEARS),B7L806C2,B7L806C11,B7L806C20,B7L806C29,B7L806C38)</f>
        <v>322.67174019935464</v>
      </c>
      <c r="AR17" s="16" t="s">
        <v>32037</v>
      </c>
      <c r="AS17" s="33">
        <f>IF(D6L610C20=0,0,D6L610C18/D6L610C20)</f>
        <v>7.2457246477285592E-7</v>
      </c>
      <c r="AT17" s="16" t="s">
        <v>32038</v>
      </c>
      <c r="AU17" s="33">
        <f>IF(D6L610C5=0,0,D6L610C18/D6L610C5)</f>
        <v>9.227626327016257E-2</v>
      </c>
      <c r="AV17" s="16" t="s">
        <v>32039</v>
      </c>
      <c r="AW17" s="33">
        <f>CHOOSE(MIN(D6L610C9,RUN_YEARS),B7L806C1,B7L806C10,B7L806C19,B7L806C28,B7L806C37)</f>
        <v>1425.728816803316</v>
      </c>
      <c r="AX17" s="16" t="s">
        <v>32040</v>
      </c>
      <c r="AY17" s="33">
        <f>IF(D6L610C23=0,0,D6L610C19/D6L610C23)</f>
        <v>7.2457246477285602E-7</v>
      </c>
      <c r="AZ17" s="16" t="s">
        <v>32041</v>
      </c>
      <c r="BA17" s="33">
        <f>IF(D6L610C5=0,0,D6L610C19/D6L610C5)</f>
        <v>0.40772373672983742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0.50160381094674611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194914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3019.3036709382372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322.67174019935464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1425.728816803316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0.50160381094674611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194914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3019.3036709382372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322.67174019935464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1425.728816803316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7.3007462626166753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6.2786417858503407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3.1393208929251704</v>
      </c>
      <c r="R20" s="16" t="s">
        <v>32088</v>
      </c>
      <c r="S20" s="15">
        <f>D6L613C5-D6L613C7</f>
        <v>3.1393208929251704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3.017779391412251</v>
      </c>
      <c r="X20" s="16" t="s">
        <v>32090</v>
      </c>
      <c r="Y20" s="33">
        <f>D6L613C7-D6L613C10</f>
        <v>0.12154150151291931</v>
      </c>
      <c r="Z20" s="16" t="s">
        <v>32091</v>
      </c>
      <c r="AA20" s="33">
        <f>CHOOSE(MIN(D6L613C9,RUN_YEARS),B7L806C7,B7L806C16,B7L806C25,B7L806C34,B7L806C43)</f>
        <v>194914</v>
      </c>
      <c r="AB20" s="16" t="s">
        <v>32092</v>
      </c>
      <c r="AC20" s="33">
        <f>IF(D6L613C12=0,0,D6L613C10/D6L613C12)</f>
        <v>1.5482619983234919E-5</v>
      </c>
      <c r="AD20" s="16" t="s">
        <v>32093</v>
      </c>
      <c r="AE20" s="33">
        <f>IF(D6L613C5=0,0,D6L613C10/D6L613C5)</f>
        <v>0.4806420710627532</v>
      </c>
      <c r="AF20" s="16" t="s">
        <v>32094</v>
      </c>
      <c r="AG20" s="33">
        <f>CHOOSE(MIN(D6L613C9,RUN_YEARS),B7L806C5,B7L806C14,B7L806C23,B7L806C32,B7L806C41)</f>
        <v>3019.3036709382372</v>
      </c>
      <c r="AH20" s="16" t="s">
        <v>32095</v>
      </c>
      <c r="AI20" s="33">
        <f>IF(D6L613C15=0,0,D6L613C11/D6L613C15)</f>
        <v>4.0254811956410715E-5</v>
      </c>
      <c r="AJ20" s="16" t="s">
        <v>32096</v>
      </c>
      <c r="AK20" s="33">
        <f>IF(D6L613C5=0,0,D6L613C11/D6L613C5)</f>
        <v>1.9357928937246811E-2</v>
      </c>
      <c r="AL20" s="16" t="s">
        <v>32097</v>
      </c>
      <c r="AM20" s="33">
        <f>D6L613C8*CHOOSE(MIN(D6L613C9,RUN_YEARS),B7L806C4,B7L806C13,B7L806C22,B7L806C31,B7L806C40)</f>
        <v>0.57936960241016977</v>
      </c>
      <c r="AN20" s="16" t="s">
        <v>32098</v>
      </c>
      <c r="AO20" s="33">
        <f>D6L613C8-D6L613C18</f>
        <v>2.5599512905150004</v>
      </c>
      <c r="AP20" s="16" t="s">
        <v>32099</v>
      </c>
      <c r="AQ20" s="33">
        <f>CHOOSE(MIN(D6L613C9,RUN_YEARS),B7L806C2,B7L806C11,B7L806C20,B7L806C29,B7L806C38)</f>
        <v>322.67174019935464</v>
      </c>
      <c r="AR20" s="16" t="s">
        <v>32100</v>
      </c>
      <c r="AS20" s="33">
        <f>IF(D6L613C20=0,0,D6L613C18/D6L613C20)</f>
        <v>1.7955387170014356E-3</v>
      </c>
      <c r="AT20" s="16" t="s">
        <v>32101</v>
      </c>
      <c r="AU20" s="33">
        <f>IF(D6L613C5=0,0,D6L613C18/D6L613C5)</f>
        <v>9.2276263270162584E-2</v>
      </c>
      <c r="AV20" s="16" t="s">
        <v>32102</v>
      </c>
      <c r="AW20" s="33">
        <f>CHOOSE(MIN(D6L613C9,RUN_YEARS),B7L806C1,B7L806C10,B7L806C19,B7L806C28,B7L806C37)</f>
        <v>1425.728816803316</v>
      </c>
      <c r="AX20" s="16" t="s">
        <v>32103</v>
      </c>
      <c r="AY20" s="33">
        <f>IF(D6L613C23=0,0,D6L613C19/D6L613C23)</f>
        <v>1.7955387170014352E-3</v>
      </c>
      <c r="AZ20" s="16" t="s">
        <v>32104</v>
      </c>
      <c r="BA20" s="33">
        <f>IF(D6L613C5=0,0,D6L613C19/D6L613C5)</f>
        <v>0.40772373672983736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</v>
      </c>
      <c r="J21" s="16" t="s">
        <v>32126</v>
      </c>
      <c r="K21" s="21">
        <f>IF(FLOW_THRU_100PCT="Y",1,INDEX(VariabilityMatrix,D6L614C1,D6L614C9))</f>
        <v>0.50570384230123688</v>
      </c>
      <c r="L21" s="16" t="s">
        <v>32106</v>
      </c>
      <c r="M21" s="15">
        <f>IF(D6L614C2&lt;&gt;0,D6L614C2*D6L614C4,D6L614C3*D6L614C4)</f>
        <v>0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</v>
      </c>
      <c r="R21" s="16" t="s">
        <v>32108</v>
      </c>
      <c r="S21" s="15">
        <f>D6L614C5-D6L614C7</f>
        <v>0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</v>
      </c>
      <c r="X21" s="16" t="s">
        <v>32110</v>
      </c>
      <c r="Y21" s="33">
        <f>D6L614C7-D6L614C10</f>
        <v>0</v>
      </c>
      <c r="Z21" s="16" t="s">
        <v>32111</v>
      </c>
      <c r="AA21" s="33">
        <f>CHOOSE(MIN(D6L614C9,RUN_YEARS),B7L806C7,B7L806C16,B7L806C25,B7L806C34,B7L806C43)</f>
        <v>251499.4</v>
      </c>
      <c r="AB21" s="16" t="s">
        <v>32112</v>
      </c>
      <c r="AC21" s="33">
        <f>IF(D6L614C12=0,0,D6L614C10/D6L614C12)</f>
        <v>0</v>
      </c>
      <c r="AD21" s="16" t="s">
        <v>32113</v>
      </c>
      <c r="AE21" s="33">
        <f>IF(D6L614C5=0,0,D6L614C10/D6L614C5)</f>
        <v>0</v>
      </c>
      <c r="AF21" s="16" t="s">
        <v>32114</v>
      </c>
      <c r="AG21" s="33">
        <f>CHOOSE(MIN(D6L614C9,RUN_YEARS),B7L806C5,B7L806C14,B7L806C23,B7L806C32,B7L806C41)</f>
        <v>3820.4007008730377</v>
      </c>
      <c r="AH21" s="16" t="s">
        <v>32115</v>
      </c>
      <c r="AI21" s="33">
        <f>IF(D6L614C15=0,0,D6L614C11/D6L614C15)</f>
        <v>0</v>
      </c>
      <c r="AJ21" s="16" t="s">
        <v>32116</v>
      </c>
      <c r="AK21" s="33">
        <f>IF(D6L614C5=0,0,D6L614C11/D6L614C5)</f>
        <v>0</v>
      </c>
      <c r="AL21" s="16" t="s">
        <v>32117</v>
      </c>
      <c r="AM21" s="33">
        <f>D6L614C8*CHOOSE(MIN(D6L614C9,RUN_YEARS),B7L806C4,B7L806C13,B7L806C22,B7L806C31,B7L806C40)</f>
        <v>0</v>
      </c>
      <c r="AN21" s="16" t="s">
        <v>32118</v>
      </c>
      <c r="AO21" s="33">
        <f>D6L614C8-D6L614C18</f>
        <v>0</v>
      </c>
      <c r="AP21" s="16" t="s">
        <v>32119</v>
      </c>
      <c r="AQ21" s="33">
        <f>CHOOSE(MIN(D6L614C9,RUN_YEARS),B7L806C2,B7L806C11,B7L806C20,B7L806C29,B7L806C38)</f>
        <v>419.84369698229847</v>
      </c>
      <c r="AR21" s="16" t="s">
        <v>32120</v>
      </c>
      <c r="AS21" s="33">
        <f>IF(D6L614C20=0,0,D6L614C18/D6L614C20)</f>
        <v>0</v>
      </c>
      <c r="AT21" s="16" t="s">
        <v>32121</v>
      </c>
      <c r="AU21" s="33">
        <f>IF(D6L614C5=0,0,D6L614C18/D6L614C5)</f>
        <v>0</v>
      </c>
      <c r="AV21" s="16" t="s">
        <v>32122</v>
      </c>
      <c r="AW21" s="33">
        <f>CHOOSE(MIN(D6L614C9,RUN_YEARS),B7L806C1,B7L806C10,B7L806C19,B7L806C28,B7L806C37)</f>
        <v>1802.6908358118253</v>
      </c>
      <c r="AX21" s="16" t="s">
        <v>32123</v>
      </c>
      <c r="AY21" s="33">
        <f>IF(D6L614C23=0,0,D6L614C19/D6L614C23)</f>
        <v>0</v>
      </c>
      <c r="AZ21" s="16" t="s">
        <v>32124</v>
      </c>
      <c r="BA21" s="33">
        <f>IF(D6L614C5=0,0,D6L614C19/D6L614C5)</f>
        <v>0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46.964651845739297</v>
      </c>
      <c r="J22" s="16" t="s">
        <v>32147</v>
      </c>
      <c r="K22" s="21">
        <f>IF(FLOW_THRU_100PCT="Y",1,INDEX(VariabilityMatrix,D6L615C1,D6L615C9))</f>
        <v>0.49763069790015574</v>
      </c>
      <c r="L22" s="16" t="s">
        <v>32127</v>
      </c>
      <c r="M22" s="15">
        <f>IF(D6L615C2&lt;&gt;0,D6L615C2*D6L615C4,D6L615C3*D6L615C4)</f>
        <v>23.371052474633085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11.685526237316543</v>
      </c>
      <c r="R22" s="16" t="s">
        <v>32129</v>
      </c>
      <c r="S22" s="15">
        <f>D6L615C5-D6L615C7</f>
        <v>11.685526237316543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11.246462774846361</v>
      </c>
      <c r="X22" s="16" t="s">
        <v>32131</v>
      </c>
      <c r="Y22" s="33">
        <f>D6L615C7-D6L615C10</f>
        <v>0.43906346247018213</v>
      </c>
      <c r="Z22" s="16" t="s">
        <v>32132</v>
      </c>
      <c r="AA22" s="33">
        <f>CHOOSE(MIN(D6L615C9,RUN_YEARS),B7L806C7,B7L806C16,B7L806C25,B7L806C34,B7L806C43)</f>
        <v>215494.33333333331</v>
      </c>
      <c r="AB22" s="16" t="s">
        <v>32133</v>
      </c>
      <c r="AC22" s="33">
        <f>IF(D6L615C12=0,0,D6L615C10/D6L615C12)</f>
        <v>5.2189134632370978E-5</v>
      </c>
      <c r="AD22" s="16" t="s">
        <v>32134</v>
      </c>
      <c r="AE22" s="33">
        <f>IF(D6L615C5=0,0,D6L615C10/D6L615C5)</f>
        <v>0.48121336371364787</v>
      </c>
      <c r="AF22" s="16" t="s">
        <v>32135</v>
      </c>
      <c r="AG22" s="33">
        <f>CHOOSE(MIN(D6L615C9,RUN_YEARS),B7L806C5,B7L806C14,B7L806C23,B7L806C32,B7L806C41)</f>
        <v>3235.7417626884235</v>
      </c>
      <c r="AH22" s="16" t="s">
        <v>32136</v>
      </c>
      <c r="AI22" s="33">
        <f>IF(D6L615C15=0,0,D6L615C11/D6L615C15)</f>
        <v>1.3569175004416459E-4</v>
      </c>
      <c r="AJ22" s="16" t="s">
        <v>32137</v>
      </c>
      <c r="AK22" s="33">
        <f>IF(D6L615C5=0,0,D6L615C11/D6L615C5)</f>
        <v>1.8786636286352149E-2</v>
      </c>
      <c r="AL22" s="16" t="s">
        <v>32138</v>
      </c>
      <c r="AM22" s="33">
        <f>D6L615C8*CHOOSE(MIN(D6L615C9,RUN_YEARS),B7L806C4,B7L806C13,B7L806C22,B7L806C31,B7L806C40)</f>
        <v>2.0667082149758782</v>
      </c>
      <c r="AN22" s="16" t="s">
        <v>32139</v>
      </c>
      <c r="AO22" s="33">
        <f>D6L615C8-D6L615C18</f>
        <v>9.6188180223406654</v>
      </c>
      <c r="AP22" s="16" t="s">
        <v>32140</v>
      </c>
      <c r="AQ22" s="33">
        <f>CHOOSE(MIN(D6L615C9,RUN_YEARS),B7L806C2,B7L806C11,B7L806C20,B7L806C29,B7L806C38)</f>
        <v>328.6736682257449</v>
      </c>
      <c r="AR22" s="16" t="s">
        <v>32141</v>
      </c>
      <c r="AS22" s="33">
        <f>IF(D6L615C20=0,0,D6L615C18/D6L615C20)</f>
        <v>6.2880249158152471E-3</v>
      </c>
      <c r="AT22" s="16" t="s">
        <v>32142</v>
      </c>
      <c r="AU22" s="33">
        <f>IF(D6L615C5=0,0,D6L615C18/D6L615C5)</f>
        <v>8.8430258638077214E-2</v>
      </c>
      <c r="AV22" s="16" t="s">
        <v>32143</v>
      </c>
      <c r="AW22" s="33">
        <f>CHOOSE(MIN(D6L615C9,RUN_YEARS),B7L806C1,B7L806C10,B7L806C19,B7L806C28,B7L806C37)</f>
        <v>1529.704183923956</v>
      </c>
      <c r="AX22" s="16" t="s">
        <v>32144</v>
      </c>
      <c r="AY22" s="33">
        <f>IF(D6L615C23=0,0,D6L615C19/D6L615C23)</f>
        <v>6.288024915815248E-3</v>
      </c>
      <c r="AZ22" s="16" t="s">
        <v>32145</v>
      </c>
      <c r="BA22" s="33">
        <f>IF(D6L615C5=0,0,D6L615C19/D6L615C5)</f>
        <v>0.41156974136192281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1118.3706947589171</v>
      </c>
      <c r="J23" s="16" t="s">
        <v>32168</v>
      </c>
      <c r="K23" s="21">
        <f>IF(FLOW_THRU_100PCT="Y",1,INDEX(VariabilityMatrix,D6L616C1,D6L616C9))</f>
        <v>0.22119697454968901</v>
      </c>
      <c r="L23" s="16" t="s">
        <v>32148</v>
      </c>
      <c r="M23" s="15">
        <f>IF(D6L616C2&lt;&gt;0,D6L616C2*D6L616C4,D6L616C3*D6L616C4)</f>
        <v>247.38021410570622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123.69010705285311</v>
      </c>
      <c r="R23" s="16" t="s">
        <v>32150</v>
      </c>
      <c r="S23" s="15">
        <f>D6L616C5-D6L616C7</f>
        <v>123.69010705285311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119.04266494600928</v>
      </c>
      <c r="X23" s="16" t="s">
        <v>32152</v>
      </c>
      <c r="Y23" s="33">
        <f>D6L616C7-D6L616C10</f>
        <v>4.6474421068438261</v>
      </c>
      <c r="Z23" s="16" t="s">
        <v>32153</v>
      </c>
      <c r="AA23" s="33">
        <f>CHOOSE(MIN(D6L616C9,RUN_YEARS),B7L806C7,B7L806C16,B7L806C25,B7L806C34,B7L806C43)</f>
        <v>215494.33333333331</v>
      </c>
      <c r="AB23" s="16" t="s">
        <v>32154</v>
      </c>
      <c r="AC23" s="33">
        <f>IF(D6L616C12=0,0,D6L616C10/D6L616C12)</f>
        <v>5.5241668356016769E-4</v>
      </c>
      <c r="AD23" s="16" t="s">
        <v>32155</v>
      </c>
      <c r="AE23" s="33">
        <f>IF(D6L616C5=0,0,D6L616C10/D6L616C5)</f>
        <v>0.48121336371364787</v>
      </c>
      <c r="AF23" s="16" t="s">
        <v>32156</v>
      </c>
      <c r="AG23" s="33">
        <f>CHOOSE(MIN(D6L616C9,RUN_YEARS),B7L806C5,B7L806C14,B7L806C23,B7L806C32,B7L806C41)</f>
        <v>3235.7417626884235</v>
      </c>
      <c r="AH23" s="16" t="s">
        <v>32157</v>
      </c>
      <c r="AI23" s="33">
        <f>IF(D6L616C15=0,0,D6L616C11/D6L616C15)</f>
        <v>1.4362833772564372E-3</v>
      </c>
      <c r="AJ23" s="16" t="s">
        <v>32158</v>
      </c>
      <c r="AK23" s="33">
        <f>IF(D6L616C5=0,0,D6L616C11/D6L616C5)</f>
        <v>1.8786636286352156E-2</v>
      </c>
      <c r="AL23" s="16" t="s">
        <v>32159</v>
      </c>
      <c r="AM23" s="33">
        <f>D6L616C8*CHOOSE(MIN(D6L616C9,RUN_YEARS),B7L806C4,B7L806C13,B7L806C22,B7L806C31,B7L806C40)</f>
        <v>21.875896315310516</v>
      </c>
      <c r="AN23" s="16" t="s">
        <v>32160</v>
      </c>
      <c r="AO23" s="33">
        <f>D6L616C8-D6L616C18</f>
        <v>101.8142107375426</v>
      </c>
      <c r="AP23" s="16" t="s">
        <v>32161</v>
      </c>
      <c r="AQ23" s="33">
        <f>CHOOSE(MIN(D6L616C9,RUN_YEARS),B7L806C2,B7L806C11,B7L806C20,B7L806C29,B7L806C38)</f>
        <v>328.6736682257449</v>
      </c>
      <c r="AR23" s="16" t="s">
        <v>32162</v>
      </c>
      <c r="AS23" s="33">
        <f>IF(D6L616C20=0,0,D6L616C18/D6L616C20)</f>
        <v>6.6558104375691457E-2</v>
      </c>
      <c r="AT23" s="16" t="s">
        <v>32163</v>
      </c>
      <c r="AU23" s="33">
        <f>IF(D6L616C5=0,0,D6L616C18/D6L616C5)</f>
        <v>8.8430258638077214E-2</v>
      </c>
      <c r="AV23" s="16" t="s">
        <v>32164</v>
      </c>
      <c r="AW23" s="33">
        <f>CHOOSE(MIN(D6L616C9,RUN_YEARS),B7L806C1,B7L806C10,B7L806C19,B7L806C28,B7L806C37)</f>
        <v>1529.704183923956</v>
      </c>
      <c r="AX23" s="16" t="s">
        <v>32165</v>
      </c>
      <c r="AY23" s="33">
        <f>IF(D6L616C23=0,0,D6L616C19/D6L616C23)</f>
        <v>6.6558104375691471E-2</v>
      </c>
      <c r="AZ23" s="16" t="s">
        <v>32166</v>
      </c>
      <c r="BA23" s="33">
        <f>IF(D6L616C5=0,0,D6L616C19/D6L616C5)</f>
        <v>0.41156974136192281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619.84793195985731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533.06922148547733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266.53461074273866</v>
      </c>
      <c r="R24" s="16" t="s">
        <v>32171</v>
      </c>
      <c r="S24" s="15">
        <f>D6L617C5-D6L617C7</f>
        <v>266.53461074273866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256.52003316324209</v>
      </c>
      <c r="X24" s="16" t="s">
        <v>32173</v>
      </c>
      <c r="Y24" s="33">
        <f>D6L617C7-D6L617C10</f>
        <v>10.014577579496574</v>
      </c>
      <c r="Z24" s="16" t="s">
        <v>32174</v>
      </c>
      <c r="AA24" s="33">
        <f>CHOOSE(MIN(D6L617C9,RUN_YEARS),B7L806C7,B7L806C16,B7L806C25,B7L806C34,B7L806C43)</f>
        <v>215494.33333333331</v>
      </c>
      <c r="AB24" s="16" t="s">
        <v>32175</v>
      </c>
      <c r="AC24" s="33">
        <f>IF(D6L617C12=0,0,D6L617C10/D6L617C12)</f>
        <v>1.190379483280653E-3</v>
      </c>
      <c r="AD24" s="16" t="s">
        <v>32176</v>
      </c>
      <c r="AE24" s="33">
        <f>IF(D6L617C5=0,0,D6L617C10/D6L617C5)</f>
        <v>0.48121336371364781</v>
      </c>
      <c r="AF24" s="16" t="s">
        <v>32177</v>
      </c>
      <c r="AG24" s="33">
        <f>CHOOSE(MIN(D6L617C9,RUN_YEARS),B7L806C5,B7L806C14,B7L806C23,B7L806C32,B7L806C41)</f>
        <v>3235.7417626884235</v>
      </c>
      <c r="AH24" s="16" t="s">
        <v>32178</v>
      </c>
      <c r="AI24" s="33">
        <f>IF(D6L617C15=0,0,D6L617C11/D6L617C15)</f>
        <v>3.094986656529704E-3</v>
      </c>
      <c r="AJ24" s="16" t="s">
        <v>32179</v>
      </c>
      <c r="AK24" s="33">
        <f>IF(D6L617C5=0,0,D6L617C11/D6L617C5)</f>
        <v>1.8786636286352177E-2</v>
      </c>
      <c r="AL24" s="16" t="s">
        <v>32180</v>
      </c>
      <c r="AM24" s="33">
        <f>D6L617C8*CHOOSE(MIN(D6L617C9,RUN_YEARS),B7L806C4,B7L806C13,B7L806C22,B7L806C31,B7L806C40)</f>
        <v>47.139449127959224</v>
      </c>
      <c r="AN24" s="16" t="s">
        <v>32181</v>
      </c>
      <c r="AO24" s="33">
        <f>D6L617C8-D6L617C18</f>
        <v>219.39516161477945</v>
      </c>
      <c r="AP24" s="16" t="s">
        <v>32182</v>
      </c>
      <c r="AQ24" s="33">
        <f>CHOOSE(MIN(D6L617C9,RUN_YEARS),B7L806C2,B7L806C11,B7L806C20,B7L806C29,B7L806C38)</f>
        <v>328.6736682257449</v>
      </c>
      <c r="AR24" s="16" t="s">
        <v>32183</v>
      </c>
      <c r="AS24" s="33">
        <f>IF(D6L617C20=0,0,D6L617C18/D6L617C20)</f>
        <v>0.14342326047118004</v>
      </c>
      <c r="AT24" s="16" t="s">
        <v>32184</v>
      </c>
      <c r="AU24" s="33">
        <f>IF(D6L617C5=0,0,D6L617C18/D6L617C5)</f>
        <v>8.8430258638077214E-2</v>
      </c>
      <c r="AV24" s="16" t="s">
        <v>32185</v>
      </c>
      <c r="AW24" s="33">
        <f>CHOOSE(MIN(D6L617C9,RUN_YEARS),B7L806C1,B7L806C10,B7L806C19,B7L806C28,B7L806C37)</f>
        <v>1529.704183923956</v>
      </c>
      <c r="AX24" s="16" t="s">
        <v>32186</v>
      </c>
      <c r="AY24" s="33">
        <f>IF(D6L617C23=0,0,D6L617C19/D6L617C23)</f>
        <v>0.14342326047118006</v>
      </c>
      <c r="AZ24" s="16" t="s">
        <v>32187</v>
      </c>
      <c r="BA24" s="33">
        <f>IF(D6L617C5=0,0,D6L617C19/D6L617C5)</f>
        <v>0.41156974136192281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1388.6568086740347</v>
      </c>
      <c r="J25" s="16" t="s">
        <v>32209</v>
      </c>
      <c r="K25" s="21">
        <f>IF(FLOW_THRU_100PCT="Y",1,INDEX(VariabilityMatrix,D6L618C1,D6L618C9))</f>
        <v>0.22609058260110426</v>
      </c>
      <c r="L25" s="16" t="s">
        <v>32189</v>
      </c>
      <c r="M25" s="15">
        <f>IF(D6L618C2&lt;&gt;0,D6L618C2*D6L618C4,D6L618C3*D6L618C4)</f>
        <v>313.96222690610267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156.98111345305134</v>
      </c>
      <c r="R25" s="16" t="s">
        <v>32191</v>
      </c>
      <c r="S25" s="15">
        <f>D6L618C5-D6L618C7</f>
        <v>156.98111345305134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150.90345497562325</v>
      </c>
      <c r="X25" s="16" t="s">
        <v>32193</v>
      </c>
      <c r="Y25" s="33">
        <f>D6L618C7-D6L618C10</f>
        <v>6.0776584774280877</v>
      </c>
      <c r="Z25" s="16" t="s">
        <v>32194</v>
      </c>
      <c r="AA25" s="33">
        <f>CHOOSE(MIN(D6L618C9,RUN_YEARS),B7L806C7,B7L806C16,B7L806C25,B7L806C34,B7L806C43)</f>
        <v>194914</v>
      </c>
      <c r="AB25" s="16" t="s">
        <v>32195</v>
      </c>
      <c r="AC25" s="33">
        <f>IF(D6L618C12=0,0,D6L618C10/D6L618C12)</f>
        <v>7.7420531606566608E-4</v>
      </c>
      <c r="AD25" s="16" t="s">
        <v>32196</v>
      </c>
      <c r="AE25" s="33">
        <f>IF(D6L618C5=0,0,D6L618C10/D6L618C5)</f>
        <v>0.4806420710627532</v>
      </c>
      <c r="AF25" s="16" t="s">
        <v>32197</v>
      </c>
      <c r="AG25" s="33">
        <f>CHOOSE(MIN(D6L618C9,RUN_YEARS),B7L806C5,B7L806C14,B7L806C23,B7L806C32,B7L806C41)</f>
        <v>3019.3036709382372</v>
      </c>
      <c r="AH25" s="16" t="s">
        <v>32198</v>
      </c>
      <c r="AI25" s="33">
        <f>IF(D6L618C15=0,0,D6L618C11/D6L618C15)</f>
        <v>2.0129338217707259E-3</v>
      </c>
      <c r="AJ25" s="16" t="s">
        <v>32199</v>
      </c>
      <c r="AK25" s="33">
        <f>IF(D6L618C5=0,0,D6L618C11/D6L618C5)</f>
        <v>1.9357928937246791E-2</v>
      </c>
      <c r="AL25" s="16" t="s">
        <v>32200</v>
      </c>
      <c r="AM25" s="33">
        <f>D6L618C8*CHOOSE(MIN(D6L618C9,RUN_YEARS),B7L806C4,B7L806C13,B7L806C22,B7L806C31,B7L806C40)</f>
        <v>28.971261106874049</v>
      </c>
      <c r="AN25" s="16" t="s">
        <v>32201</v>
      </c>
      <c r="AO25" s="33">
        <f>D6L618C8-D6L618C18</f>
        <v>128.0098523461773</v>
      </c>
      <c r="AP25" s="16" t="s">
        <v>32202</v>
      </c>
      <c r="AQ25" s="33">
        <f>CHOOSE(MIN(D6L618C9,RUN_YEARS),B7L806C2,B7L806C11,B7L806C20,B7L806C29,B7L806C38)</f>
        <v>322.67174019935464</v>
      </c>
      <c r="AR25" s="16" t="s">
        <v>32203</v>
      </c>
      <c r="AS25" s="33">
        <f>IF(D6L618C20=0,0,D6L618C18/D6L618C20)</f>
        <v>8.978555447395202E-2</v>
      </c>
      <c r="AT25" s="16" t="s">
        <v>32204</v>
      </c>
      <c r="AU25" s="33">
        <f>IF(D6L618C5=0,0,D6L618C18/D6L618C5)</f>
        <v>9.227626327016257E-2</v>
      </c>
      <c r="AV25" s="16" t="s">
        <v>32205</v>
      </c>
      <c r="AW25" s="33">
        <f>CHOOSE(MIN(D6L618C9,RUN_YEARS),B7L806C1,B7L806C10,B7L806C19,B7L806C28,B7L806C37)</f>
        <v>1425.728816803316</v>
      </c>
      <c r="AX25" s="16" t="s">
        <v>32206</v>
      </c>
      <c r="AY25" s="33">
        <f>IF(D6L618C23=0,0,D6L618C19/D6L618C23)</f>
        <v>8.978555447395202E-2</v>
      </c>
      <c r="AZ25" s="16" t="s">
        <v>32207</v>
      </c>
      <c r="BA25" s="33">
        <f>IF(D6L618C5=0,0,D6L618C19/D6L618C5)</f>
        <v>0.40772373672983747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4255.7467636665815</v>
      </c>
      <c r="J26" s="16" t="s">
        <v>32230</v>
      </c>
      <c r="K26" s="21">
        <f>IF(FLOW_THRU_100PCT="Y",1,INDEX(VariabilityMatrix,D6L619C1,D6L619C9))</f>
        <v>0.22119697454968901</v>
      </c>
      <c r="L26" s="16" t="s">
        <v>32210</v>
      </c>
      <c r="M26" s="15">
        <f>IF(D6L619C2&lt;&gt;0,D6L619C2*D6L619C4,D6L619C3*D6L619C4)</f>
        <v>941.3583085726782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470.6791542863391</v>
      </c>
      <c r="R26" s="16" t="s">
        <v>32212</v>
      </c>
      <c r="S26" s="15">
        <f>D6L619C5-D6L619C7</f>
        <v>470.6791542863391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452.99419812804854</v>
      </c>
      <c r="X26" s="16" t="s">
        <v>32214</v>
      </c>
      <c r="Y26" s="33">
        <f>D6L619C7-D6L619C10</f>
        <v>17.684956158290561</v>
      </c>
      <c r="Z26" s="16" t="s">
        <v>32215</v>
      </c>
      <c r="AA26" s="33">
        <f>CHOOSE(MIN(D6L619C9,RUN_YEARS),B7L806C7,B7L806C16,B7L806C25,B7L806C34,B7L806C43)</f>
        <v>215494.33333333331</v>
      </c>
      <c r="AB26" s="16" t="s">
        <v>32216</v>
      </c>
      <c r="AC26" s="33">
        <f>IF(D6L619C12=0,0,D6L619C10/D6L619C12)</f>
        <v>2.1021165202861417E-3</v>
      </c>
      <c r="AD26" s="16" t="s">
        <v>32217</v>
      </c>
      <c r="AE26" s="33">
        <f>IF(D6L619C5=0,0,D6L619C10/D6L619C5)</f>
        <v>0.48121336371364787</v>
      </c>
      <c r="AF26" s="16" t="s">
        <v>32218</v>
      </c>
      <c r="AG26" s="33">
        <f>CHOOSE(MIN(D6L619C9,RUN_YEARS),B7L806C5,B7L806C14,B7L806C23,B7L806C32,B7L806C41)</f>
        <v>3235.7417626884235</v>
      </c>
      <c r="AH26" s="16" t="s">
        <v>32219</v>
      </c>
      <c r="AI26" s="33">
        <f>IF(D6L619C15=0,0,D6L619C11/D6L619C15)</f>
        <v>5.4655029527439711E-3</v>
      </c>
      <c r="AJ26" s="16" t="s">
        <v>32220</v>
      </c>
      <c r="AK26" s="33">
        <f>IF(D6L619C5=0,0,D6L619C11/D6L619C5)</f>
        <v>1.8786636286352149E-2</v>
      </c>
      <c r="AL26" s="16" t="s">
        <v>32221</v>
      </c>
      <c r="AM26" s="33">
        <f>D6L619C8*CHOOSE(MIN(D6L619C9,RUN_YEARS),B7L806C4,B7L806C13,B7L806C22,B7L806C31,B7L806C40)</f>
        <v>83.244558698184832</v>
      </c>
      <c r="AN26" s="16" t="s">
        <v>32222</v>
      </c>
      <c r="AO26" s="33">
        <f>D6L619C8-D6L619C18</f>
        <v>387.43459558815425</v>
      </c>
      <c r="AP26" s="16" t="s">
        <v>32223</v>
      </c>
      <c r="AQ26" s="33">
        <f>CHOOSE(MIN(D6L619C9,RUN_YEARS),B7L806C2,B7L806C11,B7L806C20,B7L806C29,B7L806C38)</f>
        <v>328.6736682257449</v>
      </c>
      <c r="AR26" s="16" t="s">
        <v>32224</v>
      </c>
      <c r="AS26" s="33">
        <f>IF(D6L619C20=0,0,D6L619C18/D6L619C20)</f>
        <v>0.2532741948801614</v>
      </c>
      <c r="AT26" s="16" t="s">
        <v>32225</v>
      </c>
      <c r="AU26" s="33">
        <f>IF(D6L619C5=0,0,D6L619C18/D6L619C5)</f>
        <v>8.8430258638077214E-2</v>
      </c>
      <c r="AV26" s="16" t="s">
        <v>32226</v>
      </c>
      <c r="AW26" s="33">
        <f>CHOOSE(MIN(D6L619C9,RUN_YEARS),B7L806C1,B7L806C10,B7L806C19,B7L806C28,B7L806C37)</f>
        <v>1529.704183923956</v>
      </c>
      <c r="AX26" s="16" t="s">
        <v>32227</v>
      </c>
      <c r="AY26" s="33">
        <f>IF(D6L619C23=0,0,D6L619C19/D6L619C23)</f>
        <v>0.2532741948801614</v>
      </c>
      <c r="AZ26" s="16" t="s">
        <v>32228</v>
      </c>
      <c r="BA26" s="33">
        <f>IF(D6L619C5=0,0,D6L619C19/D6L619C5)</f>
        <v>0.41156974136192276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2868.1746443307134</v>
      </c>
      <c r="J27" s="16" t="s">
        <v>32251</v>
      </c>
      <c r="K27" s="21">
        <f>IF(FLOW_THRU_100PCT="Y",1,INDEX(VariabilityMatrix,D6L620C1,D6L620C9))</f>
        <v>0.22609058260110426</v>
      </c>
      <c r="L27" s="16" t="s">
        <v>32231</v>
      </c>
      <c r="M27" s="15">
        <f>IF(D6L620C2&lt;&gt;0,D6L620C2*D6L620C4,D6L620C3*D6L620C4)</f>
        <v>648.46727633844603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324.23363816922301</v>
      </c>
      <c r="R27" s="16" t="s">
        <v>32233</v>
      </c>
      <c r="S27" s="15">
        <f>D6L620C5-D6L620C7</f>
        <v>324.23363816922301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311.6806547157334</v>
      </c>
      <c r="X27" s="16" t="s">
        <v>32235</v>
      </c>
      <c r="Y27" s="33">
        <f>D6L620C7-D6L620C10</f>
        <v>12.552983453489617</v>
      </c>
      <c r="Z27" s="16" t="s">
        <v>32236</v>
      </c>
      <c r="AA27" s="33">
        <f>CHOOSE(MIN(D6L620C9,RUN_YEARS),B7L806C7,B7L806C16,B7L806C25,B7L806C34,B7L806C43)</f>
        <v>194914</v>
      </c>
      <c r="AB27" s="16" t="s">
        <v>32237</v>
      </c>
      <c r="AC27" s="33">
        <f>IF(D6L620C12=0,0,D6L620C10/D6L620C12)</f>
        <v>1.5990675616719856E-3</v>
      </c>
      <c r="AD27" s="16" t="s">
        <v>32238</v>
      </c>
      <c r="AE27" s="33">
        <f>IF(D6L620C5=0,0,D6L620C10/D6L620C5)</f>
        <v>0.4806420710627532</v>
      </c>
      <c r="AF27" s="16" t="s">
        <v>32239</v>
      </c>
      <c r="AG27" s="33">
        <f>CHOOSE(MIN(D6L620C9,RUN_YEARS),B7L806C5,B7L806C14,B7L806C23,B7L806C32,B7L806C41)</f>
        <v>3019.3036709382372</v>
      </c>
      <c r="AH27" s="16" t="s">
        <v>32240</v>
      </c>
      <c r="AI27" s="33">
        <f>IF(D6L620C15=0,0,D6L620C11/D6L620C15)</f>
        <v>4.1575756603471504E-3</v>
      </c>
      <c r="AJ27" s="16" t="s">
        <v>32241</v>
      </c>
      <c r="AK27" s="33">
        <f>IF(D6L620C5=0,0,D6L620C11/D6L620C5)</f>
        <v>1.9357928937246794E-2</v>
      </c>
      <c r="AL27" s="16" t="s">
        <v>32242</v>
      </c>
      <c r="AM27" s="33">
        <f>D6L620C8*CHOOSE(MIN(D6L620C9,RUN_YEARS),B7L806C4,B7L806C13,B7L806C22,B7L806C31,B7L806C40)</f>
        <v>59.838137113491712</v>
      </c>
      <c r="AN27" s="16" t="s">
        <v>32243</v>
      </c>
      <c r="AO27" s="33">
        <f>D6L620C8-D6L620C18</f>
        <v>264.3955010557313</v>
      </c>
      <c r="AP27" s="16" t="s">
        <v>32244</v>
      </c>
      <c r="AQ27" s="33">
        <f>CHOOSE(MIN(D6L620C9,RUN_YEARS),B7L806C2,B7L806C11,B7L806C20,B7L806C29,B7L806C38)</f>
        <v>322.67174019935464</v>
      </c>
      <c r="AR27" s="16" t="s">
        <v>32245</v>
      </c>
      <c r="AS27" s="33">
        <f>IF(D6L620C20=0,0,D6L620C18/D6L620C20)</f>
        <v>0.18544585614012005</v>
      </c>
      <c r="AT27" s="16" t="s">
        <v>32246</v>
      </c>
      <c r="AU27" s="33">
        <f>IF(D6L620C5=0,0,D6L620C18/D6L620C5)</f>
        <v>9.227626327016257E-2</v>
      </c>
      <c r="AV27" s="16" t="s">
        <v>32247</v>
      </c>
      <c r="AW27" s="33">
        <f>CHOOSE(MIN(D6L620C9,RUN_YEARS),B7L806C1,B7L806C10,B7L806C19,B7L806C28,B7L806C37)</f>
        <v>1425.728816803316</v>
      </c>
      <c r="AX27" s="16" t="s">
        <v>32248</v>
      </c>
      <c r="AY27" s="33">
        <f>IF(D6L620C23=0,0,D6L620C19/D6L620C23)</f>
        <v>0.18544585614012005</v>
      </c>
      <c r="AZ27" s="16" t="s">
        <v>32249</v>
      </c>
      <c r="BA27" s="33">
        <f>IF(D6L620C5=0,0,D6L620C19/D6L620C5)</f>
        <v>0.40772373672983742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0.22609058260110426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194914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3019.3036709382372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322.67174019935464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1425.728816803316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0.22609058260110426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194914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3019.3036709382372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322.67174019935464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1425.728816803316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0.22609058260110426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194914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3019.3036709382372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322.67174019935464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1425.728816803316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0.22609058260110426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194914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3019.3036709382372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322.67174019935464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1425.728816803316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0.22609058260110426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194914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3019.3036709382372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322.67174019935464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1425.728816803316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304.14694529603429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261.5663729545895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130.78318647729475</v>
      </c>
      <c r="R33" s="16" t="s">
        <v>32359</v>
      </c>
      <c r="S33" s="15">
        <f>D6L626C5-D6L626C7</f>
        <v>130.78318647729475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125.71980321726642</v>
      </c>
      <c r="X33" s="16" t="s">
        <v>32361</v>
      </c>
      <c r="Y33" s="33">
        <f>D6L626C7-D6L626C10</f>
        <v>5.0633832600283313</v>
      </c>
      <c r="Z33" s="16" t="s">
        <v>32362</v>
      </c>
      <c r="AA33" s="33">
        <f>CHOOSE(MIN(D6L626C9,RUN_YEARS),B7L806C7,B7L806C16,B7L806C25,B7L806C34,B7L806C43)</f>
        <v>194914</v>
      </c>
      <c r="AB33" s="16" t="s">
        <v>32363</v>
      </c>
      <c r="AC33" s="33">
        <f>IF(D6L626C12=0,0,D6L626C10/D6L626C12)</f>
        <v>6.450014017323867E-4</v>
      </c>
      <c r="AD33" s="16" t="s">
        <v>32364</v>
      </c>
      <c r="AE33" s="33">
        <f>IF(D6L626C5=0,0,D6L626C10/D6L626C5)</f>
        <v>0.4806420710627532</v>
      </c>
      <c r="AF33" s="16" t="s">
        <v>32365</v>
      </c>
      <c r="AG33" s="33">
        <f>CHOOSE(MIN(D6L626C9,RUN_YEARS),B7L806C5,B7L806C14,B7L806C23,B7L806C32,B7L806C41)</f>
        <v>3019.3036709382372</v>
      </c>
      <c r="AH33" s="16" t="s">
        <v>32366</v>
      </c>
      <c r="AI33" s="33">
        <f>IF(D6L626C15=0,0,D6L626C11/D6L626C15)</f>
        <v>1.6770036445041992E-3</v>
      </c>
      <c r="AJ33" s="16" t="s">
        <v>32367</v>
      </c>
      <c r="AK33" s="33">
        <f>IF(D6L626C5=0,0,D6L626C11/D6L626C5)</f>
        <v>1.935792893724678E-2</v>
      </c>
      <c r="AL33" s="16" t="s">
        <v>32368</v>
      </c>
      <c r="AM33" s="33">
        <f>D6L626C8*CHOOSE(MIN(D6L626C9,RUN_YEARS),B7L806C4,B7L806C13,B7L806C22,B7L806C31,B7L806C40)</f>
        <v>24.136367493379232</v>
      </c>
      <c r="AN33" s="16" t="s">
        <v>32369</v>
      </c>
      <c r="AO33" s="33">
        <f>D6L626C8-D6L626C18</f>
        <v>106.64681898391552</v>
      </c>
      <c r="AP33" s="16" t="s">
        <v>32370</v>
      </c>
      <c r="AQ33" s="33">
        <f>CHOOSE(MIN(D6L626C9,RUN_YEARS),B7L806C2,B7L806C11,B7L806C20,B7L806C29,B7L806C38)</f>
        <v>322.67174019935464</v>
      </c>
      <c r="AR33" s="16" t="s">
        <v>32371</v>
      </c>
      <c r="AS33" s="33">
        <f>IF(D6L626C20=0,0,D6L626C18/D6L626C20)</f>
        <v>7.4801615655796766E-2</v>
      </c>
      <c r="AT33" s="16" t="s">
        <v>32372</v>
      </c>
      <c r="AU33" s="33">
        <f>IF(D6L626C5=0,0,D6L626C18/D6L626C5)</f>
        <v>9.227626327016257E-2</v>
      </c>
      <c r="AV33" s="16" t="s">
        <v>32373</v>
      </c>
      <c r="AW33" s="33">
        <f>CHOOSE(MIN(D6L626C9,RUN_YEARS),B7L806C1,B7L806C10,B7L806C19,B7L806C28,B7L806C37)</f>
        <v>1425.728816803316</v>
      </c>
      <c r="AX33" s="16" t="s">
        <v>32374</v>
      </c>
      <c r="AY33" s="33">
        <f>IF(D6L626C23=0,0,D6L626C19/D6L626C23)</f>
        <v>7.4801615655796766E-2</v>
      </c>
      <c r="AZ33" s="16" t="s">
        <v>32375</v>
      </c>
      <c r="BA33" s="33">
        <f>IF(D6L626C5=0,0,D6L626C19/D6L626C5)</f>
        <v>0.40772373672983747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249.610336559876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214.66488944149336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107.33244472074668</v>
      </c>
      <c r="R34" s="16" t="s">
        <v>32379</v>
      </c>
      <c r="S34" s="15">
        <f>D6L627C5-D6L627C7</f>
        <v>107.33244472074668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103.29961351935935</v>
      </c>
      <c r="X34" s="16" t="s">
        <v>32381</v>
      </c>
      <c r="Y34" s="33">
        <f>D6L627C7-D6L627C10</f>
        <v>4.0328312013873244</v>
      </c>
      <c r="Z34" s="16" t="s">
        <v>32382</v>
      </c>
      <c r="AA34" s="33">
        <f>CHOOSE(MIN(D6L627C9,RUN_YEARS),B7L806C7,B7L806C16,B7L806C25,B7L806C34,B7L806C43)</f>
        <v>215494.33333333331</v>
      </c>
      <c r="AB34" s="16" t="s">
        <v>32383</v>
      </c>
      <c r="AC34" s="33">
        <f>IF(D6L627C12=0,0,D6L627C10/D6L627C12)</f>
        <v>4.7936115962535458E-4</v>
      </c>
      <c r="AD34" s="16" t="s">
        <v>32384</v>
      </c>
      <c r="AE34" s="33">
        <f>IF(D6L627C5=0,0,D6L627C10/D6L627C5)</f>
        <v>0.48121336371364787</v>
      </c>
      <c r="AF34" s="16" t="s">
        <v>32385</v>
      </c>
      <c r="AG34" s="33">
        <f>CHOOSE(MIN(D6L627C9,RUN_YEARS),B7L806C5,B7L806C14,B7L806C23,B7L806C32,B7L806C41)</f>
        <v>3235.7417626884235</v>
      </c>
      <c r="AH34" s="16" t="s">
        <v>32386</v>
      </c>
      <c r="AI34" s="33">
        <f>IF(D6L627C15=0,0,D6L627C11/D6L627C15)</f>
        <v>1.2463390150259201E-3</v>
      </c>
      <c r="AJ34" s="16" t="s">
        <v>32387</v>
      </c>
      <c r="AK34" s="33">
        <f>IF(D6L627C5=0,0,D6L627C11/D6L627C5)</f>
        <v>1.8786636286352118E-2</v>
      </c>
      <c r="AL34" s="16" t="s">
        <v>32388</v>
      </c>
      <c r="AM34" s="33">
        <f>D6L627C8*CHOOSE(MIN(D6L627C9,RUN_YEARS),B7L806C4,B7L806C13,B7L806C22,B7L806C31,B7L806C40)</f>
        <v>18.982871693825508</v>
      </c>
      <c r="AN34" s="16" t="s">
        <v>32389</v>
      </c>
      <c r="AO34" s="33">
        <f>D6L627C8-D6L627C18</f>
        <v>88.349573026921178</v>
      </c>
      <c r="AP34" s="16" t="s">
        <v>32390</v>
      </c>
      <c r="AQ34" s="33">
        <f>CHOOSE(MIN(D6L627C9,RUN_YEARS),B7L806C2,B7L806C11,B7L806C20,B7L806C29,B7L806C38)</f>
        <v>328.6736682257449</v>
      </c>
      <c r="AR34" s="16" t="s">
        <v>32391</v>
      </c>
      <c r="AS34" s="33">
        <f>IF(D6L627C20=0,0,D6L627C18/D6L627C20)</f>
        <v>5.7755985735940943E-2</v>
      </c>
      <c r="AT34" s="16" t="s">
        <v>32392</v>
      </c>
      <c r="AU34" s="33">
        <f>IF(D6L627C5=0,0,D6L627C18/D6L627C5)</f>
        <v>8.8430258638077214E-2</v>
      </c>
      <c r="AV34" s="16" t="s">
        <v>32393</v>
      </c>
      <c r="AW34" s="33">
        <f>CHOOSE(MIN(D6L627C9,RUN_YEARS),B7L806C1,B7L806C10,B7L806C19,B7L806C28,B7L806C37)</f>
        <v>1529.704183923956</v>
      </c>
      <c r="AX34" s="16" t="s">
        <v>32394</v>
      </c>
      <c r="AY34" s="33">
        <f>IF(D6L627C23=0,0,D6L627C19/D6L627C23)</f>
        <v>5.7755985735940943E-2</v>
      </c>
      <c r="AZ34" s="16" t="s">
        <v>32395</v>
      </c>
      <c r="BA34" s="33">
        <f>IF(D6L627C5=0,0,D6L627C19/D6L627C5)</f>
        <v>0.41156974136192281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28123.216032409124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17566.31327607204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8783.15663803602</v>
      </c>
      <c r="R35" s="16" t="s">
        <v>32399</v>
      </c>
      <c r="S35" s="15">
        <f>SUM(D6L601C8:D6L627C8)-2*SUM(D6L609C8,D6L611C8,D6L622C8,D6L624C8,D6L627C8)</f>
        <v>8783.15663803602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8452.3735084294713</v>
      </c>
      <c r="X35" s="16" t="s">
        <v>32401</v>
      </c>
      <c r="Y35" s="33">
        <f>SUM(D6L601C11:D6L627C11)-2*SUM(D6L609C11,D6L611C11,D6L622C11,D6L624C11,D6L627C11)</f>
        <v>330.78312960655256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3.9416867103869324E-2</v>
      </c>
      <c r="AD35" s="16" t="s">
        <v>32403</v>
      </c>
      <c r="AE35" s="33">
        <f>IF(D6L628C5=0,0,D6L628C10/D6L628C5)</f>
        <v>0.48116946200332628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0.10248385447006014</v>
      </c>
      <c r="AJ35" s="16" t="s">
        <v>32405</v>
      </c>
      <c r="AK35" s="33">
        <f>IF(D6L628C5=0,0,D6L628C11/D6L628C5)</f>
        <v>1.8830537996673946E-2</v>
      </c>
      <c r="AL35" s="16" t="s">
        <v>32406</v>
      </c>
      <c r="AM35" s="33">
        <f>SUM(D6L601C18:D6L627C18)-2*SUM(D6L609C18,D6L611C18,D6L622C18,D6L624C18,D6L627C18)</f>
        <v>1559.992253009</v>
      </c>
      <c r="AN35" s="16" t="s">
        <v>32407</v>
      </c>
      <c r="AO35" s="33">
        <f>SUM(D6L601C19:D6L627C19)-2*SUM(D6L609C19,D6L611C19,D6L622C19,D6L624C19,D6L627C19)</f>
        <v>7223.1643850270239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4.7337123736141553</v>
      </c>
      <c r="AT35" s="16" t="s">
        <v>32409</v>
      </c>
      <c r="AU35" s="33">
        <f>IF(D6L628C5=0,0,D6L628C18/D6L628C5)</f>
        <v>8.8805899592713289E-2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4.7337123736141553</v>
      </c>
      <c r="AZ35" s="16" t="s">
        <v>32411</v>
      </c>
      <c r="BA35" s="33">
        <f>IF(D6L628C5=0,0,D6L628C19/D6L628C5)</f>
        <v>0.41119410040728693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248.3641115054314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124.1820557527157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62.091027876357849</v>
      </c>
      <c r="R36" s="16" t="s">
        <v>32416</v>
      </c>
      <c r="S36" s="15">
        <f>D6L629C5-D6L629C7</f>
        <v>62.091027876357849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59.687120465815561</v>
      </c>
      <c r="X36" s="16" t="s">
        <v>32418</v>
      </c>
      <c r="Y36" s="33">
        <f>D6L629C7-D6L629C10</f>
        <v>2.4039074105422884</v>
      </c>
      <c r="Z36" s="16" t="s">
        <v>32419</v>
      </c>
      <c r="AA36" s="33">
        <f>CHOOSE(MIN(D6L629C9,RUN_YEARS),B7L806C7,B7L806C16,B7L806C25,B7L806C34,B7L806C43)</f>
        <v>194914</v>
      </c>
      <c r="AB36" s="16" t="s">
        <v>32420</v>
      </c>
      <c r="AC36" s="33">
        <f>IF(D6L629C12=0,0,D6L629C10/D6L629C12)</f>
        <v>3.0622284938904113E-4</v>
      </c>
      <c r="AD36" s="16" t="s">
        <v>32421</v>
      </c>
      <c r="AE36" s="33">
        <f>IF(D6L629C5=0,0,D6L629C10/D6L629C5)</f>
        <v>0.4806420710627532</v>
      </c>
      <c r="AF36" s="16" t="s">
        <v>32422</v>
      </c>
      <c r="AG36" s="33">
        <f>CHOOSE(MIN(D6L629C9,RUN_YEARS),B7L806C5,B7L806C14,B7L806C23,B7L806C32,B7L806C41)</f>
        <v>3019.3036709382372</v>
      </c>
      <c r="AH36" s="16" t="s">
        <v>32423</v>
      </c>
      <c r="AI36" s="33">
        <f>IF(D6L629C15=0,0,D6L629C11/D6L629C15)</f>
        <v>7.961794084115041E-4</v>
      </c>
      <c r="AJ36" s="16" t="s">
        <v>32424</v>
      </c>
      <c r="AK36" s="33">
        <f>IF(D6L629C5=0,0,D6L629C11/D6L629C5)</f>
        <v>1.9357928937246784E-2</v>
      </c>
      <c r="AL36" s="16" t="s">
        <v>32425</v>
      </c>
      <c r="AM36" s="33">
        <f>D6L629C8*CHOOSE(MIN(D6L629C9,RUN_YEARS),B7L806C4,B7L806C13,B7L806C22,B7L806C31,B7L806C40)</f>
        <v>11.4590560700676</v>
      </c>
      <c r="AN36" s="16" t="s">
        <v>32426</v>
      </c>
      <c r="AO36" s="33">
        <f>D6L629C8-D6L629C18</f>
        <v>50.631971806290252</v>
      </c>
      <c r="AP36" s="16" t="s">
        <v>32427</v>
      </c>
      <c r="AQ36" s="33">
        <f>CHOOSE(MIN(D6L629C9,RUN_YEARS),B7L806C2,B7L806C11,B7L806C20,B7L806C29,B7L806C38)</f>
        <v>322.67174019935464</v>
      </c>
      <c r="AR36" s="16" t="s">
        <v>32428</v>
      </c>
      <c r="AS36" s="33">
        <f>IF(D6L629C20=0,0,D6L629C18/D6L629C20)</f>
        <v>3.5513045124397659E-2</v>
      </c>
      <c r="AT36" s="16" t="s">
        <v>32429</v>
      </c>
      <c r="AU36" s="33">
        <f>IF(D6L629C5=0,0,D6L629C18/D6L629C5)</f>
        <v>9.227626327016257E-2</v>
      </c>
      <c r="AV36" s="16" t="s">
        <v>32430</v>
      </c>
      <c r="AW36" s="33">
        <f>CHOOSE(MIN(D6L629C9,RUN_YEARS),B7L806C1,B7L806C10,B7L806C19,B7L806C28,B7L806C37)</f>
        <v>1425.728816803316</v>
      </c>
      <c r="AX36" s="16" t="s">
        <v>32431</v>
      </c>
      <c r="AY36" s="33">
        <f>IF(D6L629C23=0,0,D6L629C19/D6L629C23)</f>
        <v>3.5513045124397666E-2</v>
      </c>
      <c r="AZ36" s="16" t="s">
        <v>32432</v>
      </c>
      <c r="BA36" s="33">
        <f>IF(D6L629C5=0,0,D6L629C19/D6L629C5)</f>
        <v>0.40772373672983747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194914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3019.3036709382372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322.67174019935464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1425.728816803316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256.58567606343786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128.29283803171893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64.146419015859465</v>
      </c>
      <c r="R38" s="16" t="s">
        <v>32456</v>
      </c>
      <c r="S38" s="15">
        <f>D6L631C5-D6L631C7</f>
        <v>64.146419015859465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61.662935374083737</v>
      </c>
      <c r="X38" s="16" t="s">
        <v>32458</v>
      </c>
      <c r="Y38" s="33">
        <f>D6L631C7-D6L631C10</f>
        <v>2.4834836417757273</v>
      </c>
      <c r="Z38" s="16" t="s">
        <v>32459</v>
      </c>
      <c r="AA38" s="33">
        <f>CHOOSE(MIN(D6L631C9,RUN_YEARS),B7L806C7,B7L806C16,B7L806C25,B7L806C34,B7L806C43)</f>
        <v>194914</v>
      </c>
      <c r="AB38" s="16" t="s">
        <v>32460</v>
      </c>
      <c r="AC38" s="33">
        <f>IF(D6L631C12=0,0,D6L631C10/D6L631C12)</f>
        <v>3.1635970414687367E-4</v>
      </c>
      <c r="AD38" s="16" t="s">
        <v>32461</v>
      </c>
      <c r="AE38" s="33">
        <f>IF(D6L631C5=0,0,D6L631C10/D6L631C5)</f>
        <v>0.4806420710627532</v>
      </c>
      <c r="AF38" s="16" t="s">
        <v>32462</v>
      </c>
      <c r="AG38" s="33">
        <f>CHOOSE(MIN(D6L631C9,RUN_YEARS),B7L806C5,B7L806C14,B7L806C23,B7L806C32,B7L806C41)</f>
        <v>3019.3036709382372</v>
      </c>
      <c r="AH38" s="16" t="s">
        <v>32463</v>
      </c>
      <c r="AI38" s="33">
        <f>IF(D6L631C15=0,0,D6L631C11/D6L631C15)</f>
        <v>8.2253523078186898E-4</v>
      </c>
      <c r="AJ38" s="16" t="s">
        <v>32464</v>
      </c>
      <c r="AK38" s="33">
        <f>IF(D6L631C5=0,0,D6L631C11/D6L631C5)</f>
        <v>1.9357928937246791E-2</v>
      </c>
      <c r="AL38" s="16" t="s">
        <v>32465</v>
      </c>
      <c r="AM38" s="33">
        <f>D6L631C8*CHOOSE(MIN(D6L631C9,RUN_YEARS),B7L806C4,B7L806C13,B7L806C22,B7L806C31,B7L806C40)</f>
        <v>11.838383697891221</v>
      </c>
      <c r="AN38" s="16" t="s">
        <v>32466</v>
      </c>
      <c r="AO38" s="33">
        <f>D6L631C8-D6L631C18</f>
        <v>52.308035317968248</v>
      </c>
      <c r="AP38" s="16" t="s">
        <v>32467</v>
      </c>
      <c r="AQ38" s="33">
        <f>CHOOSE(MIN(D6L631C9,RUN_YEARS),B7L806C2,B7L806C11,B7L806C20,B7L806C29,B7L806C38)</f>
        <v>322.67174019935464</v>
      </c>
      <c r="AR38" s="16" t="s">
        <v>32468</v>
      </c>
      <c r="AS38" s="33">
        <f>IF(D6L631C20=0,0,D6L631C18/D6L631C20)</f>
        <v>3.6688628792150103E-2</v>
      </c>
      <c r="AT38" s="16" t="s">
        <v>32469</v>
      </c>
      <c r="AU38" s="33">
        <f>IF(D6L631C5=0,0,D6L631C18/D6L631C5)</f>
        <v>9.227626327016257E-2</v>
      </c>
      <c r="AV38" s="16" t="s">
        <v>32470</v>
      </c>
      <c r="AW38" s="33">
        <f>CHOOSE(MIN(D6L631C9,RUN_YEARS),B7L806C1,B7L806C10,B7L806C19,B7L806C28,B7L806C37)</f>
        <v>1425.728816803316</v>
      </c>
      <c r="AX38" s="16" t="s">
        <v>32471</v>
      </c>
      <c r="AY38" s="33">
        <f>IF(D6L631C23=0,0,D6L631C19/D6L631C23)</f>
        <v>3.668862879215011E-2</v>
      </c>
      <c r="AZ38" s="16" t="s">
        <v>32472</v>
      </c>
      <c r="BA38" s="33">
        <f>IF(D6L631C5=0,0,D6L631C19/D6L631C5)</f>
        <v>0.40772373672983747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194914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3019.3036709382372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322.67174019935464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1425.728816803316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11488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11488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4595.2</v>
      </c>
      <c r="R40" s="16" t="s">
        <v>32497</v>
      </c>
      <c r="S40" s="15">
        <f>D6L633C5-D6L633C7</f>
        <v>6892.8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4417.2928898951268</v>
      </c>
      <c r="X40" s="16" t="s">
        <v>32499</v>
      </c>
      <c r="Y40" s="33">
        <f>D6L633C7-D6L633C10</f>
        <v>177.90711010487303</v>
      </c>
      <c r="Z40" s="16" t="s">
        <v>32500</v>
      </c>
      <c r="AA40" s="33">
        <f>CHOOSE(MIN(D6L633C9,RUN_YEARS),B7L806C7,B7L806C16,B7L806C25,B7L806C34,B7L806C43)</f>
        <v>194914</v>
      </c>
      <c r="AB40" s="16" t="s">
        <v>32501</v>
      </c>
      <c r="AC40" s="33">
        <f>IF(D6L633C12=0,0,D6L633C10/D6L633C12)</f>
        <v>2.2662778917343685E-2</v>
      </c>
      <c r="AD40" s="16" t="s">
        <v>32502</v>
      </c>
      <c r="AE40" s="33">
        <f>IF(D6L633C5=0,0,D6L633C10/D6L633C5)</f>
        <v>0.38451365685020256</v>
      </c>
      <c r="AF40" s="16" t="s">
        <v>32503</v>
      </c>
      <c r="AG40" s="33">
        <f>CHOOSE(MIN(D6L633C9,RUN_YEARS),B7L806C5,B7L806C14,B7L806C23,B7L806C32,B7L806C41)</f>
        <v>3019.3036709382372</v>
      </c>
      <c r="AH40" s="16" t="s">
        <v>32504</v>
      </c>
      <c r="AI40" s="33">
        <f>IF(D6L633C15=0,0,D6L633C11/D6L633C15)</f>
        <v>5.8923225185093443E-2</v>
      </c>
      <c r="AJ40" s="16" t="s">
        <v>32505</v>
      </c>
      <c r="AK40" s="33">
        <f>IF(D6L633C5=0,0,D6L633C11/D6L633C5)</f>
        <v>1.5486343149797443E-2</v>
      </c>
      <c r="AL40" s="16" t="s">
        <v>32506</v>
      </c>
      <c r="AM40" s="33">
        <f>D6L633C8*CHOOSE(MIN(D6L633C9,RUN_YEARS),B7L806C4,B7L806C13,B7L806C22,B7L806C31,B7L806C40)</f>
        <v>1272.0836549371531</v>
      </c>
      <c r="AN40" s="16" t="s">
        <v>32507</v>
      </c>
      <c r="AO40" s="33">
        <f>D6L633C8-D6L633C18</f>
        <v>5620.7163450628468</v>
      </c>
      <c r="AP40" s="16" t="s">
        <v>32508</v>
      </c>
      <c r="AQ40" s="33">
        <f>CHOOSE(MIN(D6L633C9,RUN_YEARS),B7L806C2,B7L806C11,B7L806C20,B7L806C29,B7L806C38)</f>
        <v>322.67174019935464</v>
      </c>
      <c r="AR40" s="16" t="s">
        <v>32509</v>
      </c>
      <c r="AS40" s="33">
        <f>IF(D6L633C20=0,0,D6L633C18/D6L633C20)</f>
        <v>3.9423460330031634</v>
      </c>
      <c r="AT40" s="16" t="s">
        <v>32510</v>
      </c>
      <c r="AU40" s="33">
        <f>IF(D6L633C5=0,0,D6L633C18/D6L633C5)</f>
        <v>0.11073151592419508</v>
      </c>
      <c r="AV40" s="16" t="s">
        <v>32511</v>
      </c>
      <c r="AW40" s="33">
        <f>CHOOSE(MIN(D6L633C9,RUN_YEARS),B7L806C1,B7L806C10,B7L806C19,B7L806C28,B7L806C37)</f>
        <v>1425.728816803316</v>
      </c>
      <c r="AX40" s="16" t="s">
        <v>32512</v>
      </c>
      <c r="AY40" s="33">
        <f>IF(D6L633C23=0,0,D6L633C19/D6L633C23)</f>
        <v>3.9423460330031634</v>
      </c>
      <c r="AZ40" s="16" t="s">
        <v>32513</v>
      </c>
      <c r="BA40" s="33">
        <f>IF(D6L633C5=0,0,D6L633C19/D6L633C5)</f>
        <v>0.48926848407580492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1437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1437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1437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194914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3019.3036709382372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265.20198063844725</v>
      </c>
      <c r="AN41" s="16" t="s">
        <v>32526</v>
      </c>
      <c r="AO41" s="33">
        <f>D6L634C8-D6L634C18</f>
        <v>1171.7980193615526</v>
      </c>
      <c r="AP41" s="16" t="s">
        <v>32527</v>
      </c>
      <c r="AQ41" s="33">
        <f>CHOOSE(MIN(D6L634C9,RUN_YEARS),B7L806C2,B7L806C11,B7L806C20,B7L806C29,B7L806C38)</f>
        <v>322.67174019935464</v>
      </c>
      <c r="AR41" s="16" t="s">
        <v>32528</v>
      </c>
      <c r="AS41" s="33">
        <f>IF(D6L634C20=0,0,D6L634C18/D6L634C20)</f>
        <v>0.82189404152529399</v>
      </c>
      <c r="AT41" s="16" t="s">
        <v>32529</v>
      </c>
      <c r="AU41" s="33">
        <f>IF(D6L634C5=0,0,D6L634C18/D6L634C5)</f>
        <v>0.18455252654032517</v>
      </c>
      <c r="AV41" s="16" t="s">
        <v>32530</v>
      </c>
      <c r="AW41" s="33">
        <f>CHOOSE(MIN(D6L634C9,RUN_YEARS),B7L806C1,B7L806C10,B7L806C19,B7L806C28,B7L806C37)</f>
        <v>1425.728816803316</v>
      </c>
      <c r="AX41" s="16" t="s">
        <v>32531</v>
      </c>
      <c r="AY41" s="33">
        <f>IF(D6L634C23=0,0,D6L634C19/D6L634C23)</f>
        <v>0.82189404152529377</v>
      </c>
      <c r="AZ41" s="16" t="s">
        <v>32532</v>
      </c>
      <c r="BA41" s="33">
        <f>IF(D6L634C5=0,0,D6L634C19/D6L634C5)</f>
        <v>0.81544747345967472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2493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2493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2493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2396.4813663188875</v>
      </c>
      <c r="X42" s="16" t="s">
        <v>32539</v>
      </c>
      <c r="Y42" s="33">
        <f>D6L635C7-D6L635C10</f>
        <v>96.518633681112533</v>
      </c>
      <c r="Z42" s="16" t="s">
        <v>32540</v>
      </c>
      <c r="AA42" s="33">
        <f>CHOOSE(MIN(D6L635C9,RUN_YEARS),B7L806C7,B7L806C16,B7L806C25,B7L806C34,B7L806C43)</f>
        <v>194914</v>
      </c>
      <c r="AB42" s="16" t="s">
        <v>32541</v>
      </c>
      <c r="AC42" s="33">
        <f>IF(D6L635C12=0,0,D6L635C10/D6L635C12)</f>
        <v>1.2295070473741688E-2</v>
      </c>
      <c r="AD42" s="16" t="s">
        <v>32542</v>
      </c>
      <c r="AE42" s="33">
        <f>IF(D6L635C5=0,0,D6L635C10/D6L635C5)</f>
        <v>0.96128414212550639</v>
      </c>
      <c r="AF42" s="16" t="s">
        <v>32543</v>
      </c>
      <c r="AG42" s="33">
        <f>CHOOSE(MIN(D6L635C9,RUN_YEARS),B7L806C5,B7L806C14,B7L806C23,B7L806C32,B7L806C41)</f>
        <v>3019.3036709382372</v>
      </c>
      <c r="AH42" s="16" t="s">
        <v>32544</v>
      </c>
      <c r="AI42" s="33">
        <f>IF(D6L635C15=0,0,D6L635C11/D6L635C15)</f>
        <v>3.1967183231728306E-2</v>
      </c>
      <c r="AJ42" s="16" t="s">
        <v>32545</v>
      </c>
      <c r="AK42" s="33">
        <f>IF(D6L635C5=0,0,D6L635C11/D6L635C5)</f>
        <v>3.8715857874493595E-2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322.67174019935464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1425.728816803316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4510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4510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4510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194914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3019.3036709382372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832.33189469686636</v>
      </c>
      <c r="AN43" s="16" t="s">
        <v>32567</v>
      </c>
      <c r="AO43" s="33">
        <f>D6L636C8-D6L636C18</f>
        <v>3677.6681053031334</v>
      </c>
      <c r="AP43" s="16" t="s">
        <v>32568</v>
      </c>
      <c r="AQ43" s="33">
        <f>CHOOSE(MIN(D6L636C9,RUN_YEARS),B7L806C2,B7L806C11,B7L806C20,B7L806C29,B7L806C38)</f>
        <v>322.67174019935464</v>
      </c>
      <c r="AR43" s="16" t="s">
        <v>32569</v>
      </c>
      <c r="AS43" s="33">
        <f>IF(D6L636C20=0,0,D6L636C18/D6L636C20)</f>
        <v>2.5795004365198855</v>
      </c>
      <c r="AT43" s="16" t="s">
        <v>32570</v>
      </c>
      <c r="AU43" s="33">
        <f>IF(D6L636C5=0,0,D6L636C18/D6L636C5)</f>
        <v>0.18455252654032514</v>
      </c>
      <c r="AV43" s="16" t="s">
        <v>32571</v>
      </c>
      <c r="AW43" s="33">
        <f>CHOOSE(MIN(D6L636C9,RUN_YEARS),B7L806C1,B7L806C10,B7L806C19,B7L806C28,B7L806C37)</f>
        <v>1425.728816803316</v>
      </c>
      <c r="AX43" s="16" t="s">
        <v>32572</v>
      </c>
      <c r="AY43" s="33">
        <f>IF(D6L636C23=0,0,D6L636C19/D6L636C23)</f>
        <v>2.5795004365198855</v>
      </c>
      <c r="AZ43" s="16" t="s">
        <v>32573</v>
      </c>
      <c r="BA43" s="33">
        <f>IF(D6L636C5=0,0,D6L636C19/D6L636C5)</f>
        <v>0.81544747345967483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20432.949787568868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20180.474893784434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7214.4374468922169</v>
      </c>
      <c r="R44" s="16" t="s">
        <v>32577</v>
      </c>
      <c r="S44" s="15">
        <f>SUM(D6L629C8:D6L636C8)</f>
        <v>12966.037446892216</v>
      </c>
      <c r="U44" s="21" t="str">
        <f>NULL_VALUE</f>
        <v>n/a</v>
      </c>
      <c r="V44" s="16" t="s">
        <v>32578</v>
      </c>
      <c r="W44" s="33">
        <f>SUM(D6L629C10:D6L636C10)</f>
        <v>6935.1243120539129</v>
      </c>
      <c r="X44" s="16" t="s">
        <v>32579</v>
      </c>
      <c r="Y44" s="33">
        <f>SUM(D6L629C11:D6L636C11)</f>
        <v>279.31313483830354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3.5580431944621287E-2</v>
      </c>
      <c r="AD44" s="16" t="s">
        <v>32581</v>
      </c>
      <c r="AE44" s="33">
        <f>IF(D6L637C5=0,0,D6L637C10/D6L637C5)</f>
        <v>0.34365515918507566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9.2509123056015122E-2</v>
      </c>
      <c r="AJ44" s="16" t="s">
        <v>32583</v>
      </c>
      <c r="AK44" s="33">
        <f>IF(D6L637C5=0,0,D6L637C11/D6L637C5)</f>
        <v>1.3840761246125665E-2</v>
      </c>
      <c r="AL44" s="16" t="s">
        <v>32584</v>
      </c>
      <c r="AM44" s="33">
        <f>SUM(D6L629C18:D6L636C18)</f>
        <v>2392.9149700404259</v>
      </c>
      <c r="AN44" s="16" t="s">
        <v>32585</v>
      </c>
      <c r="AO44" s="33">
        <f>SUM(D6L629C19:D6L636C19)</f>
        <v>10573.122476851791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7.4159421849648908</v>
      </c>
      <c r="AT44" s="16" t="s">
        <v>32587</v>
      </c>
      <c r="AU44" s="33">
        <f>IF(D6L637C5=0,0,D6L637C18/D6L637C5)</f>
        <v>0.1185757511968879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7.4159421849648908</v>
      </c>
      <c r="AZ44" s="16" t="s">
        <v>32589</v>
      </c>
      <c r="BA44" s="33">
        <f>IF(D6L637C5=0,0,D6L637C19/D6L637C5)</f>
        <v>0.52392832837191072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979.67726312365232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489.83863156182616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244.91931578091308</v>
      </c>
      <c r="R45" s="16" t="s">
        <v>32594</v>
      </c>
      <c r="S45" s="15">
        <f>D6L638C5-D6L638C7</f>
        <v>244.91931578091308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235.43705436042103</v>
      </c>
      <c r="X45" s="16" t="s">
        <v>32596</v>
      </c>
      <c r="Y45" s="33">
        <f>D6L638C7-D6L638C10</f>
        <v>9.4822614204920512</v>
      </c>
      <c r="Z45" s="16" t="s">
        <v>32597</v>
      </c>
      <c r="AA45" s="33">
        <f>CHOOSE(MIN(D6L638C9,RUN_YEARS),B7L806C7,B7L806C16,B7L806C25,B7L806C34,B7L806C43)</f>
        <v>194914</v>
      </c>
      <c r="AB45" s="16" t="s">
        <v>32598</v>
      </c>
      <c r="AC45" s="33">
        <f>IF(D6L638C12=0,0,D6L638C10/D6L638C12)</f>
        <v>1.2079022253938714E-3</v>
      </c>
      <c r="AD45" s="16" t="s">
        <v>32599</v>
      </c>
      <c r="AE45" s="33">
        <f>IF(D6L638C5=0,0,D6L638C10/D6L638C5)</f>
        <v>0.4806420710627532</v>
      </c>
      <c r="AF45" s="16" t="s">
        <v>32600</v>
      </c>
      <c r="AG45" s="33">
        <f>CHOOSE(MIN(D6L638C9,RUN_YEARS),B7L806C5,B7L806C14,B7L806C23,B7L806C32,B7L806C41)</f>
        <v>3019.3036709382372</v>
      </c>
      <c r="AH45" s="16" t="s">
        <v>32601</v>
      </c>
      <c r="AI45" s="33">
        <f>IF(D6L638C15=0,0,D6L638C11/D6L638C15)</f>
        <v>3.1405457860240586E-3</v>
      </c>
      <c r="AJ45" s="16" t="s">
        <v>32602</v>
      </c>
      <c r="AK45" s="33">
        <f>IF(D6L638C5=0,0,D6L638C11/D6L638C5)</f>
        <v>1.9357928937246804E-2</v>
      </c>
      <c r="AL45" s="16" t="s">
        <v>32603</v>
      </c>
      <c r="AM45" s="33">
        <f>D6L638C8*CHOOSE(MIN(D6L638C9,RUN_YEARS),B7L806C4,B7L806C13,B7L806C22,B7L806C31,B7L806C40)</f>
        <v>45.200478525895235</v>
      </c>
      <c r="AN45" s="16" t="s">
        <v>32604</v>
      </c>
      <c r="AO45" s="33">
        <f>D6L638C8-D6L638C18</f>
        <v>199.71883725501783</v>
      </c>
      <c r="AP45" s="16" t="s">
        <v>32605</v>
      </c>
      <c r="AQ45" s="33">
        <f>CHOOSE(MIN(D6L638C9,RUN_YEARS),B7L806C2,B7L806C11,B7L806C20,B7L806C29,B7L806C38)</f>
        <v>322.67174019935464</v>
      </c>
      <c r="AR45" s="16" t="s">
        <v>32606</v>
      </c>
      <c r="AS45" s="33">
        <f>IF(D6L638C20=0,0,D6L638C18/D6L638C20)</f>
        <v>0.14008192504856251</v>
      </c>
      <c r="AT45" s="16" t="s">
        <v>32607</v>
      </c>
      <c r="AU45" s="33">
        <f>IF(D6L638C5=0,0,D6L638C18/D6L638C5)</f>
        <v>9.227626327016257E-2</v>
      </c>
      <c r="AV45" s="16" t="s">
        <v>32608</v>
      </c>
      <c r="AW45" s="33">
        <f>CHOOSE(MIN(D6L638C9,RUN_YEARS),B7L806C1,B7L806C10,B7L806C19,B7L806C28,B7L806C37)</f>
        <v>1425.728816803316</v>
      </c>
      <c r="AX45" s="16" t="s">
        <v>32609</v>
      </c>
      <c r="AY45" s="33">
        <f>IF(D6L638C23=0,0,D6L638C19/D6L638C23)</f>
        <v>0.14008192504856251</v>
      </c>
      <c r="AZ45" s="16" t="s">
        <v>32610</v>
      </c>
      <c r="BA45" s="33">
        <f>IF(D6L638C5=0,0,D6L638C19/D6L638C5)</f>
        <v>0.40772373672983742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36051.259353702495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36051.259353702495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14420.503741480999</v>
      </c>
      <c r="R46" s="16" t="s">
        <v>32614</v>
      </c>
      <c r="S46" s="15">
        <f>D6L639C5-D6L639C7</f>
        <v>21630.755612221496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13862.201568147218</v>
      </c>
      <c r="X46" s="16" t="s">
        <v>32616</v>
      </c>
      <c r="Y46" s="33">
        <f>D6L639C7-D6L639C10</f>
        <v>558.30217333378096</v>
      </c>
      <c r="Z46" s="16" t="s">
        <v>32617</v>
      </c>
      <c r="AA46" s="33">
        <f>CHOOSE(MIN(D6L639C9,RUN_YEARS),B7L806C7,B7L806C16,B7L806C25,B7L806C34,B7L806C43)</f>
        <v>194914</v>
      </c>
      <c r="AB46" s="16" t="s">
        <v>32618</v>
      </c>
      <c r="AC46" s="33">
        <f>IF(D6L639C12=0,0,D6L639C10/D6L639C12)</f>
        <v>7.1119578727783628E-2</v>
      </c>
      <c r="AD46" s="16" t="s">
        <v>32619</v>
      </c>
      <c r="AE46" s="33">
        <f>IF(D6L639C5=0,0,D6L639C10/D6L639C5)</f>
        <v>0.38451365685020261</v>
      </c>
      <c r="AF46" s="16" t="s">
        <v>32620</v>
      </c>
      <c r="AG46" s="33">
        <f>CHOOSE(MIN(D6L639C9,RUN_YEARS),B7L806C5,B7L806C14,B7L806C23,B7L806C32,B7L806C41)</f>
        <v>3019.3036709382372</v>
      </c>
      <c r="AH46" s="16" t="s">
        <v>32621</v>
      </c>
      <c r="AI46" s="33">
        <f>IF(D6L639C15=0,0,D6L639C11/D6L639C15)</f>
        <v>0.18491090469223675</v>
      </c>
      <c r="AJ46" s="16" t="s">
        <v>32622</v>
      </c>
      <c r="AK46" s="33">
        <f>IF(D6L639C5=0,0,D6L639C11/D6L639C5)</f>
        <v>1.5486343149797424E-2</v>
      </c>
      <c r="AL46" s="16" t="s">
        <v>32623</v>
      </c>
      <c r="AM46" s="33">
        <f>D6L639C8*CHOOSE(MIN(D6L639C9,RUN_YEARS),B7L806C4,B7L806C13,B7L806C22,B7L806C31,B7L806C40)</f>
        <v>3992.0105992117947</v>
      </c>
      <c r="AN46" s="16" t="s">
        <v>32624</v>
      </c>
      <c r="AO46" s="33">
        <f>D6L639C8-D6L639C18</f>
        <v>17638.745013009702</v>
      </c>
      <c r="AP46" s="16" t="s">
        <v>32625</v>
      </c>
      <c r="AQ46" s="33">
        <f>CHOOSE(MIN(D6L639C9,RUN_YEARS),B7L806C2,B7L806C11,B7L806C20,B7L806C29,B7L806C38)</f>
        <v>322.67174019935464</v>
      </c>
      <c r="AR46" s="16" t="s">
        <v>32626</v>
      </c>
      <c r="AS46" s="33">
        <f>IF(D6L639C20=0,0,D6L639C18/D6L639C20)</f>
        <v>12.371739145006721</v>
      </c>
      <c r="AT46" s="16" t="s">
        <v>32627</v>
      </c>
      <c r="AU46" s="33">
        <f>IF(D6L639C5=0,0,D6L639C18/D6L639C5)</f>
        <v>0.11073151592419508</v>
      </c>
      <c r="AV46" s="16" t="s">
        <v>32628</v>
      </c>
      <c r="AW46" s="33">
        <f>CHOOSE(MIN(D6L639C9,RUN_YEARS),B7L806C1,B7L806C10,B7L806C19,B7L806C28,B7L806C37)</f>
        <v>1425.728816803316</v>
      </c>
      <c r="AX46" s="16" t="s">
        <v>32629</v>
      </c>
      <c r="AY46" s="33">
        <f>IF(D6L639C23=0,0,D6L639C19/D6L639C23)</f>
        <v>12.371739145006721</v>
      </c>
      <c r="AZ46" s="16" t="s">
        <v>32630</v>
      </c>
      <c r="BA46" s="33">
        <f>IF(D6L639C5=0,0,D6L639C19/D6L639C5)</f>
        <v>0.48926848407580492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37030.936616826148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36541.097985264321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14665.423057261913</v>
      </c>
      <c r="R47" s="16" t="s">
        <v>32634</v>
      </c>
      <c r="S47" s="15">
        <f>SUM(D6L638C8:D6L639C8)</f>
        <v>21875.674928002409</v>
      </c>
      <c r="U47" s="21" t="str">
        <f>NULL_VALUE</f>
        <v>n/a</v>
      </c>
      <c r="V47" s="16" t="s">
        <v>32635</v>
      </c>
      <c r="W47" s="33">
        <f>SUM(D6L638C10:D6L639C10)</f>
        <v>14097.63862250764</v>
      </c>
      <c r="X47" s="16" t="s">
        <v>32636</v>
      </c>
      <c r="Y47" s="33">
        <f>SUM(D6L638C11:D6L639C11)</f>
        <v>567.78443475427298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7.2327480953177495E-2</v>
      </c>
      <c r="AD47" s="16" t="s">
        <v>32638</v>
      </c>
      <c r="AE47" s="33">
        <f>IF(D6L640C5=0,0,D6L640C10/D6L640C5)</f>
        <v>0.38580227195670747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0.1880514504782608</v>
      </c>
      <c r="AJ47" s="16" t="s">
        <v>32640</v>
      </c>
      <c r="AK47" s="33">
        <f>IF(D6L640C5=0,0,D6L640C11/D6L640C5)</f>
        <v>1.5538242309610935E-2</v>
      </c>
      <c r="AL47" s="16" t="s">
        <v>32641</v>
      </c>
      <c r="AM47" s="33">
        <f>SUM(D6L638C18:D6L639C18)</f>
        <v>4037.2110777376897</v>
      </c>
      <c r="AN47" s="16" t="s">
        <v>32642</v>
      </c>
      <c r="AO47" s="33">
        <f>SUM(D6L638C19:D6L639C19)</f>
        <v>17838.463850264721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12.511821070055284</v>
      </c>
      <c r="AT47" s="16" t="s">
        <v>32644</v>
      </c>
      <c r="AU47" s="33">
        <f>IF(D6L640C5=0,0,D6L640C18/D6L640C5)</f>
        <v>0.11048412062948268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12.511821070055284</v>
      </c>
      <c r="AZ47" s="16" t="s">
        <v>32646</v>
      </c>
      <c r="BA47" s="33">
        <f>IF(D6L640C5=0,0,D6L640C19/D6L640C5)</f>
        <v>0.48817536510419901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85587.10243680414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74287.886155120796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30663.01714219015</v>
      </c>
      <c r="R48" s="16" t="s">
        <v>32651</v>
      </c>
      <c r="S48" s="15">
        <f>SUM(D6L628C8,D6L637C8,D6L640C8)</f>
        <v>43624.869012930649</v>
      </c>
      <c r="U48" s="21" t="str">
        <f>NULL_VALUE</f>
        <v>n/a</v>
      </c>
      <c r="V48" s="16" t="s">
        <v>32652</v>
      </c>
      <c r="W48" s="33">
        <f>SUM(D6L628C10,D6L637C10,D6L640C10)</f>
        <v>29485.136442991025</v>
      </c>
      <c r="X48" s="16" t="s">
        <v>32653</v>
      </c>
      <c r="Y48" s="33">
        <f>SUM(D6L628C11,D6L637C11,D6L640C11)</f>
        <v>1177.8806991991291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0.1473247800016681</v>
      </c>
      <c r="AD48" s="16" t="s">
        <v>32655</v>
      </c>
      <c r="AE48" s="33">
        <f>IF(D6L641C5=0,0,D6L641C10/D6L641C5)</f>
        <v>0.39690369411539062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0.38304442800433602</v>
      </c>
      <c r="AJ48" s="16" t="s">
        <v>32657</v>
      </c>
      <c r="AK48" s="33">
        <f>IF(D6L641C5=0,0,D6L641C11/D6L641C5)</f>
        <v>1.5855622769230401E-2</v>
      </c>
      <c r="AL48" s="16" t="s">
        <v>32658</v>
      </c>
      <c r="AM48" s="33">
        <f>SUM(D6L628C18,D6L637C18,D6L640C18)</f>
        <v>7990.118300787115</v>
      </c>
      <c r="AN48" s="16" t="s">
        <v>32659</v>
      </c>
      <c r="AO48" s="33">
        <f>SUM(D6L628C19,D6L637C19,D6L640C19)</f>
        <v>35634.750712143534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24.661475628634328</v>
      </c>
      <c r="AT48" s="16" t="s">
        <v>32661</v>
      </c>
      <c r="AU48" s="33">
        <f>IF(D6L641C5=0,0,D6L641C18/D6L641C5)</f>
        <v>0.10755614023130125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24.661475628634328</v>
      </c>
      <c r="AZ48" s="16" t="s">
        <v>32663</v>
      </c>
      <c r="BA48" s="33">
        <f>IF(D6L641C5=0,0,D6L641C19/D6L641C5)</f>
        <v>0.47968454288407786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D8DE07-97F2-4C5C-A909-AB69FA7D276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2432.901382933333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2092.2951893226664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1046.1475946613332</v>
      </c>
      <c r="R8" s="16" t="s">
        <v>32673</v>
      </c>
      <c r="S8" s="15">
        <f>D6L701C5-D6L701C7</f>
        <v>1046.1475946613332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974.20725781107774</v>
      </c>
      <c r="X8" s="16" t="s">
        <v>32675</v>
      </c>
      <c r="Y8" s="33">
        <f>D6L701C7-D6L701C10</f>
        <v>71.940336850255449</v>
      </c>
      <c r="Z8" s="16" t="s">
        <v>32676</v>
      </c>
      <c r="AA8" s="33">
        <f>CHOOSE(MIN(D6L701C9,RUN_YEARS),B7L807C7,B7L807C16,B7L807C25,B7L807C34,B7L807C43)</f>
        <v>52509</v>
      </c>
      <c r="AB8" s="16" t="s">
        <v>32677</v>
      </c>
      <c r="AC8" s="33">
        <f>IF(D6L701C12=0,0,D6L701C10/D6L701C12)</f>
        <v>1.8553148180522915E-2</v>
      </c>
      <c r="AD8" s="16" t="s">
        <v>32678</v>
      </c>
      <c r="AE8" s="33">
        <f>IF(D6L701C5=0,0,D6L701C10/D6L701C5)</f>
        <v>0.46561654530518493</v>
      </c>
      <c r="AF8" s="16" t="s">
        <v>32679</v>
      </c>
      <c r="AG8" s="33">
        <f>CHOOSE(MIN(D6L701C9,RUN_YEARS),B7L807C5,B7L807C14,B7L807C23,B7L807C32,B7L807C41)</f>
        <v>1491.3566181759179</v>
      </c>
      <c r="AH8" s="16" t="s">
        <v>32680</v>
      </c>
      <c r="AI8" s="33">
        <f>IF(D6L701C15=0,0,D6L701C11/D6L701C15)</f>
        <v>4.8238185269359558E-2</v>
      </c>
      <c r="AJ8" s="16" t="s">
        <v>32681</v>
      </c>
      <c r="AK8" s="33">
        <f>IF(D6L701C5=0,0,D6L701C11/D6L701C5)</f>
        <v>3.4383454694815081E-2</v>
      </c>
      <c r="AL8" s="16" t="s">
        <v>32682</v>
      </c>
      <c r="AM8" s="33">
        <f>D6L701C8*CHOOSE(MIN(D6L701C9,RUN_YEARS),B7L807C4,B7L807C13,B7L807C22,B7L807C31,B7L807C40)</f>
        <v>102.12482913243163</v>
      </c>
      <c r="AN8" s="16" t="s">
        <v>32683</v>
      </c>
      <c r="AO8" s="33">
        <f>D6L701C8-D6L701C18</f>
        <v>944.02276552890157</v>
      </c>
      <c r="AP8" s="16" t="s">
        <v>32684</v>
      </c>
      <c r="AQ8" s="33">
        <f>CHOOSE(MIN(D6L701C9,RUN_YEARS),B7L807C2,B7L807C11,B7L807C20,B7L807C29,B7L807C38)</f>
        <v>80.08714372163989</v>
      </c>
      <c r="AR8" s="16" t="s">
        <v>32685</v>
      </c>
      <c r="AS8" s="33">
        <f>IF(D6L701C20=0,0,D6L701C18/D6L701C20)</f>
        <v>1.275171324468612</v>
      </c>
      <c r="AT8" s="16" t="s">
        <v>32686</v>
      </c>
      <c r="AU8" s="33">
        <f>IF(D6L701C5=0,0,D6L701C18/D6L701C5)</f>
        <v>4.8809952655625162E-2</v>
      </c>
      <c r="AV8" s="16" t="s">
        <v>32687</v>
      </c>
      <c r="AW8" s="33">
        <f>CHOOSE(MIN(D6L701C9,RUN_YEARS),B7L807C1,B7L807C10,B7L807C19,B7L807C28,B7L807C37)</f>
        <v>740.31053507440936</v>
      </c>
      <c r="AX8" s="16" t="s">
        <v>32688</v>
      </c>
      <c r="AY8" s="33">
        <f>IF(D6L701C23=0,0,D6L701C19/D6L701C23)</f>
        <v>1.2751713244686123</v>
      </c>
      <c r="AZ8" s="16" t="s">
        <v>32689</v>
      </c>
      <c r="BA8" s="33">
        <f>IF(D6L701C5=0,0,D6L701C19/D6L701C5)</f>
        <v>0.45119004734437484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7.7932219721853828</v>
      </c>
      <c r="J9" s="16" t="s">
        <v>32710</v>
      </c>
      <c r="K9" s="21">
        <f>IF(FLOW_THRU_100PCT="Y",1,INDEX(VariabilityMatrix,D6L702C1,D6L702C9))</f>
        <v>0.50570384230123688</v>
      </c>
      <c r="L9" s="16" t="s">
        <v>32690</v>
      </c>
      <c r="M9" s="15">
        <f>IF(D6L702C2&lt;&gt;0,D6L702C2*D6L702C4,D6L702C3*D6L702C4)</f>
        <v>3.9410622952405712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1.9705311476202856</v>
      </c>
      <c r="R9" s="16" t="s">
        <v>32692</v>
      </c>
      <c r="S9" s="15">
        <f>D6L702C5-D6L702C7</f>
        <v>1.9705311476202856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1.8343489264746258</v>
      </c>
      <c r="X9" s="16" t="s">
        <v>32694</v>
      </c>
      <c r="Y9" s="33">
        <f>D6L702C7-D6L702C10</f>
        <v>0.13618222114565981</v>
      </c>
      <c r="Z9" s="16" t="s">
        <v>32695</v>
      </c>
      <c r="AA9" s="33">
        <f>CHOOSE(MIN(D6L702C9,RUN_YEARS),B7L807C7,B7L807C16,B7L807C25,B7L807C34,B7L807C43)</f>
        <v>59493</v>
      </c>
      <c r="AB9" s="16" t="s">
        <v>32696</v>
      </c>
      <c r="AC9" s="33">
        <f>IF(D6L702C12=0,0,D6L702C10/D6L702C12)</f>
        <v>3.0833021136513974E-5</v>
      </c>
      <c r="AD9" s="16" t="s">
        <v>32697</v>
      </c>
      <c r="AE9" s="33">
        <f>IF(D6L702C5=0,0,D6L702C10/D6L702C5)</f>
        <v>0.46544530105242932</v>
      </c>
      <c r="AF9" s="16" t="s">
        <v>32698</v>
      </c>
      <c r="AG9" s="33">
        <f>CHOOSE(MIN(D6L702C9,RUN_YEARS),B7L807C5,B7L807C14,B7L807C23,B7L807C32,B7L807C41)</f>
        <v>1698.7559257268822</v>
      </c>
      <c r="AH9" s="16" t="s">
        <v>32699</v>
      </c>
      <c r="AI9" s="33">
        <f>IF(D6L702C15=0,0,D6L702C11/D6L702C15)</f>
        <v>8.0165854954936317E-5</v>
      </c>
      <c r="AJ9" s="16" t="s">
        <v>32700</v>
      </c>
      <c r="AK9" s="33">
        <f>IF(D6L702C5=0,0,D6L702C11/D6L702C5)</f>
        <v>3.455469894757067E-2</v>
      </c>
      <c r="AL9" s="16" t="s">
        <v>32701</v>
      </c>
      <c r="AM9" s="33">
        <f>D6L702C8*CHOOSE(MIN(D6L702C9,RUN_YEARS),B7L807C4,B7L807C13,B7L807C22,B7L807C31,B7L807C40)</f>
        <v>0.20735334570592232</v>
      </c>
      <c r="AN9" s="16" t="s">
        <v>32702</v>
      </c>
      <c r="AO9" s="33">
        <f>D6L702C8-D6L702C18</f>
        <v>1.7631778019143634</v>
      </c>
      <c r="AP9" s="16" t="s">
        <v>32703</v>
      </c>
      <c r="AQ9" s="33">
        <f>CHOOSE(MIN(D6L702C9,RUN_YEARS),B7L807C2,B7L807C11,B7L807C20,B7L807C29,B7L807C38)</f>
        <v>99.315390273566777</v>
      </c>
      <c r="AR9" s="16" t="s">
        <v>32704</v>
      </c>
      <c r="AS9" s="33">
        <f>IF(D6L702C20=0,0,D6L702C18/D6L702C20)</f>
        <v>2.0878269232468627E-3</v>
      </c>
      <c r="AT9" s="16" t="s">
        <v>32705</v>
      </c>
      <c r="AU9" s="33">
        <f>IF(D6L702C5=0,0,D6L702C18/D6L702C5)</f>
        <v>5.2613567148210992E-2</v>
      </c>
      <c r="AV9" s="16" t="s">
        <v>32706</v>
      </c>
      <c r="AW9" s="33">
        <f>CHOOSE(MIN(D6L702C9,RUN_YEARS),B7L807C1,B7L807C10,B7L807C19,B7L807C28,B7L807C37)</f>
        <v>844.50381508270584</v>
      </c>
      <c r="AX9" s="16" t="s">
        <v>32707</v>
      </c>
      <c r="AY9" s="33">
        <f>IF(D6L702C23=0,0,D6L702C19/D6L702C23)</f>
        <v>2.0878269232468627E-3</v>
      </c>
      <c r="AZ9" s="16" t="s">
        <v>32708</v>
      </c>
      <c r="BA9" s="33">
        <f>IF(D6L702C5=0,0,D6L702C19/D6L702C5)</f>
        <v>0.44738643285178903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5.2414518409446575</v>
      </c>
      <c r="J10" s="16" t="s">
        <v>32731</v>
      </c>
      <c r="K10" s="21">
        <f>IF(FLOW_THRU_100PCT="Y",1,INDEX(VariabilityMatrix,D6L703C1,D6L703C9))</f>
        <v>0.50570384230123688</v>
      </c>
      <c r="L10" s="16" t="s">
        <v>32711</v>
      </c>
      <c r="M10" s="15">
        <f>IF(D6L703C2&lt;&gt;0,D6L703C2*D6L703C4,D6L703C3*D6L703C4)</f>
        <v>2.650622335202605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1.3253111676013025</v>
      </c>
      <c r="R10" s="16" t="s">
        <v>32713</v>
      </c>
      <c r="S10" s="15">
        <f>D6L703C5-D6L703C7</f>
        <v>1.3253111676013025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1.2337197107846698</v>
      </c>
      <c r="X10" s="16" t="s">
        <v>32715</v>
      </c>
      <c r="Y10" s="33">
        <f>D6L703C7-D6L703C10</f>
        <v>9.1591456816632721E-2</v>
      </c>
      <c r="Z10" s="16" t="s">
        <v>32716</v>
      </c>
      <c r="AA10" s="33">
        <f>CHOOSE(MIN(D6L703C9,RUN_YEARS),B7L807C7,B7L807C16,B7L807C25,B7L807C34,B7L807C43)</f>
        <v>59493</v>
      </c>
      <c r="AB10" s="16" t="s">
        <v>32717</v>
      </c>
      <c r="AC10" s="33">
        <f>IF(D6L703C12=0,0,D6L703C10/D6L703C12)</f>
        <v>2.0737224728702029E-5</v>
      </c>
      <c r="AD10" s="16" t="s">
        <v>32718</v>
      </c>
      <c r="AE10" s="33">
        <f>IF(D6L703C5=0,0,D6L703C10/D6L703C5)</f>
        <v>0.46544530105242937</v>
      </c>
      <c r="AF10" s="16" t="s">
        <v>32719</v>
      </c>
      <c r="AG10" s="33">
        <f>CHOOSE(MIN(D6L703C9,RUN_YEARS),B7L807C5,B7L807C14,B7L807C23,B7L807C32,B7L807C41)</f>
        <v>1698.7559257268822</v>
      </c>
      <c r="AH10" s="16" t="s">
        <v>32720</v>
      </c>
      <c r="AI10" s="33">
        <f>IF(D6L703C15=0,0,D6L703C11/D6L703C15)</f>
        <v>5.391678429462524E-5</v>
      </c>
      <c r="AJ10" s="16" t="s">
        <v>32721</v>
      </c>
      <c r="AK10" s="33">
        <f>IF(D6L703C5=0,0,D6L703C11/D6L703C5)</f>
        <v>3.4554698947570656E-2</v>
      </c>
      <c r="AL10" s="16" t="s">
        <v>32722</v>
      </c>
      <c r="AM10" s="33">
        <f>D6L703C8*CHOOSE(MIN(D6L703C9,RUN_YEARS),B7L807C4,B7L807C13,B7L807C22,B7L807C31,B7L807C40)</f>
        <v>0.13945869621773008</v>
      </c>
      <c r="AN10" s="16" t="s">
        <v>32723</v>
      </c>
      <c r="AO10" s="33">
        <f>D6L703C8-D6L703C18</f>
        <v>1.1858524713835725</v>
      </c>
      <c r="AP10" s="16" t="s">
        <v>32724</v>
      </c>
      <c r="AQ10" s="33">
        <f>CHOOSE(MIN(D6L703C9,RUN_YEARS),B7L807C2,B7L807C11,B7L807C20,B7L807C29,B7L807C38)</f>
        <v>99.315390273566777</v>
      </c>
      <c r="AR10" s="16" t="s">
        <v>32725</v>
      </c>
      <c r="AS10" s="33">
        <f>IF(D6L703C20=0,0,D6L703C18/D6L703C20)</f>
        <v>1.4042002536926808E-3</v>
      </c>
      <c r="AT10" s="16" t="s">
        <v>32726</v>
      </c>
      <c r="AU10" s="33">
        <f>IF(D6L703C5=0,0,D6L703C18/D6L703C5)</f>
        <v>5.2613567148210992E-2</v>
      </c>
      <c r="AV10" s="16" t="s">
        <v>32727</v>
      </c>
      <c r="AW10" s="33">
        <f>CHOOSE(MIN(D6L703C9,RUN_YEARS),B7L807C1,B7L807C10,B7L807C19,B7L807C28,B7L807C37)</f>
        <v>844.50381508270584</v>
      </c>
      <c r="AX10" s="16" t="s">
        <v>32728</v>
      </c>
      <c r="AY10" s="33">
        <f>IF(D6L703C23=0,0,D6L703C19/D6L703C23)</f>
        <v>1.404200253692681E-3</v>
      </c>
      <c r="AZ10" s="16" t="s">
        <v>32729</v>
      </c>
      <c r="BA10" s="33">
        <f>IF(D6L703C5=0,0,D6L703C19/D6L703C5)</f>
        <v>0.44738643285178903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0.22314078375852495</v>
      </c>
      <c r="J11" s="16" t="s">
        <v>32752</v>
      </c>
      <c r="K11" s="21">
        <f>IF(FLOW_THRU_100PCT="Y",1,INDEX(VariabilityMatrix,D6L704C1,D6L704C9))</f>
        <v>0.50160381094674611</v>
      </c>
      <c r="L11" s="16" t="s">
        <v>32732</v>
      </c>
      <c r="M11" s="15">
        <f>IF(D6L704C2&lt;&gt;0,D6L704C2*D6L704C4,D6L704C3*D6L704C4)</f>
        <v>0.1119282675109199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5.5964133755459951E-2</v>
      </c>
      <c r="R11" s="16" t="s">
        <v>32734</v>
      </c>
      <c r="S11" s="15">
        <f>D6L704C5-D6L704C7</f>
        <v>5.5964133755459951E-2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5.1834182852492666E-2</v>
      </c>
      <c r="X11" s="16" t="s">
        <v>32736</v>
      </c>
      <c r="Y11" s="33">
        <f>D6L704C7-D6L704C10</f>
        <v>4.1299509029672846E-3</v>
      </c>
      <c r="Z11" s="16" t="s">
        <v>32737</v>
      </c>
      <c r="AA11" s="33">
        <f>CHOOSE(MIN(D6L704C9,RUN_YEARS),B7L807C7,B7L807C16,B7L807C25,B7L807C34,B7L807C43)</f>
        <v>63760</v>
      </c>
      <c r="AB11" s="16" t="s">
        <v>32738</v>
      </c>
      <c r="AC11" s="33">
        <f>IF(D6L704C12=0,0,D6L704C10/D6L704C12)</f>
        <v>8.1295769843934546E-7</v>
      </c>
      <c r="AD11" s="16" t="s">
        <v>32739</v>
      </c>
      <c r="AE11" s="33">
        <f>IF(D6L704C5=0,0,D6L704C10/D6L704C5)</f>
        <v>0.46310180622991987</v>
      </c>
      <c r="AF11" s="16" t="s">
        <v>32740</v>
      </c>
      <c r="AG11" s="33">
        <f>CHOOSE(MIN(D6L704C9,RUN_YEARS),B7L807C5,B7L807C14,B7L807C23,B7L807C32,B7L807C41)</f>
        <v>1953.9056681999416</v>
      </c>
      <c r="AH11" s="16" t="s">
        <v>32741</v>
      </c>
      <c r="AI11" s="33">
        <f>IF(D6L704C15=0,0,D6L704C11/D6L704C15)</f>
        <v>2.1136900159422997E-6</v>
      </c>
      <c r="AJ11" s="16" t="s">
        <v>32742</v>
      </c>
      <c r="AK11" s="33">
        <f>IF(D6L704C5=0,0,D6L704C11/D6L704C5)</f>
        <v>3.6898193770080107E-2</v>
      </c>
      <c r="AL11" s="16" t="s">
        <v>32743</v>
      </c>
      <c r="AM11" s="33">
        <f>D6L704C8*CHOOSE(MIN(D6L704C9,RUN_YEARS),B7L807C4,B7L807C13,B7L807C22,B7L807C31,B7L807C40)</f>
        <v>5.4980664005510544E-3</v>
      </c>
      <c r="AN11" s="16" t="s">
        <v>32744</v>
      </c>
      <c r="AO11" s="33">
        <f>D6L704C8-D6L704C18</f>
        <v>5.0466067354908897E-2</v>
      </c>
      <c r="AP11" s="16" t="s">
        <v>32745</v>
      </c>
      <c r="AQ11" s="33">
        <f>CHOOSE(MIN(D6L704C9,RUN_YEARS),B7L807C2,B7L807C11,B7L807C20,B7L807C29,B7L807C38)</f>
        <v>105.55193652129067</v>
      </c>
      <c r="AR11" s="16" t="s">
        <v>32746</v>
      </c>
      <c r="AS11" s="33">
        <f>IF(D6L704C20=0,0,D6L704C18/D6L704C20)</f>
        <v>5.2088730740075532E-5</v>
      </c>
      <c r="AT11" s="16" t="s">
        <v>32747</v>
      </c>
      <c r="AU11" s="33">
        <f>IF(D6L704C5=0,0,D6L704C18/D6L704C5)</f>
        <v>4.9121339254309948E-2</v>
      </c>
      <c r="AV11" s="16" t="s">
        <v>32748</v>
      </c>
      <c r="AW11" s="33">
        <f>CHOOSE(MIN(D6L704C9,RUN_YEARS),B7L807C1,B7L807C10,B7L807C19,B7L807C28,B7L807C37)</f>
        <v>968.84809128362565</v>
      </c>
      <c r="AX11" s="16" t="s">
        <v>32749</v>
      </c>
      <c r="AY11" s="33">
        <f>IF(D6L704C23=0,0,D6L704C19/D6L704C23)</f>
        <v>5.2088730740075532E-5</v>
      </c>
      <c r="AZ11" s="16" t="s">
        <v>32750</v>
      </c>
      <c r="BA11" s="33">
        <f>IF(D6L704C5=0,0,D6L704C19/D6L704C5)</f>
        <v>0.45087866074569005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77.443593944246885</v>
      </c>
      <c r="J12" s="16" t="s">
        <v>32773</v>
      </c>
      <c r="K12" s="21">
        <f>IF(FLOW_THRU_100PCT="Y",1,INDEX(VariabilityMatrix,D6L705C1,D6L705C9))</f>
        <v>0.22934484524832505</v>
      </c>
      <c r="L12" s="16" t="s">
        <v>32753</v>
      </c>
      <c r="M12" s="15">
        <f>IF(D6L705C2&lt;&gt;0,D6L705C2*D6L705C4,D6L705C3*D6L705C4)</f>
        <v>17.761289068617426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8.880644534308713</v>
      </c>
      <c r="R12" s="16" t="s">
        <v>32755</v>
      </c>
      <c r="S12" s="15">
        <f>D6L705C5-D6L705C7</f>
        <v>8.880644534308713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8.266908537621859</v>
      </c>
      <c r="X12" s="16" t="s">
        <v>32757</v>
      </c>
      <c r="Y12" s="33">
        <f>D6L705C7-D6L705C10</f>
        <v>0.61373599668685408</v>
      </c>
      <c r="Z12" s="16" t="s">
        <v>32758</v>
      </c>
      <c r="AA12" s="33">
        <f>CHOOSE(MIN(D6L705C9,RUN_YEARS),B7L807C7,B7L807C16,B7L807C25,B7L807C34,B7L807C43)</f>
        <v>59493</v>
      </c>
      <c r="AB12" s="16" t="s">
        <v>32759</v>
      </c>
      <c r="AC12" s="33">
        <f>IF(D6L705C12=0,0,D6L705C10/D6L705C12)</f>
        <v>1.3895598705094479E-4</v>
      </c>
      <c r="AD12" s="16" t="s">
        <v>32760</v>
      </c>
      <c r="AE12" s="33">
        <f>IF(D6L705C5=0,0,D6L705C10/D6L705C5)</f>
        <v>0.46544530105242926</v>
      </c>
      <c r="AF12" s="16" t="s">
        <v>32761</v>
      </c>
      <c r="AG12" s="33">
        <f>CHOOSE(MIN(D6L705C9,RUN_YEARS),B7L807C5,B7L807C14,B7L807C23,B7L807C32,B7L807C41)</f>
        <v>1698.7559257268822</v>
      </c>
      <c r="AH12" s="16" t="s">
        <v>32762</v>
      </c>
      <c r="AI12" s="33">
        <f>IF(D6L705C15=0,0,D6L705C11/D6L705C15)</f>
        <v>3.6128556633245709E-4</v>
      </c>
      <c r="AJ12" s="16" t="s">
        <v>32763</v>
      </c>
      <c r="AK12" s="33">
        <f>IF(D6L705C5=0,0,D6L705C11/D6L705C5)</f>
        <v>3.4554698947570732E-2</v>
      </c>
      <c r="AL12" s="16" t="s">
        <v>32764</v>
      </c>
      <c r="AM12" s="33">
        <f>D6L705C8*CHOOSE(MIN(D6L705C9,RUN_YEARS),B7L807C4,B7L807C13,B7L807C22,B7L807C31,B7L807C40)</f>
        <v>0.93448477505048877</v>
      </c>
      <c r="AN12" s="16" t="s">
        <v>32765</v>
      </c>
      <c r="AO12" s="33">
        <f>D6L705C8-D6L705C18</f>
        <v>7.946159759258224</v>
      </c>
      <c r="AP12" s="16" t="s">
        <v>32766</v>
      </c>
      <c r="AQ12" s="33">
        <f>CHOOSE(MIN(D6L705C9,RUN_YEARS),B7L807C2,B7L807C11,B7L807C20,B7L807C29,B7L807C38)</f>
        <v>99.315390273566777</v>
      </c>
      <c r="AR12" s="16" t="s">
        <v>32767</v>
      </c>
      <c r="AS12" s="33">
        <f>IF(D6L705C20=0,0,D6L705C18/D6L705C20)</f>
        <v>9.4092644903919376E-3</v>
      </c>
      <c r="AT12" s="16" t="s">
        <v>32768</v>
      </c>
      <c r="AU12" s="33">
        <f>IF(D6L705C5=0,0,D6L705C18/D6L705C5)</f>
        <v>5.2613567148210992E-2</v>
      </c>
      <c r="AV12" s="16" t="s">
        <v>32769</v>
      </c>
      <c r="AW12" s="33">
        <f>CHOOSE(MIN(D6L705C9,RUN_YEARS),B7L807C1,B7L807C10,B7L807C19,B7L807C28,B7L807C37)</f>
        <v>844.50381508270584</v>
      </c>
      <c r="AX12" s="16" t="s">
        <v>32770</v>
      </c>
      <c r="AY12" s="33">
        <f>IF(D6L705C23=0,0,D6L705C19/D6L705C23)</f>
        <v>9.4092644903919376E-3</v>
      </c>
      <c r="AZ12" s="16" t="s">
        <v>32771</v>
      </c>
      <c r="BA12" s="33">
        <f>IF(D6L705C5=0,0,D6L705C19/D6L705C5)</f>
        <v>0.44738643285178897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39.10102491271391</v>
      </c>
      <c r="J13" s="16" t="s">
        <v>32794</v>
      </c>
      <c r="K13" s="21">
        <f>IF(FLOW_THRU_100PCT="Y",1,INDEX(VariabilityMatrix,D6L706C1,D6L706C9))</f>
        <v>0.50570384230123688</v>
      </c>
      <c r="L13" s="16" t="s">
        <v>32774</v>
      </c>
      <c r="M13" s="15">
        <f>IF(D6L706C2&lt;&gt;0,D6L706C2*D6L706C4,D6L706C3*D6L706C4)</f>
        <v>19.773538536275812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9.8867692681379058</v>
      </c>
      <c r="R13" s="16" t="s">
        <v>32776</v>
      </c>
      <c r="S13" s="15">
        <f>D6L706C5-D6L706C7</f>
        <v>9.8867692681379058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9.2035005968887074</v>
      </c>
      <c r="X13" s="16" t="s">
        <v>32778</v>
      </c>
      <c r="Y13" s="33">
        <f>D6L706C7-D6L706C10</f>
        <v>0.68326867124919843</v>
      </c>
      <c r="Z13" s="16" t="s">
        <v>32779</v>
      </c>
      <c r="AA13" s="33">
        <f>CHOOSE(MIN(D6L706C9,RUN_YEARS),B7L807C7,B7L807C16,B7L807C25,B7L807C34,B7L807C43)</f>
        <v>59493</v>
      </c>
      <c r="AB13" s="16" t="s">
        <v>32780</v>
      </c>
      <c r="AC13" s="33">
        <f>IF(D6L706C12=0,0,D6L706C10/D6L706C12)</f>
        <v>1.5469888216914103E-4</v>
      </c>
      <c r="AD13" s="16" t="s">
        <v>32781</v>
      </c>
      <c r="AE13" s="33">
        <f>IF(D6L706C5=0,0,D6L706C10/D6L706C5)</f>
        <v>0.46544530105242932</v>
      </c>
      <c r="AF13" s="16" t="s">
        <v>32782</v>
      </c>
      <c r="AG13" s="33">
        <f>CHOOSE(MIN(D6L706C9,RUN_YEARS),B7L807C5,B7L807C14,B7L807C23,B7L807C32,B7L807C41)</f>
        <v>1698.7559257268822</v>
      </c>
      <c r="AH13" s="16" t="s">
        <v>32783</v>
      </c>
      <c r="AI13" s="33">
        <f>IF(D6L706C15=0,0,D6L706C11/D6L706C15)</f>
        <v>4.0221709363976702E-4</v>
      </c>
      <c r="AJ13" s="16" t="s">
        <v>32784</v>
      </c>
      <c r="AK13" s="33">
        <f>IF(D6L706C5=0,0,D6L706C11/D6L706C5)</f>
        <v>3.4554698947570697E-2</v>
      </c>
      <c r="AL13" s="16" t="s">
        <v>32785</v>
      </c>
      <c r="AM13" s="33">
        <f>D6L706C8*CHOOSE(MIN(D6L706C9,RUN_YEARS),B7L807C4,B7L807C13,B7L807C22,B7L807C31,B7L807C40)</f>
        <v>1.040356397536085</v>
      </c>
      <c r="AN13" s="16" t="s">
        <v>32786</v>
      </c>
      <c r="AO13" s="33">
        <f>D6L706C8-D6L706C18</f>
        <v>8.8464128706018208</v>
      </c>
      <c r="AP13" s="16" t="s">
        <v>32787</v>
      </c>
      <c r="AQ13" s="33">
        <f>CHOOSE(MIN(D6L706C9,RUN_YEARS),B7L807C2,B7L807C11,B7L807C20,B7L807C29,B7L807C38)</f>
        <v>99.315390273566777</v>
      </c>
      <c r="AR13" s="16" t="s">
        <v>32788</v>
      </c>
      <c r="AS13" s="33">
        <f>IF(D6L706C20=0,0,D6L706C18/D6L706C20)</f>
        <v>1.047527875257195E-2</v>
      </c>
      <c r="AT13" s="16" t="s">
        <v>32789</v>
      </c>
      <c r="AU13" s="33">
        <f>IF(D6L706C5=0,0,D6L706C18/D6L706C5)</f>
        <v>5.2613567148210985E-2</v>
      </c>
      <c r="AV13" s="16" t="s">
        <v>32790</v>
      </c>
      <c r="AW13" s="33">
        <f>CHOOSE(MIN(D6L706C9,RUN_YEARS),B7L807C1,B7L807C10,B7L807C19,B7L807C28,B7L807C37)</f>
        <v>844.50381508270584</v>
      </c>
      <c r="AX13" s="16" t="s">
        <v>32791</v>
      </c>
      <c r="AY13" s="33">
        <f>IF(D6L706C23=0,0,D6L706C19/D6L706C23)</f>
        <v>1.0475278752571952E-2</v>
      </c>
      <c r="AZ13" s="16" t="s">
        <v>32792</v>
      </c>
      <c r="BA13" s="33">
        <f>IF(D6L706C5=0,0,D6L706C19/D6L706C5)</f>
        <v>0.44738643285178903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1.7617912861457394</v>
      </c>
      <c r="J14" s="16" t="s">
        <v>32815</v>
      </c>
      <c r="K14" s="21">
        <f>IF(FLOW_THRU_100PCT="Y",1,INDEX(VariabilityMatrix,D6L707C1,D6L707C9))</f>
        <v>0.50160381094674611</v>
      </c>
      <c r="L14" s="16" t="s">
        <v>32795</v>
      </c>
      <c r="M14" s="15">
        <f>IF(D6L707C2&lt;&gt;0,D6L707C2*D6L707C4,D6L707C3*D6L707C4)</f>
        <v>0.88372122322347213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0.44186061161173606</v>
      </c>
      <c r="R14" s="16" t="s">
        <v>32797</v>
      </c>
      <c r="S14" s="15">
        <f>D6L707C5-D6L707C7</f>
        <v>0.44186061161173606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0.40925289467850418</v>
      </c>
      <c r="X14" s="16" t="s">
        <v>32799</v>
      </c>
      <c r="Y14" s="33">
        <f>D6L707C7-D6L707C10</f>
        <v>3.2607716933231889E-2</v>
      </c>
      <c r="Z14" s="16" t="s">
        <v>32800</v>
      </c>
      <c r="AA14" s="33">
        <f>CHOOSE(MIN(D6L707C9,RUN_YEARS),B7L807C7,B7L807C16,B7L807C25,B7L807C34,B7L807C43)</f>
        <v>63760</v>
      </c>
      <c r="AB14" s="16" t="s">
        <v>32801</v>
      </c>
      <c r="AC14" s="33">
        <f>IF(D6L707C12=0,0,D6L707C10/D6L707C12)</f>
        <v>6.4186464033642434E-6</v>
      </c>
      <c r="AD14" s="16" t="s">
        <v>32802</v>
      </c>
      <c r="AE14" s="33">
        <f>IF(D6L707C5=0,0,D6L707C10/D6L707C5)</f>
        <v>0.46310180622991992</v>
      </c>
      <c r="AF14" s="16" t="s">
        <v>32803</v>
      </c>
      <c r="AG14" s="33">
        <f>CHOOSE(MIN(D6L707C9,RUN_YEARS),B7L807C5,B7L807C14,B7L807C23,B7L807C32,B7L807C41)</f>
        <v>1953.9056681999416</v>
      </c>
      <c r="AH14" s="16" t="s">
        <v>32804</v>
      </c>
      <c r="AI14" s="33">
        <f>IF(D6L707C15=0,0,D6L707C11/D6L707C15)</f>
        <v>1.6688480648747044E-5</v>
      </c>
      <c r="AJ14" s="16" t="s">
        <v>32805</v>
      </c>
      <c r="AK14" s="33">
        <f>IF(D6L707C5=0,0,D6L707C11/D6L707C5)</f>
        <v>3.6898193770080107E-2</v>
      </c>
      <c r="AL14" s="16" t="s">
        <v>32806</v>
      </c>
      <c r="AM14" s="33">
        <f>D6L707C8*CHOOSE(MIN(D6L707C9,RUN_YEARS),B7L807C4,B7L807C13,B7L807C22,B7L807C31,B7L807C40)</f>
        <v>4.3409570012193949E-2</v>
      </c>
      <c r="AN14" s="16" t="s">
        <v>32807</v>
      </c>
      <c r="AO14" s="33">
        <f>D6L707C8-D6L707C18</f>
        <v>0.39845104159954214</v>
      </c>
      <c r="AP14" s="16" t="s">
        <v>32808</v>
      </c>
      <c r="AQ14" s="33">
        <f>CHOOSE(MIN(D6L707C9,RUN_YEARS),B7L807C2,B7L807C11,B7L807C20,B7L807C29,B7L807C38)</f>
        <v>105.55193652129067</v>
      </c>
      <c r="AR14" s="16" t="s">
        <v>32809</v>
      </c>
      <c r="AS14" s="33">
        <f>IF(D6L707C20=0,0,D6L707C18/D6L707C20)</f>
        <v>4.1126265839223035E-4</v>
      </c>
      <c r="AT14" s="16" t="s">
        <v>32810</v>
      </c>
      <c r="AU14" s="33">
        <f>IF(D6L707C5=0,0,D6L707C18/D6L707C5)</f>
        <v>4.9121339254309955E-2</v>
      </c>
      <c r="AV14" s="16" t="s">
        <v>32811</v>
      </c>
      <c r="AW14" s="33">
        <f>CHOOSE(MIN(D6L707C9,RUN_YEARS),B7L807C1,B7L807C10,B7L807C19,B7L807C28,B7L807C37)</f>
        <v>968.84809128362565</v>
      </c>
      <c r="AX14" s="16" t="s">
        <v>32812</v>
      </c>
      <c r="AY14" s="33">
        <f>IF(D6L707C23=0,0,D6L707C19/D6L707C23)</f>
        <v>4.1126265839223035E-4</v>
      </c>
      <c r="AZ14" s="16" t="s">
        <v>32813</v>
      </c>
      <c r="BA14" s="33">
        <f>IF(D6L707C5=0,0,D6L707C19/D6L707C5)</f>
        <v>0.45087866074569011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IF(FLOW_THRU_100PCT="Y",1,INDEX(VariabilityMatrix,D6L708C1,D6L708C9))</f>
        <v>0.50160381094674611</v>
      </c>
      <c r="L15" s="16" t="s">
        <v>32816</v>
      </c>
      <c r="M15" s="15">
        <f>IF(D6L708C2&lt;&gt;0,D6L708C2*D6L708C4,D6L708C3*D6L708C4)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63760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1953.9056681999416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105.55193652129067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968.84809128362565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IF(FLOW_THRU_100PCT="Y",1,INDEX(VariabilityMatrix,D6L709C1,D6L709C9))</f>
        <v>0.50160381094674611</v>
      </c>
      <c r="L16" s="16" t="s">
        <v>32837</v>
      </c>
      <c r="M16" s="15">
        <f>IF(D6L709C2&lt;&gt;0,D6L709C2*D6L709C4,D6L709C3*D6L709C4)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63760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1953.9056681999416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105.55193652129067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968.84809128362565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7.2921824757687893E-4</v>
      </c>
      <c r="J17" s="16" t="s">
        <v>32878</v>
      </c>
      <c r="K17" s="21">
        <f>IF(FLOW_THRU_100PCT="Y",1,INDEX(VariabilityMatrix,D6L710C1,D6L710C9))</f>
        <v>0.50160381094674611</v>
      </c>
      <c r="L17" s="16" t="s">
        <v>32858</v>
      </c>
      <c r="M17" s="15">
        <f>IF(D6L710C2&lt;&gt;0,D6L710C2*D6L710C4,D6L710C3*D6L710C4)</f>
        <v>3.657786519964703E-4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1.8288932599823515E-4</v>
      </c>
      <c r="R17" s="16" t="s">
        <v>32860</v>
      </c>
      <c r="S17" s="15">
        <f>D6L710C5-D6L710C7</f>
        <v>1.8288932599823515E-4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1.6939275441991069E-4</v>
      </c>
      <c r="X17" s="16" t="s">
        <v>32862</v>
      </c>
      <c r="Y17" s="33">
        <f>D6L710C7-D6L710C10</f>
        <v>1.349657157832446E-5</v>
      </c>
      <c r="Z17" s="16" t="s">
        <v>32863</v>
      </c>
      <c r="AA17" s="33">
        <f>CHOOSE(MIN(D6L710C9,RUN_YEARS),B7L807C7,B7L807C16,B7L807C25,B7L807C34,B7L807C43)</f>
        <v>63760</v>
      </c>
      <c r="AB17" s="16" t="s">
        <v>32864</v>
      </c>
      <c r="AC17" s="33">
        <f>IF(D6L710C12=0,0,D6L710C10/D6L710C12)</f>
        <v>2.6567245047037436E-9</v>
      </c>
      <c r="AD17" s="16" t="s">
        <v>32865</v>
      </c>
      <c r="AE17" s="33">
        <f>IF(D6L710C5=0,0,D6L710C10/D6L710C5)</f>
        <v>0.46310180622991987</v>
      </c>
      <c r="AF17" s="16" t="s">
        <v>32866</v>
      </c>
      <c r="AG17" s="33">
        <f>CHOOSE(MIN(D6L710C9,RUN_YEARS),B7L807C5,B7L807C14,B7L807C23,B7L807C32,B7L807C41)</f>
        <v>1953.9056681999416</v>
      </c>
      <c r="AH17" s="16" t="s">
        <v>32867</v>
      </c>
      <c r="AI17" s="33">
        <f>IF(D6L710C15=0,0,D6L710C11/D6L710C15)</f>
        <v>6.9074837122297385E-9</v>
      </c>
      <c r="AJ17" s="16" t="s">
        <v>32868</v>
      </c>
      <c r="AK17" s="33">
        <f>IF(D6L710C5=0,0,D6L710C11/D6L710C5)</f>
        <v>3.6898193770080107E-2</v>
      </c>
      <c r="AL17" s="16" t="s">
        <v>32869</v>
      </c>
      <c r="AM17" s="33">
        <f>D6L710C8*CHOOSE(MIN(D6L710C9,RUN_YEARS),B7L807C4,B7L807C13,B7L807C22,B7L807C31,B7L807C40)</f>
        <v>1.7967537256702796E-5</v>
      </c>
      <c r="AN17" s="16" t="s">
        <v>32870</v>
      </c>
      <c r="AO17" s="33">
        <f>D6L710C8-D6L710C18</f>
        <v>1.6492178874153235E-4</v>
      </c>
      <c r="AP17" s="16" t="s">
        <v>32871</v>
      </c>
      <c r="AQ17" s="33">
        <f>CHOOSE(MIN(D6L710C9,RUN_YEARS),B7L807C2,B7L807C11,B7L807C20,B7L807C29,B7L807C38)</f>
        <v>105.55193652129067</v>
      </c>
      <c r="AR17" s="16" t="s">
        <v>32872</v>
      </c>
      <c r="AS17" s="33">
        <f>IF(D6L710C20=0,0,D6L710C18/D6L710C20)</f>
        <v>1.7022461026168479E-7</v>
      </c>
      <c r="AT17" s="16" t="s">
        <v>32873</v>
      </c>
      <c r="AU17" s="33">
        <f>IF(D6L710C5=0,0,D6L710C18/D6L710C5)</f>
        <v>4.9121339254309955E-2</v>
      </c>
      <c r="AV17" s="16" t="s">
        <v>32874</v>
      </c>
      <c r="AW17" s="33">
        <f>CHOOSE(MIN(D6L710C9,RUN_YEARS),B7L807C1,B7L807C10,B7L807C19,B7L807C28,B7L807C37)</f>
        <v>968.84809128362565</v>
      </c>
      <c r="AX17" s="16" t="s">
        <v>32875</v>
      </c>
      <c r="AY17" s="33">
        <f>IF(D6L710C23=0,0,D6L710C19/D6L710C23)</f>
        <v>1.7022461026168476E-7</v>
      </c>
      <c r="AZ17" s="16" t="s">
        <v>32876</v>
      </c>
      <c r="BA17" s="33">
        <f>IF(D6L710C5=0,0,D6L710C19/D6L710C5)</f>
        <v>0.45087866074569005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0.50160381094674611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63760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1953.9056681999416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105.55193652129067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968.84809128362565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0.50160381094674611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63760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1953.9056681999416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105.55193652129067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968.84809128362565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1.0539811702008068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0.90642380637269382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0.45321190318634691</v>
      </c>
      <c r="R20" s="16" t="s">
        <v>32923</v>
      </c>
      <c r="S20" s="15">
        <f>D6L713C5-D6L713C7</f>
        <v>0.45321190318634691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0.41976650194099363</v>
      </c>
      <c r="X20" s="16" t="s">
        <v>32925</v>
      </c>
      <c r="Y20" s="33">
        <f>D6L713C7-D6L713C10</f>
        <v>3.3445401245353279E-2</v>
      </c>
      <c r="Z20" s="16" t="s">
        <v>32926</v>
      </c>
      <c r="AA20" s="33">
        <f>CHOOSE(MIN(D6L713C9,RUN_YEARS),B7L807C7,B7L807C16,B7L807C25,B7L807C34,B7L807C43)</f>
        <v>63760</v>
      </c>
      <c r="AB20" s="16" t="s">
        <v>32927</v>
      </c>
      <c r="AC20" s="33">
        <f>IF(D6L713C12=0,0,D6L713C10/D6L713C12)</f>
        <v>6.5835398673305153E-6</v>
      </c>
      <c r="AD20" s="16" t="s">
        <v>32928</v>
      </c>
      <c r="AE20" s="33">
        <f>IF(D6L713C5=0,0,D6L713C10/D6L713C5)</f>
        <v>0.46310180622991981</v>
      </c>
      <c r="AF20" s="16" t="s">
        <v>32929</v>
      </c>
      <c r="AG20" s="33">
        <f>CHOOSE(MIN(D6L713C9,RUN_YEARS),B7L807C5,B7L807C14,B7L807C23,B7L807C32,B7L807C41)</f>
        <v>1953.9056681999416</v>
      </c>
      <c r="AH20" s="16" t="s">
        <v>32930</v>
      </c>
      <c r="AI20" s="33">
        <f>IF(D6L713C15=0,0,D6L713C11/D6L713C15)</f>
        <v>1.7117203655059378E-5</v>
      </c>
      <c r="AJ20" s="16" t="s">
        <v>32931</v>
      </c>
      <c r="AK20" s="33">
        <f>IF(D6L713C5=0,0,D6L713C11/D6L713C5)</f>
        <v>3.6898193770080162E-2</v>
      </c>
      <c r="AL20" s="16" t="s">
        <v>32932</v>
      </c>
      <c r="AM20" s="33">
        <f>D6L713C8*CHOOSE(MIN(D6L713C9,RUN_YEARS),B7L807C4,B7L807C13,B7L807C22,B7L807C31,B7L807C40)</f>
        <v>4.4524751301016047E-2</v>
      </c>
      <c r="AN20" s="16" t="s">
        <v>32933</v>
      </c>
      <c r="AO20" s="33">
        <f>D6L713C8-D6L713C18</f>
        <v>0.40868715188533089</v>
      </c>
      <c r="AP20" s="16" t="s">
        <v>32934</v>
      </c>
      <c r="AQ20" s="33">
        <f>CHOOSE(MIN(D6L713C9,RUN_YEARS),B7L807C2,B7L807C11,B7L807C20,B7L807C29,B7L807C38)</f>
        <v>105.55193652129067</v>
      </c>
      <c r="AR20" s="16" t="s">
        <v>32935</v>
      </c>
      <c r="AS20" s="33">
        <f>IF(D6L713C20=0,0,D6L713C18/D6L713C20)</f>
        <v>4.2182789599539983E-4</v>
      </c>
      <c r="AT20" s="16" t="s">
        <v>32936</v>
      </c>
      <c r="AU20" s="33">
        <f>IF(D6L713C5=0,0,D6L713C18/D6L713C5)</f>
        <v>4.9121339254309948E-2</v>
      </c>
      <c r="AV20" s="16" t="s">
        <v>32937</v>
      </c>
      <c r="AW20" s="33">
        <f>CHOOSE(MIN(D6L713C9,RUN_YEARS),B7L807C1,B7L807C10,B7L807C19,B7L807C28,B7L807C37)</f>
        <v>968.84809128362565</v>
      </c>
      <c r="AX20" s="16" t="s">
        <v>32938</v>
      </c>
      <c r="AY20" s="33">
        <f>IF(D6L713C23=0,0,D6L713C19/D6L713C23)</f>
        <v>4.2182789599539983E-4</v>
      </c>
      <c r="AZ20" s="16" t="s">
        <v>32939</v>
      </c>
      <c r="BA20" s="33">
        <f>IF(D6L713C5=0,0,D6L713C19/D6L713C5)</f>
        <v>0.45087866074569011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0</v>
      </c>
      <c r="J21" s="16" t="s">
        <v>32961</v>
      </c>
      <c r="K21" s="21">
        <f>IF(FLOW_THRU_100PCT="Y",1,INDEX(VariabilityMatrix,D6L714C1,D6L714C9))</f>
        <v>0.50570384230123688</v>
      </c>
      <c r="L21" s="16" t="s">
        <v>32941</v>
      </c>
      <c r="M21" s="15">
        <f>IF(D6L714C2&lt;&gt;0,D6L714C2*D6L714C4,D6L714C3*D6L714C4)</f>
        <v>0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</v>
      </c>
      <c r="R21" s="16" t="s">
        <v>32943</v>
      </c>
      <c r="S21" s="15">
        <f>D6L714C5-D6L714C7</f>
        <v>0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</v>
      </c>
      <c r="X21" s="16" t="s">
        <v>32945</v>
      </c>
      <c r="Y21" s="33">
        <f>D6L714C7-D6L714C10</f>
        <v>0</v>
      </c>
      <c r="Z21" s="16" t="s">
        <v>32946</v>
      </c>
      <c r="AA21" s="33">
        <f>CHOOSE(MIN(D6L714C9,RUN_YEARS),B7L807C7,B7L807C16,B7L807C25,B7L807C34,B7L807C43)</f>
        <v>59493</v>
      </c>
      <c r="AB21" s="16" t="s">
        <v>32947</v>
      </c>
      <c r="AC21" s="33">
        <f>IF(D6L714C12=0,0,D6L714C10/D6L714C12)</f>
        <v>0</v>
      </c>
      <c r="AD21" s="16" t="s">
        <v>32948</v>
      </c>
      <c r="AE21" s="33">
        <f>IF(D6L714C5=0,0,D6L714C10/D6L714C5)</f>
        <v>0</v>
      </c>
      <c r="AF21" s="16" t="s">
        <v>32949</v>
      </c>
      <c r="AG21" s="33">
        <f>CHOOSE(MIN(D6L714C9,RUN_YEARS),B7L807C5,B7L807C14,B7L807C23,B7L807C32,B7L807C41)</f>
        <v>1698.7559257268822</v>
      </c>
      <c r="AH21" s="16" t="s">
        <v>32950</v>
      </c>
      <c r="AI21" s="33">
        <f>IF(D6L714C15=0,0,D6L714C11/D6L714C15)</f>
        <v>0</v>
      </c>
      <c r="AJ21" s="16" t="s">
        <v>32951</v>
      </c>
      <c r="AK21" s="33">
        <f>IF(D6L714C5=0,0,D6L714C11/D6L714C5)</f>
        <v>0</v>
      </c>
      <c r="AL21" s="16" t="s">
        <v>32952</v>
      </c>
      <c r="AM21" s="33">
        <f>D6L714C8*CHOOSE(MIN(D6L714C9,RUN_YEARS),B7L807C4,B7L807C13,B7L807C22,B7L807C31,B7L807C40)</f>
        <v>0</v>
      </c>
      <c r="AN21" s="16" t="s">
        <v>32953</v>
      </c>
      <c r="AO21" s="33">
        <f>D6L714C8-D6L714C18</f>
        <v>0</v>
      </c>
      <c r="AP21" s="16" t="s">
        <v>32954</v>
      </c>
      <c r="AQ21" s="33">
        <f>CHOOSE(MIN(D6L714C9,RUN_YEARS),B7L807C2,B7L807C11,B7L807C20,B7L807C29,B7L807C38)</f>
        <v>99.315390273566777</v>
      </c>
      <c r="AR21" s="16" t="s">
        <v>32955</v>
      </c>
      <c r="AS21" s="33">
        <f>IF(D6L714C20=0,0,D6L714C18/D6L714C20)</f>
        <v>0</v>
      </c>
      <c r="AT21" s="16" t="s">
        <v>32956</v>
      </c>
      <c r="AU21" s="33">
        <f>IF(D6L714C5=0,0,D6L714C18/D6L714C5)</f>
        <v>0</v>
      </c>
      <c r="AV21" s="16" t="s">
        <v>32957</v>
      </c>
      <c r="AW21" s="33">
        <f>CHOOSE(MIN(D6L714C9,RUN_YEARS),B7L807C1,B7L807C10,B7L807C19,B7L807C28,B7L807C37)</f>
        <v>844.50381508270584</v>
      </c>
      <c r="AX21" s="16" t="s">
        <v>32958</v>
      </c>
      <c r="AY21" s="33">
        <f>IF(D6L714C23=0,0,D6L714C19/D6L714C23)</f>
        <v>0</v>
      </c>
      <c r="AZ21" s="16" t="s">
        <v>32959</v>
      </c>
      <c r="BA21" s="33">
        <f>IF(D6L714C5=0,0,D6L714C19/D6L714C5)</f>
        <v>0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6.7801094477024657</v>
      </c>
      <c r="J22" s="16" t="s">
        <v>32982</v>
      </c>
      <c r="K22" s="21">
        <f>IF(FLOW_THRU_100PCT="Y",1,INDEX(VariabilityMatrix,D6L715C1,D6L715C9))</f>
        <v>0.49763069790015574</v>
      </c>
      <c r="L22" s="16" t="s">
        <v>32962</v>
      </c>
      <c r="M22" s="15">
        <f>IF(D6L715C2&lt;&gt;0,D6L715C2*D6L715C4,D6L715C3*D6L715C4)</f>
        <v>3.3739905962996173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1.6869952981498086</v>
      </c>
      <c r="R22" s="16" t="s">
        <v>32964</v>
      </c>
      <c r="S22" s="15">
        <f>D6L715C5-D6L715C7</f>
        <v>1.6869952981498086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1.5709858453412087</v>
      </c>
      <c r="X22" s="16" t="s">
        <v>32966</v>
      </c>
      <c r="Y22" s="33">
        <f>D6L715C7-D6L715C10</f>
        <v>0.11600945280859998</v>
      </c>
      <c r="Z22" s="16" t="s">
        <v>32967</v>
      </c>
      <c r="AA22" s="33">
        <f>CHOOSE(MIN(D6L715C9,RUN_YEARS),B7L807C7,B7L807C16,B7L807C25,B7L807C34,B7L807C43)</f>
        <v>52509</v>
      </c>
      <c r="AB22" s="16" t="s">
        <v>32968</v>
      </c>
      <c r="AC22" s="33">
        <f>IF(D6L715C12=0,0,D6L715C10/D6L715C12)</f>
        <v>2.9918411040796981E-5</v>
      </c>
      <c r="AD22" s="16" t="s">
        <v>32969</v>
      </c>
      <c r="AE22" s="33">
        <f>IF(D6L715C5=0,0,D6L715C10/D6L715C5)</f>
        <v>0.46561654530518493</v>
      </c>
      <c r="AF22" s="16" t="s">
        <v>32970</v>
      </c>
      <c r="AG22" s="33">
        <f>CHOOSE(MIN(D6L715C9,RUN_YEARS),B7L807C5,B7L807C14,B7L807C23,B7L807C32,B7L807C41)</f>
        <v>1491.3566181759179</v>
      </c>
      <c r="AH22" s="16" t="s">
        <v>32971</v>
      </c>
      <c r="AI22" s="33">
        <f>IF(D6L715C15=0,0,D6L715C11/D6L715C15)</f>
        <v>7.7787868706072089E-5</v>
      </c>
      <c r="AJ22" s="16" t="s">
        <v>32972</v>
      </c>
      <c r="AK22" s="33">
        <f>IF(D6L715C5=0,0,D6L715C11/D6L715C5)</f>
        <v>3.4383454694815074E-2</v>
      </c>
      <c r="AL22" s="16" t="s">
        <v>32973</v>
      </c>
      <c r="AM22" s="33">
        <f>D6L715C8*CHOOSE(MIN(D6L715C9,RUN_YEARS),B7L807C4,B7L807C13,B7L807C22,B7L807C31,B7L807C40)</f>
        <v>0.16468432126590882</v>
      </c>
      <c r="AN22" s="16" t="s">
        <v>32974</v>
      </c>
      <c r="AO22" s="33">
        <f>D6L715C8-D6L715C18</f>
        <v>1.5223109768838998</v>
      </c>
      <c r="AP22" s="16" t="s">
        <v>32975</v>
      </c>
      <c r="AQ22" s="33">
        <f>CHOOSE(MIN(D6L715C9,RUN_YEARS),B7L807C2,B7L807C11,B7L807C20,B7L807C29,B7L807C38)</f>
        <v>80.08714372163989</v>
      </c>
      <c r="AR22" s="16" t="s">
        <v>32976</v>
      </c>
      <c r="AS22" s="33">
        <f>IF(D6L715C20=0,0,D6L715C18/D6L715C20)</f>
        <v>2.0563140800514078E-3</v>
      </c>
      <c r="AT22" s="16" t="s">
        <v>32977</v>
      </c>
      <c r="AU22" s="33">
        <f>IF(D6L715C5=0,0,D6L715C18/D6L715C5)</f>
        <v>4.8809952655625162E-2</v>
      </c>
      <c r="AV22" s="16" t="s">
        <v>32978</v>
      </c>
      <c r="AW22" s="33">
        <f>CHOOSE(MIN(D6L715C9,RUN_YEARS),B7L807C1,B7L807C10,B7L807C19,B7L807C28,B7L807C37)</f>
        <v>740.31053507440936</v>
      </c>
      <c r="AX22" s="16" t="s">
        <v>32979</v>
      </c>
      <c r="AY22" s="33">
        <f>IF(D6L715C23=0,0,D6L715C19/D6L715C23)</f>
        <v>2.0563140800514083E-3</v>
      </c>
      <c r="AZ22" s="16" t="s">
        <v>32980</v>
      </c>
      <c r="BA22" s="33">
        <f>IF(D6L715C5=0,0,D6L715C19/D6L715C5)</f>
        <v>0.45119004734437484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161.45495421694298</v>
      </c>
      <c r="J23" s="16" t="s">
        <v>33003</v>
      </c>
      <c r="K23" s="21">
        <f>IF(FLOW_THRU_100PCT="Y",1,INDEX(VariabilityMatrix,D6L716C1,D6L716C9))</f>
        <v>0.22119697454968901</v>
      </c>
      <c r="L23" s="16" t="s">
        <v>32983</v>
      </c>
      <c r="M23" s="15">
        <f>IF(D6L716C2&lt;&gt;0,D6L716C2*D6L716C4,D6L716C3*D6L716C4)</f>
        <v>35.713347398846338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17.856673699423169</v>
      </c>
      <c r="R23" s="16" t="s">
        <v>32985</v>
      </c>
      <c r="S23" s="15">
        <f>D6L716C5-D6L716C7</f>
        <v>17.856673699423169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16.628725437134744</v>
      </c>
      <c r="X23" s="16" t="s">
        <v>32987</v>
      </c>
      <c r="Y23" s="33">
        <f>D6L716C7-D6L716C10</f>
        <v>1.2279482622884252</v>
      </c>
      <c r="Z23" s="16" t="s">
        <v>32988</v>
      </c>
      <c r="AA23" s="33">
        <f>CHOOSE(MIN(D6L716C9,RUN_YEARS),B7L807C7,B7L807C16,B7L807C25,B7L807C34,B7L807C43)</f>
        <v>52509</v>
      </c>
      <c r="AB23" s="16" t="s">
        <v>32989</v>
      </c>
      <c r="AC23" s="33">
        <f>IF(D6L716C12=0,0,D6L716C10/D6L716C12)</f>
        <v>3.1668333880162912E-4</v>
      </c>
      <c r="AD23" s="16" t="s">
        <v>32990</v>
      </c>
      <c r="AE23" s="33">
        <f>IF(D6L716C5=0,0,D6L716C10/D6L716C5)</f>
        <v>0.46561654530518493</v>
      </c>
      <c r="AF23" s="16" t="s">
        <v>32991</v>
      </c>
      <c r="AG23" s="33">
        <f>CHOOSE(MIN(D6L716C9,RUN_YEARS),B7L807C5,B7L807C14,B7L807C23,B7L807C32,B7L807C41)</f>
        <v>1491.3566181759179</v>
      </c>
      <c r="AH23" s="16" t="s">
        <v>32992</v>
      </c>
      <c r="AI23" s="33">
        <f>IF(D6L716C15=0,0,D6L716C11/D6L716C15)</f>
        <v>8.233766808842354E-4</v>
      </c>
      <c r="AJ23" s="16" t="s">
        <v>32993</v>
      </c>
      <c r="AK23" s="33">
        <f>IF(D6L716C5=0,0,D6L716C11/D6L716C5)</f>
        <v>3.4383454694815088E-2</v>
      </c>
      <c r="AL23" s="16" t="s">
        <v>32994</v>
      </c>
      <c r="AM23" s="33">
        <f>D6L716C8*CHOOSE(MIN(D6L716C9,RUN_YEARS),B7L807C4,B7L807C13,B7L807C22,B7L807C31,B7L807C40)</f>
        <v>1.7431667957115837</v>
      </c>
      <c r="AN23" s="16" t="s">
        <v>32995</v>
      </c>
      <c r="AO23" s="33">
        <f>D6L716C8-D6L716C18</f>
        <v>16.113506903711585</v>
      </c>
      <c r="AP23" s="16" t="s">
        <v>32996</v>
      </c>
      <c r="AQ23" s="33">
        <f>CHOOSE(MIN(D6L716C9,RUN_YEARS),B7L807C2,B7L807C11,B7L807C20,B7L807C29,B7L807C38)</f>
        <v>80.08714372163989</v>
      </c>
      <c r="AR23" s="16" t="s">
        <v>32997</v>
      </c>
      <c r="AS23" s="33">
        <f>IF(D6L716C20=0,0,D6L716C18/D6L716C20)</f>
        <v>2.1765875453997149E-2</v>
      </c>
      <c r="AT23" s="16" t="s">
        <v>32998</v>
      </c>
      <c r="AU23" s="33">
        <f>IF(D6L716C5=0,0,D6L716C18/D6L716C5)</f>
        <v>4.8809952655625162E-2</v>
      </c>
      <c r="AV23" s="16" t="s">
        <v>32999</v>
      </c>
      <c r="AW23" s="33">
        <f>CHOOSE(MIN(D6L716C9,RUN_YEARS),B7L807C1,B7L807C10,B7L807C19,B7L807C28,B7L807C37)</f>
        <v>740.31053507440936</v>
      </c>
      <c r="AX23" s="16" t="s">
        <v>33000</v>
      </c>
      <c r="AY23" s="33">
        <f>IF(D6L716C23=0,0,D6L716C19/D6L716C23)</f>
        <v>2.1765875453997153E-2</v>
      </c>
      <c r="AZ23" s="16" t="s">
        <v>33001</v>
      </c>
      <c r="BA23" s="33">
        <f>IF(D6L716C5=0,0,D6L716C19/D6L716C5)</f>
        <v>0.45119004734437484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89.48510538146644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76.957190628061142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38.478595314030571</v>
      </c>
      <c r="R24" s="16" t="s">
        <v>33006</v>
      </c>
      <c r="S24" s="15">
        <f>D6L717C5-D6L717C7</f>
        <v>38.478595314030571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35.832541236630384</v>
      </c>
      <c r="X24" s="16" t="s">
        <v>33008</v>
      </c>
      <c r="Y24" s="33">
        <f>D6L717C7-D6L717C10</f>
        <v>2.6460540774001871</v>
      </c>
      <c r="Z24" s="16" t="s">
        <v>33009</v>
      </c>
      <c r="AA24" s="33">
        <f>CHOOSE(MIN(D6L717C9,RUN_YEARS),B7L807C7,B7L807C16,B7L807C25,B7L807C34,B7L807C43)</f>
        <v>52509</v>
      </c>
      <c r="AB24" s="16" t="s">
        <v>33010</v>
      </c>
      <c r="AC24" s="33">
        <f>IF(D6L717C12=0,0,D6L717C10/D6L717C12)</f>
        <v>6.8240761082158071E-4</v>
      </c>
      <c r="AD24" s="16" t="s">
        <v>33011</v>
      </c>
      <c r="AE24" s="33">
        <f>IF(D6L717C5=0,0,D6L717C10/D6L717C5)</f>
        <v>0.46561654530518493</v>
      </c>
      <c r="AF24" s="16" t="s">
        <v>33012</v>
      </c>
      <c r="AG24" s="33">
        <f>CHOOSE(MIN(D6L717C9,RUN_YEARS),B7L807C5,B7L807C14,B7L807C23,B7L807C32,B7L807C41)</f>
        <v>1491.3566181759179</v>
      </c>
      <c r="AH24" s="16" t="s">
        <v>33013</v>
      </c>
      <c r="AI24" s="33">
        <f>IF(D6L717C15=0,0,D6L717C11/D6L717C15)</f>
        <v>1.7742597881361083E-3</v>
      </c>
      <c r="AJ24" s="16" t="s">
        <v>33014</v>
      </c>
      <c r="AK24" s="33">
        <f>IF(D6L717C5=0,0,D6L717C11/D6L717C5)</f>
        <v>3.4383454694815067E-2</v>
      </c>
      <c r="AL24" s="16" t="s">
        <v>33015</v>
      </c>
      <c r="AM24" s="33">
        <f>D6L717C8*CHOOSE(MIN(D6L717C9,RUN_YEARS),B7L807C4,B7L807C13,B7L807C22,B7L807C31,B7L807C40)</f>
        <v>3.756276831065585</v>
      </c>
      <c r="AN24" s="16" t="s">
        <v>33016</v>
      </c>
      <c r="AO24" s="33">
        <f>D6L717C8-D6L717C18</f>
        <v>34.722318482964987</v>
      </c>
      <c r="AP24" s="16" t="s">
        <v>33017</v>
      </c>
      <c r="AQ24" s="33">
        <f>CHOOSE(MIN(D6L717C9,RUN_YEARS),B7L807C2,B7L807C11,B7L807C20,B7L807C29,B7L807C38)</f>
        <v>80.08714372163989</v>
      </c>
      <c r="AR24" s="16" t="s">
        <v>33018</v>
      </c>
      <c r="AS24" s="33">
        <f>IF(D6L717C20=0,0,D6L717C18/D6L717C20)</f>
        <v>4.6902369800093428E-2</v>
      </c>
      <c r="AT24" s="16" t="s">
        <v>33019</v>
      </c>
      <c r="AU24" s="33">
        <f>IF(D6L717C5=0,0,D6L717C18/D6L717C5)</f>
        <v>4.8809952655625162E-2</v>
      </c>
      <c r="AV24" s="16" t="s">
        <v>33020</v>
      </c>
      <c r="AW24" s="33">
        <f>CHOOSE(MIN(D6L717C9,RUN_YEARS),B7L807C1,B7L807C10,B7L807C19,B7L807C28,B7L807C37)</f>
        <v>740.31053507440936</v>
      </c>
      <c r="AX24" s="16" t="s">
        <v>33021</v>
      </c>
      <c r="AY24" s="33">
        <f>IF(D6L717C23=0,0,D6L717C19/D6L717C23)</f>
        <v>4.6902369800093428E-2</v>
      </c>
      <c r="AZ24" s="16" t="s">
        <v>33022</v>
      </c>
      <c r="BA24" s="33">
        <f>IF(D6L717C5=0,0,D6L717C19/D6L717C5)</f>
        <v>0.45119004734437484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200.47513987823467</v>
      </c>
      <c r="J25" s="16" t="s">
        <v>33044</v>
      </c>
      <c r="K25" s="21">
        <f>IF(FLOW_THRU_100PCT="Y",1,INDEX(VariabilityMatrix,D6L718C1,D6L718C9))</f>
        <v>0.22609058260110426</v>
      </c>
      <c r="L25" s="16" t="s">
        <v>33024</v>
      </c>
      <c r="M25" s="15">
        <f>IF(D6L718C2&lt;&gt;0,D6L718C2*D6L718C4,D6L718C3*D6L718C4)</f>
        <v>45.325541172107947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22.662770586053973</v>
      </c>
      <c r="R25" s="16" t="s">
        <v>33026</v>
      </c>
      <c r="S25" s="15">
        <f>D6L718C5-D6L718C7</f>
        <v>22.662770586053973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20.990339985151788</v>
      </c>
      <c r="X25" s="16" t="s">
        <v>33028</v>
      </c>
      <c r="Y25" s="33">
        <f>D6L718C7-D6L718C10</f>
        <v>1.6724306009021852</v>
      </c>
      <c r="Z25" s="16" t="s">
        <v>33029</v>
      </c>
      <c r="AA25" s="33">
        <f>CHOOSE(MIN(D6L718C9,RUN_YEARS),B7L807C7,B7L807C16,B7L807C25,B7L807C34,B7L807C43)</f>
        <v>63760</v>
      </c>
      <c r="AB25" s="16" t="s">
        <v>33030</v>
      </c>
      <c r="AC25" s="33">
        <f>IF(D6L718C12=0,0,D6L718C10/D6L718C12)</f>
        <v>3.2920859449736182E-4</v>
      </c>
      <c r="AD25" s="16" t="s">
        <v>33031</v>
      </c>
      <c r="AE25" s="33">
        <f>IF(D6L718C5=0,0,D6L718C10/D6L718C5)</f>
        <v>0.46310180622991987</v>
      </c>
      <c r="AF25" s="16" t="s">
        <v>33032</v>
      </c>
      <c r="AG25" s="33">
        <f>CHOOSE(MIN(D6L718C9,RUN_YEARS),B7L807C5,B7L807C14,B7L807C23,B7L807C32,B7L807C41)</f>
        <v>1953.9056681999416</v>
      </c>
      <c r="AH25" s="16" t="s">
        <v>33033</v>
      </c>
      <c r="AI25" s="33">
        <f>IF(D6L718C15=0,0,D6L718C11/D6L718C15)</f>
        <v>8.5594234569314257E-4</v>
      </c>
      <c r="AJ25" s="16" t="s">
        <v>33034</v>
      </c>
      <c r="AK25" s="33">
        <f>IF(D6L718C5=0,0,D6L718C11/D6L718C5)</f>
        <v>3.6898193770080162E-2</v>
      </c>
      <c r="AL25" s="16" t="s">
        <v>33035</v>
      </c>
      <c r="AM25" s="33">
        <f>D6L718C8*CHOOSE(MIN(D6L718C9,RUN_YEARS),B7L807C4,B7L807C13,B7L807C22,B7L807C31,B7L807C40)</f>
        <v>2.2264512848003077</v>
      </c>
      <c r="AN25" s="16" t="s">
        <v>33036</v>
      </c>
      <c r="AO25" s="33">
        <f>D6L718C8-D6L718C18</f>
        <v>20.436319301253665</v>
      </c>
      <c r="AP25" s="16" t="s">
        <v>33037</v>
      </c>
      <c r="AQ25" s="33">
        <f>CHOOSE(MIN(D6L718C9,RUN_YEARS),B7L807C2,B7L807C11,B7L807C20,B7L807C29,B7L807C38)</f>
        <v>105.55193652129067</v>
      </c>
      <c r="AR25" s="16" t="s">
        <v>33038</v>
      </c>
      <c r="AS25" s="33">
        <f>IF(D6L718C20=0,0,D6L718C18/D6L718C20)</f>
        <v>2.1093419582607228E-2</v>
      </c>
      <c r="AT25" s="16" t="s">
        <v>33039</v>
      </c>
      <c r="AU25" s="33">
        <f>IF(D6L718C5=0,0,D6L718C18/D6L718C5)</f>
        <v>4.9121339254309948E-2</v>
      </c>
      <c r="AV25" s="16" t="s">
        <v>33040</v>
      </c>
      <c r="AW25" s="33">
        <f>CHOOSE(MIN(D6L718C9,RUN_YEARS),B7L807C1,B7L807C10,B7L807C19,B7L807C28,B7L807C37)</f>
        <v>968.84809128362565</v>
      </c>
      <c r="AX25" s="16" t="s">
        <v>33041</v>
      </c>
      <c r="AY25" s="33">
        <f>IF(D6L718C23=0,0,D6L718C19/D6L718C23)</f>
        <v>2.1093419582607228E-2</v>
      </c>
      <c r="AZ25" s="16" t="s">
        <v>33042</v>
      </c>
      <c r="BA25" s="33">
        <f>IF(D6L718C5=0,0,D6L718C19/D6L718C5)</f>
        <v>0.45087866074569005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614.38609050356877</v>
      </c>
      <c r="J26" s="16" t="s">
        <v>33065</v>
      </c>
      <c r="K26" s="21">
        <f>IF(FLOW_THRU_100PCT="Y",1,INDEX(VariabilityMatrix,D6L719C1,D6L719C9))</f>
        <v>0.22119697454968901</v>
      </c>
      <c r="L26" s="16" t="s">
        <v>33045</v>
      </c>
      <c r="M26" s="15">
        <f>IF(D6L719C2&lt;&gt;0,D6L719C2*D6L719C4,D6L719C3*D6L719C4)</f>
        <v>135.90034442480083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67.950172212400417</v>
      </c>
      <c r="R26" s="16" t="s">
        <v>33047</v>
      </c>
      <c r="S26" s="15">
        <f>D6L719C5-D6L719C7</f>
        <v>67.950172212400417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63.277448876860511</v>
      </c>
      <c r="X26" s="16" t="s">
        <v>33049</v>
      </c>
      <c r="Y26" s="33">
        <f>D6L719C7-D6L719C10</f>
        <v>4.6727233355399065</v>
      </c>
      <c r="Z26" s="16" t="s">
        <v>33050</v>
      </c>
      <c r="AA26" s="33">
        <f>CHOOSE(MIN(D6L719C9,RUN_YEARS),B7L807C7,B7L807C16,B7L807C25,B7L807C34,B7L807C43)</f>
        <v>52509</v>
      </c>
      <c r="AB26" s="16" t="s">
        <v>33051</v>
      </c>
      <c r="AC26" s="33">
        <f>IF(D6L719C12=0,0,D6L719C10/D6L719C12)</f>
        <v>1.20507815568494E-3</v>
      </c>
      <c r="AD26" s="16" t="s">
        <v>33052</v>
      </c>
      <c r="AE26" s="33">
        <f>IF(D6L719C5=0,0,D6L719C10/D6L719C5)</f>
        <v>0.46561654530518493</v>
      </c>
      <c r="AF26" s="16" t="s">
        <v>33053</v>
      </c>
      <c r="AG26" s="33">
        <f>CHOOSE(MIN(D6L719C9,RUN_YEARS),B7L807C5,B7L807C14,B7L807C23,B7L807C32,B7L807C41)</f>
        <v>1491.3566181759179</v>
      </c>
      <c r="AH26" s="16" t="s">
        <v>33054</v>
      </c>
      <c r="AI26" s="33">
        <f>IF(D6L719C15=0,0,D6L719C11/D6L719C15)</f>
        <v>3.1332032047808435E-3</v>
      </c>
      <c r="AJ26" s="16" t="s">
        <v>33055</v>
      </c>
      <c r="AK26" s="33">
        <f>IF(D6L719C5=0,0,D6L719C11/D6L719C5)</f>
        <v>3.4383454694815095E-2</v>
      </c>
      <c r="AL26" s="16" t="s">
        <v>33056</v>
      </c>
      <c r="AM26" s="33">
        <f>D6L719C8*CHOOSE(MIN(D6L719C9,RUN_YEARS),B7L807C4,B7L807C13,B7L807C22,B7L807C31,B7L807C40)</f>
        <v>6.6332893772576815</v>
      </c>
      <c r="AN26" s="16" t="s">
        <v>33057</v>
      </c>
      <c r="AO26" s="33">
        <f>D6L719C8-D6L719C18</f>
        <v>61.316882835142735</v>
      </c>
      <c r="AP26" s="16" t="s">
        <v>33058</v>
      </c>
      <c r="AQ26" s="33">
        <f>CHOOSE(MIN(D6L719C9,RUN_YEARS),B7L807C2,B7L807C11,B7L807C20,B7L807C29,B7L807C38)</f>
        <v>80.08714372163989</v>
      </c>
      <c r="AR26" s="16" t="s">
        <v>33059</v>
      </c>
      <c r="AS26" s="33">
        <f>IF(D6L719C20=0,0,D6L719C18/D6L719C20)</f>
        <v>8.2825895256211243E-2</v>
      </c>
      <c r="AT26" s="16" t="s">
        <v>33060</v>
      </c>
      <c r="AU26" s="33">
        <f>IF(D6L719C5=0,0,D6L719C18/D6L719C5)</f>
        <v>4.8809952655625162E-2</v>
      </c>
      <c r="AV26" s="16" t="s">
        <v>33061</v>
      </c>
      <c r="AW26" s="33">
        <f>CHOOSE(MIN(D6L719C9,RUN_YEARS),B7L807C1,B7L807C10,B7L807C19,B7L807C28,B7L807C37)</f>
        <v>740.31053507440936</v>
      </c>
      <c r="AX26" s="16" t="s">
        <v>33062</v>
      </c>
      <c r="AY26" s="33">
        <f>IF(D6L719C23=0,0,D6L719C19/D6L719C23)</f>
        <v>8.2825895256211257E-2</v>
      </c>
      <c r="AZ26" s="16" t="s">
        <v>33063</v>
      </c>
      <c r="BA26" s="33">
        <f>IF(D6L719C5=0,0,D6L719C19/D6L719C5)</f>
        <v>0.45119004734437484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414.06754312928115</v>
      </c>
      <c r="J27" s="16" t="s">
        <v>33086</v>
      </c>
      <c r="K27" s="21">
        <f>IF(FLOW_THRU_100PCT="Y",1,INDEX(VariabilityMatrix,D6L720C1,D6L720C9))</f>
        <v>0.22609058260110426</v>
      </c>
      <c r="L27" s="16" t="s">
        <v>33066</v>
      </c>
      <c r="M27" s="15">
        <f>IF(D6L720C2&lt;&gt;0,D6L720C2*D6L720C4,D6L720C3*D6L720C4)</f>
        <v>93.616772062307035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46.808386031153518</v>
      </c>
      <c r="R27" s="16" t="s">
        <v>33068</v>
      </c>
      <c r="S27" s="15">
        <f>D6L720C5-D6L720C7</f>
        <v>46.808386031153518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43.354096235469086</v>
      </c>
      <c r="X27" s="16" t="s">
        <v>33070</v>
      </c>
      <c r="Y27" s="33">
        <f>D6L720C7-D6L720C10</f>
        <v>3.4542897956844314</v>
      </c>
      <c r="Z27" s="16" t="s">
        <v>33071</v>
      </c>
      <c r="AA27" s="33">
        <f>CHOOSE(MIN(D6L720C9,RUN_YEARS),B7L807C7,B7L807C16,B7L807C25,B7L807C34,B7L807C43)</f>
        <v>63760</v>
      </c>
      <c r="AB27" s="16" t="s">
        <v>33072</v>
      </c>
      <c r="AC27" s="33">
        <f>IF(D6L720C12=0,0,D6L720C10/D6L720C12)</f>
        <v>6.7995759465917642E-4</v>
      </c>
      <c r="AD27" s="16" t="s">
        <v>33073</v>
      </c>
      <c r="AE27" s="33">
        <f>IF(D6L720C5=0,0,D6L720C10/D6L720C5)</f>
        <v>0.46310180622991987</v>
      </c>
      <c r="AF27" s="16" t="s">
        <v>33074</v>
      </c>
      <c r="AG27" s="33">
        <f>CHOOSE(MIN(D6L720C9,RUN_YEARS),B7L807C5,B7L807C14,B7L807C23,B7L807C32,B7L807C41)</f>
        <v>1953.9056681999416</v>
      </c>
      <c r="AH27" s="16" t="s">
        <v>33075</v>
      </c>
      <c r="AI27" s="33">
        <f>IF(D6L720C15=0,0,D6L720C11/D6L720C15)</f>
        <v>1.7678897461138625E-3</v>
      </c>
      <c r="AJ27" s="16" t="s">
        <v>33076</v>
      </c>
      <c r="AK27" s="33">
        <f>IF(D6L720C5=0,0,D6L720C11/D6L720C5)</f>
        <v>3.6898193770080155E-2</v>
      </c>
      <c r="AL27" s="16" t="s">
        <v>33077</v>
      </c>
      <c r="AM27" s="33">
        <f>D6L720C8*CHOOSE(MIN(D6L720C9,RUN_YEARS),B7L807C4,B7L807C13,B7L807C22,B7L807C31,B7L807C40)</f>
        <v>4.5985812203659897</v>
      </c>
      <c r="AN27" s="16" t="s">
        <v>33078</v>
      </c>
      <c r="AO27" s="33">
        <f>D6L720C8-D6L720C18</f>
        <v>42.209804810787531</v>
      </c>
      <c r="AP27" s="16" t="s">
        <v>33079</v>
      </c>
      <c r="AQ27" s="33">
        <f>CHOOSE(MIN(D6L720C9,RUN_YEARS),B7L807C2,B7L807C11,B7L807C20,B7L807C29,B7L807C38)</f>
        <v>105.55193652129067</v>
      </c>
      <c r="AR27" s="16" t="s">
        <v>33080</v>
      </c>
      <c r="AS27" s="33">
        <f>IF(D6L720C20=0,0,D6L720C18/D6L720C20)</f>
        <v>4.3567000018407236E-2</v>
      </c>
      <c r="AT27" s="16" t="s">
        <v>33081</v>
      </c>
      <c r="AU27" s="33">
        <f>IF(D6L720C5=0,0,D6L720C18/D6L720C5)</f>
        <v>4.9121339254309948E-2</v>
      </c>
      <c r="AV27" s="16" t="s">
        <v>33082</v>
      </c>
      <c r="AW27" s="33">
        <f>CHOOSE(MIN(D6L720C9,RUN_YEARS),B7L807C1,B7L807C10,B7L807C19,B7L807C28,B7L807C37)</f>
        <v>968.84809128362565</v>
      </c>
      <c r="AX27" s="16" t="s">
        <v>33083</v>
      </c>
      <c r="AY27" s="33">
        <f>IF(D6L720C23=0,0,D6L720C19/D6L720C23)</f>
        <v>4.3567000018407236E-2</v>
      </c>
      <c r="AZ27" s="16" t="s">
        <v>33084</v>
      </c>
      <c r="BA27" s="33">
        <f>IF(D6L720C5=0,0,D6L720C19/D6L720C5)</f>
        <v>0.45087866074569011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0.22609058260110426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63760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1953.9056681999416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105.55193652129067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968.84809128362565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0.22609058260110426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63760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1953.9056681999416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105.55193652129067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968.84809128362565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0.22609058260110426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63760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1953.9056681999416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105.55193652129067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968.84809128362565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0.22609058260110426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63760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1953.9056681999416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105.55193652129067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968.84809128362565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0.22609058260110426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63760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1953.9056681999416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105.55193652129067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968.84809128362565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43.908546028720714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37.761349584699815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18.880674792349907</v>
      </c>
      <c r="R33" s="16" t="s">
        <v>33194</v>
      </c>
      <c r="S33" s="15">
        <f>D6L726C5-D6L726C7</f>
        <v>18.880674792349907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17.487349198353918</v>
      </c>
      <c r="X33" s="16" t="s">
        <v>33196</v>
      </c>
      <c r="Y33" s="33">
        <f>D6L726C7-D6L726C10</f>
        <v>1.3933255939959892</v>
      </c>
      <c r="Z33" s="16" t="s">
        <v>33197</v>
      </c>
      <c r="AA33" s="33">
        <f>CHOOSE(MIN(D6L726C9,RUN_YEARS),B7L807C7,B7L807C16,B7L807C25,B7L807C34,B7L807C43)</f>
        <v>63760</v>
      </c>
      <c r="AB33" s="16" t="s">
        <v>33198</v>
      </c>
      <c r="AC33" s="33">
        <f>IF(D6L726C12=0,0,D6L726C10/D6L726C12)</f>
        <v>2.7426833748986698E-4</v>
      </c>
      <c r="AD33" s="16" t="s">
        <v>33199</v>
      </c>
      <c r="AE33" s="33">
        <f>IF(D6L726C5=0,0,D6L726C10/D6L726C5)</f>
        <v>0.46310180622991987</v>
      </c>
      <c r="AF33" s="16" t="s">
        <v>33200</v>
      </c>
      <c r="AG33" s="33">
        <f>CHOOSE(MIN(D6L726C9,RUN_YEARS),B7L807C5,B7L807C14,B7L807C23,B7L807C32,B7L807C41)</f>
        <v>1953.9056681999416</v>
      </c>
      <c r="AH33" s="16" t="s">
        <v>33201</v>
      </c>
      <c r="AI33" s="33">
        <f>IF(D6L726C15=0,0,D6L726C11/D6L726C15)</f>
        <v>7.1309767747365551E-4</v>
      </c>
      <c r="AJ33" s="16" t="s">
        <v>33202</v>
      </c>
      <c r="AK33" s="33">
        <f>IF(D6L726C5=0,0,D6L726C11/D6L726C5)</f>
        <v>3.6898193770080148E-2</v>
      </c>
      <c r="AL33" s="16" t="s">
        <v>33203</v>
      </c>
      <c r="AM33" s="33">
        <f>D6L726C8*CHOOSE(MIN(D6L726C9,RUN_YEARS),B7L807C4,B7L807C13,B7L807C22,B7L807C31,B7L807C40)</f>
        <v>1.8548880636506357</v>
      </c>
      <c r="AN33" s="16" t="s">
        <v>33204</v>
      </c>
      <c r="AO33" s="33">
        <f>D6L726C8-D6L726C18</f>
        <v>17.025786728699273</v>
      </c>
      <c r="AP33" s="16" t="s">
        <v>33205</v>
      </c>
      <c r="AQ33" s="33">
        <f>CHOOSE(MIN(D6L726C9,RUN_YEARS),B7L807C2,B7L807C11,B7L807C20,B7L807C29,B7L807C38)</f>
        <v>105.55193652129067</v>
      </c>
      <c r="AR33" s="16" t="s">
        <v>33206</v>
      </c>
      <c r="AS33" s="33">
        <f>IF(D6L726C20=0,0,D6L726C18/D6L726C20)</f>
        <v>1.7573226269292464E-2</v>
      </c>
      <c r="AT33" s="16" t="s">
        <v>33207</v>
      </c>
      <c r="AU33" s="33">
        <f>IF(D6L726C5=0,0,D6L726C18/D6L726C5)</f>
        <v>4.9121339254309948E-2</v>
      </c>
      <c r="AV33" s="16" t="s">
        <v>33208</v>
      </c>
      <c r="AW33" s="33">
        <f>CHOOSE(MIN(D6L726C9,RUN_YEARS),B7L807C1,B7L807C10,B7L807C19,B7L807C28,B7L807C37)</f>
        <v>968.84809128362565</v>
      </c>
      <c r="AX33" s="16" t="s">
        <v>33209</v>
      </c>
      <c r="AY33" s="33">
        <f>IF(D6L726C23=0,0,D6L726C19/D6L726C23)</f>
        <v>1.7573226269292464E-2</v>
      </c>
      <c r="AZ33" s="16" t="s">
        <v>33210</v>
      </c>
      <c r="BA33" s="33">
        <f>IF(D6L726C5=0,0,D6L726C19/D6L726C5)</f>
        <v>0.45087866074569011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36.035301756577233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30.990359510656422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15.495179755328211</v>
      </c>
      <c r="R34" s="16" t="s">
        <v>33214</v>
      </c>
      <c r="S34" s="15">
        <f>D6L727C5-D6L727C7</f>
        <v>15.495179755328211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14.429624133117525</v>
      </c>
      <c r="X34" s="16" t="s">
        <v>33216</v>
      </c>
      <c r="Y34" s="33">
        <f>D6L727C7-D6L727C10</f>
        <v>1.0655556222106863</v>
      </c>
      <c r="Z34" s="16" t="s">
        <v>33217</v>
      </c>
      <c r="AA34" s="33">
        <f>CHOOSE(MIN(D6L727C9,RUN_YEARS),B7L807C7,B7L807C16,B7L807C25,B7L807C34,B7L807C43)</f>
        <v>52509</v>
      </c>
      <c r="AB34" s="16" t="s">
        <v>33218</v>
      </c>
      <c r="AC34" s="33">
        <f>IF(D6L727C12=0,0,D6L727C10/D6L727C12)</f>
        <v>2.7480287442376591E-4</v>
      </c>
      <c r="AD34" s="16" t="s">
        <v>33219</v>
      </c>
      <c r="AE34" s="33">
        <f>IF(D6L727C5=0,0,D6L727C10/D6L727C5)</f>
        <v>0.46561654530518493</v>
      </c>
      <c r="AF34" s="16" t="s">
        <v>33220</v>
      </c>
      <c r="AG34" s="33">
        <f>CHOOSE(MIN(D6L727C9,RUN_YEARS),B7L807C5,B7L807C14,B7L807C23,B7L807C32,B7L807C41)</f>
        <v>1491.3566181759179</v>
      </c>
      <c r="AH34" s="16" t="s">
        <v>33221</v>
      </c>
      <c r="AI34" s="33">
        <f>IF(D6L727C15=0,0,D6L727C11/D6L727C15)</f>
        <v>7.1448747350179071E-4</v>
      </c>
      <c r="AJ34" s="16" t="s">
        <v>33222</v>
      </c>
      <c r="AK34" s="33">
        <f>IF(D6L727C5=0,0,D6L727C11/D6L727C5)</f>
        <v>3.4383454694815067E-2</v>
      </c>
      <c r="AL34" s="16" t="s">
        <v>33223</v>
      </c>
      <c r="AM34" s="33">
        <f>D6L727C8*CHOOSE(MIN(D6L727C9,RUN_YEARS),B7L807C4,B7L807C13,B7L807C22,B7L807C31,B7L807C40)</f>
        <v>1.5126379804959429</v>
      </c>
      <c r="AN34" s="16" t="s">
        <v>33224</v>
      </c>
      <c r="AO34" s="33">
        <f>D6L727C8-D6L727C18</f>
        <v>13.982541774832267</v>
      </c>
      <c r="AP34" s="16" t="s">
        <v>33225</v>
      </c>
      <c r="AQ34" s="33">
        <f>CHOOSE(MIN(D6L727C9,RUN_YEARS),B7L807C2,B7L807C11,B7L807C20,B7L807C29,B7L807C38)</f>
        <v>80.08714372163989</v>
      </c>
      <c r="AR34" s="16" t="s">
        <v>33226</v>
      </c>
      <c r="AS34" s="33">
        <f>IF(D6L727C20=0,0,D6L727C18/D6L727C20)</f>
        <v>1.888740077625245E-2</v>
      </c>
      <c r="AT34" s="16" t="s">
        <v>33227</v>
      </c>
      <c r="AU34" s="33">
        <f>IF(D6L727C5=0,0,D6L727C18/D6L727C5)</f>
        <v>4.8809952655625162E-2</v>
      </c>
      <c r="AV34" s="16" t="s">
        <v>33228</v>
      </c>
      <c r="AW34" s="33">
        <f>CHOOSE(MIN(D6L727C9,RUN_YEARS),B7L807C1,B7L807C10,B7L807C19,B7L807C28,B7L807C37)</f>
        <v>740.31053507440936</v>
      </c>
      <c r="AX34" s="16" t="s">
        <v>33229</v>
      </c>
      <c r="AY34" s="33">
        <f>IF(D6L727C23=0,0,D6L727C19/D6L727C23)</f>
        <v>1.8887400776252453E-2</v>
      </c>
      <c r="AZ34" s="16" t="s">
        <v>33230</v>
      </c>
      <c r="BA34" s="33">
        <f>IF(D6L727C5=0,0,D6L727C19/D6L727C5)</f>
        <v>0.45119004734437479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4060.0425048911166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2535.9823169902288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1267.9911584951144</v>
      </c>
      <c r="R35" s="16" t="s">
        <v>33234</v>
      </c>
      <c r="S35" s="15">
        <f>SUM(D6L701C8:D6L727C8)-2*SUM(D6L709C8,D6L711C8,D6L722C8,D6L724C8,D6L727C8)</f>
        <v>1267.9911584951144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1180.3386212368985</v>
      </c>
      <c r="X35" s="16" t="s">
        <v>33236</v>
      </c>
      <c r="Y35" s="33">
        <f>SUM(D6L701C11:D6L727C11)-2*SUM(D6L709C11,D6L711C11,D6L722C11,D6L724C11,D6L727C11)</f>
        <v>87.652537258215943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2.2154910264873443E-2</v>
      </c>
      <c r="AD35" s="16" t="s">
        <v>33238</v>
      </c>
      <c r="AE35" s="33">
        <f>IF(D6L728C5=0,0,D6L728C10/D6L728C5)</f>
        <v>0.46543645566020969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5.7602766688670932E-2</v>
      </c>
      <c r="AJ35" s="16" t="s">
        <v>33240</v>
      </c>
      <c r="AK35" s="33">
        <f>IF(D6L728C5=0,0,D6L728C11/D6L728C5)</f>
        <v>3.4563544339790309E-2</v>
      </c>
      <c r="AL35" s="16" t="s">
        <v>33241</v>
      </c>
      <c r="AM35" s="33">
        <f>SUM(D6L701C18:D6L727C18)-2*SUM(D6L709C18,D6L711C18,D6L722C18,D6L724C18,D6L727C18)</f>
        <v>124.00463261581461</v>
      </c>
      <c r="AN35" s="16" t="s">
        <v>33242</v>
      </c>
      <c r="AO35" s="33">
        <f>SUM(D6L701C19:D6L727C19)-2*SUM(D6L709C19,D6L711C19,D6L722C19,D6L724C19,D6L727C19)</f>
        <v>1143.9865258792995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1.5163299440826612</v>
      </c>
      <c r="AT35" s="16" t="s">
        <v>33244</v>
      </c>
      <c r="AU35" s="33">
        <f>IF(D6L728C5=0,0,D6L728C18/D6L728C5)</f>
        <v>4.8898066751106771E-2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1.5163299440826612</v>
      </c>
      <c r="AZ35" s="16" t="s">
        <v>33246</v>
      </c>
      <c r="BA35" s="33">
        <f>IF(D6L728C5=0,0,D6L728C19/D6L728C5)</f>
        <v>0.45110193324889314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35.855388951232548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17.927694475616274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8.9638472378081371</v>
      </c>
      <c r="R36" s="16" t="s">
        <v>33251</v>
      </c>
      <c r="S36" s="15">
        <f>D6L729C5-D6L729C7</f>
        <v>8.9638472378081371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8.3023476931960527</v>
      </c>
      <c r="X36" s="16" t="s">
        <v>33253</v>
      </c>
      <c r="Y36" s="33">
        <f>D6L729C7-D6L729C10</f>
        <v>0.66149954461208438</v>
      </c>
      <c r="Z36" s="16" t="s">
        <v>33254</v>
      </c>
      <c r="AA36" s="33">
        <f>CHOOSE(MIN(D6L729C9,RUN_YEARS),B7L807C7,B7L807C16,B7L807C25,B7L807C34,B7L807C43)</f>
        <v>63760</v>
      </c>
      <c r="AB36" s="16" t="s">
        <v>33255</v>
      </c>
      <c r="AC36" s="33">
        <f>IF(D6L729C12=0,0,D6L729C10/D6L729C12)</f>
        <v>1.3021247950432957E-4</v>
      </c>
      <c r="AD36" s="16" t="s">
        <v>33256</v>
      </c>
      <c r="AE36" s="33">
        <f>IF(D6L729C5=0,0,D6L729C10/D6L729C5)</f>
        <v>0.46310180622991987</v>
      </c>
      <c r="AF36" s="16" t="s">
        <v>33257</v>
      </c>
      <c r="AG36" s="33">
        <f>CHOOSE(MIN(D6L729C9,RUN_YEARS),B7L807C5,B7L807C14,B7L807C23,B7L807C32,B7L807C41)</f>
        <v>1953.9056681999416</v>
      </c>
      <c r="AH36" s="16" t="s">
        <v>33258</v>
      </c>
      <c r="AI36" s="33">
        <f>IF(D6L729C15=0,0,D6L729C11/D6L729C15)</f>
        <v>3.3855244671125733E-4</v>
      </c>
      <c r="AJ36" s="16" t="s">
        <v>33259</v>
      </c>
      <c r="AK36" s="33">
        <f>IF(D6L729C5=0,0,D6L729C11/D6L729C5)</f>
        <v>3.6898193770080127E-2</v>
      </c>
      <c r="AL36" s="16" t="s">
        <v>33260</v>
      </c>
      <c r="AM36" s="33">
        <f>D6L729C8*CHOOSE(MIN(D6L729C9,RUN_YEARS),B7L807C4,B7L807C13,B7L807C22,B7L807C31,B7L807C40)</f>
        <v>0.88063236238436526</v>
      </c>
      <c r="AN36" s="16" t="s">
        <v>33261</v>
      </c>
      <c r="AO36" s="33">
        <f>D6L729C8-D6L729C18</f>
        <v>8.0832148754237725</v>
      </c>
      <c r="AP36" s="16" t="s">
        <v>33262</v>
      </c>
      <c r="AQ36" s="33">
        <f>CHOOSE(MIN(D6L729C9,RUN_YEARS),B7L807C2,B7L807C11,B7L807C20,B7L807C29,B7L807C38)</f>
        <v>105.55193652129067</v>
      </c>
      <c r="AR36" s="16" t="s">
        <v>33263</v>
      </c>
      <c r="AS36" s="33">
        <f>IF(D6L729C20=0,0,D6L729C18/D6L729C20)</f>
        <v>8.3431189555364972E-3</v>
      </c>
      <c r="AT36" s="16" t="s">
        <v>33264</v>
      </c>
      <c r="AU36" s="33">
        <f>IF(D6L729C5=0,0,D6L729C18/D6L729C5)</f>
        <v>4.9121339254309948E-2</v>
      </c>
      <c r="AV36" s="16" t="s">
        <v>33265</v>
      </c>
      <c r="AW36" s="33">
        <f>CHOOSE(MIN(D6L729C9,RUN_YEARS),B7L807C1,B7L807C10,B7L807C19,B7L807C28,B7L807C37)</f>
        <v>968.84809128362565</v>
      </c>
      <c r="AX36" s="16" t="s">
        <v>33266</v>
      </c>
      <c r="AY36" s="33">
        <f>IF(D6L729C23=0,0,D6L729C19/D6L729C23)</f>
        <v>8.3431189555364972E-3</v>
      </c>
      <c r="AZ36" s="16" t="s">
        <v>33267</v>
      </c>
      <c r="BA36" s="33">
        <f>IF(D6L729C5=0,0,D6L729C19/D6L729C5)</f>
        <v>0.45087866074569011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63760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1953.9056681999416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105.55193652129067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968.84809128362565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196.88394276629572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98.441971383147859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49.220985691573929</v>
      </c>
      <c r="R38" s="16" t="s">
        <v>33291</v>
      </c>
      <c r="S38" s="15">
        <f>D6L731C5-D6L731C7</f>
        <v>49.220985691573929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45.588654756369856</v>
      </c>
      <c r="X38" s="16" t="s">
        <v>33293</v>
      </c>
      <c r="Y38" s="33">
        <f>D6L731C7-D6L731C10</f>
        <v>3.6323309352040738</v>
      </c>
      <c r="Z38" s="16" t="s">
        <v>33294</v>
      </c>
      <c r="AA38" s="33">
        <f>CHOOSE(MIN(D6L731C9,RUN_YEARS),B7L807C7,B7L807C16,B7L807C25,B7L807C34,B7L807C43)</f>
        <v>63760</v>
      </c>
      <c r="AB38" s="16" t="s">
        <v>33295</v>
      </c>
      <c r="AC38" s="33">
        <f>IF(D6L731C12=0,0,D6L731C10/D6L731C12)</f>
        <v>7.1500399555159751E-4</v>
      </c>
      <c r="AD38" s="16" t="s">
        <v>33296</v>
      </c>
      <c r="AE38" s="33">
        <f>IF(D6L731C5=0,0,D6L731C10/D6L731C5)</f>
        <v>0.46310180622991987</v>
      </c>
      <c r="AF38" s="16" t="s">
        <v>33297</v>
      </c>
      <c r="AG38" s="33">
        <f>CHOOSE(MIN(D6L731C9,RUN_YEARS),B7L807C5,B7L807C14,B7L807C23,B7L807C32,B7L807C41)</f>
        <v>1953.9056681999416</v>
      </c>
      <c r="AH38" s="16" t="s">
        <v>33298</v>
      </c>
      <c r="AI38" s="33">
        <f>IF(D6L731C15=0,0,D6L731C11/D6L731C15)</f>
        <v>1.8590103884341567E-3</v>
      </c>
      <c r="AJ38" s="16" t="s">
        <v>33299</v>
      </c>
      <c r="AK38" s="33">
        <f>IF(D6L731C5=0,0,D6L731C11/D6L731C5)</f>
        <v>3.6898193770080141E-2</v>
      </c>
      <c r="AL38" s="16" t="s">
        <v>33300</v>
      </c>
      <c r="AM38" s="33">
        <f>D6L731C8*CHOOSE(MIN(D6L731C9,RUN_YEARS),B7L807C4,B7L807C13,B7L807C22,B7L807C31,B7L807C40)</f>
        <v>4.8356014731746777</v>
      </c>
      <c r="AN38" s="16" t="s">
        <v>33301</v>
      </c>
      <c r="AO38" s="33">
        <f>D6L731C8-D6L731C18</f>
        <v>44.385384218399253</v>
      </c>
      <c r="AP38" s="16" t="s">
        <v>33302</v>
      </c>
      <c r="AQ38" s="33">
        <f>CHOOSE(MIN(D6L731C9,RUN_YEARS),B7L807C2,B7L807C11,B7L807C20,B7L807C29,B7L807C38)</f>
        <v>105.55193652129067</v>
      </c>
      <c r="AR38" s="16" t="s">
        <v>33303</v>
      </c>
      <c r="AS38" s="33">
        <f>IF(D6L731C20=0,0,D6L731C18/D6L731C20)</f>
        <v>4.5812532034400888E-2</v>
      </c>
      <c r="AT38" s="16" t="s">
        <v>33304</v>
      </c>
      <c r="AU38" s="33">
        <f>IF(D6L731C5=0,0,D6L731C18/D6L731C5)</f>
        <v>4.9121339254309948E-2</v>
      </c>
      <c r="AV38" s="16" t="s">
        <v>33305</v>
      </c>
      <c r="AW38" s="33">
        <f>CHOOSE(MIN(D6L731C9,RUN_YEARS),B7L807C1,B7L807C10,B7L807C19,B7L807C28,B7L807C37)</f>
        <v>968.84809128362565</v>
      </c>
      <c r="AX38" s="16" t="s">
        <v>33306</v>
      </c>
      <c r="AY38" s="33">
        <f>IF(D6L731C23=0,0,D6L731C19/D6L731C23)</f>
        <v>4.5812532034400888E-2</v>
      </c>
      <c r="AZ38" s="16" t="s">
        <v>33307</v>
      </c>
      <c r="BA38" s="33">
        <f>IF(D6L731C5=0,0,D6L731C19/D6L731C5)</f>
        <v>0.45087866074569005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63760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1953.9056681999416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105.55193652129067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968.84809128362565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8815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8815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3526</v>
      </c>
      <c r="R40" s="16" t="s">
        <v>33332</v>
      </c>
      <c r="S40" s="15">
        <f>D6L733C5-D6L733C7</f>
        <v>5289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3265.7939375333949</v>
      </c>
      <c r="X40" s="16" t="s">
        <v>33334</v>
      </c>
      <c r="Y40" s="33">
        <f>D6L733C7-D6L733C10</f>
        <v>260.20606246660509</v>
      </c>
      <c r="Z40" s="16" t="s">
        <v>33335</v>
      </c>
      <c r="AA40" s="33">
        <f>CHOOSE(MIN(D6L733C9,RUN_YEARS),B7L807C7,B7L807C16,B7L807C25,B7L807C34,B7L807C43)</f>
        <v>63760</v>
      </c>
      <c r="AB40" s="16" t="s">
        <v>33336</v>
      </c>
      <c r="AC40" s="33">
        <f>IF(D6L733C12=0,0,D6L733C10/D6L733C12)</f>
        <v>5.1220105670222629E-2</v>
      </c>
      <c r="AD40" s="16" t="s">
        <v>33337</v>
      </c>
      <c r="AE40" s="33">
        <f>IF(D6L733C5=0,0,D6L733C10/D6L733C5)</f>
        <v>0.37048144498393587</v>
      </c>
      <c r="AF40" s="16" t="s">
        <v>33338</v>
      </c>
      <c r="AG40" s="33">
        <f>CHOOSE(MIN(D6L733C9,RUN_YEARS),B7L807C5,B7L807C14,B7L807C23,B7L807C32,B7L807C41)</f>
        <v>1953.9056681999416</v>
      </c>
      <c r="AH40" s="16" t="s">
        <v>33339</v>
      </c>
      <c r="AI40" s="33">
        <f>IF(D6L733C15=0,0,D6L733C11/D6L733C15)</f>
        <v>0.13317227474257903</v>
      </c>
      <c r="AJ40" s="16" t="s">
        <v>33340</v>
      </c>
      <c r="AK40" s="33">
        <f>IF(D6L733C5=0,0,D6L733C11/D6L733C5)</f>
        <v>2.9518555016064107E-2</v>
      </c>
      <c r="AL40" s="16" t="s">
        <v>33341</v>
      </c>
      <c r="AM40" s="33">
        <f>D6L733C8*CHOOSE(MIN(D6L733C9,RUN_YEARS),B7L807C4,B7L807C13,B7L807C22,B7L807C31,B7L807C40)</f>
        <v>519.60552663209069</v>
      </c>
      <c r="AN40" s="16" t="s">
        <v>33342</v>
      </c>
      <c r="AO40" s="33">
        <f>D6L733C8-D6L733C18</f>
        <v>4769.3944733679091</v>
      </c>
      <c r="AP40" s="16" t="s">
        <v>33343</v>
      </c>
      <c r="AQ40" s="33">
        <f>CHOOSE(MIN(D6L733C9,RUN_YEARS),B7L807C2,B7L807C11,B7L807C20,B7L807C29,B7L807C38)</f>
        <v>105.55193652129067</v>
      </c>
      <c r="AR40" s="16" t="s">
        <v>33344</v>
      </c>
      <c r="AS40" s="33">
        <f>IF(D6L733C20=0,0,D6L733C18/D6L733C20)</f>
        <v>4.9227474526465187</v>
      </c>
      <c r="AT40" s="16" t="s">
        <v>33345</v>
      </c>
      <c r="AU40" s="33">
        <f>IF(D6L733C5=0,0,D6L733C18/D6L733C5)</f>
        <v>5.8945607105171945E-2</v>
      </c>
      <c r="AV40" s="16" t="s">
        <v>33346</v>
      </c>
      <c r="AW40" s="33">
        <f>CHOOSE(MIN(D6L733C9,RUN_YEARS),B7L807C1,B7L807C10,B7L807C19,B7L807C28,B7L807C37)</f>
        <v>968.84809128362565</v>
      </c>
      <c r="AX40" s="16" t="s">
        <v>33347</v>
      </c>
      <c r="AY40" s="33">
        <f>IF(D6L733C23=0,0,D6L733C19/D6L733C23)</f>
        <v>4.9227474526465178</v>
      </c>
      <c r="AZ40" s="16" t="s">
        <v>33348</v>
      </c>
      <c r="BA40" s="33">
        <f>IF(D6L733C5=0,0,D6L733C19/D6L733C5)</f>
        <v>0.54105439289482804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793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793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793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63760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1953.9056681999416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77.906444057335577</v>
      </c>
      <c r="AN41" s="16" t="s">
        <v>33361</v>
      </c>
      <c r="AO41" s="33">
        <f>D6L734C8-D6L734C18</f>
        <v>715.09355594266447</v>
      </c>
      <c r="AP41" s="16" t="s">
        <v>33362</v>
      </c>
      <c r="AQ41" s="33">
        <f>CHOOSE(MIN(D6L734C9,RUN_YEARS),B7L807C2,B7L807C11,B7L807C20,B7L807C29,B7L807C38)</f>
        <v>105.55193652129067</v>
      </c>
      <c r="AR41" s="16" t="s">
        <v>33363</v>
      </c>
      <c r="AS41" s="33">
        <f>IF(D6L734C20=0,0,D6L734C18/D6L734C20)</f>
        <v>0.73808635468872918</v>
      </c>
      <c r="AT41" s="16" t="s">
        <v>33364</v>
      </c>
      <c r="AU41" s="33">
        <f>IF(D6L734C5=0,0,D6L734C18/D6L734C5)</f>
        <v>9.8242678508619896E-2</v>
      </c>
      <c r="AV41" s="16" t="s">
        <v>33365</v>
      </c>
      <c r="AW41" s="33">
        <f>CHOOSE(MIN(D6L734C9,RUN_YEARS),B7L807C1,B7L807C10,B7L807C19,B7L807C28,B7L807C37)</f>
        <v>968.84809128362565</v>
      </c>
      <c r="AX41" s="16" t="s">
        <v>33366</v>
      </c>
      <c r="AY41" s="33">
        <f>IF(D6L734C23=0,0,D6L734C19/D6L734C23)</f>
        <v>0.7380863546887293</v>
      </c>
      <c r="AZ41" s="16" t="s">
        <v>33367</v>
      </c>
      <c r="BA41" s="33">
        <f>IF(D6L734C5=0,0,D6L734C19/D6L734C5)</f>
        <v>0.9017573214913801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-161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-161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-161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-149.11878160603419</v>
      </c>
      <c r="X42" s="16" t="s">
        <v>33374</v>
      </c>
      <c r="Y42" s="33">
        <f>D6L735C7-D6L735C10</f>
        <v>-11.88121839396581</v>
      </c>
      <c r="Z42" s="16" t="s">
        <v>33375</v>
      </c>
      <c r="AA42" s="33">
        <f>CHOOSE(MIN(D6L735C9,RUN_YEARS),B7L807C7,B7L807C16,B7L807C25,B7L807C34,B7L807C43)</f>
        <v>63760</v>
      </c>
      <c r="AB42" s="16" t="s">
        <v>33376</v>
      </c>
      <c r="AC42" s="33">
        <f>IF(D6L735C12=0,0,D6L735C10/D6L735C12)</f>
        <v>-2.3387512798938863E-3</v>
      </c>
      <c r="AD42" s="16" t="s">
        <v>33377</v>
      </c>
      <c r="AE42" s="33">
        <f>IF(D6L735C5=0,0,D6L735C10/D6L735C5)</f>
        <v>0.92620361245983973</v>
      </c>
      <c r="AF42" s="16" t="s">
        <v>33378</v>
      </c>
      <c r="AG42" s="33">
        <f>CHOOSE(MIN(D6L735C9,RUN_YEARS),B7L807C5,B7L807C14,B7L807C23,B7L807C32,B7L807C41)</f>
        <v>1953.9056681999416</v>
      </c>
      <c r="AH42" s="16" t="s">
        <v>33379</v>
      </c>
      <c r="AI42" s="33">
        <f>IF(D6L735C15=0,0,D6L735C11/D6L735C15)</f>
        <v>-6.0807533277241173E-3</v>
      </c>
      <c r="AJ42" s="16" t="s">
        <v>33380</v>
      </c>
      <c r="AK42" s="33">
        <f>IF(D6L735C5=0,0,D6L735C11/D6L735C5)</f>
        <v>7.379638754016031E-2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105.55193652129067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968.84809128362565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-677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-677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-677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63760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1953.9056681999416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-66.510293350335672</v>
      </c>
      <c r="AN43" s="16" t="s">
        <v>33402</v>
      </c>
      <c r="AO43" s="33">
        <f>D6L736C8-D6L736C18</f>
        <v>-610.4897066496643</v>
      </c>
      <c r="AP43" s="16" t="s">
        <v>33403</v>
      </c>
      <c r="AQ43" s="33">
        <f>CHOOSE(MIN(D6L736C9,RUN_YEARS),B7L807C2,B7L807C11,B7L807C20,B7L807C29,B7L807C38)</f>
        <v>105.55193652129067</v>
      </c>
      <c r="AR43" s="16" t="s">
        <v>33404</v>
      </c>
      <c r="AS43" s="33">
        <f>IF(D6L736C20=0,0,D6L736C18/D6L736C20)</f>
        <v>-0.63011911995494285</v>
      </c>
      <c r="AT43" s="16" t="s">
        <v>33405</v>
      </c>
      <c r="AU43" s="33">
        <f>IF(D6L736C5=0,0,D6L736C18/D6L736C5)</f>
        <v>9.8242678508619896E-2</v>
      </c>
      <c r="AV43" s="16" t="s">
        <v>33406</v>
      </c>
      <c r="AW43" s="33">
        <f>CHOOSE(MIN(D6L736C9,RUN_YEARS),B7L807C1,B7L807C10,B7L807C19,B7L807C28,B7L807C37)</f>
        <v>968.84809128362565</v>
      </c>
      <c r="AX43" s="16" t="s">
        <v>33407</v>
      </c>
      <c r="AY43" s="33">
        <f>IF(D6L736C23=0,0,D6L736C19/D6L736C23)</f>
        <v>-0.63011911995494285</v>
      </c>
      <c r="AZ43" s="16" t="s">
        <v>33408</v>
      </c>
      <c r="BA43" s="33">
        <f>IF(D6L736C5=0,0,D6L736C19/D6L736C5)</f>
        <v>0.9017573214913801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9002.7393317175283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8886.3696658587633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3423.1848329293821</v>
      </c>
      <c r="R44" s="16" t="s">
        <v>33412</v>
      </c>
      <c r="S44" s="15">
        <f>SUM(D6L729C8:D6L736C8)</f>
        <v>5463.1848329293816</v>
      </c>
      <c r="U44" s="21" t="str">
        <f>NULL_VALUE</f>
        <v>n/a</v>
      </c>
      <c r="V44" s="16" t="s">
        <v>33413</v>
      </c>
      <c r="W44" s="33">
        <f>SUM(D6L729C10:D6L736C10)</f>
        <v>3170.5661583769265</v>
      </c>
      <c r="X44" s="16" t="s">
        <v>33414</v>
      </c>
      <c r="Y44" s="33">
        <f>SUM(D6L729C11:D6L736C11)</f>
        <v>252.61867455245545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4.9726570865384671E-2</v>
      </c>
      <c r="AD44" s="16" t="s">
        <v>33416</v>
      </c>
      <c r="AE44" s="33">
        <f>IF(D6L737C5=0,0,D6L737C10/D6L737C5)</f>
        <v>0.35678981154229628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0.12928908425000032</v>
      </c>
      <c r="AJ44" s="16" t="s">
        <v>33418</v>
      </c>
      <c r="AK44" s="33">
        <f>IF(D6L737C5=0,0,D6L737C11/D6L737C5)</f>
        <v>2.8427657643256821E-2</v>
      </c>
      <c r="AL44" s="16" t="s">
        <v>33419</v>
      </c>
      <c r="AM44" s="33">
        <f>SUM(D6L729C18:D6L736C18)</f>
        <v>536.71791117464954</v>
      </c>
      <c r="AN44" s="16" t="s">
        <v>33420</v>
      </c>
      <c r="AO44" s="33">
        <f>SUM(D6L729C19:D6L736C19)</f>
        <v>4926.4669217547325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5.0848703383702425</v>
      </c>
      <c r="AT44" s="16" t="s">
        <v>33422</v>
      </c>
      <c r="AU44" s="33">
        <f>IF(D6L737C5=0,0,D6L737C18/D6L737C5)</f>
        <v>6.0397882527519417E-2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5.0848703383702416</v>
      </c>
      <c r="AZ44" s="16" t="s">
        <v>33424</v>
      </c>
      <c r="BA44" s="33">
        <f>IF(D6L737C5=0,0,D6L737C19/D6L737C5)</f>
        <v>0.55438464828692757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427.71563544833248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213.85781772416624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106.92890886208312</v>
      </c>
      <c r="R45" s="16" t="s">
        <v>33429</v>
      </c>
      <c r="S45" s="15">
        <f>D6L738C5-D6L738C7</f>
        <v>106.92890886208312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99.037941664450358</v>
      </c>
      <c r="X45" s="16" t="s">
        <v>33431</v>
      </c>
      <c r="Y45" s="33">
        <f>D6L738C7-D6L738C10</f>
        <v>7.8909671976327616</v>
      </c>
      <c r="Z45" s="16" t="s">
        <v>33432</v>
      </c>
      <c r="AA45" s="33">
        <f>CHOOSE(MIN(D6L738C9,RUN_YEARS),B7L807C7,B7L807C16,B7L807C25,B7L807C34,B7L807C43)</f>
        <v>63760</v>
      </c>
      <c r="AB45" s="16" t="s">
        <v>33433</v>
      </c>
      <c r="AC45" s="33">
        <f>IF(D6L738C12=0,0,D6L738C10/D6L738C12)</f>
        <v>1.5532926860798361E-3</v>
      </c>
      <c r="AD45" s="16" t="s">
        <v>33434</v>
      </c>
      <c r="AE45" s="33">
        <f>IF(D6L738C5=0,0,D6L738C10/D6L738C5)</f>
        <v>0.46310180622991987</v>
      </c>
      <c r="AF45" s="16" t="s">
        <v>33435</v>
      </c>
      <c r="AG45" s="33">
        <f>CHOOSE(MIN(D6L738C9,RUN_YEARS),B7L807C5,B7L807C14,B7L807C23,B7L807C32,B7L807C41)</f>
        <v>1953.9056681999416</v>
      </c>
      <c r="AH45" s="16" t="s">
        <v>33436</v>
      </c>
      <c r="AI45" s="33">
        <f>IF(D6L738C15=0,0,D6L738C11/D6L738C15)</f>
        <v>4.0385609838075789E-3</v>
      </c>
      <c r="AJ45" s="16" t="s">
        <v>33437</v>
      </c>
      <c r="AK45" s="33">
        <f>IF(D6L738C5=0,0,D6L738C11/D6L738C5)</f>
        <v>3.6898193770080127E-2</v>
      </c>
      <c r="AL45" s="16" t="s">
        <v>33438</v>
      </c>
      <c r="AM45" s="33">
        <f>D6L738C8*CHOOSE(MIN(D6L738C9,RUN_YEARS),B7L807C4,B7L807C13,B7L807C22,B7L807C31,B7L807C40)</f>
        <v>10.50498241661515</v>
      </c>
      <c r="AN45" s="16" t="s">
        <v>33439</v>
      </c>
      <c r="AO45" s="33">
        <f>D6L738C8-D6L738C18</f>
        <v>96.42392644546797</v>
      </c>
      <c r="AP45" s="16" t="s">
        <v>33440</v>
      </c>
      <c r="AQ45" s="33">
        <f>CHOOSE(MIN(D6L738C9,RUN_YEARS),B7L807C2,B7L807C11,B7L807C20,B7L807C29,B7L807C38)</f>
        <v>105.55193652129067</v>
      </c>
      <c r="AR45" s="16" t="s">
        <v>33441</v>
      </c>
      <c r="AS45" s="33">
        <f>IF(D6L738C20=0,0,D6L738C18/D6L738C20)</f>
        <v>9.952429830120843E-2</v>
      </c>
      <c r="AT45" s="16" t="s">
        <v>33442</v>
      </c>
      <c r="AU45" s="33">
        <f>IF(D6L738C5=0,0,D6L738C18/D6L738C5)</f>
        <v>4.9121339254309948E-2</v>
      </c>
      <c r="AV45" s="16" t="s">
        <v>33443</v>
      </c>
      <c r="AW45" s="33">
        <f>CHOOSE(MIN(D6L738C9,RUN_YEARS),B7L807C1,B7L807C10,B7L807C19,B7L807C28,B7L807C37)</f>
        <v>968.84809128362565</v>
      </c>
      <c r="AX45" s="16" t="s">
        <v>33444</v>
      </c>
      <c r="AY45" s="33">
        <f>IF(D6L738C23=0,0,D6L738C19/D6L738C23)</f>
        <v>9.952429830120843E-2</v>
      </c>
      <c r="AZ45" s="16" t="s">
        <v>33445</v>
      </c>
      <c r="BA45" s="33">
        <f>IF(D6L738C5=0,0,D6L738C19/D6L738C5)</f>
        <v>0.45087866074569005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21513.125996515231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21513.125996515231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8605.2503986060929</v>
      </c>
      <c r="R46" s="16" t="s">
        <v>33449</v>
      </c>
      <c r="S46" s="15">
        <f>D6L739C5-D6L739C7</f>
        <v>12907.875597909138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7970.2140053104386</v>
      </c>
      <c r="X46" s="16" t="s">
        <v>33451</v>
      </c>
      <c r="Y46" s="33">
        <f>D6L739C7-D6L739C10</f>
        <v>635.03639329565431</v>
      </c>
      <c r="Z46" s="16" t="s">
        <v>33452</v>
      </c>
      <c r="AA46" s="33">
        <f>CHOOSE(MIN(D6L739C9,RUN_YEARS),B7L807C7,B7L807C16,B7L807C25,B7L807C34,B7L807C43)</f>
        <v>63760</v>
      </c>
      <c r="AB46" s="16" t="s">
        <v>33453</v>
      </c>
      <c r="AC46" s="33">
        <f>IF(D6L739C12=0,0,D6L739C10/D6L739C12)</f>
        <v>0.12500335641954891</v>
      </c>
      <c r="AD46" s="16" t="s">
        <v>33454</v>
      </c>
      <c r="AE46" s="33">
        <f>IF(D6L739C5=0,0,D6L739C10/D6L739C5)</f>
        <v>0.37048144498393587</v>
      </c>
      <c r="AF46" s="16" t="s">
        <v>33455</v>
      </c>
      <c r="AG46" s="33">
        <f>CHOOSE(MIN(D6L739C9,RUN_YEARS),B7L807C5,B7L807C14,B7L807C23,B7L807C32,B7L807C41)</f>
        <v>1953.9056681999416</v>
      </c>
      <c r="AH46" s="16" t="s">
        <v>33456</v>
      </c>
      <c r="AI46" s="33">
        <f>IF(D6L739C15=0,0,D6L739C11/D6L739C15)</f>
        <v>0.32500872669082792</v>
      </c>
      <c r="AJ46" s="16" t="s">
        <v>33457</v>
      </c>
      <c r="AK46" s="33">
        <f>IF(D6L739C5=0,0,D6L739C11/D6L739C5)</f>
        <v>2.9518555016064131E-2</v>
      </c>
      <c r="AL46" s="16" t="s">
        <v>33458</v>
      </c>
      <c r="AM46" s="33">
        <f>D6L739C8*CHOOSE(MIN(D6L739C9,RUN_YEARS),B7L807C4,B7L807C13,B7L807C22,B7L807C31,B7L807C40)</f>
        <v>1268.1042725946472</v>
      </c>
      <c r="AN46" s="16" t="s">
        <v>33459</v>
      </c>
      <c r="AO46" s="33">
        <f>D6L739C8-D6L739C18</f>
        <v>11639.77132531449</v>
      </c>
      <c r="AP46" s="16" t="s">
        <v>33460</v>
      </c>
      <c r="AQ46" s="33">
        <f>CHOOSE(MIN(D6L739C9,RUN_YEARS),B7L807C2,B7L807C11,B7L807C20,B7L807C29,B7L807C38)</f>
        <v>105.55193652129067</v>
      </c>
      <c r="AR46" s="16" t="s">
        <v>33461</v>
      </c>
      <c r="AS46" s="33">
        <f>IF(D6L739C20=0,0,D6L739C18/D6L739C20)</f>
        <v>12.014031332706629</v>
      </c>
      <c r="AT46" s="16" t="s">
        <v>33462</v>
      </c>
      <c r="AU46" s="33">
        <f>IF(D6L739C5=0,0,D6L739C18/D6L739C5)</f>
        <v>5.8945607105171931E-2</v>
      </c>
      <c r="AV46" s="16" t="s">
        <v>33463</v>
      </c>
      <c r="AW46" s="33">
        <f>CHOOSE(MIN(D6L739C9,RUN_YEARS),B7L807C1,B7L807C10,B7L807C19,B7L807C28,B7L807C37)</f>
        <v>968.84809128362565</v>
      </c>
      <c r="AX46" s="16" t="s">
        <v>33464</v>
      </c>
      <c r="AY46" s="33">
        <f>IF(D6L739C23=0,0,D6L739C19/D6L739C23)</f>
        <v>12.014031332706628</v>
      </c>
      <c r="AZ46" s="16" t="s">
        <v>33465</v>
      </c>
      <c r="BA46" s="33">
        <f>IF(D6L739C5=0,0,D6L739C19/D6L739C5)</f>
        <v>0.54105439289482804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21940.841631963565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21726.983814239396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8712.1793074681755</v>
      </c>
      <c r="R47" s="16" t="s">
        <v>33469</v>
      </c>
      <c r="S47" s="15">
        <f>SUM(D6L738C8:D6L739C8)</f>
        <v>13014.804506771221</v>
      </c>
      <c r="U47" s="21" t="str">
        <f>NULL_VALUE</f>
        <v>n/a</v>
      </c>
      <c r="V47" s="16" t="s">
        <v>33470</v>
      </c>
      <c r="W47" s="33">
        <f>SUM(D6L738C10:D6L739C10)</f>
        <v>8069.2519469748886</v>
      </c>
      <c r="X47" s="16" t="s">
        <v>33471</v>
      </c>
      <c r="Y47" s="33">
        <f>SUM(D6L738C11:D6L739C11)</f>
        <v>642.9273604932871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0.12655664910562875</v>
      </c>
      <c r="AD47" s="16" t="s">
        <v>33473</v>
      </c>
      <c r="AE47" s="33">
        <f>IF(D6L740C5=0,0,D6L740C10/D6L740C5)</f>
        <v>0.37139310343143328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0.32904728767463548</v>
      </c>
      <c r="AJ47" s="16" t="s">
        <v>33475</v>
      </c>
      <c r="AK47" s="33">
        <f>IF(D6L740C5=0,0,D6L740C11/D6L740C5)</f>
        <v>2.9591192500080309E-2</v>
      </c>
      <c r="AL47" s="16" t="s">
        <v>33476</v>
      </c>
      <c r="AM47" s="33">
        <f>SUM(D6L738C18:D6L739C18)</f>
        <v>1278.6092550112623</v>
      </c>
      <c r="AN47" s="16" t="s">
        <v>33477</v>
      </c>
      <c r="AO47" s="33">
        <f>SUM(D6L738C19:D6L739C19)</f>
        <v>11736.195251759958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12.113555631007838</v>
      </c>
      <c r="AT47" s="16" t="s">
        <v>33479</v>
      </c>
      <c r="AU47" s="33">
        <f>IF(D6L740C5=0,0,D6L740C18/D6L740C5)</f>
        <v>5.8848907236414907E-2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12.113555631007836</v>
      </c>
      <c r="AZ47" s="16" t="s">
        <v>33481</v>
      </c>
      <c r="BA47" s="33">
        <f>IF(D6L740C5=0,0,D6L740C19/D6L740C5)</f>
        <v>0.54016679683207147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35003.623468572208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33149.335797088388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13403.355298892671</v>
      </c>
      <c r="R48" s="16" t="s">
        <v>33486</v>
      </c>
      <c r="S48" s="15">
        <f>SUM(D6L728C8,D6L737C8,D6L740C8)</f>
        <v>19745.980498195717</v>
      </c>
      <c r="U48" s="21" t="str">
        <f>NULL_VALUE</f>
        <v>n/a</v>
      </c>
      <c r="V48" s="16" t="s">
        <v>33487</v>
      </c>
      <c r="W48" s="33">
        <f>SUM(D6L728C10,D6L737C10,D6L740C10)</f>
        <v>12420.156726588713</v>
      </c>
      <c r="X48" s="16" t="s">
        <v>33488</v>
      </c>
      <c r="Y48" s="33">
        <f>SUM(D6L728C11,D6L737C11,D6L740C11)</f>
        <v>983.19857230395849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0.19843813023588686</v>
      </c>
      <c r="AD48" s="16" t="s">
        <v>33490</v>
      </c>
      <c r="AE48" s="33">
        <f>IF(D6L741C5=0,0,D6L741C10/D6L741C5)</f>
        <v>0.37467286833782099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0.51593913861330676</v>
      </c>
      <c r="AJ48" s="16" t="s">
        <v>33492</v>
      </c>
      <c r="AK48" s="33">
        <f>IF(D6L741C5=0,0,D6L741C11/D6L741C5)</f>
        <v>2.9659676390569368E-2</v>
      </c>
      <c r="AL48" s="16" t="s">
        <v>33493</v>
      </c>
      <c r="AM48" s="33">
        <f>SUM(D6L728C18,D6L737C18,D6L740C18)</f>
        <v>1939.3317988017266</v>
      </c>
      <c r="AN48" s="16" t="s">
        <v>33494</v>
      </c>
      <c r="AO48" s="33">
        <f>SUM(D6L728C19,D6L737C19,D6L740C19)</f>
        <v>17806.648699393991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18.714755913460742</v>
      </c>
      <c r="AT48" s="16" t="s">
        <v>33496</v>
      </c>
      <c r="AU48" s="33">
        <f>IF(D6L741C5=0,0,D6L741C18/D6L741C5)</f>
        <v>5.8502885568285333E-2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18.714755913460738</v>
      </c>
      <c r="AZ48" s="16" t="s">
        <v>33498</v>
      </c>
      <c r="BA48" s="33">
        <f>IF(D6L741C5=0,0,D6L741C19/D6L741C5)</f>
        <v>0.53716456970332438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3D073F-511E-430A-93E2-640F864A274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15779.042041799999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13569.976155947999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6784.9880779739997</v>
      </c>
      <c r="R8" s="16" t="s">
        <v>33509</v>
      </c>
      <c r="S8" s="15">
        <f>D6L801C5-D6L801C7</f>
        <v>6784.9880779739997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5796.213472265873</v>
      </c>
      <c r="X8" s="16" t="s">
        <v>33511</v>
      </c>
      <c r="Y8" s="33">
        <f>D6L801C7-D6L801C10</f>
        <v>988.77460570812673</v>
      </c>
      <c r="Z8" s="16" t="s">
        <v>33512</v>
      </c>
      <c r="AA8" s="33">
        <f>CHOOSE(MIN(D6L801C9,RUN_YEARS),B7L808C7,B7L808C16,B7L808C25,B7L808C34,B7L808C43)</f>
        <v>70712.333333333328</v>
      </c>
      <c r="AB8" s="16" t="s">
        <v>33513</v>
      </c>
      <c r="AC8" s="33">
        <f>IF(D6L801C12=0,0,D6L801C10/D6L801C12)</f>
        <v>8.1968918278271213E-2</v>
      </c>
      <c r="AD8" s="16" t="s">
        <v>33514</v>
      </c>
      <c r="AE8" s="33">
        <f>IF(D6L801C5=0,0,D6L801C10/D6L801C5)</f>
        <v>0.42713512578467377</v>
      </c>
      <c r="AF8" s="16" t="s">
        <v>33515</v>
      </c>
      <c r="AG8" s="33">
        <f>CHOOSE(MIN(D6L801C9,RUN_YEARS),B7L808C5,B7L808C14,B7L808C23,B7L808C32,B7L808C41)</f>
        <v>4639.5381720337746</v>
      </c>
      <c r="AH8" s="16" t="s">
        <v>33516</v>
      </c>
      <c r="AI8" s="33">
        <f>IF(D6L801C15=0,0,D6L801C11/D6L801C15)</f>
        <v>0.21311918752350525</v>
      </c>
      <c r="AJ8" s="16" t="s">
        <v>33517</v>
      </c>
      <c r="AK8" s="33">
        <f>IF(D6L801C5=0,0,D6L801C11/D6L801C5)</f>
        <v>7.2864874215326197E-2</v>
      </c>
      <c r="AL8" s="16" t="s">
        <v>33518</v>
      </c>
      <c r="AM8" s="33">
        <f>D6L801C8*CHOOSE(MIN(D6L801C9,RUN_YEARS),B7L808C4,B7L808C13,B7L808C22,B7L808C31,B7L808C40)</f>
        <v>313.46930180624526</v>
      </c>
      <c r="AN8" s="16" t="s">
        <v>33519</v>
      </c>
      <c r="AO8" s="33">
        <f>D6L801C8-D6L801C18</f>
        <v>6471.5187761677544</v>
      </c>
      <c r="AP8" s="16" t="s">
        <v>33520</v>
      </c>
      <c r="AQ8" s="33">
        <f>CHOOSE(MIN(D6L801C9,RUN_YEARS),B7L808C2,B7L808C11,B7L808C20,B7L808C29,B7L808C38)</f>
        <v>107.85101225616891</v>
      </c>
      <c r="AR8" s="16" t="s">
        <v>33521</v>
      </c>
      <c r="AS8" s="33">
        <f>IF(D6L801C20=0,0,D6L801C18/D6L801C20)</f>
        <v>2.9065031032039785</v>
      </c>
      <c r="AT8" s="16" t="s">
        <v>33522</v>
      </c>
      <c r="AU8" s="33">
        <f>IF(D6L801C5=0,0,D6L801C18/D6L801C5)</f>
        <v>2.310021021435953E-2</v>
      </c>
      <c r="AV8" s="16" t="s">
        <v>33523</v>
      </c>
      <c r="AW8" s="33">
        <f>CHOOSE(MIN(D6L801C9,RUN_YEARS),B7L808C1,B7L808C10,B7L808C19,B7L808C28,B7L808C37)</f>
        <v>2226.5652388376561</v>
      </c>
      <c r="AX8" s="16" t="s">
        <v>33524</v>
      </c>
      <c r="AY8" s="33">
        <f>IF(D6L801C23=0,0,D6L801C19/D6L801C23)</f>
        <v>2.9065031032039781</v>
      </c>
      <c r="AZ8" s="16" t="s">
        <v>33525</v>
      </c>
      <c r="BA8" s="33">
        <f>IF(D6L801C5=0,0,D6L801C19/D6L801C5)</f>
        <v>0.47689978978564046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50.544414994712639</v>
      </c>
      <c r="J9" s="16" t="s">
        <v>33546</v>
      </c>
      <c r="K9" s="21">
        <f>IF(FLOW_THRU_100PCT="Y",1,INDEX(VariabilityMatrix,D6L802C1,D6L802C9))</f>
        <v>0.50570384230123688</v>
      </c>
      <c r="L9" s="16" t="s">
        <v>33526</v>
      </c>
      <c r="M9" s="15">
        <f>IF(D6L802C2&lt;&gt;0,D6L802C2*D6L802C4,D6L802C3*D6L802C4)</f>
        <v>25.560504869694434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12.780252434847217</v>
      </c>
      <c r="R9" s="16" t="s">
        <v>33528</v>
      </c>
      <c r="S9" s="15">
        <f>D6L802C5-D6L802C7</f>
        <v>12.780252434847217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10.882267671823669</v>
      </c>
      <c r="X9" s="16" t="s">
        <v>33530</v>
      </c>
      <c r="Y9" s="33">
        <f>D6L802C7-D6L802C10</f>
        <v>1.8979847630235476</v>
      </c>
      <c r="Z9" s="16" t="s">
        <v>33531</v>
      </c>
      <c r="AA9" s="33">
        <f>CHOOSE(MIN(D6L802C9,RUN_YEARS),B7L808C7,B7L808C16,B7L808C25,B7L808C34,B7L808C43)</f>
        <v>71451</v>
      </c>
      <c r="AB9" s="16" t="s">
        <v>33532</v>
      </c>
      <c r="AC9" s="33">
        <f>IF(D6L802C12=0,0,D6L802C10/D6L802C12)</f>
        <v>1.5230392397340371E-4</v>
      </c>
      <c r="AD9" s="16" t="s">
        <v>33533</v>
      </c>
      <c r="AE9" s="33">
        <f>IF(D6L802C5=0,0,D6L802C10/D6L802C5)</f>
        <v>0.42574541181016051</v>
      </c>
      <c r="AF9" s="16" t="s">
        <v>33534</v>
      </c>
      <c r="AG9" s="33">
        <f>CHOOSE(MIN(D6L802C9,RUN_YEARS),B7L808C5,B7L808C14,B7L808C23,B7L808C32,B7L808C41)</f>
        <v>4793.0094023836027</v>
      </c>
      <c r="AH9" s="16" t="s">
        <v>33535</v>
      </c>
      <c r="AI9" s="33">
        <f>IF(D6L802C15=0,0,D6L802C11/D6L802C15)</f>
        <v>3.9599020233084965E-4</v>
      </c>
      <c r="AJ9" s="16" t="s">
        <v>33536</v>
      </c>
      <c r="AK9" s="33">
        <f>IF(D6L802C5=0,0,D6L802C11/D6L802C5)</f>
        <v>7.4254588189839515E-2</v>
      </c>
      <c r="AL9" s="16" t="s">
        <v>33537</v>
      </c>
      <c r="AM9" s="33">
        <f>D6L802C8*CHOOSE(MIN(D6L802C9,RUN_YEARS),B7L808C4,B7L808C13,B7L808C22,B7L808C31,B7L808C40)</f>
        <v>0.62866856680363581</v>
      </c>
      <c r="AN9" s="16" t="s">
        <v>33538</v>
      </c>
      <c r="AO9" s="33">
        <f>D6L802C8-D6L802C18</f>
        <v>12.151583868043581</v>
      </c>
      <c r="AP9" s="16" t="s">
        <v>33539</v>
      </c>
      <c r="AQ9" s="33">
        <f>CHOOSE(MIN(D6L802C9,RUN_YEARS),B7L808C2,B7L808C11,B7L808C20,B7L808C29,B7L808C38)</f>
        <v>119.27762846783016</v>
      </c>
      <c r="AR9" s="16" t="s">
        <v>33540</v>
      </c>
      <c r="AS9" s="33">
        <f>IF(D6L802C20=0,0,D6L802C18/D6L802C20)</f>
        <v>5.2706326817454395E-3</v>
      </c>
      <c r="AT9" s="16" t="s">
        <v>33541</v>
      </c>
      <c r="AU9" s="33">
        <f>IF(D6L802C5=0,0,D6L802C18/D6L802C5)</f>
        <v>2.4595311008469581E-2</v>
      </c>
      <c r="AV9" s="16" t="s">
        <v>33542</v>
      </c>
      <c r="AW9" s="33">
        <f>CHOOSE(MIN(D6L802C9,RUN_YEARS),B7L808C1,B7L808C10,B7L808C19,B7L808C28,B7L808C37)</f>
        <v>2305.5266040697456</v>
      </c>
      <c r="AX9" s="16" t="s">
        <v>33543</v>
      </c>
      <c r="AY9" s="33">
        <f>IF(D6L802C23=0,0,D6L802C19/D6L802C23)</f>
        <v>5.2706326817454395E-3</v>
      </c>
      <c r="AZ9" s="16" t="s">
        <v>33544</v>
      </c>
      <c r="BA9" s="33">
        <f>IF(D6L802C5=0,0,D6L802C19/D6L802C5)</f>
        <v>0.47540468899153038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33.994427204697786</v>
      </c>
      <c r="J10" s="16" t="s">
        <v>33567</v>
      </c>
      <c r="K10" s="21">
        <f>IF(FLOW_THRU_100PCT="Y",1,INDEX(VariabilityMatrix,D6L803C1,D6L803C9))</f>
        <v>0.50570384230123688</v>
      </c>
      <c r="L10" s="16" t="s">
        <v>33547</v>
      </c>
      <c r="M10" s="15">
        <f>IF(D6L803C2&lt;&gt;0,D6L803C2*D6L803C4,D6L803C3*D6L803C4)</f>
        <v>17.191112454245367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8.5955562271226835</v>
      </c>
      <c r="R10" s="16" t="s">
        <v>33549</v>
      </c>
      <c r="S10" s="15">
        <f>D6L803C5-D6L803C7</f>
        <v>8.5955562271226835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7.3190372513074733</v>
      </c>
      <c r="X10" s="16" t="s">
        <v>33551</v>
      </c>
      <c r="Y10" s="33">
        <f>D6L803C7-D6L803C10</f>
        <v>1.2765189758152102</v>
      </c>
      <c r="Z10" s="16" t="s">
        <v>33552</v>
      </c>
      <c r="AA10" s="33">
        <f>CHOOSE(MIN(D6L803C9,RUN_YEARS),B7L808C7,B7L808C16,B7L808C25,B7L808C34,B7L808C43)</f>
        <v>71451</v>
      </c>
      <c r="AB10" s="16" t="s">
        <v>33553</v>
      </c>
      <c r="AC10" s="33">
        <f>IF(D6L803C12=0,0,D6L803C10/D6L803C12)</f>
        <v>1.0243435713016576E-4</v>
      </c>
      <c r="AD10" s="16" t="s">
        <v>33554</v>
      </c>
      <c r="AE10" s="33">
        <f>IF(D6L803C5=0,0,D6L803C10/D6L803C5)</f>
        <v>0.42574541181016051</v>
      </c>
      <c r="AF10" s="16" t="s">
        <v>33555</v>
      </c>
      <c r="AG10" s="33">
        <f>CHOOSE(MIN(D6L803C9,RUN_YEARS),B7L808C5,B7L808C14,B7L808C23,B7L808C32,B7L808C41)</f>
        <v>4793.0094023836027</v>
      </c>
      <c r="AH10" s="16" t="s">
        <v>33556</v>
      </c>
      <c r="AI10" s="33">
        <f>IF(D6L803C15=0,0,D6L803C11/D6L803C15)</f>
        <v>2.6632932853843077E-4</v>
      </c>
      <c r="AJ10" s="16" t="s">
        <v>33557</v>
      </c>
      <c r="AK10" s="33">
        <f>IF(D6L803C5=0,0,D6L803C11/D6L803C5)</f>
        <v>7.4254588189839474E-2</v>
      </c>
      <c r="AL10" s="16" t="s">
        <v>33558</v>
      </c>
      <c r="AM10" s="33">
        <f>D6L803C8*CHOOSE(MIN(D6L803C9,RUN_YEARS),B7L808C4,B7L808C13,B7L808C22,B7L808C31,B7L808C40)</f>
        <v>0.42282075739373959</v>
      </c>
      <c r="AN10" s="16" t="s">
        <v>33559</v>
      </c>
      <c r="AO10" s="33">
        <f>D6L803C8-D6L803C18</f>
        <v>8.1727354697289432</v>
      </c>
      <c r="AP10" s="16" t="s">
        <v>33560</v>
      </c>
      <c r="AQ10" s="33">
        <f>CHOOSE(MIN(D6L803C9,RUN_YEARS),B7L808C2,B7L808C11,B7L808C20,B7L808C29,B7L808C38)</f>
        <v>119.27762846783016</v>
      </c>
      <c r="AR10" s="16" t="s">
        <v>33561</v>
      </c>
      <c r="AS10" s="33">
        <f>IF(D6L803C20=0,0,D6L803C18/D6L803C20)</f>
        <v>3.5448454402141026E-3</v>
      </c>
      <c r="AT10" s="16" t="s">
        <v>33562</v>
      </c>
      <c r="AU10" s="33">
        <f>IF(D6L803C5=0,0,D6L803C18/D6L803C5)</f>
        <v>2.4595311008469581E-2</v>
      </c>
      <c r="AV10" s="16" t="s">
        <v>33563</v>
      </c>
      <c r="AW10" s="33">
        <f>CHOOSE(MIN(D6L803C9,RUN_YEARS),B7L808C1,B7L808C10,B7L808C19,B7L808C28,B7L808C37)</f>
        <v>2305.5266040697456</v>
      </c>
      <c r="AX10" s="16" t="s">
        <v>33564</v>
      </c>
      <c r="AY10" s="33">
        <f>IF(D6L803C23=0,0,D6L803C19/D6L803C23)</f>
        <v>3.544845440214103E-3</v>
      </c>
      <c r="AZ10" s="16" t="s">
        <v>33565</v>
      </c>
      <c r="BA10" s="33">
        <f>IF(D6L803C5=0,0,D6L803C19/D6L803C5)</f>
        <v>0.47540468899153038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1.4472217545952415</v>
      </c>
      <c r="J11" s="16" t="s">
        <v>33588</v>
      </c>
      <c r="K11" s="21">
        <f>IF(FLOW_THRU_100PCT="Y",1,INDEX(VariabilityMatrix,D6L804C1,D6L804C9))</f>
        <v>0.50160381094674611</v>
      </c>
      <c r="L11" s="16" t="s">
        <v>33568</v>
      </c>
      <c r="M11" s="15">
        <f>IF(D6L804C2&lt;&gt;0,D6L804C2*D6L804C4,D6L804C3*D6L804C4)</f>
        <v>0.72593194739000966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0.36296597369500483</v>
      </c>
      <c r="R11" s="16" t="s">
        <v>33570</v>
      </c>
      <c r="S11" s="15">
        <f>D6L804C5-D6L804C7</f>
        <v>0.36296597369500483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0.31399954563532961</v>
      </c>
      <c r="X11" s="16" t="s">
        <v>33572</v>
      </c>
      <c r="Y11" s="33">
        <f>D6L804C7-D6L804C10</f>
        <v>4.8966428059675216E-2</v>
      </c>
      <c r="Z11" s="16" t="s">
        <v>33573</v>
      </c>
      <c r="AA11" s="33">
        <f>CHOOSE(MIN(D6L804C9,RUN_YEARS),B7L808C7,B7L808C16,B7L808C25,B7L808C34,B7L808C43)</f>
        <v>72426</v>
      </c>
      <c r="AB11" s="16" t="s">
        <v>33574</v>
      </c>
      <c r="AC11" s="33">
        <f>IF(D6L804C12=0,0,D6L804C10/D6L804C12)</f>
        <v>4.3354533680629833E-6</v>
      </c>
      <c r="AD11" s="16" t="s">
        <v>33575</v>
      </c>
      <c r="AE11" s="33">
        <f>IF(D6L804C5=0,0,D6L804C10/D6L804C5)</f>
        <v>0.43254680657639133</v>
      </c>
      <c r="AF11" s="16" t="s">
        <v>33576</v>
      </c>
      <c r="AG11" s="33">
        <f>CHOOSE(MIN(D6L804C9,RUN_YEARS),B7L808C5,B7L808C14,B7L808C23,B7L808C32,B7L808C41)</f>
        <v>4344.0074111160266</v>
      </c>
      <c r="AH11" s="16" t="s">
        <v>33577</v>
      </c>
      <c r="AI11" s="33">
        <f>IF(D6L804C15=0,0,D6L804C11/D6L804C15)</f>
        <v>1.127217875696376E-5</v>
      </c>
      <c r="AJ11" s="16" t="s">
        <v>33578</v>
      </c>
      <c r="AK11" s="33">
        <f>IF(D6L804C5=0,0,D6L804C11/D6L804C5)</f>
        <v>6.7453193423608643E-2</v>
      </c>
      <c r="AL11" s="16" t="s">
        <v>33579</v>
      </c>
      <c r="AM11" s="33">
        <f>D6L804C8*CHOOSE(MIN(D6L804C9,RUN_YEARS),B7L808C4,B7L808C13,B7L808C22,B7L808C31,B7L808C40)</f>
        <v>1.9872641166390884E-2</v>
      </c>
      <c r="AN11" s="16" t="s">
        <v>33580</v>
      </c>
      <c r="AO11" s="33">
        <f>D6L804C8-D6L804C18</f>
        <v>0.34309333252861396</v>
      </c>
      <c r="AP11" s="16" t="s">
        <v>33581</v>
      </c>
      <c r="AQ11" s="33">
        <f>CHOOSE(MIN(D6L804C9,RUN_YEARS),B7L808C2,B7L808C11,B7L808C20,B7L808C29,B7L808C38)</f>
        <v>119.89812663881743</v>
      </c>
      <c r="AR11" s="16" t="s">
        <v>33582</v>
      </c>
      <c r="AS11" s="33">
        <f>IF(D6L804C20=0,0,D6L804C18/D6L804C20)</f>
        <v>1.6574605228199661E-4</v>
      </c>
      <c r="AT11" s="16" t="s">
        <v>33583</v>
      </c>
      <c r="AU11" s="33">
        <f>IF(D6L804C5=0,0,D6L804C18/D6L804C5)</f>
        <v>2.7375350041887923E-2</v>
      </c>
      <c r="AV11" s="16" t="s">
        <v>33584</v>
      </c>
      <c r="AW11" s="33">
        <f>CHOOSE(MIN(D6L804C9,RUN_YEARS),B7L808C1,B7L808C10,B7L808C19,B7L808C28,B7L808C37)</f>
        <v>2069.9939926465499</v>
      </c>
      <c r="AX11" s="16" t="s">
        <v>33585</v>
      </c>
      <c r="AY11" s="33">
        <f>IF(D6L804C23=0,0,D6L804C19/D6L804C23)</f>
        <v>1.6574605228199661E-4</v>
      </c>
      <c r="AZ11" s="16" t="s">
        <v>33586</v>
      </c>
      <c r="BA11" s="33">
        <f>IF(D6L804C5=0,0,D6L804C19/D6L804C5)</f>
        <v>0.4726246499581121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502.27507505504371</v>
      </c>
      <c r="J12" s="16" t="s">
        <v>33609</v>
      </c>
      <c r="K12" s="21">
        <f>IF(FLOW_THRU_100PCT="Y",1,INDEX(VariabilityMatrix,D6L805C1,D6L805C9))</f>
        <v>0.22934484524832505</v>
      </c>
      <c r="L12" s="16" t="s">
        <v>33589</v>
      </c>
      <c r="M12" s="15">
        <f>IF(D6L805C2&lt;&gt;0,D6L805C2*D6L805C4,D6L805C3*D6L805C4)</f>
        <v>115.19419936058985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57.597099680294924</v>
      </c>
      <c r="R12" s="16" t="s">
        <v>33591</v>
      </c>
      <c r="S12" s="15">
        <f>D6L805C5-D6L805C7</f>
        <v>57.597099680294924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49.043401844916055</v>
      </c>
      <c r="X12" s="16" t="s">
        <v>33593</v>
      </c>
      <c r="Y12" s="33">
        <f>D6L805C7-D6L805C10</f>
        <v>8.5536978353788697</v>
      </c>
      <c r="Z12" s="16" t="s">
        <v>33594</v>
      </c>
      <c r="AA12" s="33">
        <f>CHOOSE(MIN(D6L805C9,RUN_YEARS),B7L808C7,B7L808C16,B7L808C25,B7L808C34,B7L808C43)</f>
        <v>71451</v>
      </c>
      <c r="AB12" s="16" t="s">
        <v>33595</v>
      </c>
      <c r="AC12" s="33">
        <f>IF(D6L805C12=0,0,D6L805C10/D6L805C12)</f>
        <v>6.8639209870982988E-4</v>
      </c>
      <c r="AD12" s="16" t="s">
        <v>33596</v>
      </c>
      <c r="AE12" s="33">
        <f>IF(D6L805C5=0,0,D6L805C10/D6L805C5)</f>
        <v>0.42574541181016051</v>
      </c>
      <c r="AF12" s="16" t="s">
        <v>33597</v>
      </c>
      <c r="AG12" s="33">
        <f>CHOOSE(MIN(D6L805C9,RUN_YEARS),B7L808C5,B7L808C14,B7L808C23,B7L808C32,B7L808C41)</f>
        <v>4793.0094023836027</v>
      </c>
      <c r="AH12" s="16" t="s">
        <v>33598</v>
      </c>
      <c r="AI12" s="33">
        <f>IF(D6L805C15=0,0,D6L805C11/D6L805C15)</f>
        <v>1.7846194566455567E-3</v>
      </c>
      <c r="AJ12" s="16" t="s">
        <v>33599</v>
      </c>
      <c r="AK12" s="33">
        <f>IF(D6L805C5=0,0,D6L805C11/D6L805C5)</f>
        <v>7.4254588189839488E-2</v>
      </c>
      <c r="AL12" s="16" t="s">
        <v>33600</v>
      </c>
      <c r="AM12" s="33">
        <f>D6L805C8*CHOOSE(MIN(D6L805C9,RUN_YEARS),B7L808C4,B7L808C13,B7L808C22,B7L808C31,B7L808C40)</f>
        <v>2.8332371596453552</v>
      </c>
      <c r="AN12" s="16" t="s">
        <v>33601</v>
      </c>
      <c r="AO12" s="33">
        <f>D6L805C8-D6L805C18</f>
        <v>54.763862520649568</v>
      </c>
      <c r="AP12" s="16" t="s">
        <v>33602</v>
      </c>
      <c r="AQ12" s="33">
        <f>CHOOSE(MIN(D6L805C9,RUN_YEARS),B7L808C2,B7L808C11,B7L808C20,B7L808C29,B7L808C38)</f>
        <v>119.27762846783016</v>
      </c>
      <c r="AR12" s="16" t="s">
        <v>33603</v>
      </c>
      <c r="AS12" s="33">
        <f>IF(D6L805C20=0,0,D6L805C18/D6L805C20)</f>
        <v>2.3753298887976258E-2</v>
      </c>
      <c r="AT12" s="16" t="s">
        <v>33604</v>
      </c>
      <c r="AU12" s="33">
        <f>IF(D6L805C5=0,0,D6L805C18/D6L805C5)</f>
        <v>2.4595311008469581E-2</v>
      </c>
      <c r="AV12" s="16" t="s">
        <v>33605</v>
      </c>
      <c r="AW12" s="33">
        <f>CHOOSE(MIN(D6L805C9,RUN_YEARS),B7L808C1,B7L808C10,B7L808C19,B7L808C28,B7L808C37)</f>
        <v>2305.5266040697456</v>
      </c>
      <c r="AX12" s="16" t="s">
        <v>33606</v>
      </c>
      <c r="AY12" s="33">
        <f>IF(D6L805C23=0,0,D6L805C19/D6L805C23)</f>
        <v>2.3753298887976258E-2</v>
      </c>
      <c r="AZ12" s="16" t="s">
        <v>33607</v>
      </c>
      <c r="BA12" s="33">
        <f>IF(D6L805C5=0,0,D6L805C19/D6L805C5)</f>
        <v>0.47540468899153038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253.5970920577542</v>
      </c>
      <c r="J13" s="16" t="s">
        <v>33630</v>
      </c>
      <c r="K13" s="21">
        <f>IF(FLOW_THRU_100PCT="Y",1,INDEX(VariabilityMatrix,D6L806C1,D6L806C9))</f>
        <v>0.50570384230123688</v>
      </c>
      <c r="L13" s="16" t="s">
        <v>33610</v>
      </c>
      <c r="M13" s="15">
        <f>IF(D6L806C2&lt;&gt;0,D6L806C2*D6L806C4,D6L806C3*D6L806C4)</f>
        <v>128.24502385002677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64.122511925013384</v>
      </c>
      <c r="R13" s="16" t="s">
        <v>33612</v>
      </c>
      <c r="S13" s="15">
        <f>D6L806C5-D6L806C7</f>
        <v>64.122511925013384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54.599730491633501</v>
      </c>
      <c r="X13" s="16" t="s">
        <v>33614</v>
      </c>
      <c r="Y13" s="33">
        <f>D6L806C7-D6L806C10</f>
        <v>9.5227814333798833</v>
      </c>
      <c r="Z13" s="16" t="s">
        <v>33615</v>
      </c>
      <c r="AA13" s="33">
        <f>CHOOSE(MIN(D6L806C9,RUN_YEARS),B7L808C7,B7L808C16,B7L808C25,B7L808C34,B7L808C43)</f>
        <v>71451</v>
      </c>
      <c r="AB13" s="16" t="s">
        <v>33616</v>
      </c>
      <c r="AC13" s="33">
        <f>IF(D6L806C12=0,0,D6L806C10/D6L806C12)</f>
        <v>7.6415628181038058E-4</v>
      </c>
      <c r="AD13" s="16" t="s">
        <v>33617</v>
      </c>
      <c r="AE13" s="33">
        <f>IF(D6L806C5=0,0,D6L806C10/D6L806C5)</f>
        <v>0.42574541181016051</v>
      </c>
      <c r="AF13" s="16" t="s">
        <v>33618</v>
      </c>
      <c r="AG13" s="33">
        <f>CHOOSE(MIN(D6L806C9,RUN_YEARS),B7L808C5,B7L808C14,B7L808C23,B7L808C32,B7L808C41)</f>
        <v>4793.0094023836027</v>
      </c>
      <c r="AH13" s="16" t="s">
        <v>33619</v>
      </c>
      <c r="AI13" s="33">
        <f>IF(D6L806C15=0,0,D6L806C11/D6L806C15)</f>
        <v>1.9868063327069889E-3</v>
      </c>
      <c r="AJ13" s="16" t="s">
        <v>33620</v>
      </c>
      <c r="AK13" s="33">
        <f>IF(D6L806C5=0,0,D6L806C11/D6L806C5)</f>
        <v>7.4254588189839502E-2</v>
      </c>
      <c r="AL13" s="16" t="s">
        <v>33621</v>
      </c>
      <c r="AM13" s="33">
        <f>D6L806C8*CHOOSE(MIN(D6L806C9,RUN_YEARS),B7L808C4,B7L808C13,B7L808C22,B7L808C31,B7L808C40)</f>
        <v>3.1542262468800075</v>
      </c>
      <c r="AN13" s="16" t="s">
        <v>33622</v>
      </c>
      <c r="AO13" s="33">
        <f>D6L806C8-D6L806C18</f>
        <v>60.968285678133377</v>
      </c>
      <c r="AP13" s="16" t="s">
        <v>33623</v>
      </c>
      <c r="AQ13" s="33">
        <f>CHOOSE(MIN(D6L806C9,RUN_YEARS),B7L808C2,B7L808C11,B7L808C20,B7L808C29,B7L808C38)</f>
        <v>119.27762846783016</v>
      </c>
      <c r="AR13" s="16" t="s">
        <v>33624</v>
      </c>
      <c r="AS13" s="33">
        <f>IF(D6L806C20=0,0,D6L806C18/D6L806C20)</f>
        <v>2.6444407785410656E-2</v>
      </c>
      <c r="AT13" s="16" t="s">
        <v>33625</v>
      </c>
      <c r="AU13" s="33">
        <f>IF(D6L806C5=0,0,D6L806C18/D6L806C5)</f>
        <v>2.4595311008469581E-2</v>
      </c>
      <c r="AV13" s="16" t="s">
        <v>33626</v>
      </c>
      <c r="AW13" s="33">
        <f>CHOOSE(MIN(D6L806C9,RUN_YEARS),B7L808C1,B7L808C10,B7L808C19,B7L808C28,B7L808C37)</f>
        <v>2305.5266040697456</v>
      </c>
      <c r="AX13" s="16" t="s">
        <v>33627</v>
      </c>
      <c r="AY13" s="33">
        <f>IF(D6L806C23=0,0,D6L806C19/D6L806C23)</f>
        <v>2.6444407785410656E-2</v>
      </c>
      <c r="AZ13" s="16" t="s">
        <v>33628</v>
      </c>
      <c r="BA13" s="33">
        <f>IF(D6L806C5=0,0,D6L806C19/D6L806C5)</f>
        <v>0.47540468899153043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11.426430585300992</v>
      </c>
      <c r="J14" s="16" t="s">
        <v>33651</v>
      </c>
      <c r="K14" s="21">
        <f>IF(FLOW_THRU_100PCT="Y",1,INDEX(VariabilityMatrix,D6L807C1,D6L807C9))</f>
        <v>0.50160381094674611</v>
      </c>
      <c r="L14" s="16" t="s">
        <v>33631</v>
      </c>
      <c r="M14" s="15">
        <f>IF(D6L807C2&lt;&gt;0,D6L807C2*D6L807C4,D6L807C3*D6L807C4)</f>
        <v>5.7315411271054364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2.8657705635527182</v>
      </c>
      <c r="R14" s="16" t="s">
        <v>33633</v>
      </c>
      <c r="S14" s="15">
        <f>D6L807C5-D6L807C7</f>
        <v>2.8657705635527182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2.4791598112907076</v>
      </c>
      <c r="X14" s="16" t="s">
        <v>33635</v>
      </c>
      <c r="Y14" s="33">
        <f>D6L807C7-D6L807C10</f>
        <v>0.38661075226201058</v>
      </c>
      <c r="Z14" s="16" t="s">
        <v>33636</v>
      </c>
      <c r="AA14" s="33">
        <f>CHOOSE(MIN(D6L807C9,RUN_YEARS),B7L808C7,B7L808C16,B7L808C25,B7L808C34,B7L808C43)</f>
        <v>72426</v>
      </c>
      <c r="AB14" s="16" t="s">
        <v>33637</v>
      </c>
      <c r="AC14" s="33">
        <f>IF(D6L807C12=0,0,D6L807C10/D6L807C12)</f>
        <v>3.4230246200131275E-5</v>
      </c>
      <c r="AD14" s="16" t="s">
        <v>33638</v>
      </c>
      <c r="AE14" s="33">
        <f>IF(D6L807C5=0,0,D6L807C10/D6L807C5)</f>
        <v>0.43254680657639138</v>
      </c>
      <c r="AF14" s="16" t="s">
        <v>33639</v>
      </c>
      <c r="AG14" s="33">
        <f>CHOOSE(MIN(D6L807C9,RUN_YEARS),B7L808C5,B7L808C14,B7L808C23,B7L808C32,B7L808C41)</f>
        <v>4344.0074111160266</v>
      </c>
      <c r="AH14" s="16" t="s">
        <v>33640</v>
      </c>
      <c r="AI14" s="33">
        <f>IF(D6L807C15=0,0,D6L807C11/D6L807C15)</f>
        <v>8.8998640120341259E-5</v>
      </c>
      <c r="AJ14" s="16" t="s">
        <v>33641</v>
      </c>
      <c r="AK14" s="33">
        <f>IF(D6L807C5=0,0,D6L807C11/D6L807C5)</f>
        <v>6.7453193423608587E-2</v>
      </c>
      <c r="AL14" s="16" t="s">
        <v>33642</v>
      </c>
      <c r="AM14" s="33">
        <f>D6L807C8*CHOOSE(MIN(D6L807C9,RUN_YEARS),B7L808C4,B7L808C13,B7L808C22,B7L808C31,B7L808C40)</f>
        <v>0.15690294463398816</v>
      </c>
      <c r="AN14" s="16" t="s">
        <v>33643</v>
      </c>
      <c r="AO14" s="33">
        <f>D6L807C8-D6L807C18</f>
        <v>2.7088676189187302</v>
      </c>
      <c r="AP14" s="16" t="s">
        <v>33644</v>
      </c>
      <c r="AQ14" s="33">
        <f>CHOOSE(MIN(D6L807C9,RUN_YEARS),B7L808C2,B7L808C11,B7L808C20,B7L808C29,B7L808C38)</f>
        <v>119.89812663881743</v>
      </c>
      <c r="AR14" s="16" t="s">
        <v>33645</v>
      </c>
      <c r="AS14" s="33">
        <f>IF(D6L807C20=0,0,D6L807C18/D6L807C20)</f>
        <v>1.3086354977558947E-3</v>
      </c>
      <c r="AT14" s="16" t="s">
        <v>33646</v>
      </c>
      <c r="AU14" s="33">
        <f>IF(D6L807C5=0,0,D6L807C18/D6L807C5)</f>
        <v>2.7375350041887923E-2</v>
      </c>
      <c r="AV14" s="16" t="s">
        <v>33647</v>
      </c>
      <c r="AW14" s="33">
        <f>CHOOSE(MIN(D6L807C9,RUN_YEARS),B7L808C1,B7L808C10,B7L808C19,B7L808C28,B7L808C37)</f>
        <v>2069.9939926465499</v>
      </c>
      <c r="AX14" s="16" t="s">
        <v>33648</v>
      </c>
      <c r="AY14" s="33">
        <f>IF(D6L807C23=0,0,D6L807C19/D6L807C23)</f>
        <v>1.3086354977558949E-3</v>
      </c>
      <c r="AZ14" s="16" t="s">
        <v>33649</v>
      </c>
      <c r="BA14" s="33">
        <f>IF(D6L807C5=0,0,D6L807C19/D6L807C5)</f>
        <v>0.4726246499581121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IF(FLOW_THRU_100PCT="Y",1,INDEX(VariabilityMatrix,D6L808C1,D6L808C9))</f>
        <v>0.50160381094674611</v>
      </c>
      <c r="L15" s="16" t="s">
        <v>33652</v>
      </c>
      <c r="M15" s="15">
        <f>IF(D6L808C2&lt;&gt;0,D6L808C2*D6L808C4,D6L808C3*D6L808C4)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72426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4344.0074111160266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119.89812663881743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2069.9939926465499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IF(FLOW_THRU_100PCT="Y",1,INDEX(VariabilityMatrix,D6L809C1,D6L809C9))</f>
        <v>0.50160381094674611</v>
      </c>
      <c r="L16" s="16" t="s">
        <v>33673</v>
      </c>
      <c r="M16" s="15">
        <f>IF(D6L809C2&lt;&gt;0,D6L809C2*D6L809C4,D6L809C3*D6L809C4)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72426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4344.0074111160266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119.89812663881743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2069.9939926465499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4.7294828581543836E-3</v>
      </c>
      <c r="J17" s="16" t="s">
        <v>33714</v>
      </c>
      <c r="K17" s="21">
        <f>IF(FLOW_THRU_100PCT="Y",1,INDEX(VariabilityMatrix,D6L810C1,D6L810C9))</f>
        <v>0.50160381094674611</v>
      </c>
      <c r="L17" s="16" t="s">
        <v>33694</v>
      </c>
      <c r="M17" s="15">
        <f>IF(D6L810C2&lt;&gt;0,D6L810C2*D6L810C4,D6L810C3*D6L810C4)</f>
        <v>2.3723266254575479E-3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1.1861633127287739E-3</v>
      </c>
      <c r="R17" s="16" t="s">
        <v>33696</v>
      </c>
      <c r="S17" s="15">
        <f>D6L810C5-D6L810C7</f>
        <v>1.1861633127287739E-3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1.0261423059978092E-3</v>
      </c>
      <c r="X17" s="16" t="s">
        <v>33698</v>
      </c>
      <c r="Y17" s="33">
        <f>D6L810C7-D6L810C10</f>
        <v>1.6002100673096474E-4</v>
      </c>
      <c r="Z17" s="16" t="s">
        <v>33699</v>
      </c>
      <c r="AA17" s="33">
        <f>CHOOSE(MIN(D6L810C9,RUN_YEARS),B7L808C7,B7L808C16,B7L808C25,B7L808C34,B7L808C43)</f>
        <v>72426</v>
      </c>
      <c r="AB17" s="16" t="s">
        <v>33700</v>
      </c>
      <c r="AC17" s="33">
        <f>IF(D6L810C12=0,0,D6L810C10/D6L810C12)</f>
        <v>1.4168148261643735E-8</v>
      </c>
      <c r="AD17" s="16" t="s">
        <v>33701</v>
      </c>
      <c r="AE17" s="33">
        <f>IF(D6L810C5=0,0,D6L810C10/D6L810C5)</f>
        <v>0.43254680657639138</v>
      </c>
      <c r="AF17" s="16" t="s">
        <v>33702</v>
      </c>
      <c r="AG17" s="33">
        <f>CHOOSE(MIN(D6L810C9,RUN_YEARS),B7L808C5,B7L808C14,B7L808C23,B7L808C32,B7L808C41)</f>
        <v>4344.0074111160266</v>
      </c>
      <c r="AH17" s="16" t="s">
        <v>33703</v>
      </c>
      <c r="AI17" s="33">
        <f>IF(D6L810C15=0,0,D6L810C11/D6L810C15)</f>
        <v>3.683718548027372E-8</v>
      </c>
      <c r="AJ17" s="16" t="s">
        <v>33704</v>
      </c>
      <c r="AK17" s="33">
        <f>IF(D6L810C5=0,0,D6L810C11/D6L810C5)</f>
        <v>6.7453193423608643E-2</v>
      </c>
      <c r="AL17" s="16" t="s">
        <v>33705</v>
      </c>
      <c r="AM17" s="33">
        <f>D6L810C8*CHOOSE(MIN(D6L810C9,RUN_YEARS),B7L808C4,B7L808C13,B7L808C22,B7L808C31,B7L808C40)</f>
        <v>6.4943271785591121E-5</v>
      </c>
      <c r="AN17" s="16" t="s">
        <v>33706</v>
      </c>
      <c r="AO17" s="33">
        <f>D6L810C8-D6L810C18</f>
        <v>1.1212200409431829E-3</v>
      </c>
      <c r="AP17" s="16" t="s">
        <v>33707</v>
      </c>
      <c r="AQ17" s="33">
        <f>CHOOSE(MIN(D6L810C9,RUN_YEARS),B7L808C2,B7L808C11,B7L808C20,B7L808C29,B7L808C38)</f>
        <v>119.89812663881743</v>
      </c>
      <c r="AR17" s="16" t="s">
        <v>33708</v>
      </c>
      <c r="AS17" s="33">
        <f>IF(D6L810C20=0,0,D6L810C18/D6L810C20)</f>
        <v>5.416537656274399E-7</v>
      </c>
      <c r="AT17" s="16" t="s">
        <v>33709</v>
      </c>
      <c r="AU17" s="33">
        <f>IF(D6L810C5=0,0,D6L810C18/D6L810C5)</f>
        <v>2.7375350041887923E-2</v>
      </c>
      <c r="AV17" s="16" t="s">
        <v>33710</v>
      </c>
      <c r="AW17" s="33">
        <f>CHOOSE(MIN(D6L810C9,RUN_YEARS),B7L808C1,B7L808C10,B7L808C19,B7L808C28,B7L808C37)</f>
        <v>2069.9939926465499</v>
      </c>
      <c r="AX17" s="16" t="s">
        <v>33711</v>
      </c>
      <c r="AY17" s="33">
        <f>IF(D6L810C23=0,0,D6L810C19/D6L810C23)</f>
        <v>5.416537656274399E-7</v>
      </c>
      <c r="AZ17" s="16" t="s">
        <v>33712</v>
      </c>
      <c r="BA17" s="33">
        <f>IF(D6L810C5=0,0,D6L810C19/D6L810C5)</f>
        <v>0.4726246499581121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0.50160381094674611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72426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4344.0074111160266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119.89812663881743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2069.9939926465499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0.50160381094674611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72426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4344.0074111160266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119.89812663881743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2069.9939926465499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6.8357942136612344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5.8787830237486611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2.9393915118743306</v>
      </c>
      <c r="R20" s="16" t="s">
        <v>33759</v>
      </c>
      <c r="S20" s="15">
        <f>D6L813C5-D6L813C7</f>
        <v>2.9393915118743306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2.5428488234779856</v>
      </c>
      <c r="X20" s="16" t="s">
        <v>33761</v>
      </c>
      <c r="Y20" s="33">
        <f>D6L813C7-D6L813C10</f>
        <v>0.39654268839634499</v>
      </c>
      <c r="Z20" s="16" t="s">
        <v>33762</v>
      </c>
      <c r="AA20" s="33">
        <f>CHOOSE(MIN(D6L813C9,RUN_YEARS),B7L808C7,B7L808C16,B7L808C25,B7L808C34,B7L808C43)</f>
        <v>72426</v>
      </c>
      <c r="AB20" s="16" t="s">
        <v>33763</v>
      </c>
      <c r="AC20" s="33">
        <f>IF(D6L813C12=0,0,D6L813C10/D6L813C12)</f>
        <v>3.5109612894236677E-5</v>
      </c>
      <c r="AD20" s="16" t="s">
        <v>33764</v>
      </c>
      <c r="AE20" s="33">
        <f>IF(D6L813C5=0,0,D6L813C10/D6L813C5)</f>
        <v>0.43254680657639144</v>
      </c>
      <c r="AF20" s="16" t="s">
        <v>33765</v>
      </c>
      <c r="AG20" s="33">
        <f>CHOOSE(MIN(D6L813C9,RUN_YEARS),B7L808C5,B7L808C14,B7L808C23,B7L808C32,B7L808C41)</f>
        <v>4344.0074111160266</v>
      </c>
      <c r="AH20" s="16" t="s">
        <v>33766</v>
      </c>
      <c r="AI20" s="33">
        <f>IF(D6L813C15=0,0,D6L813C11/D6L813C15)</f>
        <v>9.1284993525015312E-5</v>
      </c>
      <c r="AJ20" s="16" t="s">
        <v>33767</v>
      </c>
      <c r="AK20" s="33">
        <f>IF(D6L813C5=0,0,D6L813C11/D6L813C5)</f>
        <v>6.7453193423608587E-2</v>
      </c>
      <c r="AL20" s="16" t="s">
        <v>33768</v>
      </c>
      <c r="AM20" s="33">
        <f>D6L813C8*CHOOSE(MIN(D6L813C9,RUN_YEARS),B7L808C4,B7L808C13,B7L808C22,B7L808C31,B7L808C40)</f>
        <v>0.16093374309542793</v>
      </c>
      <c r="AN20" s="16" t="s">
        <v>33769</v>
      </c>
      <c r="AO20" s="33">
        <f>D6L813C8-D6L813C18</f>
        <v>2.7784577687789027</v>
      </c>
      <c r="AP20" s="16" t="s">
        <v>33770</v>
      </c>
      <c r="AQ20" s="33">
        <f>CHOOSE(MIN(D6L813C9,RUN_YEARS),B7L808C2,B7L808C11,B7L808C20,B7L808C29,B7L808C38)</f>
        <v>119.89812663881743</v>
      </c>
      <c r="AR20" s="16" t="s">
        <v>33771</v>
      </c>
      <c r="AS20" s="33">
        <f>IF(D6L813C20=0,0,D6L813C18/D6L813C20)</f>
        <v>1.3422540252044696E-3</v>
      </c>
      <c r="AT20" s="16" t="s">
        <v>33772</v>
      </c>
      <c r="AU20" s="33">
        <f>IF(D6L813C5=0,0,D6L813C18/D6L813C5)</f>
        <v>2.7375350041887927E-2</v>
      </c>
      <c r="AV20" s="16" t="s">
        <v>33773</v>
      </c>
      <c r="AW20" s="33">
        <f>CHOOSE(MIN(D6L813C9,RUN_YEARS),B7L808C1,B7L808C10,B7L808C19,B7L808C28,B7L808C37)</f>
        <v>2069.9939926465499</v>
      </c>
      <c r="AX20" s="16" t="s">
        <v>33774</v>
      </c>
      <c r="AY20" s="33">
        <f>IF(D6L813C23=0,0,D6L813C19/D6L813C23)</f>
        <v>1.3422540252044696E-3</v>
      </c>
      <c r="AZ20" s="16" t="s">
        <v>33775</v>
      </c>
      <c r="BA20" s="33">
        <f>IF(D6L813C5=0,0,D6L813C19/D6L813C5)</f>
        <v>0.4726246499581121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IF(FLOW_THRU_100PCT="Y",1,INDEX(VariabilityMatrix,D6L814C1,D6L814C9))</f>
        <v>0.50570384230123688</v>
      </c>
      <c r="L21" s="16" t="s">
        <v>33777</v>
      </c>
      <c r="M21" s="15">
        <f>IF(D6L814C2&lt;&gt;0,D6L814C2*D6L814C4,D6L814C3*D6L814C4)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71451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4793.0094023836027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119.27762846783016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2305.5266040697456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43.973682112142633</v>
      </c>
      <c r="J22" s="16" t="s">
        <v>33818</v>
      </c>
      <c r="K22" s="21">
        <f>IF(FLOW_THRU_100PCT="Y",1,INDEX(VariabilityMatrix,D6L815C1,D6L815C9))</f>
        <v>0.49763069790015574</v>
      </c>
      <c r="L22" s="16" t="s">
        <v>33798</v>
      </c>
      <c r="M22" s="15">
        <f>IF(D6L815C2&lt;&gt;0,D6L815C2*D6L815C4,D6L815C3*D6L815C4)</f>
        <v>21.882654118705133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10.941327059352567</v>
      </c>
      <c r="R22" s="16" t="s">
        <v>33800</v>
      </c>
      <c r="S22" s="15">
        <f>D6L815C5-D6L815C7</f>
        <v>10.941327059352567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9.3468502194956287</v>
      </c>
      <c r="X22" s="16" t="s">
        <v>33802</v>
      </c>
      <c r="Y22" s="33">
        <f>D6L815C7-D6L815C10</f>
        <v>1.594476839856938</v>
      </c>
      <c r="Z22" s="16" t="s">
        <v>33803</v>
      </c>
      <c r="AA22" s="33">
        <f>CHOOSE(MIN(D6L815C9,RUN_YEARS),B7L808C7,B7L808C16,B7L808C25,B7L808C34,B7L808C43)</f>
        <v>70712.333333333328</v>
      </c>
      <c r="AB22" s="16" t="s">
        <v>33804</v>
      </c>
      <c r="AC22" s="33">
        <f>IF(D6L815C12=0,0,D6L815C10/D6L815C12)</f>
        <v>1.3218132932249862E-4</v>
      </c>
      <c r="AD22" s="16" t="s">
        <v>33805</v>
      </c>
      <c r="AE22" s="33">
        <f>IF(D6L815C5=0,0,D6L815C10/D6L815C5)</f>
        <v>0.42713512578467389</v>
      </c>
      <c r="AF22" s="16" t="s">
        <v>33806</v>
      </c>
      <c r="AG22" s="33">
        <f>CHOOSE(MIN(D6L815C9,RUN_YEARS),B7L808C5,B7L808C14,B7L808C23,B7L808C32,B7L808C41)</f>
        <v>4639.5381720337746</v>
      </c>
      <c r="AH22" s="16" t="s">
        <v>33807</v>
      </c>
      <c r="AI22" s="33">
        <f>IF(D6L815C15=0,0,D6L815C11/D6L815C15)</f>
        <v>3.4367145623849618E-4</v>
      </c>
      <c r="AJ22" s="16" t="s">
        <v>33808</v>
      </c>
      <c r="AK22" s="33">
        <f>IF(D6L815C5=0,0,D6L815C11/D6L815C5)</f>
        <v>7.2864874215326142E-2</v>
      </c>
      <c r="AL22" s="16" t="s">
        <v>33809</v>
      </c>
      <c r="AM22" s="33">
        <f>D6L815C8*CHOOSE(MIN(D6L815C9,RUN_YEARS),B7L808C4,B7L808C13,B7L808C22,B7L808C31,B7L808C40)</f>
        <v>0.50549391019020895</v>
      </c>
      <c r="AN22" s="16" t="s">
        <v>33810</v>
      </c>
      <c r="AO22" s="33">
        <f>D6L815C8-D6L815C18</f>
        <v>10.435833149162358</v>
      </c>
      <c r="AP22" s="16" t="s">
        <v>33811</v>
      </c>
      <c r="AQ22" s="33">
        <f>CHOOSE(MIN(D6L815C9,RUN_YEARS),B7L808C2,B7L808C11,B7L808C20,B7L808C29,B7L808C38)</f>
        <v>107.85101225616891</v>
      </c>
      <c r="AR22" s="16" t="s">
        <v>33812</v>
      </c>
      <c r="AS22" s="33">
        <f>IF(D6L815C20=0,0,D6L815C18/D6L815C20)</f>
        <v>4.6869649122027179E-3</v>
      </c>
      <c r="AT22" s="16" t="s">
        <v>33813</v>
      </c>
      <c r="AU22" s="33">
        <f>IF(D6L815C5=0,0,D6L815C18/D6L815C5)</f>
        <v>2.310021021435953E-2</v>
      </c>
      <c r="AV22" s="16" t="s">
        <v>33814</v>
      </c>
      <c r="AW22" s="33">
        <f>CHOOSE(MIN(D6L815C9,RUN_YEARS),B7L808C1,B7L808C10,B7L808C19,B7L808C28,B7L808C37)</f>
        <v>2226.5652388376561</v>
      </c>
      <c r="AX22" s="16" t="s">
        <v>33815</v>
      </c>
      <c r="AY22" s="33">
        <f>IF(D6L815C23=0,0,D6L815C19/D6L815C23)</f>
        <v>4.6869649122027179E-3</v>
      </c>
      <c r="AZ22" s="16" t="s">
        <v>33816</v>
      </c>
      <c r="BA22" s="33">
        <f>IF(D6L815C5=0,0,D6L815C19/D6L815C5)</f>
        <v>0.47689978978564046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1047.1466407628934</v>
      </c>
      <c r="J23" s="16" t="s">
        <v>33839</v>
      </c>
      <c r="K23" s="21">
        <f>IF(FLOW_THRU_100PCT="Y",1,INDEX(VariabilityMatrix,D6L816C1,D6L816C9))</f>
        <v>0.22119697454968901</v>
      </c>
      <c r="L23" s="16" t="s">
        <v>33819</v>
      </c>
      <c r="M23" s="15">
        <f>IF(D6L816C2&lt;&gt;0,D6L816C2*D6L816C4,D6L816C3*D6L816C4)</f>
        <v>231.62566884662206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115.81283442331103</v>
      </c>
      <c r="R23" s="16" t="s">
        <v>33821</v>
      </c>
      <c r="S23" s="15">
        <f>D6L816C5-D6L816C7</f>
        <v>115.81283442331103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98.935459197761119</v>
      </c>
      <c r="X23" s="16" t="s">
        <v>33823</v>
      </c>
      <c r="Y23" s="33">
        <f>D6L816C7-D6L816C10</f>
        <v>16.877375225549912</v>
      </c>
      <c r="Z23" s="16" t="s">
        <v>33824</v>
      </c>
      <c r="AA23" s="33">
        <f>CHOOSE(MIN(D6L816C9,RUN_YEARS),B7L808C7,B7L808C16,B7L808C25,B7L808C34,B7L808C43)</f>
        <v>70712.333333333328</v>
      </c>
      <c r="AB23" s="16" t="s">
        <v>33825</v>
      </c>
      <c r="AC23" s="33">
        <f>IF(D6L816C12=0,0,D6L816C10/D6L816C12)</f>
        <v>1.3991259308526254E-3</v>
      </c>
      <c r="AD23" s="16" t="s">
        <v>33826</v>
      </c>
      <c r="AE23" s="33">
        <f>IF(D6L816C5=0,0,D6L816C10/D6L816C5)</f>
        <v>0.42713512578467383</v>
      </c>
      <c r="AF23" s="16" t="s">
        <v>33827</v>
      </c>
      <c r="AG23" s="33">
        <f>CHOOSE(MIN(D6L816C9,RUN_YEARS),B7L808C5,B7L808C14,B7L808C23,B7L808C32,B7L808C41)</f>
        <v>4639.5381720337746</v>
      </c>
      <c r="AH23" s="16" t="s">
        <v>33828</v>
      </c>
      <c r="AI23" s="33">
        <f>IF(D6L816C15=0,0,D6L816C11/D6L816C15)</f>
        <v>3.6377274202168261E-3</v>
      </c>
      <c r="AJ23" s="16" t="s">
        <v>33829</v>
      </c>
      <c r="AK23" s="33">
        <f>IF(D6L816C5=0,0,D6L816C11/D6L816C5)</f>
        <v>7.2864874215326184E-2</v>
      </c>
      <c r="AL23" s="16" t="s">
        <v>33830</v>
      </c>
      <c r="AM23" s="33">
        <f>D6L816C8*CHOOSE(MIN(D6L816C9,RUN_YEARS),B7L808C4,B7L808C13,B7L808C22,B7L808C31,B7L808C40)</f>
        <v>5.3506016413985966</v>
      </c>
      <c r="AN23" s="16" t="s">
        <v>33831</v>
      </c>
      <c r="AO23" s="33">
        <f>D6L816C8-D6L816C18</f>
        <v>110.46223278191243</v>
      </c>
      <c r="AP23" s="16" t="s">
        <v>33832</v>
      </c>
      <c r="AQ23" s="33">
        <f>CHOOSE(MIN(D6L816C9,RUN_YEARS),B7L808C2,B7L808C11,B7L808C20,B7L808C29,B7L808C38)</f>
        <v>107.85101225616891</v>
      </c>
      <c r="AR23" s="16" t="s">
        <v>33833</v>
      </c>
      <c r="AS23" s="33">
        <f>IF(D6L816C20=0,0,D6L816C18/D6L816C20)</f>
        <v>4.9611047031156173E-2</v>
      </c>
      <c r="AT23" s="16" t="s">
        <v>33834</v>
      </c>
      <c r="AU23" s="33">
        <f>IF(D6L816C5=0,0,D6L816C18/D6L816C5)</f>
        <v>2.310021021435953E-2</v>
      </c>
      <c r="AV23" s="16" t="s">
        <v>33835</v>
      </c>
      <c r="AW23" s="33">
        <f>CHOOSE(MIN(D6L816C9,RUN_YEARS),B7L808C1,B7L808C10,B7L808C19,B7L808C28,B7L808C37)</f>
        <v>2226.5652388376561</v>
      </c>
      <c r="AX23" s="16" t="s">
        <v>33836</v>
      </c>
      <c r="AY23" s="33">
        <f>IF(D6L816C23=0,0,D6L816C19/D6L816C23)</f>
        <v>4.9611047031156173E-2</v>
      </c>
      <c r="AZ23" s="16" t="s">
        <v>33837</v>
      </c>
      <c r="BA23" s="33">
        <f>IF(D6L816C5=0,0,D6L816C19/D6L816C5)</f>
        <v>0.47689978978564046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580.37257483352505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499.12041435683153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249.56020717841577</v>
      </c>
      <c r="R24" s="16" t="s">
        <v>33842</v>
      </c>
      <c r="S24" s="15">
        <f>D6L817C5-D6L817C7</f>
        <v>249.56020717841577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213.19186096800377</v>
      </c>
      <c r="X24" s="16" t="s">
        <v>33844</v>
      </c>
      <c r="Y24" s="33">
        <f>D6L817C7-D6L817C10</f>
        <v>36.368346210412</v>
      </c>
      <c r="Z24" s="16" t="s">
        <v>33845</v>
      </c>
      <c r="AA24" s="33">
        <f>CHOOSE(MIN(D6L817C9,RUN_YEARS),B7L808C7,B7L808C16,B7L808C25,B7L808C34,B7L808C43)</f>
        <v>70712.333333333328</v>
      </c>
      <c r="AB24" s="16" t="s">
        <v>33846</v>
      </c>
      <c r="AC24" s="33">
        <f>IF(D6L817C12=0,0,D6L817C10/D6L817C12)</f>
        <v>3.0149176376775919E-3</v>
      </c>
      <c r="AD24" s="16" t="s">
        <v>33847</v>
      </c>
      <c r="AE24" s="33">
        <f>IF(D6L817C5=0,0,D6L817C10/D6L817C5)</f>
        <v>0.42713512578467383</v>
      </c>
      <c r="AF24" s="16" t="s">
        <v>33848</v>
      </c>
      <c r="AG24" s="33">
        <f>CHOOSE(MIN(D6L817C9,RUN_YEARS),B7L808C5,B7L808C14,B7L808C23,B7L808C32,B7L808C41)</f>
        <v>4639.5381720337746</v>
      </c>
      <c r="AH24" s="16" t="s">
        <v>33849</v>
      </c>
      <c r="AI24" s="33">
        <f>IF(D6L817C15=0,0,D6L817C11/D6L817C15)</f>
        <v>7.8387858579617373E-3</v>
      </c>
      <c r="AJ24" s="16" t="s">
        <v>33850</v>
      </c>
      <c r="AK24" s="33">
        <f>IF(D6L817C5=0,0,D6L817C11/D6L817C5)</f>
        <v>7.2864874215326156E-2</v>
      </c>
      <c r="AL24" s="16" t="s">
        <v>33851</v>
      </c>
      <c r="AM24" s="33">
        <f>D6L817C8*CHOOSE(MIN(D6L817C9,RUN_YEARS),B7L808C4,B7L808C13,B7L808C22,B7L808C31,B7L808C40)</f>
        <v>11.529786493921041</v>
      </c>
      <c r="AN24" s="16" t="s">
        <v>33852</v>
      </c>
      <c r="AO24" s="33">
        <f>D6L817C8-D6L817C18</f>
        <v>238.03042068449471</v>
      </c>
      <c r="AP24" s="16" t="s">
        <v>33853</v>
      </c>
      <c r="AQ24" s="33">
        <f>CHOOSE(MIN(D6L817C9,RUN_YEARS),B7L808C2,B7L808C11,B7L808C20,B7L808C29,B7L808C38)</f>
        <v>107.85101225616891</v>
      </c>
      <c r="AR24" s="16" t="s">
        <v>33854</v>
      </c>
      <c r="AS24" s="33">
        <f>IF(D6L817C20=0,0,D6L817C18/D6L817C20)</f>
        <v>0.10690475919257358</v>
      </c>
      <c r="AT24" s="16" t="s">
        <v>33855</v>
      </c>
      <c r="AU24" s="33">
        <f>IF(D6L817C5=0,0,D6L817C18/D6L817C5)</f>
        <v>2.310021021435953E-2</v>
      </c>
      <c r="AV24" s="16" t="s">
        <v>33856</v>
      </c>
      <c r="AW24" s="33">
        <f>CHOOSE(MIN(D6L817C9,RUN_YEARS),B7L808C1,B7L808C10,B7L808C19,B7L808C28,B7L808C37)</f>
        <v>2226.5652388376561</v>
      </c>
      <c r="AX24" s="16" t="s">
        <v>33857</v>
      </c>
      <c r="AY24" s="33">
        <f>IF(D6L817C23=0,0,D6L817C19/D6L817C23)</f>
        <v>0.10690475919257358</v>
      </c>
      <c r="AZ24" s="16" t="s">
        <v>33858</v>
      </c>
      <c r="BA24" s="33">
        <f>IF(D6L817C5=0,0,D6L817C19/D6L817C5)</f>
        <v>0.47689978978564046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1300.2194345668152</v>
      </c>
      <c r="J25" s="16" t="s">
        <v>33880</v>
      </c>
      <c r="K25" s="21">
        <f>IF(FLOW_THRU_100PCT="Y",1,INDEX(VariabilityMatrix,D6L818C1,D6L818C9))</f>
        <v>0.22609058260110426</v>
      </c>
      <c r="L25" s="16" t="s">
        <v>33860</v>
      </c>
      <c r="M25" s="15">
        <f>IF(D6L818C2&lt;&gt;0,D6L818C2*D6L818C4,D6L818C3*D6L818C4)</f>
        <v>293.96736947048959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146.98368473524479</v>
      </c>
      <c r="R25" s="16" t="s">
        <v>33862</v>
      </c>
      <c r="S25" s="15">
        <f>D6L818C5-D6L818C7</f>
        <v>146.98368473524479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127.15464690212244</v>
      </c>
      <c r="X25" s="16" t="s">
        <v>33864</v>
      </c>
      <c r="Y25" s="33">
        <f>D6L818C7-D6L818C10</f>
        <v>19.829037833122356</v>
      </c>
      <c r="Z25" s="16" t="s">
        <v>33865</v>
      </c>
      <c r="AA25" s="33">
        <f>CHOOSE(MIN(D6L818C9,RUN_YEARS),B7L808C7,B7L808C16,B7L808C25,B7L808C34,B7L808C43)</f>
        <v>72426</v>
      </c>
      <c r="AB25" s="16" t="s">
        <v>33866</v>
      </c>
      <c r="AC25" s="33">
        <f>IF(D6L818C12=0,0,D6L818C10/D6L818C12)</f>
        <v>1.7556491715975263E-3</v>
      </c>
      <c r="AD25" s="16" t="s">
        <v>33867</v>
      </c>
      <c r="AE25" s="33">
        <f>IF(D6L818C5=0,0,D6L818C10/D6L818C5)</f>
        <v>0.43254680657639138</v>
      </c>
      <c r="AF25" s="16" t="s">
        <v>33868</v>
      </c>
      <c r="AG25" s="33">
        <f>CHOOSE(MIN(D6L818C9,RUN_YEARS),B7L808C5,B7L808C14,B7L808C23,B7L808C32,B7L808C41)</f>
        <v>4344.0074111160266</v>
      </c>
      <c r="AH25" s="16" t="s">
        <v>33869</v>
      </c>
      <c r="AI25" s="33">
        <f>IF(D6L818C15=0,0,D6L818C11/D6L818C15)</f>
        <v>4.5646878461535687E-3</v>
      </c>
      <c r="AJ25" s="16" t="s">
        <v>33870</v>
      </c>
      <c r="AK25" s="33">
        <f>IF(D6L818C5=0,0,D6L818C11/D6L818C5)</f>
        <v>6.7453193423608629E-2</v>
      </c>
      <c r="AL25" s="16" t="s">
        <v>33871</v>
      </c>
      <c r="AM25" s="33">
        <f>D6L818C8*CHOOSE(MIN(D6L818C9,RUN_YEARS),B7L808C4,B7L808C13,B7L808C22,B7L808C31,B7L808C40)</f>
        <v>8.0474596401476504</v>
      </c>
      <c r="AN25" s="16" t="s">
        <v>33872</v>
      </c>
      <c r="AO25" s="33">
        <f>D6L818C8-D6L818C18</f>
        <v>138.93622509509714</v>
      </c>
      <c r="AP25" s="16" t="s">
        <v>33873</v>
      </c>
      <c r="AQ25" s="33">
        <f>CHOOSE(MIN(D6L818C9,RUN_YEARS),B7L808C2,B7L808C11,B7L808C20,B7L808C29,B7L808C38)</f>
        <v>119.89812663881743</v>
      </c>
      <c r="AR25" s="16" t="s">
        <v>33874</v>
      </c>
      <c r="AS25" s="33">
        <f>IF(D6L818C20=0,0,D6L818C18/D6L818C20)</f>
        <v>6.7119144107980228E-2</v>
      </c>
      <c r="AT25" s="16" t="s">
        <v>33875</v>
      </c>
      <c r="AU25" s="33">
        <f>IF(D6L818C5=0,0,D6L818C18/D6L818C5)</f>
        <v>2.7375350041887927E-2</v>
      </c>
      <c r="AV25" s="16" t="s">
        <v>33876</v>
      </c>
      <c r="AW25" s="33">
        <f>CHOOSE(MIN(D6L818C9,RUN_YEARS),B7L808C1,B7L808C10,B7L808C19,B7L808C28,B7L808C37)</f>
        <v>2069.9939926465499</v>
      </c>
      <c r="AX25" s="16" t="s">
        <v>33877</v>
      </c>
      <c r="AY25" s="33">
        <f>IF(D6L818C23=0,0,D6L818C19/D6L818C23)</f>
        <v>6.7119144107980228E-2</v>
      </c>
      <c r="AZ25" s="16" t="s">
        <v>33878</v>
      </c>
      <c r="BA25" s="33">
        <f>IF(D6L818C5=0,0,D6L818C19/D6L818C5)</f>
        <v>0.4726246499581121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3984.7171858090069</v>
      </c>
      <c r="J26" s="16" t="s">
        <v>33901</v>
      </c>
      <c r="K26" s="21">
        <f>IF(FLOW_THRU_100PCT="Y",1,INDEX(VariabilityMatrix,D6L819C1,D6L819C9))</f>
        <v>0.22119697454968901</v>
      </c>
      <c r="L26" s="16" t="s">
        <v>33881</v>
      </c>
      <c r="M26" s="15">
        <f>IF(D6L819C2&lt;&gt;0,D6L819C2*D6L819C4,D6L819C3*D6L819C4)</f>
        <v>881.4073859371033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440.70369296855165</v>
      </c>
      <c r="R26" s="16" t="s">
        <v>33883</v>
      </c>
      <c r="S26" s="15">
        <f>D6L819C5-D6L819C7</f>
        <v>440.70369296855165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376.4800546597852</v>
      </c>
      <c r="X26" s="16" t="s">
        <v>33885</v>
      </c>
      <c r="Y26" s="33">
        <f>D6L819C7-D6L819C10</f>
        <v>64.223638308766454</v>
      </c>
      <c r="Z26" s="16" t="s">
        <v>33886</v>
      </c>
      <c r="AA26" s="33">
        <f>CHOOSE(MIN(D6L819C9,RUN_YEARS),B7L808C7,B7L808C16,B7L808C25,B7L808C34,B7L808C43)</f>
        <v>70712.333333333328</v>
      </c>
      <c r="AB26" s="16" t="s">
        <v>33887</v>
      </c>
      <c r="AC26" s="33">
        <f>IF(D6L819C12=0,0,D6L819C10/D6L819C12)</f>
        <v>5.3241073644831206E-3</v>
      </c>
      <c r="AD26" s="16" t="s">
        <v>33888</v>
      </c>
      <c r="AE26" s="33">
        <f>IF(D6L819C5=0,0,D6L819C10/D6L819C5)</f>
        <v>0.42713512578467389</v>
      </c>
      <c r="AF26" s="16" t="s">
        <v>33889</v>
      </c>
      <c r="AG26" s="33">
        <f>CHOOSE(MIN(D6L819C9,RUN_YEARS),B7L808C5,B7L808C14,B7L808C23,B7L808C32,B7L808C41)</f>
        <v>4639.5381720337746</v>
      </c>
      <c r="AH26" s="16" t="s">
        <v>33890</v>
      </c>
      <c r="AI26" s="33">
        <f>IF(D6L819C15=0,0,D6L819C11/D6L819C15)</f>
        <v>1.3842679147656104E-2</v>
      </c>
      <c r="AJ26" s="16" t="s">
        <v>33891</v>
      </c>
      <c r="AK26" s="33">
        <f>IF(D6L819C5=0,0,D6L819C11/D6L819C5)</f>
        <v>7.2864874215326142E-2</v>
      </c>
      <c r="AL26" s="16" t="s">
        <v>33892</v>
      </c>
      <c r="AM26" s="33">
        <f>D6L819C8*CHOOSE(MIN(D6L819C9,RUN_YEARS),B7L808C4,B7L808C13,B7L808C22,B7L808C31,B7L808C40)</f>
        <v>20.360695899636205</v>
      </c>
      <c r="AN26" s="16" t="s">
        <v>33893</v>
      </c>
      <c r="AO26" s="33">
        <f>D6L819C8-D6L819C18</f>
        <v>420.34299706891545</v>
      </c>
      <c r="AP26" s="16" t="s">
        <v>33894</v>
      </c>
      <c r="AQ26" s="33">
        <f>CHOOSE(MIN(D6L819C9,RUN_YEARS),B7L808C2,B7L808C11,B7L808C20,B7L808C29,B7L808C38)</f>
        <v>107.85101225616891</v>
      </c>
      <c r="AR26" s="16" t="s">
        <v>33895</v>
      </c>
      <c r="AS26" s="33">
        <f>IF(D6L819C20=0,0,D6L819C18/D6L819C20)</f>
        <v>0.18878539453366702</v>
      </c>
      <c r="AT26" s="16" t="s">
        <v>33896</v>
      </c>
      <c r="AU26" s="33">
        <f>IF(D6L819C5=0,0,D6L819C18/D6L819C5)</f>
        <v>2.310021021435953E-2</v>
      </c>
      <c r="AV26" s="16" t="s">
        <v>33897</v>
      </c>
      <c r="AW26" s="33">
        <f>CHOOSE(MIN(D6L819C9,RUN_YEARS),B7L808C1,B7L808C10,B7L808C19,B7L808C28,B7L808C37)</f>
        <v>2226.5652388376561</v>
      </c>
      <c r="AX26" s="16" t="s">
        <v>33898</v>
      </c>
      <c r="AY26" s="33">
        <f>IF(D6L819C23=0,0,D6L819C19/D6L819C23)</f>
        <v>0.18878539453366702</v>
      </c>
      <c r="AZ26" s="16" t="s">
        <v>33899</v>
      </c>
      <c r="BA26" s="33">
        <f>IF(D6L819C5=0,0,D6L819C19/D6L819C5)</f>
        <v>0.47689978978564046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2685.5133615421173</v>
      </c>
      <c r="J27" s="16" t="s">
        <v>33922</v>
      </c>
      <c r="K27" s="21">
        <f>IF(FLOW_THRU_100PCT="Y",1,INDEX(VariabilityMatrix,D6L820C1,D6L820C9))</f>
        <v>0.22609058260110426</v>
      </c>
      <c r="L27" s="16" t="s">
        <v>33902</v>
      </c>
      <c r="M27" s="15">
        <f>IF(D6L820C2&lt;&gt;0,D6L820C2*D6L820C4,D6L820C3*D6L820C4)</f>
        <v>607.16928049410728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303.58464024705364</v>
      </c>
      <c r="R27" s="16" t="s">
        <v>33904</v>
      </c>
      <c r="S27" s="15">
        <f>D6L820C5-D6L820C7</f>
        <v>303.58464024705364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262.62913332901132</v>
      </c>
      <c r="X27" s="16" t="s">
        <v>33906</v>
      </c>
      <c r="Y27" s="33">
        <f>D6L820C7-D6L820C10</f>
        <v>40.955506918042317</v>
      </c>
      <c r="Z27" s="16" t="s">
        <v>33907</v>
      </c>
      <c r="AA27" s="33">
        <f>CHOOSE(MIN(D6L820C9,RUN_YEARS),B7L808C7,B7L808C16,B7L808C25,B7L808C34,B7L808C43)</f>
        <v>72426</v>
      </c>
      <c r="AB27" s="16" t="s">
        <v>33908</v>
      </c>
      <c r="AC27" s="33">
        <f>IF(D6L820C12=0,0,D6L820C10/D6L820C12)</f>
        <v>3.6261720007871668E-3</v>
      </c>
      <c r="AD27" s="16" t="s">
        <v>33909</v>
      </c>
      <c r="AE27" s="33">
        <f>IF(D6L820C5=0,0,D6L820C10/D6L820C5)</f>
        <v>0.43254680657639133</v>
      </c>
      <c r="AF27" s="16" t="s">
        <v>33910</v>
      </c>
      <c r="AG27" s="33">
        <f>CHOOSE(MIN(D6L820C9,RUN_YEARS),B7L808C5,B7L808C14,B7L808C23,B7L808C32,B7L808C41)</f>
        <v>4344.0074111160266</v>
      </c>
      <c r="AH27" s="16" t="s">
        <v>33911</v>
      </c>
      <c r="AI27" s="33">
        <f>IF(D6L820C15=0,0,D6L820C11/D6L820C15)</f>
        <v>9.4280472020466383E-3</v>
      </c>
      <c r="AJ27" s="16" t="s">
        <v>33912</v>
      </c>
      <c r="AK27" s="33">
        <f>IF(D6L820C5=0,0,D6L820C11/D6L820C5)</f>
        <v>6.7453193423608657E-2</v>
      </c>
      <c r="AL27" s="16" t="s">
        <v>33913</v>
      </c>
      <c r="AM27" s="33">
        <f>D6L820C8*CHOOSE(MIN(D6L820C9,RUN_YEARS),B7L808C4,B7L808C13,B7L808C22,B7L808C31,B7L808C40)</f>
        <v>16.62147158820742</v>
      </c>
      <c r="AN27" s="16" t="s">
        <v>33914</v>
      </c>
      <c r="AO27" s="33">
        <f>D6L820C8-D6L820C18</f>
        <v>286.9631686588462</v>
      </c>
      <c r="AP27" s="16" t="s">
        <v>33915</v>
      </c>
      <c r="AQ27" s="33">
        <f>CHOOSE(MIN(D6L820C9,RUN_YEARS),B7L808C2,B7L808C11,B7L808C20,B7L808C29,B7L808C38)</f>
        <v>119.89812663881743</v>
      </c>
      <c r="AR27" s="16" t="s">
        <v>33916</v>
      </c>
      <c r="AS27" s="33">
        <f>IF(D6L820C20=0,0,D6L820C18/D6L820C20)</f>
        <v>0.1386299523951541</v>
      </c>
      <c r="AT27" s="16" t="s">
        <v>33917</v>
      </c>
      <c r="AU27" s="33">
        <f>IF(D6L820C5=0,0,D6L820C18/D6L820C5)</f>
        <v>2.7375350041887923E-2</v>
      </c>
      <c r="AV27" s="16" t="s">
        <v>33918</v>
      </c>
      <c r="AW27" s="33">
        <f>CHOOSE(MIN(D6L820C9,RUN_YEARS),B7L808C1,B7L808C10,B7L808C19,B7L808C28,B7L808C37)</f>
        <v>2069.9939926465499</v>
      </c>
      <c r="AX27" s="16" t="s">
        <v>33919</v>
      </c>
      <c r="AY27" s="33">
        <f>IF(D6L820C23=0,0,D6L820C19/D6L820C23)</f>
        <v>0.1386299523951541</v>
      </c>
      <c r="AZ27" s="16" t="s">
        <v>33920</v>
      </c>
      <c r="BA27" s="33">
        <f>IF(D6L820C5=0,0,D6L820C19/D6L820C5)</f>
        <v>0.47262464995811204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0.22609058260110426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72426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4344.0074111160266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119.89812663881743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2069.9939926465499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0.22609058260110426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72426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4344.0074111160266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119.89812663881743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2069.9939926465499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0.22609058260110426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72426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4344.0074111160266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119.89812663881743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2069.9939926465499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0.22609058260110426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72426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4344.0074111160266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119.89812663881743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2069.9939926465499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0.22609058260110426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72426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4344.0074111160266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119.89812663881743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2069.9939926465499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284.77717947866358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244.90837435165068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122.45418717582534</v>
      </c>
      <c r="R33" s="16" t="s">
        <v>34030</v>
      </c>
      <c r="S33" s="15">
        <f>D6L826C5-D6L826C7</f>
        <v>122.45418717582534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105.93433522962189</v>
      </c>
      <c r="X33" s="16" t="s">
        <v>34032</v>
      </c>
      <c r="Y33" s="33">
        <f>D6L826C7-D6L826C10</f>
        <v>16.519851946203445</v>
      </c>
      <c r="Z33" s="16" t="s">
        <v>34033</v>
      </c>
      <c r="AA33" s="33">
        <f>CHOOSE(MIN(D6L826C9,RUN_YEARS),B7L808C7,B7L808C16,B7L808C25,B7L808C34,B7L808C43)</f>
        <v>72426</v>
      </c>
      <c r="AB33" s="16" t="s">
        <v>34034</v>
      </c>
      <c r="AC33" s="33">
        <f>IF(D6L826C12=0,0,D6L826C10/D6L826C12)</f>
        <v>1.4626561625607087E-3</v>
      </c>
      <c r="AD33" s="16" t="s">
        <v>34035</v>
      </c>
      <c r="AE33" s="33">
        <f>IF(D6L826C5=0,0,D6L826C10/D6L826C5)</f>
        <v>0.43254680657639138</v>
      </c>
      <c r="AF33" s="16" t="s">
        <v>34036</v>
      </c>
      <c r="AG33" s="33">
        <f>CHOOSE(MIN(D6L826C9,RUN_YEARS),B7L808C5,B7L808C14,B7L808C23,B7L808C32,B7L808C41)</f>
        <v>4344.0074111160266</v>
      </c>
      <c r="AH33" s="16" t="s">
        <v>34037</v>
      </c>
      <c r="AI33" s="33">
        <f>IF(D6L826C15=0,0,D6L826C11/D6L826C15)</f>
        <v>3.8029060226578439E-3</v>
      </c>
      <c r="AJ33" s="16" t="s">
        <v>34038</v>
      </c>
      <c r="AK33" s="33">
        <f>IF(D6L826C5=0,0,D6L826C11/D6L826C5)</f>
        <v>6.7453193423608629E-2</v>
      </c>
      <c r="AL33" s="16" t="s">
        <v>34039</v>
      </c>
      <c r="AM33" s="33">
        <f>D6L826C8*CHOOSE(MIN(D6L826C9,RUN_YEARS),B7L808C4,B7L808C13,B7L808C22,B7L808C31,B7L808C40)</f>
        <v>6.7044524760661632</v>
      </c>
      <c r="AN33" s="16" t="s">
        <v>34040</v>
      </c>
      <c r="AO33" s="33">
        <f>D6L826C8-D6L826C18</f>
        <v>115.74973469975917</v>
      </c>
      <c r="AP33" s="16" t="s">
        <v>34041</v>
      </c>
      <c r="AQ33" s="33">
        <f>CHOOSE(MIN(D6L826C9,RUN_YEARS),B7L808C2,B7L808C11,B7L808C20,B7L808C29,B7L808C38)</f>
        <v>119.89812663881743</v>
      </c>
      <c r="AR33" s="16" t="s">
        <v>34042</v>
      </c>
      <c r="AS33" s="33">
        <f>IF(D6L826C20=0,0,D6L826C18/D6L826C20)</f>
        <v>5.5917908511304244E-2</v>
      </c>
      <c r="AT33" s="16" t="s">
        <v>34043</v>
      </c>
      <c r="AU33" s="33">
        <f>IF(D6L826C5=0,0,D6L826C18/D6L826C5)</f>
        <v>2.7375350041887923E-2</v>
      </c>
      <c r="AV33" s="16" t="s">
        <v>34044</v>
      </c>
      <c r="AW33" s="33">
        <f>CHOOSE(MIN(D6L826C9,RUN_YEARS),B7L808C1,B7L808C10,B7L808C19,B7L808C28,B7L808C37)</f>
        <v>2069.9939926465499</v>
      </c>
      <c r="AX33" s="16" t="s">
        <v>34045</v>
      </c>
      <c r="AY33" s="33">
        <f>IF(D6L826C23=0,0,D6L826C19/D6L826C23)</f>
        <v>5.5917908511304244E-2</v>
      </c>
      <c r="AZ33" s="16" t="s">
        <v>34046</v>
      </c>
      <c r="BA33" s="33">
        <f>IF(D6L826C5=0,0,D6L826C19/D6L826C5)</f>
        <v>0.47262464995811204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233.71376472334495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200.99383766207666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100.49691883103833</v>
      </c>
      <c r="R34" s="16" t="s">
        <v>34050</v>
      </c>
      <c r="S34" s="15">
        <f>D6L827C5-D6L827C7</f>
        <v>100.49691883103833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85.851528131735421</v>
      </c>
      <c r="X34" s="16" t="s">
        <v>34052</v>
      </c>
      <c r="Y34" s="33">
        <f>D6L827C7-D6L827C10</f>
        <v>14.645390699302908</v>
      </c>
      <c r="Z34" s="16" t="s">
        <v>34053</v>
      </c>
      <c r="AA34" s="33">
        <f>CHOOSE(MIN(D6L827C9,RUN_YEARS),B7L808C7,B7L808C16,B7L808C25,B7L808C34,B7L808C43)</f>
        <v>70712.333333333328</v>
      </c>
      <c r="AB34" s="16" t="s">
        <v>34054</v>
      </c>
      <c r="AC34" s="33">
        <f>IF(D6L827C12=0,0,D6L827C10/D6L827C12)</f>
        <v>1.214095534466907E-3</v>
      </c>
      <c r="AD34" s="16" t="s">
        <v>34055</v>
      </c>
      <c r="AE34" s="33">
        <f>IF(D6L827C5=0,0,D6L827C10/D6L827C5)</f>
        <v>0.42713512578467383</v>
      </c>
      <c r="AF34" s="16" t="s">
        <v>34056</v>
      </c>
      <c r="AG34" s="33">
        <f>CHOOSE(MIN(D6L827C9,RUN_YEARS),B7L808C5,B7L808C14,B7L808C23,B7L808C32,B7L808C41)</f>
        <v>4639.5381720337746</v>
      </c>
      <c r="AH34" s="16" t="s">
        <v>34057</v>
      </c>
      <c r="AI34" s="33">
        <f>IF(D6L827C15=0,0,D6L827C11/D6L827C15)</f>
        <v>3.1566483896139593E-3</v>
      </c>
      <c r="AJ34" s="16" t="s">
        <v>34058</v>
      </c>
      <c r="AK34" s="33">
        <f>IF(D6L827C5=0,0,D6L827C11/D6L827C5)</f>
        <v>7.2864874215326197E-2</v>
      </c>
      <c r="AL34" s="16" t="s">
        <v>34059</v>
      </c>
      <c r="AM34" s="33">
        <f>D6L827C8*CHOOSE(MIN(D6L827C9,RUN_YEARS),B7L808C4,B7L808C13,B7L808C22,B7L808C31,B7L808C40)</f>
        <v>4.6429999017848242</v>
      </c>
      <c r="AN34" s="16" t="s">
        <v>34060</v>
      </c>
      <c r="AO34" s="33">
        <f>D6L827C8-D6L827C18</f>
        <v>95.85391892925351</v>
      </c>
      <c r="AP34" s="16" t="s">
        <v>34061</v>
      </c>
      <c r="AQ34" s="33">
        <f>CHOOSE(MIN(D6L827C9,RUN_YEARS),B7L808C2,B7L808C11,B7L808C20,B7L808C29,B7L808C38)</f>
        <v>107.85101225616891</v>
      </c>
      <c r="AR34" s="16" t="s">
        <v>34062</v>
      </c>
      <c r="AS34" s="33">
        <f>IF(D6L827C20=0,0,D6L827C18/D6L827C20)</f>
        <v>4.3050128178275415E-2</v>
      </c>
      <c r="AT34" s="16" t="s">
        <v>34063</v>
      </c>
      <c r="AU34" s="33">
        <f>IF(D6L827C5=0,0,D6L827C18/D6L827C5)</f>
        <v>2.310021021435953E-2</v>
      </c>
      <c r="AV34" s="16" t="s">
        <v>34064</v>
      </c>
      <c r="AW34" s="33">
        <f>CHOOSE(MIN(D6L827C9,RUN_YEARS),B7L808C1,B7L808C10,B7L808C19,B7L808C28,B7L808C37)</f>
        <v>2226.5652388376561</v>
      </c>
      <c r="AX34" s="16" t="s">
        <v>34065</v>
      </c>
      <c r="AY34" s="33">
        <f>IF(D6L827C23=0,0,D6L827C19/D6L827C23)</f>
        <v>4.3050128178275415E-2</v>
      </c>
      <c r="AZ34" s="16" t="s">
        <v>34066</v>
      </c>
      <c r="BA34" s="33">
        <f>IF(D6L827C5=0,0,D6L827C19/D6L827C5)</f>
        <v>0.47689978978564052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26332.173521530443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16447.592934820859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8223.7964674104296</v>
      </c>
      <c r="R35" s="16" t="s">
        <v>34070</v>
      </c>
      <c r="S35" s="15">
        <f>SUM(D6L801C8:D6L827C8)-2*SUM(D6L809C8,D6L811C8,D6L822C8,D6L824C8,D6L827C8)</f>
        <v>8223.7964674104296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7031.2157562223274</v>
      </c>
      <c r="X35" s="16" t="s">
        <v>34072</v>
      </c>
      <c r="Y35" s="33">
        <f>SUM(D6L801C11:D6L827C11)-2*SUM(D6L809C11,D6L811C11,D6L822C11,D6L824C11,D6L827C11)</f>
        <v>1192.5807111880997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9.9248608483320039E-2</v>
      </c>
      <c r="AD35" s="16" t="s">
        <v>34074</v>
      </c>
      <c r="AE35" s="33">
        <f>IF(D6L828C5=0,0,D6L828C10/D6L828C5)</f>
        <v>0.42749208252453075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0.25804638205663216</v>
      </c>
      <c r="AJ35" s="16" t="s">
        <v>34076</v>
      </c>
      <c r="AK35" s="33">
        <f>IF(D6L828C5=0,0,D6L828C11/D6L828C5)</f>
        <v>7.2507917475469114E-2</v>
      </c>
      <c r="AL35" s="16" t="s">
        <v>34077</v>
      </c>
      <c r="AM35" s="33">
        <f>SUM(D6L801C18:D6L827C18)-2*SUM(D6L809C18,D6L811C18,D6L822C18,D6L824C18,D6L827C18)</f>
        <v>385.32299055691811</v>
      </c>
      <c r="AN35" s="16" t="s">
        <v>34078</v>
      </c>
      <c r="AO35" s="33">
        <f>SUM(D6L801C19:D6L827C19)-2*SUM(D6L809C19,D6L811C19,D6L822C19,D6L824C19,D6L827C19)</f>
        <v>7838.47347685351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3.5369385077340962</v>
      </c>
      <c r="AT35" s="16" t="s">
        <v>34080</v>
      </c>
      <c r="AU35" s="33">
        <f>IF(D6L828C5=0,0,D6L828C18/D6L828C5)</f>
        <v>2.34273180327292E-2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3.5369385077340962</v>
      </c>
      <c r="AZ35" s="16" t="s">
        <v>34082</v>
      </c>
      <c r="BA35" s="33">
        <f>IF(D6L828C5=0,0,D6L828C19/D6L828C5)</f>
        <v>0.47657268196727071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232.54690619824962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116.27345309912481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58.136726549562404</v>
      </c>
      <c r="R36" s="16" t="s">
        <v>34087</v>
      </c>
      <c r="S36" s="15">
        <f>D6L829C5-D6L829C7</f>
        <v>58.136726549562404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50.293710827636254</v>
      </c>
      <c r="X36" s="16" t="s">
        <v>34089</v>
      </c>
      <c r="Y36" s="33">
        <f>D6L829C7-D6L829C10</f>
        <v>7.8430157219261503</v>
      </c>
      <c r="Z36" s="16" t="s">
        <v>34090</v>
      </c>
      <c r="AA36" s="33">
        <f>CHOOSE(MIN(D6L829C9,RUN_YEARS),B7L808C7,B7L808C16,B7L808C25,B7L808C34,B7L808C43)</f>
        <v>72426</v>
      </c>
      <c r="AB36" s="16" t="s">
        <v>34091</v>
      </c>
      <c r="AC36" s="33">
        <f>IF(D6L829C12=0,0,D6L829C10/D6L829C12)</f>
        <v>6.944151385916143E-4</v>
      </c>
      <c r="AD36" s="16" t="s">
        <v>34092</v>
      </c>
      <c r="AE36" s="33">
        <f>IF(D6L829C5=0,0,D6L829C10/D6L829C5)</f>
        <v>0.43254680657639138</v>
      </c>
      <c r="AF36" s="16" t="s">
        <v>34093</v>
      </c>
      <c r="AG36" s="33">
        <f>CHOOSE(MIN(D6L829C9,RUN_YEARS),B7L808C5,B7L808C14,B7L808C23,B7L808C32,B7L808C41)</f>
        <v>4344.0074111160266</v>
      </c>
      <c r="AH36" s="16" t="s">
        <v>34094</v>
      </c>
      <c r="AI36" s="33">
        <f>IF(D6L829C15=0,0,D6L829C11/D6L829C15)</f>
        <v>1.8054793603381968E-3</v>
      </c>
      <c r="AJ36" s="16" t="s">
        <v>34095</v>
      </c>
      <c r="AK36" s="33">
        <f>IF(D6L829C5=0,0,D6L829C11/D6L829C5)</f>
        <v>6.7453193423608615E-2</v>
      </c>
      <c r="AL36" s="16" t="s">
        <v>34096</v>
      </c>
      <c r="AM36" s="33">
        <f>D6L829C8*CHOOSE(MIN(D6L829C9,RUN_YEARS),B7L808C4,B7L808C13,B7L808C22,B7L808C31,B7L808C40)</f>
        <v>3.1830264791675797</v>
      </c>
      <c r="AN36" s="16" t="s">
        <v>34097</v>
      </c>
      <c r="AO36" s="33">
        <f>D6L829C8-D6L829C18</f>
        <v>54.953700070394824</v>
      </c>
      <c r="AP36" s="16" t="s">
        <v>34098</v>
      </c>
      <c r="AQ36" s="33">
        <f>CHOOSE(MIN(D6L829C9,RUN_YEARS),B7L808C2,B7L808C11,B7L808C20,B7L808C29,B7L808C38)</f>
        <v>119.89812663881743</v>
      </c>
      <c r="AR36" s="16" t="s">
        <v>34099</v>
      </c>
      <c r="AS36" s="33">
        <f>IF(D6L829C20=0,0,D6L829C18/D6L829C20)</f>
        <v>2.6547758237759355E-2</v>
      </c>
      <c r="AT36" s="16" t="s">
        <v>34100</v>
      </c>
      <c r="AU36" s="33">
        <f>IF(D6L829C5=0,0,D6L829C18/D6L829C5)</f>
        <v>2.7375350041887923E-2</v>
      </c>
      <c r="AV36" s="16" t="s">
        <v>34101</v>
      </c>
      <c r="AW36" s="33">
        <f>CHOOSE(MIN(D6L829C9,RUN_YEARS),B7L808C1,B7L808C10,B7L808C19,B7L808C28,B7L808C37)</f>
        <v>2069.9939926465499</v>
      </c>
      <c r="AX36" s="16" t="s">
        <v>34102</v>
      </c>
      <c r="AY36" s="33">
        <f>IF(D6L829C23=0,0,D6L829C19/D6L829C23)</f>
        <v>2.6547758237759355E-2</v>
      </c>
      <c r="AZ36" s="16" t="s">
        <v>34103</v>
      </c>
      <c r="BA36" s="33">
        <f>IF(D6L829C5=0,0,D6L829C19/D6L829C5)</f>
        <v>0.4726246499581121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72426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4344.0074111160266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119.89812663881743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2069.9939926465499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246.40086858738221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123.2004342936911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61.600217146845551</v>
      </c>
      <c r="R38" s="16" t="s">
        <v>34127</v>
      </c>
      <c r="S38" s="15">
        <f>D6L831C5-D6L831C7</f>
        <v>61.600217146845551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53.289954422560619</v>
      </c>
      <c r="X38" s="16" t="s">
        <v>34129</v>
      </c>
      <c r="Y38" s="33">
        <f>D6L831C7-D6L831C10</f>
        <v>8.3102627242849323</v>
      </c>
      <c r="Z38" s="16" t="s">
        <v>34130</v>
      </c>
      <c r="AA38" s="33">
        <f>CHOOSE(MIN(D6L831C9,RUN_YEARS),B7L808C7,B7L808C16,B7L808C25,B7L808C34,B7L808C43)</f>
        <v>72426</v>
      </c>
      <c r="AB38" s="16" t="s">
        <v>34131</v>
      </c>
      <c r="AC38" s="33">
        <f>IF(D6L831C12=0,0,D6L831C10/D6L831C12)</f>
        <v>7.3578486210146385E-4</v>
      </c>
      <c r="AD38" s="16" t="s">
        <v>34132</v>
      </c>
      <c r="AE38" s="33">
        <f>IF(D6L831C5=0,0,D6L831C10/D6L831C5)</f>
        <v>0.43254680657639138</v>
      </c>
      <c r="AF38" s="16" t="s">
        <v>34133</v>
      </c>
      <c r="AG38" s="33">
        <f>CHOOSE(MIN(D6L831C9,RUN_YEARS),B7L808C5,B7L808C14,B7L808C23,B7L808C32,B7L808C41)</f>
        <v>4344.0074111160266</v>
      </c>
      <c r="AH38" s="16" t="s">
        <v>34134</v>
      </c>
      <c r="AI38" s="33">
        <f>IF(D6L831C15=0,0,D6L831C11/D6L831C15)</f>
        <v>1.9130406414638063E-3</v>
      </c>
      <c r="AJ38" s="16" t="s">
        <v>34135</v>
      </c>
      <c r="AK38" s="33">
        <f>IF(D6L831C5=0,0,D6L831C11/D6L831C5)</f>
        <v>6.7453193423608629E-2</v>
      </c>
      <c r="AL38" s="16" t="s">
        <v>34136</v>
      </c>
      <c r="AM38" s="33">
        <f>D6L831C8*CHOOSE(MIN(D6L831C9,RUN_YEARS),B7L808C4,B7L808C13,B7L808C22,B7L808C31,B7L808C40)</f>
        <v>3.3726550141024072</v>
      </c>
      <c r="AN38" s="16" t="s">
        <v>34137</v>
      </c>
      <c r="AO38" s="33">
        <f>D6L831C8-D6L831C18</f>
        <v>58.227562132743145</v>
      </c>
      <c r="AP38" s="16" t="s">
        <v>34138</v>
      </c>
      <c r="AQ38" s="33">
        <f>CHOOSE(MIN(D6L831C9,RUN_YEARS),B7L808C2,B7L808C11,B7L808C20,B7L808C29,B7L808C38)</f>
        <v>119.89812663881743</v>
      </c>
      <c r="AR38" s="16" t="s">
        <v>34139</v>
      </c>
      <c r="AS38" s="33">
        <f>IF(D6L831C20=0,0,D6L831C18/D6L831C20)</f>
        <v>2.8129338703199544E-2</v>
      </c>
      <c r="AT38" s="16" t="s">
        <v>34140</v>
      </c>
      <c r="AU38" s="33">
        <f>IF(D6L831C5=0,0,D6L831C18/D6L831C5)</f>
        <v>2.7375350041887923E-2</v>
      </c>
      <c r="AV38" s="16" t="s">
        <v>34141</v>
      </c>
      <c r="AW38" s="33">
        <f>CHOOSE(MIN(D6L831C9,RUN_YEARS),B7L808C1,B7L808C10,B7L808C19,B7L808C28,B7L808C37)</f>
        <v>2069.9939926465499</v>
      </c>
      <c r="AX38" s="16" t="s">
        <v>34142</v>
      </c>
      <c r="AY38" s="33">
        <f>IF(D6L831C23=0,0,D6L831C19/D6L831C23)</f>
        <v>2.8129338703199541E-2</v>
      </c>
      <c r="AZ38" s="16" t="s">
        <v>34143</v>
      </c>
      <c r="BA38" s="33">
        <f>IF(D6L831C5=0,0,D6L831C19/D6L831C5)</f>
        <v>0.4726246499581121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72426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4344.0074111160266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119.89812663881743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2069.9939926465499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11032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11032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4412.8</v>
      </c>
      <c r="R40" s="16" t="s">
        <v>34168</v>
      </c>
      <c r="S40" s="15">
        <f>D6L833C5-D6L833C7</f>
        <v>6619.2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3817.4850961205998</v>
      </c>
      <c r="X40" s="16" t="s">
        <v>34170</v>
      </c>
      <c r="Y40" s="33">
        <f>D6L833C7-D6L833C10</f>
        <v>595.31490387940039</v>
      </c>
      <c r="Z40" s="16" t="s">
        <v>34171</v>
      </c>
      <c r="AA40" s="33">
        <f>CHOOSE(MIN(D6L833C9,RUN_YEARS),B7L808C7,B7L808C16,B7L808C25,B7L808C34,B7L808C43)</f>
        <v>72426</v>
      </c>
      <c r="AB40" s="16" t="s">
        <v>34172</v>
      </c>
      <c r="AC40" s="33">
        <f>IF(D6L833C12=0,0,D6L833C10/D6L833C12)</f>
        <v>5.2708766135374036E-2</v>
      </c>
      <c r="AD40" s="16" t="s">
        <v>34173</v>
      </c>
      <c r="AE40" s="33">
        <f>IF(D6L833C5=0,0,D6L833C10/D6L833C5)</f>
        <v>0.34603744526111313</v>
      </c>
      <c r="AF40" s="16" t="s">
        <v>34174</v>
      </c>
      <c r="AG40" s="33">
        <f>CHOOSE(MIN(D6L833C9,RUN_YEARS),B7L808C5,B7L808C14,B7L808C23,B7L808C32,B7L808C41)</f>
        <v>4344.0074111160266</v>
      </c>
      <c r="AH40" s="16" t="s">
        <v>34175</v>
      </c>
      <c r="AI40" s="33">
        <f>IF(D6L833C15=0,0,D6L833C11/D6L833C15)</f>
        <v>0.13704279195197253</v>
      </c>
      <c r="AJ40" s="16" t="s">
        <v>34176</v>
      </c>
      <c r="AK40" s="33">
        <f>IF(D6L833C5=0,0,D6L833C11/D6L833C5)</f>
        <v>5.3962554738886913E-2</v>
      </c>
      <c r="AL40" s="16" t="s">
        <v>34177</v>
      </c>
      <c r="AM40" s="33">
        <f>D6L833C8*CHOOSE(MIN(D6L833C9,RUN_YEARS),B7L808C4,B7L808C13,B7L808C22,B7L808C31,B7L808C40)</f>
        <v>362.40583399452908</v>
      </c>
      <c r="AN40" s="16" t="s">
        <v>34178</v>
      </c>
      <c r="AO40" s="33">
        <f>D6L833C8-D6L833C18</f>
        <v>6256.7941660054712</v>
      </c>
      <c r="AP40" s="16" t="s">
        <v>34179</v>
      </c>
      <c r="AQ40" s="33">
        <f>CHOOSE(MIN(D6L833C9,RUN_YEARS),B7L808C2,B7L808C11,B7L808C20,B7L808C29,B7L808C38)</f>
        <v>119.89812663881743</v>
      </c>
      <c r="AR40" s="16" t="s">
        <v>34180</v>
      </c>
      <c r="AS40" s="33">
        <f>IF(D6L833C20=0,0,D6L833C18/D6L833C20)</f>
        <v>3.0226146492367207</v>
      </c>
      <c r="AT40" s="16" t="s">
        <v>34181</v>
      </c>
      <c r="AU40" s="33">
        <f>IF(D6L833C5=0,0,D6L833C18/D6L833C5)</f>
        <v>3.2850420050265505E-2</v>
      </c>
      <c r="AV40" s="16" t="s">
        <v>34182</v>
      </c>
      <c r="AW40" s="33">
        <f>CHOOSE(MIN(D6L833C9,RUN_YEARS),B7L808C1,B7L808C10,B7L808C19,B7L808C28,B7L808C37)</f>
        <v>2069.9939926465499</v>
      </c>
      <c r="AX40" s="16" t="s">
        <v>34183</v>
      </c>
      <c r="AY40" s="33">
        <f>IF(D6L833C23=0,0,D6L833C19/D6L833C23)</f>
        <v>3.0226146492367212</v>
      </c>
      <c r="AZ40" s="16" t="s">
        <v>34184</v>
      </c>
      <c r="BA40" s="33">
        <f>IF(D6L833C5=0,0,D6L833C19/D6L833C5)</f>
        <v>0.56714957994973447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937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937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937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72426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4344.0074111160266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51.301405978497968</v>
      </c>
      <c r="AN41" s="16" t="s">
        <v>34197</v>
      </c>
      <c r="AO41" s="33">
        <f>D6L834C8-D6L834C18</f>
        <v>885.698594021502</v>
      </c>
      <c r="AP41" s="16" t="s">
        <v>34198</v>
      </c>
      <c r="AQ41" s="33">
        <f>CHOOSE(MIN(D6L834C9,RUN_YEARS),B7L808C2,B7L808C11,B7L808C20,B7L808C29,B7L808C38)</f>
        <v>119.89812663881743</v>
      </c>
      <c r="AR41" s="16" t="s">
        <v>34199</v>
      </c>
      <c r="AS41" s="33">
        <f>IF(D6L834C20=0,0,D6L834C18/D6L834C20)</f>
        <v>0.42787495865585079</v>
      </c>
      <c r="AT41" s="16" t="s">
        <v>34200</v>
      </c>
      <c r="AU41" s="33">
        <f>IF(D6L834C5=0,0,D6L834C18/D6L834C5)</f>
        <v>5.4750700083775847E-2</v>
      </c>
      <c r="AV41" s="16" t="s">
        <v>34201</v>
      </c>
      <c r="AW41" s="33">
        <f>CHOOSE(MIN(D6L834C9,RUN_YEARS),B7L808C1,B7L808C10,B7L808C19,B7L808C28,B7L808C37)</f>
        <v>2069.9939926465499</v>
      </c>
      <c r="AX41" s="16" t="s">
        <v>34202</v>
      </c>
      <c r="AY41" s="33">
        <f>IF(D6L834C23=0,0,D6L834C19/D6L834C23)</f>
        <v>0.42787495865585079</v>
      </c>
      <c r="AZ41" s="16" t="s">
        <v>34203</v>
      </c>
      <c r="BA41" s="33">
        <f>IF(D6L834C5=0,0,D6L834C19/D6L834C5)</f>
        <v>0.94524929991622408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108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108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108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93.430110220500538</v>
      </c>
      <c r="X42" s="16" t="s">
        <v>34210</v>
      </c>
      <c r="Y42" s="33">
        <f>D6L835C7-D6L835C10</f>
        <v>14.569889779499462</v>
      </c>
      <c r="Z42" s="16" t="s">
        <v>34211</v>
      </c>
      <c r="AA42" s="33">
        <f>CHOOSE(MIN(D6L835C9,RUN_YEARS),B7L808C7,B7L808C16,B7L808C25,B7L808C34,B7L808C43)</f>
        <v>72426</v>
      </c>
      <c r="AB42" s="16" t="s">
        <v>34212</v>
      </c>
      <c r="AC42" s="33">
        <f>IF(D6L835C12=0,0,D6L835C10/D6L835C12)</f>
        <v>1.2900078731463913E-3</v>
      </c>
      <c r="AD42" s="16" t="s">
        <v>34213</v>
      </c>
      <c r="AE42" s="33">
        <f>IF(D6L835C5=0,0,D6L835C10/D6L835C5)</f>
        <v>0.86509361315278277</v>
      </c>
      <c r="AF42" s="16" t="s">
        <v>34214</v>
      </c>
      <c r="AG42" s="33">
        <f>CHOOSE(MIN(D6L835C9,RUN_YEARS),B7L808C5,B7L808C14,B7L808C23,B7L808C32,B7L808C41)</f>
        <v>4344.0074111160266</v>
      </c>
      <c r="AH42" s="16" t="s">
        <v>34215</v>
      </c>
      <c r="AI42" s="33">
        <f>IF(D6L835C15=0,0,D6L835C11/D6L835C15)</f>
        <v>3.3540204701806176E-3</v>
      </c>
      <c r="AJ42" s="16" t="s">
        <v>34216</v>
      </c>
      <c r="AK42" s="33">
        <f>IF(D6L835C5=0,0,D6L835C11/D6L835C5)</f>
        <v>0.13490638684721723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119.89812663881743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2069.9939926465499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-992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-992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-992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72426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4344.0074111160266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-54.312694483105638</v>
      </c>
      <c r="AN43" s="16" t="s">
        <v>34238</v>
      </c>
      <c r="AO43" s="33">
        <f>D6L836C8-D6L836C18</f>
        <v>-937.68730551689441</v>
      </c>
      <c r="AP43" s="16" t="s">
        <v>34239</v>
      </c>
      <c r="AQ43" s="33">
        <f>CHOOSE(MIN(D6L836C9,RUN_YEARS),B7L808C2,B7L808C11,B7L808C20,B7L808C29,B7L808C38)</f>
        <v>119.89812663881743</v>
      </c>
      <c r="AR43" s="16" t="s">
        <v>34240</v>
      </c>
      <c r="AS43" s="33">
        <f>IF(D6L836C20=0,0,D6L836C18/D6L836C20)</f>
        <v>-0.45299035110630093</v>
      </c>
      <c r="AT43" s="16" t="s">
        <v>34241</v>
      </c>
      <c r="AU43" s="33">
        <f>IF(D6L836C5=0,0,D6L836C18/D6L836C5)</f>
        <v>5.4750700083775847E-2</v>
      </c>
      <c r="AV43" s="16" t="s">
        <v>34242</v>
      </c>
      <c r="AW43" s="33">
        <f>CHOOSE(MIN(D6L836C9,RUN_YEARS),B7L808C1,B7L808C10,B7L808C19,B7L808C28,B7L808C37)</f>
        <v>2069.9939926465499</v>
      </c>
      <c r="AX43" s="16" t="s">
        <v>34243</v>
      </c>
      <c r="AY43" s="33">
        <f>IF(D6L836C23=0,0,D6L836C19/D6L836C23)</f>
        <v>-0.45299035110630093</v>
      </c>
      <c r="AZ43" s="16" t="s">
        <v>34244</v>
      </c>
      <c r="BA43" s="33">
        <f>IF(D6L836C5=0,0,D6L836C19/D6L836C5)</f>
        <v>0.94524929991622419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11563.947774785633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11324.473887392816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4640.5369436964083</v>
      </c>
      <c r="R44" s="16" t="s">
        <v>34248</v>
      </c>
      <c r="S44" s="15">
        <f>SUM(D6L829C8:D6L836C8)</f>
        <v>6683.936943696408</v>
      </c>
      <c r="U44" s="21" t="str">
        <f>NULL_VALUE</f>
        <v>n/a</v>
      </c>
      <c r="V44" s="16" t="s">
        <v>34249</v>
      </c>
      <c r="W44" s="33">
        <f>SUM(D6L829C10:D6L836C10)</f>
        <v>4014.4988715912973</v>
      </c>
      <c r="X44" s="16" t="s">
        <v>34250</v>
      </c>
      <c r="Y44" s="33">
        <f>SUM(D6L829C11:D6L836C11)</f>
        <v>626.03807210511093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5.5428974009213504E-2</v>
      </c>
      <c r="AD44" s="16" t="s">
        <v>34252</v>
      </c>
      <c r="AE44" s="33">
        <f>IF(D6L837C5=0,0,D6L837C10/D6L837C5)</f>
        <v>0.3544976050552347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0.14411533242395516</v>
      </c>
      <c r="AJ44" s="16" t="s">
        <v>34254</v>
      </c>
      <c r="AK44" s="33">
        <f>IF(D6L837C5=0,0,D6L837C11/D6L837C5)</f>
        <v>5.5281868131821961E-2</v>
      </c>
      <c r="AL44" s="16" t="s">
        <v>34255</v>
      </c>
      <c r="AM44" s="33">
        <f>SUM(D6L829C18:D6L836C18)</f>
        <v>365.95022698319138</v>
      </c>
      <c r="AN44" s="16" t="s">
        <v>34256</v>
      </c>
      <c r="AO44" s="33">
        <f>SUM(D6L829C19:D6L836C19)</f>
        <v>6317.9867167132161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3.0521763537272291</v>
      </c>
      <c r="AT44" s="16" t="s">
        <v>34258</v>
      </c>
      <c r="AU44" s="33">
        <f>IF(D6L837C5=0,0,D6L837C18/D6L837C5)</f>
        <v>3.2314987046823639E-2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3.05217635372723</v>
      </c>
      <c r="AZ44" s="16" t="s">
        <v>34260</v>
      </c>
      <c r="BA44" s="33">
        <f>IF(D6L837C5=0,0,D6L837C19/D6L837C5)</f>
        <v>0.55790553976611956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928.31162754924799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464.15581377462399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232.077906887312</v>
      </c>
      <c r="R45" s="16" t="s">
        <v>34265</v>
      </c>
      <c r="S45" s="15">
        <f>D6L838C5-D6L838C7</f>
        <v>232.077906887312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200.76911500207981</v>
      </c>
      <c r="X45" s="16" t="s">
        <v>34267</v>
      </c>
      <c r="Y45" s="33">
        <f>D6L838C7-D6L838C10</f>
        <v>31.308791885232182</v>
      </c>
      <c r="Z45" s="16" t="s">
        <v>34268</v>
      </c>
      <c r="AA45" s="33">
        <f>CHOOSE(MIN(D6L838C9,RUN_YEARS),B7L808C7,B7L808C16,B7L808C25,B7L808C34,B7L808C43)</f>
        <v>72426</v>
      </c>
      <c r="AB45" s="16" t="s">
        <v>34269</v>
      </c>
      <c r="AC45" s="33">
        <f>IF(D6L838C12=0,0,D6L838C10/D6L838C12)</f>
        <v>2.7720585839626629E-3</v>
      </c>
      <c r="AD45" s="16" t="s">
        <v>34270</v>
      </c>
      <c r="AE45" s="33">
        <f>IF(D6L838C5=0,0,D6L838C10/D6L838C5)</f>
        <v>0.43254680657639138</v>
      </c>
      <c r="AF45" s="16" t="s">
        <v>34271</v>
      </c>
      <c r="AG45" s="33">
        <f>CHOOSE(MIN(D6L838C9,RUN_YEARS),B7L808C5,B7L808C14,B7L808C23,B7L808C32,B7L808C41)</f>
        <v>4344.0074111160266</v>
      </c>
      <c r="AH45" s="16" t="s">
        <v>34272</v>
      </c>
      <c r="AI45" s="33">
        <f>IF(D6L838C15=0,0,D6L838C11/D6L838C15)</f>
        <v>7.207352318302925E-3</v>
      </c>
      <c r="AJ45" s="16" t="s">
        <v>34273</v>
      </c>
      <c r="AK45" s="33">
        <f>IF(D6L838C5=0,0,D6L838C11/D6L838C5)</f>
        <v>6.7453193423608643E-2</v>
      </c>
      <c r="AL45" s="16" t="s">
        <v>34274</v>
      </c>
      <c r="AM45" s="33">
        <f>D6L838C8*CHOOSE(MIN(D6L838C9,RUN_YEARS),B7L808C4,B7L808C13,B7L808C22,B7L808C31,B7L808C40)</f>
        <v>12.706427876057676</v>
      </c>
      <c r="AN45" s="16" t="s">
        <v>34275</v>
      </c>
      <c r="AO45" s="33">
        <f>D6L838C8-D6L838C18</f>
        <v>219.37147901125431</v>
      </c>
      <c r="AP45" s="16" t="s">
        <v>34276</v>
      </c>
      <c r="AQ45" s="33">
        <f>CHOOSE(MIN(D6L838C9,RUN_YEARS),B7L808C2,B7L808C11,B7L808C20,B7L808C29,B7L808C38)</f>
        <v>119.89812663881743</v>
      </c>
      <c r="AR45" s="16" t="s">
        <v>34277</v>
      </c>
      <c r="AS45" s="33">
        <f>IF(D6L838C20=0,0,D6L838C18/D6L838C20)</f>
        <v>0.10597686746461581</v>
      </c>
      <c r="AT45" s="16" t="s">
        <v>34278</v>
      </c>
      <c r="AU45" s="33">
        <f>IF(D6L838C5=0,0,D6L838C18/D6L838C5)</f>
        <v>2.7375350041887923E-2</v>
      </c>
      <c r="AV45" s="16" t="s">
        <v>34279</v>
      </c>
      <c r="AW45" s="33">
        <f>CHOOSE(MIN(D6L838C9,RUN_YEARS),B7L808C1,B7L808C10,B7L808C19,B7L808C28,B7L808C37)</f>
        <v>2069.9939926465499</v>
      </c>
      <c r="AX45" s="16" t="s">
        <v>34280</v>
      </c>
      <c r="AY45" s="33">
        <f>IF(D6L838C23=0,0,D6L838C19/D6L838C23)</f>
        <v>0.10597686746461579</v>
      </c>
      <c r="AZ45" s="16" t="s">
        <v>34281</v>
      </c>
      <c r="BA45" s="33">
        <f>IF(D6L838C5=0,0,D6L838C19/D6L838C5)</f>
        <v>0.47262464995811204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28074.078518450009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28074.078518450009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11229.631407380004</v>
      </c>
      <c r="R46" s="16" t="s">
        <v>34285</v>
      </c>
      <c r="S46" s="15">
        <f>D6L839C5-D6L839C7</f>
        <v>16844.447111070003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9714.6824085843364</v>
      </c>
      <c r="X46" s="16" t="s">
        <v>34287</v>
      </c>
      <c r="Y46" s="33">
        <f>D6L839C7-D6L839C10</f>
        <v>1514.9489987956676</v>
      </c>
      <c r="Z46" s="16" t="s">
        <v>34288</v>
      </c>
      <c r="AA46" s="33">
        <f>CHOOSE(MIN(D6L839C9,RUN_YEARS),B7L808C7,B7L808C16,B7L808C25,B7L808C34,B7L808C43)</f>
        <v>72426</v>
      </c>
      <c r="AB46" s="16" t="s">
        <v>34289</v>
      </c>
      <c r="AC46" s="33">
        <f>IF(D6L839C12=0,0,D6L839C10/D6L839C12)</f>
        <v>0.1341325271115944</v>
      </c>
      <c r="AD46" s="16" t="s">
        <v>34290</v>
      </c>
      <c r="AE46" s="33">
        <f>IF(D6L839C5=0,0,D6L839C10/D6L839C5)</f>
        <v>0.34603744526111313</v>
      </c>
      <c r="AF46" s="16" t="s">
        <v>34291</v>
      </c>
      <c r="AG46" s="33">
        <f>CHOOSE(MIN(D6L839C9,RUN_YEARS),B7L808C5,B7L808C14,B7L808C23,B7L808C32,B7L808C41)</f>
        <v>4344.0074111160266</v>
      </c>
      <c r="AH46" s="16" t="s">
        <v>34292</v>
      </c>
      <c r="AI46" s="33">
        <f>IF(D6L839C15=0,0,D6L839C11/D6L839C15)</f>
        <v>0.34874457049014551</v>
      </c>
      <c r="AJ46" s="16" t="s">
        <v>34293</v>
      </c>
      <c r="AK46" s="33">
        <f>IF(D6L839C5=0,0,D6L839C11/D6L839C5)</f>
        <v>5.3962554738886906E-2</v>
      </c>
      <c r="AL46" s="16" t="s">
        <v>34294</v>
      </c>
      <c r="AM46" s="33">
        <f>D6L839C8*CHOOSE(MIN(D6L839C9,RUN_YEARS),B7L808C4,B7L808C13,B7L808C22,B7L808C31,B7L808C40)</f>
        <v>922.24527185521822</v>
      </c>
      <c r="AN46" s="16" t="s">
        <v>34295</v>
      </c>
      <c r="AO46" s="33">
        <f>D6L839C8-D6L839C18</f>
        <v>15922.201839214786</v>
      </c>
      <c r="AP46" s="16" t="s">
        <v>34296</v>
      </c>
      <c r="AQ46" s="33">
        <f>CHOOSE(MIN(D6L839C9,RUN_YEARS),B7L808C2,B7L808C11,B7L808C20,B7L808C29,B7L808C38)</f>
        <v>119.89812663881743</v>
      </c>
      <c r="AR46" s="16" t="s">
        <v>34297</v>
      </c>
      <c r="AS46" s="33">
        <f>IF(D6L839C20=0,0,D6L839C18/D6L839C20)</f>
        <v>7.6919072691886257</v>
      </c>
      <c r="AT46" s="16" t="s">
        <v>34298</v>
      </c>
      <c r="AU46" s="33">
        <f>IF(D6L839C5=0,0,D6L839C18/D6L839C5)</f>
        <v>3.2850420050265505E-2</v>
      </c>
      <c r="AV46" s="16" t="s">
        <v>34299</v>
      </c>
      <c r="AW46" s="33">
        <f>CHOOSE(MIN(D6L839C9,RUN_YEARS),B7L808C1,B7L808C10,B7L808C19,B7L808C28,B7L808C37)</f>
        <v>2069.9939926465499</v>
      </c>
      <c r="AX46" s="16" t="s">
        <v>34300</v>
      </c>
      <c r="AY46" s="33">
        <f>IF(D6L839C23=0,0,D6L839C19/D6L839C23)</f>
        <v>7.6919072691886266</v>
      </c>
      <c r="AZ46" s="16" t="s">
        <v>34301</v>
      </c>
      <c r="BA46" s="33">
        <f>IF(D6L839C5=0,0,D6L839C19/D6L839C5)</f>
        <v>0.56714957994973447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29002.390145999256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28538.234332224634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11461.709314267317</v>
      </c>
      <c r="R47" s="16" t="s">
        <v>34305</v>
      </c>
      <c r="S47" s="15">
        <f>SUM(D6L838C8:D6L839C8)</f>
        <v>17076.525017957316</v>
      </c>
      <c r="U47" s="21" t="str">
        <f>NULL_VALUE</f>
        <v>n/a</v>
      </c>
      <c r="V47" s="16" t="s">
        <v>34306</v>
      </c>
      <c r="W47" s="33">
        <f>SUM(D6L838C10:D6L839C10)</f>
        <v>9915.4515235864164</v>
      </c>
      <c r="X47" s="16" t="s">
        <v>34307</v>
      </c>
      <c r="Y47" s="33">
        <f>SUM(D6L838C11:D6L839C11)</f>
        <v>1546.2577906808999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0.13690458569555705</v>
      </c>
      <c r="AD47" s="16" t="s">
        <v>34309</v>
      </c>
      <c r="AE47" s="33">
        <f>IF(D6L840C5=0,0,D6L840C10/D6L840C5)</f>
        <v>0.34744446373790355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0.35595192280844845</v>
      </c>
      <c r="AJ47" s="16" t="s">
        <v>34311</v>
      </c>
      <c r="AK47" s="33">
        <f>IF(D6L840C5=0,0,D6L840C11/D6L840C5)</f>
        <v>5.4181971199770605E-2</v>
      </c>
      <c r="AL47" s="16" t="s">
        <v>34312</v>
      </c>
      <c r="AM47" s="33">
        <f>SUM(D6L838C18:D6L839C18)</f>
        <v>934.95169973127588</v>
      </c>
      <c r="AN47" s="16" t="s">
        <v>34313</v>
      </c>
      <c r="AO47" s="33">
        <f>SUM(D6L838C19:D6L839C19)</f>
        <v>16141.573318226039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7.7978841366532414</v>
      </c>
      <c r="AT47" s="16" t="s">
        <v>34315</v>
      </c>
      <c r="AU47" s="33">
        <f>IF(D6L840C5=0,0,D6L840C18/D6L840C5)</f>
        <v>3.2761371598787128E-2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7.7978841366532423</v>
      </c>
      <c r="AZ47" s="16" t="s">
        <v>34317</v>
      </c>
      <c r="BA47" s="33">
        <f>IF(D6L840C5=0,0,D6L840C19/D6L840C5)</f>
        <v>0.56561219346353864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66898.511442315328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56310.301154438304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24326.042725374155</v>
      </c>
      <c r="R48" s="16" t="s">
        <v>34322</v>
      </c>
      <c r="S48" s="15">
        <f>SUM(D6L828C8,D6L837C8,D6L840C8)</f>
        <v>31984.258429064153</v>
      </c>
      <c r="U48" s="21" t="str">
        <f>NULL_VALUE</f>
        <v>n/a</v>
      </c>
      <c r="V48" s="16" t="s">
        <v>34323</v>
      </c>
      <c r="W48" s="33">
        <f>SUM(D6L828C10,D6L837C10,D6L840C10)</f>
        <v>20961.166151400041</v>
      </c>
      <c r="X48" s="16" t="s">
        <v>34324</v>
      </c>
      <c r="Y48" s="33">
        <f>SUM(D6L828C11,D6L837C11,D6L840C11)</f>
        <v>3364.8765739741102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0.29158216818809057</v>
      </c>
      <c r="AD48" s="16" t="s">
        <v>34326</v>
      </c>
      <c r="AE48" s="33">
        <f>IF(D6L841C5=0,0,D6L841C10/D6L841C5)</f>
        <v>0.37224390070142449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0.7581136372890358</v>
      </c>
      <c r="AJ48" s="16" t="s">
        <v>34328</v>
      </c>
      <c r="AK48" s="33">
        <f>IF(D6L841C5=0,0,D6L841C11/D6L841C5)</f>
        <v>5.9755968357290433E-2</v>
      </c>
      <c r="AL48" s="16" t="s">
        <v>34329</v>
      </c>
      <c r="AM48" s="33">
        <f>SUM(D6L828C18,D6L837C18,D6L840C18)</f>
        <v>1686.2249172713855</v>
      </c>
      <c r="AN48" s="16" t="s">
        <v>34330</v>
      </c>
      <c r="AO48" s="33">
        <f>SUM(D6L828C19,D6L837C19,D6L840C19)</f>
        <v>30298.033511792768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14.386998998114567</v>
      </c>
      <c r="AT48" s="16" t="s">
        <v>34332</v>
      </c>
      <c r="AU48" s="33">
        <f>IF(D6L841C5=0,0,D6L841C18/D6L841C5)</f>
        <v>2.9945229961507308E-2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14.386998998114567</v>
      </c>
      <c r="AZ48" s="16" t="s">
        <v>34334</v>
      </c>
      <c r="BA48" s="33">
        <f>IF(D6L841C5=0,0,D6L841C19/D6L841C5)</f>
        <v>0.53805490097977782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F65566-CF96-4B7A-8599-CAC733233A7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78.203280200000009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67.254820972000005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33.627410486000002</v>
      </c>
      <c r="R8" s="16" t="s">
        <v>34344</v>
      </c>
      <c r="S8" s="15">
        <f>D6L901C5-D6L901C7</f>
        <v>33.627410486000002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32.546432820731994</v>
      </c>
      <c r="X8" s="16" t="s">
        <v>34346</v>
      </c>
      <c r="Y8" s="33">
        <f>D6L901C7-D6L901C10</f>
        <v>1.0809776652680085</v>
      </c>
      <c r="Z8" s="16" t="s">
        <v>34347</v>
      </c>
      <c r="AA8" s="33">
        <f>CHOOSE(MIN(D6L901C9,RUN_YEARS),B7L809C7,B7L809C16,B7L809C25,B7L809C34,B7L809C43)</f>
        <v>24449.666666666668</v>
      </c>
      <c r="AB8" s="16" t="s">
        <v>34348</v>
      </c>
      <c r="AC8" s="33">
        <f>IF(D6L901C12=0,0,D6L901C10/D6L901C12)</f>
        <v>1.3311605947210728E-3</v>
      </c>
      <c r="AD8" s="16" t="s">
        <v>34349</v>
      </c>
      <c r="AE8" s="33">
        <f>IF(D6L901C5=0,0,D6L901C10/D6L901C5)</f>
        <v>0.48392713489315436</v>
      </c>
      <c r="AF8" s="16" t="s">
        <v>34350</v>
      </c>
      <c r="AG8" s="33">
        <f>CHOOSE(MIN(D6L901C9,RUN_YEARS),B7L809C5,B7L809C14,B7L809C23,B7L809C32,B7L809C41)</f>
        <v>312.32943803809951</v>
      </c>
      <c r="AH8" s="16" t="s">
        <v>34351</v>
      </c>
      <c r="AI8" s="33">
        <f>IF(D6L901C15=0,0,D6L901C11/D6L901C15)</f>
        <v>3.4610175462747943E-3</v>
      </c>
      <c r="AJ8" s="16" t="s">
        <v>34352</v>
      </c>
      <c r="AK8" s="33">
        <f>IF(D6L901C5=0,0,D6L901C11/D6L901C5)</f>
        <v>1.6072865106845628E-2</v>
      </c>
      <c r="AL8" s="16" t="s">
        <v>34353</v>
      </c>
      <c r="AM8" s="33">
        <f>D6L901C8*CHOOSE(MIN(D6L901C9,RUN_YEARS),B7L809C4,B7L809C13,B7L809C22,B7L809C31,B7L809C40)</f>
        <v>7.1107039849790077</v>
      </c>
      <c r="AN8" s="16" t="s">
        <v>34354</v>
      </c>
      <c r="AO8" s="33">
        <f>D6L901C8-D6L901C18</f>
        <v>26.516706501020995</v>
      </c>
      <c r="AP8" s="16" t="s">
        <v>34355</v>
      </c>
      <c r="AQ8" s="33">
        <f>CHOOSE(MIN(D6L901C9,RUN_YEARS),B7L809C2,B7L809C11,B7L809C20,B7L809C29,B7L809C38)</f>
        <v>37.290825730437099</v>
      </c>
      <c r="AR8" s="16" t="s">
        <v>34356</v>
      </c>
      <c r="AS8" s="33">
        <f>IF(D6L901C20=0,0,D6L901C18/D6L901C20)</f>
        <v>0.19068239562137634</v>
      </c>
      <c r="AT8" s="16" t="s">
        <v>34357</v>
      </c>
      <c r="AU8" s="33">
        <f>IF(D6L901C5=0,0,D6L901C18/D6L901C5)</f>
        <v>0.10572779589941048</v>
      </c>
      <c r="AV8" s="16" t="s">
        <v>34358</v>
      </c>
      <c r="AW8" s="33">
        <f>CHOOSE(MIN(D6L901C9,RUN_YEARS),B7L809C1,B7L809C10,B7L809C19,B7L809C28,B7L809C37)</f>
        <v>139.06216362874537</v>
      </c>
      <c r="AX8" s="16" t="s">
        <v>34359</v>
      </c>
      <c r="AY8" s="33">
        <f>IF(D6L901C23=0,0,D6L901C19/D6L901C23)</f>
        <v>0.19068239562137634</v>
      </c>
      <c r="AZ8" s="16" t="s">
        <v>34360</v>
      </c>
      <c r="BA8" s="33">
        <f>IF(D6L901C5=0,0,D6L901C19/D6L901C5)</f>
        <v>0.39427220410058955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0.25050564146451088</v>
      </c>
      <c r="J9" s="16" t="s">
        <v>34381</v>
      </c>
      <c r="K9" s="21">
        <f>IF(FLOW_THRU_100PCT="Y",1,INDEX(VariabilityMatrix,D6L902C1,D6L902C9))</f>
        <v>0.50570384230123688</v>
      </c>
      <c r="L9" s="16" t="s">
        <v>34361</v>
      </c>
      <c r="M9" s="15">
        <f>IF(D6L902C2&lt;&gt;0,D6L902C2*D6L902C4,D6L902C3*D6L902C4)</f>
        <v>0.1266816654067392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6.3340832703369598E-2</v>
      </c>
      <c r="R9" s="16" t="s">
        <v>34363</v>
      </c>
      <c r="S9" s="15">
        <f>D6L902C5-D6L902C7</f>
        <v>6.3340832703369598E-2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6.1391891477616589E-2</v>
      </c>
      <c r="X9" s="16" t="s">
        <v>34365</v>
      </c>
      <c r="Y9" s="33">
        <f>D6L902C7-D6L902C10</f>
        <v>1.9489412257530092E-3</v>
      </c>
      <c r="Z9" s="16" t="s">
        <v>34366</v>
      </c>
      <c r="AA9" s="33">
        <f>CHOOSE(MIN(D6L902C9,RUN_YEARS),B7L809C7,B7L809C16,B7L809C25,B7L809C34,B7L809C43)</f>
        <v>27816.400000000001</v>
      </c>
      <c r="AB9" s="16" t="s">
        <v>34367</v>
      </c>
      <c r="AC9" s="33">
        <f>IF(D6L902C12=0,0,D6L902C10/D6L902C12)</f>
        <v>2.2070394255768752E-6</v>
      </c>
      <c r="AD9" s="16" t="s">
        <v>34368</v>
      </c>
      <c r="AE9" s="33">
        <f>IF(D6L902C5=0,0,D6L902C10/D6L902C5)</f>
        <v>0.48461544360428555</v>
      </c>
      <c r="AF9" s="16" t="s">
        <v>34369</v>
      </c>
      <c r="AG9" s="33">
        <f>CHOOSE(MIN(D6L902C9,RUN_YEARS),B7L809C5,B7L809C14,B7L809C23,B7L809C32,B7L809C41)</f>
        <v>339.63724002793606</v>
      </c>
      <c r="AH9" s="16" t="s">
        <v>34370</v>
      </c>
      <c r="AI9" s="33">
        <f>IF(D6L902C15=0,0,D6L902C11/D6L902C15)</f>
        <v>5.7383025064998868E-6</v>
      </c>
      <c r="AJ9" s="16" t="s">
        <v>34371</v>
      </c>
      <c r="AK9" s="33">
        <f>IF(D6L902C5=0,0,D6L902C11/D6L902C5)</f>
        <v>1.5384556395714464E-2</v>
      </c>
      <c r="AL9" s="16" t="s">
        <v>34372</v>
      </c>
      <c r="AM9" s="33">
        <f>D6L902C8*CHOOSE(MIN(D6L902C9,RUN_YEARS),B7L809C4,B7L809C13,B7L809C22,B7L809C31,B7L809C40)</f>
        <v>1.4803196871612146E-2</v>
      </c>
      <c r="AN9" s="16" t="s">
        <v>34373</v>
      </c>
      <c r="AO9" s="33">
        <f>D6L902C8-D6L902C18</f>
        <v>4.853763583175745E-2</v>
      </c>
      <c r="AP9" s="16" t="s">
        <v>34374</v>
      </c>
      <c r="AQ9" s="33">
        <f>CHOOSE(MIN(D6L902C9,RUN_YEARS),B7L809C2,B7L809C11,B7L809C20,B7L809C29,B7L809C38)</f>
        <v>46.435658346454936</v>
      </c>
      <c r="AR9" s="16" t="s">
        <v>34375</v>
      </c>
      <c r="AS9" s="33">
        <f>IF(D6L902C20=0,0,D6L902C18/D6L902C20)</f>
        <v>3.187894260304436E-4</v>
      </c>
      <c r="AT9" s="16" t="s">
        <v>34376</v>
      </c>
      <c r="AU9" s="33">
        <f>IF(D6L902C5=0,0,D6L902C18/D6L902C5)</f>
        <v>0.11685350697027265</v>
      </c>
      <c r="AV9" s="16" t="s">
        <v>34377</v>
      </c>
      <c r="AW9" s="33">
        <f>CHOOSE(MIN(D6L902C9,RUN_YEARS),B7L809C1,B7L809C10,B7L809C19,B7L809C28,B7L809C37)</f>
        <v>152.25610346035199</v>
      </c>
      <c r="AX9" s="16" t="s">
        <v>34378</v>
      </c>
      <c r="AY9" s="33">
        <f>IF(D6L902C23=0,0,D6L902C19/D6L902C23)</f>
        <v>3.187894260304436E-4</v>
      </c>
      <c r="AZ9" s="16" t="s">
        <v>34379</v>
      </c>
      <c r="BA9" s="33">
        <f>IF(D6L902C5=0,0,D6L902C19/D6L902C5)</f>
        <v>0.38314649302972731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0.16848143942356955</v>
      </c>
      <c r="J10" s="16" t="s">
        <v>34402</v>
      </c>
      <c r="K10" s="21">
        <f>IF(FLOW_THRU_100PCT="Y",1,INDEX(VariabilityMatrix,D6L903C1,D6L903C9))</f>
        <v>0.50570384230123688</v>
      </c>
      <c r="L10" s="16" t="s">
        <v>34382</v>
      </c>
      <c r="M10" s="15">
        <f>IF(D6L903C2&lt;&gt;0,D6L903C2*D6L903C4,D6L903C3*D6L903C4)</f>
        <v>8.520171127294221E-2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4.2600855636471105E-2</v>
      </c>
      <c r="R10" s="16" t="s">
        <v>34384</v>
      </c>
      <c r="S10" s="15">
        <f>D6L903C5-D6L903C7</f>
        <v>4.2600855636471105E-2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4.1290065104381143E-2</v>
      </c>
      <c r="X10" s="16" t="s">
        <v>34386</v>
      </c>
      <c r="Y10" s="33">
        <f>D6L903C7-D6L903C10</f>
        <v>1.3107905320899615E-3</v>
      </c>
      <c r="Z10" s="16" t="s">
        <v>34387</v>
      </c>
      <c r="AA10" s="33">
        <f>CHOOSE(MIN(D6L903C9,RUN_YEARS),B7L809C7,B7L809C16,B7L809C25,B7L809C34,B7L809C43)</f>
        <v>27816.400000000001</v>
      </c>
      <c r="AB10" s="16" t="s">
        <v>34388</v>
      </c>
      <c r="AC10" s="33">
        <f>IF(D6L903C12=0,0,D6L903C10/D6L903C12)</f>
        <v>1.4843784639414568E-6</v>
      </c>
      <c r="AD10" s="16" t="s">
        <v>34389</v>
      </c>
      <c r="AE10" s="33">
        <f>IF(D6L903C5=0,0,D6L903C10/D6L903C5)</f>
        <v>0.48461544360428555</v>
      </c>
      <c r="AF10" s="16" t="s">
        <v>34390</v>
      </c>
      <c r="AG10" s="33">
        <f>CHOOSE(MIN(D6L903C9,RUN_YEARS),B7L809C5,B7L809C14,B7L809C23,B7L809C32,B7L809C41)</f>
        <v>339.63724002793606</v>
      </c>
      <c r="AH10" s="16" t="s">
        <v>34391</v>
      </c>
      <c r="AI10" s="33">
        <f>IF(D6L903C15=0,0,D6L903C11/D6L903C15)</f>
        <v>3.8593840062478E-6</v>
      </c>
      <c r="AJ10" s="16" t="s">
        <v>34392</v>
      </c>
      <c r="AK10" s="33">
        <f>IF(D6L903C5=0,0,D6L903C11/D6L903C5)</f>
        <v>1.5384556395714479E-2</v>
      </c>
      <c r="AL10" s="16" t="s">
        <v>34393</v>
      </c>
      <c r="AM10" s="33">
        <f>D6L903C8*CHOOSE(MIN(D6L903C9,RUN_YEARS),B7L809C4,B7L809C13,B7L809C22,B7L809C31,B7L809C40)</f>
        <v>9.95611876211191E-3</v>
      </c>
      <c r="AN10" s="16" t="s">
        <v>34394</v>
      </c>
      <c r="AO10" s="33">
        <f>D6L903C8-D6L903C18</f>
        <v>3.2644736874359197E-2</v>
      </c>
      <c r="AP10" s="16" t="s">
        <v>34395</v>
      </c>
      <c r="AQ10" s="33">
        <f>CHOOSE(MIN(D6L903C9,RUN_YEARS),B7L809C2,B7L809C11,B7L809C20,B7L809C29,B7L809C38)</f>
        <v>46.435658346454936</v>
      </c>
      <c r="AR10" s="16" t="s">
        <v>34396</v>
      </c>
      <c r="AS10" s="33">
        <f>IF(D6L903C20=0,0,D6L903C18/D6L903C20)</f>
        <v>2.1440675370271769E-4</v>
      </c>
      <c r="AT10" s="16" t="s">
        <v>34397</v>
      </c>
      <c r="AU10" s="33">
        <f>IF(D6L903C5=0,0,D6L903C18/D6L903C5)</f>
        <v>0.11685350697027265</v>
      </c>
      <c r="AV10" s="16" t="s">
        <v>34398</v>
      </c>
      <c r="AW10" s="33">
        <f>CHOOSE(MIN(D6L903C9,RUN_YEARS),B7L809C1,B7L809C10,B7L809C19,B7L809C28,B7L809C37)</f>
        <v>152.25610346035199</v>
      </c>
      <c r="AX10" s="16" t="s">
        <v>34399</v>
      </c>
      <c r="AY10" s="33">
        <f>IF(D6L903C23=0,0,D6L903C19/D6L903C23)</f>
        <v>2.1440675370271772E-4</v>
      </c>
      <c r="AZ10" s="16" t="s">
        <v>34400</v>
      </c>
      <c r="BA10" s="33">
        <f>IF(D6L903C5=0,0,D6L903C19/D6L903C5)</f>
        <v>0.38314649302972736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7.172646354977108E-3</v>
      </c>
      <c r="J11" s="16" t="s">
        <v>34423</v>
      </c>
      <c r="K11" s="21">
        <f>IF(FLOW_THRU_100PCT="Y",1,INDEX(VariabilityMatrix,D6L904C1,D6L904C9))</f>
        <v>0.50160381094674611</v>
      </c>
      <c r="L11" s="16" t="s">
        <v>34403</v>
      </c>
      <c r="M11" s="15">
        <f>IF(D6L904C2&lt;&gt;0,D6L904C2*D6L904C4,D6L904C3*D6L904C4)</f>
        <v>3.5978267462298047E-3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1.7989133731149023E-3</v>
      </c>
      <c r="R11" s="16" t="s">
        <v>34405</v>
      </c>
      <c r="S11" s="15">
        <f>D6L904C5-D6L904C7</f>
        <v>1.7989133731149023E-3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1.7409643106794396E-3</v>
      </c>
      <c r="X11" s="16" t="s">
        <v>34407</v>
      </c>
      <c r="Y11" s="33">
        <f>D6L904C7-D6L904C10</f>
        <v>5.7949062435462681E-5</v>
      </c>
      <c r="Z11" s="16" t="s">
        <v>34408</v>
      </c>
      <c r="AA11" s="33">
        <f>CHOOSE(MIN(D6L904C9,RUN_YEARS),B7L809C7,B7L809C16,B7L809C25,B7L809C34,B7L809C43)</f>
        <v>25758</v>
      </c>
      <c r="AB11" s="16" t="s">
        <v>34409</v>
      </c>
      <c r="AC11" s="33">
        <f>IF(D6L904C12=0,0,D6L904C10/D6L904C12)</f>
        <v>6.7589265885528364E-8</v>
      </c>
      <c r="AD11" s="16" t="s">
        <v>34410</v>
      </c>
      <c r="AE11" s="33">
        <f>IF(D6L904C5=0,0,D6L904C10/D6L904C5)</f>
        <v>0.48389331490289572</v>
      </c>
      <c r="AF11" s="16" t="s">
        <v>34411</v>
      </c>
      <c r="AG11" s="33">
        <f>CHOOSE(MIN(D6L904C9,RUN_YEARS),B7L809C5,B7L809C14,B7L809C23,B7L809C32,B7L809C41)</f>
        <v>329.7579969941437</v>
      </c>
      <c r="AH11" s="16" t="s">
        <v>34412</v>
      </c>
      <c r="AI11" s="33">
        <f>IF(D6L904C15=0,0,D6L904C11/D6L904C15)</f>
        <v>1.7573209130237354E-7</v>
      </c>
      <c r="AJ11" s="16" t="s">
        <v>34413</v>
      </c>
      <c r="AK11" s="33">
        <f>IF(D6L904C5=0,0,D6L904C11/D6L904C5)</f>
        <v>1.6106685097104254E-2</v>
      </c>
      <c r="AL11" s="16" t="s">
        <v>34414</v>
      </c>
      <c r="AM11" s="33">
        <f>D6L904C8*CHOOSE(MIN(D6L904C9,RUN_YEARS),B7L809C4,B7L809C13,B7L809C22,B7L809C31,B7L809C40)</f>
        <v>4.0667528638688931E-4</v>
      </c>
      <c r="AN11" s="16" t="s">
        <v>34415</v>
      </c>
      <c r="AO11" s="33">
        <f>D6L904C8-D6L904C18</f>
        <v>1.3922380867280131E-3</v>
      </c>
      <c r="AP11" s="16" t="s">
        <v>34416</v>
      </c>
      <c r="AQ11" s="33">
        <f>CHOOSE(MIN(D6L904C9,RUN_YEARS),B7L809C2,B7L809C11,B7L809C20,B7L809C29,B7L809C38)</f>
        <v>42.641260679350772</v>
      </c>
      <c r="AR11" s="16" t="s">
        <v>34417</v>
      </c>
      <c r="AS11" s="33">
        <f>IF(D6L904C20=0,0,D6L904C18/D6L904C20)</f>
        <v>9.5371309362770239E-6</v>
      </c>
      <c r="AT11" s="16" t="s">
        <v>34418</v>
      </c>
      <c r="AU11" s="33">
        <f>IF(D6L904C5=0,0,D6L904C18/D6L904C5)</f>
        <v>0.1130335936306683</v>
      </c>
      <c r="AV11" s="16" t="s">
        <v>34419</v>
      </c>
      <c r="AW11" s="33">
        <f>CHOOSE(MIN(D6L904C9,RUN_YEARS),B7L809C1,B7L809C10,B7L809C19,B7L809C28,B7L809C37)</f>
        <v>145.98080869711703</v>
      </c>
      <c r="AX11" s="16" t="s">
        <v>34420</v>
      </c>
      <c r="AY11" s="33">
        <f>IF(D6L904C23=0,0,D6L904C19/D6L904C23)</f>
        <v>9.5371309362770256E-6</v>
      </c>
      <c r="AZ11" s="16" t="s">
        <v>34421</v>
      </c>
      <c r="BA11" s="33">
        <f>IF(D6L904C5=0,0,D6L904C19/D6L904C5)</f>
        <v>0.38696640636933172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2.4893500079377939</v>
      </c>
      <c r="J12" s="16" t="s">
        <v>34444</v>
      </c>
      <c r="K12" s="21">
        <f>IF(FLOW_THRU_100PCT="Y",1,INDEX(VariabilityMatrix,D6L905C1,D6L905C9))</f>
        <v>0.22934484524832505</v>
      </c>
      <c r="L12" s="16" t="s">
        <v>34424</v>
      </c>
      <c r="M12" s="15">
        <f>IF(D6L905C2&lt;&gt;0,D6L905C2*D6L905C4,D6L905C3*D6L905C4)</f>
        <v>0.57091959233941003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0.28545979616970502</v>
      </c>
      <c r="R12" s="16" t="s">
        <v>34426</v>
      </c>
      <c r="S12" s="15">
        <f>D6L905C5-D6L905C7</f>
        <v>0.28545979616970502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0.27667645150394105</v>
      </c>
      <c r="X12" s="16" t="s">
        <v>34428</v>
      </c>
      <c r="Y12" s="33">
        <f>D6L905C7-D6L905C10</f>
        <v>8.7833446657639702E-3</v>
      </c>
      <c r="Z12" s="16" t="s">
        <v>34429</v>
      </c>
      <c r="AA12" s="33">
        <f>CHOOSE(MIN(D6L905C9,RUN_YEARS),B7L809C7,B7L809C16,B7L809C25,B7L809C34,B7L809C43)</f>
        <v>27816.400000000001</v>
      </c>
      <c r="AB12" s="16" t="s">
        <v>34430</v>
      </c>
      <c r="AC12" s="33">
        <f>IF(D6L905C12=0,0,D6L905C10/D6L905C12)</f>
        <v>9.9465226091061753E-6</v>
      </c>
      <c r="AD12" s="16" t="s">
        <v>34431</v>
      </c>
      <c r="AE12" s="33">
        <f>IF(D6L905C5=0,0,D6L905C10/D6L905C5)</f>
        <v>0.48461544360428555</v>
      </c>
      <c r="AF12" s="16" t="s">
        <v>34432</v>
      </c>
      <c r="AG12" s="33">
        <f>CHOOSE(MIN(D6L905C9,RUN_YEARS),B7L809C5,B7L809C14,B7L809C23,B7L809C32,B7L809C41)</f>
        <v>339.63724002793606</v>
      </c>
      <c r="AH12" s="16" t="s">
        <v>34433</v>
      </c>
      <c r="AI12" s="33">
        <f>IF(D6L905C15=0,0,D6L905C11/D6L905C15)</f>
        <v>2.5860958783676127E-5</v>
      </c>
      <c r="AJ12" s="16" t="s">
        <v>34434</v>
      </c>
      <c r="AK12" s="33">
        <f>IF(D6L905C5=0,0,D6L905C11/D6L905C5)</f>
        <v>1.5384556395714472E-2</v>
      </c>
      <c r="AL12" s="16" t="s">
        <v>34435</v>
      </c>
      <c r="AM12" s="33">
        <f>D6L905C8*CHOOSE(MIN(D6L905C9,RUN_YEARS),B7L809C4,B7L809C13,B7L809C22,B7L809C31,B7L809C40)</f>
        <v>6.6713956562898469E-2</v>
      </c>
      <c r="AN12" s="16" t="s">
        <v>34436</v>
      </c>
      <c r="AO12" s="33">
        <f>D6L905C8-D6L905C18</f>
        <v>0.21874583960680655</v>
      </c>
      <c r="AP12" s="16" t="s">
        <v>34437</v>
      </c>
      <c r="AQ12" s="33">
        <f>CHOOSE(MIN(D6L905C9,RUN_YEARS),B7L809C2,B7L809C11,B7L809C20,B7L809C29,B7L809C38)</f>
        <v>46.435658346454936</v>
      </c>
      <c r="AR12" s="16" t="s">
        <v>34438</v>
      </c>
      <c r="AS12" s="33">
        <f>IF(D6L905C20=0,0,D6L905C18/D6L905C20)</f>
        <v>1.4366966882465154E-3</v>
      </c>
      <c r="AT12" s="16" t="s">
        <v>34439</v>
      </c>
      <c r="AU12" s="33">
        <f>IF(D6L905C5=0,0,D6L905C18/D6L905C5)</f>
        <v>0.11685350697027265</v>
      </c>
      <c r="AV12" s="16" t="s">
        <v>34440</v>
      </c>
      <c r="AW12" s="33">
        <f>CHOOSE(MIN(D6L905C9,RUN_YEARS),B7L809C1,B7L809C10,B7L809C19,B7L809C28,B7L809C37)</f>
        <v>152.25610346035199</v>
      </c>
      <c r="AX12" s="16" t="s">
        <v>34441</v>
      </c>
      <c r="AY12" s="33">
        <f>IF(D6L905C23=0,0,D6L905C19/D6L905C23)</f>
        <v>1.4366966882465154E-3</v>
      </c>
      <c r="AZ12" s="16" t="s">
        <v>34442</v>
      </c>
      <c r="BA12" s="33">
        <f>IF(D6L905C5=0,0,D6L905C19/D6L905C5)</f>
        <v>0.38314649302972736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1.2568649221898764</v>
      </c>
      <c r="J13" s="16" t="s">
        <v>34465</v>
      </c>
      <c r="K13" s="21">
        <f>IF(FLOW_THRU_100PCT="Y",1,INDEX(VariabilityMatrix,D6L906C1,D6L906C9))</f>
        <v>0.50570384230123688</v>
      </c>
      <c r="L13" s="16" t="s">
        <v>34445</v>
      </c>
      <c r="M13" s="15">
        <f>IF(D6L906C2&lt;&gt;0,D6L906C2*D6L906C4,D6L906C3*D6L906C4)</f>
        <v>0.63560142040506562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0.31780071020253281</v>
      </c>
      <c r="R13" s="16" t="s">
        <v>34447</v>
      </c>
      <c r="S13" s="15">
        <f>D6L906C5-D6L906C7</f>
        <v>0.31780071020253281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0.30802226430511487</v>
      </c>
      <c r="X13" s="16" t="s">
        <v>34449</v>
      </c>
      <c r="Y13" s="33">
        <f>D6L906C7-D6L906C10</f>
        <v>9.7784458974179422E-3</v>
      </c>
      <c r="Z13" s="16" t="s">
        <v>34450</v>
      </c>
      <c r="AA13" s="33">
        <f>CHOOSE(MIN(D6L906C9,RUN_YEARS),B7L809C7,B7L809C16,B7L809C25,B7L809C34,B7L809C43)</f>
        <v>27816.400000000001</v>
      </c>
      <c r="AB13" s="16" t="s">
        <v>34451</v>
      </c>
      <c r="AC13" s="33">
        <f>IF(D6L906C12=0,0,D6L906C10/D6L906C12)</f>
        <v>1.1073405052599001E-5</v>
      </c>
      <c r="AD13" s="16" t="s">
        <v>34452</v>
      </c>
      <c r="AE13" s="33">
        <f>IF(D6L906C5=0,0,D6L906C10/D6L906C5)</f>
        <v>0.48461544360428555</v>
      </c>
      <c r="AF13" s="16" t="s">
        <v>34453</v>
      </c>
      <c r="AG13" s="33">
        <f>CHOOSE(MIN(D6L906C9,RUN_YEARS),B7L809C5,B7L809C14,B7L809C23,B7L809C32,B7L809C41)</f>
        <v>339.63724002793606</v>
      </c>
      <c r="AH13" s="16" t="s">
        <v>34454</v>
      </c>
      <c r="AI13" s="33">
        <f>IF(D6L906C15=0,0,D6L906C11/D6L906C15)</f>
        <v>2.8790853136757441E-5</v>
      </c>
      <c r="AJ13" s="16" t="s">
        <v>34455</v>
      </c>
      <c r="AK13" s="33">
        <f>IF(D6L906C5=0,0,D6L906C11/D6L906C5)</f>
        <v>1.5384556395714451E-2</v>
      </c>
      <c r="AL13" s="16" t="s">
        <v>34456</v>
      </c>
      <c r="AM13" s="33">
        <f>D6L906C8*CHOOSE(MIN(D6L906C9,RUN_YEARS),B7L809C4,B7L809C13,B7L809C22,B7L809C31,B7L809C40)</f>
        <v>7.4272255009618537E-2</v>
      </c>
      <c r="AN13" s="16" t="s">
        <v>34457</v>
      </c>
      <c r="AO13" s="33">
        <f>D6L906C8-D6L906C18</f>
        <v>0.24352845519291427</v>
      </c>
      <c r="AP13" s="16" t="s">
        <v>34458</v>
      </c>
      <c r="AQ13" s="33">
        <f>CHOOSE(MIN(D6L906C9,RUN_YEARS),B7L809C2,B7L809C11,B7L809C20,B7L809C29,B7L809C38)</f>
        <v>46.435658346454936</v>
      </c>
      <c r="AR13" s="16" t="s">
        <v>34459</v>
      </c>
      <c r="AS13" s="33">
        <f>IF(D6L906C20=0,0,D6L906C18/D6L906C20)</f>
        <v>1.5994659633223171E-3</v>
      </c>
      <c r="AT13" s="16" t="s">
        <v>34460</v>
      </c>
      <c r="AU13" s="33">
        <f>IF(D6L906C5=0,0,D6L906C18/D6L906C5)</f>
        <v>0.11685350697027266</v>
      </c>
      <c r="AV13" s="16" t="s">
        <v>34461</v>
      </c>
      <c r="AW13" s="33">
        <f>CHOOSE(MIN(D6L906C9,RUN_YEARS),B7L809C1,B7L809C10,B7L809C19,B7L809C28,B7L809C37)</f>
        <v>152.25610346035199</v>
      </c>
      <c r="AX13" s="16" t="s">
        <v>34462</v>
      </c>
      <c r="AY13" s="33">
        <f>IF(D6L906C23=0,0,D6L906C19/D6L906C23)</f>
        <v>1.5994659633223171E-3</v>
      </c>
      <c r="AZ13" s="16" t="s">
        <v>34463</v>
      </c>
      <c r="BA13" s="33">
        <f>IF(D6L906C5=0,0,D6L906C19/D6L906C5)</f>
        <v>0.38314649302972736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5.6631090175244099E-2</v>
      </c>
      <c r="J14" s="16" t="s">
        <v>34486</v>
      </c>
      <c r="K14" s="21">
        <f>IF(FLOW_THRU_100PCT="Y",1,INDEX(VariabilityMatrix,D6L907C1,D6L907C9))</f>
        <v>0.50160381094674611</v>
      </c>
      <c r="L14" s="16" t="s">
        <v>34466</v>
      </c>
      <c r="M14" s="15">
        <f>IF(D6L907C2&lt;&gt;0,D6L907C2*D6L907C4,D6L907C3*D6L907C4)</f>
        <v>2.8406370649971271E-2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1.4203185324985636E-2</v>
      </c>
      <c r="R14" s="16" t="s">
        <v>34468</v>
      </c>
      <c r="S14" s="15">
        <f>D6L907C5-D6L907C7</f>
        <v>1.4203185324985636E-2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1.3745652858174922E-2</v>
      </c>
      <c r="X14" s="16" t="s">
        <v>34470</v>
      </c>
      <c r="Y14" s="33">
        <f>D6L907C7-D6L907C10</f>
        <v>4.5753246681071343E-4</v>
      </c>
      <c r="Z14" s="16" t="s">
        <v>34471</v>
      </c>
      <c r="AA14" s="33">
        <f>CHOOSE(MIN(D6L907C9,RUN_YEARS),B7L809C7,B7L809C16,B7L809C25,B7L809C34,B7L809C43)</f>
        <v>25758</v>
      </c>
      <c r="AB14" s="16" t="s">
        <v>34472</v>
      </c>
      <c r="AC14" s="33">
        <f>IF(D6L907C12=0,0,D6L907C10/D6L907C12)</f>
        <v>5.3364596856025009E-7</v>
      </c>
      <c r="AD14" s="16" t="s">
        <v>34473</v>
      </c>
      <c r="AE14" s="33">
        <f>IF(D6L907C5=0,0,D6L907C10/D6L907C5)</f>
        <v>0.48389331490289572</v>
      </c>
      <c r="AF14" s="16" t="s">
        <v>34474</v>
      </c>
      <c r="AG14" s="33">
        <f>CHOOSE(MIN(D6L907C9,RUN_YEARS),B7L809C5,B7L809C14,B7L809C23,B7L809C32,B7L809C41)</f>
        <v>329.7579969941437</v>
      </c>
      <c r="AH14" s="16" t="s">
        <v>34475</v>
      </c>
      <c r="AI14" s="33">
        <f>IF(D6L907C15=0,0,D6L907C11/D6L907C15)</f>
        <v>1.3874795182566534E-6</v>
      </c>
      <c r="AJ14" s="16" t="s">
        <v>34476</v>
      </c>
      <c r="AK14" s="33">
        <f>IF(D6L907C5=0,0,D6L907C11/D6L907C5)</f>
        <v>1.6106685097104306E-2</v>
      </c>
      <c r="AL14" s="16" t="s">
        <v>34477</v>
      </c>
      <c r="AM14" s="33">
        <f>D6L907C8*CHOOSE(MIN(D6L907C9,RUN_YEARS),B7L809C4,B7L809C13,B7L809C22,B7L809C31,B7L809C40)</f>
        <v>3.2108741565709956E-3</v>
      </c>
      <c r="AN14" s="16" t="s">
        <v>34478</v>
      </c>
      <c r="AO14" s="33">
        <f>D6L907C8-D6L907C18</f>
        <v>1.0992311168414641E-2</v>
      </c>
      <c r="AP14" s="16" t="s">
        <v>34479</v>
      </c>
      <c r="AQ14" s="33">
        <f>CHOOSE(MIN(D6L907C9,RUN_YEARS),B7L809C2,B7L809C11,B7L809C20,B7L809C29,B7L809C38)</f>
        <v>42.641260679350772</v>
      </c>
      <c r="AR14" s="16" t="s">
        <v>34480</v>
      </c>
      <c r="AS14" s="33">
        <f>IF(D6L907C20=0,0,D6L907C18/D6L907C20)</f>
        <v>7.52997004642003E-5</v>
      </c>
      <c r="AT14" s="16" t="s">
        <v>34481</v>
      </c>
      <c r="AU14" s="33">
        <f>IF(D6L907C5=0,0,D6L907C18/D6L907C5)</f>
        <v>0.1130335936306683</v>
      </c>
      <c r="AV14" s="16" t="s">
        <v>34482</v>
      </c>
      <c r="AW14" s="33">
        <f>CHOOSE(MIN(D6L907C9,RUN_YEARS),B7L809C1,B7L809C10,B7L809C19,B7L809C28,B7L809C37)</f>
        <v>145.98080869711703</v>
      </c>
      <c r="AX14" s="16" t="s">
        <v>34483</v>
      </c>
      <c r="AY14" s="33">
        <f>IF(D6L907C23=0,0,D6L907C19/D6L907C23)</f>
        <v>7.5299700464200313E-5</v>
      </c>
      <c r="AZ14" s="16" t="s">
        <v>34484</v>
      </c>
      <c r="BA14" s="33">
        <f>IF(D6L907C5=0,0,D6L907C19/D6L907C5)</f>
        <v>0.38696640636933172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0.50160381094674611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25758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329.7579969941437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42.641260679350772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145.98080869711703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0.50160381094674611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25758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329.7579969941437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42.641260679350772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145.98080869711703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2.3440020767899047E-5</v>
      </c>
      <c r="J17" s="16" t="s">
        <v>34549</v>
      </c>
      <c r="K17" s="21">
        <f>IF(FLOW_THRU_100PCT="Y",1,INDEX(VariabilityMatrix,D6L910C1,D6L910C9))</f>
        <v>0.50160381094674611</v>
      </c>
      <c r="L17" s="16" t="s">
        <v>34529</v>
      </c>
      <c r="M17" s="15">
        <f>IF(D6L910C2&lt;&gt;0,D6L910C2*D6L910C4,D6L910C3*D6L910C4)</f>
        <v>1.1757603745849036E-5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5.8788018729245182E-6</v>
      </c>
      <c r="R17" s="16" t="s">
        <v>34531</v>
      </c>
      <c r="S17" s="15">
        <f>D6L910C5-D6L910C7</f>
        <v>5.8788018729245182E-6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5.6894258518935943E-6</v>
      </c>
      <c r="X17" s="16" t="s">
        <v>34533</v>
      </c>
      <c r="Y17" s="33">
        <f>D6L910C7-D6L910C10</f>
        <v>1.8937602103092389E-7</v>
      </c>
      <c r="Z17" s="16" t="s">
        <v>34534</v>
      </c>
      <c r="AA17" s="33">
        <f>CHOOSE(MIN(D6L910C9,RUN_YEARS),B7L809C7,B7L809C16,B7L809C25,B7L809C34,B7L809C43)</f>
        <v>25758</v>
      </c>
      <c r="AB17" s="16" t="s">
        <v>34535</v>
      </c>
      <c r="AC17" s="33">
        <f>IF(D6L910C12=0,0,D6L910C10/D6L910C12)</f>
        <v>2.2087995387427574E-10</v>
      </c>
      <c r="AD17" s="16" t="s">
        <v>34536</v>
      </c>
      <c r="AE17" s="33">
        <f>IF(D6L910C5=0,0,D6L910C10/D6L910C5)</f>
        <v>0.48389331490289572</v>
      </c>
      <c r="AF17" s="16" t="s">
        <v>34537</v>
      </c>
      <c r="AG17" s="33">
        <f>CHOOSE(MIN(D6L910C9,RUN_YEARS),B7L809C5,B7L809C14,B7L809C23,B7L809C32,B7L809C41)</f>
        <v>329.7579969941437</v>
      </c>
      <c r="AH17" s="16" t="s">
        <v>34538</v>
      </c>
      <c r="AI17" s="33">
        <f>IF(D6L910C15=0,0,D6L910C11/D6L910C15)</f>
        <v>5.7428788007311641E-10</v>
      </c>
      <c r="AJ17" s="16" t="s">
        <v>34539</v>
      </c>
      <c r="AK17" s="33">
        <f>IF(D6L910C5=0,0,D6L910C11/D6L910C5)</f>
        <v>1.6106685097104258E-2</v>
      </c>
      <c r="AL17" s="16" t="s">
        <v>34540</v>
      </c>
      <c r="AM17" s="33">
        <f>D6L910C8*CHOOSE(MIN(D6L910C9,RUN_YEARS),B7L809C4,B7L809C13,B7L809C22,B7L809C31,B7L809C40)</f>
        <v>1.3290042038787234E-6</v>
      </c>
      <c r="AN17" s="16" t="s">
        <v>34541</v>
      </c>
      <c r="AO17" s="33">
        <f>D6L910C8-D6L910C18</f>
        <v>4.5497976690457948E-6</v>
      </c>
      <c r="AP17" s="16" t="s">
        <v>34542</v>
      </c>
      <c r="AQ17" s="33">
        <f>CHOOSE(MIN(D6L910C9,RUN_YEARS),B7L809C2,B7L809C11,B7L809C20,B7L809C29,B7L809C38)</f>
        <v>42.641260679350772</v>
      </c>
      <c r="AR17" s="16" t="s">
        <v>34543</v>
      </c>
      <c r="AS17" s="33">
        <f>IF(D6L910C20=0,0,D6L910C18/D6L910C20)</f>
        <v>3.1167094562996814E-8</v>
      </c>
      <c r="AT17" s="16" t="s">
        <v>34544</v>
      </c>
      <c r="AU17" s="33">
        <f>IF(D6L910C5=0,0,D6L910C18/D6L910C5)</f>
        <v>0.1130335936306683</v>
      </c>
      <c r="AV17" s="16" t="s">
        <v>34545</v>
      </c>
      <c r="AW17" s="33">
        <f>CHOOSE(MIN(D6L910C9,RUN_YEARS),B7L809C1,B7L809C10,B7L809C19,B7L809C28,B7L809C37)</f>
        <v>145.98080869711703</v>
      </c>
      <c r="AX17" s="16" t="s">
        <v>34546</v>
      </c>
      <c r="AY17" s="33">
        <f>IF(D6L910C23=0,0,D6L910C19/D6L910C23)</f>
        <v>3.1167094562996821E-8</v>
      </c>
      <c r="AZ17" s="16" t="s">
        <v>34547</v>
      </c>
      <c r="BA17" s="33">
        <f>IF(D6L910C5=0,0,D6L910C19/D6L910C5)</f>
        <v>0.38696640636933172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0.50160381094674611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25758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329.7579969941437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42.641260679350772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145.98080869711703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0.50160381094674611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25758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329.7579969941437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42.641260679350772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145.98080869711703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3.3879213254159359E-2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2.9136123398577046E-2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1.4568061699288523E-2</v>
      </c>
      <c r="R20" s="16" t="s">
        <v>34594</v>
      </c>
      <c r="S20" s="15">
        <f>D6L913C5-D6L913C7</f>
        <v>1.4568061699288523E-2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1.4098775334757271E-2</v>
      </c>
      <c r="X20" s="16" t="s">
        <v>34596</v>
      </c>
      <c r="Y20" s="33">
        <f>D6L913C7-D6L913C10</f>
        <v>4.6928636453125172E-4</v>
      </c>
      <c r="Z20" s="16" t="s">
        <v>34597</v>
      </c>
      <c r="AA20" s="33">
        <f>CHOOSE(MIN(D6L913C9,RUN_YEARS),B7L809C7,B7L809C16,B7L809C25,B7L809C34,B7L809C43)</f>
        <v>25758</v>
      </c>
      <c r="AB20" s="16" t="s">
        <v>34598</v>
      </c>
      <c r="AC20" s="33">
        <f>IF(D6L913C12=0,0,D6L913C10/D6L913C12)</f>
        <v>5.4735520361663455E-7</v>
      </c>
      <c r="AD20" s="16" t="s">
        <v>34599</v>
      </c>
      <c r="AE20" s="33">
        <f>IF(D6L913C5=0,0,D6L913C10/D6L913C5)</f>
        <v>0.48389331490289572</v>
      </c>
      <c r="AF20" s="16" t="s">
        <v>34600</v>
      </c>
      <c r="AG20" s="33">
        <f>CHOOSE(MIN(D6L913C9,RUN_YEARS),B7L809C5,B7L809C14,B7L809C23,B7L809C32,B7L809C41)</f>
        <v>329.7579969941437</v>
      </c>
      <c r="AH20" s="16" t="s">
        <v>34601</v>
      </c>
      <c r="AI20" s="33">
        <f>IF(D6L913C15=0,0,D6L913C11/D6L913C15)</f>
        <v>1.423123529403249E-6</v>
      </c>
      <c r="AJ20" s="16" t="s">
        <v>34602</v>
      </c>
      <c r="AK20" s="33">
        <f>IF(D6L913C5=0,0,D6L913C11/D6L913C5)</f>
        <v>1.6106685097104265E-2</v>
      </c>
      <c r="AL20" s="16" t="s">
        <v>34603</v>
      </c>
      <c r="AM20" s="33">
        <f>D6L913C8*CHOOSE(MIN(D6L913C9,RUN_YEARS),B7L809C4,B7L809C13,B7L809C22,B7L809C31,B7L809C40)</f>
        <v>3.293360732207764E-3</v>
      </c>
      <c r="AN20" s="16" t="s">
        <v>34604</v>
      </c>
      <c r="AO20" s="33">
        <f>D6L913C8-D6L913C18</f>
        <v>1.127470096708076E-2</v>
      </c>
      <c r="AP20" s="16" t="s">
        <v>34605</v>
      </c>
      <c r="AQ20" s="33">
        <f>CHOOSE(MIN(D6L913C9,RUN_YEARS),B7L809C2,B7L809C11,B7L809C20,B7L809C29,B7L809C38)</f>
        <v>42.641260679350772</v>
      </c>
      <c r="AR20" s="16" t="s">
        <v>34606</v>
      </c>
      <c r="AS20" s="33">
        <f>IF(D6L913C20=0,0,D6L913C18/D6L913C20)</f>
        <v>7.7234131443083468E-5</v>
      </c>
      <c r="AT20" s="16" t="s">
        <v>34607</v>
      </c>
      <c r="AU20" s="33">
        <f>IF(D6L913C5=0,0,D6L913C18/D6L913C5)</f>
        <v>0.1130335936306683</v>
      </c>
      <c r="AV20" s="16" t="s">
        <v>34608</v>
      </c>
      <c r="AW20" s="33">
        <f>CHOOSE(MIN(D6L913C9,RUN_YEARS),B7L809C1,B7L809C10,B7L809C19,B7L809C28,B7L809C37)</f>
        <v>145.98080869711703</v>
      </c>
      <c r="AX20" s="16" t="s">
        <v>34609</v>
      </c>
      <c r="AY20" s="33">
        <f>IF(D6L913C23=0,0,D6L913C19/D6L913C23)</f>
        <v>7.7234131443083468E-5</v>
      </c>
      <c r="AZ20" s="16" t="s">
        <v>34610</v>
      </c>
      <c r="BA20" s="33">
        <f>IF(D6L913C5=0,0,D6L913C19/D6L913C5)</f>
        <v>0.38696640636933172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0.50570384230123688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27816.400000000001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339.63724002793606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46.435658346454936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152.25610346035199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0.21794011160701149</v>
      </c>
      <c r="J22" s="16" t="s">
        <v>34653</v>
      </c>
      <c r="K22" s="21">
        <f>IF(FLOW_THRU_100PCT="Y",1,INDEX(VariabilityMatrix,D6L915C1,D6L915C9))</f>
        <v>0.49763069790015574</v>
      </c>
      <c r="L22" s="16" t="s">
        <v>34633</v>
      </c>
      <c r="M22" s="15">
        <f>IF(D6L915C2&lt;&gt;0,D6L915C2*D6L915C4,D6L915C3*D6L915C4)</f>
        <v>0.10845368983943496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5.4226844919717479E-2</v>
      </c>
      <c r="R22" s="16" t="s">
        <v>34635</v>
      </c>
      <c r="S22" s="15">
        <f>D6L915C5-D6L915C7</f>
        <v>5.4226844919717479E-2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5.2483683392588569E-2</v>
      </c>
      <c r="X22" s="16" t="s">
        <v>34637</v>
      </c>
      <c r="Y22" s="33">
        <f>D6L915C7-D6L915C10</f>
        <v>1.74316152712891E-3</v>
      </c>
      <c r="Z22" s="16" t="s">
        <v>34638</v>
      </c>
      <c r="AA22" s="33">
        <f>CHOOSE(MIN(D6L915C9,RUN_YEARS),B7L809C7,B7L809C16,B7L809C25,B7L809C34,B7L809C43)</f>
        <v>24449.666666666668</v>
      </c>
      <c r="AB22" s="16" t="s">
        <v>34639</v>
      </c>
      <c r="AC22" s="33">
        <f>IF(D6L915C12=0,0,D6L915C10/D6L915C12)</f>
        <v>2.1466011830804195E-6</v>
      </c>
      <c r="AD22" s="16" t="s">
        <v>34640</v>
      </c>
      <c r="AE22" s="33">
        <f>IF(D6L915C5=0,0,D6L915C10/D6L915C5)</f>
        <v>0.48392713489315442</v>
      </c>
      <c r="AF22" s="16" t="s">
        <v>34641</v>
      </c>
      <c r="AG22" s="33">
        <f>CHOOSE(MIN(D6L915C9,RUN_YEARS),B7L809C5,B7L809C14,B7L809C23,B7L809C32,B7L809C41)</f>
        <v>312.32943803809951</v>
      </c>
      <c r="AH22" s="16" t="s">
        <v>34642</v>
      </c>
      <c r="AI22" s="33">
        <f>IF(D6L915C15=0,0,D6L915C11/D6L915C15)</f>
        <v>5.5811630760090899E-6</v>
      </c>
      <c r="AJ22" s="16" t="s">
        <v>34643</v>
      </c>
      <c r="AK22" s="33">
        <f>IF(D6L915C5=0,0,D6L915C11/D6L915C5)</f>
        <v>1.6072865106845607E-2</v>
      </c>
      <c r="AL22" s="16" t="s">
        <v>34644</v>
      </c>
      <c r="AM22" s="33">
        <f>D6L915C8*CHOOSE(MIN(D6L915C9,RUN_YEARS),B7L809C4,B7L809C13,B7L809C22,B7L809C31,B7L809C40)</f>
        <v>1.1466569583881746E-2</v>
      </c>
      <c r="AN22" s="16" t="s">
        <v>34645</v>
      </c>
      <c r="AO22" s="33">
        <f>D6L915C8-D6L915C18</f>
        <v>4.2760275335835735E-2</v>
      </c>
      <c r="AP22" s="16" t="s">
        <v>34646</v>
      </c>
      <c r="AQ22" s="33">
        <f>CHOOSE(MIN(D6L915C9,RUN_YEARS),B7L809C2,B7L809C11,B7L809C20,B7L809C29,B7L809C38)</f>
        <v>37.290825730437099</v>
      </c>
      <c r="AR22" s="16" t="s">
        <v>34647</v>
      </c>
      <c r="AS22" s="33">
        <f>IF(D6L915C20=0,0,D6L915C18/D6L915C20)</f>
        <v>3.0749036416543148E-4</v>
      </c>
      <c r="AT22" s="16" t="s">
        <v>34648</v>
      </c>
      <c r="AU22" s="33">
        <f>IF(D6L915C5=0,0,D6L915C18/D6L915C5)</f>
        <v>0.10572779589941046</v>
      </c>
      <c r="AV22" s="16" t="s">
        <v>34649</v>
      </c>
      <c r="AW22" s="33">
        <f>CHOOSE(MIN(D6L915C9,RUN_YEARS),B7L809C1,B7L809C10,B7L809C19,B7L809C28,B7L809C37)</f>
        <v>139.06216362874537</v>
      </c>
      <c r="AX22" s="16" t="s">
        <v>34650</v>
      </c>
      <c r="AY22" s="33">
        <f>IF(D6L915C23=0,0,D6L915C19/D6L915C23)</f>
        <v>3.0749036416543148E-4</v>
      </c>
      <c r="AZ22" s="16" t="s">
        <v>34651</v>
      </c>
      <c r="BA22" s="33">
        <f>IF(D6L915C5=0,0,D6L915C19/D6L915C5)</f>
        <v>0.39427220410058955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5.1898145616910742</v>
      </c>
      <c r="J23" s="16" t="s">
        <v>34674</v>
      </c>
      <c r="K23" s="21">
        <f>IF(FLOW_THRU_100PCT="Y",1,INDEX(VariabilityMatrix,D6L916C1,D6L916C9))</f>
        <v>0.22119697454968901</v>
      </c>
      <c r="L23" s="16" t="s">
        <v>34654</v>
      </c>
      <c r="M23" s="15">
        <f>IF(D6L916C2&lt;&gt;0,D6L916C2*D6L916C4,D6L916C3*D6L916C4)</f>
        <v>1.1479712795199859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0.57398563975999295</v>
      </c>
      <c r="R23" s="16" t="s">
        <v>34656</v>
      </c>
      <c r="S23" s="15">
        <f>D6L916C5-D6L916C7</f>
        <v>0.57398563975999295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0.55553445223773534</v>
      </c>
      <c r="X23" s="16" t="s">
        <v>34658</v>
      </c>
      <c r="Y23" s="33">
        <f>D6L916C7-D6L916C10</f>
        <v>1.8451187522257606E-2</v>
      </c>
      <c r="Z23" s="16" t="s">
        <v>34659</v>
      </c>
      <c r="AA23" s="33">
        <f>CHOOSE(MIN(D6L916C9,RUN_YEARS),B7L809C7,B7L809C16,B7L809C25,B7L809C34,B7L809C43)</f>
        <v>24449.666666666668</v>
      </c>
      <c r="AB23" s="16" t="s">
        <v>34660</v>
      </c>
      <c r="AC23" s="33">
        <f>IF(D6L916C12=0,0,D6L916C10/D6L916C12)</f>
        <v>2.2721555259283778E-5</v>
      </c>
      <c r="AD23" s="16" t="s">
        <v>34661</v>
      </c>
      <c r="AE23" s="33">
        <f>IF(D6L916C5=0,0,D6L916C10/D6L916C5)</f>
        <v>0.48392713489315448</v>
      </c>
      <c r="AF23" s="16" t="s">
        <v>34662</v>
      </c>
      <c r="AG23" s="33">
        <f>CHOOSE(MIN(D6L916C9,RUN_YEARS),B7L809C5,B7L809C14,B7L809C23,B7L809C32,B7L809C41)</f>
        <v>312.32943803809951</v>
      </c>
      <c r="AH23" s="16" t="s">
        <v>34663</v>
      </c>
      <c r="AI23" s="33">
        <f>IF(D6L916C15=0,0,D6L916C11/D6L916C15)</f>
        <v>5.9076043674137557E-5</v>
      </c>
      <c r="AJ23" s="16" t="s">
        <v>34664</v>
      </c>
      <c r="AK23" s="33">
        <f>IF(D6L916C5=0,0,D6L916C11/D6L916C5)</f>
        <v>1.6072865106845538E-2</v>
      </c>
      <c r="AL23" s="16" t="s">
        <v>34665</v>
      </c>
      <c r="AM23" s="33">
        <f>D6L916C8*CHOOSE(MIN(D6L916C9,RUN_YEARS),B7L809C4,B7L809C13,B7L809C22,B7L809C31,B7L809C40)</f>
        <v>0.12137247313947416</v>
      </c>
      <c r="AN23" s="16" t="s">
        <v>34666</v>
      </c>
      <c r="AO23" s="33">
        <f>D6L916C8-D6L916C18</f>
        <v>0.45261316662051876</v>
      </c>
      <c r="AP23" s="16" t="s">
        <v>34667</v>
      </c>
      <c r="AQ23" s="33">
        <f>CHOOSE(MIN(D6L916C9,RUN_YEARS),B7L809C2,B7L809C11,B7L809C20,B7L809C29,B7L809C38)</f>
        <v>37.290825730437099</v>
      </c>
      <c r="AR23" s="16" t="s">
        <v>34668</v>
      </c>
      <c r="AS23" s="33">
        <f>IF(D6L916C20=0,0,D6L916C18/D6L916C20)</f>
        <v>3.2547542394699212E-3</v>
      </c>
      <c r="AT23" s="16" t="s">
        <v>34669</v>
      </c>
      <c r="AU23" s="33">
        <f>IF(D6L916C5=0,0,D6L916C18/D6L916C5)</f>
        <v>0.10572779589941048</v>
      </c>
      <c r="AV23" s="16" t="s">
        <v>34670</v>
      </c>
      <c r="AW23" s="33">
        <f>CHOOSE(MIN(D6L916C9,RUN_YEARS),B7L809C1,B7L809C10,B7L809C19,B7L809C28,B7L809C37)</f>
        <v>139.06216362874537</v>
      </c>
      <c r="AX23" s="16" t="s">
        <v>34671</v>
      </c>
      <c r="AY23" s="33">
        <f>IF(D6L916C23=0,0,D6L916C19/D6L916C23)</f>
        <v>3.2547542394699203E-3</v>
      </c>
      <c r="AZ23" s="16" t="s">
        <v>34672</v>
      </c>
      <c r="BA23" s="33">
        <f>IF(D6L916C5=0,0,D6L916C19/D6L916C5)</f>
        <v>0.3942722041005895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2.8764128373489073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2.47371504012006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1.23685752006003</v>
      </c>
      <c r="R24" s="16" t="s">
        <v>34677</v>
      </c>
      <c r="S24" s="15">
        <f>D6L917C5-D6L917C7</f>
        <v>1.23685752006003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1.1970978319074053</v>
      </c>
      <c r="X24" s="16" t="s">
        <v>34679</v>
      </c>
      <c r="Y24" s="33">
        <f>D6L917C7-D6L917C10</f>
        <v>3.9759688152624761E-2</v>
      </c>
      <c r="Z24" s="16" t="s">
        <v>34680</v>
      </c>
      <c r="AA24" s="33">
        <f>CHOOSE(MIN(D6L917C9,RUN_YEARS),B7L809C7,B7L809C16,B7L809C25,B7L809C34,B7L809C43)</f>
        <v>24449.666666666668</v>
      </c>
      <c r="AB24" s="16" t="s">
        <v>34681</v>
      </c>
      <c r="AC24" s="33">
        <f>IF(D6L917C12=0,0,D6L917C10/D6L917C12)</f>
        <v>4.8961724027896977E-5</v>
      </c>
      <c r="AD24" s="16" t="s">
        <v>34682</v>
      </c>
      <c r="AE24" s="33">
        <f>IF(D6L917C5=0,0,D6L917C10/D6L917C5)</f>
        <v>0.48392713489315442</v>
      </c>
      <c r="AF24" s="16" t="s">
        <v>34683</v>
      </c>
      <c r="AG24" s="33">
        <f>CHOOSE(MIN(D6L917C9,RUN_YEARS),B7L809C5,B7L809C14,B7L809C23,B7L809C32,B7L809C41)</f>
        <v>312.32943803809951</v>
      </c>
      <c r="AH24" s="16" t="s">
        <v>34684</v>
      </c>
      <c r="AI24" s="33">
        <f>IF(D6L917C15=0,0,D6L917C11/D6L917C15)</f>
        <v>1.2730048247253168E-4</v>
      </c>
      <c r="AJ24" s="16" t="s">
        <v>34685</v>
      </c>
      <c r="AK24" s="33">
        <f>IF(D6L917C5=0,0,D6L917C11/D6L917C5)</f>
        <v>1.6072865106845552E-2</v>
      </c>
      <c r="AL24" s="16" t="s">
        <v>34686</v>
      </c>
      <c r="AM24" s="33">
        <f>D6L917C8*CHOOSE(MIN(D6L917C9,RUN_YEARS),B7L809C4,B7L809C13,B7L809C22,B7L809C31,B7L809C40)</f>
        <v>0.26154043887511569</v>
      </c>
      <c r="AN24" s="16" t="s">
        <v>34687</v>
      </c>
      <c r="AO24" s="33">
        <f>D6L917C8-D6L917C18</f>
        <v>0.97531708118491434</v>
      </c>
      <c r="AP24" s="16" t="s">
        <v>34688</v>
      </c>
      <c r="AQ24" s="33">
        <f>CHOOSE(MIN(D6L917C9,RUN_YEARS),B7L809C2,B7L809C11,B7L809C20,B7L809C29,B7L809C38)</f>
        <v>37.290825730437099</v>
      </c>
      <c r="AR24" s="16" t="s">
        <v>34689</v>
      </c>
      <c r="AS24" s="33">
        <f>IF(D6L917C20=0,0,D6L917C18/D6L917C20)</f>
        <v>7.0135330541003299E-3</v>
      </c>
      <c r="AT24" s="16" t="s">
        <v>34690</v>
      </c>
      <c r="AU24" s="33">
        <f>IF(D6L917C5=0,0,D6L917C18/D6L917C5)</f>
        <v>0.10572779589941046</v>
      </c>
      <c r="AV24" s="16" t="s">
        <v>34691</v>
      </c>
      <c r="AW24" s="33">
        <f>CHOOSE(MIN(D6L917C9,RUN_YEARS),B7L809C1,B7L809C10,B7L809C19,B7L809C28,B7L809C37)</f>
        <v>139.06216362874537</v>
      </c>
      <c r="AX24" s="16" t="s">
        <v>34692</v>
      </c>
      <c r="AY24" s="33">
        <f>IF(D6L917C23=0,0,D6L917C19/D6L917C23)</f>
        <v>7.0135330541003299E-3</v>
      </c>
      <c r="AZ24" s="16" t="s">
        <v>34693</v>
      </c>
      <c r="BA24" s="33">
        <f>IF(D6L917C5=0,0,D6L917C19/D6L917C5)</f>
        <v>0.39427220410058955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6.4440809837220554</v>
      </c>
      <c r="J25" s="16" t="s">
        <v>34715</v>
      </c>
      <c r="K25" s="21">
        <f>IF(FLOW_THRU_100PCT="Y",1,INDEX(VariabilityMatrix,D6L918C1,D6L918C9))</f>
        <v>0.22609058260110426</v>
      </c>
      <c r="L25" s="16" t="s">
        <v>34695</v>
      </c>
      <c r="M25" s="15">
        <f>IF(D6L918C2&lt;&gt;0,D6L918C2*D6L918C4,D6L918C3*D6L918C4)</f>
        <v>1.4569460239384167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0.72847301196920833</v>
      </c>
      <c r="R25" s="16" t="s">
        <v>34697</v>
      </c>
      <c r="S25" s="15">
        <f>D6L918C5-D6L918C7</f>
        <v>0.72847301196920833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0.70500644115815414</v>
      </c>
      <c r="X25" s="16" t="s">
        <v>34699</v>
      </c>
      <c r="Y25" s="33">
        <f>D6L918C7-D6L918C10</f>
        <v>2.3466570811054188E-2</v>
      </c>
      <c r="Z25" s="16" t="s">
        <v>34700</v>
      </c>
      <c r="AA25" s="33">
        <f>CHOOSE(MIN(D6L918C9,RUN_YEARS),B7L809C7,B7L809C16,B7L809C25,B7L809C34,B7L809C43)</f>
        <v>25758</v>
      </c>
      <c r="AB25" s="16" t="s">
        <v>34701</v>
      </c>
      <c r="AC25" s="33">
        <f>IF(D6L918C12=0,0,D6L918C10/D6L918C12)</f>
        <v>2.7370387497404851E-5</v>
      </c>
      <c r="AD25" s="16" t="s">
        <v>34702</v>
      </c>
      <c r="AE25" s="33">
        <f>IF(D6L918C5=0,0,D6L918C10/D6L918C5)</f>
        <v>0.48389331490289578</v>
      </c>
      <c r="AF25" s="16" t="s">
        <v>34703</v>
      </c>
      <c r="AG25" s="33">
        <f>CHOOSE(MIN(D6L918C9,RUN_YEARS),B7L809C5,B7L809C14,B7L809C23,B7L809C32,B7L809C41)</f>
        <v>329.7579969941437</v>
      </c>
      <c r="AH25" s="16" t="s">
        <v>34704</v>
      </c>
      <c r="AI25" s="33">
        <f>IF(D6L918C15=0,0,D6L918C11/D6L918C15)</f>
        <v>7.1163007493252515E-5</v>
      </c>
      <c r="AJ25" s="16" t="s">
        <v>34705</v>
      </c>
      <c r="AK25" s="33">
        <f>IF(D6L918C5=0,0,D6L918C11/D6L918C5)</f>
        <v>1.6106685097104251E-2</v>
      </c>
      <c r="AL25" s="16" t="s">
        <v>34706</v>
      </c>
      <c r="AM25" s="33">
        <f>D6L918C8*CHOOSE(MIN(D6L918C9,RUN_YEARS),B7L809C4,B7L809C13,B7L809C22,B7L809C31,B7L809C40)</f>
        <v>0.16468384481167292</v>
      </c>
      <c r="AN25" s="16" t="s">
        <v>34707</v>
      </c>
      <c r="AO25" s="33">
        <f>D6L918C8-D6L918C18</f>
        <v>0.56378916715753546</v>
      </c>
      <c r="AP25" s="16" t="s">
        <v>34708</v>
      </c>
      <c r="AQ25" s="33">
        <f>CHOOSE(MIN(D6L918C9,RUN_YEARS),B7L809C2,B7L809C11,B7L809C20,B7L809C29,B7L809C38)</f>
        <v>42.641260679350772</v>
      </c>
      <c r="AR25" s="16" t="s">
        <v>34709</v>
      </c>
      <c r="AS25" s="33">
        <f>IF(D6L918C20=0,0,D6L918C18/D6L918C20)</f>
        <v>3.8620772976213115E-3</v>
      </c>
      <c r="AT25" s="16" t="s">
        <v>34710</v>
      </c>
      <c r="AU25" s="33">
        <f>IF(D6L918C5=0,0,D6L918C18/D6L918C5)</f>
        <v>0.1130335936306683</v>
      </c>
      <c r="AV25" s="16" t="s">
        <v>34711</v>
      </c>
      <c r="AW25" s="33">
        <f>CHOOSE(MIN(D6L918C9,RUN_YEARS),B7L809C1,B7L809C10,B7L809C19,B7L809C28,B7L809C37)</f>
        <v>145.98080869711703</v>
      </c>
      <c r="AX25" s="16" t="s">
        <v>34712</v>
      </c>
      <c r="AY25" s="33">
        <f>IF(D6L918C23=0,0,D6L918C19/D6L918C23)</f>
        <v>3.8620772976213119E-3</v>
      </c>
      <c r="AZ25" s="16" t="s">
        <v>34713</v>
      </c>
      <c r="BA25" s="33">
        <f>IF(D6L918C5=0,0,D6L918C19/D6L918C5)</f>
        <v>0.38696640636933172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19.74885127842839</v>
      </c>
      <c r="J26" s="16" t="s">
        <v>34736</v>
      </c>
      <c r="K26" s="21">
        <f>IF(FLOW_THRU_100PCT="Y",1,INDEX(VariabilityMatrix,D6L919C1,D6L919C9))</f>
        <v>0.22119697454968901</v>
      </c>
      <c r="L26" s="16" t="s">
        <v>34716</v>
      </c>
      <c r="M26" s="15">
        <f>IF(D6L919C2&lt;&gt;0,D6L919C2*D6L919C4,D6L919C3*D6L919C4)</f>
        <v>4.3683861536201176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2.1841930768100588</v>
      </c>
      <c r="R26" s="16" t="s">
        <v>34718</v>
      </c>
      <c r="S26" s="15">
        <f>D6L919C5-D6L919C7</f>
        <v>2.1841930768100588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2.1139805954283108</v>
      </c>
      <c r="X26" s="16" t="s">
        <v>34720</v>
      </c>
      <c r="Y26" s="33">
        <f>D6L919C7-D6L919C10</f>
        <v>7.021248138174796E-2</v>
      </c>
      <c r="Z26" s="16" t="s">
        <v>34721</v>
      </c>
      <c r="AA26" s="33">
        <f>CHOOSE(MIN(D6L919C9,RUN_YEARS),B7L809C7,B7L809C16,B7L809C25,B7L809C34,B7L809C43)</f>
        <v>24449.666666666668</v>
      </c>
      <c r="AB26" s="16" t="s">
        <v>34722</v>
      </c>
      <c r="AC26" s="33">
        <f>IF(D6L919C12=0,0,D6L919C10/D6L919C12)</f>
        <v>8.6462552813057199E-5</v>
      </c>
      <c r="AD26" s="16" t="s">
        <v>34723</v>
      </c>
      <c r="AE26" s="33">
        <f>IF(D6L919C5=0,0,D6L919C10/D6L919C5)</f>
        <v>0.48392713489315448</v>
      </c>
      <c r="AF26" s="16" t="s">
        <v>34724</v>
      </c>
      <c r="AG26" s="33">
        <f>CHOOSE(MIN(D6L919C9,RUN_YEARS),B7L809C5,B7L809C14,B7L809C23,B7L809C32,B7L809C41)</f>
        <v>312.32943803809951</v>
      </c>
      <c r="AH26" s="16" t="s">
        <v>34725</v>
      </c>
      <c r="AI26" s="33">
        <f>IF(D6L919C15=0,0,D6L919C11/D6L919C15)</f>
        <v>2.2480263731394762E-4</v>
      </c>
      <c r="AJ26" s="16" t="s">
        <v>34726</v>
      </c>
      <c r="AK26" s="33">
        <f>IF(D6L919C5=0,0,D6L919C11/D6L919C5)</f>
        <v>1.6072865106845535E-2</v>
      </c>
      <c r="AL26" s="16" t="s">
        <v>34727</v>
      </c>
      <c r="AM26" s="33">
        <f>D6L919C8*CHOOSE(MIN(D6L919C9,RUN_YEARS),B7L809C4,B7L809C13,B7L809C22,B7L809C31,B7L809C40)</f>
        <v>0.46185983965975858</v>
      </c>
      <c r="AN26" s="16" t="s">
        <v>34728</v>
      </c>
      <c r="AO26" s="33">
        <f>D6L919C8-D6L919C18</f>
        <v>1.7223332371503002</v>
      </c>
      <c r="AP26" s="16" t="s">
        <v>34729</v>
      </c>
      <c r="AQ26" s="33">
        <f>CHOOSE(MIN(D6L919C9,RUN_YEARS),B7L809C2,B7L809C11,B7L809C20,B7L809C29,B7L809C38)</f>
        <v>37.290825730437099</v>
      </c>
      <c r="AR26" s="16" t="s">
        <v>34730</v>
      </c>
      <c r="AS26" s="33">
        <f>IF(D6L919C20=0,0,D6L919C18/D6L919C20)</f>
        <v>1.2385347618698197E-2</v>
      </c>
      <c r="AT26" s="16" t="s">
        <v>34731</v>
      </c>
      <c r="AU26" s="33">
        <f>IF(D6L919C5=0,0,D6L919C18/D6L919C5)</f>
        <v>0.10572779589941048</v>
      </c>
      <c r="AV26" s="16" t="s">
        <v>34732</v>
      </c>
      <c r="AW26" s="33">
        <f>CHOOSE(MIN(D6L919C9,RUN_YEARS),B7L809C1,B7L809C10,B7L809C19,B7L809C28,B7L809C37)</f>
        <v>139.06216362874537</v>
      </c>
      <c r="AX26" s="16" t="s">
        <v>34733</v>
      </c>
      <c r="AY26" s="33">
        <f>IF(D6L919C23=0,0,D6L919C19/D6L919C23)</f>
        <v>1.2385347618698195E-2</v>
      </c>
      <c r="AZ26" s="16" t="s">
        <v>34734</v>
      </c>
      <c r="BA26" s="33">
        <f>IF(D6L919C5=0,0,D6L919C19/D6L919C5)</f>
        <v>0.3942722041005895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13.30980381047039</v>
      </c>
      <c r="J27" s="16" t="s">
        <v>34757</v>
      </c>
      <c r="K27" s="21">
        <f>IF(FLOW_THRU_100PCT="Y",1,INDEX(VariabilityMatrix,D6L920C1,D6L920C9))</f>
        <v>0.22609058260110426</v>
      </c>
      <c r="L27" s="16" t="s">
        <v>34737</v>
      </c>
      <c r="M27" s="15">
        <f>IF(D6L920C2&lt;&gt;0,D6L920C2*D6L920C4,D6L920C3*D6L920C4)</f>
        <v>3.0092212978156478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1.5046106489078239</v>
      </c>
      <c r="R27" s="16" t="s">
        <v>34739</v>
      </c>
      <c r="S27" s="15">
        <f>D6L920C5-D6L920C7</f>
        <v>1.5046106489078239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1.4561420690764078</v>
      </c>
      <c r="X27" s="16" t="s">
        <v>34741</v>
      </c>
      <c r="Y27" s="33">
        <f>D6L920C7-D6L920C10</f>
        <v>4.846857983141617E-2</v>
      </c>
      <c r="Z27" s="16" t="s">
        <v>34742</v>
      </c>
      <c r="AA27" s="33">
        <f>CHOOSE(MIN(D6L920C9,RUN_YEARS),B7L809C7,B7L809C16,B7L809C25,B7L809C34,B7L809C43)</f>
        <v>25758</v>
      </c>
      <c r="AB27" s="16" t="s">
        <v>34743</v>
      </c>
      <c r="AC27" s="33">
        <f>IF(D6L920C12=0,0,D6L920C10/D6L920C12)</f>
        <v>5.6531643337076162E-5</v>
      </c>
      <c r="AD27" s="16" t="s">
        <v>34744</v>
      </c>
      <c r="AE27" s="33">
        <f>IF(D6L920C5=0,0,D6L920C10/D6L920C5)</f>
        <v>0.48389331490289572</v>
      </c>
      <c r="AF27" s="16" t="s">
        <v>34745</v>
      </c>
      <c r="AG27" s="33">
        <f>CHOOSE(MIN(D6L920C9,RUN_YEARS),B7L809C5,B7L809C14,B7L809C23,B7L809C32,B7L809C41)</f>
        <v>329.7579969941437</v>
      </c>
      <c r="AH27" s="16" t="s">
        <v>34746</v>
      </c>
      <c r="AI27" s="33">
        <f>IF(D6L920C15=0,0,D6L920C11/D6L920C15)</f>
        <v>1.4698227267639834E-4</v>
      </c>
      <c r="AJ27" s="16" t="s">
        <v>34747</v>
      </c>
      <c r="AK27" s="33">
        <f>IF(D6L920C5=0,0,D6L920C11/D6L920C5)</f>
        <v>1.6106685097104306E-2</v>
      </c>
      <c r="AL27" s="16" t="s">
        <v>34748</v>
      </c>
      <c r="AM27" s="33">
        <f>D6L920C8*CHOOSE(MIN(D6L920C9,RUN_YEARS),B7L809C4,B7L809C13,B7L809C22,B7L809C31,B7L809C40)</f>
        <v>0.34014309732204617</v>
      </c>
      <c r="AN27" s="16" t="s">
        <v>34749</v>
      </c>
      <c r="AO27" s="33">
        <f>D6L920C8-D6L920C18</f>
        <v>1.1644675515857776</v>
      </c>
      <c r="AP27" s="16" t="s">
        <v>34750</v>
      </c>
      <c r="AQ27" s="33">
        <f>CHOOSE(MIN(D6L920C9,RUN_YEARS),B7L809C2,B7L809C11,B7L809C20,B7L809C29,B7L809C38)</f>
        <v>42.641260679350772</v>
      </c>
      <c r="AR27" s="16" t="s">
        <v>34751</v>
      </c>
      <c r="AS27" s="33">
        <f>IF(D6L920C20=0,0,D6L920C18/D6L920C20)</f>
        <v>7.9768536835676165E-3</v>
      </c>
      <c r="AT27" s="16" t="s">
        <v>34752</v>
      </c>
      <c r="AU27" s="33">
        <f>IF(D6L920C5=0,0,D6L920C18/D6L920C5)</f>
        <v>0.11303359363066828</v>
      </c>
      <c r="AV27" s="16" t="s">
        <v>34753</v>
      </c>
      <c r="AW27" s="33">
        <f>CHOOSE(MIN(D6L920C9,RUN_YEARS),B7L809C1,B7L809C10,B7L809C19,B7L809C28,B7L809C37)</f>
        <v>145.98080869711703</v>
      </c>
      <c r="AX27" s="16" t="s">
        <v>34754</v>
      </c>
      <c r="AY27" s="33">
        <f>IF(D6L920C23=0,0,D6L920C19/D6L920C23)</f>
        <v>7.9768536835676182E-3</v>
      </c>
      <c r="AZ27" s="16" t="s">
        <v>34755</v>
      </c>
      <c r="BA27" s="33">
        <f>IF(D6L920C5=0,0,D6L920C19/D6L920C5)</f>
        <v>0.38696640636933166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0.22609058260110426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25758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329.7579969941437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42.641260679350772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145.98080869711703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0.22609058260110426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25758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329.7579969941437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42.641260679350772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145.98080869711703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0.22609058260110426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25758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329.7579969941437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42.641260679350772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145.98080869711703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0.22609058260110426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25758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329.7579969941437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42.641260679350772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145.98080869711703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0.22609058260110426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25758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329.7579969941437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42.641260679350772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145.98080869711703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1.4113980748856096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1.2138023444016244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0.60690117220081219</v>
      </c>
      <c r="R33" s="16" t="s">
        <v>34865</v>
      </c>
      <c r="S33" s="15">
        <f>D6L926C5-D6L926C7</f>
        <v>0.60690117220081219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0.5873508400694083</v>
      </c>
      <c r="X33" s="16" t="s">
        <v>34867</v>
      </c>
      <c r="Y33" s="33">
        <f>D6L926C7-D6L926C10</f>
        <v>1.9550332131403891E-2</v>
      </c>
      <c r="Z33" s="16" t="s">
        <v>34868</v>
      </c>
      <c r="AA33" s="33">
        <f>CHOOSE(MIN(D6L926C9,RUN_YEARS),B7L809C7,B7L809C16,B7L809C25,B7L809C34,B7L809C43)</f>
        <v>25758</v>
      </c>
      <c r="AB33" s="16" t="s">
        <v>34869</v>
      </c>
      <c r="AC33" s="33">
        <f>IF(D6L926C12=0,0,D6L926C10/D6L926C12)</f>
        <v>2.2802657041284582E-5</v>
      </c>
      <c r="AD33" s="16" t="s">
        <v>34870</v>
      </c>
      <c r="AE33" s="33">
        <f>IF(D6L926C5=0,0,D6L926C10/D6L926C5)</f>
        <v>0.48389331490289572</v>
      </c>
      <c r="AF33" s="16" t="s">
        <v>34871</v>
      </c>
      <c r="AG33" s="33">
        <f>CHOOSE(MIN(D6L926C9,RUN_YEARS),B7L809C5,B7L809C14,B7L809C23,B7L809C32,B7L809C41)</f>
        <v>329.7579969941437</v>
      </c>
      <c r="AH33" s="16" t="s">
        <v>34872</v>
      </c>
      <c r="AI33" s="33">
        <f>IF(D6L926C15=0,0,D6L926C11/D6L926C15)</f>
        <v>5.9286908307339981E-5</v>
      </c>
      <c r="AJ33" s="16" t="s">
        <v>34873</v>
      </c>
      <c r="AK33" s="33">
        <f>IF(D6L926C5=0,0,D6L926C11/D6L926C5)</f>
        <v>1.6106685097104289E-2</v>
      </c>
      <c r="AL33" s="16" t="s">
        <v>34874</v>
      </c>
      <c r="AM33" s="33">
        <f>D6L926C8*CHOOSE(MIN(D6L926C9,RUN_YEARS),B7L809C4,B7L809C13,B7L809C22,B7L809C31,B7L809C40)</f>
        <v>0.13720044094504569</v>
      </c>
      <c r="AN33" s="16" t="s">
        <v>34875</v>
      </c>
      <c r="AO33" s="33">
        <f>D6L926C8-D6L926C18</f>
        <v>0.4697007312557665</v>
      </c>
      <c r="AP33" s="16" t="s">
        <v>34876</v>
      </c>
      <c r="AQ33" s="33">
        <f>CHOOSE(MIN(D6L926C9,RUN_YEARS),B7L809C2,B7L809C11,B7L809C20,B7L809C29,B7L809C38)</f>
        <v>42.641260679350772</v>
      </c>
      <c r="AR33" s="16" t="s">
        <v>34877</v>
      </c>
      <c r="AS33" s="33">
        <f>IF(D6L926C20=0,0,D6L926C18/D6L926C20)</f>
        <v>3.2175512346304912E-3</v>
      </c>
      <c r="AT33" s="16" t="s">
        <v>34878</v>
      </c>
      <c r="AU33" s="33">
        <f>IF(D6L926C5=0,0,D6L926C18/D6L926C5)</f>
        <v>0.11303359363066828</v>
      </c>
      <c r="AV33" s="16" t="s">
        <v>34879</v>
      </c>
      <c r="AW33" s="33">
        <f>CHOOSE(MIN(D6L926C9,RUN_YEARS),B7L809C1,B7L809C10,B7L809C19,B7L809C28,B7L809C37)</f>
        <v>145.98080869711703</v>
      </c>
      <c r="AX33" s="16" t="s">
        <v>34880</v>
      </c>
      <c r="AY33" s="33">
        <f>IF(D6L926C23=0,0,D6L926C19/D6L926C23)</f>
        <v>3.2175512346304916E-3</v>
      </c>
      <c r="AZ33" s="16" t="s">
        <v>34881</v>
      </c>
      <c r="BA33" s="33">
        <f>IF(D6L926C5=0,0,D6L926C19/D6L926C5)</f>
        <v>0.38696640636933172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1.1583201933830227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0.99615536630939949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0.49807768315469975</v>
      </c>
      <c r="R34" s="16" t="s">
        <v>34885</v>
      </c>
      <c r="S34" s="15">
        <f>D6L927C5-D6L927C7</f>
        <v>0.49807768315469975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0.4820666123265484</v>
      </c>
      <c r="X34" s="16" t="s">
        <v>34887</v>
      </c>
      <c r="Y34" s="33">
        <f>D6L927C7-D6L927C10</f>
        <v>1.6011070828151341E-2</v>
      </c>
      <c r="Z34" s="16" t="s">
        <v>34888</v>
      </c>
      <c r="AA34" s="33">
        <f>CHOOSE(MIN(D6L927C9,RUN_YEARS),B7L809C7,B7L809C16,B7L809C25,B7L809C34,B7L809C43)</f>
        <v>24449.666666666668</v>
      </c>
      <c r="AB34" s="16" t="s">
        <v>34889</v>
      </c>
      <c r="AC34" s="33">
        <f>IF(D6L927C12=0,0,D6L927C10/D6L927C12)</f>
        <v>1.9716694664953102E-5</v>
      </c>
      <c r="AD34" s="16" t="s">
        <v>34890</v>
      </c>
      <c r="AE34" s="33">
        <f>IF(D6L927C5=0,0,D6L927C10/D6L927C5)</f>
        <v>0.48392713489315442</v>
      </c>
      <c r="AF34" s="16" t="s">
        <v>34891</v>
      </c>
      <c r="AG34" s="33">
        <f>CHOOSE(MIN(D6L927C9,RUN_YEARS),B7L809C5,B7L809C14,B7L809C23,B7L809C32,B7L809C41)</f>
        <v>312.32943803809951</v>
      </c>
      <c r="AH34" s="16" t="s">
        <v>34892</v>
      </c>
      <c r="AI34" s="33">
        <f>IF(D6L927C15=0,0,D6L927C11/D6L927C15)</f>
        <v>5.1263406128878032E-5</v>
      </c>
      <c r="AJ34" s="16" t="s">
        <v>34893</v>
      </c>
      <c r="AK34" s="33">
        <f>IF(D6L927C5=0,0,D6L927C11/D6L927C5)</f>
        <v>1.6072865106845597E-2</v>
      </c>
      <c r="AL34" s="16" t="s">
        <v>34894</v>
      </c>
      <c r="AM34" s="33">
        <f>D6L927C8*CHOOSE(MIN(D6L927C9,RUN_YEARS),B7L809C4,B7L809C13,B7L809C22,B7L809C31,B7L809C40)</f>
        <v>0.10532131125326266</v>
      </c>
      <c r="AN34" s="16" t="s">
        <v>34895</v>
      </c>
      <c r="AO34" s="33">
        <f>D6L927C8-D6L927C18</f>
        <v>0.39275637190143708</v>
      </c>
      <c r="AP34" s="16" t="s">
        <v>34896</v>
      </c>
      <c r="AQ34" s="33">
        <f>CHOOSE(MIN(D6L927C9,RUN_YEARS),B7L809C2,B7L809C11,B7L809C20,B7L809C29,B7L809C38)</f>
        <v>37.290825730437099</v>
      </c>
      <c r="AR34" s="16" t="s">
        <v>34897</v>
      </c>
      <c r="AS34" s="33">
        <f>IF(D6L927C20=0,0,D6L927C18/D6L927C20)</f>
        <v>2.8243223149467156E-3</v>
      </c>
      <c r="AT34" s="16" t="s">
        <v>34898</v>
      </c>
      <c r="AU34" s="33">
        <f>IF(D6L927C5=0,0,D6L927C18/D6L927C5)</f>
        <v>0.10572779589941048</v>
      </c>
      <c r="AV34" s="16" t="s">
        <v>34899</v>
      </c>
      <c r="AW34" s="33">
        <f>CHOOSE(MIN(D6L927C9,RUN_YEARS),B7L809C1,B7L809C10,B7L809C19,B7L809C28,B7L809C37)</f>
        <v>139.06216362874537</v>
      </c>
      <c r="AX34" s="16" t="s">
        <v>34900</v>
      </c>
      <c r="AY34" s="33">
        <f>IF(D6L927C23=0,0,D6L927C19/D6L927C23)</f>
        <v>2.8243223149467156E-3</v>
      </c>
      <c r="AZ34" s="16" t="s">
        <v>34901</v>
      </c>
      <c r="BA34" s="33">
        <f>IF(D6L927C5=0,0,D6L927C19/D6L927C5)</f>
        <v>0.39427220410058955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130.50617006559131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81.516717902768548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40.758358951384274</v>
      </c>
      <c r="R35" s="16" t="s">
        <v>34905</v>
      </c>
      <c r="S35" s="15">
        <f>SUM(D6L901C8:D6L927C8)-2*SUM(D6L909C8,D6L911C8,D6L922C8,D6L924C8,D6L927C8)</f>
        <v>40.758358951384274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39.448933875995976</v>
      </c>
      <c r="X35" s="16" t="s">
        <v>34907</v>
      </c>
      <c r="Y35" s="33">
        <f>SUM(D6L901C11:D6L927C11)-2*SUM(D6L909C11,D6L911C11,D6L922C11,D6L924C11,D6L927C11)</f>
        <v>1.3094250753883141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1.6043011780844435E-3</v>
      </c>
      <c r="AD35" s="16" t="s">
        <v>34909</v>
      </c>
      <c r="AE35" s="33">
        <f>IF(D6L928C5=0,0,D6L928C10/D6L928C5)</f>
        <v>0.48393672967856544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4.1711830630195568E-3</v>
      </c>
      <c r="AJ35" s="16" t="s">
        <v>34911</v>
      </c>
      <c r="AK35" s="33">
        <f>IF(D6L928C5=0,0,D6L928C11/D6L928C5)</f>
        <v>1.606327032143479E-2</v>
      </c>
      <c r="AL35" s="16" t="s">
        <v>34912</v>
      </c>
      <c r="AM35" s="33">
        <f>SUM(D6L901C18:D6L927C18)-2*SUM(D6L909C18,D6L911C18,D6L922C18,D6L924C18,D6L927C18)</f>
        <v>8.6763071444483533</v>
      </c>
      <c r="AN35" s="16" t="s">
        <v>34913</v>
      </c>
      <c r="AO35" s="33">
        <f>SUM(D6L901C19:D6L927C19)-2*SUM(D6L909C19,D6L911C19,D6L922C19,D6L924C19,D6L927C19)</f>
        <v>32.082051806935937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0.22960714175992303</v>
      </c>
      <c r="AT35" s="16" t="s">
        <v>34915</v>
      </c>
      <c r="AU35" s="33">
        <f>IF(D6L928C5=0,0,D6L928C18/D6L928C5)</f>
        <v>0.10643592342367454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0.22960714175992303</v>
      </c>
      <c r="AZ35" s="16" t="s">
        <v>34917</v>
      </c>
      <c r="BA35" s="33">
        <f>IF(D6L928C5=0,0,D6L928C19/D6L928C5)</f>
        <v>0.39356407657632564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1.1525370689100634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0.57626853445503168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0.28813426722751584</v>
      </c>
      <c r="R36" s="16" t="s">
        <v>34922</v>
      </c>
      <c r="S36" s="15">
        <f>D6L929C5-D6L929C7</f>
        <v>0.28813426722751584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0.27885249141167884</v>
      </c>
      <c r="X36" s="16" t="s">
        <v>34924</v>
      </c>
      <c r="Y36" s="33">
        <f>D6L929C7-D6L929C10</f>
        <v>9.2817758158370012E-3</v>
      </c>
      <c r="Z36" s="16" t="s">
        <v>34925</v>
      </c>
      <c r="AA36" s="33">
        <f>CHOOSE(MIN(D6L929C9,RUN_YEARS),B7L809C7,B7L809C16,B7L809C25,B7L809C34,B7L809C43)</f>
        <v>25758</v>
      </c>
      <c r="AB36" s="16" t="s">
        <v>34926</v>
      </c>
      <c r="AC36" s="33">
        <f>IF(D6L929C12=0,0,D6L929C10/D6L929C12)</f>
        <v>1.0825859593589519E-5</v>
      </c>
      <c r="AD36" s="16" t="s">
        <v>34927</v>
      </c>
      <c r="AE36" s="33">
        <f>IF(D6L929C5=0,0,D6L929C10/D6L929C5)</f>
        <v>0.48389331490289567</v>
      </c>
      <c r="AF36" s="16" t="s">
        <v>34928</v>
      </c>
      <c r="AG36" s="33">
        <f>CHOOSE(MIN(D6L929C9,RUN_YEARS),B7L809C5,B7L809C14,B7L809C23,B7L809C32,B7L809C41)</f>
        <v>329.7579969941437</v>
      </c>
      <c r="AH36" s="16" t="s">
        <v>34929</v>
      </c>
      <c r="AI36" s="33">
        <f>IF(D6L929C15=0,0,D6L929C11/D6L929C15)</f>
        <v>2.8147234943332821E-5</v>
      </c>
      <c r="AJ36" s="16" t="s">
        <v>34930</v>
      </c>
      <c r="AK36" s="33">
        <f>IF(D6L929C5=0,0,D6L929C11/D6L929C5)</f>
        <v>1.610668509710431E-2</v>
      </c>
      <c r="AL36" s="16" t="s">
        <v>34931</v>
      </c>
      <c r="AM36" s="33">
        <f>D6L929C8*CHOOSE(MIN(D6L929C9,RUN_YEARS),B7L809C4,B7L809C13,B7L809C22,B7L809C31,B7L809C40)</f>
        <v>6.5137703345730824E-2</v>
      </c>
      <c r="AN36" s="16" t="s">
        <v>34932</v>
      </c>
      <c r="AO36" s="33">
        <f>D6L929C8-D6L929C18</f>
        <v>0.22299656388178501</v>
      </c>
      <c r="AP36" s="16" t="s">
        <v>34933</v>
      </c>
      <c r="AQ36" s="33">
        <f>CHOOSE(MIN(D6L929C9,RUN_YEARS),B7L809C2,B7L809C11,B7L809C20,B7L809C29,B7L809C38)</f>
        <v>42.641260679350772</v>
      </c>
      <c r="AR36" s="16" t="s">
        <v>34934</v>
      </c>
      <c r="AS36" s="33">
        <f>IF(D6L929C20=0,0,D6L929C18/D6L929C20)</f>
        <v>1.5275745207334842E-3</v>
      </c>
      <c r="AT36" s="16" t="s">
        <v>34935</v>
      </c>
      <c r="AU36" s="33">
        <f>IF(D6L929C5=0,0,D6L929C18/D6L929C5)</f>
        <v>0.1130335936306683</v>
      </c>
      <c r="AV36" s="16" t="s">
        <v>34936</v>
      </c>
      <c r="AW36" s="33">
        <f>CHOOSE(MIN(D6L929C9,RUN_YEARS),B7L809C1,B7L809C10,B7L809C19,B7L809C28,B7L809C37)</f>
        <v>145.98080869711703</v>
      </c>
      <c r="AX36" s="16" t="s">
        <v>34937</v>
      </c>
      <c r="AY36" s="33">
        <f>IF(D6L929C23=0,0,D6L929C19/D6L929C23)</f>
        <v>1.5275745207334844E-3</v>
      </c>
      <c r="AZ36" s="16" t="s">
        <v>34938</v>
      </c>
      <c r="BA36" s="33">
        <f>IF(D6L929C5=0,0,D6L929C19/D6L929C5)</f>
        <v>0.38696640636933172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25758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329.7579969941437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42.641260679350772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145.98080869711703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0.24568614525572918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0.12284307262786459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6.1421536313932296E-2</v>
      </c>
      <c r="R38" s="16" t="s">
        <v>34962</v>
      </c>
      <c r="S38" s="15">
        <f>D6L931C5-D6L931C7</f>
        <v>6.1421536313932296E-2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5.9442941626754571E-2</v>
      </c>
      <c r="X38" s="16" t="s">
        <v>34964</v>
      </c>
      <c r="Y38" s="33">
        <f>D6L931C7-D6L931C10</f>
        <v>1.9785946871777246E-3</v>
      </c>
      <c r="Z38" s="16" t="s">
        <v>34965</v>
      </c>
      <c r="AA38" s="33">
        <f>CHOOSE(MIN(D6L931C9,RUN_YEARS),B7L809C7,B7L809C16,B7L809C25,B7L809C34,B7L809C43)</f>
        <v>25758</v>
      </c>
      <c r="AB38" s="16" t="s">
        <v>34966</v>
      </c>
      <c r="AC38" s="33">
        <f>IF(D6L931C12=0,0,D6L931C10/D6L931C12)</f>
        <v>2.3077467826211107E-6</v>
      </c>
      <c r="AD38" s="16" t="s">
        <v>34967</v>
      </c>
      <c r="AE38" s="33">
        <f>IF(D6L931C5=0,0,D6L931C10/D6L931C5)</f>
        <v>0.48389331490289572</v>
      </c>
      <c r="AF38" s="16" t="s">
        <v>34968</v>
      </c>
      <c r="AG38" s="33">
        <f>CHOOSE(MIN(D6L931C9,RUN_YEARS),B7L809C5,B7L809C14,B7L809C23,B7L809C32,B7L809C41)</f>
        <v>329.7579969941437</v>
      </c>
      <c r="AH38" s="16" t="s">
        <v>34969</v>
      </c>
      <c r="AI38" s="33">
        <f>IF(D6L931C15=0,0,D6L931C11/D6L931C15)</f>
        <v>6.0001416348148893E-6</v>
      </c>
      <c r="AJ38" s="16" t="s">
        <v>34970</v>
      </c>
      <c r="AK38" s="33">
        <f>IF(D6L931C5=0,0,D6L931C11/D6L931C5)</f>
        <v>1.6106685097104275E-2</v>
      </c>
      <c r="AL38" s="16" t="s">
        <v>34971</v>
      </c>
      <c r="AM38" s="33">
        <f>D6L931C8*CHOOSE(MIN(D6L931C9,RUN_YEARS),B7L809C4,B7L809C13,B7L809C22,B7L809C31,B7L809C40)</f>
        <v>1.3885393951760718E-2</v>
      </c>
      <c r="AN38" s="16" t="s">
        <v>34972</v>
      </c>
      <c r="AO38" s="33">
        <f>D6L931C8-D6L931C18</f>
        <v>4.7536142362171574E-2</v>
      </c>
      <c r="AP38" s="16" t="s">
        <v>34973</v>
      </c>
      <c r="AQ38" s="33">
        <f>CHOOSE(MIN(D6L931C9,RUN_YEARS),B7L809C2,B7L809C11,B7L809C20,B7L809C29,B7L809C38)</f>
        <v>42.641260679350772</v>
      </c>
      <c r="AR38" s="16" t="s">
        <v>34974</v>
      </c>
      <c r="AS38" s="33">
        <f>IF(D6L931C20=0,0,D6L931C18/D6L931C20)</f>
        <v>3.2563281972769589E-4</v>
      </c>
      <c r="AT38" s="16" t="s">
        <v>34975</v>
      </c>
      <c r="AU38" s="33">
        <f>IF(D6L931C5=0,0,D6L931C18/D6L931C5)</f>
        <v>0.1130335936306683</v>
      </c>
      <c r="AV38" s="16" t="s">
        <v>34976</v>
      </c>
      <c r="AW38" s="33">
        <f>CHOOSE(MIN(D6L931C9,RUN_YEARS),B7L809C1,B7L809C10,B7L809C19,B7L809C28,B7L809C37)</f>
        <v>145.98080869711703</v>
      </c>
      <c r="AX38" s="16" t="s">
        <v>34977</v>
      </c>
      <c r="AY38" s="33">
        <f>IF(D6L931C23=0,0,D6L931C19/D6L931C23)</f>
        <v>3.2563281972769595E-4</v>
      </c>
      <c r="AZ38" s="16" t="s">
        <v>34978</v>
      </c>
      <c r="BA38" s="33">
        <f>IF(D6L931C5=0,0,D6L931C19/D6L931C5)</f>
        <v>0.38696640636933166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25758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329.7579969941437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42.641260679350772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145.98080869711703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11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11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4.4000000000000004</v>
      </c>
      <c r="R40" s="16" t="s">
        <v>35003</v>
      </c>
      <c r="S40" s="15">
        <f>D6L933C5-D6L933C7</f>
        <v>6.6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4.2582611711454827</v>
      </c>
      <c r="X40" s="16" t="s">
        <v>35005</v>
      </c>
      <c r="Y40" s="33">
        <f>D6L933C7-D6L933C10</f>
        <v>0.14173882885451761</v>
      </c>
      <c r="Z40" s="16" t="s">
        <v>35006</v>
      </c>
      <c r="AA40" s="33">
        <f>CHOOSE(MIN(D6L933C9,RUN_YEARS),B7L809C7,B7L809C16,B7L809C25,B7L809C34,B7L809C43)</f>
        <v>25758</v>
      </c>
      <c r="AB40" s="16" t="s">
        <v>35007</v>
      </c>
      <c r="AC40" s="33">
        <f>IF(D6L933C12=0,0,D6L933C10/D6L933C12)</f>
        <v>1.653180049361551E-4</v>
      </c>
      <c r="AD40" s="16" t="s">
        <v>35008</v>
      </c>
      <c r="AE40" s="33">
        <f>IF(D6L933C5=0,0,D6L933C10/D6L933C5)</f>
        <v>0.38711465192231659</v>
      </c>
      <c r="AF40" s="16" t="s">
        <v>35009</v>
      </c>
      <c r="AG40" s="33">
        <f>CHOOSE(MIN(D6L933C9,RUN_YEARS),B7L809C5,B7L809C14,B7L809C23,B7L809C32,B7L809C41)</f>
        <v>329.7579969941437</v>
      </c>
      <c r="AH40" s="16" t="s">
        <v>35010</v>
      </c>
      <c r="AI40" s="33">
        <f>IF(D6L933C15=0,0,D6L933C11/D6L933C15)</f>
        <v>4.2982681283400324E-4</v>
      </c>
      <c r="AJ40" s="16" t="s">
        <v>35011</v>
      </c>
      <c r="AK40" s="33">
        <f>IF(D6L933C5=0,0,D6L933C11/D6L933C5)</f>
        <v>1.2885348077683418E-2</v>
      </c>
      <c r="AL40" s="16" t="s">
        <v>35012</v>
      </c>
      <c r="AM40" s="33">
        <f>D6L933C8*CHOOSE(MIN(D6L933C9,RUN_YEARS),B7L809C4,B7L809C13,B7L809C22,B7L809C31,B7L809C40)</f>
        <v>1.4920434359248214</v>
      </c>
      <c r="AN40" s="16" t="s">
        <v>35013</v>
      </c>
      <c r="AO40" s="33">
        <f>D6L933C8-D6L933C18</f>
        <v>5.1079565640751783</v>
      </c>
      <c r="AP40" s="16" t="s">
        <v>35014</v>
      </c>
      <c r="AQ40" s="33">
        <f>CHOOSE(MIN(D6L933C9,RUN_YEARS),B7L809C2,B7L809C11,B7L809C20,B7L809C29,B7L809C38)</f>
        <v>42.641260679350772</v>
      </c>
      <c r="AR40" s="16" t="s">
        <v>35015</v>
      </c>
      <c r="AS40" s="33">
        <f>IF(D6L933C20=0,0,D6L933C18/D6L933C20)</f>
        <v>3.4990603283156452E-2</v>
      </c>
      <c r="AT40" s="16" t="s">
        <v>35016</v>
      </c>
      <c r="AU40" s="33">
        <f>IF(D6L933C5=0,0,D6L933C18/D6L933C5)</f>
        <v>0.13564031235680193</v>
      </c>
      <c r="AV40" s="16" t="s">
        <v>35017</v>
      </c>
      <c r="AW40" s="33">
        <f>CHOOSE(MIN(D6L933C9,RUN_YEARS),B7L809C1,B7L809C10,B7L809C19,B7L809C28,B7L809C37)</f>
        <v>145.98080869711703</v>
      </c>
      <c r="AX40" s="16" t="s">
        <v>35018</v>
      </c>
      <c r="AY40" s="33">
        <f>IF(D6L933C23=0,0,D6L933C19/D6L933C23)</f>
        <v>3.4990603283156459E-2</v>
      </c>
      <c r="AZ40" s="16" t="s">
        <v>35019</v>
      </c>
      <c r="BA40" s="33">
        <f>IF(D6L933C5=0,0,D6L933C19/D6L933C5)</f>
        <v>0.46435968764319802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4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4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25758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329.7579969941437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0.90426874904534638</v>
      </c>
      <c r="AN41" s="16" t="s">
        <v>35032</v>
      </c>
      <c r="AO41" s="33">
        <f>D6L934C8-D6L934C18</f>
        <v>3.0957312509546537</v>
      </c>
      <c r="AP41" s="16" t="s">
        <v>35033</v>
      </c>
      <c r="AQ41" s="33">
        <f>CHOOSE(MIN(D6L934C9,RUN_YEARS),B7L809C2,B7L809C11,B7L809C20,B7L809C29,B7L809C38)</f>
        <v>42.641260679350772</v>
      </c>
      <c r="AR41" s="16" t="s">
        <v>35034</v>
      </c>
      <c r="AS41" s="33">
        <f>IF(D6L934C20=0,0,D6L934C18/D6L934C20)</f>
        <v>2.1206426232216035E-2</v>
      </c>
      <c r="AT41" s="16" t="s">
        <v>35035</v>
      </c>
      <c r="AU41" s="33">
        <f>IF(D6L934C5=0,0,D6L934C18/D6L934C5)</f>
        <v>0.22606718726133659</v>
      </c>
      <c r="AV41" s="16" t="s">
        <v>35036</v>
      </c>
      <c r="AW41" s="33">
        <f>CHOOSE(MIN(D6L934C9,RUN_YEARS),B7L809C1,B7L809C10,B7L809C19,B7L809C28,B7L809C37)</f>
        <v>145.98080869711703</v>
      </c>
      <c r="AX41" s="16" t="s">
        <v>35037</v>
      </c>
      <c r="AY41" s="33">
        <f>IF(D6L934C23=0,0,D6L934C19/D6L934C23)</f>
        <v>2.1206426232216039E-2</v>
      </c>
      <c r="AZ41" s="16" t="s">
        <v>35038</v>
      </c>
      <c r="BA41" s="33">
        <f>IF(D6L934C5=0,0,D6L934C19/D6L934C5)</f>
        <v>0.77393281273866343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3395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3395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3395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3285.635608190662</v>
      </c>
      <c r="X42" s="16" t="s">
        <v>35045</v>
      </c>
      <c r="Y42" s="33">
        <f>D6L935C7-D6L935C10</f>
        <v>109.36439180933803</v>
      </c>
      <c r="Z42" s="16" t="s">
        <v>35046</v>
      </c>
      <c r="AA42" s="33">
        <f>CHOOSE(MIN(D6L935C9,RUN_YEARS),B7L809C7,B7L809C16,B7L809C25,B7L809C34,B7L809C43)</f>
        <v>25758</v>
      </c>
      <c r="AB42" s="16" t="s">
        <v>35047</v>
      </c>
      <c r="AC42" s="33">
        <f>IF(D6L935C12=0,0,D6L935C10/D6L935C12)</f>
        <v>0.1275578697177833</v>
      </c>
      <c r="AD42" s="16" t="s">
        <v>35048</v>
      </c>
      <c r="AE42" s="33">
        <f>IF(D6L935C5=0,0,D6L935C10/D6L935C5)</f>
        <v>0.96778662980579144</v>
      </c>
      <c r="AF42" s="16" t="s">
        <v>35049</v>
      </c>
      <c r="AG42" s="33">
        <f>CHOOSE(MIN(D6L935C9,RUN_YEARS),B7L809C5,B7L809C14,B7L809C23,B7L809C32,B7L809C41)</f>
        <v>329.7579969941437</v>
      </c>
      <c r="AH42" s="16" t="s">
        <v>35050</v>
      </c>
      <c r="AI42" s="33">
        <f>IF(D6L935C15=0,0,D6L935C11/D6L935C15)</f>
        <v>0.33165046126623665</v>
      </c>
      <c r="AJ42" s="16" t="s">
        <v>35051</v>
      </c>
      <c r="AK42" s="33">
        <f>IF(D6L935C5=0,0,D6L935C11/D6L935C5)</f>
        <v>3.221337019420855E-2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42.641260679350772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145.98080869711703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7003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7003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7003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25758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329.7579969941437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1583.1485123911402</v>
      </c>
      <c r="AN43" s="16" t="s">
        <v>35073</v>
      </c>
      <c r="AO43" s="33">
        <f>D6L936C8-D6L936C18</f>
        <v>5419.8514876088593</v>
      </c>
      <c r="AP43" s="16" t="s">
        <v>35074</v>
      </c>
      <c r="AQ43" s="33">
        <f>CHOOSE(MIN(D6L936C9,RUN_YEARS),B7L809C2,B7L809C11,B7L809C20,B7L809C29,B7L809C38)</f>
        <v>42.641260679350772</v>
      </c>
      <c r="AR43" s="16" t="s">
        <v>35075</v>
      </c>
      <c r="AS43" s="33">
        <f>IF(D6L936C20=0,0,D6L936C18/D6L936C20)</f>
        <v>37.127150726052228</v>
      </c>
      <c r="AT43" s="16" t="s">
        <v>35076</v>
      </c>
      <c r="AU43" s="33">
        <f>IF(D6L936C5=0,0,D6L936C18/D6L936C5)</f>
        <v>0.22606718726133659</v>
      </c>
      <c r="AV43" s="16" t="s">
        <v>35077</v>
      </c>
      <c r="AW43" s="33">
        <f>CHOOSE(MIN(D6L936C9,RUN_YEARS),B7L809C1,B7L809C10,B7L809C19,B7L809C28,B7L809C37)</f>
        <v>145.98080869711703</v>
      </c>
      <c r="AX43" s="16" t="s">
        <v>35078</v>
      </c>
      <c r="AY43" s="33">
        <f>IF(D6L936C23=0,0,D6L936C19/D6L936C23)</f>
        <v>37.127150726052221</v>
      </c>
      <c r="AZ43" s="16" t="s">
        <v>35079</v>
      </c>
      <c r="BA43" s="33">
        <f>IF(D6L936C5=0,0,D6L936C19/D6L936C5)</f>
        <v>0.77393281273866332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10414.398223214166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10413.699111607082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3399.7495558035416</v>
      </c>
      <c r="R44" s="16" t="s">
        <v>35083</v>
      </c>
      <c r="S44" s="15">
        <f>SUM(D6L929C8:D6L936C8)</f>
        <v>7013.9495558035414</v>
      </c>
      <c r="U44" s="21" t="str">
        <f>NULL_VALUE</f>
        <v>n/a</v>
      </c>
      <c r="V44" s="16" t="s">
        <v>35084</v>
      </c>
      <c r="W44" s="33">
        <f>SUM(D6L929C10:D6L936C10)</f>
        <v>3290.2321647948461</v>
      </c>
      <c r="X44" s="16" t="s">
        <v>35085</v>
      </c>
      <c r="Y44" s="33">
        <f>SUM(D6L929C11:D6L936C11)</f>
        <v>109.51739100869557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0.12773632132909565</v>
      </c>
      <c r="AD44" s="16" t="s">
        <v>35087</v>
      </c>
      <c r="AE44" s="33">
        <f>IF(D6L937C5=0,0,D6L937C10/D6L937C5)</f>
        <v>0.31595229798098945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0.33211443545564878</v>
      </c>
      <c r="AJ44" s="16" t="s">
        <v>35089</v>
      </c>
      <c r="AK44" s="33">
        <f>IF(D6L937C5=0,0,D6L937C11/D6L937C5)</f>
        <v>1.0516665580113388E-2</v>
      </c>
      <c r="AL44" s="16" t="s">
        <v>35090</v>
      </c>
      <c r="AM44" s="33">
        <f>SUM(D6L929C18:D6L936C18)</f>
        <v>1585.6238476734079</v>
      </c>
      <c r="AN44" s="16" t="s">
        <v>35091</v>
      </c>
      <c r="AO44" s="33">
        <f>SUM(D6L929C19:D6L936C19)</f>
        <v>5428.3257081301335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37.185200962908063</v>
      </c>
      <c r="AT44" s="16" t="s">
        <v>35093</v>
      </c>
      <c r="AU44" s="33">
        <f>IF(D6L937C5=0,0,D6L937C18/D6L937C5)</f>
        <v>0.15226326694095432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37.185200962908056</v>
      </c>
      <c r="AZ44" s="16" t="s">
        <v>35095</v>
      </c>
      <c r="BA44" s="33">
        <f>IF(D6L937C5=0,0,D6L937C19/D6L937C5)</f>
        <v>0.52126776949794296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2.8536639239979333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1.4268319619989667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0.71341598099948333</v>
      </c>
      <c r="R45" s="16" t="s">
        <v>35100</v>
      </c>
      <c r="S45" s="15">
        <f>D6L938C5-D6L938C7</f>
        <v>0.71341598099948333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0.69043444790108255</v>
      </c>
      <c r="X45" s="16" t="s">
        <v>35102</v>
      </c>
      <c r="Y45" s="33">
        <f>D6L938C7-D6L938C10</f>
        <v>2.2981533098400786E-2</v>
      </c>
      <c r="Z45" s="16" t="s">
        <v>35103</v>
      </c>
      <c r="AA45" s="33">
        <f>CHOOSE(MIN(D6L938C9,RUN_YEARS),B7L809C7,B7L809C16,B7L809C25,B7L809C34,B7L809C43)</f>
        <v>25758</v>
      </c>
      <c r="AB45" s="16" t="s">
        <v>35104</v>
      </c>
      <c r="AC45" s="33">
        <f>IF(D6L938C12=0,0,D6L938C10/D6L938C12)</f>
        <v>2.6804660606455568E-5</v>
      </c>
      <c r="AD45" s="16" t="s">
        <v>35105</v>
      </c>
      <c r="AE45" s="33">
        <f>IF(D6L938C5=0,0,D6L938C10/D6L938C5)</f>
        <v>0.48389331490289572</v>
      </c>
      <c r="AF45" s="16" t="s">
        <v>35106</v>
      </c>
      <c r="AG45" s="33">
        <f>CHOOSE(MIN(D6L938C9,RUN_YEARS),B7L809C5,B7L809C14,B7L809C23,B7L809C32,B7L809C41)</f>
        <v>329.7579969941437</v>
      </c>
      <c r="AH45" s="16" t="s">
        <v>35107</v>
      </c>
      <c r="AI45" s="33">
        <f>IF(D6L938C15=0,0,D6L938C11/D6L938C15)</f>
        <v>6.9692117576784419E-5</v>
      </c>
      <c r="AJ45" s="16" t="s">
        <v>35108</v>
      </c>
      <c r="AK45" s="33">
        <f>IF(D6L938C5=0,0,D6L938C11/D6L938C5)</f>
        <v>1.6106685097104258E-2</v>
      </c>
      <c r="AL45" s="16" t="s">
        <v>35109</v>
      </c>
      <c r="AM45" s="33">
        <f>D6L938C8*CHOOSE(MIN(D6L938C9,RUN_YEARS),B7L809C4,B7L809C13,B7L809C22,B7L809C31,B7L809C40)</f>
        <v>0.16127994417184036</v>
      </c>
      <c r="AN45" s="16" t="s">
        <v>35110</v>
      </c>
      <c r="AO45" s="33">
        <f>D6L938C8-D6L938C18</f>
        <v>0.55213603682764301</v>
      </c>
      <c r="AP45" s="16" t="s">
        <v>35111</v>
      </c>
      <c r="AQ45" s="33">
        <f>CHOOSE(MIN(D6L938C9,RUN_YEARS),B7L809C2,B7L809C11,B7L809C20,B7L809C29,B7L809C38)</f>
        <v>42.641260679350772</v>
      </c>
      <c r="AR45" s="16" t="s">
        <v>35112</v>
      </c>
      <c r="AS45" s="33">
        <f>IF(D6L938C20=0,0,D6L938C18/D6L938C20)</f>
        <v>3.7822508434873954E-3</v>
      </c>
      <c r="AT45" s="16" t="s">
        <v>35113</v>
      </c>
      <c r="AU45" s="33">
        <f>IF(D6L938C5=0,0,D6L938C18/D6L938C5)</f>
        <v>0.1130335936306683</v>
      </c>
      <c r="AV45" s="16" t="s">
        <v>35114</v>
      </c>
      <c r="AW45" s="33">
        <f>CHOOSE(MIN(D6L938C9,RUN_YEARS),B7L809C1,B7L809C10,B7L809C19,B7L809C28,B7L809C37)</f>
        <v>145.98080869711703</v>
      </c>
      <c r="AX45" s="16" t="s">
        <v>35115</v>
      </c>
      <c r="AY45" s="33">
        <f>IF(D6L938C23=0,0,D6L938C19/D6L938C23)</f>
        <v>3.7822508434873954E-3</v>
      </c>
      <c r="AZ45" s="16" t="s">
        <v>35116</v>
      </c>
      <c r="BA45" s="33">
        <f>IF(D6L938C5=0,0,D6L938C19/D6L938C5)</f>
        <v>0.38696640636933172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88.358604256067636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88.358604256067636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35.343441702427057</v>
      </c>
      <c r="R46" s="16" t="s">
        <v>35120</v>
      </c>
      <c r="S46" s="15">
        <f>D6L939C5-D6L939C7</f>
        <v>53.015162553640579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34.204910330929344</v>
      </c>
      <c r="X46" s="16" t="s">
        <v>35122</v>
      </c>
      <c r="Y46" s="33">
        <f>D6L939C7-D6L939C10</f>
        <v>1.138531371497713</v>
      </c>
      <c r="Z46" s="16" t="s">
        <v>35123</v>
      </c>
      <c r="AA46" s="33">
        <f>CHOOSE(MIN(D6L939C9,RUN_YEARS),B7L809C7,B7L809C16,B7L809C25,B7L809C34,B7L809C43)</f>
        <v>25758</v>
      </c>
      <c r="AB46" s="16" t="s">
        <v>35124</v>
      </c>
      <c r="AC46" s="33">
        <f>IF(D6L939C12=0,0,D6L939C10/D6L939C12)</f>
        <v>1.3279334704142149E-3</v>
      </c>
      <c r="AD46" s="16" t="s">
        <v>35125</v>
      </c>
      <c r="AE46" s="33">
        <f>IF(D6L939C5=0,0,D6L939C10/D6L939C5)</f>
        <v>0.38711465192231659</v>
      </c>
      <c r="AF46" s="16" t="s">
        <v>35126</v>
      </c>
      <c r="AG46" s="33">
        <f>CHOOSE(MIN(D6L939C9,RUN_YEARS),B7L809C5,B7L809C14,B7L809C23,B7L809C32,B7L809C41)</f>
        <v>329.7579969941437</v>
      </c>
      <c r="AH46" s="16" t="s">
        <v>35127</v>
      </c>
      <c r="AI46" s="33">
        <f>IF(D6L939C15=0,0,D6L939C11/D6L939C15)</f>
        <v>3.4526270230769646E-3</v>
      </c>
      <c r="AJ46" s="16" t="s">
        <v>35128</v>
      </c>
      <c r="AK46" s="33">
        <f>IF(D6L939C5=0,0,D6L939C11/D6L939C5)</f>
        <v>1.2885348077683441E-2</v>
      </c>
      <c r="AL46" s="16" t="s">
        <v>35129</v>
      </c>
      <c r="AM46" s="33">
        <f>D6L939C8*CHOOSE(MIN(D6L939C9,RUN_YEARS),B7L809C4,B7L809C13,B7L809C22,B7L809C31,B7L809C40)</f>
        <v>11.984988680704065</v>
      </c>
      <c r="AN46" s="16" t="s">
        <v>35130</v>
      </c>
      <c r="AO46" s="33">
        <f>D6L939C8-D6L939C18</f>
        <v>41.030173872936516</v>
      </c>
      <c r="AP46" s="16" t="s">
        <v>35131</v>
      </c>
      <c r="AQ46" s="33">
        <f>CHOOSE(MIN(D6L939C9,RUN_YEARS),B7L809C2,B7L809C11,B7L809C20,B7L809C29,B7L809C38)</f>
        <v>42.641260679350772</v>
      </c>
      <c r="AR46" s="16" t="s">
        <v>35132</v>
      </c>
      <c r="AS46" s="33">
        <f>IF(D6L939C20=0,0,D6L939C18/D6L939C20)</f>
        <v>0.28106553347068025</v>
      </c>
      <c r="AT46" s="16" t="s">
        <v>35133</v>
      </c>
      <c r="AU46" s="33">
        <f>IF(D6L939C5=0,0,D6L939C18/D6L939C5)</f>
        <v>0.13564031235680196</v>
      </c>
      <c r="AV46" s="16" t="s">
        <v>35134</v>
      </c>
      <c r="AW46" s="33">
        <f>CHOOSE(MIN(D6L939C9,RUN_YEARS),B7L809C1,B7L809C10,B7L809C19,B7L809C28,B7L809C37)</f>
        <v>145.98080869711703</v>
      </c>
      <c r="AX46" s="16" t="s">
        <v>35135</v>
      </c>
      <c r="AY46" s="33">
        <f>IF(D6L939C23=0,0,D6L939C19/D6L939C23)</f>
        <v>0.28106553347068025</v>
      </c>
      <c r="AZ46" s="16" t="s">
        <v>35136</v>
      </c>
      <c r="BA46" s="33">
        <f>IF(D6L939C5=0,0,D6L939C19/D6L939C5)</f>
        <v>0.46435968764319802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91.212268180065564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89.785436218066607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36.056857683426543</v>
      </c>
      <c r="R47" s="16" t="s">
        <v>35140</v>
      </c>
      <c r="S47" s="15">
        <f>SUM(D6L938C8:D6L939C8)</f>
        <v>53.728578534640064</v>
      </c>
      <c r="U47" s="21" t="str">
        <f>NULL_VALUE</f>
        <v>n/a</v>
      </c>
      <c r="V47" s="16" t="s">
        <v>35141</v>
      </c>
      <c r="W47" s="33">
        <f>SUM(D6L938C10:D6L939C10)</f>
        <v>34.895344778830427</v>
      </c>
      <c r="X47" s="16" t="s">
        <v>35142</v>
      </c>
      <c r="Y47" s="33">
        <f>SUM(D6L938C11:D6L939C11)</f>
        <v>1.1615129045961137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1.3547381310206705E-3</v>
      </c>
      <c r="AD47" s="16" t="s">
        <v>35144</v>
      </c>
      <c r="AE47" s="33">
        <f>IF(D6L940C5=0,0,D6L940C10/D6L940C5)</f>
        <v>0.38865261726944522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3.5223191406537489E-3</v>
      </c>
      <c r="AJ47" s="16" t="s">
        <v>35146</v>
      </c>
      <c r="AK47" s="33">
        <f>IF(D6L940C5=0,0,D6L940C11/D6L940C5)</f>
        <v>1.2936540195395233E-2</v>
      </c>
      <c r="AL47" s="16" t="s">
        <v>35147</v>
      </c>
      <c r="AM47" s="33">
        <f>SUM(D6L938C18:D6L939C18)</f>
        <v>12.146268624875905</v>
      </c>
      <c r="AN47" s="16" t="s">
        <v>35148</v>
      </c>
      <c r="AO47" s="33">
        <f>SUM(D6L938C19:D6L939C19)</f>
        <v>41.582309909764156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0.28484778431416763</v>
      </c>
      <c r="AT47" s="16" t="s">
        <v>35150</v>
      </c>
      <c r="AU47" s="33">
        <f>IF(D6L940C5=0,0,D6L940C18/D6L940C5)</f>
        <v>0.13528105599861009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0.28484778431416763</v>
      </c>
      <c r="AZ47" s="16" t="s">
        <v>35152</v>
      </c>
      <c r="BA47" s="33">
        <f>IF(D6L940C5=0,0,D6L940C19/D6L940C5)</f>
        <v>0.46312978653654935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10636.116661459822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10585.001265727917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3476.5647724383525</v>
      </c>
      <c r="R48" s="16" t="s">
        <v>35157</v>
      </c>
      <c r="S48" s="15">
        <f>SUM(D6L928C8,D6L937C8,D6L940C8)</f>
        <v>7108.436493289566</v>
      </c>
      <c r="U48" s="21" t="str">
        <f>NULL_VALUE</f>
        <v>n/a</v>
      </c>
      <c r="V48" s="16" t="s">
        <v>35158</v>
      </c>
      <c r="W48" s="33">
        <f>SUM(D6L928C10,D6L937C10,D6L940C10)</f>
        <v>3364.5764434496723</v>
      </c>
      <c r="X48" s="16" t="s">
        <v>35159</v>
      </c>
      <c r="Y48" s="33">
        <f>SUM(D6L928C11,D6L937C11,D6L940C11)</f>
        <v>111.98832898868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0.13069536063820075</v>
      </c>
      <c r="AD48" s="16" t="s">
        <v>35161</v>
      </c>
      <c r="AE48" s="33">
        <f>IF(D6L941C5=0,0,D6L941C10/D6L941C5)</f>
        <v>0.31786263969032175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0.3398079376593221</v>
      </c>
      <c r="AJ48" s="16" t="s">
        <v>35163</v>
      </c>
      <c r="AK48" s="33">
        <f>IF(D6L941C5=0,0,D6L941C11/D6L941C5)</f>
        <v>1.0579907000226391E-2</v>
      </c>
      <c r="AL48" s="16" t="s">
        <v>35164</v>
      </c>
      <c r="AM48" s="33">
        <f>SUM(D6L928C18,D6L937C18,D6L940C18)</f>
        <v>1606.4464234427321</v>
      </c>
      <c r="AN48" s="16" t="s">
        <v>35165</v>
      </c>
      <c r="AO48" s="33">
        <f>SUM(D6L928C19,D6L937C19,D6L940C19)</f>
        <v>5501.9900698468336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37.69965588898215</v>
      </c>
      <c r="AT48" s="16" t="s">
        <v>35167</v>
      </c>
      <c r="AU48" s="33">
        <f>IF(D6L941C5=0,0,D6L941C18/D6L941C5)</f>
        <v>0.1517662948840714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37.699655888982143</v>
      </c>
      <c r="AZ48" s="16" t="s">
        <v>35169</v>
      </c>
      <c r="BA48" s="33">
        <f>IF(D6L941C5=0,0,D6L941C19/D6L941C5)</f>
        <v>0.51979115842538059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DD23F4-4FFE-49C5-BB32-648CD30FA06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128.31801166666665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110.35349003333332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55.176745016666658</v>
      </c>
      <c r="R8" s="16" t="s">
        <v>35179</v>
      </c>
      <c r="S8" s="15">
        <f>D6L1001C5-D6L1001C7</f>
        <v>55.176745016666658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53.579014204073665</v>
      </c>
      <c r="X8" s="16" t="s">
        <v>35181</v>
      </c>
      <c r="Y8" s="33">
        <f>D6L1001C7-D6L1001C10</f>
        <v>1.5977308125929923</v>
      </c>
      <c r="Z8" s="16" t="s">
        <v>35182</v>
      </c>
      <c r="AA8" s="33">
        <f>CHOOSE(MIN(D6L1001C9,RUN_YEARS),B7L810C7,B7L810C16,B7L810C25,B7L810C34,B7L810C43)</f>
        <v>6364</v>
      </c>
      <c r="AB8" s="16" t="s">
        <v>35183</v>
      </c>
      <c r="AC8" s="33">
        <f>IF(D6L1001C12=0,0,D6L1001C10/D6L1001C12)</f>
        <v>8.4190782847381618E-3</v>
      </c>
      <c r="AD8" s="16" t="s">
        <v>35184</v>
      </c>
      <c r="AE8" s="33">
        <f>IF(D6L1001C5=0,0,D6L1001C10/D6L1001C5)</f>
        <v>0.48552170110695747</v>
      </c>
      <c r="AF8" s="16" t="s">
        <v>35185</v>
      </c>
      <c r="AG8" s="33">
        <f>CHOOSE(MIN(D6L1001C9,RUN_YEARS),B7L810C5,B7L810C14,B7L810C23,B7L810C32,B7L810C41)</f>
        <v>72.990395173219042</v>
      </c>
      <c r="AH8" s="16" t="s">
        <v>35186</v>
      </c>
      <c r="AI8" s="33">
        <f>IF(D6L1001C15=0,0,D6L1001C11/D6L1001C15)</f>
        <v>2.1889603540319189E-2</v>
      </c>
      <c r="AJ8" s="16" t="s">
        <v>35187</v>
      </c>
      <c r="AK8" s="33">
        <f>IF(D6L1001C5=0,0,D6L1001C11/D6L1001C5)</f>
        <v>1.4478298893042555E-2</v>
      </c>
      <c r="AL8" s="16" t="s">
        <v>35188</v>
      </c>
      <c r="AM8" s="33">
        <f>D6L1001C8*CHOOSE(MIN(D6L1001C9,RUN_YEARS),B7L810C4,B7L810C13,B7L810C22,B7L810C31,B7L810C40)</f>
        <v>12.81825359295196</v>
      </c>
      <c r="AN8" s="16" t="s">
        <v>35189</v>
      </c>
      <c r="AO8" s="33">
        <f>D6L1001C8-D6L1001C18</f>
        <v>42.358491423714696</v>
      </c>
      <c r="AP8" s="16" t="s">
        <v>35190</v>
      </c>
      <c r="AQ8" s="33">
        <f>CHOOSE(MIN(D6L1001C9,RUN_YEARS),B7L810C2,B7L810C11,B7L810C20,B7L810C29,B7L810C38)</f>
        <v>9.706423330181801</v>
      </c>
      <c r="AR8" s="16" t="s">
        <v>35191</v>
      </c>
      <c r="AS8" s="33">
        <f>IF(D6L1001C20=0,0,D6L1001C18/D6L1001C20)</f>
        <v>1.3205949459358552</v>
      </c>
      <c r="AT8" s="16" t="s">
        <v>35192</v>
      </c>
      <c r="AU8" s="33">
        <f>IF(D6L1001C5=0,0,D6L1001C18/D6L1001C5)</f>
        <v>0.11615630451814514</v>
      </c>
      <c r="AV8" s="16" t="s">
        <v>35193</v>
      </c>
      <c r="AW8" s="33">
        <f>CHOOSE(MIN(D6L1001C9,RUN_YEARS),B7L810C1,B7L810C10,B7L810C19,B7L810C28,B7L810C37)</f>
        <v>32.075309355130734</v>
      </c>
      <c r="AX8" s="16" t="s">
        <v>35194</v>
      </c>
      <c r="AY8" s="33">
        <f>IF(D6L1001C23=0,0,D6L1001C19/D6L1001C23)</f>
        <v>1.320594945935855</v>
      </c>
      <c r="AZ8" s="16" t="s">
        <v>35195</v>
      </c>
      <c r="BA8" s="33">
        <f>IF(D6L1001C5=0,0,D6L1001C19/D6L1001C5)</f>
        <v>0.38384369548185482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0.41103628571335704</v>
      </c>
      <c r="J9" s="16" t="s">
        <v>35216</v>
      </c>
      <c r="K9" s="21">
        <f>IF(FLOW_THRU_100PCT="Y",1,INDEX(VariabilityMatrix,D6L1002C1,D6L1002C9))</f>
        <v>0.50570384230123688</v>
      </c>
      <c r="L9" s="16" t="s">
        <v>35196</v>
      </c>
      <c r="M9" s="15">
        <f>IF(D6L1002C2&lt;&gt;0,D6L1002C2*D6L1002C4,D6L1002C3*D6L1002C4)</f>
        <v>0.20786262901047364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0.10393131450523682</v>
      </c>
      <c r="R9" s="16" t="s">
        <v>35198</v>
      </c>
      <c r="S9" s="15">
        <f>D6L1002C5-D6L1002C7</f>
        <v>0.10393131450523682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0.1009527407784571</v>
      </c>
      <c r="X9" s="16" t="s">
        <v>35200</v>
      </c>
      <c r="Y9" s="33">
        <f>D6L1002C7-D6L1002C10</f>
        <v>2.978573726779718E-3</v>
      </c>
      <c r="Z9" s="16" t="s">
        <v>35201</v>
      </c>
      <c r="AA9" s="33">
        <f>CHOOSE(MIN(D6L1002C9,RUN_YEARS),B7L810C7,B7L810C16,B7L810C25,B7L810C34,B7L810C43)</f>
        <v>8951.4</v>
      </c>
      <c r="AB9" s="16" t="s">
        <v>35202</v>
      </c>
      <c r="AC9" s="33">
        <f>IF(D6L1002C12=0,0,D6L1002C10/D6L1002C12)</f>
        <v>1.1277871704812332E-5</v>
      </c>
      <c r="AD9" s="16" t="s">
        <v>35203</v>
      </c>
      <c r="AE9" s="33">
        <f>IF(D6L1002C5=0,0,D6L1002C10/D6L1002C5)</f>
        <v>0.48567047024778254</v>
      </c>
      <c r="AF9" s="16" t="s">
        <v>35204</v>
      </c>
      <c r="AG9" s="33">
        <f>CHOOSE(MIN(D6L1002C9,RUN_YEARS),B7L810C5,B7L810C14,B7L810C23,B7L810C32,B7L810C41)</f>
        <v>101.57991769331991</v>
      </c>
      <c r="AH9" s="16" t="s">
        <v>35205</v>
      </c>
      <c r="AI9" s="33">
        <f>IF(D6L1002C15=0,0,D6L1002C11/D6L1002C15)</f>
        <v>2.9322466432512129E-5</v>
      </c>
      <c r="AJ9" s="16" t="s">
        <v>35206</v>
      </c>
      <c r="AK9" s="33">
        <f>IF(D6L1002C5=0,0,D6L1002C11/D6L1002C5)</f>
        <v>1.432952975221744E-2</v>
      </c>
      <c r="AL9" s="16" t="s">
        <v>35207</v>
      </c>
      <c r="AM9" s="33">
        <f>D6L1002C8*CHOOSE(MIN(D6L1002C9,RUN_YEARS),B7L810C4,B7L810C13,B7L810C22,B7L810C31,B7L810C40)</f>
        <v>2.6022956447961928E-2</v>
      </c>
      <c r="AN9" s="16" t="s">
        <v>35208</v>
      </c>
      <c r="AO9" s="33">
        <f>D6L1002C8-D6L1002C18</f>
        <v>7.790835805727489E-2</v>
      </c>
      <c r="AP9" s="16" t="s">
        <v>35209</v>
      </c>
      <c r="AQ9" s="33">
        <f>CHOOSE(MIN(D6L1002C9,RUN_YEARS),B7L810C2,B7L810C11,B7L810C20,B7L810C29,B7L810C38)</f>
        <v>14.943132544917985</v>
      </c>
      <c r="AR9" s="16" t="s">
        <v>35210</v>
      </c>
      <c r="AS9" s="33">
        <f>IF(D6L1002C20=0,0,D6L1002C18/D6L1002C20)</f>
        <v>1.7414659456267813E-3</v>
      </c>
      <c r="AT9" s="16" t="s">
        <v>35211</v>
      </c>
      <c r="AU9" s="33">
        <f>IF(D6L1002C5=0,0,D6L1002C18/D6L1002C5)</f>
        <v>0.12519304971674683</v>
      </c>
      <c r="AV9" s="16" t="s">
        <v>35212</v>
      </c>
      <c r="AW9" s="33">
        <f>CHOOSE(MIN(D6L1002C9,RUN_YEARS),B7L810C1,B7L810C10,B7L810C19,B7L810C28,B7L810C37)</f>
        <v>44.737227422058162</v>
      </c>
      <c r="AX9" s="16" t="s">
        <v>35213</v>
      </c>
      <c r="AY9" s="33">
        <f>IF(D6L1002C23=0,0,D6L1002C19/D6L1002C23)</f>
        <v>1.7414659456267813E-3</v>
      </c>
      <c r="AZ9" s="16" t="s">
        <v>35214</v>
      </c>
      <c r="BA9" s="33">
        <f>IF(D6L1002C5=0,0,D6L1002C19/D6L1002C5)</f>
        <v>0.37480695028325317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0.27644880437598818</v>
      </c>
      <c r="J10" s="16" t="s">
        <v>35237</v>
      </c>
      <c r="K10" s="21">
        <f>IF(FLOW_THRU_100PCT="Y",1,INDEX(VariabilityMatrix,D6L1003C1,D6L1003C9))</f>
        <v>0.50570384230123688</v>
      </c>
      <c r="L10" s="16" t="s">
        <v>35217</v>
      </c>
      <c r="M10" s="15">
        <f>IF(D6L1003C2&lt;&gt;0,D6L1003C2*D6L1003C4,D6L1003C3*D6L1003C4)</f>
        <v>0.1398012225725202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6.99006112862601E-2</v>
      </c>
      <c r="R10" s="16" t="s">
        <v>35219</v>
      </c>
      <c r="S10" s="15">
        <f>D6L1003C5-D6L1003C7</f>
        <v>6.99006112862601E-2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6.7897325508010795E-2</v>
      </c>
      <c r="X10" s="16" t="s">
        <v>35221</v>
      </c>
      <c r="Y10" s="33">
        <f>D6L1003C7-D6L1003C10</f>
        <v>2.0032857782493058E-3</v>
      </c>
      <c r="Z10" s="16" t="s">
        <v>35222</v>
      </c>
      <c r="AA10" s="33">
        <f>CHOOSE(MIN(D6L1003C9,RUN_YEARS),B7L810C7,B7L810C16,B7L810C25,B7L810C34,B7L810C43)</f>
        <v>8951.4</v>
      </c>
      <c r="AB10" s="16" t="s">
        <v>35223</v>
      </c>
      <c r="AC10" s="33">
        <f>IF(D6L1003C12=0,0,D6L1003C10/D6L1003C12)</f>
        <v>7.5851068556885849E-6</v>
      </c>
      <c r="AD10" s="16" t="s">
        <v>35224</v>
      </c>
      <c r="AE10" s="33">
        <f>IF(D6L1003C5=0,0,D6L1003C10/D6L1003C5)</f>
        <v>0.48567047024778254</v>
      </c>
      <c r="AF10" s="16" t="s">
        <v>35225</v>
      </c>
      <c r="AG10" s="33">
        <f>CHOOSE(MIN(D6L1003C9,RUN_YEARS),B7L810C5,B7L810C14,B7L810C23,B7L810C32,B7L810C41)</f>
        <v>101.57991769331991</v>
      </c>
      <c r="AH10" s="16" t="s">
        <v>35226</v>
      </c>
      <c r="AI10" s="33">
        <f>IF(D6L1003C15=0,0,D6L1003C11/D6L1003C15)</f>
        <v>1.9721277824790419E-5</v>
      </c>
      <c r="AJ10" s="16" t="s">
        <v>35227</v>
      </c>
      <c r="AK10" s="33">
        <f>IF(D6L1003C5=0,0,D6L1003C11/D6L1003C5)</f>
        <v>1.4329529752217476E-2</v>
      </c>
      <c r="AL10" s="16" t="s">
        <v>35228</v>
      </c>
      <c r="AM10" s="33">
        <f>D6L1003C8*CHOOSE(MIN(D6L1003C9,RUN_YEARS),B7L810C4,B7L810C13,B7L810C22,B7L810C31,B7L810C40)</f>
        <v>1.750214140798351E-2</v>
      </c>
      <c r="AN10" s="16" t="s">
        <v>35229</v>
      </c>
      <c r="AO10" s="33">
        <f>D6L1003C8-D6L1003C18</f>
        <v>5.2398469878276593E-2</v>
      </c>
      <c r="AP10" s="16" t="s">
        <v>35230</v>
      </c>
      <c r="AQ10" s="33">
        <f>CHOOSE(MIN(D6L1003C9,RUN_YEARS),B7L810C2,B7L810C11,B7L810C20,B7L810C29,B7L810C38)</f>
        <v>14.943132544917985</v>
      </c>
      <c r="AR10" s="16" t="s">
        <v>35231</v>
      </c>
      <c r="AS10" s="33">
        <f>IF(D6L1003C20=0,0,D6L1003C18/D6L1003C20)</f>
        <v>1.171249826993994E-3</v>
      </c>
      <c r="AT10" s="16" t="s">
        <v>35232</v>
      </c>
      <c r="AU10" s="33">
        <f>IF(D6L1003C5=0,0,D6L1003C18/D6L1003C5)</f>
        <v>0.12519304971674683</v>
      </c>
      <c r="AV10" s="16" t="s">
        <v>35233</v>
      </c>
      <c r="AW10" s="33">
        <f>CHOOSE(MIN(D6L1003C9,RUN_YEARS),B7L810C1,B7L810C10,B7L810C19,B7L810C28,B7L810C37)</f>
        <v>44.737227422058162</v>
      </c>
      <c r="AX10" s="16" t="s">
        <v>35234</v>
      </c>
      <c r="AY10" s="33">
        <f>IF(D6L1003C23=0,0,D6L1003C19/D6L1003C23)</f>
        <v>1.1712498269939942E-3</v>
      </c>
      <c r="AZ10" s="16" t="s">
        <v>35235</v>
      </c>
      <c r="BA10" s="33">
        <f>IF(D6L1003C5=0,0,D6L1003C19/D6L1003C5)</f>
        <v>0.37480695028325317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1.1769067950922429E-2</v>
      </c>
      <c r="J11" s="16" t="s">
        <v>35258</v>
      </c>
      <c r="K11" s="21">
        <f>IF(FLOW_THRU_100PCT="Y",1,INDEX(VariabilityMatrix,D6L1004C1,D6L1004C9))</f>
        <v>0.50160381094674611</v>
      </c>
      <c r="L11" s="16" t="s">
        <v>35238</v>
      </c>
      <c r="M11" s="15">
        <f>IF(D6L1004C2&lt;&gt;0,D6L1004C2*D6L1004C4,D6L1004C3*D6L1004C4)</f>
        <v>5.9034093354739022E-3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2.9517046677369511E-3</v>
      </c>
      <c r="R11" s="16" t="s">
        <v>35240</v>
      </c>
      <c r="S11" s="15">
        <f>D6L1004C5-D6L1004C7</f>
        <v>2.9517046677369511E-3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2.8660982538048201E-3</v>
      </c>
      <c r="X11" s="16" t="s">
        <v>35242</v>
      </c>
      <c r="Y11" s="33">
        <f>D6L1004C7-D6L1004C10</f>
        <v>8.5606413932130983E-5</v>
      </c>
      <c r="Z11" s="16" t="s">
        <v>35243</v>
      </c>
      <c r="AA11" s="33">
        <f>CHOOSE(MIN(D6L1004C9,RUN_YEARS),B7L810C7,B7L810C16,B7L810C25,B7L810C34,B7L810C43)</f>
        <v>5803</v>
      </c>
      <c r="AB11" s="16" t="s">
        <v>35244</v>
      </c>
      <c r="AC11" s="33">
        <f>IF(D6L1004C12=0,0,D6L1004C10/D6L1004C12)</f>
        <v>4.9389940613558849E-7</v>
      </c>
      <c r="AD11" s="16" t="s">
        <v>35245</v>
      </c>
      <c r="AE11" s="33">
        <f>IF(D6L1004C5=0,0,D6L1004C10/D6L1004C5)</f>
        <v>0.48549881787500021</v>
      </c>
      <c r="AF11" s="16" t="s">
        <v>35246</v>
      </c>
      <c r="AG11" s="33">
        <f>CHOOSE(MIN(D6L1004C9,RUN_YEARS),B7L810C5,B7L810C14,B7L810C23,B7L810C32,B7L810C41)</f>
        <v>66.664473394834573</v>
      </c>
      <c r="AH11" s="16" t="s">
        <v>35247</v>
      </c>
      <c r="AI11" s="33">
        <f>IF(D6L1004C15=0,0,D6L1004C11/D6L1004C15)</f>
        <v>1.2841384559525239E-6</v>
      </c>
      <c r="AJ11" s="16" t="s">
        <v>35248</v>
      </c>
      <c r="AK11" s="33">
        <f>IF(D6L1004C5=0,0,D6L1004C11/D6L1004C5)</f>
        <v>1.4501182124999781E-2</v>
      </c>
      <c r="AL11" s="16" t="s">
        <v>35249</v>
      </c>
      <c r="AM11" s="33">
        <f>D6L1004C8*CHOOSE(MIN(D6L1004C9,RUN_YEARS),B7L810C4,B7L810C13,B7L810C22,B7L810C31,B7L810C40)</f>
        <v>7.3248418949791675E-4</v>
      </c>
      <c r="AN11" s="16" t="s">
        <v>35250</v>
      </c>
      <c r="AO11" s="33">
        <f>D6L1004C8-D6L1004C18</f>
        <v>2.2192204782390344E-3</v>
      </c>
      <c r="AP11" s="16" t="s">
        <v>35251</v>
      </c>
      <c r="AQ11" s="33">
        <f>CHOOSE(MIN(D6L1004C9,RUN_YEARS),B7L810C2,B7L810C11,B7L810C20,B7L810C29,B7L810C38)</f>
        <v>9.6066168072937561</v>
      </c>
      <c r="AR11" s="16" t="s">
        <v>35252</v>
      </c>
      <c r="AS11" s="33">
        <f>IF(D6L1004C20=0,0,D6L1004C18/D6L1004C20)</f>
        <v>7.6247882495092685E-5</v>
      </c>
      <c r="AT11" s="16" t="s">
        <v>35253</v>
      </c>
      <c r="AU11" s="33">
        <f>IF(D6L1004C5=0,0,D6L1004C18/D6L1004C5)</f>
        <v>0.12407816362934214</v>
      </c>
      <c r="AV11" s="16" t="s">
        <v>35254</v>
      </c>
      <c r="AW11" s="33">
        <f>CHOOSE(MIN(D6L1004C9,RUN_YEARS),B7L810C1,B7L810C10,B7L810C19,B7L810C28,B7L810C37)</f>
        <v>29.105339133606286</v>
      </c>
      <c r="AX11" s="16" t="s">
        <v>35255</v>
      </c>
      <c r="AY11" s="33">
        <f>IF(D6L1004C23=0,0,D6L1004C19/D6L1004C23)</f>
        <v>7.6247882495092672E-5</v>
      </c>
      <c r="AZ11" s="16" t="s">
        <v>35256</v>
      </c>
      <c r="BA11" s="33">
        <f>IF(D6L1004C5=0,0,D6L1004C19/D6L1004C5)</f>
        <v>0.37592183637065785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4.08459136936533</v>
      </c>
      <c r="J12" s="16" t="s">
        <v>35279</v>
      </c>
      <c r="K12" s="21">
        <f>IF(FLOW_THRU_100PCT="Y",1,INDEX(VariabilityMatrix,D6L1005C1,D6L1005C9))</f>
        <v>0.22934484524832505</v>
      </c>
      <c r="L12" s="16" t="s">
        <v>35259</v>
      </c>
      <c r="M12" s="15">
        <f>IF(D6L1005C2&lt;&gt;0,D6L1005C2*D6L1005C4,D6L1005C3*D6L1005C4)</f>
        <v>0.93677997550973569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0.46838998775486784</v>
      </c>
      <c r="R12" s="16" t="s">
        <v>35261</v>
      </c>
      <c r="S12" s="15">
        <f>D6L1005C5-D6L1005C7</f>
        <v>0.46838998775486784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0.45496637122451955</v>
      </c>
      <c r="X12" s="16" t="s">
        <v>35263</v>
      </c>
      <c r="Y12" s="33">
        <f>D6L1005C7-D6L1005C10</f>
        <v>1.3423616530348292E-2</v>
      </c>
      <c r="Z12" s="16" t="s">
        <v>35264</v>
      </c>
      <c r="AA12" s="33">
        <f>CHOOSE(MIN(D6L1005C9,RUN_YEARS),B7L810C7,B7L810C16,B7L810C25,B7L810C34,B7L810C43)</f>
        <v>8951.4</v>
      </c>
      <c r="AB12" s="16" t="s">
        <v>35265</v>
      </c>
      <c r="AC12" s="33">
        <f>IF(D6L1005C12=0,0,D6L1005C10/D6L1005C12)</f>
        <v>5.0826280942033598E-5</v>
      </c>
      <c r="AD12" s="16" t="s">
        <v>35266</v>
      </c>
      <c r="AE12" s="33">
        <f>IF(D6L1005C5=0,0,D6L1005C10/D6L1005C5)</f>
        <v>0.48567047024778254</v>
      </c>
      <c r="AF12" s="16" t="s">
        <v>35267</v>
      </c>
      <c r="AG12" s="33">
        <f>CHOOSE(MIN(D6L1005C9,RUN_YEARS),B7L810C5,B7L810C14,B7L810C23,B7L810C32,B7L810C41)</f>
        <v>101.57991769331991</v>
      </c>
      <c r="AH12" s="16" t="s">
        <v>35268</v>
      </c>
      <c r="AI12" s="33">
        <f>IF(D6L1005C15=0,0,D6L1005C11/D6L1005C15)</f>
        <v>1.3214833044928776E-4</v>
      </c>
      <c r="AJ12" s="16" t="s">
        <v>35269</v>
      </c>
      <c r="AK12" s="33">
        <f>IF(D6L1005C5=0,0,D6L1005C11/D6L1005C5)</f>
        <v>1.432952975221745E-2</v>
      </c>
      <c r="AL12" s="16" t="s">
        <v>35270</v>
      </c>
      <c r="AM12" s="33">
        <f>D6L1005C8*CHOOSE(MIN(D6L1005C9,RUN_YEARS),B7L810C4,B7L810C13,B7L810C22,B7L810C31,B7L810C40)</f>
        <v>0.11727834204764322</v>
      </c>
      <c r="AN12" s="16" t="s">
        <v>35271</v>
      </c>
      <c r="AO12" s="33">
        <f>D6L1005C8-D6L1005C18</f>
        <v>0.35111164570722464</v>
      </c>
      <c r="AP12" s="16" t="s">
        <v>35272</v>
      </c>
      <c r="AQ12" s="33">
        <f>CHOOSE(MIN(D6L1005C9,RUN_YEARS),B7L810C2,B7L810C11,B7L810C20,B7L810C29,B7L810C38)</f>
        <v>14.943132544917985</v>
      </c>
      <c r="AR12" s="16" t="s">
        <v>35273</v>
      </c>
      <c r="AS12" s="33">
        <f>IF(D6L1005C20=0,0,D6L1005C18/D6L1005C20)</f>
        <v>7.8483103656554563E-3</v>
      </c>
      <c r="AT12" s="16" t="s">
        <v>35274</v>
      </c>
      <c r="AU12" s="33">
        <f>IF(D6L1005C5=0,0,D6L1005C18/D6L1005C5)</f>
        <v>0.12519304971674683</v>
      </c>
      <c r="AV12" s="16" t="s">
        <v>35275</v>
      </c>
      <c r="AW12" s="33">
        <f>CHOOSE(MIN(D6L1005C9,RUN_YEARS),B7L810C1,B7L810C10,B7L810C19,B7L810C28,B7L810C37)</f>
        <v>44.737227422058162</v>
      </c>
      <c r="AX12" s="16" t="s">
        <v>35276</v>
      </c>
      <c r="AY12" s="33">
        <f>IF(D6L1005C23=0,0,D6L1005C19/D6L1005C23)</f>
        <v>7.848310365655458E-3</v>
      </c>
      <c r="AZ12" s="16" t="s">
        <v>35277</v>
      </c>
      <c r="BA12" s="33">
        <f>IF(D6L1005C5=0,0,D6L1005C19/D6L1005C5)</f>
        <v>0.37480695028325317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2.0622972250847433</v>
      </c>
      <c r="J13" s="16" t="s">
        <v>35300</v>
      </c>
      <c r="K13" s="21">
        <f>IF(FLOW_THRU_100PCT="Y",1,INDEX(VariabilityMatrix,D6L1006C1,D6L1006C9))</f>
        <v>0.50570384230123688</v>
      </c>
      <c r="L13" s="16" t="s">
        <v>35280</v>
      </c>
      <c r="M13" s="15">
        <f>IF(D6L1006C2&lt;&gt;0,D6L1006C2*D6L1006C4,D6L1006C3*D6L1006C4)</f>
        <v>1.0429116306925335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0.52145581534626673</v>
      </c>
      <c r="R13" s="16" t="s">
        <v>35282</v>
      </c>
      <c r="S13" s="15">
        <f>D6L1006C5-D6L1006C7</f>
        <v>0.52145581534626673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0.50651138210532443</v>
      </c>
      <c r="X13" s="16" t="s">
        <v>35284</v>
      </c>
      <c r="Y13" s="33">
        <f>D6L1006C7-D6L1006C10</f>
        <v>1.4944433240942301E-2</v>
      </c>
      <c r="Z13" s="16" t="s">
        <v>35285</v>
      </c>
      <c r="AA13" s="33">
        <f>CHOOSE(MIN(D6L1006C9,RUN_YEARS),B7L810C7,B7L810C16,B7L810C25,B7L810C34,B7L810C43)</f>
        <v>8951.4</v>
      </c>
      <c r="AB13" s="16" t="s">
        <v>35286</v>
      </c>
      <c r="AC13" s="33">
        <f>IF(D6L1006C12=0,0,D6L1006C10/D6L1006C12)</f>
        <v>5.6584599292325718E-5</v>
      </c>
      <c r="AD13" s="16" t="s">
        <v>35287</v>
      </c>
      <c r="AE13" s="33">
        <f>IF(D6L1006C5=0,0,D6L1006C10/D6L1006C5)</f>
        <v>0.48567047024778254</v>
      </c>
      <c r="AF13" s="16" t="s">
        <v>35288</v>
      </c>
      <c r="AG13" s="33">
        <f>CHOOSE(MIN(D6L1006C9,RUN_YEARS),B7L810C5,B7L810C14,B7L810C23,B7L810C32,B7L810C41)</f>
        <v>101.57991769331991</v>
      </c>
      <c r="AH13" s="16" t="s">
        <v>35289</v>
      </c>
      <c r="AI13" s="33">
        <f>IF(D6L1006C15=0,0,D6L1006C11/D6L1006C15)</f>
        <v>1.4711995816004756E-4</v>
      </c>
      <c r="AJ13" s="16" t="s">
        <v>35290</v>
      </c>
      <c r="AK13" s="33">
        <f>IF(D6L1006C5=0,0,D6L1006C11/D6L1006C5)</f>
        <v>1.4329529752217475E-2</v>
      </c>
      <c r="AL13" s="16" t="s">
        <v>35291</v>
      </c>
      <c r="AM13" s="33">
        <f>D6L1006C8*CHOOSE(MIN(D6L1006C9,RUN_YEARS),B7L810C4,B7L810C13,B7L810C22,B7L810C31,B7L810C40)</f>
        <v>0.13056528763146386</v>
      </c>
      <c r="AN13" s="16" t="s">
        <v>35292</v>
      </c>
      <c r="AO13" s="33">
        <f>D6L1006C8-D6L1006C18</f>
        <v>0.39089052771480287</v>
      </c>
      <c r="AP13" s="16" t="s">
        <v>35293</v>
      </c>
      <c r="AQ13" s="33">
        <f>CHOOSE(MIN(D6L1006C9,RUN_YEARS),B7L810C2,B7L810C11,B7L810C20,B7L810C29,B7L810C38)</f>
        <v>14.943132544917985</v>
      </c>
      <c r="AR13" s="16" t="s">
        <v>35294</v>
      </c>
      <c r="AS13" s="33">
        <f>IF(D6L1006C20=0,0,D6L1006C18/D6L1006C20)</f>
        <v>8.7374777168705408E-3</v>
      </c>
      <c r="AT13" s="16" t="s">
        <v>35295</v>
      </c>
      <c r="AU13" s="33">
        <f>IF(D6L1006C5=0,0,D6L1006C18/D6L1006C5)</f>
        <v>0.12519304971674683</v>
      </c>
      <c r="AV13" s="16" t="s">
        <v>35296</v>
      </c>
      <c r="AW13" s="33">
        <f>CHOOSE(MIN(D6L1006C9,RUN_YEARS),B7L810C1,B7L810C10,B7L810C19,B7L810C28,B7L810C37)</f>
        <v>44.737227422058162</v>
      </c>
      <c r="AX13" s="16" t="s">
        <v>35297</v>
      </c>
      <c r="AY13" s="33">
        <f>IF(D6L1006C23=0,0,D6L1006C19/D6L1006C23)</f>
        <v>8.7374777168705408E-3</v>
      </c>
      <c r="AZ13" s="16" t="s">
        <v>35298</v>
      </c>
      <c r="BA13" s="33">
        <f>IF(D6L1006C5=0,0,D6L1006C19/D6L1006C5)</f>
        <v>0.37480695028325317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9.2921791403361403E-2</v>
      </c>
      <c r="J14" s="16" t="s">
        <v>35321</v>
      </c>
      <c r="K14" s="21">
        <f>IF(FLOW_THRU_100PCT="Y",1,INDEX(VariabilityMatrix,D6L1007C1,D6L1007C9))</f>
        <v>0.50160381094674611</v>
      </c>
      <c r="L14" s="16" t="s">
        <v>35301</v>
      </c>
      <c r="M14" s="15">
        <f>IF(D6L1007C2&lt;&gt;0,D6L1007C2*D6L1007C4,D6L1007C3*D6L1007C4)</f>
        <v>4.6609924687924673E-2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2.3304962343962336E-2</v>
      </c>
      <c r="R14" s="16" t="s">
        <v>35303</v>
      </c>
      <c r="S14" s="15">
        <f>D6L1007C5-D6L1007C7</f>
        <v>2.3304962343962336E-2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2.2629063337230217E-2</v>
      </c>
      <c r="X14" s="16" t="s">
        <v>35305</v>
      </c>
      <c r="Y14" s="33">
        <f>D6L1007C7-D6L1007C10</f>
        <v>6.7589900673211897E-4</v>
      </c>
      <c r="Z14" s="16" t="s">
        <v>35306</v>
      </c>
      <c r="AA14" s="33">
        <f>CHOOSE(MIN(D6L1007C9,RUN_YEARS),B7L810C7,B7L810C16,B7L810C25,B7L810C34,B7L810C43)</f>
        <v>5803</v>
      </c>
      <c r="AB14" s="16" t="s">
        <v>35307</v>
      </c>
      <c r="AC14" s="33">
        <f>IF(D6L1007C12=0,0,D6L1007C10/D6L1007C12)</f>
        <v>3.8995456379855626E-6</v>
      </c>
      <c r="AD14" s="16" t="s">
        <v>35308</v>
      </c>
      <c r="AE14" s="33">
        <f>IF(D6L1007C5=0,0,D6L1007C10/D6L1007C5)</f>
        <v>0.48549881787500021</v>
      </c>
      <c r="AF14" s="16" t="s">
        <v>35309</v>
      </c>
      <c r="AG14" s="33">
        <f>CHOOSE(MIN(D6L1007C9,RUN_YEARS),B7L810C5,B7L810C14,B7L810C23,B7L810C32,B7L810C41)</f>
        <v>66.664473394834573</v>
      </c>
      <c r="AH14" s="16" t="s">
        <v>35310</v>
      </c>
      <c r="AI14" s="33">
        <f>IF(D6L1007C15=0,0,D6L1007C11/D6L1007C15)</f>
        <v>1.0138818658762408E-5</v>
      </c>
      <c r="AJ14" s="16" t="s">
        <v>35311</v>
      </c>
      <c r="AK14" s="33">
        <f>IF(D6L1007C5=0,0,D6L1007C11/D6L1007C5)</f>
        <v>1.4501182124999774E-2</v>
      </c>
      <c r="AL14" s="16" t="s">
        <v>35312</v>
      </c>
      <c r="AM14" s="33">
        <f>D6L1007C8*CHOOSE(MIN(D6L1007C9,RUN_YEARS),B7L810C4,B7L810C13,B7L810C22,B7L810C31,B7L810C40)</f>
        <v>5.7832738621796309E-3</v>
      </c>
      <c r="AN14" s="16" t="s">
        <v>35313</v>
      </c>
      <c r="AO14" s="33">
        <f>D6L1007C8-D6L1007C18</f>
        <v>1.7521688481782705E-2</v>
      </c>
      <c r="AP14" s="16" t="s">
        <v>35314</v>
      </c>
      <c r="AQ14" s="33">
        <f>CHOOSE(MIN(D6L1007C9,RUN_YEARS),B7L810C2,B7L810C11,B7L810C20,B7L810C29,B7L810C38)</f>
        <v>9.6066168072937561</v>
      </c>
      <c r="AR14" s="16" t="s">
        <v>35315</v>
      </c>
      <c r="AS14" s="33">
        <f>IF(D6L1007C20=0,0,D6L1007C18/D6L1007C20)</f>
        <v>6.0200942519001289E-4</v>
      </c>
      <c r="AT14" s="16" t="s">
        <v>35316</v>
      </c>
      <c r="AU14" s="33">
        <f>IF(D6L1007C5=0,0,D6L1007C18/D6L1007C5)</f>
        <v>0.12407816362934213</v>
      </c>
      <c r="AV14" s="16" t="s">
        <v>35317</v>
      </c>
      <c r="AW14" s="33">
        <f>CHOOSE(MIN(D6L1007C9,RUN_YEARS),B7L810C1,B7L810C10,B7L810C19,B7L810C28,B7L810C37)</f>
        <v>29.105339133606286</v>
      </c>
      <c r="AX14" s="16" t="s">
        <v>35318</v>
      </c>
      <c r="AY14" s="33">
        <f>IF(D6L1007C23=0,0,D6L1007C19/D6L1007C23)</f>
        <v>6.0200942519001278E-4</v>
      </c>
      <c r="AZ14" s="16" t="s">
        <v>35319</v>
      </c>
      <c r="BA14" s="33">
        <f>IF(D6L1007C5=0,0,D6L1007C19/D6L1007C5)</f>
        <v>0.37592183637065785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0.50160381094674611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5803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66.664473394834573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9.6066168072937561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29.105339133606286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IF(FLOW_THRU_100PCT="Y",1,INDEX(VariabilityMatrix,D6L1009C1,D6L1009C9))</f>
        <v>0.50160381094674611</v>
      </c>
      <c r="L16" s="16" t="s">
        <v>35343</v>
      </c>
      <c r="M16" s="15">
        <f>IF(D6L1009C2&lt;&gt;0,D6L1009C2*D6L1009C4,D6L1009C3*D6L1009C4)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5803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66.664473394834573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9.6066168072937561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29.105339133606286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3.8461006375563492E-5</v>
      </c>
      <c r="J17" s="16" t="s">
        <v>35384</v>
      </c>
      <c r="K17" s="21">
        <f>IF(FLOW_THRU_100PCT="Y",1,INDEX(VariabilityMatrix,D6L1010C1,D6L1010C9))</f>
        <v>0.50160381094674611</v>
      </c>
      <c r="L17" s="16" t="s">
        <v>35364</v>
      </c>
      <c r="M17" s="15">
        <f>IF(D6L1010C2&lt;&gt;0,D6L1010C2*D6L1010C4,D6L1010C3*D6L1010C4)</f>
        <v>1.9292187370829746E-5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9.6460936854148731E-6</v>
      </c>
      <c r="R17" s="16" t="s">
        <v>35366</v>
      </c>
      <c r="S17" s="15">
        <f>D6L1010C5-D6L1010C7</f>
        <v>9.6460936854148731E-6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9.3663341627608504E-6</v>
      </c>
      <c r="X17" s="16" t="s">
        <v>35368</v>
      </c>
      <c r="Y17" s="33">
        <f>D6L1010C7-D6L1010C10</f>
        <v>2.797595226540227E-7</v>
      </c>
      <c r="Z17" s="16" t="s">
        <v>35369</v>
      </c>
      <c r="AA17" s="33">
        <f>CHOOSE(MIN(D6L1010C9,RUN_YEARS),B7L810C7,B7L810C16,B7L810C25,B7L810C34,B7L810C43)</f>
        <v>5803</v>
      </c>
      <c r="AB17" s="16" t="s">
        <v>35370</v>
      </c>
      <c r="AC17" s="33">
        <f>IF(D6L1010C12=0,0,D6L1010C10/D6L1010C12)</f>
        <v>1.6140503468483285E-9</v>
      </c>
      <c r="AD17" s="16" t="s">
        <v>35371</v>
      </c>
      <c r="AE17" s="33">
        <f>IF(D6L1010C5=0,0,D6L1010C10/D6L1010C5)</f>
        <v>0.48549881787500021</v>
      </c>
      <c r="AF17" s="16" t="s">
        <v>35372</v>
      </c>
      <c r="AG17" s="33">
        <f>CHOOSE(MIN(D6L1010C9,RUN_YEARS),B7L810C5,B7L810C14,B7L810C23,B7L810C32,B7L810C41)</f>
        <v>66.664473394834573</v>
      </c>
      <c r="AH17" s="16" t="s">
        <v>35373</v>
      </c>
      <c r="AI17" s="33">
        <f>IF(D6L1010C15=0,0,D6L1010C11/D6L1010C15)</f>
        <v>4.1965309018056324E-9</v>
      </c>
      <c r="AJ17" s="16" t="s">
        <v>35374</v>
      </c>
      <c r="AK17" s="33">
        <f>IF(D6L1010C5=0,0,D6L1010C11/D6L1010C5)</f>
        <v>1.4501182124999774E-2</v>
      </c>
      <c r="AL17" s="16" t="s">
        <v>35375</v>
      </c>
      <c r="AM17" s="33">
        <f>D6L1010C8*CHOOSE(MIN(D6L1010C9,RUN_YEARS),B7L810C4,B7L810C13,B7L810C22,B7L810C31,B7L810C40)</f>
        <v>2.393739181365741E-6</v>
      </c>
      <c r="AN17" s="16" t="s">
        <v>35376</v>
      </c>
      <c r="AO17" s="33">
        <f>D6L1010C8-D6L1010C18</f>
        <v>7.2523545040491317E-6</v>
      </c>
      <c r="AP17" s="16" t="s">
        <v>35377</v>
      </c>
      <c r="AQ17" s="33">
        <f>CHOOSE(MIN(D6L1010C9,RUN_YEARS),B7L810C2,B7L810C11,B7L810C20,B7L810C29,B7L810C38)</f>
        <v>9.6066168072937561</v>
      </c>
      <c r="AR17" s="16" t="s">
        <v>35378</v>
      </c>
      <c r="AS17" s="33">
        <f>IF(D6L1010C20=0,0,D6L1010C18/D6L1010C20)</f>
        <v>2.4917608658527023E-7</v>
      </c>
      <c r="AT17" s="16" t="s">
        <v>35379</v>
      </c>
      <c r="AU17" s="33">
        <f>IF(D6L1010C5=0,0,D6L1010C18/D6L1010C5)</f>
        <v>0.12407816362934213</v>
      </c>
      <c r="AV17" s="16" t="s">
        <v>35380</v>
      </c>
      <c r="AW17" s="33">
        <f>CHOOSE(MIN(D6L1010C9,RUN_YEARS),B7L810C1,B7L810C10,B7L810C19,B7L810C28,B7L810C37)</f>
        <v>29.105339133606286</v>
      </c>
      <c r="AX17" s="16" t="s">
        <v>35381</v>
      </c>
      <c r="AY17" s="33">
        <f>IF(D6L1010C23=0,0,D6L1010C19/D6L1010C23)</f>
        <v>2.4917608658527017E-7</v>
      </c>
      <c r="AZ17" s="16" t="s">
        <v>35382</v>
      </c>
      <c r="BA17" s="33">
        <f>IF(D6L1010C5=0,0,D6L1010C19/D6L1010C5)</f>
        <v>0.37592183637065785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0.50160381094674611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5803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66.664473394834573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9.6066168072937561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29.105339133606286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0.50160381094674611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5803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66.664473394834573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9.6066168072937561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29.105339133606286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5.5589909662187131E-2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4.7807322309480933E-2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2.3903661154740467E-2</v>
      </c>
      <c r="R20" s="16" t="s">
        <v>35429</v>
      </c>
      <c r="S20" s="15">
        <f>D6L1013C5-D6L1013C7</f>
        <v>2.3903661154740467E-2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2.3210398467022119E-2</v>
      </c>
      <c r="X20" s="16" t="s">
        <v>35431</v>
      </c>
      <c r="Y20" s="33">
        <f>D6L1013C7-D6L1013C10</f>
        <v>6.9326268771834759E-4</v>
      </c>
      <c r="Z20" s="16" t="s">
        <v>35432</v>
      </c>
      <c r="AA20" s="33">
        <f>CHOOSE(MIN(D6L1013C9,RUN_YEARS),B7L810C7,B7L810C16,B7L810C25,B7L810C34,B7L810C43)</f>
        <v>5803</v>
      </c>
      <c r="AB20" s="16" t="s">
        <v>35433</v>
      </c>
      <c r="AC20" s="33">
        <f>IF(D6L1013C12=0,0,D6L1013C10/D6L1013C12)</f>
        <v>3.9997240163746544E-6</v>
      </c>
      <c r="AD20" s="16" t="s">
        <v>35434</v>
      </c>
      <c r="AE20" s="33">
        <f>IF(D6L1013C5=0,0,D6L1013C10/D6L1013C5)</f>
        <v>0.48549881787500021</v>
      </c>
      <c r="AF20" s="16" t="s">
        <v>35435</v>
      </c>
      <c r="AG20" s="33">
        <f>CHOOSE(MIN(D6L1013C9,RUN_YEARS),B7L810C5,B7L810C14,B7L810C23,B7L810C32,B7L810C41)</f>
        <v>66.664473394834573</v>
      </c>
      <c r="AH20" s="16" t="s">
        <v>35436</v>
      </c>
      <c r="AI20" s="33">
        <f>IF(D6L1013C15=0,0,D6L1013C11/D6L1013C15)</f>
        <v>1.0399282442574044E-5</v>
      </c>
      <c r="AJ20" s="16" t="s">
        <v>35437</v>
      </c>
      <c r="AK20" s="33">
        <f>IF(D6L1013C5=0,0,D6L1013C11/D6L1013C5)</f>
        <v>1.4501182124999769E-2</v>
      </c>
      <c r="AL20" s="16" t="s">
        <v>35438</v>
      </c>
      <c r="AM20" s="33">
        <f>D6L1013C8*CHOOSE(MIN(D6L1013C9,RUN_YEARS),B7L810C4,B7L810C13,B7L810C22,B7L810C31,B7L810C40)</f>
        <v>5.9318447601964738E-3</v>
      </c>
      <c r="AN20" s="16" t="s">
        <v>35439</v>
      </c>
      <c r="AO20" s="33">
        <f>D6L1013C8-D6L1013C18</f>
        <v>1.7971816394543993E-2</v>
      </c>
      <c r="AP20" s="16" t="s">
        <v>35440</v>
      </c>
      <c r="AQ20" s="33">
        <f>CHOOSE(MIN(D6L1013C9,RUN_YEARS),B7L810C2,B7L810C11,B7L810C20,B7L810C29,B7L810C38)</f>
        <v>9.6066168072937561</v>
      </c>
      <c r="AR20" s="16" t="s">
        <v>35441</v>
      </c>
      <c r="AS20" s="33">
        <f>IF(D6L1013C20=0,0,D6L1013C18/D6L1013C20)</f>
        <v>6.1747490080927994E-4</v>
      </c>
      <c r="AT20" s="16" t="s">
        <v>35442</v>
      </c>
      <c r="AU20" s="33">
        <f>IF(D6L1013C5=0,0,D6L1013C18/D6L1013C5)</f>
        <v>0.12407816362934213</v>
      </c>
      <c r="AV20" s="16" t="s">
        <v>35443</v>
      </c>
      <c r="AW20" s="33">
        <f>CHOOSE(MIN(D6L1013C9,RUN_YEARS),B7L810C1,B7L810C10,B7L810C19,B7L810C28,B7L810C37)</f>
        <v>29.105339133606286</v>
      </c>
      <c r="AX20" s="16" t="s">
        <v>35444</v>
      </c>
      <c r="AY20" s="33">
        <f>IF(D6L1013C23=0,0,D6L1013C19/D6L1013C23)</f>
        <v>6.1747490080927983E-4</v>
      </c>
      <c r="AZ20" s="16" t="s">
        <v>35445</v>
      </c>
      <c r="BA20" s="33">
        <f>IF(D6L1013C5=0,0,D6L1013C19/D6L1013C5)</f>
        <v>0.37592183637065785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0.50570384230123688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8951.4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101.57991769331991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14.943132544917985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44.737227422058162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0.35760190253276786</v>
      </c>
      <c r="J22" s="16" t="s">
        <v>35488</v>
      </c>
      <c r="K22" s="21">
        <f>IF(FLOW_THRU_100PCT="Y",1,INDEX(VariabilityMatrix,D6L1015C1,D6L1015C9))</f>
        <v>0.49763069790015574</v>
      </c>
      <c r="L22" s="16" t="s">
        <v>35468</v>
      </c>
      <c r="M22" s="15">
        <f>IF(D6L1015C2&lt;&gt;0,D6L1015C2*D6L1015C4,D6L1015C3*D6L1015C4)</f>
        <v>0.17795368432780473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8.8976842163902364E-2</v>
      </c>
      <c r="R22" s="16" t="s">
        <v>35470</v>
      </c>
      <c r="S22" s="15">
        <f>D6L1015C5-D6L1015C7</f>
        <v>8.8976842163902364E-2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8.6400375533086257E-2</v>
      </c>
      <c r="X22" s="16" t="s">
        <v>35472</v>
      </c>
      <c r="Y22" s="33">
        <f>D6L1015C7-D6L1015C10</f>
        <v>2.5764666308161072E-3</v>
      </c>
      <c r="Z22" s="16" t="s">
        <v>35473</v>
      </c>
      <c r="AA22" s="33">
        <f>CHOOSE(MIN(D6L1015C9,RUN_YEARS),B7L810C7,B7L810C16,B7L810C25,B7L810C34,B7L810C43)</f>
        <v>6364</v>
      </c>
      <c r="AB22" s="16" t="s">
        <v>35474</v>
      </c>
      <c r="AC22" s="33">
        <f>IF(D6L1015C12=0,0,D6L1015C10/D6L1015C12)</f>
        <v>1.3576426073709343E-5</v>
      </c>
      <c r="AD22" s="16" t="s">
        <v>35475</v>
      </c>
      <c r="AE22" s="33">
        <f>IF(D6L1015C5=0,0,D6L1015C10/D6L1015C5)</f>
        <v>0.48552170110695742</v>
      </c>
      <c r="AF22" s="16" t="s">
        <v>35476</v>
      </c>
      <c r="AG22" s="33">
        <f>CHOOSE(MIN(D6L1015C9,RUN_YEARS),B7L810C5,B7L810C14,B7L810C23,B7L810C32,B7L810C41)</f>
        <v>72.990395173219042</v>
      </c>
      <c r="AH22" s="16" t="s">
        <v>35477</v>
      </c>
      <c r="AI22" s="33">
        <f>IF(D6L1015C15=0,0,D6L1015C11/D6L1015C15)</f>
        <v>3.5298707791644352E-5</v>
      </c>
      <c r="AJ22" s="16" t="s">
        <v>35478</v>
      </c>
      <c r="AK22" s="33">
        <f>IF(D6L1015C5=0,0,D6L1015C11/D6L1015C5)</f>
        <v>1.4478298893042599E-2</v>
      </c>
      <c r="AL22" s="16" t="s">
        <v>35479</v>
      </c>
      <c r="AM22" s="33">
        <f>D6L1015C8*CHOOSE(MIN(D6L1015C9,RUN_YEARS),B7L810C4,B7L810C13,B7L810C22,B7L810C31,B7L810C40)</f>
        <v>2.0670442346906358E-2</v>
      </c>
      <c r="AN22" s="16" t="s">
        <v>35480</v>
      </c>
      <c r="AO22" s="33">
        <f>D6L1015C8-D6L1015C18</f>
        <v>6.8306399816996002E-2</v>
      </c>
      <c r="AP22" s="16" t="s">
        <v>35481</v>
      </c>
      <c r="AQ22" s="33">
        <f>CHOOSE(MIN(D6L1015C9,RUN_YEARS),B7L810C2,B7L810C11,B7L810C20,B7L810C29,B7L810C38)</f>
        <v>9.706423330181801</v>
      </c>
      <c r="AR22" s="16" t="s">
        <v>35482</v>
      </c>
      <c r="AS22" s="33">
        <f>IF(D6L1015C20=0,0,D6L1015C18/D6L1015C20)</f>
        <v>2.1295632432012631E-3</v>
      </c>
      <c r="AT22" s="16" t="s">
        <v>35483</v>
      </c>
      <c r="AU22" s="33">
        <f>IF(D6L1015C5=0,0,D6L1015C18/D6L1015C5)</f>
        <v>0.11615630451814514</v>
      </c>
      <c r="AV22" s="16" t="s">
        <v>35484</v>
      </c>
      <c r="AW22" s="33">
        <f>CHOOSE(MIN(D6L1015C9,RUN_YEARS),B7L810C1,B7L810C10,B7L810C19,B7L810C28,B7L810C37)</f>
        <v>32.075309355130734</v>
      </c>
      <c r="AX22" s="16" t="s">
        <v>35485</v>
      </c>
      <c r="AY22" s="33">
        <f>IF(D6L1015C23=0,0,D6L1015C19/D6L1015C23)</f>
        <v>2.1295632432012626E-3</v>
      </c>
      <c r="AZ22" s="16" t="s">
        <v>35486</v>
      </c>
      <c r="BA22" s="33">
        <f>IF(D6L1015C5=0,0,D6L1015C19/D6L1015C5)</f>
        <v>0.38384369548185482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8.5155850722859032</v>
      </c>
      <c r="J23" s="16" t="s">
        <v>35509</v>
      </c>
      <c r="K23" s="21">
        <f>IF(FLOW_THRU_100PCT="Y",1,INDEX(VariabilityMatrix,D6L1016C1,D6L1016C9))</f>
        <v>0.22119697454968901</v>
      </c>
      <c r="L23" s="16" t="s">
        <v>35489</v>
      </c>
      <c r="M23" s="15">
        <f>IF(D6L1016C2&lt;&gt;0,D6L1016C2*D6L1016C4,D6L1016C3*D6L1016C4)</f>
        <v>1.8836216545101365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0.94181082725506826</v>
      </c>
      <c r="R23" s="16" t="s">
        <v>35491</v>
      </c>
      <c r="S23" s="15">
        <f>D6L1016C5-D6L1016C7</f>
        <v>0.94181082725506826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0.9145391899396631</v>
      </c>
      <c r="X23" s="16" t="s">
        <v>35493</v>
      </c>
      <c r="Y23" s="33">
        <f>D6L1016C7-D6L1016C10</f>
        <v>2.7271637315405162E-2</v>
      </c>
      <c r="Z23" s="16" t="s">
        <v>35494</v>
      </c>
      <c r="AA23" s="33">
        <f>CHOOSE(MIN(D6L1016C9,RUN_YEARS),B7L810C7,B7L810C16,B7L810C25,B7L810C34,B7L810C43)</f>
        <v>6364</v>
      </c>
      <c r="AB23" s="16" t="s">
        <v>35495</v>
      </c>
      <c r="AC23" s="33">
        <f>IF(D6L1016C12=0,0,D6L1016C10/D6L1016C12)</f>
        <v>1.4370508955682953E-4</v>
      </c>
      <c r="AD23" s="16" t="s">
        <v>35496</v>
      </c>
      <c r="AE23" s="33">
        <f>IF(D6L1016C5=0,0,D6L1016C10/D6L1016C5)</f>
        <v>0.48552170110695742</v>
      </c>
      <c r="AF23" s="16" t="s">
        <v>35497</v>
      </c>
      <c r="AG23" s="33">
        <f>CHOOSE(MIN(D6L1016C9,RUN_YEARS),B7L810C5,B7L810C14,B7L810C23,B7L810C32,B7L810C41)</f>
        <v>72.990395173219042</v>
      </c>
      <c r="AH23" s="16" t="s">
        <v>35498</v>
      </c>
      <c r="AI23" s="33">
        <f>IF(D6L1016C15=0,0,D6L1016C11/D6L1016C15)</f>
        <v>3.7363323284775719E-4</v>
      </c>
      <c r="AJ23" s="16" t="s">
        <v>35499</v>
      </c>
      <c r="AK23" s="33">
        <f>IF(D6L1016C5=0,0,D6L1016C11/D6L1016C5)</f>
        <v>1.447829889304259E-2</v>
      </c>
      <c r="AL23" s="16" t="s">
        <v>35500</v>
      </c>
      <c r="AM23" s="33">
        <f>D6L1016C8*CHOOSE(MIN(D6L1016C9,RUN_YEARS),B7L810C4,B7L810C13,B7L810C22,B7L810C31,B7L810C40)</f>
        <v>0.21879453049825179</v>
      </c>
      <c r="AN23" s="16" t="s">
        <v>35501</v>
      </c>
      <c r="AO23" s="33">
        <f>D6L1016C8-D6L1016C18</f>
        <v>0.72301629675681645</v>
      </c>
      <c r="AP23" s="16" t="s">
        <v>35502</v>
      </c>
      <c r="AQ23" s="33">
        <f>CHOOSE(MIN(D6L1016C9,RUN_YEARS),B7L810C2,B7L810C11,B7L810C20,B7L810C29,B7L810C38)</f>
        <v>9.706423330181801</v>
      </c>
      <c r="AR23" s="16" t="s">
        <v>35503</v>
      </c>
      <c r="AS23" s="33">
        <f>IF(D6L1016C20=0,0,D6L1016C18/D6L1016C20)</f>
        <v>2.2541210398058516E-2</v>
      </c>
      <c r="AT23" s="16" t="s">
        <v>35504</v>
      </c>
      <c r="AU23" s="33">
        <f>IF(D6L1016C5=0,0,D6L1016C18/D6L1016C5)</f>
        <v>0.11615630451814514</v>
      </c>
      <c r="AV23" s="16" t="s">
        <v>35505</v>
      </c>
      <c r="AW23" s="33">
        <f>CHOOSE(MIN(D6L1016C9,RUN_YEARS),B7L810C1,B7L810C10,B7L810C19,B7L810C28,B7L810C37)</f>
        <v>32.075309355130734</v>
      </c>
      <c r="AX23" s="16" t="s">
        <v>35506</v>
      </c>
      <c r="AY23" s="33">
        <f>IF(D6L1016C23=0,0,D6L1016C19/D6L1016C23)</f>
        <v>2.2541210398058516E-2</v>
      </c>
      <c r="AZ23" s="16" t="s">
        <v>35507</v>
      </c>
      <c r="BA23" s="33">
        <f>IF(D6L1016C5=0,0,D6L1016C19/D6L1016C5)</f>
        <v>0.38384369548185487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4.7196943028111855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4.0589371004176193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2.0294685502088097</v>
      </c>
      <c r="R24" s="16" t="s">
        <v>35512</v>
      </c>
      <c r="S24" s="15">
        <f>D6L1017C5-D6L1017C7</f>
        <v>2.0294685502088097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1.9707020456809037</v>
      </c>
      <c r="X24" s="16" t="s">
        <v>35514</v>
      </c>
      <c r="Y24" s="33">
        <f>D6L1017C7-D6L1017C10</f>
        <v>5.8766504527905994E-2</v>
      </c>
      <c r="Z24" s="16" t="s">
        <v>35515</v>
      </c>
      <c r="AA24" s="33">
        <f>CHOOSE(MIN(D6L1017C9,RUN_YEARS),B7L810C7,B7L810C16,B7L810C25,B7L810C34,B7L810C43)</f>
        <v>6364</v>
      </c>
      <c r="AB24" s="16" t="s">
        <v>35516</v>
      </c>
      <c r="AC24" s="33">
        <f>IF(D6L1017C12=0,0,D6L1017C10/D6L1017C12)</f>
        <v>3.0966405494671647E-4</v>
      </c>
      <c r="AD24" s="16" t="s">
        <v>35517</v>
      </c>
      <c r="AE24" s="33">
        <f>IF(D6L1017C5=0,0,D6L1017C10/D6L1017C5)</f>
        <v>0.48552170110695742</v>
      </c>
      <c r="AF24" s="16" t="s">
        <v>35518</v>
      </c>
      <c r="AG24" s="33">
        <f>CHOOSE(MIN(D6L1017C9,RUN_YEARS),B7L810C5,B7L810C14,B7L810C23,B7L810C32,B7L810C41)</f>
        <v>72.990395173219042</v>
      </c>
      <c r="AH24" s="16" t="s">
        <v>35519</v>
      </c>
      <c r="AI24" s="33">
        <f>IF(D6L1017C15=0,0,D6L1017C11/D6L1017C15)</f>
        <v>8.0512654286146474E-4</v>
      </c>
      <c r="AJ24" s="16" t="s">
        <v>35520</v>
      </c>
      <c r="AK24" s="33">
        <f>IF(D6L1017C5=0,0,D6L1017C11/D6L1017C5)</f>
        <v>1.4478298893042609E-2</v>
      </c>
      <c r="AL24" s="16" t="s">
        <v>35521</v>
      </c>
      <c r="AM24" s="33">
        <f>D6L1017C8*CHOOSE(MIN(D6L1017C9,RUN_YEARS),B7L810C4,B7L810C13,B7L810C22,B7L810C31,B7L810C40)</f>
        <v>0.47147113385610606</v>
      </c>
      <c r="AN24" s="16" t="s">
        <v>35522</v>
      </c>
      <c r="AO24" s="33">
        <f>D6L1017C8-D6L1017C18</f>
        <v>1.5579974163527037</v>
      </c>
      <c r="AP24" s="16" t="s">
        <v>35523</v>
      </c>
      <c r="AQ24" s="33">
        <f>CHOOSE(MIN(D6L1017C9,RUN_YEARS),B7L810C2,B7L810C11,B7L810C20,B7L810C29,B7L810C38)</f>
        <v>9.706423330181801</v>
      </c>
      <c r="AR24" s="16" t="s">
        <v>35524</v>
      </c>
      <c r="AS24" s="33">
        <f>IF(D6L1017C20=0,0,D6L1017C18/D6L1017C20)</f>
        <v>4.8573106469618134E-2</v>
      </c>
      <c r="AT24" s="16" t="s">
        <v>35525</v>
      </c>
      <c r="AU24" s="33">
        <f>IF(D6L1017C5=0,0,D6L1017C18/D6L1017C5)</f>
        <v>0.11615630451814514</v>
      </c>
      <c r="AV24" s="16" t="s">
        <v>35526</v>
      </c>
      <c r="AW24" s="33">
        <f>CHOOSE(MIN(D6L1017C9,RUN_YEARS),B7L810C1,B7L810C10,B7L810C19,B7L810C28,B7L810C37)</f>
        <v>32.075309355130734</v>
      </c>
      <c r="AX24" s="16" t="s">
        <v>35527</v>
      </c>
      <c r="AY24" s="33">
        <f>IF(D6L1017C23=0,0,D6L1017C19/D6L1017C23)</f>
        <v>4.8573106469618134E-2</v>
      </c>
      <c r="AZ24" s="16" t="s">
        <v>35528</v>
      </c>
      <c r="BA24" s="33">
        <f>IF(D6L1017C5=0,0,D6L1017C19/D6L1017C5)</f>
        <v>0.38384369548185487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10.57361860954512</v>
      </c>
      <c r="J25" s="16" t="s">
        <v>35550</v>
      </c>
      <c r="K25" s="21">
        <f>IF(FLOW_THRU_100PCT="Y",1,INDEX(VariabilityMatrix,D6L1018C1,D6L1018C9))</f>
        <v>0.22609058260110426</v>
      </c>
      <c r="L25" s="16" t="s">
        <v>35530</v>
      </c>
      <c r="M25" s="15">
        <f>IF(D6L1018C2&lt;&gt;0,D6L1018C2*D6L1018C4,D6L1018C3*D6L1018C4)</f>
        <v>2.3905955916339341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1.195297795816967</v>
      </c>
      <c r="R25" s="16" t="s">
        <v>35532</v>
      </c>
      <c r="S25" s="15">
        <f>D6L1018C5-D6L1018C7</f>
        <v>1.195297795816967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1.1606313337554617</v>
      </c>
      <c r="X25" s="16" t="s">
        <v>35534</v>
      </c>
      <c r="Y25" s="33">
        <f>D6L1018C7-D6L1018C10</f>
        <v>3.4666462061505365E-2</v>
      </c>
      <c r="Z25" s="16" t="s">
        <v>35535</v>
      </c>
      <c r="AA25" s="33">
        <f>CHOOSE(MIN(D6L1018C9,RUN_YEARS),B7L810C7,B7L810C16,B7L810C25,B7L810C34,B7L810C43)</f>
        <v>5803</v>
      </c>
      <c r="AB25" s="16" t="s">
        <v>35536</v>
      </c>
      <c r="AC25" s="33">
        <f>IF(D6L1018C12=0,0,D6L1018C10/D6L1018C12)</f>
        <v>2.0000539957874578E-4</v>
      </c>
      <c r="AD25" s="16" t="s">
        <v>35537</v>
      </c>
      <c r="AE25" s="33">
        <f>IF(D6L1018C5=0,0,D6L1018C10/D6L1018C5)</f>
        <v>0.48549881787500021</v>
      </c>
      <c r="AF25" s="16" t="s">
        <v>35538</v>
      </c>
      <c r="AG25" s="33">
        <f>CHOOSE(MIN(D6L1018C9,RUN_YEARS),B7L810C5,B7L810C14,B7L810C23,B7L810C32,B7L810C41)</f>
        <v>66.664473394834573</v>
      </c>
      <c r="AH25" s="16" t="s">
        <v>35539</v>
      </c>
      <c r="AI25" s="33">
        <f>IF(D6L1018C15=0,0,D6L1018C11/D6L1018C15)</f>
        <v>5.2001403890473779E-4</v>
      </c>
      <c r="AJ25" s="16" t="s">
        <v>35540</v>
      </c>
      <c r="AK25" s="33">
        <f>IF(D6L1018C5=0,0,D6L1018C11/D6L1018C5)</f>
        <v>1.4501182124999816E-2</v>
      </c>
      <c r="AL25" s="16" t="s">
        <v>35541</v>
      </c>
      <c r="AM25" s="33">
        <f>D6L1018C8*CHOOSE(MIN(D6L1018C9,RUN_YEARS),B7L810C4,B7L810C13,B7L810C22,B7L810C31,B7L810C40)</f>
        <v>0.29662071099033921</v>
      </c>
      <c r="AN25" s="16" t="s">
        <v>35542</v>
      </c>
      <c r="AO25" s="33">
        <f>D6L1018C8-D6L1018C18</f>
        <v>0.89867708482662789</v>
      </c>
      <c r="AP25" s="16" t="s">
        <v>35543</v>
      </c>
      <c r="AQ25" s="33">
        <f>CHOOSE(MIN(D6L1018C9,RUN_YEARS),B7L810C2,B7L810C11,B7L810C20,B7L810C29,B7L810C38)</f>
        <v>9.6066168072937561</v>
      </c>
      <c r="AR25" s="16" t="s">
        <v>35544</v>
      </c>
      <c r="AS25" s="33">
        <f>IF(D6L1018C20=0,0,D6L1018C18/D6L1018C20)</f>
        <v>3.0876708933069135E-2</v>
      </c>
      <c r="AT25" s="16" t="s">
        <v>35545</v>
      </c>
      <c r="AU25" s="33">
        <f>IF(D6L1018C5=0,0,D6L1018C18/D6L1018C5)</f>
        <v>0.12407816362934213</v>
      </c>
      <c r="AV25" s="16" t="s">
        <v>35546</v>
      </c>
      <c r="AW25" s="33">
        <f>CHOOSE(MIN(D6L1018C9,RUN_YEARS),B7L810C1,B7L810C10,B7L810C19,B7L810C28,B7L810C37)</f>
        <v>29.105339133606286</v>
      </c>
      <c r="AX25" s="16" t="s">
        <v>35547</v>
      </c>
      <c r="AY25" s="33">
        <f>IF(D6L1018C23=0,0,D6L1018C19/D6L1018C23)</f>
        <v>3.0876708933069135E-2</v>
      </c>
      <c r="AZ25" s="16" t="s">
        <v>35548</v>
      </c>
      <c r="BA25" s="33">
        <f>IF(D6L1018C5=0,0,D6L1018C19/D6L1018C5)</f>
        <v>0.3759218363706579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32.404437796825803</v>
      </c>
      <c r="J26" s="16" t="s">
        <v>35571</v>
      </c>
      <c r="K26" s="21">
        <f>IF(FLOW_THRU_100PCT="Y",1,INDEX(VariabilityMatrix,D6L1019C1,D6L1019C9))</f>
        <v>0.22119697454968901</v>
      </c>
      <c r="L26" s="16" t="s">
        <v>35551</v>
      </c>
      <c r="M26" s="15">
        <f>IF(D6L1019C2&lt;&gt;0,D6L1019C2*D6L1019C4,D6L1019C3*D6L1019C4)</f>
        <v>7.1677636026414575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3.5838818013207288</v>
      </c>
      <c r="R26" s="16" t="s">
        <v>35553</v>
      </c>
      <c r="S26" s="15">
        <f>D6L1019C5-D6L1019C7</f>
        <v>3.5838818013207288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3.4801047774870142</v>
      </c>
      <c r="X26" s="16" t="s">
        <v>35555</v>
      </c>
      <c r="Y26" s="33">
        <f>D6L1019C7-D6L1019C10</f>
        <v>0.10377702383371457</v>
      </c>
      <c r="Z26" s="16" t="s">
        <v>35556</v>
      </c>
      <c r="AA26" s="33">
        <f>CHOOSE(MIN(D6L1019C9,RUN_YEARS),B7L810C7,B7L810C16,B7L810C25,B7L810C34,B7L810C43)</f>
        <v>6364</v>
      </c>
      <c r="AB26" s="16" t="s">
        <v>35557</v>
      </c>
      <c r="AC26" s="33">
        <f>IF(D6L1019C12=0,0,D6L1019C10/D6L1019C12)</f>
        <v>5.4684235975597335E-4</v>
      </c>
      <c r="AD26" s="16" t="s">
        <v>35558</v>
      </c>
      <c r="AE26" s="33">
        <f>IF(D6L1019C5=0,0,D6L1019C10/D6L1019C5)</f>
        <v>0.48552170110695742</v>
      </c>
      <c r="AF26" s="16" t="s">
        <v>35559</v>
      </c>
      <c r="AG26" s="33">
        <f>CHOOSE(MIN(D6L1019C9,RUN_YEARS),B7L810C5,B7L810C14,B7L810C23,B7L810C32,B7L810C41)</f>
        <v>72.990395173219042</v>
      </c>
      <c r="AH26" s="16" t="s">
        <v>35560</v>
      </c>
      <c r="AI26" s="33">
        <f>IF(D6L1019C15=0,0,D6L1019C11/D6L1019C15)</f>
        <v>1.4217901353655291E-3</v>
      </c>
      <c r="AJ26" s="16" t="s">
        <v>35561</v>
      </c>
      <c r="AK26" s="33">
        <f>IF(D6L1019C5=0,0,D6L1019C11/D6L1019C5)</f>
        <v>1.4478298893042561E-2</v>
      </c>
      <c r="AL26" s="16" t="s">
        <v>35562</v>
      </c>
      <c r="AM26" s="33">
        <f>D6L1019C8*CHOOSE(MIN(D6L1019C9,RUN_YEARS),B7L810C4,B7L810C13,B7L810C22,B7L810C31,B7L810C40)</f>
        <v>0.83258093174249825</v>
      </c>
      <c r="AN26" s="16" t="s">
        <v>35563</v>
      </c>
      <c r="AO26" s="33">
        <f>D6L1019C8-D6L1019C18</f>
        <v>2.7513008695782304</v>
      </c>
      <c r="AP26" s="16" t="s">
        <v>35564</v>
      </c>
      <c r="AQ26" s="33">
        <f>CHOOSE(MIN(D6L1019C9,RUN_YEARS),B7L810C2,B7L810C11,B7L810C20,B7L810C29,B7L810C38)</f>
        <v>9.706423330181801</v>
      </c>
      <c r="AR26" s="16" t="s">
        <v>35565</v>
      </c>
      <c r="AS26" s="33">
        <f>IF(D6L1019C20=0,0,D6L1019C18/D6L1019C20)</f>
        <v>8.5776284777691031E-2</v>
      </c>
      <c r="AT26" s="16" t="s">
        <v>35566</v>
      </c>
      <c r="AU26" s="33">
        <f>IF(D6L1019C5=0,0,D6L1019C18/D6L1019C5)</f>
        <v>0.11615630451814514</v>
      </c>
      <c r="AV26" s="16" t="s">
        <v>35567</v>
      </c>
      <c r="AW26" s="33">
        <f>CHOOSE(MIN(D6L1019C9,RUN_YEARS),B7L810C1,B7L810C10,B7L810C19,B7L810C28,B7L810C37)</f>
        <v>32.075309355130734</v>
      </c>
      <c r="AX26" s="16" t="s">
        <v>35568</v>
      </c>
      <c r="AY26" s="33">
        <f>IF(D6L1019C23=0,0,D6L1019C19/D6L1019C23)</f>
        <v>8.5776284777691003E-2</v>
      </c>
      <c r="AZ26" s="16" t="s">
        <v>35569</v>
      </c>
      <c r="BA26" s="33">
        <f>IF(D6L1019C5=0,0,D6L1019C19/D6L1019C5)</f>
        <v>0.38384369548185482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21.839078313149628</v>
      </c>
      <c r="J27" s="16" t="s">
        <v>35592</v>
      </c>
      <c r="K27" s="21">
        <f>IF(FLOW_THRU_100PCT="Y",1,INDEX(VariabilityMatrix,D6L1020C1,D6L1020C9))</f>
        <v>0.22609058260110426</v>
      </c>
      <c r="L27" s="16" t="s">
        <v>35572</v>
      </c>
      <c r="M27" s="15">
        <f>IF(D6L1020C2&lt;&gt;0,D6L1020C2*D6L1020C4,D6L1020C3*D6L1020C4)</f>
        <v>4.937609939291141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2.4688049696455705</v>
      </c>
      <c r="R27" s="16" t="s">
        <v>35574</v>
      </c>
      <c r="S27" s="15">
        <f>D6L1020C5-D6L1020C7</f>
        <v>2.4688049696455705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2.3972037886537003</v>
      </c>
      <c r="X27" s="16" t="s">
        <v>35576</v>
      </c>
      <c r="Y27" s="33">
        <f>D6L1020C7-D6L1020C10</f>
        <v>7.1601180991870184E-2</v>
      </c>
      <c r="Z27" s="16" t="s">
        <v>35577</v>
      </c>
      <c r="AA27" s="33">
        <f>CHOOSE(MIN(D6L1020C9,RUN_YEARS),B7L810C7,B7L810C16,B7L810C25,B7L810C34,B7L810C43)</f>
        <v>5803</v>
      </c>
      <c r="AB27" s="16" t="s">
        <v>35578</v>
      </c>
      <c r="AC27" s="33">
        <f>IF(D6L1020C12=0,0,D6L1020C10/D6L1020C12)</f>
        <v>4.1309732701252808E-4</v>
      </c>
      <c r="AD27" s="16" t="s">
        <v>35579</v>
      </c>
      <c r="AE27" s="33">
        <f>IF(D6L1020C5=0,0,D6L1020C10/D6L1020C5)</f>
        <v>0.48549881787500015</v>
      </c>
      <c r="AF27" s="16" t="s">
        <v>35580</v>
      </c>
      <c r="AG27" s="33">
        <f>CHOOSE(MIN(D6L1020C9,RUN_YEARS),B7L810C5,B7L810C14,B7L810C23,B7L810C32,B7L810C41)</f>
        <v>66.664473394834573</v>
      </c>
      <c r="AH27" s="16" t="s">
        <v>35581</v>
      </c>
      <c r="AI27" s="33">
        <f>IF(D6L1020C15=0,0,D6L1020C11/D6L1020C15)</f>
        <v>1.0740530502325715E-3</v>
      </c>
      <c r="AJ27" s="16" t="s">
        <v>35582</v>
      </c>
      <c r="AK27" s="33">
        <f>IF(D6L1020C5=0,0,D6L1020C11/D6L1020C5)</f>
        <v>1.450118212499983E-2</v>
      </c>
      <c r="AL27" s="16" t="s">
        <v>35583</v>
      </c>
      <c r="AM27" s="33">
        <f>D6L1020C8*CHOOSE(MIN(D6L1020C9,RUN_YEARS),B7L810C4,B7L810C13,B7L810C22,B7L810C31,B7L810C40)</f>
        <v>0.61264957398523223</v>
      </c>
      <c r="AN27" s="16" t="s">
        <v>35584</v>
      </c>
      <c r="AO27" s="33">
        <f>D6L1020C8-D6L1020C18</f>
        <v>1.8561553956603383</v>
      </c>
      <c r="AP27" s="16" t="s">
        <v>35585</v>
      </c>
      <c r="AQ27" s="33">
        <f>CHOOSE(MIN(D6L1020C9,RUN_YEARS),B7L810C2,B7L810C11,B7L810C20,B7L810C29,B7L810C38)</f>
        <v>9.6066168072937561</v>
      </c>
      <c r="AR27" s="16" t="s">
        <v>35586</v>
      </c>
      <c r="AS27" s="33">
        <f>IF(D6L1020C20=0,0,D6L1020C18/D6L1020C20)</f>
        <v>6.3773707880185493E-2</v>
      </c>
      <c r="AT27" s="16" t="s">
        <v>35587</v>
      </c>
      <c r="AU27" s="33">
        <f>IF(D6L1020C5=0,0,D6L1020C18/D6L1020C5)</f>
        <v>0.12407816362934213</v>
      </c>
      <c r="AV27" s="16" t="s">
        <v>35588</v>
      </c>
      <c r="AW27" s="33">
        <f>CHOOSE(MIN(D6L1020C9,RUN_YEARS),B7L810C1,B7L810C10,B7L810C19,B7L810C28,B7L810C37)</f>
        <v>29.105339133606286</v>
      </c>
      <c r="AX27" s="16" t="s">
        <v>35589</v>
      </c>
      <c r="AY27" s="33">
        <f>IF(D6L1020C23=0,0,D6L1020C19/D6L1020C23)</f>
        <v>6.3773707880185493E-2</v>
      </c>
      <c r="AZ27" s="16" t="s">
        <v>35590</v>
      </c>
      <c r="BA27" s="33">
        <f>IF(D6L1020C5=0,0,D6L1020C19/D6L1020C5)</f>
        <v>0.37592183637065785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0.22609058260110426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5803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66.664473394834573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9.6066168072937561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29.105339133606286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0.22609058260110426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5803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66.664473394834573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9.6066168072937561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29.105339133606286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0.22609058260110426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5803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66.664473394834573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9.6066168072937561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29.105339133606286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0.22609058260110426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5803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66.664473394834573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9.6066168072937561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29.105339133606286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0.22609058260110426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5803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66.664473394834573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9.6066168072937561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29.105339133606286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2.3158593114804216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1.9916390078731625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0.99581950393658125</v>
      </c>
      <c r="R33" s="16" t="s">
        <v>35700</v>
      </c>
      <c r="S33" s="15">
        <f>D6L1026C5-D6L1026C7</f>
        <v>0.99581950393658125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0.96693838395615861</v>
      </c>
      <c r="X33" s="16" t="s">
        <v>35702</v>
      </c>
      <c r="Y33" s="33">
        <f>D6L1026C7-D6L1026C10</f>
        <v>2.8881119980422643E-2</v>
      </c>
      <c r="Z33" s="16" t="s">
        <v>35703</v>
      </c>
      <c r="AA33" s="33">
        <f>CHOOSE(MIN(D6L1026C9,RUN_YEARS),B7L810C7,B7L810C16,B7L810C25,B7L810C34,B7L810C43)</f>
        <v>5803</v>
      </c>
      <c r="AB33" s="16" t="s">
        <v>35704</v>
      </c>
      <c r="AC33" s="33">
        <f>IF(D6L1026C12=0,0,D6L1026C10/D6L1026C12)</f>
        <v>1.6662732792627237E-4</v>
      </c>
      <c r="AD33" s="16" t="s">
        <v>35705</v>
      </c>
      <c r="AE33" s="33">
        <f>IF(D6L1026C5=0,0,D6L1026C10/D6L1026C5)</f>
        <v>0.48549881787500021</v>
      </c>
      <c r="AF33" s="16" t="s">
        <v>35706</v>
      </c>
      <c r="AG33" s="33">
        <f>CHOOSE(MIN(D6L1026C9,RUN_YEARS),B7L810C5,B7L810C14,B7L810C23,B7L810C32,B7L810C41)</f>
        <v>66.664473394834573</v>
      </c>
      <c r="AH33" s="16" t="s">
        <v>35707</v>
      </c>
      <c r="AI33" s="33">
        <f>IF(D6L1026C15=0,0,D6L1026C11/D6L1026C15)</f>
        <v>4.3323105260830678E-4</v>
      </c>
      <c r="AJ33" s="16" t="s">
        <v>35708</v>
      </c>
      <c r="AK33" s="33">
        <f>IF(D6L1026C5=0,0,D6L1026C11/D6L1026C5)</f>
        <v>1.4501182124999802E-2</v>
      </c>
      <c r="AL33" s="16" t="s">
        <v>35709</v>
      </c>
      <c r="AM33" s="33">
        <f>D6L1026C8*CHOOSE(MIN(D6L1026C9,RUN_YEARS),B7L810C4,B7L810C13,B7L810C22,B7L810C31,B7L810C40)</f>
        <v>0.24711891070946687</v>
      </c>
      <c r="AN33" s="16" t="s">
        <v>35710</v>
      </c>
      <c r="AO33" s="33">
        <f>D6L1026C8-D6L1026C18</f>
        <v>0.74870059322711435</v>
      </c>
      <c r="AP33" s="16" t="s">
        <v>35711</v>
      </c>
      <c r="AQ33" s="33">
        <f>CHOOSE(MIN(D6L1026C9,RUN_YEARS),B7L810C2,B7L810C11,B7L810C20,B7L810C29,B7L810C38)</f>
        <v>9.6066168072937561</v>
      </c>
      <c r="AR33" s="16" t="s">
        <v>35712</v>
      </c>
      <c r="AS33" s="33">
        <f>IF(D6L1026C20=0,0,D6L1026C18/D6L1026C20)</f>
        <v>2.5723823034332294E-2</v>
      </c>
      <c r="AT33" s="16" t="s">
        <v>35713</v>
      </c>
      <c r="AU33" s="33">
        <f>IF(D6L1026C5=0,0,D6L1026C18/D6L1026C5)</f>
        <v>0.12407816362934213</v>
      </c>
      <c r="AV33" s="16" t="s">
        <v>35714</v>
      </c>
      <c r="AW33" s="33">
        <f>CHOOSE(MIN(D6L1026C9,RUN_YEARS),B7L810C1,B7L810C10,B7L810C19,B7L810C28,B7L810C37)</f>
        <v>29.105339133606286</v>
      </c>
      <c r="AX33" s="16" t="s">
        <v>35715</v>
      </c>
      <c r="AY33" s="33">
        <f>IF(D6L1026C23=0,0,D6L1026C19/D6L1026C23)</f>
        <v>2.572382303433229E-2</v>
      </c>
      <c r="AZ33" s="16" t="s">
        <v>35716</v>
      </c>
      <c r="BA33" s="33">
        <f>IF(D6L1026C5=0,0,D6L1026C19/D6L1026C5)</f>
        <v>0.37592183637065785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1.9006024262427075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1.6345180865687283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0.81725904328436416</v>
      </c>
      <c r="R34" s="16" t="s">
        <v>35720</v>
      </c>
      <c r="S34" s="15">
        <f>D6L1027C5-D6L1027C7</f>
        <v>0.81725904328436416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0.79359400188093809</v>
      </c>
      <c r="X34" s="16" t="s">
        <v>35722</v>
      </c>
      <c r="Y34" s="33">
        <f>D6L1027C7-D6L1027C10</f>
        <v>2.3665041403426068E-2</v>
      </c>
      <c r="Z34" s="16" t="s">
        <v>35723</v>
      </c>
      <c r="AA34" s="33">
        <f>CHOOSE(MIN(D6L1027C9,RUN_YEARS),B7L810C7,B7L810C16,B7L810C25,B7L810C34,B7L810C43)</f>
        <v>6364</v>
      </c>
      <c r="AB34" s="16" t="s">
        <v>35724</v>
      </c>
      <c r="AC34" s="33">
        <f>IF(D6L1027C12=0,0,D6L1027C10/D6L1027C12)</f>
        <v>1.2470050312396891E-4</v>
      </c>
      <c r="AD34" s="16" t="s">
        <v>35725</v>
      </c>
      <c r="AE34" s="33">
        <f>IF(D6L1027C5=0,0,D6L1027C10/D6L1027C5)</f>
        <v>0.48552170110695742</v>
      </c>
      <c r="AF34" s="16" t="s">
        <v>35726</v>
      </c>
      <c r="AG34" s="33">
        <f>CHOOSE(MIN(D6L1027C9,RUN_YEARS),B7L810C5,B7L810C14,B7L810C23,B7L810C32,B7L810C41)</f>
        <v>72.990395173219042</v>
      </c>
      <c r="AH34" s="16" t="s">
        <v>35727</v>
      </c>
      <c r="AI34" s="33">
        <f>IF(D6L1027C15=0,0,D6L1027C11/D6L1027C15)</f>
        <v>3.2422130812231886E-4</v>
      </c>
      <c r="AJ34" s="16" t="s">
        <v>35728</v>
      </c>
      <c r="AK34" s="33">
        <f>IF(D6L1027C5=0,0,D6L1027C11/D6L1027C5)</f>
        <v>1.4478298893042564E-2</v>
      </c>
      <c r="AL34" s="16" t="s">
        <v>35729</v>
      </c>
      <c r="AM34" s="33">
        <f>D6L1027C8*CHOOSE(MIN(D6L1027C9,RUN_YEARS),B7L810C4,B7L810C13,B7L810C22,B7L810C31,B7L810C40)</f>
        <v>0.18985958060389313</v>
      </c>
      <c r="AN34" s="16" t="s">
        <v>35730</v>
      </c>
      <c r="AO34" s="33">
        <f>D6L1027C8-D6L1027C18</f>
        <v>0.62739946268047109</v>
      </c>
      <c r="AP34" s="16" t="s">
        <v>35731</v>
      </c>
      <c r="AQ34" s="33">
        <f>CHOOSE(MIN(D6L1027C9,RUN_YEARS),B7L810C2,B7L810C11,B7L810C20,B7L810C29,B7L810C38)</f>
        <v>9.706423330181801</v>
      </c>
      <c r="AR34" s="16" t="s">
        <v>35732</v>
      </c>
      <c r="AS34" s="33">
        <f>IF(D6L1027C20=0,0,D6L1027C18/D6L1027C20)</f>
        <v>1.9560199895004689E-2</v>
      </c>
      <c r="AT34" s="16" t="s">
        <v>35733</v>
      </c>
      <c r="AU34" s="33">
        <f>IF(D6L1027C5=0,0,D6L1027C18/D6L1027C5)</f>
        <v>0.11615630451814514</v>
      </c>
      <c r="AV34" s="16" t="s">
        <v>35734</v>
      </c>
      <c r="AW34" s="33">
        <f>CHOOSE(MIN(D6L1027C9,RUN_YEARS),B7L810C1,B7L810C10,B7L810C19,B7L810C28,B7L810C37)</f>
        <v>32.075309355130734</v>
      </c>
      <c r="AX34" s="16" t="s">
        <v>35735</v>
      </c>
      <c r="AY34" s="33">
        <f>IF(D6L1027C23=0,0,D6L1027C19/D6L1027C23)</f>
        <v>1.9560199895004689E-2</v>
      </c>
      <c r="AZ34" s="16" t="s">
        <v>35736</v>
      </c>
      <c r="BA34" s="33">
        <f>IF(D6L1027C5=0,0,D6L1027C19/D6L1027C5)</f>
        <v>0.38384369548185487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214.13797746361701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133.75478793376539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66.877393966882693</v>
      </c>
      <c r="R35" s="16" t="s">
        <v>35740</v>
      </c>
      <c r="S35" s="15">
        <f>SUM(D6L1001C8:D6L1027C8)-2*SUM(D6L1009C8,D6L1011C8,D6L1022C8,D6L1024C8,D6L1027C8)</f>
        <v>66.877393966882693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64.940982843207237</v>
      </c>
      <c r="X35" s="16" t="s">
        <v>35742</v>
      </c>
      <c r="Y35" s="33">
        <f>SUM(D6L1001C11:D6L1027C11)-2*SUM(D6L1009C11,D6L1011C11,D6L1022C11,D6L1024C11,D6L1027C11)</f>
        <v>1.9364111236754311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1.0222564408370672E-2</v>
      </c>
      <c r="AD35" s="16" t="s">
        <v>35744</v>
      </c>
      <c r="AE35" s="33">
        <f>IF(D6L1028C5=0,0,D6L1028C10/D6L1028C5)</f>
        <v>0.48552267807688232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2.6578667461763707E-2</v>
      </c>
      <c r="AJ35" s="16" t="s">
        <v>35746</v>
      </c>
      <c r="AK35" s="33">
        <f>IF(D6L1028C5=0,0,D6L1028C11/D6L1028C5)</f>
        <v>1.4477321923117481E-2</v>
      </c>
      <c r="AL35" s="16" t="s">
        <v>35747</v>
      </c>
      <c r="AM35" s="33">
        <f>SUM(D6L1001C18:D6L1027C18)-2*SUM(D6L1009C18,D6L1011C18,D6L1022C18,D6L1024C18,D6L1027C18)</f>
        <v>15.632118970562979</v>
      </c>
      <c r="AN35" s="16" t="s">
        <v>35748</v>
      </c>
      <c r="AO35" s="33">
        <f>SUM(D6L1001C19:D6L1027C19)-2*SUM(D6L1009C19,D6L1011C19,D6L1022C19,D6L1024C19,D6L1027C19)</f>
        <v>51.245274996319708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1.6012236360167342</v>
      </c>
      <c r="AT35" s="16" t="s">
        <v>35750</v>
      </c>
      <c r="AU35" s="33">
        <f>IF(D6L1028C5=0,0,D6L1028C18/D6L1028C5)</f>
        <v>0.11687147213230166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1.6012236360167338</v>
      </c>
      <c r="AZ35" s="16" t="s">
        <v>35752</v>
      </c>
      <c r="BA35" s="33">
        <f>IF(D6L1028C5=0,0,D6L1028C19/D6L1028C5)</f>
        <v>0.3831285278676983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1.891113322567092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0.94555666128354598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0.47277833064177299</v>
      </c>
      <c r="R36" s="16" t="s">
        <v>35757</v>
      </c>
      <c r="S36" s="15">
        <f>D6L1029C5-D6L1029C7</f>
        <v>0.47277833064177299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0.45906664128699354</v>
      </c>
      <c r="X36" s="16" t="s">
        <v>35759</v>
      </c>
      <c r="Y36" s="33">
        <f>D6L1029C7-D6L1029C10</f>
        <v>1.3711689354779455E-2</v>
      </c>
      <c r="Z36" s="16" t="s">
        <v>35760</v>
      </c>
      <c r="AA36" s="33">
        <f>CHOOSE(MIN(D6L1029C9,RUN_YEARS),B7L810C7,B7L810C16,B7L810C25,B7L810C34,B7L810C43)</f>
        <v>5803</v>
      </c>
      <c r="AB36" s="16" t="s">
        <v>35761</v>
      </c>
      <c r="AC36" s="33">
        <f>IF(D6L1029C12=0,0,D6L1029C10/D6L1029C12)</f>
        <v>7.9108502720488287E-5</v>
      </c>
      <c r="AD36" s="16" t="s">
        <v>35762</v>
      </c>
      <c r="AE36" s="33">
        <f>IF(D6L1029C5=0,0,D6L1029C10/D6L1029C5)</f>
        <v>0.48549881787500021</v>
      </c>
      <c r="AF36" s="16" t="s">
        <v>35763</v>
      </c>
      <c r="AG36" s="33">
        <f>CHOOSE(MIN(D6L1029C9,RUN_YEARS),B7L810C5,B7L810C14,B7L810C23,B7L810C32,B7L810C41)</f>
        <v>66.664473394834573</v>
      </c>
      <c r="AH36" s="16" t="s">
        <v>35764</v>
      </c>
      <c r="AI36" s="33">
        <f>IF(D6L1029C15=0,0,D6L1029C11/D6L1029C15)</f>
        <v>2.0568210707326895E-4</v>
      </c>
      <c r="AJ36" s="16" t="s">
        <v>35765</v>
      </c>
      <c r="AK36" s="33">
        <f>IF(D6L1029C5=0,0,D6L1029C11/D6L1029C5)</f>
        <v>1.4501182124999809E-2</v>
      </c>
      <c r="AL36" s="16" t="s">
        <v>35766</v>
      </c>
      <c r="AM36" s="33">
        <f>D6L1029C8*CHOOSE(MIN(D6L1029C9,RUN_YEARS),B7L810C4,B7L810C13,B7L810C22,B7L810C31,B7L810C40)</f>
        <v>0.11732293413955425</v>
      </c>
      <c r="AN36" s="16" t="s">
        <v>35767</v>
      </c>
      <c r="AO36" s="33">
        <f>D6L1029C8-D6L1029C18</f>
        <v>0.35545539650221875</v>
      </c>
      <c r="AP36" s="16" t="s">
        <v>35768</v>
      </c>
      <c r="AQ36" s="33">
        <f>CHOOSE(MIN(D6L1029C9,RUN_YEARS),B7L810C2,B7L810C11,B7L810C20,B7L810C29,B7L810C38)</f>
        <v>9.6066168072937561</v>
      </c>
      <c r="AR36" s="16" t="s">
        <v>35769</v>
      </c>
      <c r="AS36" s="33">
        <f>IF(D6L1029C20=0,0,D6L1029C18/D6L1029C20)</f>
        <v>1.22127213454041E-2</v>
      </c>
      <c r="AT36" s="16" t="s">
        <v>35770</v>
      </c>
      <c r="AU36" s="33">
        <f>IF(D6L1029C5=0,0,D6L1029C18/D6L1029C5)</f>
        <v>0.12407816362934213</v>
      </c>
      <c r="AV36" s="16" t="s">
        <v>35771</v>
      </c>
      <c r="AW36" s="33">
        <f>CHOOSE(MIN(D6L1029C9,RUN_YEARS),B7L810C1,B7L810C10,B7L810C19,B7L810C28,B7L810C37)</f>
        <v>29.105339133606286</v>
      </c>
      <c r="AX36" s="16" t="s">
        <v>35772</v>
      </c>
      <c r="AY36" s="33">
        <f>IF(D6L1029C23=0,0,D6L1029C19/D6L1029C23)</f>
        <v>1.2212721345404099E-2</v>
      </c>
      <c r="AZ36" s="16" t="s">
        <v>35773</v>
      </c>
      <c r="BA36" s="33">
        <f>IF(D6L1029C5=0,0,D6L1029C19/D6L1029C5)</f>
        <v>0.37592183637065785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5803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66.664473394834573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9.6066168072937561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29.105339133606286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-1.9208189538175193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-0.96040947690875966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-0.48020473845437983</v>
      </c>
      <c r="R38" s="16" t="s">
        <v>35797</v>
      </c>
      <c r="S38" s="15">
        <f>D6L1031C5-D6L1031C7</f>
        <v>-0.48020473845437983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-0.46627766571515011</v>
      </c>
      <c r="X38" s="16" t="s">
        <v>35799</v>
      </c>
      <c r="Y38" s="33">
        <f>D6L1031C7-D6L1031C10</f>
        <v>-1.3927072739229718E-2</v>
      </c>
      <c r="Z38" s="16" t="s">
        <v>35800</v>
      </c>
      <c r="AA38" s="33">
        <f>CHOOSE(MIN(D6L1031C9,RUN_YEARS),B7L810C7,B7L810C16,B7L810C25,B7L810C34,B7L810C43)</f>
        <v>5803</v>
      </c>
      <c r="AB38" s="16" t="s">
        <v>35801</v>
      </c>
      <c r="AC38" s="33">
        <f>IF(D6L1031C12=0,0,D6L1031C10/D6L1031C12)</f>
        <v>-8.0351140050861645E-5</v>
      </c>
      <c r="AD38" s="16" t="s">
        <v>35802</v>
      </c>
      <c r="AE38" s="33">
        <f>IF(D6L1031C5=0,0,D6L1031C10/D6L1031C5)</f>
        <v>0.48549881787500021</v>
      </c>
      <c r="AF38" s="16" t="s">
        <v>35803</v>
      </c>
      <c r="AG38" s="33">
        <f>CHOOSE(MIN(D6L1031C9,RUN_YEARS),B7L810C5,B7L810C14,B7L810C23,B7L810C32,B7L810C41)</f>
        <v>66.664473394834573</v>
      </c>
      <c r="AH38" s="16" t="s">
        <v>35804</v>
      </c>
      <c r="AI38" s="33">
        <f>IF(D6L1031C15=0,0,D6L1031C11/D6L1031C15)</f>
        <v>-2.0891296413223963E-4</v>
      </c>
      <c r="AJ38" s="16" t="s">
        <v>35805</v>
      </c>
      <c r="AK38" s="33">
        <f>IF(D6L1031C5=0,0,D6L1031C11/D6L1031C5)</f>
        <v>1.4501182124999804E-2</v>
      </c>
      <c r="AL38" s="16" t="s">
        <v>35806</v>
      </c>
      <c r="AM38" s="33">
        <f>D6L1031C8*CHOOSE(MIN(D6L1031C9,RUN_YEARS),B7L810C4,B7L810C13,B7L810C22,B7L810C31,B7L810C40)</f>
        <v>-0.11916584422705596</v>
      </c>
      <c r="AN38" s="16" t="s">
        <v>35807</v>
      </c>
      <c r="AO38" s="33">
        <f>D6L1031C8-D6L1031C18</f>
        <v>-0.36103889422732388</v>
      </c>
      <c r="AP38" s="16" t="s">
        <v>35808</v>
      </c>
      <c r="AQ38" s="33">
        <f>CHOOSE(MIN(D6L1031C9,RUN_YEARS),B7L810C2,B7L810C11,B7L810C20,B7L810C29,B7L810C38)</f>
        <v>9.6066168072937561</v>
      </c>
      <c r="AR38" s="16" t="s">
        <v>35809</v>
      </c>
      <c r="AS38" s="33">
        <f>IF(D6L1031C20=0,0,D6L1031C18/D6L1031C20)</f>
        <v>-1.2404558921990116E-2</v>
      </c>
      <c r="AT38" s="16" t="s">
        <v>35810</v>
      </c>
      <c r="AU38" s="33">
        <f>IF(D6L1031C5=0,0,D6L1031C18/D6L1031C5)</f>
        <v>0.12407816362934213</v>
      </c>
      <c r="AV38" s="16" t="s">
        <v>35811</v>
      </c>
      <c r="AW38" s="33">
        <f>CHOOSE(MIN(D6L1031C9,RUN_YEARS),B7L810C1,B7L810C10,B7L810C19,B7L810C28,B7L810C37)</f>
        <v>29.105339133606286</v>
      </c>
      <c r="AX38" s="16" t="s">
        <v>35812</v>
      </c>
      <c r="AY38" s="33">
        <f>IF(D6L1031C23=0,0,D6L1031C19/D6L1031C23)</f>
        <v>-1.2404558921990114E-2</v>
      </c>
      <c r="AZ38" s="16" t="s">
        <v>35813</v>
      </c>
      <c r="BA38" s="33">
        <f>IF(D6L1031C5=0,0,D6L1031C19/D6L1031C5)</f>
        <v>0.3759218363706579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5803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66.664473394834573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9.6066168072937561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29.105339133606286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-86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-86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-34.4</v>
      </c>
      <c r="R40" s="16" t="s">
        <v>35838</v>
      </c>
      <c r="S40" s="15">
        <f>D6L1033C5-D6L1033C7</f>
        <v>-51.6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-33.40231866980001</v>
      </c>
      <c r="X40" s="16" t="s">
        <v>35840</v>
      </c>
      <c r="Y40" s="33">
        <f>D6L1033C7-D6L1033C10</f>
        <v>-0.99768133019998828</v>
      </c>
      <c r="Z40" s="16" t="s">
        <v>35841</v>
      </c>
      <c r="AA40" s="33">
        <f>CHOOSE(MIN(D6L1033C9,RUN_YEARS),B7L810C7,B7L810C16,B7L810C25,B7L810C34,B7L810C43)</f>
        <v>5803</v>
      </c>
      <c r="AB40" s="16" t="s">
        <v>35842</v>
      </c>
      <c r="AC40" s="33">
        <f>IF(D6L1033C12=0,0,D6L1033C10/D6L1033C12)</f>
        <v>-5.7560431965879731E-3</v>
      </c>
      <c r="AD40" s="16" t="s">
        <v>35843</v>
      </c>
      <c r="AE40" s="33">
        <f>IF(D6L1033C5=0,0,D6L1033C10/D6L1033C5)</f>
        <v>0.3883990543000001</v>
      </c>
      <c r="AF40" s="16" t="s">
        <v>35844</v>
      </c>
      <c r="AG40" s="33">
        <f>CHOOSE(MIN(D6L1033C9,RUN_YEARS),B7L810C5,B7L810C14,B7L810C23,B7L810C32,B7L810C41)</f>
        <v>66.664473394834573</v>
      </c>
      <c r="AH40" s="16" t="s">
        <v>35845</v>
      </c>
      <c r="AI40" s="33">
        <f>IF(D6L1033C15=0,0,D6L1033C11/D6L1033C15)</f>
        <v>-1.4965712311128712E-2</v>
      </c>
      <c r="AJ40" s="16" t="s">
        <v>35846</v>
      </c>
      <c r="AK40" s="33">
        <f>IF(D6L1033C5=0,0,D6L1033C11/D6L1033C5)</f>
        <v>1.1600945699999863E-2</v>
      </c>
      <c r="AL40" s="16" t="s">
        <v>35847</v>
      </c>
      <c r="AM40" s="33">
        <f>D6L1033C8*CHOOSE(MIN(D6L1033C9,RUN_YEARS),B7L810C4,B7L810C13,B7L810C22,B7L810C31,B7L810C40)</f>
        <v>-12.804866486548107</v>
      </c>
      <c r="AN40" s="16" t="s">
        <v>35848</v>
      </c>
      <c r="AO40" s="33">
        <f>D6L1033C8-D6L1033C18</f>
        <v>-38.795133513451894</v>
      </c>
      <c r="AP40" s="16" t="s">
        <v>35849</v>
      </c>
      <c r="AQ40" s="33">
        <f>CHOOSE(MIN(D6L1033C9,RUN_YEARS),B7L810C2,B7L810C11,B7L810C20,B7L810C29,B7L810C38)</f>
        <v>9.6066168072937561</v>
      </c>
      <c r="AR40" s="16" t="s">
        <v>35850</v>
      </c>
      <c r="AS40" s="33">
        <f>IF(D6L1033C20=0,0,D6L1033C18/D6L1033C20)</f>
        <v>-1.3329215418300127</v>
      </c>
      <c r="AT40" s="16" t="s">
        <v>35851</v>
      </c>
      <c r="AU40" s="33">
        <f>IF(D6L1033C5=0,0,D6L1033C18/D6L1033C5)</f>
        <v>0.14889379635521055</v>
      </c>
      <c r="AV40" s="16" t="s">
        <v>35852</v>
      </c>
      <c r="AW40" s="33">
        <f>CHOOSE(MIN(D6L1033C9,RUN_YEARS),B7L810C1,B7L810C10,B7L810C19,B7L810C28,B7L810C37)</f>
        <v>29.105339133606286</v>
      </c>
      <c r="AX40" s="16" t="s">
        <v>35853</v>
      </c>
      <c r="AY40" s="33">
        <f>IF(D6L1033C23=0,0,D6L1033C19/D6L1033C23)</f>
        <v>-1.3329215418300127</v>
      </c>
      <c r="AZ40" s="16" t="s">
        <v>35854</v>
      </c>
      <c r="BA40" s="33">
        <f>IF(D6L1033C5=0,0,D6L1033C19/D6L1033C5)</f>
        <v>0.45110620364478948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4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4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5803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66.664473394834573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0.992625309034737</v>
      </c>
      <c r="AN41" s="16" t="s">
        <v>35867</v>
      </c>
      <c r="AO41" s="33">
        <f>D6L1034C8-D6L1034C18</f>
        <v>3.0073746909652632</v>
      </c>
      <c r="AP41" s="16" t="s">
        <v>35868</v>
      </c>
      <c r="AQ41" s="33">
        <f>CHOOSE(MIN(D6L1034C9,RUN_YEARS),B7L810C2,B7L810C11,B7L810C20,B7L810C29,B7L810C38)</f>
        <v>9.6066168072937561</v>
      </c>
      <c r="AR41" s="16" t="s">
        <v>35869</v>
      </c>
      <c r="AS41" s="33">
        <f>IF(D6L1034C20=0,0,D6L1034C18/D6L1034C20)</f>
        <v>0.10332725130465215</v>
      </c>
      <c r="AT41" s="16" t="s">
        <v>35870</v>
      </c>
      <c r="AU41" s="33">
        <f>IF(D6L1034C5=0,0,D6L1034C18/D6L1034C5)</f>
        <v>0.24815632725868425</v>
      </c>
      <c r="AV41" s="16" t="s">
        <v>35871</v>
      </c>
      <c r="AW41" s="33">
        <f>CHOOSE(MIN(D6L1034C9,RUN_YEARS),B7L810C1,B7L810C10,B7L810C19,B7L810C28,B7L810C37)</f>
        <v>29.105339133606286</v>
      </c>
      <c r="AX41" s="16" t="s">
        <v>35872</v>
      </c>
      <c r="AY41" s="33">
        <f>IF(D6L1034C23=0,0,D6L1034C19/D6L1034C23)</f>
        <v>0.10332725130465215</v>
      </c>
      <c r="AZ41" s="16" t="s">
        <v>35873</v>
      </c>
      <c r="BA41" s="33">
        <f>IF(D6L1034C5=0,0,D6L1034C19/D6L1034C5)</f>
        <v>0.7518436727413158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382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382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382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370.92109685650018</v>
      </c>
      <c r="X42" s="16" t="s">
        <v>35880</v>
      </c>
      <c r="Y42" s="33">
        <f>D6L1035C7-D6L1035C10</f>
        <v>11.078903143499815</v>
      </c>
      <c r="Z42" s="16" t="s">
        <v>35881</v>
      </c>
      <c r="AA42" s="33">
        <f>CHOOSE(MIN(D6L1035C9,RUN_YEARS),B7L810C7,B7L810C16,B7L810C25,B7L810C34,B7L810C43)</f>
        <v>5803</v>
      </c>
      <c r="AB42" s="16" t="s">
        <v>35882</v>
      </c>
      <c r="AC42" s="33">
        <f>IF(D6L1035C12=0,0,D6L1035C10/D6L1035C12)</f>
        <v>6.3918851776064142E-2</v>
      </c>
      <c r="AD42" s="16" t="s">
        <v>35883</v>
      </c>
      <c r="AE42" s="33">
        <f>IF(D6L1035C5=0,0,D6L1035C10/D6L1035C5)</f>
        <v>0.97099763575000053</v>
      </c>
      <c r="AF42" s="16" t="s">
        <v>35884</v>
      </c>
      <c r="AG42" s="33">
        <f>CHOOSE(MIN(D6L1035C9,RUN_YEARS),B7L810C5,B7L810C14,B7L810C23,B7L810C32,B7L810C41)</f>
        <v>66.664473394834573</v>
      </c>
      <c r="AH42" s="16" t="s">
        <v>35885</v>
      </c>
      <c r="AI42" s="33">
        <f>IF(D6L1035C15=0,0,D6L1035C11/D6L1035C15)</f>
        <v>0.1661890146177657</v>
      </c>
      <c r="AJ42" s="16" t="s">
        <v>35886</v>
      </c>
      <c r="AK42" s="33">
        <f>IF(D6L1035C5=0,0,D6L1035C11/D6L1035C5)</f>
        <v>2.9002364249999517E-2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9.6066168072937561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29.105339133606286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729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729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729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5803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66.664473394834573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180.90596257158083</v>
      </c>
      <c r="AN43" s="16" t="s">
        <v>35908</v>
      </c>
      <c r="AO43" s="33">
        <f>D6L1036C8-D6L1036C18</f>
        <v>548.09403742841914</v>
      </c>
      <c r="AP43" s="16" t="s">
        <v>35909</v>
      </c>
      <c r="AQ43" s="33">
        <f>CHOOSE(MIN(D6L1036C9,RUN_YEARS),B7L810C2,B7L810C11,B7L810C20,B7L810C29,B7L810C38)</f>
        <v>9.6066168072937561</v>
      </c>
      <c r="AR43" s="16" t="s">
        <v>35910</v>
      </c>
      <c r="AS43" s="33">
        <f>IF(D6L1036C20=0,0,D6L1036C18/D6L1036C20)</f>
        <v>18.831391550272855</v>
      </c>
      <c r="AT43" s="16" t="s">
        <v>35911</v>
      </c>
      <c r="AU43" s="33">
        <f>IF(D6L1036C5=0,0,D6L1036C18/D6L1036C5)</f>
        <v>0.24815632725868428</v>
      </c>
      <c r="AV43" s="16" t="s">
        <v>35912</v>
      </c>
      <c r="AW43" s="33">
        <f>CHOOSE(MIN(D6L1036C9,RUN_YEARS),B7L810C1,B7L810C10,B7L810C19,B7L810C28,B7L810C37)</f>
        <v>29.105339133606286</v>
      </c>
      <c r="AX43" s="16" t="s">
        <v>35913</v>
      </c>
      <c r="AY43" s="33">
        <f>IF(D6L1036C23=0,0,D6L1036C19/D6L1036C23)</f>
        <v>18.831391550272851</v>
      </c>
      <c r="AZ43" s="16" t="s">
        <v>35914</v>
      </c>
      <c r="BA43" s="33">
        <f>IF(D6L1036C5=0,0,D6L1036C19/D6L1036C5)</f>
        <v>0.75184367274131569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1028.9702943687496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1028.9851471843749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347.59257359218736</v>
      </c>
      <c r="R44" s="16" t="s">
        <v>35918</v>
      </c>
      <c r="S44" s="15">
        <f>SUM(D6L1029C8:D6L1036C8)</f>
        <v>681.39257359218743</v>
      </c>
      <c r="U44" s="21" t="str">
        <f>NULL_VALUE</f>
        <v>n/a</v>
      </c>
      <c r="V44" s="16" t="s">
        <v>35919</v>
      </c>
      <c r="W44" s="33">
        <f>SUM(D6L1029C10:D6L1036C10)</f>
        <v>337.511567162272</v>
      </c>
      <c r="X44" s="16" t="s">
        <v>35920</v>
      </c>
      <c r="Y44" s="33">
        <f>SUM(D6L1029C11:D6L1036C11)</f>
        <v>10.081006429915377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5.8161565942145797E-2</v>
      </c>
      <c r="AD44" s="16" t="s">
        <v>35922</v>
      </c>
      <c r="AE44" s="33">
        <f>IF(D6L1037C5=0,0,D6L1037C10/D6L1037C5)</f>
        <v>0.32800431384827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0.15122007144957803</v>
      </c>
      <c r="AJ44" s="16" t="s">
        <v>35924</v>
      </c>
      <c r="AK44" s="33">
        <f>IF(D6L1037C5=0,0,D6L1037C11/D6L1037C5)</f>
        <v>9.7970378459787903E-3</v>
      </c>
      <c r="AL44" s="16" t="s">
        <v>35925</v>
      </c>
      <c r="AM44" s="33">
        <f>SUM(D6L1029C18:D6L1036C18)</f>
        <v>169.09187848397997</v>
      </c>
      <c r="AN44" s="16" t="s">
        <v>35926</v>
      </c>
      <c r="AO44" s="33">
        <f>SUM(D6L1029C19:D6L1036C19)</f>
        <v>512.30069510820738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17.601605422170909</v>
      </c>
      <c r="AT44" s="16" t="s">
        <v>35928</v>
      </c>
      <c r="AU44" s="33">
        <f>IF(D6L1037C5=0,0,D6L1037C18/D6L1037C5)</f>
        <v>0.16432878447922034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17.601605422170906</v>
      </c>
      <c r="AZ44" s="16" t="s">
        <v>35930</v>
      </c>
      <c r="BA44" s="33">
        <f>IF(D6L1037C5=0,0,D6L1037C19/D6L1037C5)</f>
        <v>0.4978698638265307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0.52007657659269335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0.26003828829634668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0.13001914414817334</v>
      </c>
      <c r="R45" s="16" t="s">
        <v>35935</v>
      </c>
      <c r="S45" s="15">
        <f>D6L1038C5-D6L1038C7</f>
        <v>0.13001914414817334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0.12624828157011481</v>
      </c>
      <c r="X45" s="16" t="s">
        <v>35937</v>
      </c>
      <c r="Y45" s="33">
        <f>D6L1038C7-D6L1038C10</f>
        <v>3.7708625780585314E-3</v>
      </c>
      <c r="Z45" s="16" t="s">
        <v>35938</v>
      </c>
      <c r="AA45" s="33">
        <f>CHOOSE(MIN(D6L1038C9,RUN_YEARS),B7L810C7,B7L810C16,B7L810C25,B7L810C34,B7L810C43)</f>
        <v>5803</v>
      </c>
      <c r="AB45" s="16" t="s">
        <v>35939</v>
      </c>
      <c r="AC45" s="33">
        <f>IF(D6L1038C12=0,0,D6L1038C10/D6L1038C12)</f>
        <v>2.1755692154078031E-5</v>
      </c>
      <c r="AD45" s="16" t="s">
        <v>35940</v>
      </c>
      <c r="AE45" s="33">
        <f>IF(D6L1038C5=0,0,D6L1038C10/D6L1038C5)</f>
        <v>0.48549881787500021</v>
      </c>
      <c r="AF45" s="16" t="s">
        <v>35941</v>
      </c>
      <c r="AG45" s="33">
        <f>CHOOSE(MIN(D6L1038C9,RUN_YEARS),B7L810C5,B7L810C14,B7L810C23,B7L810C32,B7L810C41)</f>
        <v>66.664473394834573</v>
      </c>
      <c r="AH45" s="16" t="s">
        <v>35942</v>
      </c>
      <c r="AI45" s="33">
        <f>IF(D6L1038C15=0,0,D6L1038C11/D6L1038C15)</f>
        <v>5.6564799600602753E-5</v>
      </c>
      <c r="AJ45" s="16" t="s">
        <v>35943</v>
      </c>
      <c r="AK45" s="33">
        <f>IF(D6L1038C5=0,0,D6L1038C11/D6L1038C5)</f>
        <v>1.4501182124999817E-2</v>
      </c>
      <c r="AL45" s="16" t="s">
        <v>35944</v>
      </c>
      <c r="AM45" s="33">
        <f>D6L1038C8*CHOOSE(MIN(D6L1038C9,RUN_YEARS),B7L810C4,B7L810C13,B7L810C22,B7L810C31,B7L810C40)</f>
        <v>3.2265073285128142E-2</v>
      </c>
      <c r="AN45" s="16" t="s">
        <v>35945</v>
      </c>
      <c r="AO45" s="33">
        <f>D6L1038C8-D6L1038C18</f>
        <v>9.7754070863045189E-2</v>
      </c>
      <c r="AP45" s="16" t="s">
        <v>35946</v>
      </c>
      <c r="AQ45" s="33">
        <f>CHOOSE(MIN(D6L1038C9,RUN_YEARS),B7L810C2,B7L810C11,B7L810C20,B7L810C29,B7L810C38)</f>
        <v>9.6066168072937561</v>
      </c>
      <c r="AR45" s="16" t="s">
        <v>35947</v>
      </c>
      <c r="AS45" s="33">
        <f>IF(D6L1038C20=0,0,D6L1038C18/D6L1038C20)</f>
        <v>3.3586301954535245E-3</v>
      </c>
      <c r="AT45" s="16" t="s">
        <v>35948</v>
      </c>
      <c r="AU45" s="33">
        <f>IF(D6L1038C5=0,0,D6L1038C18/D6L1038C5)</f>
        <v>0.12407816362934211</v>
      </c>
      <c r="AV45" s="16" t="s">
        <v>35949</v>
      </c>
      <c r="AW45" s="33">
        <f>CHOOSE(MIN(D6L1038C9,RUN_YEARS),B7L810C1,B7L810C10,B7L810C19,B7L810C28,B7L810C37)</f>
        <v>29.105339133606286</v>
      </c>
      <c r="AX45" s="16" t="s">
        <v>35950</v>
      </c>
      <c r="AY45" s="33">
        <f>IF(D6L1038C23=0,0,D6L1038C19/D6L1038C23)</f>
        <v>3.3586301954535245E-3</v>
      </c>
      <c r="AZ45" s="16" t="s">
        <v>35951</v>
      </c>
      <c r="BA45" s="33">
        <f>IF(D6L1038C5=0,0,D6L1038C19/D6L1038C5)</f>
        <v>0.37592183637065785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154.77581013982316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154.77581013982316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61.910324055929266</v>
      </c>
      <c r="R46" s="16" t="s">
        <v>35955</v>
      </c>
      <c r="S46" s="15">
        <f>D6L1039C5-D6L1039C7</f>
        <v>92.865486083893899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60.114778286823693</v>
      </c>
      <c r="X46" s="16" t="s">
        <v>35957</v>
      </c>
      <c r="Y46" s="33">
        <f>D6L1039C7-D6L1039C10</f>
        <v>1.7955457691055727</v>
      </c>
      <c r="Z46" s="16" t="s">
        <v>35958</v>
      </c>
      <c r="AA46" s="33">
        <f>CHOOSE(MIN(D6L1039C9,RUN_YEARS),B7L810C7,B7L810C16,B7L810C25,B7L810C34,B7L810C43)</f>
        <v>5803</v>
      </c>
      <c r="AB46" s="16" t="s">
        <v>35959</v>
      </c>
      <c r="AC46" s="33">
        <f>IF(D6L1039C12=0,0,D6L1039C10/D6L1039C12)</f>
        <v>1.0359258708740942E-2</v>
      </c>
      <c r="AD46" s="16" t="s">
        <v>35960</v>
      </c>
      <c r="AE46" s="33">
        <f>IF(D6L1039C5=0,0,D6L1039C10/D6L1039C5)</f>
        <v>0.38839905430000016</v>
      </c>
      <c r="AF46" s="16" t="s">
        <v>35961</v>
      </c>
      <c r="AG46" s="33">
        <f>CHOOSE(MIN(D6L1039C9,RUN_YEARS),B7L810C5,B7L810C14,B7L810C23,B7L810C32,B7L810C41)</f>
        <v>66.664473394834573</v>
      </c>
      <c r="AH46" s="16" t="s">
        <v>35962</v>
      </c>
      <c r="AI46" s="33">
        <f>IF(D6L1039C15=0,0,D6L1039C11/D6L1039C15)</f>
        <v>2.6934072642726355E-2</v>
      </c>
      <c r="AJ46" s="16" t="s">
        <v>35963</v>
      </c>
      <c r="AK46" s="33">
        <f>IF(D6L1039C5=0,0,D6L1039C11/D6L1039C5)</f>
        <v>1.1600945699999837E-2</v>
      </c>
      <c r="AL46" s="16" t="s">
        <v>35964</v>
      </c>
      <c r="AM46" s="33">
        <f>D6L1039C8*CHOOSE(MIN(D6L1039C9,RUN_YEARS),B7L810C4,B7L810C13,B7L810C22,B7L810C31,B7L810C40)</f>
        <v>23.045157955671563</v>
      </c>
      <c r="AN46" s="16" t="s">
        <v>35965</v>
      </c>
      <c r="AO46" s="33">
        <f>D6L1039C8-D6L1039C18</f>
        <v>69.820328128222343</v>
      </c>
      <c r="AP46" s="16" t="s">
        <v>35966</v>
      </c>
      <c r="AQ46" s="33">
        <f>CHOOSE(MIN(D6L1039C9,RUN_YEARS),B7L810C2,B7L810C11,B7L810C20,B7L810C29,B7L810C38)</f>
        <v>9.6066168072937561</v>
      </c>
      <c r="AR46" s="16" t="s">
        <v>35967</v>
      </c>
      <c r="AS46" s="33">
        <f>IF(D6L1039C20=0,0,D6L1039C18/D6L1039C20)</f>
        <v>2.3988838545297955</v>
      </c>
      <c r="AT46" s="16" t="s">
        <v>35968</v>
      </c>
      <c r="AU46" s="33">
        <f>IF(D6L1039C5=0,0,D6L1039C18/D6L1039C5)</f>
        <v>0.14889379635521055</v>
      </c>
      <c r="AV46" s="16" t="s">
        <v>35969</v>
      </c>
      <c r="AW46" s="33">
        <f>CHOOSE(MIN(D6L1039C9,RUN_YEARS),B7L810C1,B7L810C10,B7L810C19,B7L810C28,B7L810C37)</f>
        <v>29.105339133606286</v>
      </c>
      <c r="AX46" s="16" t="s">
        <v>35970</v>
      </c>
      <c r="AY46" s="33">
        <f>IF(D6L1039C23=0,0,D6L1039C19/D6L1039C23)</f>
        <v>2.3988838545297955</v>
      </c>
      <c r="AZ46" s="16" t="s">
        <v>35971</v>
      </c>
      <c r="BA46" s="33">
        <f>IF(D6L1039C5=0,0,D6L1039C19/D6L1039C5)</f>
        <v>0.45110620364478948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155.29588671641585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155.03584842811952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62.040343200077437</v>
      </c>
      <c r="R47" s="16" t="s">
        <v>35975</v>
      </c>
      <c r="S47" s="15">
        <f>SUM(D6L1038C8:D6L1039C8)</f>
        <v>92.995505228042077</v>
      </c>
      <c r="U47" s="21" t="str">
        <f>NULL_VALUE</f>
        <v>n/a</v>
      </c>
      <c r="V47" s="16" t="s">
        <v>35976</v>
      </c>
      <c r="W47" s="33">
        <f>SUM(D6L1038C10:D6L1039C10)</f>
        <v>60.241026568393806</v>
      </c>
      <c r="X47" s="16" t="s">
        <v>35977</v>
      </c>
      <c r="Y47" s="33">
        <f>SUM(D6L1038C11:D6L1039C11)</f>
        <v>1.7993166316836313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1.0381014400895021E-2</v>
      </c>
      <c r="AD47" s="16" t="s">
        <v>35979</v>
      </c>
      <c r="AE47" s="33">
        <f>IF(D6L1040C5=0,0,D6L1040C10/D6L1040C5)</f>
        <v>0.38856191764141457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2.6990637442326958E-2</v>
      </c>
      <c r="AJ47" s="16" t="s">
        <v>35981</v>
      </c>
      <c r="AK47" s="33">
        <f>IF(D6L1040C5=0,0,D6L1040C11/D6L1040C5)</f>
        <v>1.1605810204069433E-2</v>
      </c>
      <c r="AL47" s="16" t="s">
        <v>35982</v>
      </c>
      <c r="AM47" s="33">
        <f>SUM(D6L1038C18:D6L1039C18)</f>
        <v>23.077423028956691</v>
      </c>
      <c r="AN47" s="16" t="s">
        <v>35983</v>
      </c>
      <c r="AO47" s="33">
        <f>SUM(D6L1038C19:D6L1039C19)</f>
        <v>69.91808219908539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2.402242484725249</v>
      </c>
      <c r="AT47" s="16" t="s">
        <v>35985</v>
      </c>
      <c r="AU47" s="33">
        <f>IF(D6L1040C5=0,0,D6L1040C18/D6L1040C5)</f>
        <v>0.14885217362909622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2.402242484725249</v>
      </c>
      <c r="AZ47" s="16" t="s">
        <v>35987</v>
      </c>
      <c r="BA47" s="33">
        <f>IF(D6L1040C5=0,0,D6L1040C19/D6L1040C5)</f>
        <v>0.45098009852541976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1398.4041585487826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1317.7757835462598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476.51031075914744</v>
      </c>
      <c r="R48" s="16" t="s">
        <v>35992</v>
      </c>
      <c r="S48" s="15">
        <f>SUM(D6L1028C8,D6L1037C8,D6L1040C8)</f>
        <v>841.26547278711223</v>
      </c>
      <c r="U48" s="21" t="str">
        <f>NULL_VALUE</f>
        <v>n/a</v>
      </c>
      <c r="V48" s="16" t="s">
        <v>35993</v>
      </c>
      <c r="W48" s="33">
        <f>SUM(D6L1028C10,D6L1037C10,D6L1040C10)</f>
        <v>462.69357657387303</v>
      </c>
      <c r="X48" s="16" t="s">
        <v>35994</v>
      </c>
      <c r="Y48" s="33">
        <f>SUM(D6L1028C11,D6L1037C11,D6L1040C11)</f>
        <v>13.816734185274438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7.8765144751411484E-2</v>
      </c>
      <c r="AD48" s="16" t="s">
        <v>35996</v>
      </c>
      <c r="AE48" s="33">
        <f>IF(D6L1041C5=0,0,D6L1041C10/D6L1041C5)</f>
        <v>0.35111707344379989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0.2047893763536687</v>
      </c>
      <c r="AJ48" s="16" t="s">
        <v>35998</v>
      </c>
      <c r="AK48" s="33">
        <f>IF(D6L1041C5=0,0,D6L1041C11/D6L1041C5)</f>
        <v>1.0484890038039926E-2</v>
      </c>
      <c r="AL48" s="16" t="s">
        <v>35999</v>
      </c>
      <c r="AM48" s="33">
        <f>SUM(D6L1028C18,D6L1037C18,D6L1040C18)</f>
        <v>207.80142048349964</v>
      </c>
      <c r="AN48" s="16" t="s">
        <v>36000</v>
      </c>
      <c r="AO48" s="33">
        <f>SUM(D6L1028C19,D6L1037C19,D6L1040C19)</f>
        <v>633.46405230361245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21.605071542912892</v>
      </c>
      <c r="AT48" s="16" t="s">
        <v>36002</v>
      </c>
      <c r="AU48" s="33">
        <f>IF(D6L1041C5=0,0,D6L1041C18/D6L1041C5)</f>
        <v>0.15769102989909731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21.605071542912889</v>
      </c>
      <c r="AZ48" s="16" t="s">
        <v>36004</v>
      </c>
      <c r="BA48" s="33">
        <f>IF(D6L1041C5=0,0,D6L1041C19/D6L1041C5)</f>
        <v>0.48070700661906268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412776-2660-4E6F-8DB3-19D5A64108C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93.104413866666661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80.069795925333324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40.034897962666662</v>
      </c>
      <c r="R8" s="16" t="s">
        <v>36013</v>
      </c>
      <c r="S8" s="15">
        <f>D6L1101C5-D6L1101C7</f>
        <v>40.034897962666662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38.437292110562161</v>
      </c>
      <c r="X8" s="16" t="s">
        <v>36015</v>
      </c>
      <c r="Y8" s="33">
        <f>D6L1101C7-D6L1101C10</f>
        <v>1.5976058521045005</v>
      </c>
      <c r="Z8" s="16" t="s">
        <v>36016</v>
      </c>
      <c r="AA8" s="33">
        <f>CHOOSE(MIN(D6L1101C9,RUN_YEARS),B7L811C7,B7L811C16,B7L811C25,B7L811C34,B7L811C43)</f>
        <v>152315.33333333334</v>
      </c>
      <c r="AB8" s="16" t="s">
        <v>36017</v>
      </c>
      <c r="AC8" s="33">
        <f>IF(D6L1101C12=0,0,D6L1101C10/D6L1101C12)</f>
        <v>2.5235339915807663E-4</v>
      </c>
      <c r="AD8" s="16" t="s">
        <v>36018</v>
      </c>
      <c r="AE8" s="33">
        <f>IF(D6L1101C5=0,0,D6L1101C10/D6L1101C5)</f>
        <v>0.48004733453305787</v>
      </c>
      <c r="AF8" s="16" t="s">
        <v>36019</v>
      </c>
      <c r="AG8" s="33">
        <f>CHOOSE(MIN(D6L1101C9,RUN_YEARS),B7L811C5,B7L811C14,B7L811C23,B7L811C32,B7L811C41)</f>
        <v>2434.9336736536548</v>
      </c>
      <c r="AH8" s="16" t="s">
        <v>36020</v>
      </c>
      <c r="AI8" s="33">
        <f>IF(D6L1101C15=0,0,D6L1101C11/D6L1101C15)</f>
        <v>6.5611883781099823E-4</v>
      </c>
      <c r="AJ8" s="16" t="s">
        <v>36021</v>
      </c>
      <c r="AK8" s="33">
        <f>IF(D6L1101C5=0,0,D6L1101C11/D6L1101C5)</f>
        <v>1.9952665466942111E-2</v>
      </c>
      <c r="AL8" s="16" t="s">
        <v>36022</v>
      </c>
      <c r="AM8" s="33">
        <f>D6L1101C8*CHOOSE(MIN(D6L1101C9,RUN_YEARS),B7L811C4,B7L811C13,B7L811C22,B7L811C31,B7L811C40)</f>
        <v>5.1940521858463065</v>
      </c>
      <c r="AN8" s="16" t="s">
        <v>36023</v>
      </c>
      <c r="AO8" s="33">
        <f>D6L1101C8-D6L1101C18</f>
        <v>34.840845776820359</v>
      </c>
      <c r="AP8" s="16" t="s">
        <v>36024</v>
      </c>
      <c r="AQ8" s="33">
        <f>CHOOSE(MIN(D6L1101C9,RUN_YEARS),B7L811C2,B7L811C11,B7L811C20,B7L811C29,B7L811C38)</f>
        <v>232.31255578426851</v>
      </c>
      <c r="AR8" s="16" t="s">
        <v>36025</v>
      </c>
      <c r="AS8" s="33">
        <f>IF(D6L1101C20=0,0,D6L1101C18/D6L1101C20)</f>
        <v>2.2358034710227365E-2</v>
      </c>
      <c r="AT8" s="16" t="s">
        <v>36026</v>
      </c>
      <c r="AU8" s="33">
        <f>IF(D6L1101C5=0,0,D6L1101C18/D6L1101C5)</f>
        <v>6.4869057374516897E-2</v>
      </c>
      <c r="AV8" s="16" t="s">
        <v>36027</v>
      </c>
      <c r="AW8" s="33">
        <f>CHOOSE(MIN(D6L1101C9,RUN_YEARS),B7L811C1,B7L811C10,B7L811C19,B7L811C28,B7L811C37)</f>
        <v>1558.314325403695</v>
      </c>
      <c r="AX8" s="16" t="s">
        <v>36028</v>
      </c>
      <c r="AY8" s="33">
        <f>IF(D6L1101C23=0,0,D6L1101C19/D6L1101C23)</f>
        <v>2.2358034710227369E-2</v>
      </c>
      <c r="AZ8" s="16" t="s">
        <v>36029</v>
      </c>
      <c r="BA8" s="33">
        <f>IF(D6L1101C5=0,0,D6L1101C19/D6L1101C5)</f>
        <v>0.43513094262548313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0.29823788540837487</v>
      </c>
      <c r="J9" s="16" t="s">
        <v>36050</v>
      </c>
      <c r="K9" s="21">
        <f>IF(FLOW_THRU_100PCT="Y",1,INDEX(VariabilityMatrix,D6L1102C1,D6L1102C9))</f>
        <v>0.50570384230123688</v>
      </c>
      <c r="L9" s="16" t="s">
        <v>36030</v>
      </c>
      <c r="M9" s="15">
        <f>IF(D6L1102C2&lt;&gt;0,D6L1102C2*D6L1102C4,D6L1102C3*D6L1102C4)</f>
        <v>0.15082004457081116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7.5410022285405581E-2</v>
      </c>
      <c r="R9" s="16" t="s">
        <v>36032</v>
      </c>
      <c r="S9" s="15">
        <f>D6L1102C5-D6L1102C7</f>
        <v>7.5410022285405581E-2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7.2372861147838724E-2</v>
      </c>
      <c r="X9" s="16" t="s">
        <v>36034</v>
      </c>
      <c r="Y9" s="33">
        <f>D6L1102C7-D6L1102C10</f>
        <v>3.0371611375668572E-3</v>
      </c>
      <c r="Z9" s="16" t="s">
        <v>36035</v>
      </c>
      <c r="AA9" s="33">
        <f>CHOOSE(MIN(D6L1102C9,RUN_YEARS),B7L811C7,B7L811C16,B7L811C25,B7L811C34,B7L811C43)</f>
        <v>154749.79999999999</v>
      </c>
      <c r="AB9" s="16" t="s">
        <v>36036</v>
      </c>
      <c r="AC9" s="33">
        <f>IF(D6L1102C12=0,0,D6L1102C10/D6L1102C12)</f>
        <v>4.676766053839083E-7</v>
      </c>
      <c r="AD9" s="16" t="s">
        <v>36037</v>
      </c>
      <c r="AE9" s="33">
        <f>IF(D6L1102C5=0,0,D6L1102C10/D6L1102C5)</f>
        <v>0.47986235088174312</v>
      </c>
      <c r="AF9" s="16" t="s">
        <v>36038</v>
      </c>
      <c r="AG9" s="33">
        <f>CHOOSE(MIN(D6L1102C9,RUN_YEARS),B7L811C5,B7L811C14,B7L811C23,B7L811C32,B7L811C41)</f>
        <v>2497.7492686538612</v>
      </c>
      <c r="AH9" s="16" t="s">
        <v>36039</v>
      </c>
      <c r="AI9" s="33">
        <f>IF(D6L1102C15=0,0,D6L1102C11/D6L1102C15)</f>
        <v>1.21595917399816E-6</v>
      </c>
      <c r="AJ9" s="16" t="s">
        <v>36040</v>
      </c>
      <c r="AK9" s="33">
        <f>IF(D6L1102C5=0,0,D6L1102C11/D6L1102C5)</f>
        <v>2.013764911825687E-2</v>
      </c>
      <c r="AL9" s="16" t="s">
        <v>36041</v>
      </c>
      <c r="AM9" s="33">
        <f>D6L1102C8*CHOOSE(MIN(D6L1102C9,RUN_YEARS),B7L811C4,B7L811C13,B7L811C22,B7L811C31,B7L811C40)</f>
        <v>1.0459079862779979E-2</v>
      </c>
      <c r="AN9" s="16" t="s">
        <v>36042</v>
      </c>
      <c r="AO9" s="33">
        <f>D6L1102C8-D6L1102C18</f>
        <v>6.4950942422625599E-2</v>
      </c>
      <c r="AP9" s="16" t="s">
        <v>36043</v>
      </c>
      <c r="AQ9" s="33">
        <f>CHOOSE(MIN(D6L1102C9,RUN_YEARS),B7L811C2,B7L811C11,B7L811C20,B7L811C29,B7L811C38)</f>
        <v>258.33353136934431</v>
      </c>
      <c r="AR9" s="16" t="s">
        <v>36044</v>
      </c>
      <c r="AS9" s="33">
        <f>IF(D6L1102C20=0,0,D6L1102C18/D6L1102C20)</f>
        <v>4.0486729722385265E-5</v>
      </c>
      <c r="AT9" s="16" t="s">
        <v>36045</v>
      </c>
      <c r="AU9" s="33">
        <f>IF(D6L1102C5=0,0,D6L1102C18/D6L1102C5)</f>
        <v>6.9348075665561559E-2</v>
      </c>
      <c r="AV9" s="16" t="s">
        <v>36046</v>
      </c>
      <c r="AW9" s="33">
        <f>CHOOSE(MIN(D6L1102C9,RUN_YEARS),B7L811C1,B7L811C10,B7L811C19,B7L811C28,B7L811C37)</f>
        <v>1604.2526246992475</v>
      </c>
      <c r="AX9" s="16" t="s">
        <v>36047</v>
      </c>
      <c r="AY9" s="33">
        <f>IF(D6L1102C23=0,0,D6L1102C19/D6L1102C23)</f>
        <v>4.0486729722385265E-5</v>
      </c>
      <c r="AZ9" s="16" t="s">
        <v>36048</v>
      </c>
      <c r="BA9" s="33">
        <f>IF(D6L1102C5=0,0,D6L1102C19/D6L1102C5)</f>
        <v>0.43065192433443844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0.20058449754059993</v>
      </c>
      <c r="J10" s="16" t="s">
        <v>36071</v>
      </c>
      <c r="K10" s="21">
        <f>IF(FLOW_THRU_100PCT="Y",1,INDEX(VariabilityMatrix,D6L1103C1,D6L1103C9))</f>
        <v>0.50570384230123688</v>
      </c>
      <c r="L10" s="16" t="s">
        <v>36051</v>
      </c>
      <c r="M10" s="15">
        <f>IF(D6L1103C2&lt;&gt;0,D6L1103C2*D6L1103C4,D6L1103C3*D6L1103C4)</f>
        <v>0.10143635111234438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5.0718175556172189E-2</v>
      </c>
      <c r="R10" s="16" t="s">
        <v>36053</v>
      </c>
      <c r="S10" s="15">
        <f>D6L1103C5-D6L1103C7</f>
        <v>5.0718175556172189E-2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4.8675485909635489E-2</v>
      </c>
      <c r="X10" s="16" t="s">
        <v>36055</v>
      </c>
      <c r="Y10" s="33">
        <f>D6L1103C7-D6L1103C10</f>
        <v>2.0426896465366995E-3</v>
      </c>
      <c r="Z10" s="16" t="s">
        <v>36056</v>
      </c>
      <c r="AA10" s="33">
        <f>CHOOSE(MIN(D6L1103C9,RUN_YEARS),B7L811C7,B7L811C16,B7L811C25,B7L811C34,B7L811C43)</f>
        <v>154749.79999999999</v>
      </c>
      <c r="AB10" s="16" t="s">
        <v>36057</v>
      </c>
      <c r="AC10" s="33">
        <f>IF(D6L1103C12=0,0,D6L1103C10/D6L1103C12)</f>
        <v>3.1454312645079667E-7</v>
      </c>
      <c r="AD10" s="16" t="s">
        <v>36058</v>
      </c>
      <c r="AE10" s="33">
        <f>IF(D6L1103C5=0,0,D6L1103C10/D6L1103C5)</f>
        <v>0.47986235088174312</v>
      </c>
      <c r="AF10" s="16" t="s">
        <v>36059</v>
      </c>
      <c r="AG10" s="33">
        <f>CHOOSE(MIN(D6L1103C9,RUN_YEARS),B7L811C5,B7L811C14,B7L811C23,B7L811C32,B7L811C41)</f>
        <v>2497.7492686538612</v>
      </c>
      <c r="AH10" s="16" t="s">
        <v>36060</v>
      </c>
      <c r="AI10" s="33">
        <f>IF(D6L1103C15=0,0,D6L1103C11/D6L1103C15)</f>
        <v>8.1781212877207168E-7</v>
      </c>
      <c r="AJ10" s="16" t="s">
        <v>36061</v>
      </c>
      <c r="AK10" s="33">
        <f>IF(D6L1103C5=0,0,D6L1103C11/D6L1103C5)</f>
        <v>2.0137649118256905E-2</v>
      </c>
      <c r="AL10" s="16" t="s">
        <v>36062</v>
      </c>
      <c r="AM10" s="33">
        <f>D6L1103C8*CHOOSE(MIN(D6L1103C9,RUN_YEARS),B7L811C4,B7L811C13,B7L811C22,B7L811C31,B7L811C40)</f>
        <v>7.034415752177327E-3</v>
      </c>
      <c r="AN10" s="16" t="s">
        <v>36063</v>
      </c>
      <c r="AO10" s="33">
        <f>D6L1103C8-D6L1103C18</f>
        <v>4.3683759803994859E-2</v>
      </c>
      <c r="AP10" s="16" t="s">
        <v>36064</v>
      </c>
      <c r="AQ10" s="33">
        <f>CHOOSE(MIN(D6L1103C9,RUN_YEARS),B7L811C2,B7L811C11,B7L811C20,B7L811C29,B7L811C38)</f>
        <v>258.33353136934431</v>
      </c>
      <c r="AR10" s="16" t="s">
        <v>36065</v>
      </c>
      <c r="AS10" s="33">
        <f>IF(D6L1103C20=0,0,D6L1103C18/D6L1103C20)</f>
        <v>2.7229975585786773E-5</v>
      </c>
      <c r="AT10" s="16" t="s">
        <v>36066</v>
      </c>
      <c r="AU10" s="33">
        <f>IF(D6L1103C5=0,0,D6L1103C18/D6L1103C5)</f>
        <v>6.9348075665561559E-2</v>
      </c>
      <c r="AV10" s="16" t="s">
        <v>36067</v>
      </c>
      <c r="AW10" s="33">
        <f>CHOOSE(MIN(D6L1103C9,RUN_YEARS),B7L811C1,B7L811C10,B7L811C19,B7L811C28,B7L811C37)</f>
        <v>1604.2526246992475</v>
      </c>
      <c r="AX10" s="16" t="s">
        <v>36068</v>
      </c>
      <c r="AY10" s="33">
        <f>IF(D6L1103C23=0,0,D6L1103C19/D6L1103C23)</f>
        <v>2.7229975585786773E-5</v>
      </c>
      <c r="AZ10" s="16" t="s">
        <v>36069</v>
      </c>
      <c r="BA10" s="33">
        <f>IF(D6L1103C5=0,0,D6L1103C19/D6L1103C5)</f>
        <v>0.43065192433443844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8.5393481327785369E-3</v>
      </c>
      <c r="J11" s="16" t="s">
        <v>36092</v>
      </c>
      <c r="K11" s="21">
        <f>IF(FLOW_THRU_100PCT="Y",1,INDEX(VariabilityMatrix,D6L1104C1,D6L1104C9))</f>
        <v>0.50160381094674611</v>
      </c>
      <c r="L11" s="16" t="s">
        <v>36072</v>
      </c>
      <c r="M11" s="15">
        <f>IF(D6L1104C2&lt;&gt;0,D6L1104C2*D6L1104C4,D6L1104C3*D6L1104C4)</f>
        <v>4.2833695664026943E-3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2.1416847832013471E-3</v>
      </c>
      <c r="R11" s="16" t="s">
        <v>36074</v>
      </c>
      <c r="S11" s="15">
        <f>D6L1104C5-D6L1104C7</f>
        <v>2.1416847832013471E-3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2.0597813294986585E-3</v>
      </c>
      <c r="X11" s="16" t="s">
        <v>36076</v>
      </c>
      <c r="Y11" s="33">
        <f>D6L1104C7-D6L1104C10</f>
        <v>8.1903453702688624E-5</v>
      </c>
      <c r="Z11" s="16" t="s">
        <v>36077</v>
      </c>
      <c r="AA11" s="33">
        <f>CHOOSE(MIN(D6L1104C9,RUN_YEARS),B7L811C7,B7L811C16,B7L811C25,B7L811C34,B7L811C43)</f>
        <v>141486</v>
      </c>
      <c r="AB11" s="16" t="s">
        <v>36078</v>
      </c>
      <c r="AC11" s="33">
        <f>IF(D6L1104C12=0,0,D6L1104C10/D6L1104C12)</f>
        <v>1.4558198899528281E-8</v>
      </c>
      <c r="AD11" s="16" t="s">
        <v>36079</v>
      </c>
      <c r="AE11" s="33">
        <f>IF(D6L1104C5=0,0,D6L1104C10/D6L1104C5)</f>
        <v>0.48087873286836802</v>
      </c>
      <c r="AF11" s="16" t="s">
        <v>36080</v>
      </c>
      <c r="AG11" s="33">
        <f>CHOOSE(MIN(D6L1104C9,RUN_YEARS),B7L811C5,B7L811C14,B7L811C23,B7L811C32,B7L811C41)</f>
        <v>2163.8204399177903</v>
      </c>
      <c r="AH11" s="16" t="s">
        <v>36081</v>
      </c>
      <c r="AI11" s="33">
        <f>IF(D6L1104C15=0,0,D6L1104C11/D6L1104C15)</f>
        <v>3.7851317138773482E-8</v>
      </c>
      <c r="AJ11" s="16" t="s">
        <v>36082</v>
      </c>
      <c r="AK11" s="33">
        <f>IF(D6L1104C5=0,0,D6L1104C11/D6L1104C5)</f>
        <v>1.9121267131631994E-2</v>
      </c>
      <c r="AL11" s="16" t="s">
        <v>36083</v>
      </c>
      <c r="AM11" s="33">
        <f>D6L1104C8*CHOOSE(MIN(D6L1104C9,RUN_YEARS),B7L811C4,B7L811C13,B7L811C22,B7L811C31,B7L811C40)</f>
        <v>3.106300595261698E-4</v>
      </c>
      <c r="AN11" s="16" t="s">
        <v>36084</v>
      </c>
      <c r="AO11" s="33">
        <f>D6L1104C8-D6L1104C18</f>
        <v>1.8310547236751774E-3</v>
      </c>
      <c r="AP11" s="16" t="s">
        <v>36085</v>
      </c>
      <c r="AQ11" s="33">
        <f>CHOOSE(MIN(D6L1104C9,RUN_YEARS),B7L811C2,B7L811C11,B7L811C20,B7L811C29,B7L811C38)</f>
        <v>234.2239851105918</v>
      </c>
      <c r="AR11" s="16" t="s">
        <v>36086</v>
      </c>
      <c r="AS11" s="33">
        <f>IF(D6L1104C20=0,0,D6L1104C18/D6L1104C20)</f>
        <v>1.3262094374301671E-6</v>
      </c>
      <c r="AT11" s="16" t="s">
        <v>36087</v>
      </c>
      <c r="AU11" s="33">
        <f>IF(D6L1104C5=0,0,D6L1104C18/D6L1104C5)</f>
        <v>7.2520023012407606E-2</v>
      </c>
      <c r="AV11" s="16" t="s">
        <v>36088</v>
      </c>
      <c r="AW11" s="33">
        <f>CHOOSE(MIN(D6L1104C9,RUN_YEARS),B7L811C1,B7L811C10,B7L811C19,B7L811C28,B7L811C37)</f>
        <v>1380.6678432505073</v>
      </c>
      <c r="AX11" s="16" t="s">
        <v>36089</v>
      </c>
      <c r="AY11" s="33">
        <f>IF(D6L1104C23=0,0,D6L1104C19/D6L1104C23)</f>
        <v>1.3262094374301671E-6</v>
      </c>
      <c r="AZ11" s="16" t="s">
        <v>36090</v>
      </c>
      <c r="BA11" s="33">
        <f>IF(D6L1104C5=0,0,D6L1104C19/D6L1104C5)</f>
        <v>0.42747997698759244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2.9636796922749835</v>
      </c>
      <c r="J12" s="16" t="s">
        <v>36113</v>
      </c>
      <c r="K12" s="21">
        <f>IF(FLOW_THRU_100PCT="Y",1,INDEX(VariabilityMatrix,D6L1105C1,D6L1105C9))</f>
        <v>0.22934484524832505</v>
      </c>
      <c r="L12" s="16" t="s">
        <v>36093</v>
      </c>
      <c r="M12" s="15">
        <f>IF(D6L1105C2&lt;&gt;0,D6L1105C2*D6L1105C4,D6L1105C3*D6L1105C4)</f>
        <v>0.67970466039040967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0.33985233019520483</v>
      </c>
      <c r="R12" s="16" t="s">
        <v>36095</v>
      </c>
      <c r="S12" s="15">
        <f>D6L1105C5-D6L1105C7</f>
        <v>0.33985233019520483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0.32616467624021883</v>
      </c>
      <c r="X12" s="16" t="s">
        <v>36097</v>
      </c>
      <c r="Y12" s="33">
        <f>D6L1105C7-D6L1105C10</f>
        <v>1.3687653954986001E-2</v>
      </c>
      <c r="Z12" s="16" t="s">
        <v>36098</v>
      </c>
      <c r="AA12" s="33">
        <f>CHOOSE(MIN(D6L1105C9,RUN_YEARS),B7L811C7,B7L811C16,B7L811C25,B7L811C34,B7L811C43)</f>
        <v>154749.79999999999</v>
      </c>
      <c r="AB12" s="16" t="s">
        <v>36099</v>
      </c>
      <c r="AC12" s="33">
        <f>IF(D6L1105C12=0,0,D6L1105C10/D6L1105C12)</f>
        <v>2.1076904541409349E-6</v>
      </c>
      <c r="AD12" s="16" t="s">
        <v>36100</v>
      </c>
      <c r="AE12" s="33">
        <f>IF(D6L1105C5=0,0,D6L1105C10/D6L1105C5)</f>
        <v>0.47986235088174317</v>
      </c>
      <c r="AF12" s="16" t="s">
        <v>36101</v>
      </c>
      <c r="AG12" s="33">
        <f>CHOOSE(MIN(D6L1105C9,RUN_YEARS),B7L811C5,B7L811C14,B7L811C23,B7L811C32,B7L811C41)</f>
        <v>2497.7492686538612</v>
      </c>
      <c r="AH12" s="16" t="s">
        <v>36102</v>
      </c>
      <c r="AI12" s="33">
        <f>IF(D6L1105C15=0,0,D6L1105C11/D6L1105C15)</f>
        <v>5.4799951807664165E-6</v>
      </c>
      <c r="AJ12" s="16" t="s">
        <v>36103</v>
      </c>
      <c r="AK12" s="33">
        <f>IF(D6L1105C5=0,0,D6L1105C11/D6L1105C5)</f>
        <v>2.0137649118256846E-2</v>
      </c>
      <c r="AL12" s="16" t="s">
        <v>36104</v>
      </c>
      <c r="AM12" s="33">
        <f>D6L1105C8*CHOOSE(MIN(D6L1105C9,RUN_YEARS),B7L811C4,B7L811C13,B7L811C22,B7L811C31,B7L811C40)</f>
        <v>4.713621021898895E-2</v>
      </c>
      <c r="AN12" s="16" t="s">
        <v>36105</v>
      </c>
      <c r="AO12" s="33">
        <f>D6L1105C8-D6L1105C18</f>
        <v>0.29271611997621588</v>
      </c>
      <c r="AP12" s="16" t="s">
        <v>36106</v>
      </c>
      <c r="AQ12" s="33">
        <f>CHOOSE(MIN(D6L1105C9,RUN_YEARS),B7L811C2,B7L811C11,B7L811C20,B7L811C29,B7L811C38)</f>
        <v>258.33353136934431</v>
      </c>
      <c r="AR12" s="16" t="s">
        <v>36107</v>
      </c>
      <c r="AS12" s="33">
        <f>IF(D6L1105C20=0,0,D6L1105C18/D6L1105C20)</f>
        <v>1.8246260936059989E-4</v>
      </c>
      <c r="AT12" s="16" t="s">
        <v>36108</v>
      </c>
      <c r="AU12" s="33">
        <f>IF(D6L1105C5=0,0,D6L1105C18/D6L1105C5)</f>
        <v>6.9348075665561559E-2</v>
      </c>
      <c r="AV12" s="16" t="s">
        <v>36109</v>
      </c>
      <c r="AW12" s="33">
        <f>CHOOSE(MIN(D6L1105C9,RUN_YEARS),B7L811C1,B7L811C10,B7L811C19,B7L811C28,B7L811C37)</f>
        <v>1604.2526246992475</v>
      </c>
      <c r="AX12" s="16" t="s">
        <v>36110</v>
      </c>
      <c r="AY12" s="33">
        <f>IF(D6L1105C23=0,0,D6L1105C19/D6L1105C23)</f>
        <v>1.8246260936059992E-4</v>
      </c>
      <c r="AZ12" s="16" t="s">
        <v>36111</v>
      </c>
      <c r="BA12" s="33">
        <f>IF(D6L1105C5=0,0,D6L1105C19/D6L1105C5)</f>
        <v>0.43065192433443844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1.4963524751236974</v>
      </c>
      <c r="J13" s="16" t="s">
        <v>36134</v>
      </c>
      <c r="K13" s="21">
        <f>IF(FLOW_THRU_100PCT="Y",1,INDEX(VariabilityMatrix,D6L1106C1,D6L1106C9))</f>
        <v>0.50570384230123688</v>
      </c>
      <c r="L13" s="16" t="s">
        <v>36114</v>
      </c>
      <c r="M13" s="15">
        <f>IF(D6L1106C2&lt;&gt;0,D6L1106C2*D6L1106C4,D6L1106C3*D6L1106C4)</f>
        <v>0.75671119610701976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0.37835559805350988</v>
      </c>
      <c r="R13" s="16" t="s">
        <v>36116</v>
      </c>
      <c r="S13" s="15">
        <f>D6L1106C5-D6L1106C7</f>
        <v>0.37835559805350988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0.36311721350245024</v>
      </c>
      <c r="X13" s="16" t="s">
        <v>36118</v>
      </c>
      <c r="Y13" s="33">
        <f>D6L1106C7-D6L1106C10</f>
        <v>1.5238384551059636E-2</v>
      </c>
      <c r="Z13" s="16" t="s">
        <v>36119</v>
      </c>
      <c r="AA13" s="33">
        <f>CHOOSE(MIN(D6L1106C9,RUN_YEARS),B7L811C7,B7L811C16,B7L811C25,B7L811C34,B7L811C43)</f>
        <v>154749.79999999999</v>
      </c>
      <c r="AB13" s="16" t="s">
        <v>36120</v>
      </c>
      <c r="AC13" s="33">
        <f>IF(D6L1106C12=0,0,D6L1106C10/D6L1106C12)</f>
        <v>2.346479371879319E-6</v>
      </c>
      <c r="AD13" s="16" t="s">
        <v>36121</v>
      </c>
      <c r="AE13" s="33">
        <f>IF(D6L1106C5=0,0,D6L1106C10/D6L1106C5)</f>
        <v>0.47986235088174312</v>
      </c>
      <c r="AF13" s="16" t="s">
        <v>36122</v>
      </c>
      <c r="AG13" s="33">
        <f>CHOOSE(MIN(D6L1106C9,RUN_YEARS),B7L811C5,B7L811C14,B7L811C23,B7L811C32,B7L811C41)</f>
        <v>2497.7492686538612</v>
      </c>
      <c r="AH13" s="16" t="s">
        <v>36123</v>
      </c>
      <c r="AI13" s="33">
        <f>IF(D6L1106C15=0,0,D6L1106C11/D6L1106C15)</f>
        <v>6.1008463668862251E-6</v>
      </c>
      <c r="AJ13" s="16" t="s">
        <v>36124</v>
      </c>
      <c r="AK13" s="33">
        <f>IF(D6L1106C5=0,0,D6L1106C11/D6L1106C5)</f>
        <v>2.0137649118256881E-2</v>
      </c>
      <c r="AL13" s="16" t="s">
        <v>36125</v>
      </c>
      <c r="AM13" s="33">
        <f>D6L1106C8*CHOOSE(MIN(D6L1106C9,RUN_YEARS),B7L811C4,B7L811C13,B7L811C22,B7L811C31,B7L811C40)</f>
        <v>5.2476465284607199E-2</v>
      </c>
      <c r="AN13" s="16" t="s">
        <v>36126</v>
      </c>
      <c r="AO13" s="33">
        <f>D6L1106C8-D6L1106C18</f>
        <v>0.32587913276890268</v>
      </c>
      <c r="AP13" s="16" t="s">
        <v>36127</v>
      </c>
      <c r="AQ13" s="33">
        <f>CHOOSE(MIN(D6L1106C9,RUN_YEARS),B7L811C2,B7L811C11,B7L811C20,B7L811C29,B7L811C38)</f>
        <v>258.33353136934431</v>
      </c>
      <c r="AR13" s="16" t="s">
        <v>36128</v>
      </c>
      <c r="AS13" s="33">
        <f>IF(D6L1106C20=0,0,D6L1106C18/D6L1106C20)</f>
        <v>2.031345486063929E-4</v>
      </c>
      <c r="AT13" s="16" t="s">
        <v>36129</v>
      </c>
      <c r="AU13" s="33">
        <f>IF(D6L1106C5=0,0,D6L1106C18/D6L1106C5)</f>
        <v>6.9348075665561559E-2</v>
      </c>
      <c r="AV13" s="16" t="s">
        <v>36130</v>
      </c>
      <c r="AW13" s="33">
        <f>CHOOSE(MIN(D6L1106C9,RUN_YEARS),B7L811C1,B7L811C10,B7L811C19,B7L811C28,B7L811C37)</f>
        <v>1604.2526246992475</v>
      </c>
      <c r="AX13" s="16" t="s">
        <v>36131</v>
      </c>
      <c r="AY13" s="33">
        <f>IF(D6L1106C23=0,0,D6L1106C19/D6L1106C23)</f>
        <v>2.031345486063929E-4</v>
      </c>
      <c r="AZ13" s="16" t="s">
        <v>36132</v>
      </c>
      <c r="BA13" s="33">
        <f>IF(D6L1106C5=0,0,D6L1106C19/D6L1106C5)</f>
        <v>0.43065192433443844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6.7421781335924663E-2</v>
      </c>
      <c r="J14" s="16" t="s">
        <v>36155</v>
      </c>
      <c r="K14" s="21">
        <f>IF(FLOW_THRU_100PCT="Y",1,INDEX(VariabilityMatrix,D6L1107C1,D6L1107C9))</f>
        <v>0.50160381094674611</v>
      </c>
      <c r="L14" s="16" t="s">
        <v>36135</v>
      </c>
      <c r="M14" s="15">
        <f>IF(D6L1107C2&lt;&gt;0,D6L1107C2*D6L1107C4,D6L1107C3*D6L1107C4)</f>
        <v>3.3819022458918012E-2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1.6909511229459006E-2</v>
      </c>
      <c r="R14" s="16" t="s">
        <v>36137</v>
      </c>
      <c r="S14" s="15">
        <f>D6L1107C5-D6L1107C7</f>
        <v>1.6909511229459006E-2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1.6262848666891372E-2</v>
      </c>
      <c r="X14" s="16" t="s">
        <v>36139</v>
      </c>
      <c r="Y14" s="33">
        <f>D6L1107C7-D6L1107C10</f>
        <v>6.4666256256763407E-4</v>
      </c>
      <c r="Z14" s="16" t="s">
        <v>36140</v>
      </c>
      <c r="AA14" s="33">
        <f>CHOOSE(MIN(D6L1107C9,RUN_YEARS),B7L811C7,B7L811C16,B7L811C25,B7L811C34,B7L811C43)</f>
        <v>141486</v>
      </c>
      <c r="AB14" s="16" t="s">
        <v>36141</v>
      </c>
      <c r="AC14" s="33">
        <f>IF(D6L1107C12=0,0,D6L1107C10/D6L1107C12)</f>
        <v>1.1494316516751743E-7</v>
      </c>
      <c r="AD14" s="16" t="s">
        <v>36142</v>
      </c>
      <c r="AE14" s="33">
        <f>IF(D6L1107C5=0,0,D6L1107C10/D6L1107C5)</f>
        <v>0.48087873286836796</v>
      </c>
      <c r="AF14" s="16" t="s">
        <v>36143</v>
      </c>
      <c r="AG14" s="33">
        <f>CHOOSE(MIN(D6L1107C9,RUN_YEARS),B7L811C5,B7L811C14,B7L811C23,B7L811C32,B7L811C41)</f>
        <v>2163.8204399177903</v>
      </c>
      <c r="AH14" s="16" t="s">
        <v>36144</v>
      </c>
      <c r="AI14" s="33">
        <f>IF(D6L1107C15=0,0,D6L1107C11/D6L1107C15)</f>
        <v>2.9885222943554534E-7</v>
      </c>
      <c r="AJ14" s="16" t="s">
        <v>36145</v>
      </c>
      <c r="AK14" s="33">
        <f>IF(D6L1107C5=0,0,D6L1107C11/D6L1107C5)</f>
        <v>1.9121267131632019E-2</v>
      </c>
      <c r="AL14" s="16" t="s">
        <v>36146</v>
      </c>
      <c r="AM14" s="33">
        <f>D6L1107C8*CHOOSE(MIN(D6L1107C9,RUN_YEARS),B7L811C4,B7L811C13,B7L811C22,B7L811C31,B7L811C40)</f>
        <v>2.452556286977864E-3</v>
      </c>
      <c r="AN14" s="16" t="s">
        <v>36147</v>
      </c>
      <c r="AO14" s="33">
        <f>D6L1107C8-D6L1107C18</f>
        <v>1.4456954942481143E-2</v>
      </c>
      <c r="AP14" s="16" t="s">
        <v>36148</v>
      </c>
      <c r="AQ14" s="33">
        <f>CHOOSE(MIN(D6L1107C9,RUN_YEARS),B7L811C2,B7L811C11,B7L811C20,B7L811C29,B7L811C38)</f>
        <v>234.2239851105918</v>
      </c>
      <c r="AR14" s="16" t="s">
        <v>36149</v>
      </c>
      <c r="AS14" s="33">
        <f>IF(D6L1107C20=0,0,D6L1107C18/D6L1107C20)</f>
        <v>1.0470986930821191E-5</v>
      </c>
      <c r="AT14" s="16" t="s">
        <v>36150</v>
      </c>
      <c r="AU14" s="33">
        <f>IF(D6L1107C5=0,0,D6L1107C18/D6L1107C5)</f>
        <v>7.2520023012407606E-2</v>
      </c>
      <c r="AV14" s="16" t="s">
        <v>36151</v>
      </c>
      <c r="AW14" s="33">
        <f>CHOOSE(MIN(D6L1107C9,RUN_YEARS),B7L811C1,B7L811C10,B7L811C19,B7L811C28,B7L811C37)</f>
        <v>1380.6678432505073</v>
      </c>
      <c r="AX14" s="16" t="s">
        <v>36152</v>
      </c>
      <c r="AY14" s="33">
        <f>IF(D6L1107C23=0,0,D6L1107C19/D6L1107C23)</f>
        <v>1.0470986930821191E-5</v>
      </c>
      <c r="AZ14" s="16" t="s">
        <v>36153</v>
      </c>
      <c r="BA14" s="33">
        <f>IF(D6L1107C5=0,0,D6L1107C19/D6L1107C5)</f>
        <v>0.42747997698759244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IF(FLOW_THRU_100PCT="Y",1,INDEX(VariabilityMatrix,D6L1108C1,D6L1108C9))</f>
        <v>0.50160381094674611</v>
      </c>
      <c r="L15" s="16" t="s">
        <v>36156</v>
      </c>
      <c r="M15" s="15">
        <f>IF(D6L1108C2&lt;&gt;0,D6L1108C2*D6L1108C4,D6L1108C3*D6L1108C4)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141486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2163.8204399177903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234.2239851105918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1380.6678432505073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0.50160381094674611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141486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2163.8204399177903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234.2239851105918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1380.6678432505073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2.7906366446988683E-5</v>
      </c>
      <c r="J17" s="16" t="s">
        <v>36218</v>
      </c>
      <c r="K17" s="21">
        <f>IF(FLOW_THRU_100PCT="Y",1,INDEX(VariabilityMatrix,D6L1110C1,D6L1110C9))</f>
        <v>0.50160381094674611</v>
      </c>
      <c r="L17" s="16" t="s">
        <v>36198</v>
      </c>
      <c r="M17" s="15">
        <f>IF(D6L1110C2&lt;&gt;0,D6L1110C2*D6L1110C4,D6L1110C3*D6L1110C4)</f>
        <v>1.3997939759485929E-5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6.9989698797429647E-6</v>
      </c>
      <c r="R17" s="16" t="s">
        <v>36200</v>
      </c>
      <c r="S17" s="15">
        <f>D6L1110C5-D6L1110C7</f>
        <v>6.9989698797429647E-6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6.7313115343093423E-6</v>
      </c>
      <c r="X17" s="16" t="s">
        <v>36202</v>
      </c>
      <c r="Y17" s="33">
        <f>D6L1110C7-D6L1110C10</f>
        <v>2.676583454336224E-7</v>
      </c>
      <c r="Z17" s="16" t="s">
        <v>36203</v>
      </c>
      <c r="AA17" s="33">
        <f>CHOOSE(MIN(D6L1110C9,RUN_YEARS),B7L811C7,B7L811C16,B7L811C25,B7L811C34,B7L811C43)</f>
        <v>141486</v>
      </c>
      <c r="AB17" s="16" t="s">
        <v>36204</v>
      </c>
      <c r="AC17" s="33">
        <f>IF(D6L1110C12=0,0,D6L1110C10/D6L1110C12)</f>
        <v>4.7575813397151254E-11</v>
      </c>
      <c r="AD17" s="16" t="s">
        <v>36205</v>
      </c>
      <c r="AE17" s="33">
        <f>IF(D6L1110C5=0,0,D6L1110C10/D6L1110C5)</f>
        <v>0.48087873286836802</v>
      </c>
      <c r="AF17" s="16" t="s">
        <v>36206</v>
      </c>
      <c r="AG17" s="33">
        <f>CHOOSE(MIN(D6L1110C9,RUN_YEARS),B7L811C5,B7L811C14,B7L811C23,B7L811C32,B7L811C41)</f>
        <v>2163.8204399177903</v>
      </c>
      <c r="AH17" s="16" t="s">
        <v>36207</v>
      </c>
      <c r="AI17" s="33">
        <f>IF(D6L1110C15=0,0,D6L1110C11/D6L1110C15)</f>
        <v>1.236971148325928E-10</v>
      </c>
      <c r="AJ17" s="16" t="s">
        <v>36208</v>
      </c>
      <c r="AK17" s="33">
        <f>IF(D6L1110C5=0,0,D6L1110C11/D6L1110C5)</f>
        <v>1.9121267131631953E-2</v>
      </c>
      <c r="AL17" s="16" t="s">
        <v>36209</v>
      </c>
      <c r="AM17" s="33">
        <f>D6L1110C8*CHOOSE(MIN(D6L1110C9,RUN_YEARS),B7L811C4,B7L811C13,B7L811C22,B7L811C31,B7L811C40)</f>
        <v>1.0151309134842149E-6</v>
      </c>
      <c r="AN17" s="16" t="s">
        <v>36210</v>
      </c>
      <c r="AO17" s="33">
        <f>D6L1110C8-D6L1110C18</f>
        <v>5.9838389662587494E-6</v>
      </c>
      <c r="AP17" s="16" t="s">
        <v>36211</v>
      </c>
      <c r="AQ17" s="33">
        <f>CHOOSE(MIN(D6L1110C9,RUN_YEARS),B7L811C2,B7L811C11,B7L811C20,B7L811C29,B7L811C38)</f>
        <v>234.2239851105918</v>
      </c>
      <c r="AR17" s="16" t="s">
        <v>36212</v>
      </c>
      <c r="AS17" s="33">
        <f>IF(D6L1110C20=0,0,D6L1110C18/D6L1110C20)</f>
        <v>4.3340177693796308E-9</v>
      </c>
      <c r="AT17" s="16" t="s">
        <v>36213</v>
      </c>
      <c r="AU17" s="33">
        <f>IF(D6L1110C5=0,0,D6L1110C18/D6L1110C5)</f>
        <v>7.2520023012407606E-2</v>
      </c>
      <c r="AV17" s="16" t="s">
        <v>36214</v>
      </c>
      <c r="AW17" s="33">
        <f>CHOOSE(MIN(D6L1110C9,RUN_YEARS),B7L811C1,B7L811C10,B7L811C19,B7L811C28,B7L811C37)</f>
        <v>1380.6678432505073</v>
      </c>
      <c r="AX17" s="16" t="s">
        <v>36215</v>
      </c>
      <c r="AY17" s="33">
        <f>IF(D6L1110C23=0,0,D6L1110C19/D6L1110C23)</f>
        <v>4.3340177693796308E-9</v>
      </c>
      <c r="AZ17" s="16" t="s">
        <v>36216</v>
      </c>
      <c r="BA17" s="33">
        <f>IF(D6L1110C5=0,0,D6L1110C19/D6L1110C5)</f>
        <v>0.42747997698759238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0.50160381094674611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141486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2163.8204399177903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234.2239851105918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1380.6678432505073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0.50160381094674611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141486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2163.8204399177903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234.2239851105918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1380.6678432505073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4.0334680133945471E-2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3.4687824915193101E-2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1.734391245759655E-2</v>
      </c>
      <c r="R20" s="16" t="s">
        <v>36263</v>
      </c>
      <c r="S20" s="15">
        <f>D6L1113C5-D6L1113C7</f>
        <v>1.734391245759655E-2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1.6680637291177865E-2</v>
      </c>
      <c r="X20" s="16" t="s">
        <v>36265</v>
      </c>
      <c r="Y20" s="33">
        <f>D6L1113C7-D6L1113C10</f>
        <v>6.6327516641868575E-4</v>
      </c>
      <c r="Z20" s="16" t="s">
        <v>36266</v>
      </c>
      <c r="AA20" s="33">
        <f>CHOOSE(MIN(D6L1113C9,RUN_YEARS),B7L811C7,B7L811C16,B7L811C25,B7L811C34,B7L811C43)</f>
        <v>141486</v>
      </c>
      <c r="AB20" s="16" t="s">
        <v>36267</v>
      </c>
      <c r="AC20" s="33">
        <f>IF(D6L1113C12=0,0,D6L1113C10/D6L1113C12)</f>
        <v>1.178960271064124E-7</v>
      </c>
      <c r="AD20" s="16" t="s">
        <v>36268</v>
      </c>
      <c r="AE20" s="33">
        <f>IF(D6L1113C5=0,0,D6L1113C10/D6L1113C5)</f>
        <v>0.48087873286836808</v>
      </c>
      <c r="AF20" s="16" t="s">
        <v>36269</v>
      </c>
      <c r="AG20" s="33">
        <f>CHOOSE(MIN(D6L1113C9,RUN_YEARS),B7L811C5,B7L811C14,B7L811C23,B7L811C32,B7L811C41)</f>
        <v>2163.8204399177903</v>
      </c>
      <c r="AH20" s="16" t="s">
        <v>36270</v>
      </c>
      <c r="AI20" s="33">
        <f>IF(D6L1113C15=0,0,D6L1113C11/D6L1113C15)</f>
        <v>3.0652967047667113E-7</v>
      </c>
      <c r="AJ20" s="16" t="s">
        <v>36271</v>
      </c>
      <c r="AK20" s="33">
        <f>IF(D6L1113C5=0,0,D6L1113C11/D6L1113C5)</f>
        <v>1.9121267131631953E-2</v>
      </c>
      <c r="AL20" s="16" t="s">
        <v>36272</v>
      </c>
      <c r="AM20" s="33">
        <f>D6L1113C8*CHOOSE(MIN(D6L1113C9,RUN_YEARS),B7L811C4,B7L811C13,B7L811C22,B7L811C31,B7L811C40)</f>
        <v>2.5155618611001694E-3</v>
      </c>
      <c r="AN20" s="16" t="s">
        <v>36273</v>
      </c>
      <c r="AO20" s="33">
        <f>D6L1113C8-D6L1113C18</f>
        <v>1.4828350596496381E-2</v>
      </c>
      <c r="AP20" s="16" t="s">
        <v>36274</v>
      </c>
      <c r="AQ20" s="33">
        <f>CHOOSE(MIN(D6L1113C9,RUN_YEARS),B7L811C2,B7L811C11,B7L811C20,B7L811C29,B7L811C38)</f>
        <v>234.2239851105918</v>
      </c>
      <c r="AR20" s="16" t="s">
        <v>36275</v>
      </c>
      <c r="AS20" s="33">
        <f>IF(D6L1113C20=0,0,D6L1113C18/D6L1113C20)</f>
        <v>1.0739984036700662E-5</v>
      </c>
      <c r="AT20" s="16" t="s">
        <v>36276</v>
      </c>
      <c r="AU20" s="33">
        <f>IF(D6L1113C5=0,0,D6L1113C18/D6L1113C5)</f>
        <v>7.2520023012407606E-2</v>
      </c>
      <c r="AV20" s="16" t="s">
        <v>36277</v>
      </c>
      <c r="AW20" s="33">
        <f>CHOOSE(MIN(D6L1113C9,RUN_YEARS),B7L811C1,B7L811C10,B7L811C19,B7L811C28,B7L811C37)</f>
        <v>1380.6678432505073</v>
      </c>
      <c r="AX20" s="16" t="s">
        <v>36278</v>
      </c>
      <c r="AY20" s="33">
        <f>IF(D6L1113C23=0,0,D6L1113C19/D6L1113C23)</f>
        <v>1.0739984036700662E-5</v>
      </c>
      <c r="AZ20" s="16" t="s">
        <v>36279</v>
      </c>
      <c r="BA20" s="33">
        <f>IF(D6L1113C5=0,0,D6L1113C19/D6L1113C5)</f>
        <v>0.42747997698759238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0.50570384230123688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154749.79999999999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2497.7492686538612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258.33353136934431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1604.2526246992475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0.2594672026200599</v>
      </c>
      <c r="J22" s="16" t="s">
        <v>36322</v>
      </c>
      <c r="K22" s="21">
        <f>IF(FLOW_THRU_100PCT="Y",1,INDEX(VariabilityMatrix,D6L1115C1,D6L1115C9))</f>
        <v>0.49763069790015574</v>
      </c>
      <c r="L22" s="16" t="s">
        <v>36302</v>
      </c>
      <c r="M22" s="15">
        <f>IF(D6L1115C2&lt;&gt;0,D6L1115C2*D6L1115C4,D6L1115C3*D6L1115C4)</f>
        <v>0.12911884512202151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6.4559422561010757E-2</v>
      </c>
      <c r="R22" s="16" t="s">
        <v>36304</v>
      </c>
      <c r="S22" s="15">
        <f>D6L1115C5-D6L1115C7</f>
        <v>6.4559422561010757E-2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6.198315743881315E-2</v>
      </c>
      <c r="X22" s="16" t="s">
        <v>36306</v>
      </c>
      <c r="Y22" s="33">
        <f>D6L1115C7-D6L1115C10</f>
        <v>2.5762651221976074E-3</v>
      </c>
      <c r="Z22" s="16" t="s">
        <v>36307</v>
      </c>
      <c r="AA22" s="33">
        <f>CHOOSE(MIN(D6L1115C9,RUN_YEARS),B7L811C7,B7L811C16,B7L811C25,B7L811C34,B7L811C43)</f>
        <v>152315.33333333334</v>
      </c>
      <c r="AB22" s="16" t="s">
        <v>36308</v>
      </c>
      <c r="AC22" s="33">
        <f>IF(D6L1115C12=0,0,D6L1115C10/D6L1115C12)</f>
        <v>4.0693970910444437E-7</v>
      </c>
      <c r="AD22" s="16" t="s">
        <v>36309</v>
      </c>
      <c r="AE22" s="33">
        <f>IF(D6L1115C5=0,0,D6L1115C10/D6L1115C5)</f>
        <v>0.48004733453305787</v>
      </c>
      <c r="AF22" s="16" t="s">
        <v>36310</v>
      </c>
      <c r="AG22" s="33">
        <f>CHOOSE(MIN(D6L1115C9,RUN_YEARS),B7L811C5,B7L811C14,B7L811C23,B7L811C32,B7L811C41)</f>
        <v>2434.9336736536548</v>
      </c>
      <c r="AH22" s="16" t="s">
        <v>36311</v>
      </c>
      <c r="AI22" s="33">
        <f>IF(D6L1115C15=0,0,D6L1115C11/D6L1115C15)</f>
        <v>1.0580432436715545E-6</v>
      </c>
      <c r="AJ22" s="16" t="s">
        <v>36312</v>
      </c>
      <c r="AK22" s="33">
        <f>IF(D6L1115C5=0,0,D6L1115C11/D6L1115C5)</f>
        <v>1.9952665466942125E-2</v>
      </c>
      <c r="AL22" s="16" t="s">
        <v>36313</v>
      </c>
      <c r="AM22" s="33">
        <f>D6L1115C8*CHOOSE(MIN(D6L1115C9,RUN_YEARS),B7L811C4,B7L811C13,B7L811C22,B7L811C31,B7L811C40)</f>
        <v>8.3758177723517752E-3</v>
      </c>
      <c r="AN22" s="16" t="s">
        <v>36314</v>
      </c>
      <c r="AO22" s="33">
        <f>D6L1115C8-D6L1115C18</f>
        <v>5.6183604788658983E-2</v>
      </c>
      <c r="AP22" s="16" t="s">
        <v>36315</v>
      </c>
      <c r="AQ22" s="33">
        <f>CHOOSE(MIN(D6L1115C9,RUN_YEARS),B7L811C2,B7L811C11,B7L811C20,B7L811C29,B7L811C38)</f>
        <v>232.31255578426851</v>
      </c>
      <c r="AR22" s="16" t="s">
        <v>36316</v>
      </c>
      <c r="AS22" s="33">
        <f>IF(D6L1115C20=0,0,D6L1115C18/D6L1115C20)</f>
        <v>3.6054089905195556E-5</v>
      </c>
      <c r="AT22" s="16" t="s">
        <v>36317</v>
      </c>
      <c r="AU22" s="33">
        <f>IF(D6L1115C5=0,0,D6L1115C18/D6L1115C5)</f>
        <v>6.4869057374516897E-2</v>
      </c>
      <c r="AV22" s="16" t="s">
        <v>36318</v>
      </c>
      <c r="AW22" s="33">
        <f>CHOOSE(MIN(D6L1115C9,RUN_YEARS),B7L811C1,B7L811C10,B7L811C19,B7L811C28,B7L811C37)</f>
        <v>1558.314325403695</v>
      </c>
      <c r="AX22" s="16" t="s">
        <v>36319</v>
      </c>
      <c r="AY22" s="33">
        <f>IF(D6L1115C23=0,0,D6L1115C19/D6L1115C23)</f>
        <v>3.6054089905195556E-5</v>
      </c>
      <c r="AZ22" s="16" t="s">
        <v>36320</v>
      </c>
      <c r="BA22" s="33">
        <f>IF(D6L1115C5=0,0,D6L1115C19/D6L1115C5)</f>
        <v>0.43513094262548313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6.1787004535768695</v>
      </c>
      <c r="J23" s="16" t="s">
        <v>36343</v>
      </c>
      <c r="K23" s="21">
        <f>IF(FLOW_THRU_100PCT="Y",1,INDEX(VariabilityMatrix,D6L1116C1,D6L1116C9))</f>
        <v>0.22119697454968901</v>
      </c>
      <c r="L23" s="16" t="s">
        <v>36323</v>
      </c>
      <c r="M23" s="15">
        <f>IF(D6L1116C2&lt;&gt;0,D6L1116C2*D6L1116C4,D6L1116C3*D6L1116C4)</f>
        <v>1.3667098469799948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0.68335492348999738</v>
      </c>
      <c r="R23" s="16" t="s">
        <v>36325</v>
      </c>
      <c r="S23" s="15">
        <f>D6L1116C5-D6L1116C7</f>
        <v>0.68335492348999738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0.65608541912282992</v>
      </c>
      <c r="X23" s="16" t="s">
        <v>36327</v>
      </c>
      <c r="Y23" s="33">
        <f>D6L1116C7-D6L1116C10</f>
        <v>2.7269504367167463E-2</v>
      </c>
      <c r="Z23" s="16" t="s">
        <v>36328</v>
      </c>
      <c r="AA23" s="33">
        <f>CHOOSE(MIN(D6L1116C9,RUN_YEARS),B7L811C7,B7L811C16,B7L811C25,B7L811C34,B7L811C43)</f>
        <v>152315.33333333334</v>
      </c>
      <c r="AB23" s="16" t="s">
        <v>36329</v>
      </c>
      <c r="AC23" s="33">
        <f>IF(D6L1116C12=0,0,D6L1116C10/D6L1116C12)</f>
        <v>4.3074154437690439E-6</v>
      </c>
      <c r="AD23" s="16" t="s">
        <v>36330</v>
      </c>
      <c r="AE23" s="33">
        <f>IF(D6L1116C5=0,0,D6L1116C10/D6L1116C5)</f>
        <v>0.48004733453305792</v>
      </c>
      <c r="AF23" s="16" t="s">
        <v>36331</v>
      </c>
      <c r="AG23" s="33">
        <f>CHOOSE(MIN(D6L1116C9,RUN_YEARS),B7L811C5,B7L811C14,B7L811C23,B7L811C32,B7L811C41)</f>
        <v>2434.9336736536548</v>
      </c>
      <c r="AH23" s="16" t="s">
        <v>36332</v>
      </c>
      <c r="AI23" s="33">
        <f>IF(D6L1116C15=0,0,D6L1116C11/D6L1116C15)</f>
        <v>1.1199280153799491E-5</v>
      </c>
      <c r="AJ23" s="16" t="s">
        <v>36333</v>
      </c>
      <c r="AK23" s="33">
        <f>IF(D6L1116C5=0,0,D6L1116C11/D6L1116C5)</f>
        <v>1.9952665466942101E-2</v>
      </c>
      <c r="AL23" s="16" t="s">
        <v>36334</v>
      </c>
      <c r="AM23" s="33">
        <f>D6L1116C8*CHOOSE(MIN(D6L1116C9,RUN_YEARS),B7L811C4,B7L811C13,B7L811C22,B7L811C31,B7L811C40)</f>
        <v>8.8657179478062495E-2</v>
      </c>
      <c r="AN23" s="16" t="s">
        <v>36335</v>
      </c>
      <c r="AO23" s="33">
        <f>D6L1116C8-D6L1116C18</f>
        <v>0.59469774401193487</v>
      </c>
      <c r="AP23" s="16" t="s">
        <v>36336</v>
      </c>
      <c r="AQ23" s="33">
        <f>CHOOSE(MIN(D6L1116C9,RUN_YEARS),B7L811C2,B7L811C11,B7L811C20,B7L811C29,B7L811C38)</f>
        <v>232.31255578426851</v>
      </c>
      <c r="AR23" s="16" t="s">
        <v>36337</v>
      </c>
      <c r="AS23" s="33">
        <f>IF(D6L1116C20=0,0,D6L1116C18/D6L1116C20)</f>
        <v>3.8162887571342404E-4</v>
      </c>
      <c r="AT23" s="16" t="s">
        <v>36338</v>
      </c>
      <c r="AU23" s="33">
        <f>IF(D6L1116C5=0,0,D6L1116C18/D6L1116C5)</f>
        <v>6.4869057374516897E-2</v>
      </c>
      <c r="AV23" s="16" t="s">
        <v>36339</v>
      </c>
      <c r="AW23" s="33">
        <f>CHOOSE(MIN(D6L1116C9,RUN_YEARS),B7L811C1,B7L811C10,B7L811C19,B7L811C28,B7L811C37)</f>
        <v>1558.314325403695</v>
      </c>
      <c r="AX23" s="16" t="s">
        <v>36340</v>
      </c>
      <c r="AY23" s="33">
        <f>IF(D6L1116C23=0,0,D6L1116C19/D6L1116C23)</f>
        <v>3.8162887571342399E-4</v>
      </c>
      <c r="AZ23" s="16" t="s">
        <v>36341</v>
      </c>
      <c r="BA23" s="33">
        <f>IF(D6L1116C5=0,0,D6L1116C19/D6L1116C5)</f>
        <v>0.43513094262548307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3.4244948623002336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2.9450655815782008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1.4725327907891004</v>
      </c>
      <c r="R24" s="16" t="s">
        <v>36346</v>
      </c>
      <c r="S24" s="15">
        <f>D6L1117C5-D6L1117C7</f>
        <v>1.4725327907891004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1.4137708824616653</v>
      </c>
      <c r="X24" s="16" t="s">
        <v>36348</v>
      </c>
      <c r="Y24" s="33">
        <f>D6L1117C7-D6L1117C10</f>
        <v>5.8761908327435108E-2</v>
      </c>
      <c r="Z24" s="16" t="s">
        <v>36349</v>
      </c>
      <c r="AA24" s="33">
        <f>CHOOSE(MIN(D6L1117C9,RUN_YEARS),B7L811C7,B7L811C16,B7L811C25,B7L811C34,B7L811C43)</f>
        <v>152315.33333333334</v>
      </c>
      <c r="AB24" s="16" t="s">
        <v>36350</v>
      </c>
      <c r="AC24" s="33">
        <f>IF(D6L1117C12=0,0,D6L1117C10/D6L1117C12)</f>
        <v>9.2818684207433597E-6</v>
      </c>
      <c r="AD24" s="16" t="s">
        <v>36351</v>
      </c>
      <c r="AE24" s="33">
        <f>IF(D6L1117C5=0,0,D6L1117C10/D6L1117C5)</f>
        <v>0.48004733453305792</v>
      </c>
      <c r="AF24" s="16" t="s">
        <v>36352</v>
      </c>
      <c r="AG24" s="33">
        <f>CHOOSE(MIN(D6L1117C9,RUN_YEARS),B7L811C5,B7L811C14,B7L811C23,B7L811C32,B7L811C41)</f>
        <v>2434.9336736536548</v>
      </c>
      <c r="AH24" s="16" t="s">
        <v>36353</v>
      </c>
      <c r="AI24" s="33">
        <f>IF(D6L1117C15=0,0,D6L1117C11/D6L1117C15)</f>
        <v>2.4132857893932683E-5</v>
      </c>
      <c r="AJ24" s="16" t="s">
        <v>36354</v>
      </c>
      <c r="AK24" s="33">
        <f>IF(D6L1117C5=0,0,D6L1117C11/D6L1117C5)</f>
        <v>1.9952665466942097E-2</v>
      </c>
      <c r="AL24" s="16" t="s">
        <v>36355</v>
      </c>
      <c r="AM24" s="33">
        <f>D6L1117C8*CHOOSE(MIN(D6L1117C9,RUN_YEARS),B7L811C4,B7L811C13,B7L811C22,B7L811C31,B7L811C40)</f>
        <v>0.19104362818311127</v>
      </c>
      <c r="AN24" s="16" t="s">
        <v>36356</v>
      </c>
      <c r="AO24" s="33">
        <f>D6L1117C8-D6L1117C18</f>
        <v>1.2814891626059892</v>
      </c>
      <c r="AP24" s="16" t="s">
        <v>36357</v>
      </c>
      <c r="AQ24" s="33">
        <f>CHOOSE(MIN(D6L1117C9,RUN_YEARS),B7L811C2,B7L811C11,B7L811C20,B7L811C29,B7L811C38)</f>
        <v>232.31255578426851</v>
      </c>
      <c r="AR24" s="16" t="s">
        <v>36358</v>
      </c>
      <c r="AS24" s="33">
        <f>IF(D6L1117C20=0,0,D6L1117C18/D6L1117C20)</f>
        <v>8.223560174703573E-4</v>
      </c>
      <c r="AT24" s="16" t="s">
        <v>36359</v>
      </c>
      <c r="AU24" s="33">
        <f>IF(D6L1117C5=0,0,D6L1117C18/D6L1117C5)</f>
        <v>6.4869057374516897E-2</v>
      </c>
      <c r="AV24" s="16" t="s">
        <v>36360</v>
      </c>
      <c r="AW24" s="33">
        <f>CHOOSE(MIN(D6L1117C9,RUN_YEARS),B7L811C1,B7L811C10,B7L811C19,B7L811C28,B7L811C37)</f>
        <v>1558.314325403695</v>
      </c>
      <c r="AX24" s="16" t="s">
        <v>36361</v>
      </c>
      <c r="AY24" s="33">
        <f>IF(D6L1117C23=0,0,D6L1117C19/D6L1117C23)</f>
        <v>8.2235601747035741E-4</v>
      </c>
      <c r="AZ24" s="16" t="s">
        <v>36362</v>
      </c>
      <c r="BA24" s="33">
        <f>IF(D6L1117C5=0,0,D6L1117C19/D6L1117C5)</f>
        <v>0.43513094262548313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7.6719593009958507</v>
      </c>
      <c r="J25" s="16" t="s">
        <v>36384</v>
      </c>
      <c r="K25" s="21">
        <f>IF(FLOW_THRU_100PCT="Y",1,INDEX(VariabilityMatrix,D6L1118C1,D6L1118C9))</f>
        <v>0.22609058260110426</v>
      </c>
      <c r="L25" s="16" t="s">
        <v>36364</v>
      </c>
      <c r="M25" s="15">
        <f>IF(D6L1118C2&lt;&gt;0,D6L1118C2*D6L1118C4,D6L1118C3*D6L1118C4)</f>
        <v>1.7345577480541126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0.86727887402705628</v>
      </c>
      <c r="R25" s="16" t="s">
        <v>36366</v>
      </c>
      <c r="S25" s="15">
        <f>D6L1118C5-D6L1118C7</f>
        <v>0.86727887402705628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0.83411193197127154</v>
      </c>
      <c r="X25" s="16" t="s">
        <v>36368</v>
      </c>
      <c r="Y25" s="33">
        <f>D6L1118C7-D6L1118C10</f>
        <v>3.3166942055784743E-2</v>
      </c>
      <c r="Z25" s="16" t="s">
        <v>36369</v>
      </c>
      <c r="AA25" s="33">
        <f>CHOOSE(MIN(D6L1118C9,RUN_YEARS),B7L811C7,B7L811C16,B7L811C25,B7L811C34,B7L811C43)</f>
        <v>141486</v>
      </c>
      <c r="AB25" s="16" t="s">
        <v>36370</v>
      </c>
      <c r="AC25" s="33">
        <f>IF(D6L1118C12=0,0,D6L1118C10/D6L1118C12)</f>
        <v>5.895367258748368E-6</v>
      </c>
      <c r="AD25" s="16" t="s">
        <v>36371</v>
      </c>
      <c r="AE25" s="33">
        <f>IF(D6L1118C5=0,0,D6L1118C10/D6L1118C5)</f>
        <v>0.48087873286836796</v>
      </c>
      <c r="AF25" s="16" t="s">
        <v>36372</v>
      </c>
      <c r="AG25" s="33">
        <f>CHOOSE(MIN(D6L1118C9,RUN_YEARS),B7L811C5,B7L811C14,B7L811C23,B7L811C32,B7L811C41)</f>
        <v>2163.8204399177903</v>
      </c>
      <c r="AH25" s="16" t="s">
        <v>36373</v>
      </c>
      <c r="AI25" s="33">
        <f>IF(D6L1118C15=0,0,D6L1118C11/D6L1118C15)</f>
        <v>1.5327954872745748E-5</v>
      </c>
      <c r="AJ25" s="16" t="s">
        <v>36374</v>
      </c>
      <c r="AK25" s="33">
        <f>IF(D6L1118C5=0,0,D6L1118C11/D6L1118C5)</f>
        <v>1.9121267131632012E-2</v>
      </c>
      <c r="AL25" s="16" t="s">
        <v>36375</v>
      </c>
      <c r="AM25" s="33">
        <f>D6L1118C8*CHOOSE(MIN(D6L1118C9,RUN_YEARS),B7L811C4,B7L811C13,B7L811C22,B7L811C31,B7L811C40)</f>
        <v>0.12579016780523417</v>
      </c>
      <c r="AN25" s="16" t="s">
        <v>36376</v>
      </c>
      <c r="AO25" s="33">
        <f>D6L1118C8-D6L1118C18</f>
        <v>0.74148870622182206</v>
      </c>
      <c r="AP25" s="16" t="s">
        <v>36377</v>
      </c>
      <c r="AQ25" s="33">
        <f>CHOOSE(MIN(D6L1118C9,RUN_YEARS),B7L811C2,B7L811C11,B7L811C20,B7L811C29,B7L811C38)</f>
        <v>234.2239851105918</v>
      </c>
      <c r="AR25" s="16" t="s">
        <v>36378</v>
      </c>
      <c r="AS25" s="33">
        <f>IF(D6L1118C20=0,0,D6L1118C18/D6L1118C20)</f>
        <v>5.370507539859368E-4</v>
      </c>
      <c r="AT25" s="16" t="s">
        <v>36379</v>
      </c>
      <c r="AU25" s="33">
        <f>IF(D6L1118C5=0,0,D6L1118C18/D6L1118C5)</f>
        <v>7.2520023012407606E-2</v>
      </c>
      <c r="AV25" s="16" t="s">
        <v>36380</v>
      </c>
      <c r="AW25" s="33">
        <f>CHOOSE(MIN(D6L1118C9,RUN_YEARS),B7L811C1,B7L811C10,B7L811C19,B7L811C28,B7L811C37)</f>
        <v>1380.6678432505073</v>
      </c>
      <c r="AX25" s="16" t="s">
        <v>36381</v>
      </c>
      <c r="AY25" s="33">
        <f>IF(D6L1118C23=0,0,D6L1118C19/D6L1118C23)</f>
        <v>5.3705075398593669E-4</v>
      </c>
      <c r="AZ25" s="16" t="s">
        <v>36382</v>
      </c>
      <c r="BA25" s="33">
        <f>IF(D6L1118C5=0,0,D6L1118C19/D6L1118C5)</f>
        <v>0.42747997698759238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23.511868276057886</v>
      </c>
      <c r="J26" s="16" t="s">
        <v>36405</v>
      </c>
      <c r="K26" s="21">
        <f>IF(FLOW_THRU_100PCT="Y",1,INDEX(VariabilityMatrix,D6L1119C1,D6L1119C9))</f>
        <v>0.22119697454968901</v>
      </c>
      <c r="L26" s="16" t="s">
        <v>36385</v>
      </c>
      <c r="M26" s="15">
        <f>IF(D6L1119C2&lt;&gt;0,D6L1119C2*D6L1119C4,D6L1119C3*D6L1119C4)</f>
        <v>5.2007541286748165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2.6003770643374082</v>
      </c>
      <c r="R26" s="16" t="s">
        <v>36387</v>
      </c>
      <c r="S26" s="15">
        <f>D6L1119C5-D6L1119C7</f>
        <v>2.6003770643374082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2.4966081570321417</v>
      </c>
      <c r="X26" s="16" t="s">
        <v>36389</v>
      </c>
      <c r="Y26" s="33">
        <f>D6L1119C7-D6L1119C10</f>
        <v>0.10376890730526656</v>
      </c>
      <c r="Z26" s="16" t="s">
        <v>36390</v>
      </c>
      <c r="AA26" s="33">
        <f>CHOOSE(MIN(D6L1119C9,RUN_YEARS),B7L811C7,B7L811C16,B7L811C25,B7L811C34,B7L811C43)</f>
        <v>152315.33333333334</v>
      </c>
      <c r="AB26" s="16" t="s">
        <v>36391</v>
      </c>
      <c r="AC26" s="33">
        <f>IF(D6L1119C12=0,0,D6L1119C10/D6L1119C12)</f>
        <v>1.6391049426182578E-5</v>
      </c>
      <c r="AD26" s="16" t="s">
        <v>36392</v>
      </c>
      <c r="AE26" s="33">
        <f>IF(D6L1119C5=0,0,D6L1119C10/D6L1119C5)</f>
        <v>0.48004733453305792</v>
      </c>
      <c r="AF26" s="16" t="s">
        <v>36393</v>
      </c>
      <c r="AG26" s="33">
        <f>CHOOSE(MIN(D6L1119C9,RUN_YEARS),B7L811C5,B7L811C14,B7L811C23,B7L811C32,B7L811C41)</f>
        <v>2434.9336736536548</v>
      </c>
      <c r="AH26" s="16" t="s">
        <v>36394</v>
      </c>
      <c r="AI26" s="33">
        <f>IF(D6L1119C15=0,0,D6L1119C11/D6L1119C15)</f>
        <v>4.2616728508074612E-5</v>
      </c>
      <c r="AJ26" s="16" t="s">
        <v>36395</v>
      </c>
      <c r="AK26" s="33">
        <f>IF(D6L1119C5=0,0,D6L1119C11/D6L1119C5)</f>
        <v>1.9952665466942097E-2</v>
      </c>
      <c r="AL26" s="16" t="s">
        <v>36396</v>
      </c>
      <c r="AM26" s="33">
        <f>D6L1119C8*CHOOSE(MIN(D6L1119C9,RUN_YEARS),B7L811C4,B7L811C13,B7L811C22,B7L811C31,B7L811C40)</f>
        <v>0.33736801796376231</v>
      </c>
      <c r="AN26" s="16" t="s">
        <v>36397</v>
      </c>
      <c r="AO26" s="33">
        <f>D6L1119C8-D6L1119C18</f>
        <v>2.2630090463736461</v>
      </c>
      <c r="AP26" s="16" t="s">
        <v>36398</v>
      </c>
      <c r="AQ26" s="33">
        <f>CHOOSE(MIN(D6L1119C9,RUN_YEARS),B7L811C2,B7L811C11,B7L811C20,B7L811C29,B7L811C38)</f>
        <v>232.31255578426851</v>
      </c>
      <c r="AR26" s="16" t="s">
        <v>36399</v>
      </c>
      <c r="AS26" s="33">
        <f>IF(D6L1119C20=0,0,D6L1119C18/D6L1119C20)</f>
        <v>1.4522160320815851E-3</v>
      </c>
      <c r="AT26" s="16" t="s">
        <v>36400</v>
      </c>
      <c r="AU26" s="33">
        <f>IF(D6L1119C5=0,0,D6L1119C18/D6L1119C5)</f>
        <v>6.4869057374516897E-2</v>
      </c>
      <c r="AV26" s="16" t="s">
        <v>36401</v>
      </c>
      <c r="AW26" s="33">
        <f>CHOOSE(MIN(D6L1119C9,RUN_YEARS),B7L811C1,B7L811C10,B7L811C19,B7L811C28,B7L811C37)</f>
        <v>1558.314325403695</v>
      </c>
      <c r="AX26" s="16" t="s">
        <v>36402</v>
      </c>
      <c r="AY26" s="33">
        <f>IF(D6L1119C23=0,0,D6L1119C19/D6L1119C23)</f>
        <v>1.4522160320815851E-3</v>
      </c>
      <c r="AZ26" s="16" t="s">
        <v>36403</v>
      </c>
      <c r="BA26" s="33">
        <f>IF(D6L1119C5=0,0,D6L1119C19/D6L1119C5)</f>
        <v>0.43513094262548313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15.845901594984147</v>
      </c>
      <c r="J27" s="16" t="s">
        <v>36426</v>
      </c>
      <c r="K27" s="21">
        <f>IF(FLOW_THRU_100PCT="Y",1,INDEX(VariabilityMatrix,D6L1120C1,D6L1120C9))</f>
        <v>0.22609058260110426</v>
      </c>
      <c r="L27" s="16" t="s">
        <v>36406</v>
      </c>
      <c r="M27" s="15">
        <f>IF(D6L1120C2&lt;&gt;0,D6L1120C2*D6L1120C4,D6L1120C3*D6L1120C4)</f>
        <v>3.5826091234497328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1.7913045617248664</v>
      </c>
      <c r="R27" s="16" t="s">
        <v>36408</v>
      </c>
      <c r="S27" s="15">
        <f>D6L1120C5-D6L1120C7</f>
        <v>1.7913045617248664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1.7228005356471621</v>
      </c>
      <c r="X27" s="16" t="s">
        <v>36410</v>
      </c>
      <c r="Y27" s="33">
        <f>D6L1120C7-D6L1120C10</f>
        <v>6.8504026077704339E-2</v>
      </c>
      <c r="Z27" s="16" t="s">
        <v>36411</v>
      </c>
      <c r="AA27" s="33">
        <f>CHOOSE(MIN(D6L1120C9,RUN_YEARS),B7L811C7,B7L811C16,B7L811C25,B7L811C34,B7L811C43)</f>
        <v>141486</v>
      </c>
      <c r="AB27" s="16" t="s">
        <v>36412</v>
      </c>
      <c r="AC27" s="33">
        <f>IF(D6L1120C12=0,0,D6L1120C10/D6L1120C12)</f>
        <v>1.2176473542591932E-5</v>
      </c>
      <c r="AD27" s="16" t="s">
        <v>36413</v>
      </c>
      <c r="AE27" s="33">
        <f>IF(D6L1120C5=0,0,D6L1120C10/D6L1120C5)</f>
        <v>0.48087873286836796</v>
      </c>
      <c r="AF27" s="16" t="s">
        <v>36414</v>
      </c>
      <c r="AG27" s="33">
        <f>CHOOSE(MIN(D6L1120C9,RUN_YEARS),B7L811C5,B7L811C14,B7L811C23,B7L811C32,B7L811C41)</f>
        <v>2163.8204399177903</v>
      </c>
      <c r="AH27" s="16" t="s">
        <v>36415</v>
      </c>
      <c r="AI27" s="33">
        <f>IF(D6L1120C15=0,0,D6L1120C11/D6L1120C15)</f>
        <v>3.1658831210739006E-5</v>
      </c>
      <c r="AJ27" s="16" t="s">
        <v>36416</v>
      </c>
      <c r="AK27" s="33">
        <f>IF(D6L1120C5=0,0,D6L1120C11/D6L1120C5)</f>
        <v>1.9121267131632008E-2</v>
      </c>
      <c r="AL27" s="16" t="s">
        <v>36417</v>
      </c>
      <c r="AM27" s="33">
        <f>D6L1120C8*CHOOSE(MIN(D6L1120C9,RUN_YEARS),B7L811C4,B7L811C13,B7L811C22,B7L811C31,B7L811C40)</f>
        <v>0.25981089607703606</v>
      </c>
      <c r="AN27" s="16" t="s">
        <v>36418</v>
      </c>
      <c r="AO27" s="33">
        <f>D6L1120C8-D6L1120C18</f>
        <v>1.5314936656478304</v>
      </c>
      <c r="AP27" s="16" t="s">
        <v>36419</v>
      </c>
      <c r="AQ27" s="33">
        <f>CHOOSE(MIN(D6L1120C9,RUN_YEARS),B7L811C2,B7L811C11,B7L811C20,B7L811C29,B7L811C38)</f>
        <v>234.2239851105918</v>
      </c>
      <c r="AR27" s="16" t="s">
        <v>36420</v>
      </c>
      <c r="AS27" s="33">
        <f>IF(D6L1120C20=0,0,D6L1120C18/D6L1120C20)</f>
        <v>1.1092412075320258E-3</v>
      </c>
      <c r="AT27" s="16" t="s">
        <v>36421</v>
      </c>
      <c r="AU27" s="33">
        <f>IF(D6L1120C5=0,0,D6L1120C18/D6L1120C5)</f>
        <v>7.2520023012407606E-2</v>
      </c>
      <c r="AV27" s="16" t="s">
        <v>36422</v>
      </c>
      <c r="AW27" s="33">
        <f>CHOOSE(MIN(D6L1120C9,RUN_YEARS),B7L811C1,B7L811C10,B7L811C19,B7L811C28,B7L811C37)</f>
        <v>1380.6678432505073</v>
      </c>
      <c r="AX27" s="16" t="s">
        <v>36423</v>
      </c>
      <c r="AY27" s="33">
        <f>IF(D6L1120C23=0,0,D6L1120C19/D6L1120C23)</f>
        <v>1.1092412075320258E-3</v>
      </c>
      <c r="AZ27" s="16" t="s">
        <v>36424</v>
      </c>
      <c r="BA27" s="33">
        <f>IF(D6L1120C5=0,0,D6L1120C19/D6L1120C5)</f>
        <v>0.42747997698759244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0.22609058260110426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141486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2163.8204399177903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234.2239851105918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1380.6678432505073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0.22609058260110426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141486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2163.8204399177903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234.2239851105918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1380.6678432505073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0.22609058260110426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141486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2163.8204399177903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234.2239851105918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1380.6678432505073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0.22609058260110426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141486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2163.8204399177903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234.2239851105918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1380.6678432505073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0.22609058260110426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141486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2163.8204399177903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234.2239851105918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1380.6678432505073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1.6803309293254731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1.4450845992199068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0.72254229960995342</v>
      </c>
      <c r="R33" s="16" t="s">
        <v>36534</v>
      </c>
      <c r="S33" s="15">
        <f>D6L1126C5-D6L1126C7</f>
        <v>0.72254229960995342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0.69491045096046222</v>
      </c>
      <c r="X33" s="16" t="s">
        <v>36536</v>
      </c>
      <c r="Y33" s="33">
        <f>D6L1126C7-D6L1126C10</f>
        <v>2.7631848649491197E-2</v>
      </c>
      <c r="Z33" s="16" t="s">
        <v>36537</v>
      </c>
      <c r="AA33" s="33">
        <f>CHOOSE(MIN(D6L1126C9,RUN_YEARS),B7L811C7,B7L811C16,B7L811C25,B7L811C34,B7L811C43)</f>
        <v>141486</v>
      </c>
      <c r="AB33" s="16" t="s">
        <v>36538</v>
      </c>
      <c r="AC33" s="33">
        <f>IF(D6L1126C12=0,0,D6L1126C10/D6L1126C12)</f>
        <v>4.9115138668169442E-6</v>
      </c>
      <c r="AD33" s="16" t="s">
        <v>36539</v>
      </c>
      <c r="AE33" s="33">
        <f>IF(D6L1126C5=0,0,D6L1126C10/D6L1126C5)</f>
        <v>0.48087873286836802</v>
      </c>
      <c r="AF33" s="16" t="s">
        <v>36540</v>
      </c>
      <c r="AG33" s="33">
        <f>CHOOSE(MIN(D6L1126C9,RUN_YEARS),B7L811C5,B7L811C14,B7L811C23,B7L811C32,B7L811C41)</f>
        <v>2163.8204399177903</v>
      </c>
      <c r="AH33" s="16" t="s">
        <v>36541</v>
      </c>
      <c r="AI33" s="33">
        <f>IF(D6L1126C15=0,0,D6L1126C11/D6L1126C15)</f>
        <v>1.2769936053724037E-5</v>
      </c>
      <c r="AJ33" s="16" t="s">
        <v>36542</v>
      </c>
      <c r="AK33" s="33">
        <f>IF(D6L1126C5=0,0,D6L1126C11/D6L1126C5)</f>
        <v>1.9121267131631994E-2</v>
      </c>
      <c r="AL33" s="16" t="s">
        <v>36543</v>
      </c>
      <c r="AM33" s="33">
        <f>D6L1126C8*CHOOSE(MIN(D6L1126C9,RUN_YEARS),B7L811C4,B7L811C13,B7L811C22,B7L811C31,B7L811C40)</f>
        <v>0.10479756839030346</v>
      </c>
      <c r="AN33" s="16" t="s">
        <v>36544</v>
      </c>
      <c r="AO33" s="33">
        <f>D6L1126C8-D6L1126C18</f>
        <v>0.61774473121965001</v>
      </c>
      <c r="AP33" s="16" t="s">
        <v>36545</v>
      </c>
      <c r="AQ33" s="33">
        <f>CHOOSE(MIN(D6L1126C9,RUN_YEARS),B7L811C2,B7L811C11,B7L811C20,B7L811C29,B7L811C38)</f>
        <v>234.2239851105918</v>
      </c>
      <c r="AR33" s="16" t="s">
        <v>36546</v>
      </c>
      <c r="AS33" s="33">
        <f>IF(D6L1126C20=0,0,D6L1126C18/D6L1126C20)</f>
        <v>4.4742458096604402E-4</v>
      </c>
      <c r="AT33" s="16" t="s">
        <v>36547</v>
      </c>
      <c r="AU33" s="33">
        <f>IF(D6L1126C5=0,0,D6L1126C18/D6L1126C5)</f>
        <v>7.2520023012407606E-2</v>
      </c>
      <c r="AV33" s="16" t="s">
        <v>36548</v>
      </c>
      <c r="AW33" s="33">
        <f>CHOOSE(MIN(D6L1126C9,RUN_YEARS),B7L811C1,B7L811C10,B7L811C19,B7L811C28,B7L811C37)</f>
        <v>1380.6678432505073</v>
      </c>
      <c r="AX33" s="16" t="s">
        <v>36549</v>
      </c>
      <c r="AY33" s="33">
        <f>IF(D6L1126C23=0,0,D6L1126C19/D6L1126C23)</f>
        <v>4.4742458096604402E-4</v>
      </c>
      <c r="AZ33" s="16" t="s">
        <v>36550</v>
      </c>
      <c r="BA33" s="33">
        <f>IF(D6L1126C5=0,0,D6L1126C19/D6L1126C5)</f>
        <v>0.42747997698759244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1.3790306800308654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1.1859663848265443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0.59298319241327213</v>
      </c>
      <c r="R34" s="16" t="s">
        <v>36554</v>
      </c>
      <c r="S34" s="15">
        <f>D6L1127C5-D6L1127C7</f>
        <v>0.59298319241327213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0.56932000188178933</v>
      </c>
      <c r="X34" s="16" t="s">
        <v>36556</v>
      </c>
      <c r="Y34" s="33">
        <f>D6L1127C7-D6L1127C10</f>
        <v>2.3663190531482803E-2</v>
      </c>
      <c r="Z34" s="16" t="s">
        <v>36557</v>
      </c>
      <c r="AA34" s="33">
        <f>CHOOSE(MIN(D6L1127C9,RUN_YEARS),B7L811C7,B7L811C16,B7L811C25,B7L811C34,B7L811C43)</f>
        <v>152315.33333333334</v>
      </c>
      <c r="AB34" s="16" t="s">
        <v>36558</v>
      </c>
      <c r="AC34" s="33">
        <f>IF(D6L1127C12=0,0,D6L1127C10/D6L1127C12)</f>
        <v>3.7377720904556946E-6</v>
      </c>
      <c r="AD34" s="16" t="s">
        <v>36559</v>
      </c>
      <c r="AE34" s="33">
        <f>IF(D6L1127C5=0,0,D6L1127C10/D6L1127C5)</f>
        <v>0.48004733453305787</v>
      </c>
      <c r="AF34" s="16" t="s">
        <v>36560</v>
      </c>
      <c r="AG34" s="33">
        <f>CHOOSE(MIN(D6L1127C9,RUN_YEARS),B7L811C5,B7L811C14,B7L811C23,B7L811C32,B7L811C41)</f>
        <v>2434.9336736536548</v>
      </c>
      <c r="AH34" s="16" t="s">
        <v>36561</v>
      </c>
      <c r="AI34" s="33">
        <f>IF(D6L1127C15=0,0,D6L1127C11/D6L1127C15)</f>
        <v>9.7182074351848069E-6</v>
      </c>
      <c r="AJ34" s="16" t="s">
        <v>36562</v>
      </c>
      <c r="AK34" s="33">
        <f>IF(D6L1127C5=0,0,D6L1127C11/D6L1127C5)</f>
        <v>1.9952665466942139E-2</v>
      </c>
      <c r="AL34" s="16" t="s">
        <v>36563</v>
      </c>
      <c r="AM34" s="33">
        <f>D6L1127C8*CHOOSE(MIN(D6L1127C9,RUN_YEARS),B7L811C4,B7L811C13,B7L811C22,B7L811C31,B7L811C40)</f>
        <v>7.6932521461561487E-2</v>
      </c>
      <c r="AN34" s="16" t="s">
        <v>36564</v>
      </c>
      <c r="AO34" s="33">
        <f>D6L1127C8-D6L1127C18</f>
        <v>0.51605067095171064</v>
      </c>
      <c r="AP34" s="16" t="s">
        <v>36565</v>
      </c>
      <c r="AQ34" s="33">
        <f>CHOOSE(MIN(D6L1127C9,RUN_YEARS),B7L811C2,B7L811C11,B7L811C20,B7L811C29,B7L811C38)</f>
        <v>232.31255578426851</v>
      </c>
      <c r="AR34" s="16" t="s">
        <v>36566</v>
      </c>
      <c r="AS34" s="33">
        <f>IF(D6L1127C20=0,0,D6L1127C18/D6L1127C20)</f>
        <v>3.3115955012351134E-4</v>
      </c>
      <c r="AT34" s="16" t="s">
        <v>36567</v>
      </c>
      <c r="AU34" s="33">
        <f>IF(D6L1127C5=0,0,D6L1127C18/D6L1127C5)</f>
        <v>6.4869057374516897E-2</v>
      </c>
      <c r="AV34" s="16" t="s">
        <v>36568</v>
      </c>
      <c r="AW34" s="33">
        <f>CHOOSE(MIN(D6L1127C9,RUN_YEARS),B7L811C1,B7L811C10,B7L811C19,B7L811C28,B7L811C37)</f>
        <v>1558.314325403695</v>
      </c>
      <c r="AX34" s="16" t="s">
        <v>36569</v>
      </c>
      <c r="AY34" s="33">
        <f>IF(D6L1127C23=0,0,D6L1127C19/D6L1127C23)</f>
        <v>3.3115955012351134E-4</v>
      </c>
      <c r="AZ34" s="16" t="s">
        <v>36570</v>
      </c>
      <c r="BA34" s="33">
        <f>IF(D6L1127C5=0,0,D6L1127C19/D6L1127C5)</f>
        <v>0.43513094262548307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155.37328407281308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97.04920588064644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48.52460294032322</v>
      </c>
      <c r="R35" s="16" t="s">
        <v>36574</v>
      </c>
      <c r="S35" s="15">
        <f>SUM(D6L1101C8:D6L1127C8)-2*SUM(D6L1109C8,D6L1111C8,D6L1122C8,D6L1124C8,D6L1127C8)</f>
        <v>48.52460294032322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46.593582878713967</v>
      </c>
      <c r="X35" s="16" t="s">
        <v>36576</v>
      </c>
      <c r="Y35" s="33">
        <f>SUM(D6L1101C11:D6L1127C11)-2*SUM(D6L1109C11,D6L1111C11,D6L1122C11,D6L1124C11,D6L1127C11)</f>
        <v>1.9310200616092483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3.0747008926041943E-4</v>
      </c>
      <c r="AD35" s="16" t="s">
        <v>36578</v>
      </c>
      <c r="AE35" s="33">
        <f>IF(D6L1128C5=0,0,D6L1128C10/D6L1128C5)</f>
        <v>0.48010267014462671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7.9942223207708936E-4</v>
      </c>
      <c r="AJ35" s="16" t="s">
        <v>36580</v>
      </c>
      <c r="AK35" s="33">
        <f>IF(D6L1128C5=0,0,D6L1128C11/D6L1128C5)</f>
        <v>1.9897329855373215E-2</v>
      </c>
      <c r="AL35" s="16" t="s">
        <v>36581</v>
      </c>
      <c r="AM35" s="33">
        <f>SUM(D6L1101C18:D6L1127C18)-2*SUM(D6L1109C18,D6L1111C18,D6L1122C18,D6L1124C18,D6L1127C18)</f>
        <v>6.3553488745116784</v>
      </c>
      <c r="AN35" s="16" t="s">
        <v>36582</v>
      </c>
      <c r="AO35" s="33">
        <f>SUM(D6L1101C19:D6L1127C19)-2*SUM(D6L1109C19,D6L1111C19,D6L1122C19,D6L1124C19,D6L1127C19)</f>
        <v>42.169254065811543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2.7288702095456311E-2</v>
      </c>
      <c r="AT35" s="16" t="s">
        <v>36584</v>
      </c>
      <c r="AU35" s="33">
        <f>IF(D6L1128C5=0,0,D6L1128C18/D6L1128C5)</f>
        <v>6.5485841093101238E-2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2.7288702095456314E-2</v>
      </c>
      <c r="AZ35" s="16" t="s">
        <v>36586</v>
      </c>
      <c r="BA35" s="33">
        <f>IF(D6L1128C5=0,0,D6L1128C19/D6L1128C5)</f>
        <v>0.43451415890689876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1.3721456182662457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0.68607280913312285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0.34303640456656143</v>
      </c>
      <c r="R36" s="16" t="s">
        <v>36591</v>
      </c>
      <c r="S36" s="15">
        <f>D6L1129C5-D6L1129C7</f>
        <v>0.34303640456656143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0.32991782311137785</v>
      </c>
      <c r="X36" s="16" t="s">
        <v>36593</v>
      </c>
      <c r="Y36" s="33">
        <f>D6L1129C7-D6L1129C10</f>
        <v>1.3118581455183576E-2</v>
      </c>
      <c r="Z36" s="16" t="s">
        <v>36594</v>
      </c>
      <c r="AA36" s="33">
        <f>CHOOSE(MIN(D6L1129C9,RUN_YEARS),B7L811C7,B7L811C16,B7L811C25,B7L811C34,B7L811C43)</f>
        <v>141486</v>
      </c>
      <c r="AB36" s="16" t="s">
        <v>36595</v>
      </c>
      <c r="AC36" s="33">
        <f>IF(D6L1129C12=0,0,D6L1129C10/D6L1129C12)</f>
        <v>2.3318054302996611E-6</v>
      </c>
      <c r="AD36" s="16" t="s">
        <v>36596</v>
      </c>
      <c r="AE36" s="33">
        <f>IF(D6L1129C5=0,0,D6L1129C10/D6L1129C5)</f>
        <v>0.48087873286836808</v>
      </c>
      <c r="AF36" s="16" t="s">
        <v>36597</v>
      </c>
      <c r="AG36" s="33">
        <f>CHOOSE(MIN(D6L1129C9,RUN_YEARS),B7L811C5,B7L811C14,B7L811C23,B7L811C32,B7L811C41)</f>
        <v>2163.8204399177903</v>
      </c>
      <c r="AH36" s="16" t="s">
        <v>36598</v>
      </c>
      <c r="AI36" s="33">
        <f>IF(D6L1129C15=0,0,D6L1129C11/D6L1129C15)</f>
        <v>6.0626941187790921E-6</v>
      </c>
      <c r="AJ36" s="16" t="s">
        <v>36599</v>
      </c>
      <c r="AK36" s="33">
        <f>IF(D6L1129C5=0,0,D6L1129C11/D6L1129C5)</f>
        <v>1.9121267131631939E-2</v>
      </c>
      <c r="AL36" s="16" t="s">
        <v>36600</v>
      </c>
      <c r="AM36" s="33">
        <f>D6L1129C8*CHOOSE(MIN(D6L1129C9,RUN_YEARS),B7L811C4,B7L811C13,B7L811C22,B7L811C31,B7L811C40)</f>
        <v>4.9754015906521197E-2</v>
      </c>
      <c r="AN36" s="16" t="s">
        <v>36601</v>
      </c>
      <c r="AO36" s="33">
        <f>D6L1129C8-D6L1129C18</f>
        <v>0.29328238866004025</v>
      </c>
      <c r="AP36" s="16" t="s">
        <v>36602</v>
      </c>
      <c r="AQ36" s="33">
        <f>CHOOSE(MIN(D6L1129C9,RUN_YEARS),B7L811C2,B7L811C11,B7L811C20,B7L811C29,B7L811C38)</f>
        <v>234.2239851105918</v>
      </c>
      <c r="AR36" s="16" t="s">
        <v>36603</v>
      </c>
      <c r="AS36" s="33">
        <f>IF(D6L1129C20=0,0,D6L1129C18/D6L1129C20)</f>
        <v>2.1242067025300254E-4</v>
      </c>
      <c r="AT36" s="16" t="s">
        <v>36604</v>
      </c>
      <c r="AU36" s="33">
        <f>IF(D6L1129C5=0,0,D6L1129C18/D6L1129C5)</f>
        <v>7.2520023012407606E-2</v>
      </c>
      <c r="AV36" s="16" t="s">
        <v>36605</v>
      </c>
      <c r="AW36" s="33">
        <f>CHOOSE(MIN(D6L1129C9,RUN_YEARS),B7L811C1,B7L811C10,B7L811C19,B7L811C28,B7L811C37)</f>
        <v>1380.6678432505073</v>
      </c>
      <c r="AX36" s="16" t="s">
        <v>36606</v>
      </c>
      <c r="AY36" s="33">
        <f>IF(D6L1129C23=0,0,D6L1129C19/D6L1129C23)</f>
        <v>2.1242067025300257E-4</v>
      </c>
      <c r="AZ36" s="16" t="s">
        <v>36607</v>
      </c>
      <c r="BA36" s="33">
        <f>IF(D6L1129C5=0,0,D6L1129C19/D6L1129C5)</f>
        <v>0.42747997698759244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141486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2163.8204399177903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234.2239851105918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1380.6678432505073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2.0548295785024622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1.0274147892512311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0.51370739462561554</v>
      </c>
      <c r="R38" s="16" t="s">
        <v>36631</v>
      </c>
      <c r="S38" s="15">
        <f>D6L1131C5-D6L1131C7</f>
        <v>0.51370739462561554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0.49406192198535337</v>
      </c>
      <c r="X38" s="16" t="s">
        <v>36633</v>
      </c>
      <c r="Y38" s="33">
        <f>D6L1131C7-D6L1131C10</f>
        <v>1.9645472640262174E-2</v>
      </c>
      <c r="Z38" s="16" t="s">
        <v>36634</v>
      </c>
      <c r="AA38" s="33">
        <f>CHOOSE(MIN(D6L1131C9,RUN_YEARS),B7L811C7,B7L811C16,B7L811C25,B7L811C34,B7L811C43)</f>
        <v>141486</v>
      </c>
      <c r="AB38" s="16" t="s">
        <v>36635</v>
      </c>
      <c r="AC38" s="33">
        <f>IF(D6L1131C12=0,0,D6L1131C10/D6L1131C12)</f>
        <v>3.4919491821477275E-6</v>
      </c>
      <c r="AD38" s="16" t="s">
        <v>36636</v>
      </c>
      <c r="AE38" s="33">
        <f>IF(D6L1131C5=0,0,D6L1131C10/D6L1131C5)</f>
        <v>0.48087873286836802</v>
      </c>
      <c r="AF38" s="16" t="s">
        <v>36637</v>
      </c>
      <c r="AG38" s="33">
        <f>CHOOSE(MIN(D6L1131C9,RUN_YEARS),B7L811C5,B7L811C14,B7L811C23,B7L811C32,B7L811C41)</f>
        <v>2163.8204399177903</v>
      </c>
      <c r="AH38" s="16" t="s">
        <v>36638</v>
      </c>
      <c r="AI38" s="33">
        <f>IF(D6L1131C15=0,0,D6L1131C11/D6L1131C15)</f>
        <v>9.0790678735840765E-6</v>
      </c>
      <c r="AJ38" s="16" t="s">
        <v>36639</v>
      </c>
      <c r="AK38" s="33">
        <f>IF(D6L1131C5=0,0,D6L1131C11/D6L1131C5)</f>
        <v>1.9121267131631991E-2</v>
      </c>
      <c r="AL38" s="16" t="s">
        <v>36640</v>
      </c>
      <c r="AM38" s="33">
        <f>D6L1131C8*CHOOSE(MIN(D6L1131C9,RUN_YEARS),B7L811C4,B7L811C13,B7L811C22,B7L811C31,B7L811C40)</f>
        <v>7.4508144159787182E-2</v>
      </c>
      <c r="AN38" s="16" t="s">
        <v>36641</v>
      </c>
      <c r="AO38" s="33">
        <f>D6L1131C8-D6L1131C18</f>
        <v>0.43919925046582836</v>
      </c>
      <c r="AP38" s="16" t="s">
        <v>36642</v>
      </c>
      <c r="AQ38" s="33">
        <f>CHOOSE(MIN(D6L1131C9,RUN_YEARS),B7L811C2,B7L811C11,B7L811C20,B7L811C29,B7L811C38)</f>
        <v>234.2239851105918</v>
      </c>
      <c r="AR38" s="16" t="s">
        <v>36643</v>
      </c>
      <c r="AS38" s="33">
        <f>IF(D6L1131C20=0,0,D6L1131C18/D6L1131C20)</f>
        <v>3.1810638062795843E-4</v>
      </c>
      <c r="AT38" s="16" t="s">
        <v>36644</v>
      </c>
      <c r="AU38" s="33">
        <f>IF(D6L1131C5=0,0,D6L1131C18/D6L1131C5)</f>
        <v>7.2520023012407606E-2</v>
      </c>
      <c r="AV38" s="16" t="s">
        <v>36645</v>
      </c>
      <c r="AW38" s="33">
        <f>CHOOSE(MIN(D6L1131C9,RUN_YEARS),B7L811C1,B7L811C10,B7L811C19,B7L811C28,B7L811C37)</f>
        <v>1380.6678432505073</v>
      </c>
      <c r="AX38" s="16" t="s">
        <v>36646</v>
      </c>
      <c r="AY38" s="33">
        <f>IF(D6L1131C23=0,0,D6L1131C19/D6L1131C23)</f>
        <v>3.1810638062795848E-4</v>
      </c>
      <c r="AZ38" s="16" t="s">
        <v>36647</v>
      </c>
      <c r="BA38" s="33">
        <f>IF(D6L1131C5=0,0,D6L1131C19/D6L1131C5)</f>
        <v>0.42747997698759238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141486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2163.8204399177903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234.2239851105918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1380.6678432505073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92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92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36.800000000000004</v>
      </c>
      <c r="R40" s="16" t="s">
        <v>36672</v>
      </c>
      <c r="S40" s="15">
        <f>D6L1133C5-D6L1133C7</f>
        <v>55.199999999999996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35.392674739111889</v>
      </c>
      <c r="X40" s="16" t="s">
        <v>36674</v>
      </c>
      <c r="Y40" s="33">
        <f>D6L1133C7-D6L1133C10</f>
        <v>1.4073252608881148</v>
      </c>
      <c r="Z40" s="16" t="s">
        <v>36675</v>
      </c>
      <c r="AA40" s="33">
        <f>CHOOSE(MIN(D6L1133C9,RUN_YEARS),B7L811C7,B7L811C16,B7L811C25,B7L811C34,B7L811C43)</f>
        <v>141486</v>
      </c>
      <c r="AB40" s="16" t="s">
        <v>36676</v>
      </c>
      <c r="AC40" s="33">
        <f>IF(D6L1133C12=0,0,D6L1133C10/D6L1133C12)</f>
        <v>2.5014965960668825E-4</v>
      </c>
      <c r="AD40" s="16" t="s">
        <v>36677</v>
      </c>
      <c r="AE40" s="33">
        <f>IF(D6L1133C5=0,0,D6L1133C10/D6L1133C5)</f>
        <v>0.38470298629469446</v>
      </c>
      <c r="AF40" s="16" t="s">
        <v>36678</v>
      </c>
      <c r="AG40" s="33">
        <f>CHOOSE(MIN(D6L1133C9,RUN_YEARS),B7L811C5,B7L811C14,B7L811C23,B7L811C32,B7L811C41)</f>
        <v>2163.8204399177903</v>
      </c>
      <c r="AH40" s="16" t="s">
        <v>36679</v>
      </c>
      <c r="AI40" s="33">
        <f>IF(D6L1133C15=0,0,D6L1133C11/D6L1133C15)</f>
        <v>6.5038911497738842E-4</v>
      </c>
      <c r="AJ40" s="16" t="s">
        <v>36680</v>
      </c>
      <c r="AK40" s="33">
        <f>IF(D6L1133C5=0,0,D6L1133C11/D6L1133C5)</f>
        <v>1.5297013705305595E-2</v>
      </c>
      <c r="AL40" s="16" t="s">
        <v>36681</v>
      </c>
      <c r="AM40" s="33">
        <f>D6L1133C8*CHOOSE(MIN(D6L1133C9,RUN_YEARS),B7L811C4,B7L811C13,B7L811C22,B7L811C31,B7L811C40)</f>
        <v>8.0062105405697999</v>
      </c>
      <c r="AN40" s="16" t="s">
        <v>36682</v>
      </c>
      <c r="AO40" s="33">
        <f>D6L1133C8-D6L1133C18</f>
        <v>47.193789459430192</v>
      </c>
      <c r="AP40" s="16" t="s">
        <v>36683</v>
      </c>
      <c r="AQ40" s="33">
        <f>CHOOSE(MIN(D6L1133C9,RUN_YEARS),B7L811C2,B7L811C11,B7L811C20,B7L811C29,B7L811C38)</f>
        <v>234.2239851105918</v>
      </c>
      <c r="AR40" s="16" t="s">
        <v>36684</v>
      </c>
      <c r="AS40" s="33">
        <f>IF(D6L1133C20=0,0,D6L1133C18/D6L1133C20)</f>
        <v>3.4181856041726758E-2</v>
      </c>
      <c r="AT40" s="16" t="s">
        <v>36685</v>
      </c>
      <c r="AU40" s="33">
        <f>IF(D6L1133C5=0,0,D6L1133C18/D6L1133C5)</f>
        <v>8.702402761488913E-2</v>
      </c>
      <c r="AV40" s="16" t="s">
        <v>36686</v>
      </c>
      <c r="AW40" s="33">
        <f>CHOOSE(MIN(D6L1133C9,RUN_YEARS),B7L811C1,B7L811C10,B7L811C19,B7L811C28,B7L811C37)</f>
        <v>1380.6678432505073</v>
      </c>
      <c r="AX40" s="16" t="s">
        <v>36687</v>
      </c>
      <c r="AY40" s="33">
        <f>IF(D6L1133C23=0,0,D6L1133C19/D6L1133C23)</f>
        <v>3.4181856041726751E-2</v>
      </c>
      <c r="AZ40" s="16" t="s">
        <v>36688</v>
      </c>
      <c r="BA40" s="33">
        <f>IF(D6L1133C5=0,0,D6L1133C19/D6L1133C5)</f>
        <v>0.51297597238511083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33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33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33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141486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2163.8204399177903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4.7863215188189017</v>
      </c>
      <c r="AN41" s="16" t="s">
        <v>36701</v>
      </c>
      <c r="AO41" s="33">
        <f>D6L1134C8-D6L1134C18</f>
        <v>28.213678481181098</v>
      </c>
      <c r="AP41" s="16" t="s">
        <v>36702</v>
      </c>
      <c r="AQ41" s="33">
        <f>CHOOSE(MIN(D6L1134C9,RUN_YEARS),B7L811C2,B7L811C11,B7L811C20,B7L811C29,B7L811C38)</f>
        <v>234.2239851105918</v>
      </c>
      <c r="AR41" s="16" t="s">
        <v>36703</v>
      </c>
      <c r="AS41" s="33">
        <f>IF(D6L1134C20=0,0,D6L1134C18/D6L1134C20)</f>
        <v>2.0434805242336644E-2</v>
      </c>
      <c r="AT41" s="16" t="s">
        <v>36704</v>
      </c>
      <c r="AU41" s="33">
        <f>IF(D6L1134C5=0,0,D6L1134C18/D6L1134C5)</f>
        <v>0.14504004602481521</v>
      </c>
      <c r="AV41" s="16" t="s">
        <v>36705</v>
      </c>
      <c r="AW41" s="33">
        <f>CHOOSE(MIN(D6L1134C9,RUN_YEARS),B7L811C1,B7L811C10,B7L811C19,B7L811C28,B7L811C37)</f>
        <v>1380.6678432505073</v>
      </c>
      <c r="AX41" s="16" t="s">
        <v>36706</v>
      </c>
      <c r="AY41" s="33">
        <f>IF(D6L1134C23=0,0,D6L1134C19/D6L1134C23)</f>
        <v>2.0434805242336648E-2</v>
      </c>
      <c r="AZ41" s="16" t="s">
        <v>36707</v>
      </c>
      <c r="BA41" s="33">
        <f>IF(D6L1134C5=0,0,D6L1134C19/D6L1134C5)</f>
        <v>0.85495995397518476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6444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6444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6444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6197.5651092075268</v>
      </c>
      <c r="X42" s="16" t="s">
        <v>36714</v>
      </c>
      <c r="Y42" s="33">
        <f>D6L1135C7-D6L1135C10</f>
        <v>246.4348907924732</v>
      </c>
      <c r="Z42" s="16" t="s">
        <v>36715</v>
      </c>
      <c r="AA42" s="33">
        <f>CHOOSE(MIN(D6L1135C9,RUN_YEARS),B7L811C7,B7L811C16,B7L811C25,B7L811C34,B7L811C43)</f>
        <v>141486</v>
      </c>
      <c r="AB42" s="16" t="s">
        <v>36716</v>
      </c>
      <c r="AC42" s="33">
        <f>IF(D6L1135C12=0,0,D6L1135C10/D6L1135C12)</f>
        <v>4.3803380611562463E-2</v>
      </c>
      <c r="AD42" s="16" t="s">
        <v>36717</v>
      </c>
      <c r="AE42" s="33">
        <f>IF(D6L1135C5=0,0,D6L1135C10/D6L1135C5)</f>
        <v>0.96175746573673604</v>
      </c>
      <c r="AF42" s="16" t="s">
        <v>36718</v>
      </c>
      <c r="AG42" s="33">
        <f>CHOOSE(MIN(D6L1135C9,RUN_YEARS),B7L811C5,B7L811C14,B7L811C23,B7L811C32,B7L811C41)</f>
        <v>2163.8204399177903</v>
      </c>
      <c r="AH42" s="16" t="s">
        <v>36719</v>
      </c>
      <c r="AI42" s="33">
        <f>IF(D6L1135C15=0,0,D6L1135C11/D6L1135C15)</f>
        <v>0.11388878959006227</v>
      </c>
      <c r="AJ42" s="16" t="s">
        <v>36720</v>
      </c>
      <c r="AK42" s="33">
        <f>IF(D6L1135C5=0,0,D6L1135C11/D6L1135C5)</f>
        <v>3.8242534263263996E-2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234.2239851105918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1380.6678432505073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25037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25037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25037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141486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2163.8204399177903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3631.3676323232985</v>
      </c>
      <c r="AN43" s="16" t="s">
        <v>36742</v>
      </c>
      <c r="AO43" s="33">
        <f>D6L1136C8-D6L1136C18</f>
        <v>21405.632367676702</v>
      </c>
      <c r="AP43" s="16" t="s">
        <v>36743</v>
      </c>
      <c r="AQ43" s="33">
        <f>CHOOSE(MIN(D6L1136C9,RUN_YEARS),B7L811C2,B7L811C11,B7L811C20,B7L811C29,B7L811C38)</f>
        <v>234.2239851105918</v>
      </c>
      <c r="AR43" s="16" t="s">
        <v>36744</v>
      </c>
      <c r="AS43" s="33">
        <f>IF(D6L1136C20=0,0,D6L1136C18/D6L1136C20)</f>
        <v>15.503824813708565</v>
      </c>
      <c r="AT43" s="16" t="s">
        <v>36745</v>
      </c>
      <c r="AU43" s="33">
        <f>IF(D6L1136C5=0,0,D6L1136C18/D6L1136C5)</f>
        <v>0.14504004602481521</v>
      </c>
      <c r="AV43" s="16" t="s">
        <v>36746</v>
      </c>
      <c r="AW43" s="33">
        <f>CHOOSE(MIN(D6L1136C9,RUN_YEARS),B7L811C1,B7L811C10,B7L811C19,B7L811C28,B7L811C37)</f>
        <v>1380.6678432505073</v>
      </c>
      <c r="AX43" s="16" t="s">
        <v>36747</v>
      </c>
      <c r="AY43" s="33">
        <f>IF(D6L1136C23=0,0,D6L1136C19/D6L1136C23)</f>
        <v>15.503824813708565</v>
      </c>
      <c r="AZ43" s="16" t="s">
        <v>36748</v>
      </c>
      <c r="BA43" s="33">
        <f>IF(D6L1136C5=0,0,D6L1136C19/D6L1136C5)</f>
        <v>0.85495995397518487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31609.426975196769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31607.713487598383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6481.6567437991926</v>
      </c>
      <c r="R44" s="16" t="s">
        <v>36752</v>
      </c>
      <c r="S44" s="15">
        <f>SUM(D6L1129C8:D6L1136C8)</f>
        <v>25126.056743799192</v>
      </c>
      <c r="U44" s="21" t="str">
        <f>NULL_VALUE</f>
        <v>n/a</v>
      </c>
      <c r="V44" s="16" t="s">
        <v>36753</v>
      </c>
      <c r="W44" s="33">
        <f>SUM(D6L1129C10:D6L1136C10)</f>
        <v>6233.7817636917353</v>
      </c>
      <c r="X44" s="16" t="s">
        <v>36754</v>
      </c>
      <c r="Y44" s="33">
        <f>SUM(D6L1129C11:D6L1136C11)</f>
        <v>247.87498010745676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4.4059354025781601E-2</v>
      </c>
      <c r="AD44" s="16" t="s">
        <v>36756</v>
      </c>
      <c r="AE44" s="33">
        <f>IF(D6L1137C5=0,0,D6L1137C10/D6L1137C5)</f>
        <v>0.19722343301224951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0.11455432046703203</v>
      </c>
      <c r="AJ44" s="16" t="s">
        <v>36758</v>
      </c>
      <c r="AK44" s="33">
        <f>IF(D6L1137C5=0,0,D6L1137C11/D6L1137C5)</f>
        <v>7.8422306695709928E-3</v>
      </c>
      <c r="AL44" s="16" t="s">
        <v>36759</v>
      </c>
      <c r="AM44" s="33">
        <f>SUM(D6L1129C18:D6L1136C18)</f>
        <v>3644.2844265427534</v>
      </c>
      <c r="AN44" s="16" t="s">
        <v>36760</v>
      </c>
      <c r="AO44" s="33">
        <f>SUM(D6L1129C19:D6L1136C19)</f>
        <v>21481.77231725644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15.558972002043509</v>
      </c>
      <c r="AT44" s="16" t="s">
        <v>36762</v>
      </c>
      <c r="AU44" s="33">
        <f>IF(D6L1137C5=0,0,D6L1137C18/D6L1137C5)</f>
        <v>0.11529731272629469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15.558972002043509</v>
      </c>
      <c r="AZ44" s="16" t="s">
        <v>36764</v>
      </c>
      <c r="BA44" s="33">
        <f>IF(D6L1137C5=0,0,D6L1137C19/D6L1137C5)</f>
        <v>0.67963702359188494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6.5538201337100688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3.2769100668550344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1.6384550334275172</v>
      </c>
      <c r="R45" s="16" t="s">
        <v>36769</v>
      </c>
      <c r="S45" s="15">
        <f>D6L1138C5-D6L1138C7</f>
        <v>1.6384550334275172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1.575796360672848</v>
      </c>
      <c r="X45" s="16" t="s">
        <v>36771</v>
      </c>
      <c r="Y45" s="33">
        <f>D6L1138C7-D6L1138C10</f>
        <v>6.2658672754669187E-2</v>
      </c>
      <c r="Z45" s="16" t="s">
        <v>36772</v>
      </c>
      <c r="AA45" s="33">
        <f>CHOOSE(MIN(D6L1138C9,RUN_YEARS),B7L811C7,B7L811C16,B7L811C25,B7L811C34,B7L811C43)</f>
        <v>141486</v>
      </c>
      <c r="AB45" s="16" t="s">
        <v>36773</v>
      </c>
      <c r="AC45" s="33">
        <f>IF(D6L1138C12=0,0,D6L1138C10/D6L1138C12)</f>
        <v>1.1137471980781476E-5</v>
      </c>
      <c r="AD45" s="16" t="s">
        <v>36774</v>
      </c>
      <c r="AE45" s="33">
        <f>IF(D6L1138C5=0,0,D6L1138C10/D6L1138C5)</f>
        <v>0.48087873286836802</v>
      </c>
      <c r="AF45" s="16" t="s">
        <v>36775</v>
      </c>
      <c r="AG45" s="33">
        <f>CHOOSE(MIN(D6L1138C9,RUN_YEARS),B7L811C5,B7L811C14,B7L811C23,B7L811C32,B7L811C41)</f>
        <v>2163.8204399177903</v>
      </c>
      <c r="AH45" s="16" t="s">
        <v>36776</v>
      </c>
      <c r="AI45" s="33">
        <f>IF(D6L1138C15=0,0,D6L1138C11/D6L1138C15)</f>
        <v>2.8957427150031807E-5</v>
      </c>
      <c r="AJ45" s="16" t="s">
        <v>36777</v>
      </c>
      <c r="AK45" s="33">
        <f>IF(D6L1138C5=0,0,D6L1138C11/D6L1138C5)</f>
        <v>1.9121267131631998E-2</v>
      </c>
      <c r="AL45" s="16" t="s">
        <v>36778</v>
      </c>
      <c r="AM45" s="33">
        <f>D6L1138C8*CHOOSE(MIN(D6L1138C9,RUN_YEARS),B7L811C4,B7L811C13,B7L811C22,B7L811C31,B7L811C40)</f>
        <v>0.23764159345791724</v>
      </c>
      <c r="AN45" s="16" t="s">
        <v>36779</v>
      </c>
      <c r="AO45" s="33">
        <f>D6L1138C8-D6L1138C18</f>
        <v>1.4008134399695999</v>
      </c>
      <c r="AP45" s="16" t="s">
        <v>36780</v>
      </c>
      <c r="AQ45" s="33">
        <f>CHOOSE(MIN(D6L1138C9,RUN_YEARS),B7L811C2,B7L811C11,B7L811C20,B7L811C29,B7L811C38)</f>
        <v>234.2239851105918</v>
      </c>
      <c r="AR45" s="16" t="s">
        <v>36781</v>
      </c>
      <c r="AS45" s="33">
        <f>IF(D6L1138C20=0,0,D6L1138C18/D6L1138C20)</f>
        <v>1.0145911971641665E-3</v>
      </c>
      <c r="AT45" s="16" t="s">
        <v>36782</v>
      </c>
      <c r="AU45" s="33">
        <f>IF(D6L1138C5=0,0,D6L1138C18/D6L1138C5)</f>
        <v>7.2520023012407606E-2</v>
      </c>
      <c r="AV45" s="16" t="s">
        <v>36783</v>
      </c>
      <c r="AW45" s="33">
        <f>CHOOSE(MIN(D6L1138C9,RUN_YEARS),B7L811C1,B7L811C10,B7L811C19,B7L811C28,B7L811C37)</f>
        <v>1380.6678432505073</v>
      </c>
      <c r="AX45" s="16" t="s">
        <v>36784</v>
      </c>
      <c r="AY45" s="33">
        <f>IF(D6L1138C23=0,0,D6L1138C19/D6L1138C23)</f>
        <v>1.0145911971641665E-3</v>
      </c>
      <c r="AZ45" s="16" t="s">
        <v>36785</v>
      </c>
      <c r="BA45" s="33">
        <f>IF(D6L1138C5=0,0,D6L1138C19/D6L1138C5)</f>
        <v>0.42747997698759238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1007.7624971326262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1007.7624971326262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403.10499885305052</v>
      </c>
      <c r="R46" s="16" t="s">
        <v>36789</v>
      </c>
      <c r="S46" s="15">
        <f>D6L1139C5-D6L1139C7</f>
        <v>604.65749827957575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387.68924212271975</v>
      </c>
      <c r="X46" s="16" t="s">
        <v>36791</v>
      </c>
      <c r="Y46" s="33">
        <f>D6L1139C7-D6L1139C10</f>
        <v>15.41575673033077</v>
      </c>
      <c r="Z46" s="16" t="s">
        <v>36792</v>
      </c>
      <c r="AA46" s="33">
        <f>CHOOSE(MIN(D6L1139C9,RUN_YEARS),B7L811C7,B7L811C16,B7L811C25,B7L811C34,B7L811C43)</f>
        <v>141486</v>
      </c>
      <c r="AB46" s="16" t="s">
        <v>36793</v>
      </c>
      <c r="AC46" s="33">
        <f>IF(D6L1139C12=0,0,D6L1139C10/D6L1139C12)</f>
        <v>2.7401244089360062E-3</v>
      </c>
      <c r="AD46" s="16" t="s">
        <v>36794</v>
      </c>
      <c r="AE46" s="33">
        <f>IF(D6L1139C5=0,0,D6L1139C10/D6L1139C5)</f>
        <v>0.38470298629469446</v>
      </c>
      <c r="AF46" s="16" t="s">
        <v>36795</v>
      </c>
      <c r="AG46" s="33">
        <f>CHOOSE(MIN(D6L1139C9,RUN_YEARS),B7L811C5,B7L811C14,B7L811C23,B7L811C32,B7L811C41)</f>
        <v>2163.8204399177903</v>
      </c>
      <c r="AH46" s="16" t="s">
        <v>36796</v>
      </c>
      <c r="AI46" s="33">
        <f>IF(D6L1139C15=0,0,D6L1139C11/D6L1139C15)</f>
        <v>7.1243234632336026E-3</v>
      </c>
      <c r="AJ46" s="16" t="s">
        <v>36797</v>
      </c>
      <c r="AK46" s="33">
        <f>IF(D6L1139C5=0,0,D6L1139C11/D6L1139C5)</f>
        <v>1.5297013705305592E-2</v>
      </c>
      <c r="AL46" s="16" t="s">
        <v>36798</v>
      </c>
      <c r="AM46" s="33">
        <f>D6L1139C8*CHOOSE(MIN(D6L1139C9,RUN_YEARS),B7L811C4,B7L811C13,B7L811C22,B7L811C31,B7L811C40)</f>
        <v>87.699551379719296</v>
      </c>
      <c r="AN46" s="16" t="s">
        <v>36799</v>
      </c>
      <c r="AO46" s="33">
        <f>D6L1139C8-D6L1139C18</f>
        <v>516.95794689985644</v>
      </c>
      <c r="AP46" s="16" t="s">
        <v>36800</v>
      </c>
      <c r="AQ46" s="33">
        <f>CHOOSE(MIN(D6L1139C9,RUN_YEARS),B7L811C2,B7L811C11,B7L811C20,B7L811C29,B7L811C38)</f>
        <v>234.2239851105918</v>
      </c>
      <c r="AR46" s="16" t="s">
        <v>36801</v>
      </c>
      <c r="AS46" s="33">
        <f>IF(D6L1139C20=0,0,D6L1139C18/D6L1139C20)</f>
        <v>0.37442600653520114</v>
      </c>
      <c r="AT46" s="16" t="s">
        <v>36802</v>
      </c>
      <c r="AU46" s="33">
        <f>IF(D6L1139C5=0,0,D6L1139C18/D6L1139C5)</f>
        <v>8.702402761488913E-2</v>
      </c>
      <c r="AV46" s="16" t="s">
        <v>36803</v>
      </c>
      <c r="AW46" s="33">
        <f>CHOOSE(MIN(D6L1139C9,RUN_YEARS),B7L811C1,B7L811C10,B7L811C19,B7L811C28,B7L811C37)</f>
        <v>1380.6678432505073</v>
      </c>
      <c r="AX46" s="16" t="s">
        <v>36804</v>
      </c>
      <c r="AY46" s="33">
        <f>IF(D6L1139C23=0,0,D6L1139C19/D6L1139C23)</f>
        <v>0.37442600653520108</v>
      </c>
      <c r="AZ46" s="16" t="s">
        <v>36805</v>
      </c>
      <c r="BA46" s="33">
        <f>IF(D6L1139C5=0,0,D6L1139C19/D6L1139C5)</f>
        <v>0.51297597238511083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1014.3163172663362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1011.0394071994813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404.74345388647805</v>
      </c>
      <c r="R47" s="16" t="s">
        <v>36809</v>
      </c>
      <c r="S47" s="15">
        <f>SUM(D6L1138C8:D6L1139C8)</f>
        <v>606.29595331300322</v>
      </c>
      <c r="U47" s="21" t="str">
        <f>NULL_VALUE</f>
        <v>n/a</v>
      </c>
      <c r="V47" s="16" t="s">
        <v>36810</v>
      </c>
      <c r="W47" s="33">
        <f>SUM(D6L1138C10:D6L1139C10)</f>
        <v>389.26503848339257</v>
      </c>
      <c r="X47" s="16" t="s">
        <v>36811</v>
      </c>
      <c r="Y47" s="33">
        <f>SUM(D6L1138C11:D6L1139C11)</f>
        <v>15.478415403085439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2.7512618809167875E-3</v>
      </c>
      <c r="AD47" s="16" t="s">
        <v>36813</v>
      </c>
      <c r="AE47" s="33">
        <f>IF(D6L1140C5=0,0,D6L1140C10/D6L1140C5)</f>
        <v>0.38501470438391067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7.1532808903836346E-3</v>
      </c>
      <c r="AJ47" s="16" t="s">
        <v>36815</v>
      </c>
      <c r="AK47" s="33">
        <f>IF(D6L1140C5=0,0,D6L1140C11/D6L1140C5)</f>
        <v>1.5309408607484178E-2</v>
      </c>
      <c r="AL47" s="16" t="s">
        <v>36816</v>
      </c>
      <c r="AM47" s="33">
        <f>SUM(D6L1138C18:D6L1139C18)</f>
        <v>87.937192973177218</v>
      </c>
      <c r="AN47" s="16" t="s">
        <v>36817</v>
      </c>
      <c r="AO47" s="33">
        <f>SUM(D6L1138C19:D6L1139C19)</f>
        <v>518.35876033982606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0.37544059773236532</v>
      </c>
      <c r="AT47" s="16" t="s">
        <v>36819</v>
      </c>
      <c r="AU47" s="33">
        <f>IF(D6L1140C5=0,0,D6L1140C18/D6L1140C5)</f>
        <v>8.6977018251699983E-2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0.37544059773236527</v>
      </c>
      <c r="AZ47" s="16" t="s">
        <v>36821</v>
      </c>
      <c r="BA47" s="33">
        <f>IF(D6L1140C5=0,0,D6L1140C19/D6L1140C5)</f>
        <v>0.51269886875690518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32779.116576535918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32715.802100678509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6934.9248006259941</v>
      </c>
      <c r="R48" s="16" t="s">
        <v>36826</v>
      </c>
      <c r="S48" s="15">
        <f>SUM(D6L1128C8,D6L1137C8,D6L1140C8)</f>
        <v>25780.877300052518</v>
      </c>
      <c r="U48" s="21" t="str">
        <f>NULL_VALUE</f>
        <v>n/a</v>
      </c>
      <c r="V48" s="16" t="s">
        <v>36827</v>
      </c>
      <c r="W48" s="33">
        <f>SUM(D6L1128C10,D6L1137C10,D6L1140C10)</f>
        <v>6669.6403850538418</v>
      </c>
      <c r="X48" s="16" t="s">
        <v>36828</v>
      </c>
      <c r="Y48" s="33">
        <f>SUM(D6L1128C11,D6L1137C11,D6L1140C11)</f>
        <v>265.28441557215143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4.7118085995958812E-2</v>
      </c>
      <c r="AD48" s="16" t="s">
        <v>36830</v>
      </c>
      <c r="AE48" s="33">
        <f>IF(D6L1141C5=0,0,D6L1141C10/D6L1141C5)</f>
        <v>0.20386602060157091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0.12250702358949275</v>
      </c>
      <c r="AJ48" s="16" t="s">
        <v>36832</v>
      </c>
      <c r="AK48" s="33">
        <f>IF(D6L1141C5=0,0,D6L1141C11/D6L1141C5)</f>
        <v>8.1087547465831366E-3</v>
      </c>
      <c r="AL48" s="16" t="s">
        <v>36833</v>
      </c>
      <c r="AM48" s="33">
        <f>SUM(D6L1128C18,D6L1137C18,D6L1140C18)</f>
        <v>3738.5769683904423</v>
      </c>
      <c r="AN48" s="16" t="s">
        <v>36834</v>
      </c>
      <c r="AO48" s="33">
        <f>SUM(D6L1128C19,D6L1137C19,D6L1140C19)</f>
        <v>22042.300331662078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15.961701301871331</v>
      </c>
      <c r="AT48" s="16" t="s">
        <v>36836</v>
      </c>
      <c r="AU48" s="33">
        <f>IF(D6L1141C5=0,0,D6L1141C18/D6L1141C5)</f>
        <v>0.11427434842910075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15.961701301871331</v>
      </c>
      <c r="AZ48" s="16" t="s">
        <v>36838</v>
      </c>
      <c r="BA48" s="33">
        <f>IF(D6L1141C5=0,0,D6L1141C19/D6L1141C5)</f>
        <v>0.67375087622274532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E619BB-CC8D-4095-9DC6-1FD0D86C944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2776.0200970000001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2387.3772834199999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1193.68864171</v>
      </c>
      <c r="R8" s="16" t="s">
        <v>36847</v>
      </c>
      <c r="S8" s="15">
        <f>D6L1201C5-D6L1201C7</f>
        <v>1193.68864171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1147.7172083514859</v>
      </c>
      <c r="X8" s="16" t="s">
        <v>36849</v>
      </c>
      <c r="Y8" s="33">
        <f>D6L1201C7-D6L1201C10</f>
        <v>45.971433358514105</v>
      </c>
      <c r="Z8" s="16" t="s">
        <v>36850</v>
      </c>
      <c r="AA8" s="33">
        <f>CHOOSE(MIN(D6L1201C9,RUN_YEARS),B7L812C7,B7L812C16,B7L812C25,B7L812C34,B7L812C43)</f>
        <v>65705</v>
      </c>
      <c r="AB8" s="16" t="s">
        <v>36851</v>
      </c>
      <c r="AC8" s="33">
        <f>IF(D6L1201C12=0,0,D6L1201C10/D6L1201C12)</f>
        <v>1.7467730132432628E-2</v>
      </c>
      <c r="AD8" s="16" t="s">
        <v>36852</v>
      </c>
      <c r="AE8" s="33">
        <f>IF(D6L1201C5=0,0,D6L1201C10/D6L1201C5)</f>
        <v>0.4807439596255777</v>
      </c>
      <c r="AF8" s="16" t="s">
        <v>36853</v>
      </c>
      <c r="AG8" s="33">
        <f>CHOOSE(MIN(D6L1201C9,RUN_YEARS),B7L812C5,B7L812C14,B7L812C23,B7L812C32,B7L812C41)</f>
        <v>1012.2277129571739</v>
      </c>
      <c r="AH8" s="16" t="s">
        <v>36854</v>
      </c>
      <c r="AI8" s="33">
        <f>IF(D6L1201C15=0,0,D6L1201C11/D6L1201C15)</f>
        <v>4.5416098344324918E-2</v>
      </c>
      <c r="AJ8" s="16" t="s">
        <v>36855</v>
      </c>
      <c r="AK8" s="33">
        <f>IF(D6L1201C5=0,0,D6L1201C11/D6L1201C5)</f>
        <v>1.9256040374422283E-2</v>
      </c>
      <c r="AL8" s="16" t="s">
        <v>36856</v>
      </c>
      <c r="AM8" s="33">
        <f>D6L1201C8*CHOOSE(MIN(D6L1201C9,RUN_YEARS),B7L812C4,B7L812C13,B7L812C22,B7L812C31,B7L812C40)</f>
        <v>197.13703790607428</v>
      </c>
      <c r="AN8" s="16" t="s">
        <v>36857</v>
      </c>
      <c r="AO8" s="33">
        <f>D6L1201C8-D6L1201C18</f>
        <v>996.55160380392567</v>
      </c>
      <c r="AP8" s="16" t="s">
        <v>36858</v>
      </c>
      <c r="AQ8" s="33">
        <f>CHOOSE(MIN(D6L1201C9,RUN_YEARS),B7L812C2,B7L812C11,B7L812C20,B7L812C29,B7L812C38)</f>
        <v>100.21378769792511</v>
      </c>
      <c r="AR8" s="16" t="s">
        <v>36859</v>
      </c>
      <c r="AS8" s="33">
        <f>IF(D6L1201C20=0,0,D6L1201C18/D6L1201C20)</f>
        <v>1.9671648226719598</v>
      </c>
      <c r="AT8" s="16" t="s">
        <v>36860</v>
      </c>
      <c r="AU8" s="33">
        <f>IF(D6L1201C5=0,0,D6L1201C18/D6L1201C5)</f>
        <v>8.2574731390452336E-2</v>
      </c>
      <c r="AV8" s="16" t="s">
        <v>36861</v>
      </c>
      <c r="AW8" s="33">
        <f>CHOOSE(MIN(D6L1201C9,RUN_YEARS),B7L812C1,B7L812C10,B7L812C19,B7L812C28,B7L812C37)</f>
        <v>506.59283468191035</v>
      </c>
      <c r="AX8" s="16" t="s">
        <v>36862</v>
      </c>
      <c r="AY8" s="33">
        <f>IF(D6L1201C23=0,0,D6L1201C19/D6L1201C23)</f>
        <v>1.96716482267196</v>
      </c>
      <c r="AZ8" s="16" t="s">
        <v>36863</v>
      </c>
      <c r="BA8" s="33">
        <f>IF(D6L1201C5=0,0,D6L1201C19/D6L1201C5)</f>
        <v>0.41742526860954765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8.8923213110613037</v>
      </c>
      <c r="J9" s="16" t="s">
        <v>36884</v>
      </c>
      <c r="K9" s="21">
        <f>IF(FLOW_THRU_100PCT="Y",1,INDEX(VariabilityMatrix,D6L1202C1,D6L1202C9))</f>
        <v>0.50570384230123688</v>
      </c>
      <c r="L9" s="16" t="s">
        <v>36864</v>
      </c>
      <c r="M9" s="15">
        <f>IF(D6L1202C2&lt;&gt;0,D6L1202C2*D6L1202C4,D6L1202C3*D6L1202C4)</f>
        <v>4.4968810539808732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2.2484405269904366</v>
      </c>
      <c r="R9" s="16" t="s">
        <v>36866</v>
      </c>
      <c r="S9" s="15">
        <f>D6L1202C5-D6L1202C7</f>
        <v>2.2484405269904366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2.1614639755251397</v>
      </c>
      <c r="X9" s="16" t="s">
        <v>36868</v>
      </c>
      <c r="Y9" s="33">
        <f>D6L1202C7-D6L1202C10</f>
        <v>8.6976551465296925E-2</v>
      </c>
      <c r="Z9" s="16" t="s">
        <v>36869</v>
      </c>
      <c r="AA9" s="33">
        <f>CHOOSE(MIN(D6L1202C9,RUN_YEARS),B7L812C7,B7L812C16,B7L812C25,B7L812C34,B7L812C43)</f>
        <v>61805.2</v>
      </c>
      <c r="AB9" s="16" t="s">
        <v>36870</v>
      </c>
      <c r="AC9" s="33">
        <f>IF(D6L1202C12=0,0,D6L1202C10/D6L1202C12)</f>
        <v>3.4972202590156487E-5</v>
      </c>
      <c r="AD9" s="16" t="s">
        <v>36871</v>
      </c>
      <c r="AE9" s="33">
        <f>IF(D6L1202C5=0,0,D6L1202C10/D6L1202C5)</f>
        <v>0.48065847185610999</v>
      </c>
      <c r="AF9" s="16" t="s">
        <v>36872</v>
      </c>
      <c r="AG9" s="33">
        <f>CHOOSE(MIN(D6L1202C9,RUN_YEARS),B7L812C5,B7L812C14,B7L812C23,B7L812C32,B7L812C41)</f>
        <v>956.54597985660507</v>
      </c>
      <c r="AH9" s="16" t="s">
        <v>36873</v>
      </c>
      <c r="AI9" s="33">
        <f>IF(D6L1202C15=0,0,D6L1202C11/D6L1202C15)</f>
        <v>9.0927726734406952E-5</v>
      </c>
      <c r="AJ9" s="16" t="s">
        <v>36874</v>
      </c>
      <c r="AK9" s="33">
        <f>IF(D6L1202C5=0,0,D6L1202C11/D6L1202C5)</f>
        <v>1.9341528143890032E-2</v>
      </c>
      <c r="AL9" s="16" t="s">
        <v>36875</v>
      </c>
      <c r="AM9" s="33">
        <f>D6L1202C8*CHOOSE(MIN(D6L1202C9,RUN_YEARS),B7L812C4,B7L812C13,B7L812C22,B7L812C31,B7L812C40)</f>
        <v>0.39858068567667854</v>
      </c>
      <c r="AN9" s="16" t="s">
        <v>36876</v>
      </c>
      <c r="AO9" s="33">
        <f>D6L1202C8-D6L1202C18</f>
        <v>1.8498598413137581</v>
      </c>
      <c r="AP9" s="16" t="s">
        <v>36877</v>
      </c>
      <c r="AQ9" s="33">
        <f>CHOOSE(MIN(D6L1202C9,RUN_YEARS),B7L812C2,B7L812C11,B7L812C20,B7L812C29,B7L812C38)</f>
        <v>103.17529052049566</v>
      </c>
      <c r="AR9" s="16" t="s">
        <v>36878</v>
      </c>
      <c r="AS9" s="33">
        <f>IF(D6L1202C20=0,0,D6L1202C18/D6L1202C20)</f>
        <v>3.8631409096686856E-3</v>
      </c>
      <c r="AT9" s="16" t="s">
        <v>36879</v>
      </c>
      <c r="AU9" s="33">
        <f>IF(D6L1202C5=0,0,D6L1202C18/D6L1202C5)</f>
        <v>8.863491848952379E-2</v>
      </c>
      <c r="AV9" s="16" t="s">
        <v>36880</v>
      </c>
      <c r="AW9" s="33">
        <f>CHOOSE(MIN(D6L1202C9,RUN_YEARS),B7L812C1,B7L812C10,B7L812C19,B7L812C28,B7L812C37)</f>
        <v>478.84865827283727</v>
      </c>
      <c r="AX9" s="16" t="s">
        <v>36881</v>
      </c>
      <c r="AY9" s="33">
        <f>IF(D6L1202C23=0,0,D6L1202C19/D6L1202C23)</f>
        <v>3.8631409096686856E-3</v>
      </c>
      <c r="AZ9" s="16" t="s">
        <v>36882</v>
      </c>
      <c r="BA9" s="33">
        <f>IF(D6L1202C5=0,0,D6L1202C19/D6L1202C5)</f>
        <v>0.41136508151047624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5.9806680821467273</v>
      </c>
      <c r="J10" s="16" t="s">
        <v>36905</v>
      </c>
      <c r="K10" s="21">
        <f>IF(FLOW_THRU_100PCT="Y",1,INDEX(VariabilityMatrix,D6L1203C1,D6L1203C9))</f>
        <v>0.50570384230123688</v>
      </c>
      <c r="L10" s="16" t="s">
        <v>36885</v>
      </c>
      <c r="M10" s="15">
        <f>IF(D6L1203C2&lt;&gt;0,D6L1203C2*D6L1203C4,D6L1203C3*D6L1203C4)</f>
        <v>3.0244468286699693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1.5122234143349846</v>
      </c>
      <c r="R10" s="16" t="s">
        <v>36887</v>
      </c>
      <c r="S10" s="15">
        <f>D6L1203C5-D6L1203C7</f>
        <v>1.5122234143349846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1.4537259908785654</v>
      </c>
      <c r="X10" s="16" t="s">
        <v>36889</v>
      </c>
      <c r="Y10" s="33">
        <f>D6L1203C7-D6L1203C10</f>
        <v>5.8497423456419284E-2</v>
      </c>
      <c r="Z10" s="16" t="s">
        <v>36890</v>
      </c>
      <c r="AA10" s="33">
        <f>CHOOSE(MIN(D6L1203C9,RUN_YEARS),B7L812C7,B7L812C16,B7L812C25,B7L812C34,B7L812C43)</f>
        <v>61805.2</v>
      </c>
      <c r="AB10" s="16" t="s">
        <v>36891</v>
      </c>
      <c r="AC10" s="33">
        <f>IF(D6L1203C12=0,0,D6L1203C10/D6L1203C12)</f>
        <v>2.3521095164784927E-5</v>
      </c>
      <c r="AD10" s="16" t="s">
        <v>36892</v>
      </c>
      <c r="AE10" s="33">
        <f>IF(D6L1203C5=0,0,D6L1203C10/D6L1203C5)</f>
        <v>0.48065847185610994</v>
      </c>
      <c r="AF10" s="16" t="s">
        <v>36893</v>
      </c>
      <c r="AG10" s="33">
        <f>CHOOSE(MIN(D6L1203C9,RUN_YEARS),B7L812C5,B7L812C14,B7L812C23,B7L812C32,B7L812C41)</f>
        <v>956.54597985660507</v>
      </c>
      <c r="AH10" s="16" t="s">
        <v>36894</v>
      </c>
      <c r="AI10" s="33">
        <f>IF(D6L1203C15=0,0,D6L1203C11/D6L1203C15)</f>
        <v>6.1154847428441009E-5</v>
      </c>
      <c r="AJ10" s="16" t="s">
        <v>36895</v>
      </c>
      <c r="AK10" s="33">
        <f>IF(D6L1203C5=0,0,D6L1203C11/D6L1203C5)</f>
        <v>1.934152814389007E-2</v>
      </c>
      <c r="AL10" s="16" t="s">
        <v>36896</v>
      </c>
      <c r="AM10" s="33">
        <f>D6L1203C8*CHOOSE(MIN(D6L1203C9,RUN_YEARS),B7L812C4,B7L812C13,B7L812C22,B7L812C31,B7L812C40)</f>
        <v>0.26807159813506143</v>
      </c>
      <c r="AN10" s="16" t="s">
        <v>36897</v>
      </c>
      <c r="AO10" s="33">
        <f>D6L1203C8-D6L1203C18</f>
        <v>1.2441518161999232</v>
      </c>
      <c r="AP10" s="16" t="s">
        <v>36898</v>
      </c>
      <c r="AQ10" s="33">
        <f>CHOOSE(MIN(D6L1203C9,RUN_YEARS),B7L812C2,B7L812C11,B7L812C20,B7L812C29,B7L812C38)</f>
        <v>103.17529052049566</v>
      </c>
      <c r="AR10" s="16" t="s">
        <v>36899</v>
      </c>
      <c r="AS10" s="33">
        <f>IF(D6L1203C20=0,0,D6L1203C18/D6L1203C20)</f>
        <v>2.5982151034681048E-3</v>
      </c>
      <c r="AT10" s="16" t="s">
        <v>36900</v>
      </c>
      <c r="AU10" s="33">
        <f>IF(D6L1203C5=0,0,D6L1203C18/D6L1203C5)</f>
        <v>8.863491848952379E-2</v>
      </c>
      <c r="AV10" s="16" t="s">
        <v>36901</v>
      </c>
      <c r="AW10" s="33">
        <f>CHOOSE(MIN(D6L1203C9,RUN_YEARS),B7L812C1,B7L812C10,B7L812C19,B7L812C28,B7L812C37)</f>
        <v>478.84865827283727</v>
      </c>
      <c r="AX10" s="16" t="s">
        <v>36902</v>
      </c>
      <c r="AY10" s="33">
        <f>IF(D6L1203C23=0,0,D6L1203C19/D6L1203C23)</f>
        <v>2.5982151034681053E-3</v>
      </c>
      <c r="AZ10" s="16" t="s">
        <v>36903</v>
      </c>
      <c r="BA10" s="33">
        <f>IF(D6L1203C5=0,0,D6L1203C19/D6L1203C5)</f>
        <v>0.41136508151047624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0.25461093676848412</v>
      </c>
      <c r="J11" s="16" t="s">
        <v>36926</v>
      </c>
      <c r="K11" s="21">
        <f>IF(FLOW_THRU_100PCT="Y",1,INDEX(VariabilityMatrix,D6L1204C1,D6L1204C9))</f>
        <v>0.50160381094674611</v>
      </c>
      <c r="L11" s="16" t="s">
        <v>36906</v>
      </c>
      <c r="M11" s="15">
        <f>IF(D6L1204C2&lt;&gt;0,D6L1204C2*D6L1204C4,D6L1204C3*D6L1204C4)</f>
        <v>0.12771381619179265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6.3856908095896323E-2</v>
      </c>
      <c r="R11" s="16" t="s">
        <v>36908</v>
      </c>
      <c r="S11" s="15">
        <f>D6L1204C5-D6L1204C7</f>
        <v>6.3856908095896323E-2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6.1398085565049366E-2</v>
      </c>
      <c r="X11" s="16" t="s">
        <v>36910</v>
      </c>
      <c r="Y11" s="33">
        <f>D6L1204C7-D6L1204C10</f>
        <v>2.4588225308469561E-3</v>
      </c>
      <c r="Z11" s="16" t="s">
        <v>36911</v>
      </c>
      <c r="AA11" s="33">
        <f>CHOOSE(MIN(D6L1204C9,RUN_YEARS),B7L812C7,B7L812C16,B7L812C25,B7L812C34,B7L812C43)</f>
        <v>75057</v>
      </c>
      <c r="AB11" s="16" t="s">
        <v>36912</v>
      </c>
      <c r="AC11" s="33">
        <f>IF(D6L1204C12=0,0,D6L1204C10/D6L1204C12)</f>
        <v>8.1801944608829775E-7</v>
      </c>
      <c r="AD11" s="16" t="s">
        <v>36913</v>
      </c>
      <c r="AE11" s="33">
        <f>IF(D6L1204C5=0,0,D6L1204C10/D6L1204C5)</f>
        <v>0.48074740381138992</v>
      </c>
      <c r="AF11" s="16" t="s">
        <v>36914</v>
      </c>
      <c r="AG11" s="33">
        <f>CHOOSE(MIN(D6L1204C9,RUN_YEARS),B7L812C5,B7L812C14,B7L812C23,B7L812C32,B7L812C41)</f>
        <v>1156.0861760987927</v>
      </c>
      <c r="AH11" s="16" t="s">
        <v>36915</v>
      </c>
      <c r="AI11" s="33">
        <f>IF(D6L1204C15=0,0,D6L1204C11/D6L1204C15)</f>
        <v>2.1268505598295801E-6</v>
      </c>
      <c r="AJ11" s="16" t="s">
        <v>36916</v>
      </c>
      <c r="AK11" s="33">
        <f>IF(D6L1204C5=0,0,D6L1204C11/D6L1204C5)</f>
        <v>1.9252596188610086E-2</v>
      </c>
      <c r="AL11" s="16" t="s">
        <v>36917</v>
      </c>
      <c r="AM11" s="33">
        <f>D6L1204C8*CHOOSE(MIN(D6L1204C9,RUN_YEARS),B7L812C4,B7L812C13,B7L812C22,B7L812C31,B7L812C40)</f>
        <v>1.1293700410338127E-2</v>
      </c>
      <c r="AN11" s="16" t="s">
        <v>36918</v>
      </c>
      <c r="AO11" s="33">
        <f>D6L1204C8-D6L1204C18</f>
        <v>5.2563207685558194E-2</v>
      </c>
      <c r="AP11" s="16" t="s">
        <v>36919</v>
      </c>
      <c r="AQ11" s="33">
        <f>CHOOSE(MIN(D6L1204C9,RUN_YEARS),B7L812C2,B7L812C11,B7L812C20,B7L812C29,B7L812C38)</f>
        <v>124.25363393159529</v>
      </c>
      <c r="AR11" s="16" t="s">
        <v>36920</v>
      </c>
      <c r="AS11" s="33">
        <f>IF(D6L1204C20=0,0,D6L1204C18/D6L1204C20)</f>
        <v>9.0892314799868054E-5</v>
      </c>
      <c r="AT11" s="16" t="s">
        <v>36921</v>
      </c>
      <c r="AU11" s="33">
        <f>IF(D6L1204C5=0,0,D6L1204C18/D6L1204C5)</f>
        <v>8.8429746656211033E-2</v>
      </c>
      <c r="AV11" s="16" t="s">
        <v>36922</v>
      </c>
      <c r="AW11" s="33">
        <f>CHOOSE(MIN(D6L1204C9,RUN_YEARS),B7L812C1,B7L812C10,B7L812C19,B7L812C28,B7L812C37)</f>
        <v>578.30200277432596</v>
      </c>
      <c r="AX11" s="16" t="s">
        <v>36923</v>
      </c>
      <c r="AY11" s="33">
        <f>IF(D6L1204C23=0,0,D6L1204C19/D6L1204C23)</f>
        <v>9.0892314799868041E-5</v>
      </c>
      <c r="AZ11" s="16" t="s">
        <v>36924</v>
      </c>
      <c r="BA11" s="33">
        <f>IF(D6L1204C5=0,0,D6L1204C19/D6L1204C5)</f>
        <v>0.41157025334378894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88.365675107607885</v>
      </c>
      <c r="J12" s="16" t="s">
        <v>36947</v>
      </c>
      <c r="K12" s="21">
        <f>IF(FLOW_THRU_100PCT="Y",1,INDEX(VariabilityMatrix,D6L1205C1,D6L1205C9))</f>
        <v>0.22934484524832505</v>
      </c>
      <c r="L12" s="16" t="s">
        <v>36927</v>
      </c>
      <c r="M12" s="15">
        <f>IF(D6L1205C2&lt;&gt;0,D6L1205C2*D6L1205C4,D6L1205C3*D6L1205C4)</f>
        <v>20.2662120828181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10.13310604140905</v>
      </c>
      <c r="R12" s="16" t="s">
        <v>36929</v>
      </c>
      <c r="S12" s="15">
        <f>D6L1205C5-D6L1205C7</f>
        <v>10.13310604140905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9.7411265300391783</v>
      </c>
      <c r="X12" s="16" t="s">
        <v>36931</v>
      </c>
      <c r="Y12" s="33">
        <f>D6L1205C7-D6L1205C10</f>
        <v>0.39197951136987186</v>
      </c>
      <c r="Z12" s="16" t="s">
        <v>36932</v>
      </c>
      <c r="AA12" s="33">
        <f>CHOOSE(MIN(D6L1205C9,RUN_YEARS),B7L812C7,B7L812C16,B7L812C25,B7L812C34,B7L812C43)</f>
        <v>61805.2</v>
      </c>
      <c r="AB12" s="16" t="s">
        <v>36933</v>
      </c>
      <c r="AC12" s="33">
        <f>IF(D6L1205C12=0,0,D6L1205C10/D6L1205C12)</f>
        <v>1.5761014493989467E-4</v>
      </c>
      <c r="AD12" s="16" t="s">
        <v>36934</v>
      </c>
      <c r="AE12" s="33">
        <f>IF(D6L1205C5=0,0,D6L1205C10/D6L1205C5)</f>
        <v>0.48065847185610988</v>
      </c>
      <c r="AF12" s="16" t="s">
        <v>36935</v>
      </c>
      <c r="AG12" s="33">
        <f>CHOOSE(MIN(D6L1205C9,RUN_YEARS),B7L812C5,B7L812C14,B7L812C23,B7L812C32,B7L812C41)</f>
        <v>956.54597985660507</v>
      </c>
      <c r="AH12" s="16" t="s">
        <v>36936</v>
      </c>
      <c r="AI12" s="33">
        <f>IF(D6L1205C15=0,0,D6L1205C11/D6L1205C15)</f>
        <v>4.0978637684372803E-4</v>
      </c>
      <c r="AJ12" s="16" t="s">
        <v>36937</v>
      </c>
      <c r="AK12" s="33">
        <f>IF(D6L1205C5=0,0,D6L1205C11/D6L1205C5)</f>
        <v>1.9341528143890098E-2</v>
      </c>
      <c r="AL12" s="16" t="s">
        <v>36938</v>
      </c>
      <c r="AM12" s="33">
        <f>D6L1205C8*CHOOSE(MIN(D6L1205C9,RUN_YEARS),B7L812C4,B7L812C13,B7L812C22,B7L812C31,B7L812C40)</f>
        <v>1.7962940560519844</v>
      </c>
      <c r="AN12" s="16" t="s">
        <v>36939</v>
      </c>
      <c r="AO12" s="33">
        <f>D6L1205C8-D6L1205C18</f>
        <v>8.3368119853570661</v>
      </c>
      <c r="AP12" s="16" t="s">
        <v>36940</v>
      </c>
      <c r="AQ12" s="33">
        <f>CHOOSE(MIN(D6L1205C9,RUN_YEARS),B7L812C2,B7L812C11,B7L812C20,B7L812C29,B7L812C38)</f>
        <v>103.17529052049566</v>
      </c>
      <c r="AR12" s="16" t="s">
        <v>36941</v>
      </c>
      <c r="AS12" s="33">
        <f>IF(D6L1205C20=0,0,D6L1205C18/D6L1205C20)</f>
        <v>1.7410118711467571E-2</v>
      </c>
      <c r="AT12" s="16" t="s">
        <v>36942</v>
      </c>
      <c r="AU12" s="33">
        <f>IF(D6L1205C5=0,0,D6L1205C18/D6L1205C5)</f>
        <v>8.863491848952379E-2</v>
      </c>
      <c r="AV12" s="16" t="s">
        <v>36943</v>
      </c>
      <c r="AW12" s="33">
        <f>CHOOSE(MIN(D6L1205C9,RUN_YEARS),B7L812C1,B7L812C10,B7L812C19,B7L812C28,B7L812C37)</f>
        <v>478.84865827283727</v>
      </c>
      <c r="AX12" s="16" t="s">
        <v>36944</v>
      </c>
      <c r="AY12" s="33">
        <f>IF(D6L1205C23=0,0,D6L1205C19/D6L1205C23)</f>
        <v>1.7410118711467575E-2</v>
      </c>
      <c r="AZ12" s="16" t="s">
        <v>36945</v>
      </c>
      <c r="BA12" s="33">
        <f>IF(D6L1205C5=0,0,D6L1205C19/D6L1205C5)</f>
        <v>0.41136508151047624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44.61554904462227</v>
      </c>
      <c r="J13" s="16" t="s">
        <v>36968</v>
      </c>
      <c r="K13" s="21">
        <f>IF(FLOW_THRU_100PCT="Y",1,INDEX(VariabilityMatrix,D6L1206C1,D6L1206C9))</f>
        <v>0.50570384230123688</v>
      </c>
      <c r="L13" s="16" t="s">
        <v>36948</v>
      </c>
      <c r="M13" s="15">
        <f>IF(D6L1206C2&lt;&gt;0,D6L1206C2*D6L1206C4,D6L1206C3*D6L1206C4)</f>
        <v>22.562254578244762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11.281127289122381</v>
      </c>
      <c r="R13" s="16" t="s">
        <v>36950</v>
      </c>
      <c r="S13" s="15">
        <f>D6L1206C5-D6L1206C7</f>
        <v>11.281127289122381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10.844738807207648</v>
      </c>
      <c r="X13" s="16" t="s">
        <v>36952</v>
      </c>
      <c r="Y13" s="33">
        <f>D6L1206C7-D6L1206C10</f>
        <v>0.43638848191473301</v>
      </c>
      <c r="Z13" s="16" t="s">
        <v>36953</v>
      </c>
      <c r="AA13" s="33">
        <f>CHOOSE(MIN(D6L1206C9,RUN_YEARS),B7L812C7,B7L812C16,B7L812C25,B7L812C34,B7L812C43)</f>
        <v>61805.2</v>
      </c>
      <c r="AB13" s="16" t="s">
        <v>36954</v>
      </c>
      <c r="AC13" s="33">
        <f>IF(D6L1206C12=0,0,D6L1206C10/D6L1206C12)</f>
        <v>1.754664463056126E-4</v>
      </c>
      <c r="AD13" s="16" t="s">
        <v>36955</v>
      </c>
      <c r="AE13" s="33">
        <f>IF(D6L1206C5=0,0,D6L1206C10/D6L1206C5)</f>
        <v>0.48065847185610994</v>
      </c>
      <c r="AF13" s="16" t="s">
        <v>36956</v>
      </c>
      <c r="AG13" s="33">
        <f>CHOOSE(MIN(D6L1206C9,RUN_YEARS),B7L812C5,B7L812C14,B7L812C23,B7L812C32,B7L812C41)</f>
        <v>956.54597985660507</v>
      </c>
      <c r="AH13" s="16" t="s">
        <v>36957</v>
      </c>
      <c r="AI13" s="33">
        <f>IF(D6L1206C15=0,0,D6L1206C11/D6L1206C15)</f>
        <v>4.5621276039459348E-4</v>
      </c>
      <c r="AJ13" s="16" t="s">
        <v>36958</v>
      </c>
      <c r="AK13" s="33">
        <f>IF(D6L1206C5=0,0,D6L1206C11/D6L1206C5)</f>
        <v>1.9341528143890042E-2</v>
      </c>
      <c r="AL13" s="16" t="s">
        <v>36959</v>
      </c>
      <c r="AM13" s="33">
        <f>D6L1206C8*CHOOSE(MIN(D6L1206C9,RUN_YEARS),B7L812C4,B7L812C13,B7L812C22,B7L812C31,B7L812C40)</f>
        <v>1.9998035954826094</v>
      </c>
      <c r="AN13" s="16" t="s">
        <v>36960</v>
      </c>
      <c r="AO13" s="33">
        <f>D6L1206C8-D6L1206C18</f>
        <v>9.2813236936397718</v>
      </c>
      <c r="AP13" s="16" t="s">
        <v>36961</v>
      </c>
      <c r="AQ13" s="33">
        <f>CHOOSE(MIN(D6L1206C9,RUN_YEARS),B7L812C2,B7L812C11,B7L812C20,B7L812C29,B7L812C38)</f>
        <v>103.17529052049566</v>
      </c>
      <c r="AR13" s="16" t="s">
        <v>36962</v>
      </c>
      <c r="AS13" s="33">
        <f>IF(D6L1206C20=0,0,D6L1206C18/D6L1206C20)</f>
        <v>1.9382582645457641E-2</v>
      </c>
      <c r="AT13" s="16" t="s">
        <v>36963</v>
      </c>
      <c r="AU13" s="33">
        <f>IF(D6L1206C5=0,0,D6L1206C18/D6L1206C5)</f>
        <v>8.863491848952379E-2</v>
      </c>
      <c r="AV13" s="16" t="s">
        <v>36964</v>
      </c>
      <c r="AW13" s="33">
        <f>CHOOSE(MIN(D6L1206C9,RUN_YEARS),B7L812C1,B7L812C10,B7L812C19,B7L812C28,B7L812C37)</f>
        <v>478.84865827283727</v>
      </c>
      <c r="AX13" s="16" t="s">
        <v>36965</v>
      </c>
      <c r="AY13" s="33">
        <f>IF(D6L1206C23=0,0,D6L1206C19/D6L1206C23)</f>
        <v>1.9382582645457641E-2</v>
      </c>
      <c r="AZ13" s="16" t="s">
        <v>36966</v>
      </c>
      <c r="BA13" s="33">
        <f>IF(D6L1206C5=0,0,D6L1206C19/D6L1206C5)</f>
        <v>0.41136508151047624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2.0102615138322144</v>
      </c>
      <c r="J14" s="16" t="s">
        <v>36989</v>
      </c>
      <c r="K14" s="21">
        <f>IF(FLOW_THRU_100PCT="Y",1,INDEX(VariabilityMatrix,D6L1207C1,D6L1207C9))</f>
        <v>0.50160381094674611</v>
      </c>
      <c r="L14" s="16" t="s">
        <v>36969</v>
      </c>
      <c r="M14" s="15">
        <f>IF(D6L1207C2&lt;&gt;0,D6L1207C2*D6L1207C4,D6L1207C3*D6L1207C4)</f>
        <v>1.0083548363378136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0.50417741816890682</v>
      </c>
      <c r="R14" s="16" t="s">
        <v>36971</v>
      </c>
      <c r="S14" s="15">
        <f>D6L1207C5-D6L1207C7</f>
        <v>0.50417741816890682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0.48476396969006291</v>
      </c>
      <c r="X14" s="16" t="s">
        <v>36973</v>
      </c>
      <c r="Y14" s="33">
        <f>D6L1207C7-D6L1207C10</f>
        <v>1.9413448478843909E-2</v>
      </c>
      <c r="Z14" s="16" t="s">
        <v>36974</v>
      </c>
      <c r="AA14" s="33">
        <f>CHOOSE(MIN(D6L1207C9,RUN_YEARS),B7L812C7,B7L812C16,B7L812C25,B7L812C34,B7L812C43)</f>
        <v>75057</v>
      </c>
      <c r="AB14" s="16" t="s">
        <v>36975</v>
      </c>
      <c r="AC14" s="33">
        <f>IF(D6L1207C12=0,0,D6L1207C10/D6L1207C12)</f>
        <v>6.4586110514683896E-6</v>
      </c>
      <c r="AD14" s="16" t="s">
        <v>36976</v>
      </c>
      <c r="AE14" s="33">
        <f>IF(D6L1207C5=0,0,D6L1207C10/D6L1207C5)</f>
        <v>0.48074740381138992</v>
      </c>
      <c r="AF14" s="16" t="s">
        <v>36977</v>
      </c>
      <c r="AG14" s="33">
        <f>CHOOSE(MIN(D6L1207C9,RUN_YEARS),B7L812C5,B7L812C14,B7L812C23,B7L812C32,B7L812C41)</f>
        <v>1156.0861760987927</v>
      </c>
      <c r="AH14" s="16" t="s">
        <v>36978</v>
      </c>
      <c r="AI14" s="33">
        <f>IF(D6L1207C15=0,0,D6L1207C11/D6L1207C15)</f>
        <v>1.6792388733817835E-5</v>
      </c>
      <c r="AJ14" s="16" t="s">
        <v>36979</v>
      </c>
      <c r="AK14" s="33">
        <f>IF(D6L1207C5=0,0,D6L1207C11/D6L1207C5)</f>
        <v>1.9252596188610058E-2</v>
      </c>
      <c r="AL14" s="16" t="s">
        <v>36980</v>
      </c>
      <c r="AM14" s="33">
        <f>D6L1207C8*CHOOSE(MIN(D6L1207C9,RUN_YEARS),B7L812C4,B7L812C13,B7L812C22,B7L812C31,B7L812C40)</f>
        <v>8.9168562716918004E-2</v>
      </c>
      <c r="AN14" s="16" t="s">
        <v>36981</v>
      </c>
      <c r="AO14" s="33">
        <f>D6L1207C8-D6L1207C18</f>
        <v>0.41500885545198885</v>
      </c>
      <c r="AP14" s="16" t="s">
        <v>36982</v>
      </c>
      <c r="AQ14" s="33">
        <f>CHOOSE(MIN(D6L1207C9,RUN_YEARS),B7L812C2,B7L812C11,B7L812C20,B7L812C29,B7L812C38)</f>
        <v>124.25363393159529</v>
      </c>
      <c r="AR14" s="16" t="s">
        <v>36983</v>
      </c>
      <c r="AS14" s="33">
        <f>IF(D6L1207C20=0,0,D6L1207C18/D6L1207C20)</f>
        <v>7.1763343972706278E-4</v>
      </c>
      <c r="AT14" s="16" t="s">
        <v>36984</v>
      </c>
      <c r="AU14" s="33">
        <f>IF(D6L1207C5=0,0,D6L1207C18/D6L1207C5)</f>
        <v>8.8429746656211033E-2</v>
      </c>
      <c r="AV14" s="16" t="s">
        <v>36985</v>
      </c>
      <c r="AW14" s="33">
        <f>CHOOSE(MIN(D6L1207C9,RUN_YEARS),B7L812C1,B7L812C10,B7L812C19,B7L812C28,B7L812C37)</f>
        <v>578.30200277432596</v>
      </c>
      <c r="AX14" s="16" t="s">
        <v>36986</v>
      </c>
      <c r="AY14" s="33">
        <f>IF(D6L1207C23=0,0,D6L1207C19/D6L1207C23)</f>
        <v>7.1763343972706267E-4</v>
      </c>
      <c r="AZ14" s="16" t="s">
        <v>36987</v>
      </c>
      <c r="BA14" s="33">
        <f>IF(D6L1207C5=0,0,D6L1207C19/D6L1207C5)</f>
        <v>0.41157025334378899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IF(FLOW_THRU_100PCT="Y",1,INDEX(VariabilityMatrix,D6L1208C1,D6L1208C9))</f>
        <v>0.50160381094674611</v>
      </c>
      <c r="L15" s="16" t="s">
        <v>36990</v>
      </c>
      <c r="M15" s="15">
        <f>IF(D6L1208C2&lt;&gt;0,D6L1208C2*D6L1208C4,D6L1208C3*D6L1208C4)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75057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1156.0861760987927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124.25363393159529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578.30200277432596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IF(FLOW_THRU_100PCT="Y",1,INDEX(VariabilityMatrix,D6L1209C1,D6L1209C9))</f>
        <v>0.50160381094674611</v>
      </c>
      <c r="L16" s="16" t="s">
        <v>37011</v>
      </c>
      <c r="M16" s="15">
        <f>IF(D6L1209C2&lt;&gt;0,D6L1209C2*D6L1209C4,D6L1209C3*D6L1209C4)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75057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1156.0861760987927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124.25363393159529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578.30200277432596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8.3206188486432714E-4</v>
      </c>
      <c r="J17" s="16" t="s">
        <v>37052</v>
      </c>
      <c r="K17" s="21">
        <f>IF(FLOW_THRU_100PCT="Y",1,INDEX(VariabilityMatrix,D6L1210C1,D6L1210C9))</f>
        <v>0.50160381094674611</v>
      </c>
      <c r="L17" s="16" t="s">
        <v>37032</v>
      </c>
      <c r="M17" s="15">
        <f>IF(D6L1210C2&lt;&gt;0,D6L1210C2*D6L1210C4,D6L1210C3*D6L1210C4)</f>
        <v>4.173654123914792E-4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2.086827061957396E-4</v>
      </c>
      <c r="R17" s="16" t="s">
        <v>37034</v>
      </c>
      <c r="S17" s="15">
        <f>D6L1210C5-D6L1210C7</f>
        <v>2.086827061957396E-4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2.0064733844787374E-4</v>
      </c>
      <c r="X17" s="16" t="s">
        <v>37036</v>
      </c>
      <c r="Y17" s="33">
        <f>D6L1210C7-D6L1210C10</f>
        <v>8.0353677478658644E-6</v>
      </c>
      <c r="Z17" s="16" t="s">
        <v>37037</v>
      </c>
      <c r="AA17" s="33">
        <f>CHOOSE(MIN(D6L1210C9,RUN_YEARS),B7L812C7,B7L812C16,B7L812C25,B7L812C34,B7L812C43)</f>
        <v>75057</v>
      </c>
      <c r="AB17" s="16" t="s">
        <v>37038</v>
      </c>
      <c r="AC17" s="33">
        <f>IF(D6L1210C12=0,0,D6L1210C10/D6L1210C12)</f>
        <v>2.6732661636872474E-9</v>
      </c>
      <c r="AD17" s="16" t="s">
        <v>37039</v>
      </c>
      <c r="AE17" s="33">
        <f>IF(D6L1210C5=0,0,D6L1210C10/D6L1210C5)</f>
        <v>0.48074740381138992</v>
      </c>
      <c r="AF17" s="16" t="s">
        <v>37040</v>
      </c>
      <c r="AG17" s="33">
        <f>CHOOSE(MIN(D6L1210C9,RUN_YEARS),B7L812C5,B7L812C14,B7L812C23,B7L812C32,B7L812C41)</f>
        <v>1156.0861760987927</v>
      </c>
      <c r="AH17" s="16" t="s">
        <v>37041</v>
      </c>
      <c r="AI17" s="33">
        <f>IF(D6L1210C15=0,0,D6L1210C11/D6L1210C15)</f>
        <v>6.9504920255868593E-9</v>
      </c>
      <c r="AJ17" s="16" t="s">
        <v>37042</v>
      </c>
      <c r="AK17" s="33">
        <f>IF(D6L1210C5=0,0,D6L1210C11/D6L1210C5)</f>
        <v>1.9252596188610076E-2</v>
      </c>
      <c r="AL17" s="16" t="s">
        <v>37043</v>
      </c>
      <c r="AM17" s="33">
        <f>D6L1210C8*CHOOSE(MIN(D6L1210C9,RUN_YEARS),B7L812C4,B7L812C13,B7L812C22,B7L812C31,B7L812C40)</f>
        <v>3.690751768084355E-5</v>
      </c>
      <c r="AN17" s="16" t="s">
        <v>37044</v>
      </c>
      <c r="AO17" s="33">
        <f>D6L1210C8-D6L1210C18</f>
        <v>1.7177518851489606E-4</v>
      </c>
      <c r="AP17" s="16" t="s">
        <v>37045</v>
      </c>
      <c r="AQ17" s="33">
        <f>CHOOSE(MIN(D6L1210C9,RUN_YEARS),B7L812C2,B7L812C11,B7L812C20,B7L812C29,B7L812C38)</f>
        <v>124.25363393159529</v>
      </c>
      <c r="AR17" s="16" t="s">
        <v>37046</v>
      </c>
      <c r="AS17" s="33">
        <f>IF(D6L1210C20=0,0,D6L1210C18/D6L1210C20)</f>
        <v>2.9703370849630086E-7</v>
      </c>
      <c r="AT17" s="16" t="s">
        <v>37047</v>
      </c>
      <c r="AU17" s="33">
        <f>IF(D6L1210C5=0,0,D6L1210C18/D6L1210C5)</f>
        <v>8.8429746656211047E-2</v>
      </c>
      <c r="AV17" s="16" t="s">
        <v>37048</v>
      </c>
      <c r="AW17" s="33">
        <f>CHOOSE(MIN(D6L1210C9,RUN_YEARS),B7L812C1,B7L812C10,B7L812C19,B7L812C28,B7L812C37)</f>
        <v>578.30200277432596</v>
      </c>
      <c r="AX17" s="16" t="s">
        <v>37049</v>
      </c>
      <c r="AY17" s="33">
        <f>IF(D6L1210C23=0,0,D6L1210C19/D6L1210C23)</f>
        <v>2.9703370849630081E-7</v>
      </c>
      <c r="AZ17" s="16" t="s">
        <v>37050</v>
      </c>
      <c r="BA17" s="33">
        <f>IF(D6L1210C5=0,0,D6L1210C19/D6L1210C5)</f>
        <v>0.41157025334378899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0.50160381094674611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75057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1156.0861760987927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124.25363393159529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578.30200277432596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0.50160381094674611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75057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1156.0861760987927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124.25363393159529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578.30200277432596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1.2026270077619472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1.0342592266752746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0.51712961333763729</v>
      </c>
      <c r="R20" s="16" t="s">
        <v>37097</v>
      </c>
      <c r="S20" s="15">
        <f>D6L1213C5-D6L1213C7</f>
        <v>0.51712961333763729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0.49721743809211411</v>
      </c>
      <c r="X20" s="16" t="s">
        <v>37099</v>
      </c>
      <c r="Y20" s="33">
        <f>D6L1213C7-D6L1213C10</f>
        <v>1.9912175245523189E-2</v>
      </c>
      <c r="Z20" s="16" t="s">
        <v>37100</v>
      </c>
      <c r="AA20" s="33">
        <f>CHOOSE(MIN(D6L1213C9,RUN_YEARS),B7L812C7,B7L812C16,B7L812C25,B7L812C34,B7L812C43)</f>
        <v>75057</v>
      </c>
      <c r="AB20" s="16" t="s">
        <v>37101</v>
      </c>
      <c r="AC20" s="33">
        <f>IF(D6L1213C12=0,0,D6L1213C10/D6L1213C12)</f>
        <v>6.6245311975180744E-6</v>
      </c>
      <c r="AD20" s="16" t="s">
        <v>37102</v>
      </c>
      <c r="AE20" s="33">
        <f>IF(D6L1213C5=0,0,D6L1213C10/D6L1213C5)</f>
        <v>0.48074740381138992</v>
      </c>
      <c r="AF20" s="16" t="s">
        <v>37103</v>
      </c>
      <c r="AG20" s="33">
        <f>CHOOSE(MIN(D6L1213C9,RUN_YEARS),B7L812C5,B7L812C14,B7L812C23,B7L812C32,B7L812C41)</f>
        <v>1156.0861760987927</v>
      </c>
      <c r="AH20" s="16" t="s">
        <v>37104</v>
      </c>
      <c r="AI20" s="33">
        <f>IF(D6L1213C15=0,0,D6L1213C11/D6L1213C15)</f>
        <v>1.7223781113547027E-5</v>
      </c>
      <c r="AJ20" s="16" t="s">
        <v>37105</v>
      </c>
      <c r="AK20" s="33">
        <f>IF(D6L1213C5=0,0,D6L1213C11/D6L1213C5)</f>
        <v>1.9252596188610069E-2</v>
      </c>
      <c r="AL20" s="16" t="s">
        <v>37106</v>
      </c>
      <c r="AM20" s="33">
        <f>D6L1213C8*CHOOSE(MIN(D6L1213C9,RUN_YEARS),B7L812C4,B7L812C13,B7L812C22,B7L812C31,B7L812C40)</f>
        <v>9.1459281391743266E-2</v>
      </c>
      <c r="AN20" s="16" t="s">
        <v>37107</v>
      </c>
      <c r="AO20" s="33">
        <f>D6L1213C8-D6L1213C18</f>
        <v>0.42567033194589404</v>
      </c>
      <c r="AP20" s="16" t="s">
        <v>37108</v>
      </c>
      <c r="AQ20" s="33">
        <f>CHOOSE(MIN(D6L1213C9,RUN_YEARS),B7L812C2,B7L812C11,B7L812C20,B7L812C29,B7L812C38)</f>
        <v>124.25363393159529</v>
      </c>
      <c r="AR20" s="16" t="s">
        <v>37109</v>
      </c>
      <c r="AS20" s="33">
        <f>IF(D6L1213C20=0,0,D6L1213C18/D6L1213C20)</f>
        <v>7.3606926813982653E-4</v>
      </c>
      <c r="AT20" s="16" t="s">
        <v>37110</v>
      </c>
      <c r="AU20" s="33">
        <f>IF(D6L1213C5=0,0,D6L1213C18/D6L1213C5)</f>
        <v>8.8429746656211033E-2</v>
      </c>
      <c r="AV20" s="16" t="s">
        <v>37111</v>
      </c>
      <c r="AW20" s="33">
        <f>CHOOSE(MIN(D6L1213C9,RUN_YEARS),B7L812C1,B7L812C10,B7L812C19,B7L812C28,B7L812C37)</f>
        <v>578.30200277432596</v>
      </c>
      <c r="AX20" s="16" t="s">
        <v>37112</v>
      </c>
      <c r="AY20" s="33">
        <f>IF(D6L1213C23=0,0,D6L1213C19/D6L1213C23)</f>
        <v>7.3606926813982653E-4</v>
      </c>
      <c r="AZ20" s="16" t="s">
        <v>37113</v>
      </c>
      <c r="BA20" s="33">
        <f>IF(D6L1213C5=0,0,D6L1213C19/D6L1213C5)</f>
        <v>0.41157025334378899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</v>
      </c>
      <c r="J21" s="16" t="s">
        <v>37135</v>
      </c>
      <c r="K21" s="21">
        <f>IF(FLOW_THRU_100PCT="Y",1,INDEX(VariabilityMatrix,D6L1214C1,D6L1214C9))</f>
        <v>0.50570384230123688</v>
      </c>
      <c r="L21" s="16" t="s">
        <v>37115</v>
      </c>
      <c r="M21" s="15">
        <f>IF(D6L1214C2&lt;&gt;0,D6L1214C2*D6L1214C4,D6L1214C3*D6L1214C4)</f>
        <v>0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</v>
      </c>
      <c r="R21" s="16" t="s">
        <v>37117</v>
      </c>
      <c r="S21" s="15">
        <f>D6L1214C5-D6L1214C7</f>
        <v>0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</v>
      </c>
      <c r="X21" s="16" t="s">
        <v>37119</v>
      </c>
      <c r="Y21" s="33">
        <f>D6L1214C7-D6L1214C10</f>
        <v>0</v>
      </c>
      <c r="Z21" s="16" t="s">
        <v>37120</v>
      </c>
      <c r="AA21" s="33">
        <f>CHOOSE(MIN(D6L1214C9,RUN_YEARS),B7L812C7,B7L812C16,B7L812C25,B7L812C34,B7L812C43)</f>
        <v>61805.2</v>
      </c>
      <c r="AB21" s="16" t="s">
        <v>37121</v>
      </c>
      <c r="AC21" s="33">
        <f>IF(D6L1214C12=0,0,D6L1214C10/D6L1214C12)</f>
        <v>0</v>
      </c>
      <c r="AD21" s="16" t="s">
        <v>37122</v>
      </c>
      <c r="AE21" s="33">
        <f>IF(D6L1214C5=0,0,D6L1214C10/D6L1214C5)</f>
        <v>0</v>
      </c>
      <c r="AF21" s="16" t="s">
        <v>37123</v>
      </c>
      <c r="AG21" s="33">
        <f>CHOOSE(MIN(D6L1214C9,RUN_YEARS),B7L812C5,B7L812C14,B7L812C23,B7L812C32,B7L812C41)</f>
        <v>956.54597985660507</v>
      </c>
      <c r="AH21" s="16" t="s">
        <v>37124</v>
      </c>
      <c r="AI21" s="33">
        <f>IF(D6L1214C15=0,0,D6L1214C11/D6L1214C15)</f>
        <v>0</v>
      </c>
      <c r="AJ21" s="16" t="s">
        <v>37125</v>
      </c>
      <c r="AK21" s="33">
        <f>IF(D6L1214C5=0,0,D6L1214C11/D6L1214C5)</f>
        <v>0</v>
      </c>
      <c r="AL21" s="16" t="s">
        <v>37126</v>
      </c>
      <c r="AM21" s="33">
        <f>D6L1214C8*CHOOSE(MIN(D6L1214C9,RUN_YEARS),B7L812C4,B7L812C13,B7L812C22,B7L812C31,B7L812C40)</f>
        <v>0</v>
      </c>
      <c r="AN21" s="16" t="s">
        <v>37127</v>
      </c>
      <c r="AO21" s="33">
        <f>D6L1214C8-D6L1214C18</f>
        <v>0</v>
      </c>
      <c r="AP21" s="16" t="s">
        <v>37128</v>
      </c>
      <c r="AQ21" s="33">
        <f>CHOOSE(MIN(D6L1214C9,RUN_YEARS),B7L812C2,B7L812C11,B7L812C20,B7L812C29,B7L812C38)</f>
        <v>103.17529052049566</v>
      </c>
      <c r="AR21" s="16" t="s">
        <v>37129</v>
      </c>
      <c r="AS21" s="33">
        <f>IF(D6L1214C20=0,0,D6L1214C18/D6L1214C20)</f>
        <v>0</v>
      </c>
      <c r="AT21" s="16" t="s">
        <v>37130</v>
      </c>
      <c r="AU21" s="33">
        <f>IF(D6L1214C5=0,0,D6L1214C18/D6L1214C5)</f>
        <v>0</v>
      </c>
      <c r="AV21" s="16" t="s">
        <v>37131</v>
      </c>
      <c r="AW21" s="33">
        <f>CHOOSE(MIN(D6L1214C9,RUN_YEARS),B7L812C1,B7L812C10,B7L812C19,B7L812C28,B7L812C37)</f>
        <v>478.84865827283727</v>
      </c>
      <c r="AX21" s="16" t="s">
        <v>37132</v>
      </c>
      <c r="AY21" s="33">
        <f>IF(D6L1214C23=0,0,D6L1214C19/D6L1214C23)</f>
        <v>0</v>
      </c>
      <c r="AZ21" s="16" t="s">
        <v>37133</v>
      </c>
      <c r="BA21" s="33">
        <f>IF(D6L1214C5=0,0,D6L1214C19/D6L1214C5)</f>
        <v>0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7.7363267655298023</v>
      </c>
      <c r="J22" s="16" t="s">
        <v>37156</v>
      </c>
      <c r="K22" s="21">
        <f>IF(FLOW_THRU_100PCT="Y",1,INDEX(VariabilityMatrix,D6L1215C1,D6L1215C9))</f>
        <v>0.49763069790015574</v>
      </c>
      <c r="L22" s="16" t="s">
        <v>37136</v>
      </c>
      <c r="M22" s="15">
        <f>IF(D6L1215C2&lt;&gt;0,D6L1215C2*D6L1215C4,D6L1215C3*D6L1215C4)</f>
        <v>3.8498336875142498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1.9249168437571249</v>
      </c>
      <c r="R22" s="16" t="s">
        <v>37138</v>
      </c>
      <c r="S22" s="15">
        <f>D6L1215C5-D6L1215C7</f>
        <v>1.9249168437571249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1.8507842908355396</v>
      </c>
      <c r="X22" s="16" t="s">
        <v>37140</v>
      </c>
      <c r="Y22" s="33">
        <f>D6L1215C7-D6L1215C10</f>
        <v>7.4132552921585271E-2</v>
      </c>
      <c r="Z22" s="16" t="s">
        <v>37141</v>
      </c>
      <c r="AA22" s="33">
        <f>CHOOSE(MIN(D6L1215C9,RUN_YEARS),B7L812C7,B7L812C16,B7L812C25,B7L812C34,B7L812C43)</f>
        <v>65705</v>
      </c>
      <c r="AB22" s="16" t="s">
        <v>37142</v>
      </c>
      <c r="AC22" s="33">
        <f>IF(D6L1215C12=0,0,D6L1215C10/D6L1215C12)</f>
        <v>2.8168089047036599E-5</v>
      </c>
      <c r="AD22" s="16" t="s">
        <v>37143</v>
      </c>
      <c r="AE22" s="33">
        <f>IF(D6L1215C5=0,0,D6L1215C10/D6L1215C5)</f>
        <v>0.48074395962557775</v>
      </c>
      <c r="AF22" s="16" t="s">
        <v>37144</v>
      </c>
      <c r="AG22" s="33">
        <f>CHOOSE(MIN(D6L1215C9,RUN_YEARS),B7L812C5,B7L812C14,B7L812C23,B7L812C32,B7L812C41)</f>
        <v>1012.2277129571739</v>
      </c>
      <c r="AH22" s="16" t="s">
        <v>37145</v>
      </c>
      <c r="AI22" s="33">
        <f>IF(D6L1215C15=0,0,D6L1215C11/D6L1215C15)</f>
        <v>7.323703152229514E-5</v>
      </c>
      <c r="AJ22" s="16" t="s">
        <v>37146</v>
      </c>
      <c r="AK22" s="33">
        <f>IF(D6L1215C5=0,0,D6L1215C11/D6L1215C5)</f>
        <v>1.9256040374422245E-2</v>
      </c>
      <c r="AL22" s="16" t="s">
        <v>37147</v>
      </c>
      <c r="AM22" s="33">
        <f>D6L1215C8*CHOOSE(MIN(D6L1215C9,RUN_YEARS),B7L812C4,B7L812C13,B7L812C22,B7L812C31,B7L812C40)</f>
        <v>0.3178989826444038</v>
      </c>
      <c r="AN22" s="16" t="s">
        <v>37148</v>
      </c>
      <c r="AO22" s="33">
        <f>D6L1215C8-D6L1215C18</f>
        <v>1.607017861112721</v>
      </c>
      <c r="AP22" s="16" t="s">
        <v>37149</v>
      </c>
      <c r="AQ22" s="33">
        <f>CHOOSE(MIN(D6L1215C9,RUN_YEARS),B7L812C2,B7L812C11,B7L812C20,B7L812C29,B7L812C38)</f>
        <v>100.21378769792511</v>
      </c>
      <c r="AR22" s="16" t="s">
        <v>37150</v>
      </c>
      <c r="AS22" s="33">
        <f>IF(D6L1215C20=0,0,D6L1215C18/D6L1215C20)</f>
        <v>3.1722080359106691E-3</v>
      </c>
      <c r="AT22" s="16" t="s">
        <v>37151</v>
      </c>
      <c r="AU22" s="33">
        <f>IF(D6L1215C5=0,0,D6L1215C18/D6L1215C5)</f>
        <v>8.2574731390452336E-2</v>
      </c>
      <c r="AV22" s="16" t="s">
        <v>37152</v>
      </c>
      <c r="AW22" s="33">
        <f>CHOOSE(MIN(D6L1215C9,RUN_YEARS),B7L812C1,B7L812C10,B7L812C19,B7L812C28,B7L812C37)</f>
        <v>506.59283468191035</v>
      </c>
      <c r="AX22" s="16" t="s">
        <v>37153</v>
      </c>
      <c r="AY22" s="33">
        <f>IF(D6L1215C23=0,0,D6L1215C19/D6L1215C23)</f>
        <v>3.1722080359106691E-3</v>
      </c>
      <c r="AZ22" s="16" t="s">
        <v>37154</v>
      </c>
      <c r="BA22" s="33">
        <f>IF(D6L1215C5=0,0,D6L1215C19/D6L1215C5)</f>
        <v>0.41742526860954765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184.22538653254173</v>
      </c>
      <c r="J23" s="16" t="s">
        <v>37177</v>
      </c>
      <c r="K23" s="21">
        <f>IF(FLOW_THRU_100PCT="Y",1,INDEX(VariabilityMatrix,D6L1216C1,D6L1216C9))</f>
        <v>0.22119697454968901</v>
      </c>
      <c r="L23" s="16" t="s">
        <v>37157</v>
      </c>
      <c r="M23" s="15">
        <f>IF(D6L1216C2&lt;&gt;0,D6L1216C2*D6L1216C4,D6L1216C3*D6L1216C4)</f>
        <v>40.750098136245256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20.375049068122628</v>
      </c>
      <c r="R23" s="16" t="s">
        <v>37159</v>
      </c>
      <c r="S23" s="15">
        <f>D6L1216C5-D6L1216C7</f>
        <v>20.375049068122628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19.590363533149421</v>
      </c>
      <c r="X23" s="16" t="s">
        <v>37161</v>
      </c>
      <c r="Y23" s="33">
        <f>D6L1216C7-D6L1216C10</f>
        <v>0.7846855349732067</v>
      </c>
      <c r="Z23" s="16" t="s">
        <v>37162</v>
      </c>
      <c r="AA23" s="33">
        <f>CHOOSE(MIN(D6L1216C9,RUN_YEARS),B7L812C7,B7L812C16,B7L812C25,B7L812C34,B7L812C43)</f>
        <v>65705</v>
      </c>
      <c r="AB23" s="16" t="s">
        <v>37163</v>
      </c>
      <c r="AC23" s="33">
        <f>IF(D6L1216C12=0,0,D6L1216C10/D6L1216C12)</f>
        <v>2.9815635846814432E-4</v>
      </c>
      <c r="AD23" s="16" t="s">
        <v>37164</v>
      </c>
      <c r="AE23" s="33">
        <f>IF(D6L1216C5=0,0,D6L1216C10/D6L1216C5)</f>
        <v>0.48074395962557775</v>
      </c>
      <c r="AF23" s="16" t="s">
        <v>37165</v>
      </c>
      <c r="AG23" s="33">
        <f>CHOOSE(MIN(D6L1216C9,RUN_YEARS),B7L812C5,B7L812C14,B7L812C23,B7L812C32,B7L812C41)</f>
        <v>1012.2277129571739</v>
      </c>
      <c r="AH23" s="16" t="s">
        <v>37166</v>
      </c>
      <c r="AI23" s="33">
        <f>IF(D6L1216C15=0,0,D6L1216C11/D6L1216C15)</f>
        <v>7.7520653201717442E-4</v>
      </c>
      <c r="AJ23" s="16" t="s">
        <v>37167</v>
      </c>
      <c r="AK23" s="33">
        <f>IF(D6L1216C5=0,0,D6L1216C11/D6L1216C5)</f>
        <v>1.9256040374422228E-2</v>
      </c>
      <c r="AL23" s="16" t="s">
        <v>37168</v>
      </c>
      <c r="AM23" s="33">
        <f>D6L1216C8*CHOOSE(MIN(D6L1216C9,RUN_YEARS),B7L812C4,B7L812C13,B7L812C22,B7L812C31,B7L812C40)</f>
        <v>3.3649284077350243</v>
      </c>
      <c r="AN23" s="16" t="s">
        <v>37169</v>
      </c>
      <c r="AO23" s="33">
        <f>D6L1216C8-D6L1216C18</f>
        <v>17.010120660387603</v>
      </c>
      <c r="AP23" s="16" t="s">
        <v>37170</v>
      </c>
      <c r="AQ23" s="33">
        <f>CHOOSE(MIN(D6L1216C9,RUN_YEARS),B7L812C2,B7L812C11,B7L812C20,B7L812C29,B7L812C38)</f>
        <v>100.21378769792511</v>
      </c>
      <c r="AR23" s="16" t="s">
        <v>37171</v>
      </c>
      <c r="AS23" s="33">
        <f>IF(D6L1216C20=0,0,D6L1216C18/D6L1216C20)</f>
        <v>3.3577499514118196E-2</v>
      </c>
      <c r="AT23" s="16" t="s">
        <v>37172</v>
      </c>
      <c r="AU23" s="33">
        <f>IF(D6L1216C5=0,0,D6L1216C18/D6L1216C5)</f>
        <v>8.2574731390452336E-2</v>
      </c>
      <c r="AV23" s="16" t="s">
        <v>37173</v>
      </c>
      <c r="AW23" s="33">
        <f>CHOOSE(MIN(D6L1216C9,RUN_YEARS),B7L812C1,B7L812C10,B7L812C19,B7L812C28,B7L812C37)</f>
        <v>506.59283468191035</v>
      </c>
      <c r="AX23" s="16" t="s">
        <v>37174</v>
      </c>
      <c r="AY23" s="33">
        <f>IF(D6L1216C23=0,0,D6L1216C19/D6L1216C23)</f>
        <v>3.3577499514118196E-2</v>
      </c>
      <c r="AZ23" s="16" t="s">
        <v>37175</v>
      </c>
      <c r="BA23" s="33">
        <f>IF(D6L1216C5=0,0,D6L1216C19/D6L1216C5)</f>
        <v>0.41742526860954765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102.10543372769365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87.81067300581654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43.90533650290827</v>
      </c>
      <c r="R24" s="16" t="s">
        <v>37180</v>
      </c>
      <c r="S24" s="15">
        <f>D6L1217C5-D6L1217C7</f>
        <v>43.90533650290827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42.214450638203076</v>
      </c>
      <c r="X24" s="16" t="s">
        <v>37182</v>
      </c>
      <c r="Y24" s="33">
        <f>D6L1217C7-D6L1217C10</f>
        <v>1.6908858647051943</v>
      </c>
      <c r="Z24" s="16" t="s">
        <v>37183</v>
      </c>
      <c r="AA24" s="33">
        <f>CHOOSE(MIN(D6L1217C9,RUN_YEARS),B7L812C7,B7L812C16,B7L812C25,B7L812C34,B7L812C43)</f>
        <v>65705</v>
      </c>
      <c r="AB24" s="16" t="s">
        <v>37184</v>
      </c>
      <c r="AC24" s="33">
        <f>IF(D6L1217C12=0,0,D6L1217C10/D6L1217C12)</f>
        <v>6.4248459992699298E-4</v>
      </c>
      <c r="AD24" s="16" t="s">
        <v>37185</v>
      </c>
      <c r="AE24" s="33">
        <f>IF(D6L1217C5=0,0,D6L1217C10/D6L1217C5)</f>
        <v>0.48074395962557775</v>
      </c>
      <c r="AF24" s="16" t="s">
        <v>37186</v>
      </c>
      <c r="AG24" s="33">
        <f>CHOOSE(MIN(D6L1217C9,RUN_YEARS),B7L812C5,B7L812C14,B7L812C23,B7L812C32,B7L812C41)</f>
        <v>1012.2277129571739</v>
      </c>
      <c r="AH24" s="16" t="s">
        <v>37187</v>
      </c>
      <c r="AI24" s="33">
        <f>IF(D6L1217C15=0,0,D6L1217C11/D6L1217C15)</f>
        <v>1.6704599598101832E-3</v>
      </c>
      <c r="AJ24" s="16" t="s">
        <v>37188</v>
      </c>
      <c r="AK24" s="33">
        <f>IF(D6L1217C5=0,0,D6L1217C11/D6L1217C5)</f>
        <v>1.9256040374422263E-2</v>
      </c>
      <c r="AL24" s="16" t="s">
        <v>37189</v>
      </c>
      <c r="AM24" s="33">
        <f>D6L1217C8*CHOOSE(MIN(D6L1217C9,RUN_YEARS),B7L812C4,B7L812C13,B7L812C22,B7L812C31,B7L812C40)</f>
        <v>7.2509427366701447</v>
      </c>
      <c r="AN24" s="16" t="s">
        <v>37190</v>
      </c>
      <c r="AO24" s="33">
        <f>D6L1217C8-D6L1217C18</f>
        <v>36.654393766238123</v>
      </c>
      <c r="AP24" s="16" t="s">
        <v>37191</v>
      </c>
      <c r="AQ24" s="33">
        <f>CHOOSE(MIN(D6L1217C9,RUN_YEARS),B7L812C2,B7L812C11,B7L812C20,B7L812C29,B7L812C38)</f>
        <v>100.21378769792511</v>
      </c>
      <c r="AR24" s="16" t="s">
        <v>37192</v>
      </c>
      <c r="AS24" s="33">
        <f>IF(D6L1217C20=0,0,D6L1217C18/D6L1217C20)</f>
        <v>7.2354741829803851E-2</v>
      </c>
      <c r="AT24" s="16" t="s">
        <v>37193</v>
      </c>
      <c r="AU24" s="33">
        <f>IF(D6L1217C5=0,0,D6L1217C18/D6L1217C5)</f>
        <v>8.2574731390452336E-2</v>
      </c>
      <c r="AV24" s="16" t="s">
        <v>37194</v>
      </c>
      <c r="AW24" s="33">
        <f>CHOOSE(MIN(D6L1217C9,RUN_YEARS),B7L812C1,B7L812C10,B7L812C19,B7L812C28,B7L812C37)</f>
        <v>506.59283468191035</v>
      </c>
      <c r="AX24" s="16" t="s">
        <v>37195</v>
      </c>
      <c r="AY24" s="33">
        <f>IF(D6L1217C23=0,0,D6L1217C19/D6L1217C23)</f>
        <v>7.2354741829803851E-2</v>
      </c>
      <c r="AZ24" s="16" t="s">
        <v>37196</v>
      </c>
      <c r="BA24" s="33">
        <f>IF(D6L1217C5=0,0,D6L1217C19/D6L1217C5)</f>
        <v>0.41742526860954765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228.74869534574782</v>
      </c>
      <c r="J25" s="16" t="s">
        <v>37218</v>
      </c>
      <c r="K25" s="21">
        <f>IF(FLOW_THRU_100PCT="Y",1,INDEX(VariabilityMatrix,D6L1218C1,D6L1218C9))</f>
        <v>0.22609058260110426</v>
      </c>
      <c r="L25" s="16" t="s">
        <v>37198</v>
      </c>
      <c r="M25" s="15">
        <f>IF(D6L1218C2&lt;&gt;0,D6L1218C2*D6L1218C4,D6L1218C3*D6L1218C4)</f>
        <v>51.717925799962629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25.858962899981314</v>
      </c>
      <c r="R25" s="16" t="s">
        <v>37200</v>
      </c>
      <c r="S25" s="15">
        <f>D6L1218C5-D6L1218C7</f>
        <v>25.858962899981314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24.863258558842134</v>
      </c>
      <c r="X25" s="16" t="s">
        <v>37202</v>
      </c>
      <c r="Y25" s="33">
        <f>D6L1218C7-D6L1218C10</f>
        <v>0.99570434113918083</v>
      </c>
      <c r="Z25" s="16" t="s">
        <v>37203</v>
      </c>
      <c r="AA25" s="33">
        <f>CHOOSE(MIN(D6L1218C9,RUN_YEARS),B7L812C7,B7L812C16,B7L812C25,B7L812C34,B7L812C43)</f>
        <v>75057</v>
      </c>
      <c r="AB25" s="16" t="s">
        <v>37204</v>
      </c>
      <c r="AC25" s="33">
        <f>IF(D6L1218C12=0,0,D6L1218C10/D6L1218C12)</f>
        <v>3.3125835776599296E-4</v>
      </c>
      <c r="AD25" s="16" t="s">
        <v>37205</v>
      </c>
      <c r="AE25" s="33">
        <f>IF(D6L1218C5=0,0,D6L1218C10/D6L1218C5)</f>
        <v>0.48074740381138992</v>
      </c>
      <c r="AF25" s="16" t="s">
        <v>37206</v>
      </c>
      <c r="AG25" s="33">
        <f>CHOOSE(MIN(D6L1218C9,RUN_YEARS),B7L812C5,B7L812C14,B7L812C23,B7L812C32,B7L812C41)</f>
        <v>1156.0861760987927</v>
      </c>
      <c r="AH25" s="16" t="s">
        <v>37207</v>
      </c>
      <c r="AI25" s="33">
        <f>IF(D6L1218C15=0,0,D6L1218C11/D6L1218C15)</f>
        <v>8.6127173019158519E-4</v>
      </c>
      <c r="AJ25" s="16" t="s">
        <v>37208</v>
      </c>
      <c r="AK25" s="33">
        <f>IF(D6L1218C5=0,0,D6L1218C11/D6L1218C5)</f>
        <v>1.9252596188610107E-2</v>
      </c>
      <c r="AL25" s="16" t="s">
        <v>37209</v>
      </c>
      <c r="AM25" s="33">
        <f>D6L1218C8*CHOOSE(MIN(D6L1218C9,RUN_YEARS),B7L812C4,B7L812C13,B7L812C22,B7L812C31,B7L812C40)</f>
        <v>4.5734030760754152</v>
      </c>
      <c r="AN25" s="16" t="s">
        <v>37210</v>
      </c>
      <c r="AO25" s="33">
        <f>D6L1218C8-D6L1218C18</f>
        <v>21.285559823905899</v>
      </c>
      <c r="AP25" s="16" t="s">
        <v>37211</v>
      </c>
      <c r="AQ25" s="33">
        <f>CHOOSE(MIN(D6L1218C9,RUN_YEARS),B7L812C2,B7L812C11,B7L812C20,B7L812C29,B7L812C38)</f>
        <v>124.25363393159529</v>
      </c>
      <c r="AR25" s="16" t="s">
        <v>37212</v>
      </c>
      <c r="AS25" s="33">
        <f>IF(D6L1218C20=0,0,D6L1218C18/D6L1218C20)</f>
        <v>3.680699655507208E-2</v>
      </c>
      <c r="AT25" s="16" t="s">
        <v>37213</v>
      </c>
      <c r="AU25" s="33">
        <f>IF(D6L1218C5=0,0,D6L1218C18/D6L1218C5)</f>
        <v>8.842974665621102E-2</v>
      </c>
      <c r="AV25" s="16" t="s">
        <v>37214</v>
      </c>
      <c r="AW25" s="33">
        <f>CHOOSE(MIN(D6L1218C9,RUN_YEARS),B7L812C1,B7L812C10,B7L812C19,B7L812C28,B7L812C37)</f>
        <v>578.30200277432596</v>
      </c>
      <c r="AX25" s="16" t="s">
        <v>37215</v>
      </c>
      <c r="AY25" s="33">
        <f>IF(D6L1218C23=0,0,D6L1218C19/D6L1218C23)</f>
        <v>3.680699655507208E-2</v>
      </c>
      <c r="AZ25" s="16" t="s">
        <v>37216</v>
      </c>
      <c r="BA25" s="33">
        <f>IF(D6L1218C5=0,0,D6L1218C19/D6L1218C5)</f>
        <v>0.41157025334378899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701.03463564922629</v>
      </c>
      <c r="J26" s="16" t="s">
        <v>37239</v>
      </c>
      <c r="K26" s="21">
        <f>IF(FLOW_THRU_100PCT="Y",1,INDEX(VariabilityMatrix,D6L1219C1,D6L1219C9))</f>
        <v>0.22119697454968901</v>
      </c>
      <c r="L26" s="16" t="s">
        <v>37219</v>
      </c>
      <c r="M26" s="15">
        <f>IF(D6L1219C2&lt;&gt;0,D6L1219C2*D6L1219C4,D6L1219C3*D6L1219C4)</f>
        <v>155.0667404601524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77.533370230076201</v>
      </c>
      <c r="R26" s="16" t="s">
        <v>37221</v>
      </c>
      <c r="S26" s="15">
        <f>D6L1219C5-D6L1219C7</f>
        <v>77.533370230076201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74.547398815045455</v>
      </c>
      <c r="X26" s="16" t="s">
        <v>37223</v>
      </c>
      <c r="Y26" s="33">
        <f>D6L1219C7-D6L1219C10</f>
        <v>2.9859714150307468</v>
      </c>
      <c r="Z26" s="16" t="s">
        <v>37224</v>
      </c>
      <c r="AA26" s="33">
        <f>CHOOSE(MIN(D6L1219C9,RUN_YEARS),B7L812C7,B7L812C16,B7L812C25,B7L812C34,B7L812C43)</f>
        <v>65705</v>
      </c>
      <c r="AB26" s="16" t="s">
        <v>37225</v>
      </c>
      <c r="AC26" s="33">
        <f>IF(D6L1219C12=0,0,D6L1219C10/D6L1219C12)</f>
        <v>1.1345772591894903E-3</v>
      </c>
      <c r="AD26" s="16" t="s">
        <v>37226</v>
      </c>
      <c r="AE26" s="33">
        <f>IF(D6L1219C5=0,0,D6L1219C10/D6L1219C5)</f>
        <v>0.48074395962557775</v>
      </c>
      <c r="AF26" s="16" t="s">
        <v>37227</v>
      </c>
      <c r="AG26" s="33">
        <f>CHOOSE(MIN(D6L1219C9,RUN_YEARS),B7L812C5,B7L812C14,B7L812C23,B7L812C32,B7L812C41)</f>
        <v>1012.2277129571739</v>
      </c>
      <c r="AH26" s="16" t="s">
        <v>37228</v>
      </c>
      <c r="AI26" s="33">
        <f>IF(D6L1219C15=0,0,D6L1219C11/D6L1219C15)</f>
        <v>2.9499008738926706E-3</v>
      </c>
      <c r="AJ26" s="16" t="s">
        <v>37229</v>
      </c>
      <c r="AK26" s="33">
        <f>IF(D6L1219C5=0,0,D6L1219C11/D6L1219C5)</f>
        <v>1.9256040374422224E-2</v>
      </c>
      <c r="AL26" s="16" t="s">
        <v>37230</v>
      </c>
      <c r="AM26" s="33">
        <f>D6L1219C8*CHOOSE(MIN(D6L1219C9,RUN_YEARS),B7L812C4,B7L812C13,B7L812C22,B7L812C31,B7L812C40)</f>
        <v>12.804594441090073</v>
      </c>
      <c r="AN26" s="16" t="s">
        <v>37231</v>
      </c>
      <c r="AO26" s="33">
        <f>D6L1219C8-D6L1219C18</f>
        <v>64.728775788986127</v>
      </c>
      <c r="AP26" s="16" t="s">
        <v>37232</v>
      </c>
      <c r="AQ26" s="33">
        <f>CHOOSE(MIN(D6L1219C9,RUN_YEARS),B7L812C2,B7L812C11,B7L812C20,B7L812C29,B7L812C38)</f>
        <v>100.21378769792511</v>
      </c>
      <c r="AR26" s="16" t="s">
        <v>37233</v>
      </c>
      <c r="AS26" s="33">
        <f>IF(D6L1219C20=0,0,D6L1219C18/D6L1219C20)</f>
        <v>0.12777278192185512</v>
      </c>
      <c r="AT26" s="16" t="s">
        <v>37234</v>
      </c>
      <c r="AU26" s="33">
        <f>IF(D6L1219C5=0,0,D6L1219C18/D6L1219C5)</f>
        <v>8.2574731390452336E-2</v>
      </c>
      <c r="AV26" s="16" t="s">
        <v>37235</v>
      </c>
      <c r="AW26" s="33">
        <f>CHOOSE(MIN(D6L1219C9,RUN_YEARS),B7L812C1,B7L812C10,B7L812C19,B7L812C28,B7L812C37)</f>
        <v>506.59283468191035</v>
      </c>
      <c r="AX26" s="16" t="s">
        <v>37236</v>
      </c>
      <c r="AY26" s="33">
        <f>IF(D6L1219C23=0,0,D6L1219C19/D6L1219C23)</f>
        <v>0.12777278192185509</v>
      </c>
      <c r="AZ26" s="16" t="s">
        <v>37237</v>
      </c>
      <c r="BA26" s="33">
        <f>IF(D6L1219C5=0,0,D6L1219C19/D6L1219C5)</f>
        <v>0.41742526860954765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472.4646174751245</v>
      </c>
      <c r="J27" s="16" t="s">
        <v>37260</v>
      </c>
      <c r="K27" s="21">
        <f>IF(FLOW_THRU_100PCT="Y",1,INDEX(VariabilityMatrix,D6L1220C1,D6L1220C9))</f>
        <v>0.22609058260110426</v>
      </c>
      <c r="L27" s="16" t="s">
        <v>37240</v>
      </c>
      <c r="M27" s="15">
        <f>IF(D6L1220C2&lt;&gt;0,D6L1220C2*D6L1220C4,D6L1220C3*D6L1220C4)</f>
        <v>106.81980062335876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53.40990031167938</v>
      </c>
      <c r="R27" s="16" t="s">
        <v>37242</v>
      </c>
      <c r="S27" s="15">
        <f>D6L1220C5-D6L1220C7</f>
        <v>53.40990031167938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51.353341825330013</v>
      </c>
      <c r="X27" s="16" t="s">
        <v>37244</v>
      </c>
      <c r="Y27" s="33">
        <f>D6L1220C7-D6L1220C10</f>
        <v>2.0565584863493669</v>
      </c>
      <c r="Z27" s="16" t="s">
        <v>37245</v>
      </c>
      <c r="AA27" s="33">
        <f>CHOOSE(MIN(D6L1220C9,RUN_YEARS),B7L812C7,B7L812C16,B7L812C25,B7L812C34,B7L812C43)</f>
        <v>75057</v>
      </c>
      <c r="AB27" s="16" t="s">
        <v>37246</v>
      </c>
      <c r="AC27" s="33">
        <f>IF(D6L1220C12=0,0,D6L1220C10/D6L1220C12)</f>
        <v>6.8419123899609647E-4</v>
      </c>
      <c r="AD27" s="16" t="s">
        <v>37247</v>
      </c>
      <c r="AE27" s="33">
        <f>IF(D6L1220C5=0,0,D6L1220C10/D6L1220C5)</f>
        <v>0.48074740381138992</v>
      </c>
      <c r="AF27" s="16" t="s">
        <v>37248</v>
      </c>
      <c r="AG27" s="33">
        <f>CHOOSE(MIN(D6L1220C9,RUN_YEARS),B7L812C5,B7L812C14,B7L812C23,B7L812C32,B7L812C41)</f>
        <v>1156.0861760987927</v>
      </c>
      <c r="AH27" s="16" t="s">
        <v>37249</v>
      </c>
      <c r="AI27" s="33">
        <f>IF(D6L1220C15=0,0,D6L1220C11/D6L1220C15)</f>
        <v>1.7788972213898565E-3</v>
      </c>
      <c r="AJ27" s="16" t="s">
        <v>37250</v>
      </c>
      <c r="AK27" s="33">
        <f>IF(D6L1220C5=0,0,D6L1220C11/D6L1220C5)</f>
        <v>1.9252596188610093E-2</v>
      </c>
      <c r="AL27" s="16" t="s">
        <v>37251</v>
      </c>
      <c r="AM27" s="33">
        <f>D6L1220C8*CHOOSE(MIN(D6L1220C9,RUN_YEARS),B7L812C4,B7L812C13,B7L812C22,B7L812C31,B7L812C40)</f>
        <v>9.4460479069905894</v>
      </c>
      <c r="AN27" s="16" t="s">
        <v>37252</v>
      </c>
      <c r="AO27" s="33">
        <f>D6L1220C8-D6L1220C18</f>
        <v>43.963852404688794</v>
      </c>
      <c r="AP27" s="16" t="s">
        <v>37253</v>
      </c>
      <c r="AQ27" s="33">
        <f>CHOOSE(MIN(D6L1220C9,RUN_YEARS),B7L812C2,B7L812C11,B7L812C20,B7L812C29,B7L812C38)</f>
        <v>124.25363393159529</v>
      </c>
      <c r="AR27" s="16" t="s">
        <v>37254</v>
      </c>
      <c r="AS27" s="33">
        <f>IF(D6L1220C20=0,0,D6L1220C18/D6L1220C20)</f>
        <v>7.6022307019132124E-2</v>
      </c>
      <c r="AT27" s="16" t="s">
        <v>37255</v>
      </c>
      <c r="AU27" s="33">
        <f>IF(D6L1220C5=0,0,D6L1220C18/D6L1220C5)</f>
        <v>8.8429746656211047E-2</v>
      </c>
      <c r="AV27" s="16" t="s">
        <v>37256</v>
      </c>
      <c r="AW27" s="33">
        <f>CHOOSE(MIN(D6L1220C9,RUN_YEARS),B7L812C1,B7L812C10,B7L812C19,B7L812C28,B7L812C37)</f>
        <v>578.30200277432596</v>
      </c>
      <c r="AX27" s="16" t="s">
        <v>37257</v>
      </c>
      <c r="AY27" s="33">
        <f>IF(D6L1220C23=0,0,D6L1220C19/D6L1220C23)</f>
        <v>7.602230701913211E-2</v>
      </c>
      <c r="AZ27" s="16" t="s">
        <v>37258</v>
      </c>
      <c r="BA27" s="33">
        <f>IF(D6L1220C5=0,0,D6L1220C19/D6L1220C5)</f>
        <v>0.41157025334378899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0.22609058260110426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75057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1156.0861760987927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124.25363393159529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578.30200277432596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0.22609058260110426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75057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1156.0861760987927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124.25363393159529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578.30200277432596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0.22609058260110426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75057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1156.0861760987927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124.25363393159529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578.30200277432596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0.22609058260110426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75057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1156.0861760987927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124.25363393159529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578.30200277432596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0.22609058260110426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75057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1156.0861760987927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124.25363393159529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578.30200277432596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50.10108796880828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43.086935653175118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21.543467826587559</v>
      </c>
      <c r="R33" s="16" t="s">
        <v>37368</v>
      </c>
      <c r="S33" s="15">
        <f>D6L1226C5-D6L1226C7</f>
        <v>21.543467826587559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20.713932453452351</v>
      </c>
      <c r="X33" s="16" t="s">
        <v>37370</v>
      </c>
      <c r="Y33" s="33">
        <f>D6L1226C7-D6L1226C10</f>
        <v>0.82953537313520798</v>
      </c>
      <c r="Z33" s="16" t="s">
        <v>37371</v>
      </c>
      <c r="AA33" s="33">
        <f>CHOOSE(MIN(D6L1226C9,RUN_YEARS),B7L812C7,B7L812C16,B7L812C25,B7L812C34,B7L812C43)</f>
        <v>75057</v>
      </c>
      <c r="AB33" s="16" t="s">
        <v>37372</v>
      </c>
      <c r="AC33" s="33">
        <f>IF(D6L1226C12=0,0,D6L1226C10/D6L1226C12)</f>
        <v>2.7597602426758798E-4</v>
      </c>
      <c r="AD33" s="16" t="s">
        <v>37373</v>
      </c>
      <c r="AE33" s="33">
        <f>IF(D6L1226C5=0,0,D6L1226C10/D6L1226C5)</f>
        <v>0.48074740381138992</v>
      </c>
      <c r="AF33" s="16" t="s">
        <v>37374</v>
      </c>
      <c r="AG33" s="33">
        <f>CHOOSE(MIN(D6L1226C9,RUN_YEARS),B7L812C5,B7L812C14,B7L812C23,B7L812C32,B7L812C41)</f>
        <v>1156.0861760987927</v>
      </c>
      <c r="AH33" s="16" t="s">
        <v>37375</v>
      </c>
      <c r="AI33" s="33">
        <f>IF(D6L1226C15=0,0,D6L1226C11/D6L1226C15)</f>
        <v>7.175376630957314E-4</v>
      </c>
      <c r="AJ33" s="16" t="s">
        <v>37376</v>
      </c>
      <c r="AK33" s="33">
        <f>IF(D6L1226C5=0,0,D6L1226C11/D6L1226C5)</f>
        <v>1.92525961886101E-2</v>
      </c>
      <c r="AL33" s="16" t="s">
        <v>37377</v>
      </c>
      <c r="AM33" s="33">
        <f>D6L1226C8*CHOOSE(MIN(D6L1226C9,RUN_YEARS),B7L812C4,B7L812C13,B7L812C22,B7L812C31,B7L812C40)</f>
        <v>3.8101668040027423</v>
      </c>
      <c r="AN33" s="16" t="s">
        <v>37378</v>
      </c>
      <c r="AO33" s="33">
        <f>D6L1226C8-D6L1226C18</f>
        <v>17.733301022584818</v>
      </c>
      <c r="AP33" s="16" t="s">
        <v>37379</v>
      </c>
      <c r="AQ33" s="33">
        <f>CHOOSE(MIN(D6L1226C9,RUN_YEARS),B7L812C2,B7L812C11,B7L812C20,B7L812C29,B7L812C38)</f>
        <v>124.25363393159529</v>
      </c>
      <c r="AR33" s="16" t="s">
        <v>37380</v>
      </c>
      <c r="AS33" s="33">
        <f>IF(D6L1226C20=0,0,D6L1226C18/D6L1226C20)</f>
        <v>3.0664429549805632E-2</v>
      </c>
      <c r="AT33" s="16" t="s">
        <v>37381</v>
      </c>
      <c r="AU33" s="33">
        <f>IF(D6L1226C5=0,0,D6L1226C18/D6L1226C5)</f>
        <v>8.8429746656211033E-2</v>
      </c>
      <c r="AV33" s="16" t="s">
        <v>37382</v>
      </c>
      <c r="AW33" s="33">
        <f>CHOOSE(MIN(D6L1226C9,RUN_YEARS),B7L812C1,B7L812C10,B7L812C19,B7L812C28,B7L812C37)</f>
        <v>578.30200277432596</v>
      </c>
      <c r="AX33" s="16" t="s">
        <v>37383</v>
      </c>
      <c r="AY33" s="33">
        <f>IF(D6L1226C23=0,0,D6L1226C19/D6L1226C23)</f>
        <v>3.0664429549805632E-2</v>
      </c>
      <c r="AZ33" s="16" t="s">
        <v>37384</v>
      </c>
      <c r="BA33" s="33">
        <f>IF(D6L1226C5=0,0,D6L1226C19/D6L1226C5)</f>
        <v>0.41157025334378899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41.117458594686894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35.361014391430729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17.680507195715364</v>
      </c>
      <c r="R34" s="16" t="s">
        <v>37388</v>
      </c>
      <c r="S34" s="15">
        <f>D6L1227C5-D6L1227C7</f>
        <v>17.680507195715364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16.99959407491345</v>
      </c>
      <c r="X34" s="16" t="s">
        <v>37390</v>
      </c>
      <c r="Y34" s="33">
        <f>D6L1227C7-D6L1227C10</f>
        <v>0.68091312080191457</v>
      </c>
      <c r="Z34" s="16" t="s">
        <v>37391</v>
      </c>
      <c r="AA34" s="33">
        <f>CHOOSE(MIN(D6L1227C9,RUN_YEARS),B7L812C7,B7L812C16,B7L812C25,B7L812C34,B7L812C43)</f>
        <v>65705</v>
      </c>
      <c r="AB34" s="16" t="s">
        <v>37392</v>
      </c>
      <c r="AC34" s="33">
        <f>IF(D6L1227C12=0,0,D6L1227C10/D6L1227C12)</f>
        <v>2.5872603416655427E-4</v>
      </c>
      <c r="AD34" s="16" t="s">
        <v>37393</v>
      </c>
      <c r="AE34" s="33">
        <f>IF(D6L1227C5=0,0,D6L1227C10/D6L1227C5)</f>
        <v>0.48074395962557781</v>
      </c>
      <c r="AF34" s="16" t="s">
        <v>37394</v>
      </c>
      <c r="AG34" s="33">
        <f>CHOOSE(MIN(D6L1227C9,RUN_YEARS),B7L812C5,B7L812C14,B7L812C23,B7L812C32,B7L812C41)</f>
        <v>1012.2277129571739</v>
      </c>
      <c r="AH34" s="16" t="s">
        <v>37395</v>
      </c>
      <c r="AI34" s="33">
        <f>IF(D6L1227C15=0,0,D6L1227C11/D6L1227C15)</f>
        <v>6.7268768883303948E-4</v>
      </c>
      <c r="AJ34" s="16" t="s">
        <v>37396</v>
      </c>
      <c r="AK34" s="33">
        <f>IF(D6L1227C5=0,0,D6L1227C11/D6L1227C5)</f>
        <v>1.92560403744222E-2</v>
      </c>
      <c r="AL34" s="16" t="s">
        <v>37397</v>
      </c>
      <c r="AM34" s="33">
        <f>D6L1227C8*CHOOSE(MIN(D6L1227C9,RUN_YEARS),B7L812C4,B7L812C13,B7L812C22,B7L812C31,B7L812C40)</f>
        <v>2.9199262650663118</v>
      </c>
      <c r="AN34" s="16" t="s">
        <v>37398</v>
      </c>
      <c r="AO34" s="33">
        <f>D6L1227C8-D6L1227C18</f>
        <v>14.760580930649052</v>
      </c>
      <c r="AP34" s="16" t="s">
        <v>37399</v>
      </c>
      <c r="AQ34" s="33">
        <f>CHOOSE(MIN(D6L1227C9,RUN_YEARS),B7L812C2,B7L812C11,B7L812C20,B7L812C29,B7L812C38)</f>
        <v>100.21378769792511</v>
      </c>
      <c r="AR34" s="16" t="s">
        <v>37400</v>
      </c>
      <c r="AS34" s="33">
        <f>IF(D6L1227C20=0,0,D6L1227C18/D6L1227C20)</f>
        <v>2.9136971390282734E-2</v>
      </c>
      <c r="AT34" s="16" t="s">
        <v>37401</v>
      </c>
      <c r="AU34" s="33">
        <f>IF(D6L1227C5=0,0,D6L1227C18/D6L1227C5)</f>
        <v>8.2574731390452336E-2</v>
      </c>
      <c r="AV34" s="16" t="s">
        <v>37402</v>
      </c>
      <c r="AW34" s="33">
        <f>CHOOSE(MIN(D6L1227C9,RUN_YEARS),B7L812C1,B7L812C10,B7L812C19,B7L812C28,B7L812C37)</f>
        <v>506.59283468191035</v>
      </c>
      <c r="AX34" s="16" t="s">
        <v>37403</v>
      </c>
      <c r="AY34" s="33">
        <f>IF(D6L1227C23=0,0,D6L1227C19/D6L1227C23)</f>
        <v>2.9136971390282734E-2</v>
      </c>
      <c r="AZ34" s="16" t="s">
        <v>37404</v>
      </c>
      <c r="BA34" s="33">
        <f>IF(D6L1227C5=0,0,D6L1227C19/D6L1227C5)</f>
        <v>0.41742526860954765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4632.6413669356689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2893.6388161831255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1446.8194080915628</v>
      </c>
      <c r="R35" s="16" t="s">
        <v>37408</v>
      </c>
      <c r="S35" s="15">
        <f>SUM(D6L1201C8:D6L1227C8)-2*SUM(D6L1209C8,D6L1211C8,D6L1222C8,D6L1224C8,D6L1227C8)</f>
        <v>1446.8194080915628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1391.0957798357663</v>
      </c>
      <c r="X35" s="16" t="s">
        <v>37410</v>
      </c>
      <c r="Y35" s="33">
        <f>SUM(D6L1201C11:D6L1227C11)-2*SUM(D6L1209C11,D6L1211C11,D6L1222C11,D6L1224C11,D6L1227C11)</f>
        <v>55.723628255795965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2.1009289749889103E-2</v>
      </c>
      <c r="AD35" s="16" t="s">
        <v>37412</v>
      </c>
      <c r="AE35" s="33">
        <f>IF(D6L1228C5=0,0,D6L1228C10/D6L1228C5)</f>
        <v>0.4807427146939855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5.4624153349711747E-2</v>
      </c>
      <c r="AJ35" s="16" t="s">
        <v>37414</v>
      </c>
      <c r="AK35" s="33">
        <f>IF(D6L1228C5=0,0,D6L1228C11/D6L1228C5)</f>
        <v>1.9257285306014317E-2</v>
      </c>
      <c r="AL35" s="16" t="s">
        <v>37415</v>
      </c>
      <c r="AM35" s="33">
        <f>SUM(D6L1201C18:D6L1227C18)-2*SUM(D6L1209C18,D6L1211C18,D6L1222C18,D6L1224C18,D6L1227C18)</f>
        <v>240.43980238359936</v>
      </c>
      <c r="AN35" s="16" t="s">
        <v>37416</v>
      </c>
      <c r="AO35" s="33">
        <f>SUM(D6L1201C19:D6L1227C19)-2*SUM(D6L1209C19,D6L1211C19,D6L1222C19,D6L1224C19,D6L1227C19)</f>
        <v>1206.3796057079633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2.3631977651338119</v>
      </c>
      <c r="AT35" s="16" t="s">
        <v>37418</v>
      </c>
      <c r="AU35" s="33">
        <f>IF(D6L1228C5=0,0,D6L1228C18/D6L1228C5)</f>
        <v>8.309254114193601E-2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2.3631977651338123</v>
      </c>
      <c r="AZ35" s="16" t="s">
        <v>37420</v>
      </c>
      <c r="BA35" s="33">
        <f>IF(D6L1228C5=0,0,D6L1228C19/D6L1228C5)</f>
        <v>0.41690745885806396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40.912172195966399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20.456086097983199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10.2280430489916</v>
      </c>
      <c r="R36" s="16" t="s">
        <v>37425</v>
      </c>
      <c r="S36" s="15">
        <f>D6L1229C5-D6L1229C7</f>
        <v>10.2280430489916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9.834210283747689</v>
      </c>
      <c r="X36" s="16" t="s">
        <v>37427</v>
      </c>
      <c r="Y36" s="33">
        <f>D6L1229C7-D6L1229C10</f>
        <v>0.39383276524391064</v>
      </c>
      <c r="Z36" s="16" t="s">
        <v>37428</v>
      </c>
      <c r="AA36" s="33">
        <f>CHOOSE(MIN(D6L1229C9,RUN_YEARS),B7L812C7,B7L812C16,B7L812C25,B7L812C34,B7L812C43)</f>
        <v>75057</v>
      </c>
      <c r="AB36" s="16" t="s">
        <v>37429</v>
      </c>
      <c r="AC36" s="33">
        <f>IF(D6L1229C12=0,0,D6L1229C10/D6L1229C12)</f>
        <v>1.3102322613144261E-4</v>
      </c>
      <c r="AD36" s="16" t="s">
        <v>37430</v>
      </c>
      <c r="AE36" s="33">
        <f>IF(D6L1229C5=0,0,D6L1229C10/D6L1229C5)</f>
        <v>0.48074740381138992</v>
      </c>
      <c r="AF36" s="16" t="s">
        <v>37431</v>
      </c>
      <c r="AG36" s="33">
        <f>CHOOSE(MIN(D6L1229C9,RUN_YEARS),B7L812C5,B7L812C14,B7L812C23,B7L812C32,B7L812C41)</f>
        <v>1156.0861760987927</v>
      </c>
      <c r="AH36" s="16" t="s">
        <v>37432</v>
      </c>
      <c r="AI36" s="33">
        <f>IF(D6L1229C15=0,0,D6L1229C11/D6L1229C15)</f>
        <v>3.4066038794175138E-4</v>
      </c>
      <c r="AJ36" s="16" t="s">
        <v>37433</v>
      </c>
      <c r="AK36" s="33">
        <f>IF(D6L1229C5=0,0,D6L1229C11/D6L1229C5)</f>
        <v>1.9252596188610062E-2</v>
      </c>
      <c r="AL36" s="16" t="s">
        <v>37434</v>
      </c>
      <c r="AM36" s="33">
        <f>D6L1229C8*CHOOSE(MIN(D6L1229C9,RUN_YEARS),B7L812C4,B7L812C13,B7L812C22,B7L812C31,B7L812C40)</f>
        <v>1.8089265112222948</v>
      </c>
      <c r="AN36" s="16" t="s">
        <v>37435</v>
      </c>
      <c r="AO36" s="33">
        <f>D6L1229C8-D6L1229C18</f>
        <v>8.4191165377693054</v>
      </c>
      <c r="AP36" s="16" t="s">
        <v>37436</v>
      </c>
      <c r="AQ36" s="33">
        <f>CHOOSE(MIN(D6L1229C9,RUN_YEARS),B7L812C2,B7L812C11,B7L812C20,B7L812C29,B7L812C38)</f>
        <v>124.25363393159529</v>
      </c>
      <c r="AR36" s="16" t="s">
        <v>37437</v>
      </c>
      <c r="AS36" s="33">
        <f>IF(D6L1229C20=0,0,D6L1229C18/D6L1229C20)</f>
        <v>1.4558338891063369E-2</v>
      </c>
      <c r="AT36" s="16" t="s">
        <v>37438</v>
      </c>
      <c r="AU36" s="33">
        <f>IF(D6L1229C5=0,0,D6L1229C18/D6L1229C5)</f>
        <v>8.8429746656211033E-2</v>
      </c>
      <c r="AV36" s="16" t="s">
        <v>37439</v>
      </c>
      <c r="AW36" s="33">
        <f>CHOOSE(MIN(D6L1229C9,RUN_YEARS),B7L812C1,B7L812C10,B7L812C19,B7L812C28,B7L812C37)</f>
        <v>578.30200277432596</v>
      </c>
      <c r="AX36" s="16" t="s">
        <v>37440</v>
      </c>
      <c r="AY36" s="33">
        <f>IF(D6L1229C23=0,0,D6L1229C19/D6L1229C23)</f>
        <v>1.4558338891063368E-2</v>
      </c>
      <c r="AZ36" s="16" t="s">
        <v>37441</v>
      </c>
      <c r="BA36" s="33">
        <f>IF(D6L1229C5=0,0,D6L1229C19/D6L1229C5)</f>
        <v>0.41157025334378899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75057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1156.0861760987927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124.25363393159529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578.30200277432596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0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0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0</v>
      </c>
      <c r="R38" s="16" t="s">
        <v>37465</v>
      </c>
      <c r="S38" s="15">
        <f>D6L1231C5-D6L1231C7</f>
        <v>0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0</v>
      </c>
      <c r="X38" s="16" t="s">
        <v>37467</v>
      </c>
      <c r="Y38" s="33">
        <f>D6L1231C7-D6L1231C10</f>
        <v>0</v>
      </c>
      <c r="Z38" s="16" t="s">
        <v>37468</v>
      </c>
      <c r="AA38" s="33">
        <f>CHOOSE(MIN(D6L1231C9,RUN_YEARS),B7L812C7,B7L812C16,B7L812C25,B7L812C34,B7L812C43)</f>
        <v>75057</v>
      </c>
      <c r="AB38" s="16" t="s">
        <v>37469</v>
      </c>
      <c r="AC38" s="33">
        <f>IF(D6L1231C12=0,0,D6L1231C10/D6L1231C12)</f>
        <v>0</v>
      </c>
      <c r="AD38" s="16" t="s">
        <v>37470</v>
      </c>
      <c r="AE38" s="33">
        <f>IF(D6L1231C5=0,0,D6L1231C10/D6L1231C5)</f>
        <v>0</v>
      </c>
      <c r="AF38" s="16" t="s">
        <v>37471</v>
      </c>
      <c r="AG38" s="33">
        <f>CHOOSE(MIN(D6L1231C9,RUN_YEARS),B7L812C5,B7L812C14,B7L812C23,B7L812C32,B7L812C41)</f>
        <v>1156.0861760987927</v>
      </c>
      <c r="AH38" s="16" t="s">
        <v>37472</v>
      </c>
      <c r="AI38" s="33">
        <f>IF(D6L1231C15=0,0,D6L1231C11/D6L1231C15)</f>
        <v>0</v>
      </c>
      <c r="AJ38" s="16" t="s">
        <v>37473</v>
      </c>
      <c r="AK38" s="33">
        <f>IF(D6L1231C5=0,0,D6L1231C11/D6L1231C5)</f>
        <v>0</v>
      </c>
      <c r="AL38" s="16" t="s">
        <v>37474</v>
      </c>
      <c r="AM38" s="33">
        <f>D6L1231C8*CHOOSE(MIN(D6L1231C9,RUN_YEARS),B7L812C4,B7L812C13,B7L812C22,B7L812C31,B7L812C40)</f>
        <v>0</v>
      </c>
      <c r="AN38" s="16" t="s">
        <v>37475</v>
      </c>
      <c r="AO38" s="33">
        <f>D6L1231C8-D6L1231C18</f>
        <v>0</v>
      </c>
      <c r="AP38" s="16" t="s">
        <v>37476</v>
      </c>
      <c r="AQ38" s="33">
        <f>CHOOSE(MIN(D6L1231C9,RUN_YEARS),B7L812C2,B7L812C11,B7L812C20,B7L812C29,B7L812C38)</f>
        <v>124.25363393159529</v>
      </c>
      <c r="AR38" s="16" t="s">
        <v>37477</v>
      </c>
      <c r="AS38" s="33">
        <f>IF(D6L1231C20=0,0,D6L1231C18/D6L1231C20)</f>
        <v>0</v>
      </c>
      <c r="AT38" s="16" t="s">
        <v>37478</v>
      </c>
      <c r="AU38" s="33">
        <f>IF(D6L1231C5=0,0,D6L1231C18/D6L1231C5)</f>
        <v>0</v>
      </c>
      <c r="AV38" s="16" t="s">
        <v>37479</v>
      </c>
      <c r="AW38" s="33">
        <f>CHOOSE(MIN(D6L1231C9,RUN_YEARS),B7L812C1,B7L812C10,B7L812C19,B7L812C28,B7L812C37)</f>
        <v>578.30200277432596</v>
      </c>
      <c r="AX38" s="16" t="s">
        <v>37480</v>
      </c>
      <c r="AY38" s="33">
        <f>IF(D6L1231C23=0,0,D6L1231C19/D6L1231C23)</f>
        <v>0</v>
      </c>
      <c r="AZ38" s="16" t="s">
        <v>37481</v>
      </c>
      <c r="BA38" s="33">
        <f>IF(D6L1231C5=0,0,D6L1231C19/D6L1231C5)</f>
        <v>0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75057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1156.0861760987927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124.25363393159529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578.30200277432596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0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0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0</v>
      </c>
      <c r="R40" s="16" t="s">
        <v>37506</v>
      </c>
      <c r="S40" s="15">
        <f>D6L1233C5-D6L1233C7</f>
        <v>0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0</v>
      </c>
      <c r="X40" s="16" t="s">
        <v>37508</v>
      </c>
      <c r="Y40" s="33">
        <f>D6L1233C7-D6L1233C10</f>
        <v>0</v>
      </c>
      <c r="Z40" s="16" t="s">
        <v>37509</v>
      </c>
      <c r="AA40" s="33">
        <f>CHOOSE(MIN(D6L1233C9,RUN_YEARS),B7L812C7,B7L812C16,B7L812C25,B7L812C34,B7L812C43)</f>
        <v>75057</v>
      </c>
      <c r="AB40" s="16" t="s">
        <v>37510</v>
      </c>
      <c r="AC40" s="33">
        <f>IF(D6L1233C12=0,0,D6L1233C10/D6L1233C12)</f>
        <v>0</v>
      </c>
      <c r="AD40" s="16" t="s">
        <v>37511</v>
      </c>
      <c r="AE40" s="33">
        <f>IF(D6L1233C5=0,0,D6L1233C10/D6L1233C5)</f>
        <v>0</v>
      </c>
      <c r="AF40" s="16" t="s">
        <v>37512</v>
      </c>
      <c r="AG40" s="33">
        <f>CHOOSE(MIN(D6L1233C9,RUN_YEARS),B7L812C5,B7L812C14,B7L812C23,B7L812C32,B7L812C41)</f>
        <v>1156.0861760987927</v>
      </c>
      <c r="AH40" s="16" t="s">
        <v>37513</v>
      </c>
      <c r="AI40" s="33">
        <f>IF(D6L1233C15=0,0,D6L1233C11/D6L1233C15)</f>
        <v>0</v>
      </c>
      <c r="AJ40" s="16" t="s">
        <v>37514</v>
      </c>
      <c r="AK40" s="33">
        <f>IF(D6L1233C5=0,0,D6L1233C11/D6L1233C5)</f>
        <v>0</v>
      </c>
      <c r="AL40" s="16" t="s">
        <v>37515</v>
      </c>
      <c r="AM40" s="33">
        <f>D6L1233C8*CHOOSE(MIN(D6L1233C9,RUN_YEARS),B7L812C4,B7L812C13,B7L812C22,B7L812C31,B7L812C40)</f>
        <v>0</v>
      </c>
      <c r="AN40" s="16" t="s">
        <v>37516</v>
      </c>
      <c r="AO40" s="33">
        <f>D6L1233C8-D6L1233C18</f>
        <v>0</v>
      </c>
      <c r="AP40" s="16" t="s">
        <v>37517</v>
      </c>
      <c r="AQ40" s="33">
        <f>CHOOSE(MIN(D6L1233C9,RUN_YEARS),B7L812C2,B7L812C11,B7L812C20,B7L812C29,B7L812C38)</f>
        <v>124.25363393159529</v>
      </c>
      <c r="AR40" s="16" t="s">
        <v>37518</v>
      </c>
      <c r="AS40" s="33">
        <f>IF(D6L1233C20=0,0,D6L1233C18/D6L1233C20)</f>
        <v>0</v>
      </c>
      <c r="AT40" s="16" t="s">
        <v>37519</v>
      </c>
      <c r="AU40" s="33">
        <f>IF(D6L1233C5=0,0,D6L1233C18/D6L1233C5)</f>
        <v>0</v>
      </c>
      <c r="AV40" s="16" t="s">
        <v>37520</v>
      </c>
      <c r="AW40" s="33">
        <f>CHOOSE(MIN(D6L1233C9,RUN_YEARS),B7L812C1,B7L812C10,B7L812C19,B7L812C28,B7L812C37)</f>
        <v>578.30200277432596</v>
      </c>
      <c r="AX40" s="16" t="s">
        <v>37521</v>
      </c>
      <c r="AY40" s="33">
        <f>IF(D6L1233C23=0,0,D6L1233C19/D6L1233C23)</f>
        <v>0</v>
      </c>
      <c r="AZ40" s="16" t="s">
        <v>37522</v>
      </c>
      <c r="BA40" s="33">
        <f>IF(D6L1233C5=0,0,D6L1233C19/D6L1233C5)</f>
        <v>0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0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75057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1156.0861760987927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0</v>
      </c>
      <c r="AN41" s="16" t="s">
        <v>37535</v>
      </c>
      <c r="AO41" s="33">
        <f>D6L1234C8-D6L1234C18</f>
        <v>0</v>
      </c>
      <c r="AP41" s="16" t="s">
        <v>37536</v>
      </c>
      <c r="AQ41" s="33">
        <f>CHOOSE(MIN(D6L1234C9,RUN_YEARS),B7L812C2,B7L812C11,B7L812C20,B7L812C29,B7L812C38)</f>
        <v>124.25363393159529</v>
      </c>
      <c r="AR41" s="16" t="s">
        <v>37537</v>
      </c>
      <c r="AS41" s="33">
        <f>IF(D6L1234C20=0,0,D6L1234C18/D6L1234C20)</f>
        <v>0</v>
      </c>
      <c r="AT41" s="16" t="s">
        <v>37538</v>
      </c>
      <c r="AU41" s="33">
        <f>IF(D6L1234C5=0,0,D6L1234C18/D6L1234C5)</f>
        <v>0</v>
      </c>
      <c r="AV41" s="16" t="s">
        <v>37539</v>
      </c>
      <c r="AW41" s="33">
        <f>CHOOSE(MIN(D6L1234C9,RUN_YEARS),B7L812C1,B7L812C10,B7L812C19,B7L812C28,B7L812C37)</f>
        <v>578.30200277432596</v>
      </c>
      <c r="AX41" s="16" t="s">
        <v>37540</v>
      </c>
      <c r="AY41" s="33">
        <f>IF(D6L1234C23=0,0,D6L1234C19/D6L1234C23)</f>
        <v>0</v>
      </c>
      <c r="AZ41" s="16" t="s">
        <v>37541</v>
      </c>
      <c r="BA41" s="33">
        <f>IF(D6L1234C5=0,0,D6L1234C19/D6L1234C5)</f>
        <v>0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3759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3759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3759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3614.2589818540296</v>
      </c>
      <c r="X42" s="16" t="s">
        <v>37548</v>
      </c>
      <c r="Y42" s="33">
        <f>D6L1235C7-D6L1235C10</f>
        <v>144.74101814597043</v>
      </c>
      <c r="Z42" s="16" t="s">
        <v>37549</v>
      </c>
      <c r="AA42" s="33">
        <f>CHOOSE(MIN(D6L1235C9,RUN_YEARS),B7L812C7,B7L812C16,B7L812C25,B7L812C34,B7L812C43)</f>
        <v>75057</v>
      </c>
      <c r="AB42" s="16" t="s">
        <v>37550</v>
      </c>
      <c r="AC42" s="33">
        <f>IF(D6L1235C12=0,0,D6L1235C10/D6L1235C12)</f>
        <v>4.8153523080512538E-2</v>
      </c>
      <c r="AD42" s="16" t="s">
        <v>37551</v>
      </c>
      <c r="AE42" s="33">
        <f>IF(D6L1235C5=0,0,D6L1235C10/D6L1235C5)</f>
        <v>0.96149480762277983</v>
      </c>
      <c r="AF42" s="16" t="s">
        <v>37552</v>
      </c>
      <c r="AG42" s="33">
        <f>CHOOSE(MIN(D6L1235C9,RUN_YEARS),B7L812C5,B7L812C14,B7L812C23,B7L812C32,B7L812C41)</f>
        <v>1156.0861760987927</v>
      </c>
      <c r="AH42" s="16" t="s">
        <v>37553</v>
      </c>
      <c r="AI42" s="33">
        <f>IF(D6L1235C15=0,0,D6L1235C11/D6L1235C15)</f>
        <v>0.12519916000933279</v>
      </c>
      <c r="AJ42" s="16" t="s">
        <v>37554</v>
      </c>
      <c r="AK42" s="33">
        <f>IF(D6L1235C5=0,0,D6L1235C11/D6L1235C5)</f>
        <v>3.8505192377220117E-2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124.25363393159529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578.30200277432596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10457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10457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10457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75057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1156.0861760987927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1849.4197215679976</v>
      </c>
      <c r="AN43" s="16" t="s">
        <v>37576</v>
      </c>
      <c r="AO43" s="33">
        <f>D6L1236C8-D6L1236C18</f>
        <v>8607.5802784320022</v>
      </c>
      <c r="AP43" s="16" t="s">
        <v>37577</v>
      </c>
      <c r="AQ43" s="33">
        <f>CHOOSE(MIN(D6L1236C9,RUN_YEARS),B7L812C2,B7L812C11,B7L812C20,B7L812C29,B7L812C38)</f>
        <v>124.25363393159529</v>
      </c>
      <c r="AR43" s="16" t="s">
        <v>37578</v>
      </c>
      <c r="AS43" s="33">
        <f>IF(D6L1236C20=0,0,D6L1236C18/D6L1236C20)</f>
        <v>14.884230449035794</v>
      </c>
      <c r="AT43" s="16" t="s">
        <v>37579</v>
      </c>
      <c r="AU43" s="33">
        <f>IF(D6L1236C5=0,0,D6L1236C18/D6L1236C5)</f>
        <v>0.17685949331242207</v>
      </c>
      <c r="AV43" s="16" t="s">
        <v>37580</v>
      </c>
      <c r="AW43" s="33">
        <f>CHOOSE(MIN(D6L1236C9,RUN_YEARS),B7L812C1,B7L812C10,B7L812C19,B7L812C28,B7L812C37)</f>
        <v>578.30200277432596</v>
      </c>
      <c r="AX43" s="16" t="s">
        <v>37581</v>
      </c>
      <c r="AY43" s="33">
        <f>IF(D6L1236C23=0,0,D6L1236C19/D6L1236C23)</f>
        <v>14.88423044903579</v>
      </c>
      <c r="AZ43" s="16" t="s">
        <v>37582</v>
      </c>
      <c r="BA43" s="33">
        <f>IF(D6L1236C5=0,0,D6L1236C19/D6L1236C5)</f>
        <v>0.82314050668757788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14256.912172195967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14236.456086097984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3769.2280430489918</v>
      </c>
      <c r="R44" s="16" t="s">
        <v>37586</v>
      </c>
      <c r="S44" s="15">
        <f>SUM(D6L1229C8:D6L1236C8)</f>
        <v>10467.228043048992</v>
      </c>
      <c r="U44" s="21" t="str">
        <f>NULL_VALUE</f>
        <v>n/a</v>
      </c>
      <c r="V44" s="16" t="s">
        <v>37587</v>
      </c>
      <c r="W44" s="33">
        <f>SUM(D6L1229C10:D6L1236C10)</f>
        <v>3624.0931921377774</v>
      </c>
      <c r="X44" s="16" t="s">
        <v>37588</v>
      </c>
      <c r="Y44" s="33">
        <f>SUM(D6L1229C11:D6L1236C11)</f>
        <v>145.13485091121433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4.8284546306643979E-2</v>
      </c>
      <c r="AD44" s="16" t="s">
        <v>37590</v>
      </c>
      <c r="AE44" s="33">
        <f>IF(D6L1237C5=0,0,D6L1237C10/D6L1237C5)</f>
        <v>0.25456427991772013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0.12553982039727454</v>
      </c>
      <c r="AJ44" s="16" t="s">
        <v>37592</v>
      </c>
      <c r="AK44" s="33">
        <f>IF(D6L1237C5=0,0,D6L1237C11/D6L1237C5)</f>
        <v>1.0194591268605092E-2</v>
      </c>
      <c r="AL44" s="16" t="s">
        <v>37593</v>
      </c>
      <c r="AM44" s="33">
        <f>SUM(D6L1229C18:D6L1236C18)</f>
        <v>1851.22864807922</v>
      </c>
      <c r="AN44" s="16" t="s">
        <v>37594</v>
      </c>
      <c r="AO44" s="33">
        <f>SUM(D6L1229C19:D6L1236C19)</f>
        <v>8615.9993949697709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14.898788787926858</v>
      </c>
      <c r="AT44" s="16" t="s">
        <v>37596</v>
      </c>
      <c r="AU44" s="33">
        <f>IF(D6L1237C5=0,0,D6L1237C18/D6L1237C5)</f>
        <v>0.13003437350443978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14.898788787926854</v>
      </c>
      <c r="AZ44" s="16" t="s">
        <v>37598</v>
      </c>
      <c r="BA44" s="33">
        <f>IF(D6L1237C5=0,0,D6L1237C19/D6L1237C5)</f>
        <v>0.60520675530923496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85.677781764019528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42.838890882009764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21.419445441004882</v>
      </c>
      <c r="R45" s="16" t="s">
        <v>37603</v>
      </c>
      <c r="S45" s="15">
        <f>D6L1238C5-D6L1238C7</f>
        <v>21.419445441004882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20.594685573685616</v>
      </c>
      <c r="X45" s="16" t="s">
        <v>37605</v>
      </c>
      <c r="Y45" s="33">
        <f>D6L1238C7-D6L1238C10</f>
        <v>0.82475986731926554</v>
      </c>
      <c r="Z45" s="16" t="s">
        <v>37606</v>
      </c>
      <c r="AA45" s="33">
        <f>CHOOSE(MIN(D6L1238C9,RUN_YEARS),B7L812C7,B7L812C16,B7L812C25,B7L812C34,B7L812C43)</f>
        <v>75057</v>
      </c>
      <c r="AB45" s="16" t="s">
        <v>37607</v>
      </c>
      <c r="AC45" s="33">
        <f>IF(D6L1238C12=0,0,D6L1238C10/D6L1238C12)</f>
        <v>2.7438727332141727E-4</v>
      </c>
      <c r="AD45" s="16" t="s">
        <v>37608</v>
      </c>
      <c r="AE45" s="33">
        <f>IF(D6L1238C5=0,0,D6L1238C10/D6L1238C5)</f>
        <v>0.48074740381138992</v>
      </c>
      <c r="AF45" s="16" t="s">
        <v>37609</v>
      </c>
      <c r="AG45" s="33">
        <f>CHOOSE(MIN(D6L1238C9,RUN_YEARS),B7L812C5,B7L812C14,B7L812C23,B7L812C32,B7L812C41)</f>
        <v>1156.0861760987927</v>
      </c>
      <c r="AH45" s="16" t="s">
        <v>37610</v>
      </c>
      <c r="AI45" s="33">
        <f>IF(D6L1238C15=0,0,D6L1238C11/D6L1238C15)</f>
        <v>7.1340691063568782E-4</v>
      </c>
      <c r="AJ45" s="16" t="s">
        <v>37611</v>
      </c>
      <c r="AK45" s="33">
        <f>IF(D6L1238C5=0,0,D6L1238C11/D6L1238C5)</f>
        <v>1.925259618861011E-2</v>
      </c>
      <c r="AL45" s="16" t="s">
        <v>37612</v>
      </c>
      <c r="AM45" s="33">
        <f>D6L1238C8*CHOOSE(MIN(D6L1238C9,RUN_YEARS),B7L812C4,B7L812C13,B7L812C22,B7L812C31,B7L812C40)</f>
        <v>3.7882322677291924</v>
      </c>
      <c r="AN45" s="16" t="s">
        <v>37613</v>
      </c>
      <c r="AO45" s="33">
        <f>D6L1238C8-D6L1238C18</f>
        <v>17.63121317327569</v>
      </c>
      <c r="AP45" s="16" t="s">
        <v>37614</v>
      </c>
      <c r="AQ45" s="33">
        <f>CHOOSE(MIN(D6L1238C9,RUN_YEARS),B7L812C2,B7L812C11,B7L812C20,B7L812C29,B7L812C38)</f>
        <v>124.25363393159529</v>
      </c>
      <c r="AR45" s="16" t="s">
        <v>37615</v>
      </c>
      <c r="AS45" s="33">
        <f>IF(D6L1238C20=0,0,D6L1238C18/D6L1238C20)</f>
        <v>3.0487899209569264E-2</v>
      </c>
      <c r="AT45" s="16" t="s">
        <v>37616</v>
      </c>
      <c r="AU45" s="33">
        <f>IF(D6L1238C5=0,0,D6L1238C18/D6L1238C5)</f>
        <v>8.8429746656211033E-2</v>
      </c>
      <c r="AV45" s="16" t="s">
        <v>37617</v>
      </c>
      <c r="AW45" s="33">
        <f>CHOOSE(MIN(D6L1238C9,RUN_YEARS),B7L812C1,B7L812C10,B7L812C19,B7L812C28,B7L812C37)</f>
        <v>578.30200277432596</v>
      </c>
      <c r="AX45" s="16" t="s">
        <v>37618</v>
      </c>
      <c r="AY45" s="33">
        <f>IF(D6L1238C23=0,0,D6L1238C19/D6L1238C23)</f>
        <v>3.0487899209569257E-2</v>
      </c>
      <c r="AZ45" s="16" t="s">
        <v>37619</v>
      </c>
      <c r="BA45" s="33">
        <f>IF(D6L1238C5=0,0,D6L1238C19/D6L1238C5)</f>
        <v>0.41157025334378894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0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0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0</v>
      </c>
      <c r="R46" s="16" t="s">
        <v>37623</v>
      </c>
      <c r="S46" s="15">
        <f>D6L1239C5-D6L1239C7</f>
        <v>0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0</v>
      </c>
      <c r="X46" s="16" t="s">
        <v>37625</v>
      </c>
      <c r="Y46" s="33">
        <f>D6L1239C7-D6L1239C10</f>
        <v>0</v>
      </c>
      <c r="Z46" s="16" t="s">
        <v>37626</v>
      </c>
      <c r="AA46" s="33">
        <f>CHOOSE(MIN(D6L1239C9,RUN_YEARS),B7L812C7,B7L812C16,B7L812C25,B7L812C34,B7L812C43)</f>
        <v>75057</v>
      </c>
      <c r="AB46" s="16" t="s">
        <v>37627</v>
      </c>
      <c r="AC46" s="33">
        <f>IF(D6L1239C12=0,0,D6L1239C10/D6L1239C12)</f>
        <v>0</v>
      </c>
      <c r="AD46" s="16" t="s">
        <v>37628</v>
      </c>
      <c r="AE46" s="33">
        <f>IF(D6L1239C5=0,0,D6L1239C10/D6L1239C5)</f>
        <v>0</v>
      </c>
      <c r="AF46" s="16" t="s">
        <v>37629</v>
      </c>
      <c r="AG46" s="33">
        <f>CHOOSE(MIN(D6L1239C9,RUN_YEARS),B7L812C5,B7L812C14,B7L812C23,B7L812C32,B7L812C41)</f>
        <v>1156.0861760987927</v>
      </c>
      <c r="AH46" s="16" t="s">
        <v>37630</v>
      </c>
      <c r="AI46" s="33">
        <f>IF(D6L1239C15=0,0,D6L1239C11/D6L1239C15)</f>
        <v>0</v>
      </c>
      <c r="AJ46" s="16" t="s">
        <v>37631</v>
      </c>
      <c r="AK46" s="33">
        <f>IF(D6L1239C5=0,0,D6L1239C11/D6L1239C5)</f>
        <v>0</v>
      </c>
      <c r="AL46" s="16" t="s">
        <v>37632</v>
      </c>
      <c r="AM46" s="33">
        <f>D6L1239C8*CHOOSE(MIN(D6L1239C9,RUN_YEARS),B7L812C4,B7L812C13,B7L812C22,B7L812C31,B7L812C40)</f>
        <v>0</v>
      </c>
      <c r="AN46" s="16" t="s">
        <v>37633</v>
      </c>
      <c r="AO46" s="33">
        <f>D6L1239C8-D6L1239C18</f>
        <v>0</v>
      </c>
      <c r="AP46" s="16" t="s">
        <v>37634</v>
      </c>
      <c r="AQ46" s="33">
        <f>CHOOSE(MIN(D6L1239C9,RUN_YEARS),B7L812C2,B7L812C11,B7L812C20,B7L812C29,B7L812C38)</f>
        <v>124.25363393159529</v>
      </c>
      <c r="AR46" s="16" t="s">
        <v>37635</v>
      </c>
      <c r="AS46" s="33">
        <f>IF(D6L1239C20=0,0,D6L1239C18/D6L1239C20)</f>
        <v>0</v>
      </c>
      <c r="AT46" s="16" t="s">
        <v>37636</v>
      </c>
      <c r="AU46" s="33">
        <f>IF(D6L1239C5=0,0,D6L1239C18/D6L1239C5)</f>
        <v>0</v>
      </c>
      <c r="AV46" s="16" t="s">
        <v>37637</v>
      </c>
      <c r="AW46" s="33">
        <f>CHOOSE(MIN(D6L1239C9,RUN_YEARS),B7L812C1,B7L812C10,B7L812C19,B7L812C28,B7L812C37)</f>
        <v>578.30200277432596</v>
      </c>
      <c r="AX46" s="16" t="s">
        <v>37638</v>
      </c>
      <c r="AY46" s="33">
        <f>IF(D6L1239C23=0,0,D6L1239C19/D6L1239C23)</f>
        <v>0</v>
      </c>
      <c r="AZ46" s="16" t="s">
        <v>37639</v>
      </c>
      <c r="BA46" s="33">
        <f>IF(D6L1239C5=0,0,D6L1239C19/D6L1239C5)</f>
        <v>0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85.677781764019528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42.838890882009764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21.419445441004882</v>
      </c>
      <c r="R47" s="16" t="s">
        <v>37643</v>
      </c>
      <c r="S47" s="15">
        <f>SUM(D6L1238C8:D6L1239C8)</f>
        <v>21.419445441004882</v>
      </c>
      <c r="U47" s="21" t="str">
        <f>NULL_VALUE</f>
        <v>n/a</v>
      </c>
      <c r="V47" s="16" t="s">
        <v>37644</v>
      </c>
      <c r="W47" s="33">
        <f>SUM(D6L1238C10:D6L1239C10)</f>
        <v>20.594685573685616</v>
      </c>
      <c r="X47" s="16" t="s">
        <v>37645</v>
      </c>
      <c r="Y47" s="33">
        <f>SUM(D6L1238C11:D6L1239C11)</f>
        <v>0.82475986731926554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2.7438727332141727E-4</v>
      </c>
      <c r="AD47" s="16" t="s">
        <v>37647</v>
      </c>
      <c r="AE47" s="33">
        <f>IF(D6L1240C5=0,0,D6L1240C10/D6L1240C5)</f>
        <v>0.48074740381138992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7.1340691063568782E-4</v>
      </c>
      <c r="AJ47" s="16" t="s">
        <v>37649</v>
      </c>
      <c r="AK47" s="33">
        <f>IF(D6L1240C5=0,0,D6L1240C11/D6L1240C5)</f>
        <v>1.925259618861011E-2</v>
      </c>
      <c r="AL47" s="16" t="s">
        <v>37650</v>
      </c>
      <c r="AM47" s="33">
        <f>SUM(D6L1238C18:D6L1239C18)</f>
        <v>3.7882322677291924</v>
      </c>
      <c r="AN47" s="16" t="s">
        <v>37651</v>
      </c>
      <c r="AO47" s="33">
        <f>SUM(D6L1238C19:D6L1239C19)</f>
        <v>17.63121317327569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3.0487899209569264E-2</v>
      </c>
      <c r="AT47" s="16" t="s">
        <v>37653</v>
      </c>
      <c r="AU47" s="33">
        <f>IF(D6L1240C5=0,0,D6L1240C18/D6L1240C5)</f>
        <v>8.8429746656211033E-2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3.0487899209569257E-2</v>
      </c>
      <c r="AZ47" s="16" t="s">
        <v>37655</v>
      </c>
      <c r="BA47" s="33">
        <f>IF(D6L1240C5=0,0,D6L1240C19/D6L1240C5)</f>
        <v>0.41157025334378894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18975.231320895655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17172.93379316312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5237.4668965815599</v>
      </c>
      <c r="R48" s="16" t="s">
        <v>37660</v>
      </c>
      <c r="S48" s="15">
        <f>SUM(D6L1228C8,D6L1237C8,D6L1240C8)</f>
        <v>11935.46689658156</v>
      </c>
      <c r="U48" s="21" t="str">
        <f>NULL_VALUE</f>
        <v>n/a</v>
      </c>
      <c r="V48" s="16" t="s">
        <v>37661</v>
      </c>
      <c r="W48" s="33">
        <f>SUM(D6L1228C10,D6L1237C10,D6L1240C10)</f>
        <v>5035.7836575472293</v>
      </c>
      <c r="X48" s="16" t="s">
        <v>37662</v>
      </c>
      <c r="Y48" s="33">
        <f>SUM(D6L1228C11,D6L1237C11,D6L1240C11)</f>
        <v>201.68323903432957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6.9568223329854503E-2</v>
      </c>
      <c r="AD48" s="16" t="s">
        <v>37664</v>
      </c>
      <c r="AE48" s="33">
        <f>IF(D6L1241C5=0,0,D6L1241C10/D6L1241C5)</f>
        <v>0.29323956629659126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0.18087738065762196</v>
      </c>
      <c r="AJ48" s="16" t="s">
        <v>37666</v>
      </c>
      <c r="AK48" s="33">
        <f>IF(D6L1241C5=0,0,D6L1241C11/D6L1241C5)</f>
        <v>1.1744250659990525E-2</v>
      </c>
      <c r="AL48" s="16" t="s">
        <v>37667</v>
      </c>
      <c r="AM48" s="33">
        <f>SUM(D6L1228C18,D6L1237C18,D6L1240C18)</f>
        <v>2095.4566827305484</v>
      </c>
      <c r="AN48" s="16" t="s">
        <v>37668</v>
      </c>
      <c r="AO48" s="33">
        <f>SUM(D6L1228C19,D6L1237C19,D6L1240C19)</f>
        <v>9840.0102138510101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17.292474452270238</v>
      </c>
      <c r="AT48" s="16" t="s">
        <v>37670</v>
      </c>
      <c r="AU48" s="33">
        <f>IF(D6L1241C5=0,0,D6L1241C18/D6L1241C5)</f>
        <v>0.12202089101192427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17.292474452270234</v>
      </c>
      <c r="AZ48" s="16" t="s">
        <v>37672</v>
      </c>
      <c r="BA48" s="33">
        <f>IF(D6L1241C5=0,0,D6L1241C19/D6L1241C5)</f>
        <v>0.5729952920314938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71AF60-F3A0-4684-B55D-E0D4A2EE398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1411.6616275999997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1214.0289997359998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607.01449986799992</v>
      </c>
      <c r="R8" s="16" t="s">
        <v>37681</v>
      </c>
      <c r="S8" s="15">
        <f>D6L1301C5-D6L1301C7</f>
        <v>607.01449986799992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588.51228205647408</v>
      </c>
      <c r="X8" s="16" t="s">
        <v>37683</v>
      </c>
      <c r="Y8" s="33">
        <f>D6L1301C7-D6L1301C10</f>
        <v>18.502217811525838</v>
      </c>
      <c r="Z8" s="16" t="s">
        <v>37684</v>
      </c>
      <c r="AA8" s="33">
        <f>CHOOSE(MIN(D6L1301C9,RUN_YEARS),B7L813C7,B7L813C16,B7L813C25,B7L813C34,B7L813C43)</f>
        <v>238.66666666666669</v>
      </c>
      <c r="AB8" s="16" t="s">
        <v>37685</v>
      </c>
      <c r="AC8" s="33">
        <f>IF(D6L1301C12=0,0,D6L1301C10/D6L1301C12)</f>
        <v>2.4658335840355057</v>
      </c>
      <c r="AD8" s="16" t="s">
        <v>37686</v>
      </c>
      <c r="AE8" s="33">
        <f>IF(D6L1301C5=0,0,D6L1301C10/D6L1301C5)</f>
        <v>0.48475965745830679</v>
      </c>
      <c r="AF8" s="16" t="s">
        <v>37687</v>
      </c>
      <c r="AG8" s="33">
        <f>CHOOSE(MIN(D6L1301C9,RUN_YEARS),B7L813C5,B7L813C14,B7L813C23,B7L813C32,B7L813C41)</f>
        <v>2.8859358822469319</v>
      </c>
      <c r="AH8" s="16" t="s">
        <v>37688</v>
      </c>
      <c r="AI8" s="33">
        <f>IF(D6L1301C15=0,0,D6L1301C11/D6L1301C15)</f>
        <v>6.411167318492323</v>
      </c>
      <c r="AJ8" s="16" t="s">
        <v>37689</v>
      </c>
      <c r="AK8" s="33">
        <f>IF(D6L1301C5=0,0,D6L1301C11/D6L1301C5)</f>
        <v>1.5240342541693231E-2</v>
      </c>
      <c r="AL8" s="16" t="s">
        <v>37690</v>
      </c>
      <c r="AM8" s="33">
        <f>D6L1301C8*CHOOSE(MIN(D6L1301C9,RUN_YEARS),B7L813C4,B7L813C13,B7L813C22,B7L813C31,B7L813C40)</f>
        <v>130.61120863338709</v>
      </c>
      <c r="AN8" s="16" t="s">
        <v>37691</v>
      </c>
      <c r="AO8" s="33">
        <f>D6L1301C8-D6L1301C18</f>
        <v>476.40329123461282</v>
      </c>
      <c r="AP8" s="16" t="s">
        <v>37692</v>
      </c>
      <c r="AQ8" s="33">
        <f>CHOOSE(MIN(D6L1301C9,RUN_YEARS),B7L813C2,B7L813C11,B7L813C20,B7L813C29,B7L813C38)</f>
        <v>0.364016295014151</v>
      </c>
      <c r="AR8" s="16" t="s">
        <v>37693</v>
      </c>
      <c r="AS8" s="33">
        <f>IF(D6L1301C20=0,0,D6L1301C18/D6L1301C20)</f>
        <v>358.80593924596047</v>
      </c>
      <c r="AT8" s="16" t="s">
        <v>37694</v>
      </c>
      <c r="AU8" s="33">
        <f>IF(D6L1301C5=0,0,D6L1301C18/D6L1301C5)</f>
        <v>0.10758491655618567</v>
      </c>
      <c r="AV8" s="16" t="s">
        <v>37695</v>
      </c>
      <c r="AW8" s="33">
        <f>CHOOSE(MIN(D6L1301C9,RUN_YEARS),B7L813C1,B7L813C10,B7L813C19,B7L813C28,B7L813C37)</f>
        <v>1.3277463919236845</v>
      </c>
      <c r="AX8" s="16" t="s">
        <v>37696</v>
      </c>
      <c r="AY8" s="33">
        <f>IF(D6L1301C23=0,0,D6L1301C19/D6L1301C23)</f>
        <v>358.80593924596053</v>
      </c>
      <c r="AZ8" s="16" t="s">
        <v>37697</v>
      </c>
      <c r="BA8" s="33">
        <f>IF(D6L1301C5=0,0,D6L1301C19/D6L1301C5)</f>
        <v>0.39241508344381432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4.521922873930464</v>
      </c>
      <c r="J9" s="16" t="s">
        <v>37718</v>
      </c>
      <c r="K9" s="21">
        <f>IF(FLOW_THRU_100PCT="Y",1,INDEX(VariabilityMatrix,D6L1302C1,D6L1302C9))</f>
        <v>0.50570384230123688</v>
      </c>
      <c r="L9" s="16" t="s">
        <v>37698</v>
      </c>
      <c r="M9" s="15">
        <f>IF(D6L1302C2&lt;&gt;0,D6L1302C2*D6L1302C4,D6L1302C3*D6L1302C4)</f>
        <v>2.2867537719364872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1.1433768859682436</v>
      </c>
      <c r="R9" s="16" t="s">
        <v>37700</v>
      </c>
      <c r="S9" s="15">
        <f>D6L1302C5-D6L1302C7</f>
        <v>1.1433768859682436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1.1077474595657875</v>
      </c>
      <c r="X9" s="16" t="s">
        <v>37702</v>
      </c>
      <c r="Y9" s="33">
        <f>D6L1302C7-D6L1302C10</f>
        <v>3.5629426402456144E-2</v>
      </c>
      <c r="Z9" s="16" t="s">
        <v>37703</v>
      </c>
      <c r="AA9" s="33">
        <f>CHOOSE(MIN(D6L1302C9,RUN_YEARS),B7L813C7,B7L813C16,B7L813C25,B7L813C34,B7L813C43)</f>
        <v>269</v>
      </c>
      <c r="AB9" s="16" t="s">
        <v>37704</v>
      </c>
      <c r="AC9" s="33">
        <f>IF(D6L1302C12=0,0,D6L1302C10/D6L1302C12)</f>
        <v>4.1180202957835964E-3</v>
      </c>
      <c r="AD9" s="16" t="s">
        <v>37705</v>
      </c>
      <c r="AE9" s="33">
        <f>IF(D6L1302C5=0,0,D6L1302C10/D6L1302C5)</f>
        <v>0.48441921170538438</v>
      </c>
      <c r="AF9" s="16" t="s">
        <v>37706</v>
      </c>
      <c r="AG9" s="33">
        <f>CHOOSE(MIN(D6L1302C9,RUN_YEARS),B7L813C5,B7L813C14,B7L813C23,B7L813C32,B7L813C41)</f>
        <v>3.3277217097344636</v>
      </c>
      <c r="AH9" s="16" t="s">
        <v>37707</v>
      </c>
      <c r="AI9" s="33">
        <f>IF(D6L1302C15=0,0,D6L1302C11/D6L1302C15)</f>
        <v>1.0706852769037349E-2</v>
      </c>
      <c r="AJ9" s="16" t="s">
        <v>37708</v>
      </c>
      <c r="AK9" s="33">
        <f>IF(D6L1302C5=0,0,D6L1302C11/D6L1302C5)</f>
        <v>1.5580788294615623E-2</v>
      </c>
      <c r="AL9" s="16" t="s">
        <v>37709</v>
      </c>
      <c r="AM9" s="33">
        <f>D6L1302C8*CHOOSE(MIN(D6L1302C9,RUN_YEARS),B7L813C4,B7L813C13,B7L813C22,B7L813C31,B7L813C40)</f>
        <v>0.2618699716131373</v>
      </c>
      <c r="AN9" s="16" t="s">
        <v>37710</v>
      </c>
      <c r="AO9" s="33">
        <f>D6L1302C8-D6L1302C18</f>
        <v>0.88150691435510631</v>
      </c>
      <c r="AP9" s="16" t="s">
        <v>37711</v>
      </c>
      <c r="AQ9" s="33">
        <f>CHOOSE(MIN(D6L1302C9,RUN_YEARS),B7L813C2,B7L813C11,B7L813C20,B7L813C29,B7L813C38)</f>
        <v>0.44905854442689835</v>
      </c>
      <c r="AR9" s="16" t="s">
        <v>37712</v>
      </c>
      <c r="AS9" s="33">
        <f>IF(D6L1302C20=0,0,D6L1302C18/D6L1302C20)</f>
        <v>0.58315329896983348</v>
      </c>
      <c r="AT9" s="16" t="s">
        <v>37713</v>
      </c>
      <c r="AU9" s="33">
        <f>IF(D6L1302C5=0,0,D6L1302C18/D6L1302C5)</f>
        <v>0.11451603352615375</v>
      </c>
      <c r="AV9" s="16" t="s">
        <v>37714</v>
      </c>
      <c r="AW9" s="33">
        <f>CHOOSE(MIN(D6L1302C9,RUN_YEARS),B7L813C1,B7L813C10,B7L813C19,B7L813C28,B7L813C37)</f>
        <v>1.5116212424971751</v>
      </c>
      <c r="AX9" s="16" t="s">
        <v>37715</v>
      </c>
      <c r="AY9" s="33">
        <f>IF(D6L1302C23=0,0,D6L1302C19/D6L1302C23)</f>
        <v>0.58315329896983348</v>
      </c>
      <c r="AZ9" s="16" t="s">
        <v>37716</v>
      </c>
      <c r="BA9" s="33">
        <f>IF(D6L1302C5=0,0,D6L1302C19/D6L1302C5)</f>
        <v>0.38548396647384625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3.0412890915676316</v>
      </c>
      <c r="J10" s="16" t="s">
        <v>37739</v>
      </c>
      <c r="K10" s="21">
        <f>IF(FLOW_THRU_100PCT="Y",1,INDEX(VariabilityMatrix,D6L1303C1,D6L1303C9))</f>
        <v>0.50570384230123688</v>
      </c>
      <c r="L10" s="16" t="s">
        <v>37719</v>
      </c>
      <c r="M10" s="15">
        <f>IF(D6L1303C2&lt;&gt;0,D6L1303C2*D6L1303C4,D6L1303C3*D6L1303C4)</f>
        <v>1.5379915791545895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0.76899578957729475</v>
      </c>
      <c r="R10" s="16" t="s">
        <v>37721</v>
      </c>
      <c r="S10" s="15">
        <f>D6L1303C5-D6L1303C7</f>
        <v>0.76899578957729475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0.74503266838358551</v>
      </c>
      <c r="X10" s="16" t="s">
        <v>37723</v>
      </c>
      <c r="Y10" s="33">
        <f>D6L1303C7-D6L1303C10</f>
        <v>2.3963121193709247E-2</v>
      </c>
      <c r="Z10" s="16" t="s">
        <v>37724</v>
      </c>
      <c r="AA10" s="33">
        <f>CHOOSE(MIN(D6L1303C9,RUN_YEARS),B7L813C7,B7L813C16,B7L813C25,B7L813C34,B7L813C43)</f>
        <v>269</v>
      </c>
      <c r="AB10" s="16" t="s">
        <v>37725</v>
      </c>
      <c r="AC10" s="33">
        <f>IF(D6L1303C12=0,0,D6L1303C10/D6L1303C12)</f>
        <v>2.769638172429686E-3</v>
      </c>
      <c r="AD10" s="16" t="s">
        <v>37726</v>
      </c>
      <c r="AE10" s="33">
        <f>IF(D6L1303C5=0,0,D6L1303C10/D6L1303C5)</f>
        <v>0.48441921170538438</v>
      </c>
      <c r="AF10" s="16" t="s">
        <v>37727</v>
      </c>
      <c r="AG10" s="33">
        <f>CHOOSE(MIN(D6L1303C9,RUN_YEARS),B7L813C5,B7L813C14,B7L813C23,B7L813C32,B7L813C41)</f>
        <v>3.3277217097344636</v>
      </c>
      <c r="AH10" s="16" t="s">
        <v>37728</v>
      </c>
      <c r="AI10" s="33">
        <f>IF(D6L1303C15=0,0,D6L1303C11/D6L1303C15)</f>
        <v>7.201059248317189E-3</v>
      </c>
      <c r="AJ10" s="16" t="s">
        <v>37729</v>
      </c>
      <c r="AK10" s="33">
        <f>IF(D6L1303C5=0,0,D6L1303C11/D6L1303C5)</f>
        <v>1.5580788294615637E-2</v>
      </c>
      <c r="AL10" s="16" t="s">
        <v>37730</v>
      </c>
      <c r="AM10" s="33">
        <f>D6L1303C8*CHOOSE(MIN(D6L1303C9,RUN_YEARS),B7L813C4,B7L813C13,B7L813C22,B7L813C31,B7L813C40)</f>
        <v>0.17612469524140908</v>
      </c>
      <c r="AN10" s="16" t="s">
        <v>37731</v>
      </c>
      <c r="AO10" s="33">
        <f>D6L1303C8-D6L1303C18</f>
        <v>0.5928710943358857</v>
      </c>
      <c r="AP10" s="16" t="s">
        <v>37732</v>
      </c>
      <c r="AQ10" s="33">
        <f>CHOOSE(MIN(D6L1303C9,RUN_YEARS),B7L813C2,B7L813C11,B7L813C20,B7L813C29,B7L813C38)</f>
        <v>0.44905854442689835</v>
      </c>
      <c r="AR10" s="16" t="s">
        <v>37733</v>
      </c>
      <c r="AS10" s="33">
        <f>IF(D6L1303C20=0,0,D6L1303C18/D6L1303C20)</f>
        <v>0.39220876081132044</v>
      </c>
      <c r="AT10" s="16" t="s">
        <v>37734</v>
      </c>
      <c r="AU10" s="33">
        <f>IF(D6L1303C5=0,0,D6L1303C18/D6L1303C5)</f>
        <v>0.11451603352615372</v>
      </c>
      <c r="AV10" s="16" t="s">
        <v>37735</v>
      </c>
      <c r="AW10" s="33">
        <f>CHOOSE(MIN(D6L1303C9,RUN_YEARS),B7L813C1,B7L813C10,B7L813C19,B7L813C28,B7L813C37)</f>
        <v>1.5116212424971751</v>
      </c>
      <c r="AX10" s="16" t="s">
        <v>37736</v>
      </c>
      <c r="AY10" s="33">
        <f>IF(D6L1303C23=0,0,D6L1303C19/D6L1303C23)</f>
        <v>0.3922087608113205</v>
      </c>
      <c r="AZ10" s="16" t="s">
        <v>37737</v>
      </c>
      <c r="BA10" s="33">
        <f>IF(D6L1303C5=0,0,D6L1303C19/D6L1303C5)</f>
        <v>0.38548396647384631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0.12947474328149972</v>
      </c>
      <c r="J11" s="16" t="s">
        <v>37760</v>
      </c>
      <c r="K11" s="21">
        <f>IF(FLOW_THRU_100PCT="Y",1,INDEX(VariabilityMatrix,D6L1304C1,D6L1304C9))</f>
        <v>0.50160381094674611</v>
      </c>
      <c r="L11" s="16" t="s">
        <v>37740</v>
      </c>
      <c r="M11" s="15">
        <f>IF(D6L1304C2&lt;&gt;0,D6L1304C2*D6L1304C4,D6L1304C3*D6L1304C4)</f>
        <v>6.4945024651351865E-2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3.2472512325675933E-2</v>
      </c>
      <c r="R11" s="16" t="s">
        <v>37742</v>
      </c>
      <c r="S11" s="15">
        <f>D6L1304C5-D6L1304C7</f>
        <v>3.2472512325675933E-2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3.1459759807233638E-2</v>
      </c>
      <c r="X11" s="16" t="s">
        <v>37744</v>
      </c>
      <c r="Y11" s="33">
        <f>D6L1304C7-D6L1304C10</f>
        <v>1.0127525184422947E-3</v>
      </c>
      <c r="Z11" s="16" t="s">
        <v>37745</v>
      </c>
      <c r="AA11" s="33">
        <f>CHOOSE(MIN(D6L1304C9,RUN_YEARS),B7L813C7,B7L813C16,B7L813C25,B7L813C34,B7L813C43)</f>
        <v>276</v>
      </c>
      <c r="AB11" s="16" t="s">
        <v>37746</v>
      </c>
      <c r="AC11" s="33">
        <f>IF(D6L1304C12=0,0,D6L1304C10/D6L1304C12)</f>
        <v>1.1398463698273057E-4</v>
      </c>
      <c r="AD11" s="16" t="s">
        <v>37747</v>
      </c>
      <c r="AE11" s="33">
        <f>IF(D6L1304C5=0,0,D6L1304C10/D6L1304C5)</f>
        <v>0.48440600301748882</v>
      </c>
      <c r="AF11" s="16" t="s">
        <v>37748</v>
      </c>
      <c r="AG11" s="33">
        <f>CHOOSE(MIN(D6L1304C9,RUN_YEARS),B7L813C5,B7L813C14,B7L813C23,B7L813C32,B7L813C41)</f>
        <v>3.4173043816413373</v>
      </c>
      <c r="AH11" s="16" t="s">
        <v>37749</v>
      </c>
      <c r="AI11" s="33">
        <f>IF(D6L1304C15=0,0,D6L1304C11/D6L1304C15)</f>
        <v>2.9636005615509963E-4</v>
      </c>
      <c r="AJ11" s="16" t="s">
        <v>37750</v>
      </c>
      <c r="AK11" s="33">
        <f>IF(D6L1304C5=0,0,D6L1304C11/D6L1304C5)</f>
        <v>1.5593996982511174E-2</v>
      </c>
      <c r="AL11" s="16" t="s">
        <v>37751</v>
      </c>
      <c r="AM11" s="33">
        <f>D6L1304C8*CHOOSE(MIN(D6L1304C9,RUN_YEARS),B7L813C4,B7L813C13,B7L813C22,B7L813C31,B7L813C40)</f>
        <v>7.8193360463959909E-3</v>
      </c>
      <c r="AN11" s="16" t="s">
        <v>37752</v>
      </c>
      <c r="AO11" s="33">
        <f>D6L1304C8-D6L1304C18</f>
        <v>2.4653176279279942E-2</v>
      </c>
      <c r="AP11" s="16" t="s">
        <v>37753</v>
      </c>
      <c r="AQ11" s="33">
        <f>CHOOSE(MIN(D6L1304C9,RUN_YEARS),B7L813C2,B7L813C11,B7L813C20,B7L813C29,B7L813C38)</f>
        <v>0.45690612421386811</v>
      </c>
      <c r="AR11" s="16" t="s">
        <v>37754</v>
      </c>
      <c r="AS11" s="33">
        <f>IF(D6L1304C20=0,0,D6L1304C18/D6L1304C20)</f>
        <v>1.7113659966474699E-2</v>
      </c>
      <c r="AT11" s="16" t="s">
        <v>37755</v>
      </c>
      <c r="AU11" s="33">
        <f>IF(D6L1304C5=0,0,D6L1304C18/D6L1304C5)</f>
        <v>0.12039930831303837</v>
      </c>
      <c r="AV11" s="16" t="s">
        <v>37756</v>
      </c>
      <c r="AW11" s="33">
        <f>CHOOSE(MIN(D6L1304C9,RUN_YEARS),B7L813C1,B7L813C10,B7L813C19,B7L813C28,B7L813C37)</f>
        <v>1.4405554584802431</v>
      </c>
      <c r="AX11" s="16" t="s">
        <v>37757</v>
      </c>
      <c r="AY11" s="33">
        <f>IF(D6L1304C23=0,0,D6L1304C19/D6L1304C23)</f>
        <v>1.7113659966474699E-2</v>
      </c>
      <c r="AZ11" s="16" t="s">
        <v>37758</v>
      </c>
      <c r="BA11" s="33">
        <f>IF(D6L1304C5=0,0,D6L1304C19/D6L1304C5)</f>
        <v>0.37960069168696164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44.935709536536017</v>
      </c>
      <c r="J12" s="16" t="s">
        <v>37781</v>
      </c>
      <c r="K12" s="21">
        <f>IF(FLOW_THRU_100PCT="Y",1,INDEX(VariabilityMatrix,D6L1305C1,D6L1305C9))</f>
        <v>0.22934484524832505</v>
      </c>
      <c r="L12" s="16" t="s">
        <v>37761</v>
      </c>
      <c r="M12" s="15">
        <f>IF(D6L1305C2&lt;&gt;0,D6L1305C2*D6L1305C4,D6L1305C3*D6L1305C4)</f>
        <v>10.305773349780537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5.1528866748902686</v>
      </c>
      <c r="R12" s="16" t="s">
        <v>37763</v>
      </c>
      <c r="S12" s="15">
        <f>D6L1305C5-D6L1305C7</f>
        <v>5.1528866748902686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4.9923146021150462</v>
      </c>
      <c r="X12" s="16" t="s">
        <v>37765</v>
      </c>
      <c r="Y12" s="33">
        <f>D6L1305C7-D6L1305C10</f>
        <v>0.16057207277522245</v>
      </c>
      <c r="Z12" s="16" t="s">
        <v>37766</v>
      </c>
      <c r="AA12" s="33">
        <f>CHOOSE(MIN(D6L1305C9,RUN_YEARS),B7L813C7,B7L813C16,B7L813C25,B7L813C34,B7L813C43)</f>
        <v>269</v>
      </c>
      <c r="AB12" s="16" t="s">
        <v>37767</v>
      </c>
      <c r="AC12" s="33">
        <f>IF(D6L1305C12=0,0,D6L1305C10/D6L1305C12)</f>
        <v>1.8558790342435117E-2</v>
      </c>
      <c r="AD12" s="16" t="s">
        <v>37768</v>
      </c>
      <c r="AE12" s="33">
        <f>IF(D6L1305C5=0,0,D6L1305C10/D6L1305C5)</f>
        <v>0.48441921170538438</v>
      </c>
      <c r="AF12" s="16" t="s">
        <v>37769</v>
      </c>
      <c r="AG12" s="33">
        <f>CHOOSE(MIN(D6L1305C9,RUN_YEARS),B7L813C5,B7L813C14,B7L813C23,B7L813C32,B7L813C41)</f>
        <v>3.3277217097344636</v>
      </c>
      <c r="AH12" s="16" t="s">
        <v>37770</v>
      </c>
      <c r="AI12" s="33">
        <f>IF(D6L1305C15=0,0,D6L1305C11/D6L1305C15)</f>
        <v>4.8252854890331362E-2</v>
      </c>
      <c r="AJ12" s="16" t="s">
        <v>37771</v>
      </c>
      <c r="AK12" s="33">
        <f>IF(D6L1305C5=0,0,D6L1305C11/D6L1305C5)</f>
        <v>1.5580788294615644E-2</v>
      </c>
      <c r="AL12" s="16" t="s">
        <v>37772</v>
      </c>
      <c r="AM12" s="33">
        <f>D6L1305C8*CHOOSE(MIN(D6L1305C9,RUN_YEARS),B7L813C4,B7L813C13,B7L813C22,B7L813C31,B7L813C40)</f>
        <v>1.1801762864364096</v>
      </c>
      <c r="AN12" s="16" t="s">
        <v>37773</v>
      </c>
      <c r="AO12" s="33">
        <f>D6L1305C8-D6L1305C18</f>
        <v>3.972710388453859</v>
      </c>
      <c r="AP12" s="16" t="s">
        <v>37774</v>
      </c>
      <c r="AQ12" s="33">
        <f>CHOOSE(MIN(D6L1305C9,RUN_YEARS),B7L813C2,B7L813C11,B7L813C20,B7L813C29,B7L813C38)</f>
        <v>0.44905854442689835</v>
      </c>
      <c r="AR12" s="16" t="s">
        <v>37775</v>
      </c>
      <c r="AS12" s="33">
        <f>IF(D6L1305C20=0,0,D6L1305C18/D6L1305C20)</f>
        <v>2.6281123053622886</v>
      </c>
      <c r="AT12" s="16" t="s">
        <v>37776</v>
      </c>
      <c r="AU12" s="33">
        <f>IF(D6L1305C5=0,0,D6L1305C18/D6L1305C5)</f>
        <v>0.11451603352615372</v>
      </c>
      <c r="AV12" s="16" t="s">
        <v>37777</v>
      </c>
      <c r="AW12" s="33">
        <f>CHOOSE(MIN(D6L1305C9,RUN_YEARS),B7L813C1,B7L813C10,B7L813C19,B7L813C28,B7L813C37)</f>
        <v>1.5116212424971751</v>
      </c>
      <c r="AX12" s="16" t="s">
        <v>37778</v>
      </c>
      <c r="AY12" s="33">
        <f>IF(D6L1305C23=0,0,D6L1305C19/D6L1305C23)</f>
        <v>2.6281123053622895</v>
      </c>
      <c r="AZ12" s="16" t="s">
        <v>37779</v>
      </c>
      <c r="BA12" s="33">
        <f>IF(D6L1305C5=0,0,D6L1305C19/D6L1305C5)</f>
        <v>0.38548396647384625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22.687897198101261</v>
      </c>
      <c r="J13" s="16" t="s">
        <v>37802</v>
      </c>
      <c r="K13" s="21">
        <f>IF(FLOW_THRU_100PCT="Y",1,INDEX(VariabilityMatrix,D6L1306C1,D6L1306C9))</f>
        <v>0.50570384230123688</v>
      </c>
      <c r="L13" s="16" t="s">
        <v>37782</v>
      </c>
      <c r="M13" s="15">
        <f>IF(D6L1306C2&lt;&gt;0,D6L1306C2*D6L1306C4,D6L1306C3*D6L1306C4)</f>
        <v>11.473356786815275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5.7366783934076375</v>
      </c>
      <c r="R13" s="16" t="s">
        <v>37784</v>
      </c>
      <c r="S13" s="15">
        <f>D6L1306C5-D6L1306C7</f>
        <v>5.7366783934076375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5.5579144502836773</v>
      </c>
      <c r="X13" s="16" t="s">
        <v>37786</v>
      </c>
      <c r="Y13" s="33">
        <f>D6L1306C7-D6L1306C10</f>
        <v>0.17876394312396027</v>
      </c>
      <c r="Z13" s="16" t="s">
        <v>37787</v>
      </c>
      <c r="AA13" s="33">
        <f>CHOOSE(MIN(D6L1306C9,RUN_YEARS),B7L813C7,B7L813C16,B7L813C25,B7L813C34,B7L813C43)</f>
        <v>269</v>
      </c>
      <c r="AB13" s="16" t="s">
        <v>37788</v>
      </c>
      <c r="AC13" s="33">
        <f>IF(D6L1306C12=0,0,D6L1306C10/D6L1306C12)</f>
        <v>2.0661392008489505E-2</v>
      </c>
      <c r="AD13" s="16" t="s">
        <v>37789</v>
      </c>
      <c r="AE13" s="33">
        <f>IF(D6L1306C5=0,0,D6L1306C10/D6L1306C5)</f>
        <v>0.48441921170538438</v>
      </c>
      <c r="AF13" s="16" t="s">
        <v>37790</v>
      </c>
      <c r="AG13" s="33">
        <f>CHOOSE(MIN(D6L1306C9,RUN_YEARS),B7L813C5,B7L813C14,B7L813C23,B7L813C32,B7L813C41)</f>
        <v>3.3277217097344636</v>
      </c>
      <c r="AH13" s="16" t="s">
        <v>37791</v>
      </c>
      <c r="AI13" s="33">
        <f>IF(D6L1306C15=0,0,D6L1306C11/D6L1306C15)</f>
        <v>5.3719619222072745E-2</v>
      </c>
      <c r="AJ13" s="16" t="s">
        <v>37792</v>
      </c>
      <c r="AK13" s="33">
        <f>IF(D6L1306C5=0,0,D6L1306C11/D6L1306C5)</f>
        <v>1.5580788294615632E-2</v>
      </c>
      <c r="AL13" s="16" t="s">
        <v>37793</v>
      </c>
      <c r="AM13" s="33">
        <f>D6L1306C8*CHOOSE(MIN(D6L1306C9,RUN_YEARS),B7L813C4,B7L813C13,B7L813C22,B7L813C31,B7L813C40)</f>
        <v>1.3138833104564616</v>
      </c>
      <c r="AN13" s="16" t="s">
        <v>37794</v>
      </c>
      <c r="AO13" s="33">
        <f>D6L1306C8-D6L1306C18</f>
        <v>4.4227950829511755</v>
      </c>
      <c r="AP13" s="16" t="s">
        <v>37795</v>
      </c>
      <c r="AQ13" s="33">
        <f>CHOOSE(MIN(D6L1306C9,RUN_YEARS),B7L813C2,B7L813C11,B7L813C20,B7L813C29,B7L813C38)</f>
        <v>0.44905854442689835</v>
      </c>
      <c r="AR13" s="16" t="s">
        <v>37796</v>
      </c>
      <c r="AS13" s="33">
        <f>IF(D6L1306C20=0,0,D6L1306C18/D6L1306C20)</f>
        <v>2.9258619544435525</v>
      </c>
      <c r="AT13" s="16" t="s">
        <v>37797</v>
      </c>
      <c r="AU13" s="33">
        <f>IF(D6L1306C5=0,0,D6L1306C18/D6L1306C5)</f>
        <v>0.11451603352615373</v>
      </c>
      <c r="AV13" s="16" t="s">
        <v>37798</v>
      </c>
      <c r="AW13" s="33">
        <f>CHOOSE(MIN(D6L1306C9,RUN_YEARS),B7L813C1,B7L813C10,B7L813C19,B7L813C28,B7L813C37)</f>
        <v>1.5116212424971751</v>
      </c>
      <c r="AX13" s="16" t="s">
        <v>37799</v>
      </c>
      <c r="AY13" s="33">
        <f>IF(D6L1306C23=0,0,D6L1306C19/D6L1306C23)</f>
        <v>2.925861954443552</v>
      </c>
      <c r="AZ13" s="16" t="s">
        <v>37800</v>
      </c>
      <c r="BA13" s="33">
        <f>IF(D6L1306C5=0,0,D6L1306C19/D6L1306C5)</f>
        <v>0.3854839664738462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1.0222581038173311</v>
      </c>
      <c r="J14" s="16" t="s">
        <v>37823</v>
      </c>
      <c r="K14" s="21">
        <f>IF(FLOW_THRU_100PCT="Y",1,INDEX(VariabilityMatrix,D6L1307C1,D6L1307C9))</f>
        <v>0.50160381094674611</v>
      </c>
      <c r="L14" s="16" t="s">
        <v>37803</v>
      </c>
      <c r="M14" s="15">
        <f>IF(D6L1307C2&lt;&gt;0,D6L1307C2*D6L1307C4,D6L1307C3*D6L1307C4)</f>
        <v>0.51276856064596765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0.25638428032298383</v>
      </c>
      <c r="R14" s="16" t="s">
        <v>37805</v>
      </c>
      <c r="S14" s="15">
        <f>D6L1307C5-D6L1307C7</f>
        <v>0.25638428032298383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0.24838816893554402</v>
      </c>
      <c r="X14" s="16" t="s">
        <v>37807</v>
      </c>
      <c r="Y14" s="33">
        <f>D6L1307C7-D6L1307C10</f>
        <v>7.9961113874398027E-3</v>
      </c>
      <c r="Z14" s="16" t="s">
        <v>37808</v>
      </c>
      <c r="AA14" s="33">
        <f>CHOOSE(MIN(D6L1307C9,RUN_YEARS),B7L813C7,B7L813C16,B7L813C25,B7L813C34,B7L813C43)</f>
        <v>276</v>
      </c>
      <c r="AB14" s="16" t="s">
        <v>37809</v>
      </c>
      <c r="AC14" s="33">
        <f>IF(D6L1307C12=0,0,D6L1307C10/D6L1307C12)</f>
        <v>8.9995713382443488E-4</v>
      </c>
      <c r="AD14" s="16" t="s">
        <v>37810</v>
      </c>
      <c r="AE14" s="33">
        <f>IF(D6L1307C5=0,0,D6L1307C10/D6L1307C5)</f>
        <v>0.48440600301748887</v>
      </c>
      <c r="AF14" s="16" t="s">
        <v>37811</v>
      </c>
      <c r="AG14" s="33">
        <f>CHOOSE(MIN(D6L1307C9,RUN_YEARS),B7L813C5,B7L813C14,B7L813C23,B7L813C32,B7L813C41)</f>
        <v>3.4173043816413373</v>
      </c>
      <c r="AH14" s="16" t="s">
        <v>37812</v>
      </c>
      <c r="AI14" s="33">
        <f>IF(D6L1307C15=0,0,D6L1307C11/D6L1307C15)</f>
        <v>2.3398885479435274E-3</v>
      </c>
      <c r="AJ14" s="16" t="s">
        <v>37813</v>
      </c>
      <c r="AK14" s="33">
        <f>IF(D6L1307C5=0,0,D6L1307C11/D6L1307C5)</f>
        <v>1.5593996982511144E-2</v>
      </c>
      <c r="AL14" s="16" t="s">
        <v>37814</v>
      </c>
      <c r="AM14" s="33">
        <f>D6L1307C8*CHOOSE(MIN(D6L1307C9,RUN_YEARS),B7L813C4,B7L813C13,B7L813C22,B7L813C31,B7L813C40)</f>
        <v>6.1736980026446772E-2</v>
      </c>
      <c r="AN14" s="16" t="s">
        <v>37815</v>
      </c>
      <c r="AO14" s="33">
        <f>D6L1307C8-D6L1307C18</f>
        <v>0.19464730029653704</v>
      </c>
      <c r="AP14" s="16" t="s">
        <v>37816</v>
      </c>
      <c r="AQ14" s="33">
        <f>CHOOSE(MIN(D6L1307C9,RUN_YEARS),B7L813C2,B7L813C11,B7L813C20,B7L813C29,B7L813C38)</f>
        <v>0.45690612421386811</v>
      </c>
      <c r="AR14" s="16" t="s">
        <v>37817</v>
      </c>
      <c r="AS14" s="33">
        <f>IF(D6L1307C20=0,0,D6L1307C18/D6L1307C20)</f>
        <v>0.13511961594445382</v>
      </c>
      <c r="AT14" s="16" t="s">
        <v>37818</v>
      </c>
      <c r="AU14" s="33">
        <f>IF(D6L1307C5=0,0,D6L1307C18/D6L1307C5)</f>
        <v>0.12039930831303837</v>
      </c>
      <c r="AV14" s="16" t="s">
        <v>37819</v>
      </c>
      <c r="AW14" s="33">
        <f>CHOOSE(MIN(D6L1307C9,RUN_YEARS),B7L813C1,B7L813C10,B7L813C19,B7L813C28,B7L813C37)</f>
        <v>1.4405554584802431</v>
      </c>
      <c r="AX14" s="16" t="s">
        <v>37820</v>
      </c>
      <c r="AY14" s="33">
        <f>IF(D6L1307C23=0,0,D6L1307C19/D6L1307C23)</f>
        <v>0.13511961594445382</v>
      </c>
      <c r="AZ14" s="16" t="s">
        <v>37821</v>
      </c>
      <c r="BA14" s="33">
        <f>IF(D6L1307C5=0,0,D6L1307C19/D6L1307C5)</f>
        <v>0.37960069168696159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IF(FLOW_THRU_100PCT="Y",1,INDEX(VariabilityMatrix,D6L1308C1,D6L1308C9))</f>
        <v>0.50160381094674611</v>
      </c>
      <c r="L15" s="16" t="s">
        <v>37824</v>
      </c>
      <c r="M15" s="15">
        <f>IF(D6L1308C2&lt;&gt;0,D6L1308C2*D6L1308C4,D6L1308C3*D6L1308C4)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276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3.4173043816413373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0.45690612421386811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1.4405554584802431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0.50160381094674611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276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3.4173043816413373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0.45690612421386811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1.4405554584802431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4.2312007608333237E-4</v>
      </c>
      <c r="J17" s="16" t="s">
        <v>37886</v>
      </c>
      <c r="K17" s="21">
        <f>IF(FLOW_THRU_100PCT="Y",1,INDEX(VariabilityMatrix,D6L1310C1,D6L1310C9))</f>
        <v>0.50160381094674611</v>
      </c>
      <c r="L17" s="16" t="s">
        <v>37866</v>
      </c>
      <c r="M17" s="15">
        <f>IF(D6L1310C2&lt;&gt;0,D6L1310C2*D6L1310C4,D6L1310C3*D6L1310C4)</f>
        <v>2.1223864265147667E-4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1.0611932132573833E-4</v>
      </c>
      <c r="R17" s="16" t="s">
        <v>37868</v>
      </c>
      <c r="S17" s="15">
        <f>D6L1310C5-D6L1310C7</f>
        <v>1.0611932132573833E-4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1.0280967257265895E-4</v>
      </c>
      <c r="X17" s="16" t="s">
        <v>37870</v>
      </c>
      <c r="Y17" s="33">
        <f>D6L1310C7-D6L1310C10</f>
        <v>3.3096487530793795E-6</v>
      </c>
      <c r="Z17" s="16" t="s">
        <v>37871</v>
      </c>
      <c r="AA17" s="33">
        <f>CHOOSE(MIN(D6L1310C9,RUN_YEARS),B7L813C7,B7L813C16,B7L813C25,B7L813C34,B7L813C43)</f>
        <v>276</v>
      </c>
      <c r="AB17" s="16" t="s">
        <v>37872</v>
      </c>
      <c r="AC17" s="33">
        <f>IF(D6L1310C12=0,0,D6L1310C10/D6L1310C12)</f>
        <v>3.7249881366905419E-7</v>
      </c>
      <c r="AD17" s="16" t="s">
        <v>37873</v>
      </c>
      <c r="AE17" s="33">
        <f>IF(D6L1310C5=0,0,D6L1310C10/D6L1310C5)</f>
        <v>0.48440600301748887</v>
      </c>
      <c r="AF17" s="16" t="s">
        <v>37874</v>
      </c>
      <c r="AG17" s="33">
        <f>CHOOSE(MIN(D6L1310C9,RUN_YEARS),B7L813C5,B7L813C14,B7L813C23,B7L813C32,B7L813C41)</f>
        <v>3.4173043816413373</v>
      </c>
      <c r="AH17" s="16" t="s">
        <v>37875</v>
      </c>
      <c r="AI17" s="33">
        <f>IF(D6L1310C15=0,0,D6L1310C11/D6L1310C15)</f>
        <v>9.6849691553953675E-7</v>
      </c>
      <c r="AJ17" s="16" t="s">
        <v>37876</v>
      </c>
      <c r="AK17" s="33">
        <f>IF(D6L1310C5=0,0,D6L1310C11/D6L1310C5)</f>
        <v>1.5593996982511103E-2</v>
      </c>
      <c r="AL17" s="16" t="s">
        <v>37877</v>
      </c>
      <c r="AM17" s="33">
        <f>D6L1310C8*CHOOSE(MIN(D6L1310C9,RUN_YEARS),B7L813C4,B7L813C13,B7L813C22,B7L813C31,B7L813C40)</f>
        <v>2.5553385772535916E-5</v>
      </c>
      <c r="AN17" s="16" t="s">
        <v>37878</v>
      </c>
      <c r="AO17" s="33">
        <f>D6L1310C8-D6L1310C18</f>
        <v>8.0565935553202425E-5</v>
      </c>
      <c r="AP17" s="16" t="s">
        <v>37879</v>
      </c>
      <c r="AQ17" s="33">
        <f>CHOOSE(MIN(D6L1310C9,RUN_YEARS),B7L813C2,B7L813C11,B7L813C20,B7L813C29,B7L813C38)</f>
        <v>0.45690612421386811</v>
      </c>
      <c r="AR17" s="16" t="s">
        <v>37880</v>
      </c>
      <c r="AS17" s="33">
        <f>IF(D6L1310C20=0,0,D6L1310C18/D6L1310C20)</f>
        <v>5.5926993354492473E-5</v>
      </c>
      <c r="AT17" s="16" t="s">
        <v>37881</v>
      </c>
      <c r="AU17" s="33">
        <f>IF(D6L1310C5=0,0,D6L1310C18/D6L1310C5)</f>
        <v>0.12039930831303837</v>
      </c>
      <c r="AV17" s="16" t="s">
        <v>37882</v>
      </c>
      <c r="AW17" s="33">
        <f>CHOOSE(MIN(D6L1310C9,RUN_YEARS),B7L813C1,B7L813C10,B7L813C19,B7L813C28,B7L813C37)</f>
        <v>1.4405554584802431</v>
      </c>
      <c r="AX17" s="16" t="s">
        <v>37883</v>
      </c>
      <c r="AY17" s="33">
        <f>IF(D6L1310C23=0,0,D6L1310C19/D6L1310C23)</f>
        <v>5.592699335449248E-5</v>
      </c>
      <c r="AZ17" s="16" t="s">
        <v>37884</v>
      </c>
      <c r="BA17" s="33">
        <f>IF(D6L1310C5=0,0,D6L1310C19/D6L1310C5)</f>
        <v>0.37960069168696164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0.50160381094674611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276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3.4173043816413373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0.45690612421386811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1.4405554584802431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0.50160381094674611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276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3.4173043816413373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0.45690612421386811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1.4405554584802431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0.61155983741170583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0.52594146017406695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0.26297073008703348</v>
      </c>
      <c r="R20" s="16" t="s">
        <v>37931</v>
      </c>
      <c r="S20" s="15">
        <f>D6L1313C5-D6L1313C7</f>
        <v>0.26297073008703348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0.25476920054410157</v>
      </c>
      <c r="X20" s="16" t="s">
        <v>37933</v>
      </c>
      <c r="Y20" s="33">
        <f>D6L1313C7-D6L1313C10</f>
        <v>8.2015295429319068E-3</v>
      </c>
      <c r="Z20" s="16" t="s">
        <v>37934</v>
      </c>
      <c r="AA20" s="33">
        <f>CHOOSE(MIN(D6L1313C9,RUN_YEARS),B7L813C7,B7L813C16,B7L813C25,B7L813C34,B7L813C43)</f>
        <v>276</v>
      </c>
      <c r="AB20" s="16" t="s">
        <v>37935</v>
      </c>
      <c r="AC20" s="33">
        <f>IF(D6L1313C12=0,0,D6L1313C10/D6L1313C12)</f>
        <v>9.2307681356558545E-4</v>
      </c>
      <c r="AD20" s="16" t="s">
        <v>37936</v>
      </c>
      <c r="AE20" s="33">
        <f>IF(D6L1313C5=0,0,D6L1313C10/D6L1313C5)</f>
        <v>0.48440600301748887</v>
      </c>
      <c r="AF20" s="16" t="s">
        <v>37937</v>
      </c>
      <c r="AG20" s="33">
        <f>CHOOSE(MIN(D6L1313C9,RUN_YEARS),B7L813C5,B7L813C14,B7L813C23,B7L813C32,B7L813C41)</f>
        <v>3.4173043816413373</v>
      </c>
      <c r="AH20" s="16" t="s">
        <v>37938</v>
      </c>
      <c r="AI20" s="33">
        <f>IF(D6L1313C15=0,0,D6L1313C11/D6L1313C15)</f>
        <v>2.3999997152705189E-3</v>
      </c>
      <c r="AJ20" s="16" t="s">
        <v>37939</v>
      </c>
      <c r="AK20" s="33">
        <f>IF(D6L1313C5=0,0,D6L1313C11/D6L1313C5)</f>
        <v>1.5593996982511148E-2</v>
      </c>
      <c r="AL20" s="16" t="s">
        <v>37940</v>
      </c>
      <c r="AM20" s="33">
        <f>D6L1313C8*CHOOSE(MIN(D6L1313C9,RUN_YEARS),B7L813C4,B7L813C13,B7L813C22,B7L813C31,B7L813C40)</f>
        <v>6.3322988018107082E-2</v>
      </c>
      <c r="AN20" s="16" t="s">
        <v>37941</v>
      </c>
      <c r="AO20" s="33">
        <f>D6L1313C8-D6L1313C18</f>
        <v>0.19964774206892638</v>
      </c>
      <c r="AP20" s="16" t="s">
        <v>37942</v>
      </c>
      <c r="AQ20" s="33">
        <f>CHOOSE(MIN(D6L1313C9,RUN_YEARS),B7L813C2,B7L813C11,B7L813C20,B7L813C29,B7L813C38)</f>
        <v>0.45690612421386811</v>
      </c>
      <c r="AR20" s="16" t="s">
        <v>37943</v>
      </c>
      <c r="AS20" s="33">
        <f>IF(D6L1313C20=0,0,D6L1313C18/D6L1313C20)</f>
        <v>0.13859080599337059</v>
      </c>
      <c r="AT20" s="16" t="s">
        <v>37944</v>
      </c>
      <c r="AU20" s="33">
        <f>IF(D6L1313C5=0,0,D6L1313C18/D6L1313C5)</f>
        <v>0.12039930831303838</v>
      </c>
      <c r="AV20" s="16" t="s">
        <v>37945</v>
      </c>
      <c r="AW20" s="33">
        <f>CHOOSE(MIN(D6L1313C9,RUN_YEARS),B7L813C1,B7L813C10,B7L813C19,B7L813C28,B7L813C37)</f>
        <v>1.4405554584802431</v>
      </c>
      <c r="AX20" s="16" t="s">
        <v>37946</v>
      </c>
      <c r="AY20" s="33">
        <f>IF(D6L1313C23=0,0,D6L1313C19/D6L1313C23)</f>
        <v>0.13859080599337059</v>
      </c>
      <c r="AZ20" s="16" t="s">
        <v>37947</v>
      </c>
      <c r="BA20" s="33">
        <f>IF(D6L1313C5=0,0,D6L1313C19/D6L1313C5)</f>
        <v>0.37960069168696159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IF(FLOW_THRU_100PCT="Y",1,INDEX(VariabilityMatrix,D6L1314C1,D6L1314C9))</f>
        <v>0.50570384230123688</v>
      </c>
      <c r="L21" s="16" t="s">
        <v>37949</v>
      </c>
      <c r="M21" s="15">
        <f>IF(D6L1314C2&lt;&gt;0,D6L1314C2*D6L1314C4,D6L1314C3*D6L1314C4)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269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3.3277217097344636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0.44905854442689835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1.5116212424971751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3.9340765743286483</v>
      </c>
      <c r="J22" s="16" t="s">
        <v>37990</v>
      </c>
      <c r="K22" s="21">
        <f>IF(FLOW_THRU_100PCT="Y",1,INDEX(VariabilityMatrix,D6L1315C1,D6L1315C9))</f>
        <v>0.49763069790015574</v>
      </c>
      <c r="L22" s="16" t="s">
        <v>37970</v>
      </c>
      <c r="M22" s="15">
        <f>IF(D6L1315C2&lt;&gt;0,D6L1315C2*D6L1315C4,D6L1315C3*D6L1315C4)</f>
        <v>1.9577172712758191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0.97885863563790954</v>
      </c>
      <c r="R22" s="16" t="s">
        <v>37972</v>
      </c>
      <c r="S22" s="15">
        <f>D6L1315C5-D6L1315C7</f>
        <v>0.97885863563790954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0.94902235382387712</v>
      </c>
      <c r="X22" s="16" t="s">
        <v>37974</v>
      </c>
      <c r="Y22" s="33">
        <f>D6L1315C7-D6L1315C10</f>
        <v>2.9836281814032417E-2</v>
      </c>
      <c r="Z22" s="16" t="s">
        <v>37975</v>
      </c>
      <c r="AA22" s="33">
        <f>CHOOSE(MIN(D6L1315C9,RUN_YEARS),B7L813C7,B7L813C16,B7L813C25,B7L813C34,B7L813C43)</f>
        <v>238.66666666666669</v>
      </c>
      <c r="AB22" s="16" t="s">
        <v>37976</v>
      </c>
      <c r="AC22" s="33">
        <f>IF(D6L1315C12=0,0,D6L1315C10/D6L1315C12)</f>
        <v>3.9763506445134513E-3</v>
      </c>
      <c r="AD22" s="16" t="s">
        <v>37977</v>
      </c>
      <c r="AE22" s="33">
        <f>IF(D6L1315C5=0,0,D6L1315C10/D6L1315C5)</f>
        <v>0.48475965745830679</v>
      </c>
      <c r="AF22" s="16" t="s">
        <v>37978</v>
      </c>
      <c r="AG22" s="33">
        <f>CHOOSE(MIN(D6L1315C9,RUN_YEARS),B7L813C5,B7L813C14,B7L813C23,B7L813C32,B7L813C41)</f>
        <v>2.8859358822469319</v>
      </c>
      <c r="AH22" s="16" t="s">
        <v>37979</v>
      </c>
      <c r="AI22" s="33">
        <f>IF(D6L1315C15=0,0,D6L1315C11/D6L1315C15)</f>
        <v>1.0338511675734973E-2</v>
      </c>
      <c r="AJ22" s="16" t="s">
        <v>37980</v>
      </c>
      <c r="AK22" s="33">
        <f>IF(D6L1315C5=0,0,D6L1315C11/D6L1315C5)</f>
        <v>1.5240342541693213E-2</v>
      </c>
      <c r="AL22" s="16" t="s">
        <v>37981</v>
      </c>
      <c r="AM22" s="33">
        <f>D6L1315C8*CHOOSE(MIN(D6L1315C9,RUN_YEARS),B7L813C4,B7L813C13,B7L813C22,B7L813C31,B7L813C40)</f>
        <v>0.21062084927081251</v>
      </c>
      <c r="AN22" s="16" t="s">
        <v>37982</v>
      </c>
      <c r="AO22" s="33">
        <f>D6L1315C8-D6L1315C18</f>
        <v>0.76823778636709705</v>
      </c>
      <c r="AP22" s="16" t="s">
        <v>37983</v>
      </c>
      <c r="AQ22" s="33">
        <f>CHOOSE(MIN(D6L1315C9,RUN_YEARS),B7L813C2,B7L813C11,B7L813C20,B7L813C29,B7L813C38)</f>
        <v>0.364016295014151</v>
      </c>
      <c r="AR22" s="16" t="s">
        <v>37984</v>
      </c>
      <c r="AS22" s="33">
        <f>IF(D6L1315C20=0,0,D6L1315C18/D6L1315C20)</f>
        <v>0.5786028047525309</v>
      </c>
      <c r="AT22" s="16" t="s">
        <v>37985</v>
      </c>
      <c r="AU22" s="33">
        <f>IF(D6L1315C5=0,0,D6L1315C18/D6L1315C5)</f>
        <v>0.10758491655618567</v>
      </c>
      <c r="AV22" s="16" t="s">
        <v>37986</v>
      </c>
      <c r="AW22" s="33">
        <f>CHOOSE(MIN(D6L1315C9,RUN_YEARS),B7L813C1,B7L813C10,B7L813C19,B7L813C28,B7L813C37)</f>
        <v>1.3277463919236845</v>
      </c>
      <c r="AX22" s="16" t="s">
        <v>37987</v>
      </c>
      <c r="AY22" s="33">
        <f>IF(D6L1315C23=0,0,D6L1315C19/D6L1315C23)</f>
        <v>0.5786028047525309</v>
      </c>
      <c r="AZ22" s="16" t="s">
        <v>37988</v>
      </c>
      <c r="BA22" s="33">
        <f>IF(D6L1315C5=0,0,D6L1315C19/D6L1315C5)</f>
        <v>0.39241508344381432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93.682286118466422</v>
      </c>
      <c r="J23" s="16" t="s">
        <v>38011</v>
      </c>
      <c r="K23" s="21">
        <f>IF(FLOW_THRU_100PCT="Y",1,INDEX(VariabilityMatrix,D6L1316C1,D6L1316C9))</f>
        <v>0.22119697454968901</v>
      </c>
      <c r="L23" s="16" t="s">
        <v>37991</v>
      </c>
      <c r="M23" s="15">
        <f>IF(D6L1316C2&lt;&gt;0,D6L1316C2*D6L1316C4,D6L1316C3*D6L1316C4)</f>
        <v>20.722238258303101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10.36111912915155</v>
      </c>
      <c r="R23" s="16" t="s">
        <v>37993</v>
      </c>
      <c r="S23" s="15">
        <f>D6L1316C5-D6L1316C7</f>
        <v>10.36111912915155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10.04530511986443</v>
      </c>
      <c r="X23" s="16" t="s">
        <v>37995</v>
      </c>
      <c r="Y23" s="33">
        <f>D6L1316C7-D6L1316C10</f>
        <v>0.31581400928712</v>
      </c>
      <c r="Z23" s="16" t="s">
        <v>37996</v>
      </c>
      <c r="AA23" s="33">
        <f>CHOOSE(MIN(D6L1316C9,RUN_YEARS),B7L813C7,B7L813C16,B7L813C25,B7L813C34,B7L813C43)</f>
        <v>238.66666666666669</v>
      </c>
      <c r="AB23" s="16" t="s">
        <v>37997</v>
      </c>
      <c r="AC23" s="33">
        <f>IF(D6L1316C12=0,0,D6L1316C10/D6L1316C12)</f>
        <v>4.2089267262001802E-2</v>
      </c>
      <c r="AD23" s="16" t="s">
        <v>37998</v>
      </c>
      <c r="AE23" s="33">
        <f>IF(D6L1316C5=0,0,D6L1316C10/D6L1316C5)</f>
        <v>0.48475965745830674</v>
      </c>
      <c r="AF23" s="16" t="s">
        <v>37999</v>
      </c>
      <c r="AG23" s="33">
        <f>CHOOSE(MIN(D6L1316C9,RUN_YEARS),B7L813C5,B7L813C14,B7L813C23,B7L813C32,B7L813C41)</f>
        <v>2.8859358822469319</v>
      </c>
      <c r="AH23" s="16" t="s">
        <v>38000</v>
      </c>
      <c r="AI23" s="33">
        <f>IF(D6L1316C15=0,0,D6L1316C11/D6L1316C15)</f>
        <v>0.10943209488120489</v>
      </c>
      <c r="AJ23" s="16" t="s">
        <v>38001</v>
      </c>
      <c r="AK23" s="33">
        <f>IF(D6L1316C5=0,0,D6L1316C11/D6L1316C5)</f>
        <v>1.5240342541693241E-2</v>
      </c>
      <c r="AL23" s="16" t="s">
        <v>38002</v>
      </c>
      <c r="AM23" s="33">
        <f>D6L1316C8*CHOOSE(MIN(D6L1316C9,RUN_YEARS),B7L813C4,B7L813C13,B7L813C22,B7L813C31,B7L813C40)</f>
        <v>2.2294002738769372</v>
      </c>
      <c r="AN23" s="16" t="s">
        <v>38003</v>
      </c>
      <c r="AO23" s="33">
        <f>D6L1316C8-D6L1316C18</f>
        <v>8.1317188552746131</v>
      </c>
      <c r="AP23" s="16" t="s">
        <v>38004</v>
      </c>
      <c r="AQ23" s="33">
        <f>CHOOSE(MIN(D6L1316C9,RUN_YEARS),B7L813C2,B7L813C11,B7L813C20,B7L813C29,B7L813C38)</f>
        <v>0.364016295014151</v>
      </c>
      <c r="AR23" s="16" t="s">
        <v>38005</v>
      </c>
      <c r="AS23" s="33">
        <f>IF(D6L1316C20=0,0,D6L1316C18/D6L1316C20)</f>
        <v>6.1244518567232547</v>
      </c>
      <c r="AT23" s="16" t="s">
        <v>38006</v>
      </c>
      <c r="AU23" s="33">
        <f>IF(D6L1316C5=0,0,D6L1316C18/D6L1316C5)</f>
        <v>0.10758491655618566</v>
      </c>
      <c r="AV23" s="16" t="s">
        <v>38007</v>
      </c>
      <c r="AW23" s="33">
        <f>CHOOSE(MIN(D6L1316C9,RUN_YEARS),B7L813C1,B7L813C10,B7L813C19,B7L813C28,B7L813C37)</f>
        <v>1.3277463919236845</v>
      </c>
      <c r="AX23" s="16" t="s">
        <v>38008</v>
      </c>
      <c r="AY23" s="33">
        <f>IF(D6L1316C23=0,0,D6L1316C19/D6L1316C23)</f>
        <v>6.1244518567232555</v>
      </c>
      <c r="AZ23" s="16" t="s">
        <v>38009</v>
      </c>
      <c r="BA23" s="33">
        <f>IF(D6L1316C5=0,0,D6L1316C19/D6L1316C5)</f>
        <v>0.39241508344381432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51.922651035058387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44.653479890150209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22.326739945075104</v>
      </c>
      <c r="R24" s="16" t="s">
        <v>38014</v>
      </c>
      <c r="S24" s="15">
        <f>D6L1317C5-D6L1317C7</f>
        <v>22.326739945075104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21.646205615870606</v>
      </c>
      <c r="X24" s="16" t="s">
        <v>38016</v>
      </c>
      <c r="Y24" s="33">
        <f>D6L1317C7-D6L1317C10</f>
        <v>0.68053432920449808</v>
      </c>
      <c r="Z24" s="16" t="s">
        <v>38017</v>
      </c>
      <c r="AA24" s="33">
        <f>CHOOSE(MIN(D6L1317C9,RUN_YEARS),B7L813C7,B7L813C16,B7L813C25,B7L813C34,B7L813C43)</f>
        <v>238.66666666666669</v>
      </c>
      <c r="AB24" s="16" t="s">
        <v>38018</v>
      </c>
      <c r="AC24" s="33">
        <f>IF(D6L1317C12=0,0,D6L1317C10/D6L1317C12)</f>
        <v>9.069639224526789E-2</v>
      </c>
      <c r="AD24" s="16" t="s">
        <v>38019</v>
      </c>
      <c r="AE24" s="33">
        <f>IF(D6L1317C5=0,0,D6L1317C10/D6L1317C5)</f>
        <v>0.48475965745830679</v>
      </c>
      <c r="AF24" s="16" t="s">
        <v>38020</v>
      </c>
      <c r="AG24" s="33">
        <f>CHOOSE(MIN(D6L1317C9,RUN_YEARS),B7L813C5,B7L813C14,B7L813C23,B7L813C32,B7L813C41)</f>
        <v>2.8859358822469319</v>
      </c>
      <c r="AH24" s="16" t="s">
        <v>38021</v>
      </c>
      <c r="AI24" s="33">
        <f>IF(D6L1317C15=0,0,D6L1317C11/D6L1317C15)</f>
        <v>0.23581061983769636</v>
      </c>
      <c r="AJ24" s="16" t="s">
        <v>38022</v>
      </c>
      <c r="AK24" s="33">
        <f>IF(D6L1317C5=0,0,D6L1317C11/D6L1317C5)</f>
        <v>1.5240342541693201E-2</v>
      </c>
      <c r="AL24" s="16" t="s">
        <v>38023</v>
      </c>
      <c r="AM24" s="33">
        <f>D6L1317C8*CHOOSE(MIN(D6L1317C9,RUN_YEARS),B7L813C4,B7L813C13,B7L813C22,B7L813C31,B7L813C40)</f>
        <v>4.8040409079251249</v>
      </c>
      <c r="AN24" s="16" t="s">
        <v>38024</v>
      </c>
      <c r="AO24" s="33">
        <f>D6L1317C8-D6L1317C18</f>
        <v>17.52269903714998</v>
      </c>
      <c r="AP24" s="16" t="s">
        <v>38025</v>
      </c>
      <c r="AQ24" s="33">
        <f>CHOOSE(MIN(D6L1317C9,RUN_YEARS),B7L813C2,B7L813C11,B7L813C20,B7L813C29,B7L813C38)</f>
        <v>0.364016295014151</v>
      </c>
      <c r="AR24" s="16" t="s">
        <v>38026</v>
      </c>
      <c r="AS24" s="33">
        <f>IF(D6L1317C20=0,0,D6L1317C18/D6L1317C20)</f>
        <v>13.197323783921183</v>
      </c>
      <c r="AT24" s="16" t="s">
        <v>38027</v>
      </c>
      <c r="AU24" s="33">
        <f>IF(D6L1317C5=0,0,D6L1317C18/D6L1317C5)</f>
        <v>0.10758491655618567</v>
      </c>
      <c r="AV24" s="16" t="s">
        <v>38028</v>
      </c>
      <c r="AW24" s="33">
        <f>CHOOSE(MIN(D6L1317C9,RUN_YEARS),B7L813C1,B7L813C10,B7L813C19,B7L813C28,B7L813C37)</f>
        <v>1.3277463919236845</v>
      </c>
      <c r="AX24" s="16" t="s">
        <v>38029</v>
      </c>
      <c r="AY24" s="33">
        <f>IF(D6L1317C23=0,0,D6L1317C19/D6L1317C23)</f>
        <v>13.197323783921185</v>
      </c>
      <c r="AZ24" s="16" t="s">
        <v>38030</v>
      </c>
      <c r="BA24" s="33">
        <f>IF(D6L1317C5=0,0,D6L1317C19/D6L1317C5)</f>
        <v>0.39241508344381437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116.32327731781362</v>
      </c>
      <c r="J25" s="16" t="s">
        <v>38052</v>
      </c>
      <c r="K25" s="21">
        <f>IF(FLOW_THRU_100PCT="Y",1,INDEX(VariabilityMatrix,D6L1318C1,D6L1318C9))</f>
        <v>0.22609058260110426</v>
      </c>
      <c r="L25" s="16" t="s">
        <v>38032</v>
      </c>
      <c r="M25" s="15">
        <f>IF(D6L1318C2&lt;&gt;0,D6L1318C2*D6L1318C4,D6L1318C3*D6L1318C4)</f>
        <v>26.299597538854297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13.149798769427148</v>
      </c>
      <c r="R25" s="16" t="s">
        <v>38034</v>
      </c>
      <c r="S25" s="15">
        <f>D6L1318C5-D6L1318C7</f>
        <v>13.149798769427148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12.739682924764997</v>
      </c>
      <c r="X25" s="16" t="s">
        <v>38036</v>
      </c>
      <c r="Y25" s="33">
        <f>D6L1318C7-D6L1318C10</f>
        <v>0.41011584466215112</v>
      </c>
      <c r="Z25" s="16" t="s">
        <v>38037</v>
      </c>
      <c r="AA25" s="33">
        <f>CHOOSE(MIN(D6L1318C9,RUN_YEARS),B7L813C7,B7L813C16,B7L813C25,B7L813C34,B7L813C43)</f>
        <v>276</v>
      </c>
      <c r="AB25" s="16" t="s">
        <v>38038</v>
      </c>
      <c r="AC25" s="33">
        <f>IF(D6L1318C12=0,0,D6L1318C10/D6L1318C12)</f>
        <v>4.6158271466539842E-2</v>
      </c>
      <c r="AD25" s="16" t="s">
        <v>38039</v>
      </c>
      <c r="AE25" s="33">
        <f>IF(D6L1318C5=0,0,D6L1318C10/D6L1318C5)</f>
        <v>0.48440600301748887</v>
      </c>
      <c r="AF25" s="16" t="s">
        <v>38040</v>
      </c>
      <c r="AG25" s="33">
        <f>CHOOSE(MIN(D6L1318C9,RUN_YEARS),B7L813C5,B7L813C14,B7L813C23,B7L813C32,B7L813C41)</f>
        <v>3.4173043816413373</v>
      </c>
      <c r="AH25" s="16" t="s">
        <v>38041</v>
      </c>
      <c r="AI25" s="33">
        <f>IF(D6L1318C15=0,0,D6L1318C11/D6L1318C15)</f>
        <v>0.12001150581300334</v>
      </c>
      <c r="AJ25" s="16" t="s">
        <v>38042</v>
      </c>
      <c r="AK25" s="33">
        <f>IF(D6L1318C5=0,0,D6L1318C11/D6L1318C5)</f>
        <v>1.5593996982511132E-2</v>
      </c>
      <c r="AL25" s="16" t="s">
        <v>38043</v>
      </c>
      <c r="AM25" s="33">
        <f>D6L1318C8*CHOOSE(MIN(D6L1318C9,RUN_YEARS),B7L813C4,B7L813C13,B7L813C22,B7L813C31,B7L813C40)</f>
        <v>3.1664533525893437</v>
      </c>
      <c r="AN25" s="16" t="s">
        <v>38044</v>
      </c>
      <c r="AO25" s="33">
        <f>D6L1318C8-D6L1318C18</f>
        <v>9.9833454168378051</v>
      </c>
      <c r="AP25" s="16" t="s">
        <v>38045</v>
      </c>
      <c r="AQ25" s="33">
        <f>CHOOSE(MIN(D6L1318C9,RUN_YEARS),B7L813C2,B7L813C11,B7L813C20,B7L813C29,B7L813C38)</f>
        <v>0.45690612421386811</v>
      </c>
      <c r="AR25" s="16" t="s">
        <v>38046</v>
      </c>
      <c r="AS25" s="33">
        <f>IF(D6L1318C20=0,0,D6L1318C18/D6L1318C20)</f>
        <v>6.9302055384733556</v>
      </c>
      <c r="AT25" s="16" t="s">
        <v>38047</v>
      </c>
      <c r="AU25" s="33">
        <f>IF(D6L1318C5=0,0,D6L1318C18/D6L1318C5)</f>
        <v>0.12039930831303837</v>
      </c>
      <c r="AV25" s="16" t="s">
        <v>38048</v>
      </c>
      <c r="AW25" s="33">
        <f>CHOOSE(MIN(D6L1318C9,RUN_YEARS),B7L813C1,B7L813C10,B7L813C19,B7L813C28,B7L813C37)</f>
        <v>1.4405554584802431</v>
      </c>
      <c r="AX25" s="16" t="s">
        <v>38049</v>
      </c>
      <c r="AY25" s="33">
        <f>IF(D6L1318C23=0,0,D6L1318C19/D6L1318C23)</f>
        <v>6.9302055384733556</v>
      </c>
      <c r="AZ25" s="16" t="s">
        <v>38050</v>
      </c>
      <c r="BA25" s="33">
        <f>IF(D6L1318C5=0,0,D6L1318C19/D6L1318C5)</f>
        <v>0.37960069168696164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356.49010460480088</v>
      </c>
      <c r="J26" s="16" t="s">
        <v>38073</v>
      </c>
      <c r="K26" s="21">
        <f>IF(FLOW_THRU_100PCT="Y",1,INDEX(VariabilityMatrix,D6L1319C1,D6L1319C9))</f>
        <v>0.22119697454968901</v>
      </c>
      <c r="L26" s="16" t="s">
        <v>38053</v>
      </c>
      <c r="M26" s="15">
        <f>IF(D6L1319C2&lt;&gt;0,D6L1319C2*D6L1319C4,D6L1319C3*D6L1319C4)</f>
        <v>78.854532595484116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39.427266297742058</v>
      </c>
      <c r="R26" s="16" t="s">
        <v>38055</v>
      </c>
      <c r="S26" s="15">
        <f>D6L1319C5-D6L1319C7</f>
        <v>39.427266297742058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38.225496210021767</v>
      </c>
      <c r="X26" s="16" t="s">
        <v>38057</v>
      </c>
      <c r="Y26" s="33">
        <f>D6L1319C7-D6L1319C10</f>
        <v>1.2017700877202913</v>
      </c>
      <c r="Z26" s="16" t="s">
        <v>38058</v>
      </c>
      <c r="AA26" s="33">
        <f>CHOOSE(MIN(D6L1319C9,RUN_YEARS),B7L813C7,B7L813C16,B7L813C25,B7L813C34,B7L813C43)</f>
        <v>238.66666666666669</v>
      </c>
      <c r="AB26" s="16" t="s">
        <v>38059</v>
      </c>
      <c r="AC26" s="33">
        <f>IF(D6L1319C12=0,0,D6L1319C10/D6L1319C12)</f>
        <v>0.16016269361740962</v>
      </c>
      <c r="AD26" s="16" t="s">
        <v>38060</v>
      </c>
      <c r="AE26" s="33">
        <f>IF(D6L1319C5=0,0,D6L1319C10/D6L1319C5)</f>
        <v>0.48475965745830679</v>
      </c>
      <c r="AF26" s="16" t="s">
        <v>38061</v>
      </c>
      <c r="AG26" s="33">
        <f>CHOOSE(MIN(D6L1319C9,RUN_YEARS),B7L813C5,B7L813C14,B7L813C23,B7L813C32,B7L813C41)</f>
        <v>2.8859358822469319</v>
      </c>
      <c r="AH26" s="16" t="s">
        <v>38062</v>
      </c>
      <c r="AI26" s="33">
        <f>IF(D6L1319C15=0,0,D6L1319C11/D6L1319C15)</f>
        <v>0.41642300340526522</v>
      </c>
      <c r="AJ26" s="16" t="s">
        <v>38063</v>
      </c>
      <c r="AK26" s="33">
        <f>IF(D6L1319C5=0,0,D6L1319C11/D6L1319C5)</f>
        <v>1.524034254169322E-2</v>
      </c>
      <c r="AL26" s="16" t="s">
        <v>38064</v>
      </c>
      <c r="AM26" s="33">
        <f>D6L1319C8*CHOOSE(MIN(D6L1319C9,RUN_YEARS),B7L813C4,B7L813C13,B7L813C22,B7L813C31,B7L813C40)</f>
        <v>8.4835583093621825</v>
      </c>
      <c r="AN26" s="16" t="s">
        <v>38065</v>
      </c>
      <c r="AO26" s="33">
        <f>D6L1319C8-D6L1319C18</f>
        <v>30.943707988379877</v>
      </c>
      <c r="AP26" s="16" t="s">
        <v>38066</v>
      </c>
      <c r="AQ26" s="33">
        <f>CHOOSE(MIN(D6L1319C9,RUN_YEARS),B7L813C2,B7L813C11,B7L813C20,B7L813C29,B7L813C38)</f>
        <v>0.364016295014151</v>
      </c>
      <c r="AR26" s="16" t="s">
        <v>38067</v>
      </c>
      <c r="AS26" s="33">
        <f>IF(D6L1319C20=0,0,D6L1319C18/D6L1319C20)</f>
        <v>23.305435568570871</v>
      </c>
      <c r="AT26" s="16" t="s">
        <v>38068</v>
      </c>
      <c r="AU26" s="33">
        <f>IF(D6L1319C5=0,0,D6L1319C18/D6L1319C5)</f>
        <v>0.10758491655618568</v>
      </c>
      <c r="AV26" s="16" t="s">
        <v>38069</v>
      </c>
      <c r="AW26" s="33">
        <f>CHOOSE(MIN(D6L1319C9,RUN_YEARS),B7L813C1,B7L813C10,B7L813C19,B7L813C28,B7L813C37)</f>
        <v>1.3277463919236845</v>
      </c>
      <c r="AX26" s="16" t="s">
        <v>38070</v>
      </c>
      <c r="AY26" s="33">
        <f>IF(D6L1319C23=0,0,D6L1319C19/D6L1319C23)</f>
        <v>23.305435568570871</v>
      </c>
      <c r="AZ26" s="16" t="s">
        <v>38071</v>
      </c>
      <c r="BA26" s="33">
        <f>IF(D6L1319C5=0,0,D6L1319C19/D6L1319C5)</f>
        <v>0.39241508344381432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240.2576881950958</v>
      </c>
      <c r="J27" s="16" t="s">
        <v>38094</v>
      </c>
      <c r="K27" s="21">
        <f>IF(FLOW_THRU_100PCT="Y",1,INDEX(VariabilityMatrix,D6L1320C1,D6L1320C9))</f>
        <v>0.22609058260110426</v>
      </c>
      <c r="L27" s="16" t="s">
        <v>38074</v>
      </c>
      <c r="M27" s="15">
        <f>IF(D6L1320C2&lt;&gt;0,D6L1320C2*D6L1320C4,D6L1320C3*D6L1320C4)</f>
        <v>54.320000698423655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27.160000349211828</v>
      </c>
      <c r="R27" s="16" t="s">
        <v>38076</v>
      </c>
      <c r="S27" s="15">
        <f>D6L1320C5-D6L1320C7</f>
        <v>27.160000349211828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26.312934422230608</v>
      </c>
      <c r="X27" s="16" t="s">
        <v>38078</v>
      </c>
      <c r="Y27" s="33">
        <f>D6L1320C7-D6L1320C10</f>
        <v>0.84706592698121952</v>
      </c>
      <c r="Z27" s="16" t="s">
        <v>38079</v>
      </c>
      <c r="AA27" s="33">
        <f>CHOOSE(MIN(D6L1320C9,RUN_YEARS),B7L813C7,B7L813C16,B7L813C25,B7L813C34,B7L813C43)</f>
        <v>276</v>
      </c>
      <c r="AB27" s="16" t="s">
        <v>38080</v>
      </c>
      <c r="AC27" s="33">
        <f>IF(D6L1320C12=0,0,D6L1320C10/D6L1320C12)</f>
        <v>9.5336718921125385E-2</v>
      </c>
      <c r="AD27" s="16" t="s">
        <v>38081</v>
      </c>
      <c r="AE27" s="33">
        <f>IF(D6L1320C5=0,0,D6L1320C10/D6L1320C5)</f>
        <v>0.48440600301748887</v>
      </c>
      <c r="AF27" s="16" t="s">
        <v>38082</v>
      </c>
      <c r="AG27" s="33">
        <f>CHOOSE(MIN(D6L1320C9,RUN_YEARS),B7L813C5,B7L813C14,B7L813C23,B7L813C32,B7L813C41)</f>
        <v>3.4173043816413373</v>
      </c>
      <c r="AH27" s="16" t="s">
        <v>38083</v>
      </c>
      <c r="AI27" s="33">
        <f>IF(D6L1320C15=0,0,D6L1320C11/D6L1320C15)</f>
        <v>0.24787546919492501</v>
      </c>
      <c r="AJ27" s="16" t="s">
        <v>38084</v>
      </c>
      <c r="AK27" s="33">
        <f>IF(D6L1320C5=0,0,D6L1320C11/D6L1320C5)</f>
        <v>1.5593996982511104E-2</v>
      </c>
      <c r="AL27" s="16" t="s">
        <v>38085</v>
      </c>
      <c r="AM27" s="33">
        <f>D6L1320C8*CHOOSE(MIN(D6L1320C9,RUN_YEARS),B7L813C4,B7L813C13,B7L813C22,B7L813C31,B7L813C40)</f>
        <v>6.5400905116539692</v>
      </c>
      <c r="AN27" s="16" t="s">
        <v>38086</v>
      </c>
      <c r="AO27" s="33">
        <f>D6L1320C8-D6L1320C18</f>
        <v>20.619909837557859</v>
      </c>
      <c r="AP27" s="16" t="s">
        <v>38087</v>
      </c>
      <c r="AQ27" s="33">
        <f>CHOOSE(MIN(D6L1320C9,RUN_YEARS),B7L813C2,B7L813C11,B7L813C20,B7L813C29,B7L813C38)</f>
        <v>0.45690612421386811</v>
      </c>
      <c r="AR27" s="16" t="s">
        <v>38088</v>
      </c>
      <c r="AS27" s="33">
        <f>IF(D6L1320C20=0,0,D6L1320C18/D6L1320C20)</f>
        <v>14.313860473869882</v>
      </c>
      <c r="AT27" s="16" t="s">
        <v>38089</v>
      </c>
      <c r="AU27" s="33">
        <f>IF(D6L1320C5=0,0,D6L1320C18/D6L1320C5)</f>
        <v>0.12039930831303837</v>
      </c>
      <c r="AV27" s="16" t="s">
        <v>38090</v>
      </c>
      <c r="AW27" s="33">
        <f>CHOOSE(MIN(D6L1320C9,RUN_YEARS),B7L813C1,B7L813C10,B7L813C19,B7L813C28,B7L813C37)</f>
        <v>1.4405554584802431</v>
      </c>
      <c r="AX27" s="16" t="s">
        <v>38091</v>
      </c>
      <c r="AY27" s="33">
        <f>IF(D6L1320C23=0,0,D6L1320C19/D6L1320C23)</f>
        <v>14.313860473869882</v>
      </c>
      <c r="AZ27" s="16" t="s">
        <v>38092</v>
      </c>
      <c r="BA27" s="33">
        <f>IF(D6L1320C5=0,0,D6L1320C19/D6L1320C5)</f>
        <v>0.37960069168696164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0.22609058260110426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276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3.4173043816413373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0.45690612421386811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1.4405554584802431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0.22609058260110426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276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3.4173043816413373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0.45690612421386811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1.4405554584802431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0.22609058260110426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276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3.4173043816413373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0.45690612421386811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1.4405554584802431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0.22609058260110426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276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3.4173043816413373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0.45690612421386811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1.4405554584802431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0.22609058260110426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276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3.4173043816413373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0.45690612421386811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1.4405554584802431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25.477403230261505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21.910566778024894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10.955283389012447</v>
      </c>
      <c r="R33" s="16" t="s">
        <v>38202</v>
      </c>
      <c r="S33" s="15">
        <f>D6L1326C5-D6L1326C7</f>
        <v>10.955283389012447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10.613610076790819</v>
      </c>
      <c r="X33" s="16" t="s">
        <v>38204</v>
      </c>
      <c r="Y33" s="33">
        <f>D6L1326C7-D6L1326C10</f>
        <v>0.34167331222162822</v>
      </c>
      <c r="Z33" s="16" t="s">
        <v>38205</v>
      </c>
      <c r="AA33" s="33">
        <f>CHOOSE(MIN(D6L1326C9,RUN_YEARS),B7L813C7,B7L813C16,B7L813C25,B7L813C34,B7L813C43)</f>
        <v>276</v>
      </c>
      <c r="AB33" s="16" t="s">
        <v>38206</v>
      </c>
      <c r="AC33" s="33">
        <f>IF(D6L1326C12=0,0,D6L1326C10/D6L1326C12)</f>
        <v>3.8455108973879777E-2</v>
      </c>
      <c r="AD33" s="16" t="s">
        <v>38207</v>
      </c>
      <c r="AE33" s="33">
        <f>IF(D6L1326C5=0,0,D6L1326C10/D6L1326C5)</f>
        <v>0.48440600301748887</v>
      </c>
      <c r="AF33" s="16" t="s">
        <v>38208</v>
      </c>
      <c r="AG33" s="33">
        <f>CHOOSE(MIN(D6L1326C9,RUN_YEARS),B7L813C5,B7L813C14,B7L813C23,B7L813C32,B7L813C41)</f>
        <v>3.4173043816413373</v>
      </c>
      <c r="AH33" s="16" t="s">
        <v>38209</v>
      </c>
      <c r="AI33" s="33">
        <f>IF(D6L1326C15=0,0,D6L1326C11/D6L1326C15)</f>
        <v>9.9983283332087003E-2</v>
      </c>
      <c r="AJ33" s="16" t="s">
        <v>38210</v>
      </c>
      <c r="AK33" s="33">
        <f>IF(D6L1326C5=0,0,D6L1326C11/D6L1326C5)</f>
        <v>1.5593996982511104E-2</v>
      </c>
      <c r="AL33" s="16" t="s">
        <v>38211</v>
      </c>
      <c r="AM33" s="33">
        <f>D6L1326C8*CHOOSE(MIN(D6L1326C9,RUN_YEARS),B7L813C4,B7L813C13,B7L813C22,B7L813C31,B7L813C40)</f>
        <v>2.6380170848208349</v>
      </c>
      <c r="AN33" s="16" t="s">
        <v>38212</v>
      </c>
      <c r="AO33" s="33">
        <f>D6L1326C8-D6L1326C18</f>
        <v>8.3172663041916124</v>
      </c>
      <c r="AP33" s="16" t="s">
        <v>38213</v>
      </c>
      <c r="AQ33" s="33">
        <f>CHOOSE(MIN(D6L1326C9,RUN_YEARS),B7L813C2,B7L813C11,B7L813C20,B7L813C29,B7L813C38)</f>
        <v>0.45690612421386811</v>
      </c>
      <c r="AR33" s="16" t="s">
        <v>38214</v>
      </c>
      <c r="AS33" s="33">
        <f>IF(D6L1326C20=0,0,D6L1326C18/D6L1326C20)</f>
        <v>5.7736522778277202</v>
      </c>
      <c r="AT33" s="16" t="s">
        <v>38215</v>
      </c>
      <c r="AU33" s="33">
        <f>IF(D6L1326C5=0,0,D6L1326C18/D6L1326C5)</f>
        <v>0.12039930831303837</v>
      </c>
      <c r="AV33" s="16" t="s">
        <v>38216</v>
      </c>
      <c r="AW33" s="33">
        <f>CHOOSE(MIN(D6L1326C9,RUN_YEARS),B7L813C1,B7L813C10,B7L813C19,B7L813C28,B7L813C37)</f>
        <v>1.4405554584802431</v>
      </c>
      <c r="AX33" s="16" t="s">
        <v>38217</v>
      </c>
      <c r="AY33" s="33">
        <f>IF(D6L1326C23=0,0,D6L1326C19/D6L1326C23)</f>
        <v>5.7736522778277211</v>
      </c>
      <c r="AZ33" s="16" t="s">
        <v>38218</v>
      </c>
      <c r="BA33" s="33">
        <f>IF(D6L1326C5=0,0,D6L1326C19/D6L1326C5)</f>
        <v>0.37960069168696164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20.90904838379176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17.981781610060914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8.9908908050304568</v>
      </c>
      <c r="R34" s="16" t="s">
        <v>38222</v>
      </c>
      <c r="S34" s="15">
        <f>D6L1327C5-D6L1327C7</f>
        <v>8.9908908050304568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8.7168422937832091</v>
      </c>
      <c r="X34" s="16" t="s">
        <v>38224</v>
      </c>
      <c r="Y34" s="33">
        <f>D6L1327C7-D6L1327C10</f>
        <v>0.27404851124724772</v>
      </c>
      <c r="Z34" s="16" t="s">
        <v>38225</v>
      </c>
      <c r="AA34" s="33">
        <f>CHOOSE(MIN(D6L1327C9,RUN_YEARS),B7L813C7,B7L813C16,B7L813C25,B7L813C34,B7L813C43)</f>
        <v>238.66666666666669</v>
      </c>
      <c r="AB34" s="16" t="s">
        <v>38226</v>
      </c>
      <c r="AC34" s="33">
        <f>IF(D6L1327C12=0,0,D6L1327C10/D6L1327C12)</f>
        <v>3.6523082236521821E-2</v>
      </c>
      <c r="AD34" s="16" t="s">
        <v>38227</v>
      </c>
      <c r="AE34" s="33">
        <f>IF(D6L1327C5=0,0,D6L1327C10/D6L1327C5)</f>
        <v>0.48475965745830679</v>
      </c>
      <c r="AF34" s="16" t="s">
        <v>38228</v>
      </c>
      <c r="AG34" s="33">
        <f>CHOOSE(MIN(D6L1327C9,RUN_YEARS),B7L813C5,B7L813C14,B7L813C23,B7L813C32,B7L813C41)</f>
        <v>2.8859358822469319</v>
      </c>
      <c r="AH34" s="16" t="s">
        <v>38229</v>
      </c>
      <c r="AI34" s="33">
        <f>IF(D6L1327C15=0,0,D6L1327C11/D6L1327C15)</f>
        <v>9.496001381495664E-2</v>
      </c>
      <c r="AJ34" s="16" t="s">
        <v>38230</v>
      </c>
      <c r="AK34" s="33">
        <f>IF(D6L1327C5=0,0,D6L1327C11/D6L1327C5)</f>
        <v>1.5240342541693196E-2</v>
      </c>
      <c r="AL34" s="16" t="s">
        <v>38231</v>
      </c>
      <c r="AM34" s="33">
        <f>D6L1327C8*CHOOSE(MIN(D6L1327C9,RUN_YEARS),B7L813C4,B7L813C13,B7L813C22,B7L813C31,B7L813C40)</f>
        <v>1.9345684740499574</v>
      </c>
      <c r="AN34" s="16" t="s">
        <v>38232</v>
      </c>
      <c r="AO34" s="33">
        <f>D6L1327C8-D6L1327C18</f>
        <v>7.0563223309804997</v>
      </c>
      <c r="AP34" s="16" t="s">
        <v>38233</v>
      </c>
      <c r="AQ34" s="33">
        <f>CHOOSE(MIN(D6L1327C9,RUN_YEARS),B7L813C2,B7L813C11,B7L813C20,B7L813C29,B7L813C38)</f>
        <v>0.364016295014151</v>
      </c>
      <c r="AR34" s="16" t="s">
        <v>38234</v>
      </c>
      <c r="AS34" s="33">
        <f>IF(D6L1327C20=0,0,D6L1327C18/D6L1327C20)</f>
        <v>5.3145106429225972</v>
      </c>
      <c r="AT34" s="16" t="s">
        <v>38235</v>
      </c>
      <c r="AU34" s="33">
        <f>IF(D6L1327C5=0,0,D6L1327C18/D6L1327C5)</f>
        <v>0.10758491655618567</v>
      </c>
      <c r="AV34" s="16" t="s">
        <v>38236</v>
      </c>
      <c r="AW34" s="33">
        <f>CHOOSE(MIN(D6L1327C9,RUN_YEARS),B7L813C1,B7L813C10,B7L813C19,B7L813C28,B7L813C37)</f>
        <v>1.3277463919236845</v>
      </c>
      <c r="AX34" s="16" t="s">
        <v>38237</v>
      </c>
      <c r="AY34" s="33">
        <f>IF(D6L1327C23=0,0,D6L1327C19/D6L1327C23)</f>
        <v>5.3145106429225972</v>
      </c>
      <c r="AZ34" s="16" t="s">
        <v>38238</v>
      </c>
      <c r="BA34" s="33">
        <f>IF(D6L1327C5=0,0,D6L1327C19/D6L1327C5)</f>
        <v>0.39241508344381437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2355.7906007967554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1471.4730939282558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735.73654696412791</v>
      </c>
      <c r="R35" s="16" t="s">
        <v>38242</v>
      </c>
      <c r="S35" s="15">
        <f>SUM(D6L1301C8:D6L1327C8)-2*SUM(D6L1309C8,D6L1311C8,D6L1322C8,D6L1324C8,D6L1327C8)</f>
        <v>735.73654696412791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713.26542560536552</v>
      </c>
      <c r="X35" s="16" t="s">
        <v>38244</v>
      </c>
      <c r="Y35" s="33">
        <f>SUM(D6L1301C11:D6L1327C11)-2*SUM(D6L1309C11,D6L1311C11,D6L1322C11,D6L1324C11,D6L1327C11)</f>
        <v>22.471121358762442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2.9542305368320463</v>
      </c>
      <c r="AD35" s="16" t="s">
        <v>38246</v>
      </c>
      <c r="AE35" s="33">
        <f>IF(D6L1328C5=0,0,D6L1328C10/D6L1328C5)</f>
        <v>0.48472882620043478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7.6809993957633269</v>
      </c>
      <c r="AJ35" s="16" t="s">
        <v>38248</v>
      </c>
      <c r="AK35" s="33">
        <f>IF(D6L1328C5=0,0,D6L1328C11/D6L1328C5)</f>
        <v>1.5271173799565281E-2</v>
      </c>
      <c r="AL35" s="16" t="s">
        <v>38249</v>
      </c>
      <c r="AM35" s="33">
        <f>SUM(D6L1301C18:D6L1327C18)-2*SUM(D6L1309C18,D6L1311C18,D6L1322C18,D6L1324C18,D6L1327C18)</f>
        <v>159.81378057006052</v>
      </c>
      <c r="AN35" s="16" t="s">
        <v>38250</v>
      </c>
      <c r="AO35" s="33">
        <f>SUM(D6L1301C19:D6L1327C19)-2*SUM(D6L1309C19,D6L1311C19,D6L1322C19,D6L1324C19,D6L1327C19)</f>
        <v>575.92276639406748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430.53517723566131</v>
      </c>
      <c r="AT35" s="16" t="s">
        <v>38252</v>
      </c>
      <c r="AU35" s="33">
        <f>IF(D6L1328C5=0,0,D6L1328C18/D6L1328C5)</f>
        <v>0.10860802092100809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430.53517723566142</v>
      </c>
      <c r="AZ35" s="16" t="s">
        <v>38254</v>
      </c>
      <c r="BA35" s="33">
        <f>IF(D6L1328C5=0,0,D6L1328C19/D6L1328C5)</f>
        <v>0.39139197907899198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20.804656152606153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10.402328076303077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5.2011640381515383</v>
      </c>
      <c r="R36" s="16" t="s">
        <v>38259</v>
      </c>
      <c r="S36" s="15">
        <f>D6L1329C5-D6L1329C7</f>
        <v>5.2011640381515383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5.0389501655185773</v>
      </c>
      <c r="X36" s="16" t="s">
        <v>38261</v>
      </c>
      <c r="Y36" s="33">
        <f>D6L1329C7-D6L1329C10</f>
        <v>0.16221387263296094</v>
      </c>
      <c r="Z36" s="16" t="s">
        <v>38262</v>
      </c>
      <c r="AA36" s="33">
        <f>CHOOSE(MIN(D6L1329C9,RUN_YEARS),B7L813C7,B7L813C16,B7L813C25,B7L813C34,B7L813C43)</f>
        <v>276</v>
      </c>
      <c r="AB36" s="16" t="s">
        <v>38263</v>
      </c>
      <c r="AC36" s="33">
        <f>IF(D6L1329C12=0,0,D6L1329C10/D6L1329C12)</f>
        <v>1.8257065817096296E-2</v>
      </c>
      <c r="AD36" s="16" t="s">
        <v>38264</v>
      </c>
      <c r="AE36" s="33">
        <f>IF(D6L1329C5=0,0,D6L1329C10/D6L1329C5)</f>
        <v>0.48440600301748887</v>
      </c>
      <c r="AF36" s="16" t="s">
        <v>38265</v>
      </c>
      <c r="AG36" s="33">
        <f>CHOOSE(MIN(D6L1329C9,RUN_YEARS),B7L813C5,B7L813C14,B7L813C23,B7L813C32,B7L813C41)</f>
        <v>3.4173043816413373</v>
      </c>
      <c r="AH36" s="16" t="s">
        <v>38266</v>
      </c>
      <c r="AI36" s="33">
        <f>IF(D6L1329C15=0,0,D6L1329C11/D6L1329C15)</f>
        <v>4.7468371124450244E-2</v>
      </c>
      <c r="AJ36" s="16" t="s">
        <v>38267</v>
      </c>
      <c r="AK36" s="33">
        <f>IF(D6L1329C5=0,0,D6L1329C11/D6L1329C5)</f>
        <v>1.5593996982511127E-2</v>
      </c>
      <c r="AL36" s="16" t="s">
        <v>38268</v>
      </c>
      <c r="AM36" s="33">
        <f>D6L1329C8*CHOOSE(MIN(D6L1329C9,RUN_YEARS),B7L813C4,B7L813C13,B7L813C22,B7L813C31,B7L813C40)</f>
        <v>1.2524331052321895</v>
      </c>
      <c r="AN36" s="16" t="s">
        <v>38269</v>
      </c>
      <c r="AO36" s="33">
        <f>D6L1329C8-D6L1329C18</f>
        <v>3.9487309329193487</v>
      </c>
      <c r="AP36" s="16" t="s">
        <v>38270</v>
      </c>
      <c r="AQ36" s="33">
        <f>CHOOSE(MIN(D6L1329C9,RUN_YEARS),B7L813C2,B7L813C11,B7L813C20,B7L813C29,B7L813C38)</f>
        <v>0.45690612421386811</v>
      </c>
      <c r="AR36" s="16" t="s">
        <v>38271</v>
      </c>
      <c r="AS36" s="33">
        <f>IF(D6L1329C20=0,0,D6L1329C18/D6L1329C20)</f>
        <v>2.741116914086168</v>
      </c>
      <c r="AT36" s="16" t="s">
        <v>38272</v>
      </c>
      <c r="AU36" s="33">
        <f>IF(D6L1329C5=0,0,D6L1329C18/D6L1329C5)</f>
        <v>0.12039930831303838</v>
      </c>
      <c r="AV36" s="16" t="s">
        <v>38273</v>
      </c>
      <c r="AW36" s="33">
        <f>CHOOSE(MIN(D6L1329C9,RUN_YEARS),B7L813C1,B7L813C10,B7L813C19,B7L813C28,B7L813C37)</f>
        <v>1.4405554584802431</v>
      </c>
      <c r="AX36" s="16" t="s">
        <v>38274</v>
      </c>
      <c r="AY36" s="33">
        <f>IF(D6L1329C23=0,0,D6L1329C19/D6L1329C23)</f>
        <v>2.741116914086168</v>
      </c>
      <c r="AZ36" s="16" t="s">
        <v>38275</v>
      </c>
      <c r="BA36" s="33">
        <f>IF(D6L1329C5=0,0,D6L1329C19/D6L1329C5)</f>
        <v>0.37960069168696164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276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3.4173043816413373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0.45690612421386811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1.4405554584802431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2.2335104114157199E-2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1.11675520570786E-2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5.5837760285392998E-3</v>
      </c>
      <c r="R38" s="16" t="s">
        <v>38299</v>
      </c>
      <c r="S38" s="15">
        <f>D6L1331C5-D6L1331C7</f>
        <v>5.5837760285392998E-3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5.4096292554591799E-3</v>
      </c>
      <c r="X38" s="16" t="s">
        <v>38301</v>
      </c>
      <c r="Y38" s="33">
        <f>D6L1331C7-D6L1331C10</f>
        <v>1.7414677308011991E-4</v>
      </c>
      <c r="Z38" s="16" t="s">
        <v>38302</v>
      </c>
      <c r="AA38" s="33">
        <f>CHOOSE(MIN(D6L1331C9,RUN_YEARS),B7L813C7,B7L813C16,B7L813C25,B7L813C34,B7L813C43)</f>
        <v>276</v>
      </c>
      <c r="AB38" s="16" t="s">
        <v>38303</v>
      </c>
      <c r="AC38" s="33">
        <f>IF(D6L1331C12=0,0,D6L1331C10/D6L1331C12)</f>
        <v>1.9600105998040507E-5</v>
      </c>
      <c r="AD38" s="16" t="s">
        <v>38304</v>
      </c>
      <c r="AE38" s="33">
        <f>IF(D6L1331C5=0,0,D6L1331C10/D6L1331C5)</f>
        <v>0.48440600301748887</v>
      </c>
      <c r="AF38" s="16" t="s">
        <v>38305</v>
      </c>
      <c r="AG38" s="33">
        <f>CHOOSE(MIN(D6L1331C9,RUN_YEARS),B7L813C5,B7L813C14,B7L813C23,B7L813C32,B7L813C41)</f>
        <v>3.4173043816413373</v>
      </c>
      <c r="AH38" s="16" t="s">
        <v>38306</v>
      </c>
      <c r="AI38" s="33">
        <f>IF(D6L1331C15=0,0,D6L1331C11/D6L1331C15)</f>
        <v>5.0960275594905275E-5</v>
      </c>
      <c r="AJ38" s="16" t="s">
        <v>38307</v>
      </c>
      <c r="AK38" s="33">
        <f>IF(D6L1331C5=0,0,D6L1331C11/D6L1331C5)</f>
        <v>1.5593996982511153E-2</v>
      </c>
      <c r="AL38" s="16" t="s">
        <v>38308</v>
      </c>
      <c r="AM38" s="33">
        <f>D6L1331C8*CHOOSE(MIN(D6L1331C9,RUN_YEARS),B7L813C4,B7L813C13,B7L813C22,B7L813C31,B7L813C40)</f>
        <v>1.3445655432221121E-3</v>
      </c>
      <c r="AN38" s="16" t="s">
        <v>38309</v>
      </c>
      <c r="AO38" s="33">
        <f>D6L1331C8-D6L1331C18</f>
        <v>4.2392104853171877E-3</v>
      </c>
      <c r="AP38" s="16" t="s">
        <v>38310</v>
      </c>
      <c r="AQ38" s="33">
        <f>CHOOSE(MIN(D6L1331C9,RUN_YEARS),B7L813C2,B7L813C11,B7L813C20,B7L813C29,B7L813C38)</f>
        <v>0.45690612421386811</v>
      </c>
      <c r="AR38" s="16" t="s">
        <v>38311</v>
      </c>
      <c r="AS38" s="33">
        <f>IF(D6L1331C20=0,0,D6L1331C18/D6L1331C20)</f>
        <v>2.9427610442637649E-3</v>
      </c>
      <c r="AT38" s="16" t="s">
        <v>38312</v>
      </c>
      <c r="AU38" s="33">
        <f>IF(D6L1331C5=0,0,D6L1331C18/D6L1331C5)</f>
        <v>0.12039930831303836</v>
      </c>
      <c r="AV38" s="16" t="s">
        <v>38313</v>
      </c>
      <c r="AW38" s="33">
        <f>CHOOSE(MIN(D6L1331C9,RUN_YEARS),B7L813C1,B7L813C10,B7L813C19,B7L813C28,B7L813C37)</f>
        <v>1.4405554584802431</v>
      </c>
      <c r="AX38" s="16" t="s">
        <v>38314</v>
      </c>
      <c r="AY38" s="33">
        <f>IF(D6L1331C23=0,0,D6L1331C19/D6L1331C23)</f>
        <v>2.9427610442637653E-3</v>
      </c>
      <c r="AZ38" s="16" t="s">
        <v>38315</v>
      </c>
      <c r="BA38" s="33">
        <f>IF(D6L1331C5=0,0,D6L1331C19/D6L1331C5)</f>
        <v>0.37960069168696164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276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3.4173043816413373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0.45690612421386811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1.4405554584802431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1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1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0.4</v>
      </c>
      <c r="R40" s="16" t="s">
        <v>38340</v>
      </c>
      <c r="S40" s="15">
        <f>D6L1333C5-D6L1333C7</f>
        <v>0.6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0.38752480241399112</v>
      </c>
      <c r="X40" s="16" t="s">
        <v>38342</v>
      </c>
      <c r="Y40" s="33">
        <f>D6L1333C7-D6L1333C10</f>
        <v>1.2475197586008901E-2</v>
      </c>
      <c r="Z40" s="16" t="s">
        <v>38343</v>
      </c>
      <c r="AA40" s="33">
        <f>CHOOSE(MIN(D6L1333C9,RUN_YEARS),B7L813C7,B7L813C16,B7L813C25,B7L813C34,B7L813C43)</f>
        <v>276</v>
      </c>
      <c r="AB40" s="16" t="s">
        <v>38344</v>
      </c>
      <c r="AC40" s="33">
        <f>IF(D6L1333C12=0,0,D6L1333C10/D6L1333C12)</f>
        <v>1.4040753710651852E-3</v>
      </c>
      <c r="AD40" s="16" t="s">
        <v>38345</v>
      </c>
      <c r="AE40" s="33">
        <f>IF(D6L1333C5=0,0,D6L1333C10/D6L1333C5)</f>
        <v>0.38752480241399112</v>
      </c>
      <c r="AF40" s="16" t="s">
        <v>38346</v>
      </c>
      <c r="AG40" s="33">
        <f>CHOOSE(MIN(D6L1333C9,RUN_YEARS),B7L813C5,B7L813C14,B7L813C23,B7L813C32,B7L813C41)</f>
        <v>3.4173043816413373</v>
      </c>
      <c r="AH40" s="16" t="s">
        <v>38347</v>
      </c>
      <c r="AI40" s="33">
        <f>IF(D6L1333C15=0,0,D6L1333C11/D6L1333C15)</f>
        <v>3.6505959647694717E-3</v>
      </c>
      <c r="AJ40" s="16" t="s">
        <v>38348</v>
      </c>
      <c r="AK40" s="33">
        <f>IF(D6L1333C5=0,0,D6L1333C11/D6L1333C5)</f>
        <v>1.2475197586008901E-2</v>
      </c>
      <c r="AL40" s="16" t="s">
        <v>38349</v>
      </c>
      <c r="AM40" s="33">
        <f>D6L1333C8*CHOOSE(MIN(D6L1333C9,RUN_YEARS),B7L813C4,B7L813C13,B7L813C22,B7L813C31,B7L813C40)</f>
        <v>0.14447916997564603</v>
      </c>
      <c r="AN40" s="16" t="s">
        <v>38350</v>
      </c>
      <c r="AO40" s="33">
        <f>D6L1333C8-D6L1333C18</f>
        <v>0.45552083002435395</v>
      </c>
      <c r="AP40" s="16" t="s">
        <v>38351</v>
      </c>
      <c r="AQ40" s="33">
        <f>CHOOSE(MIN(D6L1333C9,RUN_YEARS),B7L813C2,B7L813C11,B7L813C20,B7L813C29,B7L813C38)</f>
        <v>0.45690612421386811</v>
      </c>
      <c r="AR40" s="16" t="s">
        <v>38352</v>
      </c>
      <c r="AS40" s="33">
        <f>IF(D6L1333C20=0,0,D6L1333C18/D6L1333C20)</f>
        <v>0.31621193571049261</v>
      </c>
      <c r="AT40" s="16" t="s">
        <v>38353</v>
      </c>
      <c r="AU40" s="33">
        <f>IF(D6L1333C5=0,0,D6L1333C18/D6L1333C5)</f>
        <v>0.14447916997564603</v>
      </c>
      <c r="AV40" s="16" t="s">
        <v>38354</v>
      </c>
      <c r="AW40" s="33">
        <f>CHOOSE(MIN(D6L1333C9,RUN_YEARS),B7L813C1,B7L813C10,B7L813C19,B7L813C28,B7L813C37)</f>
        <v>1.4405554584802431</v>
      </c>
      <c r="AX40" s="16" t="s">
        <v>38355</v>
      </c>
      <c r="AY40" s="33">
        <f>IF(D6L1333C23=0,0,D6L1333C19/D6L1333C23)</f>
        <v>0.31621193571049266</v>
      </c>
      <c r="AZ40" s="16" t="s">
        <v>38356</v>
      </c>
      <c r="BA40" s="33">
        <f>IF(D6L1333C5=0,0,D6L1333C19/D6L1333C5)</f>
        <v>0.45552083002435395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276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3.4173043816413373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0.45690612421386811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1.4405554584802431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19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19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19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18.407428114664576</v>
      </c>
      <c r="X42" s="16" t="s">
        <v>38382</v>
      </c>
      <c r="Y42" s="33">
        <f>D6L1335C7-D6L1335C10</f>
        <v>0.59257188533542404</v>
      </c>
      <c r="Z42" s="16" t="s">
        <v>38383</v>
      </c>
      <c r="AA42" s="33">
        <f>CHOOSE(MIN(D6L1335C9,RUN_YEARS),B7L813C7,B7L813C16,B7L813C25,B7L813C34,B7L813C43)</f>
        <v>276</v>
      </c>
      <c r="AB42" s="16" t="s">
        <v>38384</v>
      </c>
      <c r="AC42" s="33">
        <f>IF(D6L1335C12=0,0,D6L1335C10/D6L1335C12)</f>
        <v>6.6693580125596286E-2</v>
      </c>
      <c r="AD42" s="16" t="s">
        <v>38385</v>
      </c>
      <c r="AE42" s="33">
        <f>IF(D6L1335C5=0,0,D6L1335C10/D6L1335C5)</f>
        <v>0.96881200603497764</v>
      </c>
      <c r="AF42" s="16" t="s">
        <v>38386</v>
      </c>
      <c r="AG42" s="33">
        <f>CHOOSE(MIN(D6L1335C9,RUN_YEARS),B7L813C5,B7L813C14,B7L813C23,B7L813C32,B7L813C41)</f>
        <v>3.4173043816413373</v>
      </c>
      <c r="AH42" s="16" t="s">
        <v>38387</v>
      </c>
      <c r="AI42" s="33">
        <f>IF(D6L1335C15=0,0,D6L1335C11/D6L1335C15)</f>
        <v>0.17340330832655027</v>
      </c>
      <c r="AJ42" s="16" t="s">
        <v>38388</v>
      </c>
      <c r="AK42" s="33">
        <f>IF(D6L1335C5=0,0,D6L1335C11/D6L1335C5)</f>
        <v>3.118799396502232E-2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0.45690612421386811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1.4405554584802431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47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47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47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276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3.4173043816413373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11.317534981425606</v>
      </c>
      <c r="AN43" s="16" t="s">
        <v>38410</v>
      </c>
      <c r="AO43" s="33">
        <f>D6L1336C8-D6L1336C18</f>
        <v>35.682465018574391</v>
      </c>
      <c r="AP43" s="16" t="s">
        <v>38411</v>
      </c>
      <c r="AQ43" s="33">
        <f>CHOOSE(MIN(D6L1336C9,RUN_YEARS),B7L813C2,B7L813C11,B7L813C20,B7L813C29,B7L813C38)</f>
        <v>0.45690612421386811</v>
      </c>
      <c r="AR43" s="16" t="s">
        <v>38412</v>
      </c>
      <c r="AS43" s="33">
        <f>IF(D6L1336C20=0,0,D6L1336C18/D6L1336C20)</f>
        <v>24.76993496398859</v>
      </c>
      <c r="AT43" s="16" t="s">
        <v>38413</v>
      </c>
      <c r="AU43" s="33">
        <f>IF(D6L1336C5=0,0,D6L1336C18/D6L1336C5)</f>
        <v>0.24079861662607671</v>
      </c>
      <c r="AV43" s="16" t="s">
        <v>38414</v>
      </c>
      <c r="AW43" s="33">
        <f>CHOOSE(MIN(D6L1336C9,RUN_YEARS),B7L813C1,B7L813C10,B7L813C19,B7L813C28,B7L813C37)</f>
        <v>1.4405554584802431</v>
      </c>
      <c r="AX43" s="16" t="s">
        <v>38415</v>
      </c>
      <c r="AY43" s="33">
        <f>IF(D6L1336C23=0,0,D6L1336C19/D6L1336C23)</f>
        <v>24.769934963988593</v>
      </c>
      <c r="AZ43" s="16" t="s">
        <v>38416</v>
      </c>
      <c r="BA43" s="33">
        <f>IF(D6L1336C5=0,0,D6L1336C19/D6L1336C5)</f>
        <v>0.75920138337392318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87.826991256720305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77.413495628360153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24.606747814180078</v>
      </c>
      <c r="R44" s="16" t="s">
        <v>38420</v>
      </c>
      <c r="S44" s="15">
        <f>SUM(D6L1329C8:D6L1336C8)</f>
        <v>52.806747814180078</v>
      </c>
      <c r="U44" s="21" t="str">
        <f>NULL_VALUE</f>
        <v>n/a</v>
      </c>
      <c r="V44" s="16" t="s">
        <v>38421</v>
      </c>
      <c r="W44" s="33">
        <f>SUM(D6L1329C10:D6L1336C10)</f>
        <v>23.839312711852603</v>
      </c>
      <c r="X44" s="16" t="s">
        <v>38422</v>
      </c>
      <c r="Y44" s="33">
        <f>SUM(D6L1329C11:D6L1336C11)</f>
        <v>0.76743510232747403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8.6374321419755817E-2</v>
      </c>
      <c r="AD44" s="16" t="s">
        <v>38424</v>
      </c>
      <c r="AE44" s="33">
        <f>IF(D6L1337C5=0,0,D6L1337C10/D6L1337C5)</f>
        <v>0.30794776179980637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0.22457323569136489</v>
      </c>
      <c r="AJ44" s="16" t="s">
        <v>38426</v>
      </c>
      <c r="AK44" s="33">
        <f>IF(D6L1337C5=0,0,D6L1337C11/D6L1337C5)</f>
        <v>9.9134536697801177E-3</v>
      </c>
      <c r="AL44" s="16" t="s">
        <v>38427</v>
      </c>
      <c r="AM44" s="33">
        <f>SUM(D6L1329C18:D6L1336C18)</f>
        <v>12.715791822176664</v>
      </c>
      <c r="AN44" s="16" t="s">
        <v>38428</v>
      </c>
      <c r="AO44" s="33">
        <f>SUM(D6L1329C19:D6L1336C19)</f>
        <v>40.090955992003408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27.830206574829514</v>
      </c>
      <c r="AT44" s="16" t="s">
        <v>38430</v>
      </c>
      <c r="AU44" s="33">
        <f>IF(D6L1337C5=0,0,D6L1337C18/D6L1337C5)</f>
        <v>0.16425807566191702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27.830206574829518</v>
      </c>
      <c r="AZ44" s="16" t="s">
        <v>38432</v>
      </c>
      <c r="BA44" s="33">
        <f>IF(D6L1337C5=0,0,D6L1337C19/D6L1337C5)</f>
        <v>0.51788070886849646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43.608865265377446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21.804432632688723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10.902216316344362</v>
      </c>
      <c r="R45" s="16" t="s">
        <v>38437</v>
      </c>
      <c r="S45" s="15">
        <f>D6L1338C5-D6L1338C7</f>
        <v>10.902216316344362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10.562198059664846</v>
      </c>
      <c r="X45" s="16" t="s">
        <v>38439</v>
      </c>
      <c r="Y45" s="33">
        <f>D6L1338C7-D6L1338C10</f>
        <v>0.34001825667951557</v>
      </c>
      <c r="Z45" s="16" t="s">
        <v>38440</v>
      </c>
      <c r="AA45" s="33">
        <f>CHOOSE(MIN(D6L1338C9,RUN_YEARS),B7L813C7,B7L813C16,B7L813C25,B7L813C34,B7L813C43)</f>
        <v>276</v>
      </c>
      <c r="AB45" s="16" t="s">
        <v>38441</v>
      </c>
      <c r="AC45" s="33">
        <f>IF(D6L1338C12=0,0,D6L1338C10/D6L1338C12)</f>
        <v>3.8268833549510314E-2</v>
      </c>
      <c r="AD45" s="16" t="s">
        <v>38442</v>
      </c>
      <c r="AE45" s="33">
        <f>IF(D6L1338C5=0,0,D6L1338C10/D6L1338C5)</f>
        <v>0.48440600301748887</v>
      </c>
      <c r="AF45" s="16" t="s">
        <v>38443</v>
      </c>
      <c r="AG45" s="33">
        <f>CHOOSE(MIN(D6L1338C9,RUN_YEARS),B7L813C5,B7L813C14,B7L813C23,B7L813C32,B7L813C41)</f>
        <v>3.4173043816413373</v>
      </c>
      <c r="AH45" s="16" t="s">
        <v>38444</v>
      </c>
      <c r="AI45" s="33">
        <f>IF(D6L1338C15=0,0,D6L1338C11/D6L1338C15)</f>
        <v>9.9498967228726698E-2</v>
      </c>
      <c r="AJ45" s="16" t="s">
        <v>38445</v>
      </c>
      <c r="AK45" s="33">
        <f>IF(D6L1338C5=0,0,D6L1338C11/D6L1338C5)</f>
        <v>1.5593996982511149E-2</v>
      </c>
      <c r="AL45" s="16" t="s">
        <v>38446</v>
      </c>
      <c r="AM45" s="33">
        <f>D6L1338C8*CHOOSE(MIN(D6L1338C9,RUN_YEARS),B7L813C4,B7L813C13,B7L813C22,B7L813C31,B7L813C40)</f>
        <v>2.6252386071339644</v>
      </c>
      <c r="AN45" s="16" t="s">
        <v>38447</v>
      </c>
      <c r="AO45" s="33">
        <f>D6L1338C8-D6L1338C18</f>
        <v>8.2769777092103975</v>
      </c>
      <c r="AP45" s="16" t="s">
        <v>38448</v>
      </c>
      <c r="AQ45" s="33">
        <f>CHOOSE(MIN(D6L1338C9,RUN_YEARS),B7L813C2,B7L813C11,B7L813C20,B7L813C29,B7L813C38)</f>
        <v>0.45690612421386811</v>
      </c>
      <c r="AR45" s="16" t="s">
        <v>38449</v>
      </c>
      <c r="AS45" s="33">
        <f>IF(D6L1338C20=0,0,D6L1338C18/D6L1338C20)</f>
        <v>5.7456848748762788</v>
      </c>
      <c r="AT45" s="16" t="s">
        <v>38450</v>
      </c>
      <c r="AU45" s="33">
        <f>IF(D6L1338C5=0,0,D6L1338C18/D6L1338C5)</f>
        <v>0.12039930831303837</v>
      </c>
      <c r="AV45" s="16" t="s">
        <v>38451</v>
      </c>
      <c r="AW45" s="33">
        <f>CHOOSE(MIN(D6L1338C9,RUN_YEARS),B7L813C1,B7L813C10,B7L813C19,B7L813C28,B7L813C37)</f>
        <v>1.4405554584802431</v>
      </c>
      <c r="AX45" s="16" t="s">
        <v>38452</v>
      </c>
      <c r="AY45" s="33">
        <f>IF(D6L1338C23=0,0,D6L1338C19/D6L1338C23)</f>
        <v>5.7456848748762797</v>
      </c>
      <c r="AZ45" s="16" t="s">
        <v>38453</v>
      </c>
      <c r="BA45" s="33">
        <f>IF(D6L1338C5=0,0,D6L1338C19/D6L1338C5)</f>
        <v>0.37960069168696164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2.6092473740046813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2.6092473740046813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1.0436989496018725</v>
      </c>
      <c r="R46" s="16" t="s">
        <v>38457</v>
      </c>
      <c r="S46" s="15">
        <f>D6L1339C5-D6L1339C7</f>
        <v>1.5655484244028088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1.0111480730603892</v>
      </c>
      <c r="X46" s="16" t="s">
        <v>38459</v>
      </c>
      <c r="Y46" s="33">
        <f>D6L1339C7-D6L1339C10</f>
        <v>3.2550876541483253E-2</v>
      </c>
      <c r="Z46" s="16" t="s">
        <v>38460</v>
      </c>
      <c r="AA46" s="33">
        <f>CHOOSE(MIN(D6L1339C9,RUN_YEARS),B7L813C7,B7L813C16,B7L813C25,B7L813C34,B7L813C43)</f>
        <v>276</v>
      </c>
      <c r="AB46" s="16" t="s">
        <v>38461</v>
      </c>
      <c r="AC46" s="33">
        <f>IF(D6L1339C12=0,0,D6L1339C10/D6L1339C12)</f>
        <v>3.6635799748564826E-3</v>
      </c>
      <c r="AD46" s="16" t="s">
        <v>38462</v>
      </c>
      <c r="AE46" s="33">
        <f>IF(D6L1339C5=0,0,D6L1339C10/D6L1339C5)</f>
        <v>0.38752480241399107</v>
      </c>
      <c r="AF46" s="16" t="s">
        <v>38463</v>
      </c>
      <c r="AG46" s="33">
        <f>CHOOSE(MIN(D6L1339C9,RUN_YEARS),B7L813C5,B7L813C14,B7L813C23,B7L813C32,B7L813C41)</f>
        <v>3.4173043816413373</v>
      </c>
      <c r="AH46" s="16" t="s">
        <v>38464</v>
      </c>
      <c r="AI46" s="33">
        <f>IF(D6L1339C15=0,0,D6L1339C11/D6L1339C15)</f>
        <v>9.5253079346268275E-3</v>
      </c>
      <c r="AJ46" s="16" t="s">
        <v>38465</v>
      </c>
      <c r="AK46" s="33">
        <f>IF(D6L1339C5=0,0,D6L1339C11/D6L1339C5)</f>
        <v>1.2475197586008896E-2</v>
      </c>
      <c r="AL46" s="16" t="s">
        <v>38466</v>
      </c>
      <c r="AM46" s="33">
        <f>D6L1339C8*CHOOSE(MIN(D6L1339C9,RUN_YEARS),B7L813C4,B7L813C13,B7L813C22,B7L813C31,B7L813C40)</f>
        <v>0.37698189485733047</v>
      </c>
      <c r="AN46" s="16" t="s">
        <v>38467</v>
      </c>
      <c r="AO46" s="33">
        <f>D6L1339C8-D6L1339C18</f>
        <v>1.1885665295454784</v>
      </c>
      <c r="AP46" s="16" t="s">
        <v>38468</v>
      </c>
      <c r="AQ46" s="33">
        <f>CHOOSE(MIN(D6L1339C9,RUN_YEARS),B7L813C2,B7L813C11,B7L813C20,B7L813C29,B7L813C38)</f>
        <v>0.45690612421386811</v>
      </c>
      <c r="AR46" s="16" t="s">
        <v>38469</v>
      </c>
      <c r="AS46" s="33">
        <f>IF(D6L1339C20=0,0,D6L1339C18/D6L1339C20)</f>
        <v>0.82507516288154015</v>
      </c>
      <c r="AT46" s="16" t="s">
        <v>38470</v>
      </c>
      <c r="AU46" s="33">
        <f>IF(D6L1339C5=0,0,D6L1339C18/D6L1339C5)</f>
        <v>0.14447916997564605</v>
      </c>
      <c r="AV46" s="16" t="s">
        <v>38471</v>
      </c>
      <c r="AW46" s="33">
        <f>CHOOSE(MIN(D6L1339C9,RUN_YEARS),B7L813C1,B7L813C10,B7L813C19,B7L813C28,B7L813C37)</f>
        <v>1.4405554584802431</v>
      </c>
      <c r="AX46" s="16" t="s">
        <v>38472</v>
      </c>
      <c r="AY46" s="33">
        <f>IF(D6L1339C23=0,0,D6L1339C19/D6L1339C23)</f>
        <v>0.82507516288154015</v>
      </c>
      <c r="AZ46" s="16" t="s">
        <v>38473</v>
      </c>
      <c r="BA46" s="33">
        <f>IF(D6L1339C5=0,0,D6L1339C19/D6L1339C5)</f>
        <v>0.45552083002435395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46.218112639382127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24.413680006693404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11.945915265946233</v>
      </c>
      <c r="R47" s="16" t="s">
        <v>38477</v>
      </c>
      <c r="S47" s="15">
        <f>SUM(D6L1338C8:D6L1339C8)</f>
        <v>12.467764740747171</v>
      </c>
      <c r="U47" s="21" t="str">
        <f>NULL_VALUE</f>
        <v>n/a</v>
      </c>
      <c r="V47" s="16" t="s">
        <v>38478</v>
      </c>
      <c r="W47" s="33">
        <f>SUM(D6L1338C10:D6L1339C10)</f>
        <v>11.573346132725234</v>
      </c>
      <c r="X47" s="16" t="s">
        <v>38479</v>
      </c>
      <c r="Y47" s="33">
        <f>SUM(D6L1338C11:D6L1339C11)</f>
        <v>0.37256913322099883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4.1932413524366795E-2</v>
      </c>
      <c r="AD47" s="16" t="s">
        <v>38481</v>
      </c>
      <c r="AE47" s="33">
        <f>IF(D6L1340C5=0,0,D6L1340C10/D6L1340C5)</f>
        <v>0.47405168452901059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0.10902427516335353</v>
      </c>
      <c r="AJ47" s="16" t="s">
        <v>38483</v>
      </c>
      <c r="AK47" s="33">
        <f>IF(D6L1340C5=0,0,D6L1340C11/D6L1340C5)</f>
        <v>1.5260670784529534E-2</v>
      </c>
      <c r="AL47" s="16" t="s">
        <v>38484</v>
      </c>
      <c r="AM47" s="33">
        <f>SUM(D6L1338C18:D6L1339C18)</f>
        <v>3.0022205019912951</v>
      </c>
      <c r="AN47" s="16" t="s">
        <v>38485</v>
      </c>
      <c r="AO47" s="33">
        <f>SUM(D6L1338C19:D6L1339C19)</f>
        <v>9.465544238755875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6.570760037757819</v>
      </c>
      <c r="AT47" s="16" t="s">
        <v>38487</v>
      </c>
      <c r="AU47" s="33">
        <f>IF(D6L1340C5=0,0,D6L1340C18/D6L1340C5)</f>
        <v>0.12297287836852895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6.5707600377578199</v>
      </c>
      <c r="AZ47" s="16" t="s">
        <v>38489</v>
      </c>
      <c r="BA47" s="33">
        <f>IF(D6L1340C5=0,0,D6L1340C19/D6L1340C5)</f>
        <v>0.38771476631793089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2489.8357046928577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1573.3002695633093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772.28921004425422</v>
      </c>
      <c r="R48" s="16" t="s">
        <v>38494</v>
      </c>
      <c r="S48" s="15">
        <f>SUM(D6L1328C8,D6L1337C8,D6L1340C8)</f>
        <v>801.01105951905515</v>
      </c>
      <c r="U48" s="21" t="str">
        <f>NULL_VALUE</f>
        <v>n/a</v>
      </c>
      <c r="V48" s="16" t="s">
        <v>38495</v>
      </c>
      <c r="W48" s="33">
        <f>SUM(D6L1328C10,D6L1337C10,D6L1340C10)</f>
        <v>748.6780844499433</v>
      </c>
      <c r="X48" s="16" t="s">
        <v>38496</v>
      </c>
      <c r="Y48" s="33">
        <f>SUM(D6L1328C11,D6L1337C11,D6L1340C11)</f>
        <v>23.611125594310916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3.082537271776169</v>
      </c>
      <c r="AD48" s="16" t="s">
        <v>38498</v>
      </c>
      <c r="AE48" s="33">
        <f>IF(D6L1341C5=0,0,D6L1341C10/D6L1341C5)</f>
        <v>0.475864715041172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8.0145969066180456</v>
      </c>
      <c r="AJ48" s="16" t="s">
        <v>38500</v>
      </c>
      <c r="AK48" s="33">
        <f>IF(D6L1341C5=0,0,D6L1341C11/D6L1341C5)</f>
        <v>1.5007386734170269E-2</v>
      </c>
      <c r="AL48" s="16" t="s">
        <v>38501</v>
      </c>
      <c r="AM48" s="33">
        <f>SUM(D6L1328C18,D6L1337C18,D6L1340C18)</f>
        <v>175.53179289422849</v>
      </c>
      <c r="AN48" s="16" t="s">
        <v>38502</v>
      </c>
      <c r="AO48" s="33">
        <f>SUM(D6L1328C19,D6L1337C19,D6L1340C19)</f>
        <v>625.47926662482678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464.93614384824861</v>
      </c>
      <c r="AT48" s="16" t="s">
        <v>38504</v>
      </c>
      <c r="AU48" s="33">
        <f>IF(D6L1341C5=0,0,D6L1341C18/D6L1341C5)</f>
        <v>0.11156916215551765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464.93614384824872</v>
      </c>
      <c r="AZ48" s="16" t="s">
        <v>38506</v>
      </c>
      <c r="BA48" s="33">
        <f>IF(D6L1341C5=0,0,D6L1341C19/D6L1341C5)</f>
        <v>0.39755873606914016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406C73-69EE-46AB-8D4D-9130F997B0E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4836.6987445333334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4159.560920298667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2079.7804601493335</v>
      </c>
      <c r="R8" s="16" t="s">
        <v>38515</v>
      </c>
      <c r="S8" s="15">
        <f>D6L1401C5-D6L1401C7</f>
        <v>2079.7804601493335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2008.497907406688</v>
      </c>
      <c r="X8" s="16" t="s">
        <v>38517</v>
      </c>
      <c r="Y8" s="33">
        <f>D6L1401C7-D6L1401C10</f>
        <v>71.282552742645521</v>
      </c>
      <c r="Z8" s="16" t="s">
        <v>38518</v>
      </c>
      <c r="AA8" s="33">
        <f>CHOOSE(MIN(D6L1401C9,RUN_YEARS),B7L814C7,B7L814C16,B7L814C25,B7L814C34,B7L814C43)</f>
        <v>66626</v>
      </c>
      <c r="AB8" s="16" t="s">
        <v>38519</v>
      </c>
      <c r="AC8" s="33">
        <f>IF(D6L1401C12=0,0,D6L1401C10/D6L1401C12)</f>
        <v>3.01458575842267E-2</v>
      </c>
      <c r="AD8" s="16" t="s">
        <v>38520</v>
      </c>
      <c r="AE8" s="33">
        <f>IF(D6L1401C5=0,0,D6L1401C10/D6L1401C5)</f>
        <v>0.4828629621951715</v>
      </c>
      <c r="AF8" s="16" t="s">
        <v>38521</v>
      </c>
      <c r="AG8" s="33">
        <f>CHOOSE(MIN(D6L1401C9,RUN_YEARS),B7L814C5,B7L814C14,B7L814C23,B7L814C32,B7L814C41)</f>
        <v>909.45717377183598</v>
      </c>
      <c r="AH8" s="16" t="s">
        <v>38522</v>
      </c>
      <c r="AI8" s="33">
        <f>IF(D6L1401C15=0,0,D6L1401C11/D6L1401C15)</f>
        <v>7.8379229718989321E-2</v>
      </c>
      <c r="AJ8" s="16" t="s">
        <v>38523</v>
      </c>
      <c r="AK8" s="33">
        <f>IF(D6L1401C5=0,0,D6L1401C11/D6L1401C5)</f>
        <v>1.713703780482851E-2</v>
      </c>
      <c r="AL8" s="16" t="s">
        <v>38524</v>
      </c>
      <c r="AM8" s="33">
        <f>D6L1401C8*CHOOSE(MIN(D6L1401C9,RUN_YEARS),B7L814C4,B7L814C13,B7L814C22,B7L814C31,B7L814C40)</f>
        <v>413.48365474623864</v>
      </c>
      <c r="AN8" s="16" t="s">
        <v>38525</v>
      </c>
      <c r="AO8" s="33">
        <f>D6L1401C8-D6L1401C18</f>
        <v>1666.2968054030948</v>
      </c>
      <c r="AP8" s="16" t="s">
        <v>38526</v>
      </c>
      <c r="AQ8" s="33">
        <f>CHOOSE(MIN(D6L1401C9,RUN_YEARS),B7L814C2,B7L814C11,B7L814C20,B7L814C29,B7L814C38)</f>
        <v>101.61850421066823</v>
      </c>
      <c r="AR8" s="16" t="s">
        <v>38527</v>
      </c>
      <c r="AS8" s="33">
        <f>IF(D6L1401C20=0,0,D6L1401C18/D6L1401C20)</f>
        <v>4.0689799358690992</v>
      </c>
      <c r="AT8" s="16" t="s">
        <v>38528</v>
      </c>
      <c r="AU8" s="33">
        <f>IF(D6L1401C5=0,0,D6L1401C18/D6L1401C5)</f>
        <v>9.9405601376923572E-2</v>
      </c>
      <c r="AV8" s="16" t="s">
        <v>38529</v>
      </c>
      <c r="AW8" s="33">
        <f>CHOOSE(MIN(D6L1401C9,RUN_YEARS),B7L814C1,B7L814C10,B7L814C19,B7L814C28,B7L814C37)</f>
        <v>409.51217053548532</v>
      </c>
      <c r="AX8" s="16" t="s">
        <v>38530</v>
      </c>
      <c r="AY8" s="33">
        <f>IF(D6L1401C23=0,0,D6L1401C19/D6L1401C23)</f>
        <v>4.0689799358690992</v>
      </c>
      <c r="AZ8" s="16" t="s">
        <v>38531</v>
      </c>
      <c r="BA8" s="33">
        <f>IF(D6L1401C5=0,0,D6L1401C19/D6L1401C5)</f>
        <v>0.40059439862307644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15.493216121769748</v>
      </c>
      <c r="J9" s="16" t="s">
        <v>38552</v>
      </c>
      <c r="K9" s="21">
        <f>IF(FLOW_THRU_100PCT="Y",1,INDEX(VariabilityMatrix,D6L1402C1,D6L1402C9))</f>
        <v>0.50570384230123688</v>
      </c>
      <c r="L9" s="16" t="s">
        <v>38532</v>
      </c>
      <c r="M9" s="15">
        <f>IF(D6L1402C2&lt;&gt;0,D6L1402C2*D6L1402C4,D6L1402C3*D6L1402C4)</f>
        <v>7.8349789223824295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3.9174894611912148</v>
      </c>
      <c r="R9" s="16" t="s">
        <v>38534</v>
      </c>
      <c r="S9" s="15">
        <f>D6L1402C5-D6L1402C7</f>
        <v>3.9174894611912148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3.7761506000646117</v>
      </c>
      <c r="X9" s="16" t="s">
        <v>38536</v>
      </c>
      <c r="Y9" s="33">
        <f>D6L1402C7-D6L1402C10</f>
        <v>0.1413388611266031</v>
      </c>
      <c r="Z9" s="16" t="s">
        <v>38537</v>
      </c>
      <c r="AA9" s="33">
        <f>CHOOSE(MIN(D6L1402C9,RUN_YEARS),B7L814C7,B7L814C16,B7L814C25,B7L814C34,B7L814C43)</f>
        <v>65769.600000000006</v>
      </c>
      <c r="AB9" s="16" t="s">
        <v>38538</v>
      </c>
      <c r="AC9" s="33">
        <f>IF(D6L1402C12=0,0,D6L1402C10/D6L1402C12)</f>
        <v>5.7414832993732839E-5</v>
      </c>
      <c r="AD9" s="16" t="s">
        <v>38539</v>
      </c>
      <c r="AE9" s="33">
        <f>IF(D6L1402C5=0,0,D6L1402C10/D6L1402C5)</f>
        <v>0.48196053077783835</v>
      </c>
      <c r="AF9" s="16" t="s">
        <v>38540</v>
      </c>
      <c r="AG9" s="33">
        <f>CHOOSE(MIN(D6L1402C9,RUN_YEARS),B7L814C5,B7L814C14,B7L814C23,B7L814C32,B7L814C41)</f>
        <v>946.81282865079061</v>
      </c>
      <c r="AH9" s="16" t="s">
        <v>38541</v>
      </c>
      <c r="AI9" s="33">
        <f>IF(D6L1402C15=0,0,D6L1402C11/D6L1402C15)</f>
        <v>1.4927856578370526E-4</v>
      </c>
      <c r="AJ9" s="16" t="s">
        <v>38542</v>
      </c>
      <c r="AK9" s="33">
        <f>IF(D6L1402C5=0,0,D6L1402C11/D6L1402C5)</f>
        <v>1.8039469222161653E-2</v>
      </c>
      <c r="AL9" s="16" t="s">
        <v>38543</v>
      </c>
      <c r="AM9" s="33">
        <f>D6L1402C8*CHOOSE(MIN(D6L1402C9,RUN_YEARS),B7L814C4,B7L814C13,B7L814C22,B7L814C31,B7L814C40)</f>
        <v>0.80313287294420288</v>
      </c>
      <c r="AN9" s="16" t="s">
        <v>38544</v>
      </c>
      <c r="AO9" s="33">
        <f>D6L1402C8-D6L1402C18</f>
        <v>3.1143565882470119</v>
      </c>
      <c r="AP9" s="16" t="s">
        <v>38545</v>
      </c>
      <c r="AQ9" s="33">
        <f>CHOOSE(MIN(D6L1402C9,RUN_YEARS),B7L814C2,B7L814C11,B7L814C20,B7L814C29,B7L814C38)</f>
        <v>109.79331168601983</v>
      </c>
      <c r="AR9" s="16" t="s">
        <v>38546</v>
      </c>
      <c r="AS9" s="33">
        <f>IF(D6L1402C20=0,0,D6L1402C18/D6L1402C20)</f>
        <v>7.3149526197092305E-3</v>
      </c>
      <c r="AT9" s="16" t="s">
        <v>38547</v>
      </c>
      <c r="AU9" s="33">
        <f>IF(D6L1402C5=0,0,D6L1402C18/D6L1402C5)</f>
        <v>0.10250606681912929</v>
      </c>
      <c r="AV9" s="16" t="s">
        <v>38548</v>
      </c>
      <c r="AW9" s="33">
        <f>CHOOSE(MIN(D6L1402C9,RUN_YEARS),B7L814C1,B7L814C10,B7L814C19,B7L814C28,B7L814C37)</f>
        <v>425.75212036996186</v>
      </c>
      <c r="AX9" s="16" t="s">
        <v>38549</v>
      </c>
      <c r="AY9" s="33">
        <f>IF(D6L1402C23=0,0,D6L1402C19/D6L1402C23)</f>
        <v>7.3149526197092297E-3</v>
      </c>
      <c r="AZ9" s="16" t="s">
        <v>38550</v>
      </c>
      <c r="BA9" s="33">
        <f>IF(D6L1402C5=0,0,D6L1402C19/D6L1402C5)</f>
        <v>0.39749393318087073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10.420201869449816</v>
      </c>
      <c r="J10" s="16" t="s">
        <v>38573</v>
      </c>
      <c r="K10" s="21">
        <f>IF(FLOW_THRU_100PCT="Y",1,INDEX(VariabilityMatrix,D6L1403C1,D6L1403C9))</f>
        <v>0.50570384230123688</v>
      </c>
      <c r="L10" s="16" t="s">
        <v>38553</v>
      </c>
      <c r="M10" s="15">
        <f>IF(D6L1403C2&lt;&gt;0,D6L1403C2*D6L1403C4,D6L1403C3*D6L1403C4)</f>
        <v>5.2695361229353033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2.6347680614676516</v>
      </c>
      <c r="R10" s="16" t="s">
        <v>38555</v>
      </c>
      <c r="S10" s="15">
        <f>D6L1403C5-D6L1403C7</f>
        <v>2.6347680614676516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2.5397084267628913</v>
      </c>
      <c r="X10" s="16" t="s">
        <v>38557</v>
      </c>
      <c r="Y10" s="33">
        <f>D6L1403C7-D6L1403C10</f>
        <v>9.505963470476031E-2</v>
      </c>
      <c r="Z10" s="16" t="s">
        <v>38558</v>
      </c>
      <c r="AA10" s="33">
        <f>CHOOSE(MIN(D6L1403C9,RUN_YEARS),B7L814C7,B7L814C16,B7L814C25,B7L814C34,B7L814C43)</f>
        <v>65769.600000000006</v>
      </c>
      <c r="AB10" s="16" t="s">
        <v>38559</v>
      </c>
      <c r="AC10" s="33">
        <f>IF(D6L1403C12=0,0,D6L1403C10/D6L1403C12)</f>
        <v>3.8615232976373445E-5</v>
      </c>
      <c r="AD10" s="16" t="s">
        <v>38560</v>
      </c>
      <c r="AE10" s="33">
        <f>IF(D6L1403C5=0,0,D6L1403C10/D6L1403C5)</f>
        <v>0.48196053077783835</v>
      </c>
      <c r="AF10" s="16" t="s">
        <v>38561</v>
      </c>
      <c r="AG10" s="33">
        <f>CHOOSE(MIN(D6L1403C9,RUN_YEARS),B7L814C5,B7L814C14,B7L814C23,B7L814C32,B7L814C41)</f>
        <v>946.81282865079061</v>
      </c>
      <c r="AH10" s="16" t="s">
        <v>38562</v>
      </c>
      <c r="AI10" s="33">
        <f>IF(D6L1403C15=0,0,D6L1403C11/D6L1403C15)</f>
        <v>1.0039960573857074E-4</v>
      </c>
      <c r="AJ10" s="16" t="s">
        <v>38563</v>
      </c>
      <c r="AK10" s="33">
        <f>IF(D6L1403C5=0,0,D6L1403C11/D6L1403C5)</f>
        <v>1.8039469222161628E-2</v>
      </c>
      <c r="AL10" s="16" t="s">
        <v>38564</v>
      </c>
      <c r="AM10" s="33">
        <f>D6L1403C8*CHOOSE(MIN(D6L1403C9,RUN_YEARS),B7L814C4,B7L814C13,B7L814C22,B7L814C31,B7L814C40)</f>
        <v>0.5401594219234217</v>
      </c>
      <c r="AN10" s="16" t="s">
        <v>38565</v>
      </c>
      <c r="AO10" s="33">
        <f>D6L1403C8-D6L1403C18</f>
        <v>2.09460863954423</v>
      </c>
      <c r="AP10" s="16" t="s">
        <v>38566</v>
      </c>
      <c r="AQ10" s="33">
        <f>CHOOSE(MIN(D6L1403C9,RUN_YEARS),B7L814C2,B7L814C11,B7L814C20,B7L814C29,B7L814C38)</f>
        <v>109.79331168601983</v>
      </c>
      <c r="AR10" s="16" t="s">
        <v>38567</v>
      </c>
      <c r="AS10" s="33">
        <f>IF(D6L1403C20=0,0,D6L1403C18/D6L1403C20)</f>
        <v>4.9197843987813794E-3</v>
      </c>
      <c r="AT10" s="16" t="s">
        <v>38568</v>
      </c>
      <c r="AU10" s="33">
        <f>IF(D6L1403C5=0,0,D6L1403C18/D6L1403C5)</f>
        <v>0.10250606681912929</v>
      </c>
      <c r="AV10" s="16" t="s">
        <v>38569</v>
      </c>
      <c r="AW10" s="33">
        <f>CHOOSE(MIN(D6L1403C9,RUN_YEARS),B7L814C1,B7L814C10,B7L814C19,B7L814C28,B7L814C37)</f>
        <v>425.75212036996186</v>
      </c>
      <c r="AX10" s="16" t="s">
        <v>38570</v>
      </c>
      <c r="AY10" s="33">
        <f>IF(D6L1403C23=0,0,D6L1403C19/D6L1403C23)</f>
        <v>4.9197843987813785E-3</v>
      </c>
      <c r="AZ10" s="16" t="s">
        <v>38571</v>
      </c>
      <c r="BA10" s="33">
        <f>IF(D6L1403C5=0,0,D6L1403C19/D6L1403C5)</f>
        <v>0.39749393318087073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0.44361220566933929</v>
      </c>
      <c r="J11" s="16" t="s">
        <v>38594</v>
      </c>
      <c r="K11" s="21">
        <f>IF(FLOW_THRU_100PCT="Y",1,INDEX(VariabilityMatrix,D6L1404C1,D6L1404C9))</f>
        <v>0.50160381094674611</v>
      </c>
      <c r="L11" s="16" t="s">
        <v>38574</v>
      </c>
      <c r="M11" s="15">
        <f>IF(D6L1404C2&lt;&gt;0,D6L1404C2*D6L1404C4,D6L1404C3*D6L1404C4)</f>
        <v>0.22251757294623231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0.11125878647311616</v>
      </c>
      <c r="R11" s="16" t="s">
        <v>38576</v>
      </c>
      <c r="S11" s="15">
        <f>D6L1404C5-D6L1404C7</f>
        <v>0.11125878647311616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0.10722499769371077</v>
      </c>
      <c r="X11" s="16" t="s">
        <v>38578</v>
      </c>
      <c r="Y11" s="33">
        <f>D6L1404C7-D6L1404C10</f>
        <v>4.0337887794053839E-3</v>
      </c>
      <c r="Z11" s="16" t="s">
        <v>38579</v>
      </c>
      <c r="AA11" s="33">
        <f>CHOOSE(MIN(D6L1404C9,RUN_YEARS),B7L814C7,B7L814C16,B7L814C25,B7L814C34,B7L814C43)</f>
        <v>64337</v>
      </c>
      <c r="AB11" s="16" t="s">
        <v>38580</v>
      </c>
      <c r="AC11" s="33">
        <f>IF(D6L1404C12=0,0,D6L1404C10/D6L1404C12)</f>
        <v>1.666614820301083E-6</v>
      </c>
      <c r="AD11" s="16" t="s">
        <v>38581</v>
      </c>
      <c r="AE11" s="33">
        <f>IF(D6L1404C5=0,0,D6L1404C10/D6L1404C5)</f>
        <v>0.48187204396490479</v>
      </c>
      <c r="AF11" s="16" t="s">
        <v>38582</v>
      </c>
      <c r="AG11" s="33">
        <f>CHOOSE(MIN(D6L1404C9,RUN_YEARS),B7L814C5,B7L814C14,B7L814C23,B7L814C32,B7L814C41)</f>
        <v>930.90329208037952</v>
      </c>
      <c r="AH11" s="16" t="s">
        <v>38583</v>
      </c>
      <c r="AI11" s="33">
        <f>IF(D6L1404C15=0,0,D6L1404C11/D6L1404C15)</f>
        <v>4.3331985327828054E-6</v>
      </c>
      <c r="AJ11" s="16" t="s">
        <v>38584</v>
      </c>
      <c r="AK11" s="33">
        <f>IF(D6L1404C5=0,0,D6L1404C11/D6L1404C5)</f>
        <v>1.8127956035095181E-2</v>
      </c>
      <c r="AL11" s="16" t="s">
        <v>38585</v>
      </c>
      <c r="AM11" s="33">
        <f>D6L1404C8*CHOOSE(MIN(D6L1404C9,RUN_YEARS),B7L814C4,B7L814C13,B7L814C22,B7L814C31,B7L814C40)</f>
        <v>2.2774701090556695E-2</v>
      </c>
      <c r="AN11" s="16" t="s">
        <v>38586</v>
      </c>
      <c r="AO11" s="33">
        <f>D6L1404C8-D6L1404C18</f>
        <v>8.848408538255946E-2</v>
      </c>
      <c r="AP11" s="16" t="s">
        <v>38587</v>
      </c>
      <c r="AQ11" s="33">
        <f>CHOOSE(MIN(D6L1404C9,RUN_YEARS),B7L814C2,B7L814C11,B7L814C20,B7L814C29,B7L814C38)</f>
        <v>106.50713519401314</v>
      </c>
      <c r="AR11" s="16" t="s">
        <v>38588</v>
      </c>
      <c r="AS11" s="33">
        <f>IF(D6L1404C20=0,0,D6L1404C18/D6L1404C20)</f>
        <v>2.1383263242476998E-4</v>
      </c>
      <c r="AT11" s="16" t="s">
        <v>38589</v>
      </c>
      <c r="AU11" s="33">
        <f>IF(D6L1404C5=0,0,D6L1404C18/D6L1404C5)</f>
        <v>0.10235012358354198</v>
      </c>
      <c r="AV11" s="16" t="s">
        <v>38590</v>
      </c>
      <c r="AW11" s="33">
        <f>CHOOSE(MIN(D6L1404C9,RUN_YEARS),B7L814C1,B7L814C10,B7L814C19,B7L814C28,B7L814C37)</f>
        <v>413.80066446915998</v>
      </c>
      <c r="AX11" s="16" t="s">
        <v>38591</v>
      </c>
      <c r="AY11" s="33">
        <f>IF(D6L1404C23=0,0,D6L1404C19/D6L1404C23)</f>
        <v>2.1383263242476998E-4</v>
      </c>
      <c r="AZ11" s="16" t="s">
        <v>38592</v>
      </c>
      <c r="BA11" s="33">
        <f>IF(D6L1404C5=0,0,D6L1404C19/D6L1404C5)</f>
        <v>0.39764987641645799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153.96075493642493</v>
      </c>
      <c r="J12" s="16" t="s">
        <v>38615</v>
      </c>
      <c r="K12" s="21">
        <f>IF(FLOW_THRU_100PCT="Y",1,INDEX(VariabilityMatrix,D6L1405C1,D6L1405C9))</f>
        <v>0.22934484524832505</v>
      </c>
      <c r="L12" s="16" t="s">
        <v>38595</v>
      </c>
      <c r="M12" s="15">
        <f>IF(D6L1405C2&lt;&gt;0,D6L1405C2*D6L1405C4,D6L1405C3*D6L1405C4)</f>
        <v>35.310105515209671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17.655052757604835</v>
      </c>
      <c r="R12" s="16" t="s">
        <v>38597</v>
      </c>
      <c r="S12" s="15">
        <f>D6L1405C5-D6L1405C7</f>
        <v>17.655052757604835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17.01807719593193</v>
      </c>
      <c r="X12" s="16" t="s">
        <v>38599</v>
      </c>
      <c r="Y12" s="33">
        <f>D6L1405C7-D6L1405C10</f>
        <v>0.63697556167290514</v>
      </c>
      <c r="Z12" s="16" t="s">
        <v>38600</v>
      </c>
      <c r="AA12" s="33">
        <f>CHOOSE(MIN(D6L1405C9,RUN_YEARS),B7L814C7,B7L814C16,B7L814C25,B7L814C34,B7L814C43)</f>
        <v>65769.600000000006</v>
      </c>
      <c r="AB12" s="16" t="s">
        <v>38601</v>
      </c>
      <c r="AC12" s="33">
        <f>IF(D6L1405C12=0,0,D6L1405C10/D6L1405C12)</f>
        <v>2.5875293746551489E-4</v>
      </c>
      <c r="AD12" s="16" t="s">
        <v>38602</v>
      </c>
      <c r="AE12" s="33">
        <f>IF(D6L1405C5=0,0,D6L1405C10/D6L1405C5)</f>
        <v>0.48196053077783835</v>
      </c>
      <c r="AF12" s="16" t="s">
        <v>38603</v>
      </c>
      <c r="AG12" s="33">
        <f>CHOOSE(MIN(D6L1405C9,RUN_YEARS),B7L814C5,B7L814C14,B7L814C23,B7L814C32,B7L814C41)</f>
        <v>946.81282865079061</v>
      </c>
      <c r="AH12" s="16" t="s">
        <v>38604</v>
      </c>
      <c r="AI12" s="33">
        <f>IF(D6L1405C15=0,0,D6L1405C11/D6L1405C15)</f>
        <v>6.7275763741033812E-4</v>
      </c>
      <c r="AJ12" s="16" t="s">
        <v>38605</v>
      </c>
      <c r="AK12" s="33">
        <f>IF(D6L1405C5=0,0,D6L1405C11/D6L1405C5)</f>
        <v>1.8039469222161649E-2</v>
      </c>
      <c r="AL12" s="16" t="s">
        <v>38606</v>
      </c>
      <c r="AM12" s="33">
        <f>D6L1405C8*CHOOSE(MIN(D6L1405C9,RUN_YEARS),B7L814C4,B7L814C13,B7L814C22,B7L814C31,B7L814C40)</f>
        <v>3.6195000353325879</v>
      </c>
      <c r="AN12" s="16" t="s">
        <v>38607</v>
      </c>
      <c r="AO12" s="33">
        <f>D6L1405C8-D6L1405C18</f>
        <v>14.035552722272246</v>
      </c>
      <c r="AP12" s="16" t="s">
        <v>38608</v>
      </c>
      <c r="AQ12" s="33">
        <f>CHOOSE(MIN(D6L1405C9,RUN_YEARS),B7L814C2,B7L814C11,B7L814C20,B7L814C29,B7L814C38)</f>
        <v>109.79331168601983</v>
      </c>
      <c r="AR12" s="16" t="s">
        <v>38609</v>
      </c>
      <c r="AS12" s="33">
        <f>IF(D6L1405C20=0,0,D6L1405C18/D6L1405C20)</f>
        <v>3.2966489303860438E-2</v>
      </c>
      <c r="AT12" s="16" t="s">
        <v>38610</v>
      </c>
      <c r="AU12" s="33">
        <f>IF(D6L1405C5=0,0,D6L1405C18/D6L1405C5)</f>
        <v>0.10250606681912929</v>
      </c>
      <c r="AV12" s="16" t="s">
        <v>38611</v>
      </c>
      <c r="AW12" s="33">
        <f>CHOOSE(MIN(D6L1405C9,RUN_YEARS),B7L814C1,B7L814C10,B7L814C19,B7L814C28,B7L814C37)</f>
        <v>425.75212036996186</v>
      </c>
      <c r="AX12" s="16" t="s">
        <v>38612</v>
      </c>
      <c r="AY12" s="33">
        <f>IF(D6L1405C23=0,0,D6L1405C19/D6L1405C23)</f>
        <v>3.2966489303860431E-2</v>
      </c>
      <c r="AZ12" s="16" t="s">
        <v>38613</v>
      </c>
      <c r="BA12" s="33">
        <f>IF(D6L1405C5=0,0,D6L1405C19/D6L1405C5)</f>
        <v>0.39749393318087067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77.73429676679676</v>
      </c>
      <c r="J13" s="16" t="s">
        <v>38636</v>
      </c>
      <c r="K13" s="21">
        <f>IF(FLOW_THRU_100PCT="Y",1,INDEX(VariabilityMatrix,D6L1406C1,D6L1406C9))</f>
        <v>0.50570384230123688</v>
      </c>
      <c r="L13" s="16" t="s">
        <v>38616</v>
      </c>
      <c r="M13" s="15">
        <f>IF(D6L1406C2&lt;&gt;0,D6L1406C2*D6L1406C4,D6L1406C3*D6L1406C4)</f>
        <v>39.310532553553735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19.655266276776867</v>
      </c>
      <c r="R13" s="16" t="s">
        <v>38618</v>
      </c>
      <c r="S13" s="15">
        <f>D6L1406C5-D6L1406C7</f>
        <v>19.655266276776867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18.94612513467025</v>
      </c>
      <c r="X13" s="16" t="s">
        <v>38620</v>
      </c>
      <c r="Y13" s="33">
        <f>D6L1406C7-D6L1406C10</f>
        <v>0.70914114210661694</v>
      </c>
      <c r="Z13" s="16" t="s">
        <v>38621</v>
      </c>
      <c r="AA13" s="33">
        <f>CHOOSE(MIN(D6L1406C9,RUN_YEARS),B7L814C7,B7L814C16,B7L814C25,B7L814C34,B7L814C43)</f>
        <v>65769.600000000006</v>
      </c>
      <c r="AB13" s="16" t="s">
        <v>38622</v>
      </c>
      <c r="AC13" s="33">
        <f>IF(D6L1406C12=0,0,D6L1406C10/D6L1406C12)</f>
        <v>2.8806812166518042E-4</v>
      </c>
      <c r="AD13" s="16" t="s">
        <v>38623</v>
      </c>
      <c r="AE13" s="33">
        <f>IF(D6L1406C5=0,0,D6L1406C10/D6L1406C5)</f>
        <v>0.48196053077783835</v>
      </c>
      <c r="AF13" s="16" t="s">
        <v>38624</v>
      </c>
      <c r="AG13" s="33">
        <f>CHOOSE(MIN(D6L1406C9,RUN_YEARS),B7L814C5,B7L814C14,B7L814C23,B7L814C32,B7L814C41)</f>
        <v>946.81282865079061</v>
      </c>
      <c r="AH13" s="16" t="s">
        <v>38625</v>
      </c>
      <c r="AI13" s="33">
        <f>IF(D6L1406C15=0,0,D6L1406C11/D6L1406C15)</f>
        <v>7.4897711632946912E-4</v>
      </c>
      <c r="AJ13" s="16" t="s">
        <v>38626</v>
      </c>
      <c r="AK13" s="33">
        <f>IF(D6L1406C5=0,0,D6L1406C11/D6L1406C5)</f>
        <v>1.803946922216167E-2</v>
      </c>
      <c r="AL13" s="16" t="s">
        <v>38627</v>
      </c>
      <c r="AM13" s="33">
        <f>D6L1406C8*CHOOSE(MIN(D6L1406C9,RUN_YEARS),B7L814C4,B7L814C13,B7L814C22,B7L814C31,B7L814C40)</f>
        <v>4.0295680766301363</v>
      </c>
      <c r="AN13" s="16" t="s">
        <v>38628</v>
      </c>
      <c r="AO13" s="33">
        <f>D6L1406C8-D6L1406C18</f>
        <v>15.625698200146731</v>
      </c>
      <c r="AP13" s="16" t="s">
        <v>38629</v>
      </c>
      <c r="AQ13" s="33">
        <f>CHOOSE(MIN(D6L1406C9,RUN_YEARS),B7L814C2,B7L814C11,B7L814C20,B7L814C29,B7L814C38)</f>
        <v>109.79331168601983</v>
      </c>
      <c r="AR13" s="16" t="s">
        <v>38630</v>
      </c>
      <c r="AS13" s="33">
        <f>IF(D6L1406C20=0,0,D6L1406C18/D6L1406C20)</f>
        <v>3.6701398425376286E-2</v>
      </c>
      <c r="AT13" s="16" t="s">
        <v>38631</v>
      </c>
      <c r="AU13" s="33">
        <f>IF(D6L1406C5=0,0,D6L1406C18/D6L1406C5)</f>
        <v>0.10250606681912929</v>
      </c>
      <c r="AV13" s="16" t="s">
        <v>38632</v>
      </c>
      <c r="AW13" s="33">
        <f>CHOOSE(MIN(D6L1406C9,RUN_YEARS),B7L814C1,B7L814C10,B7L814C19,B7L814C28,B7L814C37)</f>
        <v>425.75212036996186</v>
      </c>
      <c r="AX13" s="16" t="s">
        <v>38633</v>
      </c>
      <c r="AY13" s="33">
        <f>IF(D6L1406C23=0,0,D6L1406C19/D6L1406C23)</f>
        <v>3.6701398425376279E-2</v>
      </c>
      <c r="AZ13" s="16" t="s">
        <v>38634</v>
      </c>
      <c r="BA13" s="33">
        <f>IF(D6L1406C5=0,0,D6L1406C19/D6L1406C5)</f>
        <v>0.39749393318087073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3.5025068264611887</v>
      </c>
      <c r="J14" s="16" t="s">
        <v>38657</v>
      </c>
      <c r="K14" s="21">
        <f>IF(FLOW_THRU_100PCT="Y",1,INDEX(VariabilityMatrix,D6L1407C1,D6L1407C9))</f>
        <v>0.50160381094674611</v>
      </c>
      <c r="L14" s="16" t="s">
        <v>38637</v>
      </c>
      <c r="M14" s="15">
        <f>IF(D6L1407C2&lt;&gt;0,D6L1407C2*D6L1407C4,D6L1407C3*D6L1407C4)</f>
        <v>1.7568707720199257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0.87843538600996285</v>
      </c>
      <c r="R14" s="16" t="s">
        <v>38639</v>
      </c>
      <c r="S14" s="15">
        <f>D6L1407C5-D6L1407C7</f>
        <v>0.87843538600996285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0.84658690989544183</v>
      </c>
      <c r="X14" s="16" t="s">
        <v>38641</v>
      </c>
      <c r="Y14" s="33">
        <f>D6L1407C7-D6L1407C10</f>
        <v>3.1848476114521018E-2</v>
      </c>
      <c r="Z14" s="16" t="s">
        <v>38642</v>
      </c>
      <c r="AA14" s="33">
        <f>CHOOSE(MIN(D6L1407C9,RUN_YEARS),B7L814C7,B7L814C16,B7L814C25,B7L814C34,B7L814C43)</f>
        <v>64337</v>
      </c>
      <c r="AB14" s="16" t="s">
        <v>38643</v>
      </c>
      <c r="AC14" s="33">
        <f>IF(D6L1407C12=0,0,D6L1407C10/D6L1407C12)</f>
        <v>1.3158632045252993E-5</v>
      </c>
      <c r="AD14" s="16" t="s">
        <v>38644</v>
      </c>
      <c r="AE14" s="33">
        <f>IF(D6L1407C5=0,0,D6L1407C10/D6L1407C5)</f>
        <v>0.48187204396490479</v>
      </c>
      <c r="AF14" s="16" t="s">
        <v>38645</v>
      </c>
      <c r="AG14" s="33">
        <f>CHOOSE(MIN(D6L1407C9,RUN_YEARS),B7L814C5,B7L814C14,B7L814C23,B7L814C32,B7L814C41)</f>
        <v>930.90329208037952</v>
      </c>
      <c r="AH14" s="16" t="s">
        <v>38646</v>
      </c>
      <c r="AI14" s="33">
        <f>IF(D6L1407C15=0,0,D6L1407C11/D6L1407C15)</f>
        <v>3.4212443317657788E-5</v>
      </c>
      <c r="AJ14" s="16" t="s">
        <v>38647</v>
      </c>
      <c r="AK14" s="33">
        <f>IF(D6L1407C5=0,0,D6L1407C11/D6L1407C5)</f>
        <v>1.8127956035095226E-2</v>
      </c>
      <c r="AL14" s="16" t="s">
        <v>38648</v>
      </c>
      <c r="AM14" s="33">
        <f>D6L1407C8*CHOOSE(MIN(D6L1407C9,RUN_YEARS),B7L814C4,B7L814C13,B7L814C22,B7L814C31,B7L814C40)</f>
        <v>0.17981594063655221</v>
      </c>
      <c r="AN14" s="16" t="s">
        <v>38649</v>
      </c>
      <c r="AO14" s="33">
        <f>D6L1407C8-D6L1407C18</f>
        <v>0.6986194453734107</v>
      </c>
      <c r="AP14" s="16" t="s">
        <v>38650</v>
      </c>
      <c r="AQ14" s="33">
        <f>CHOOSE(MIN(D6L1407C9,RUN_YEARS),B7L814C2,B7L814C11,B7L814C20,B7L814C29,B7L814C38)</f>
        <v>106.50713519401314</v>
      </c>
      <c r="AR14" s="16" t="s">
        <v>38651</v>
      </c>
      <c r="AS14" s="33">
        <f>IF(D6L1407C20=0,0,D6L1407C18/D6L1407C20)</f>
        <v>1.6882994769223669E-3</v>
      </c>
      <c r="AT14" s="16" t="s">
        <v>38652</v>
      </c>
      <c r="AU14" s="33">
        <f>IF(D6L1407C5=0,0,D6L1407C18/D6L1407C5)</f>
        <v>0.10235012358354198</v>
      </c>
      <c r="AV14" s="16" t="s">
        <v>38653</v>
      </c>
      <c r="AW14" s="33">
        <f>CHOOSE(MIN(D6L1407C9,RUN_YEARS),B7L814C1,B7L814C10,B7L814C19,B7L814C28,B7L814C37)</f>
        <v>413.80066446915998</v>
      </c>
      <c r="AX14" s="16" t="s">
        <v>38654</v>
      </c>
      <c r="AY14" s="33">
        <f>IF(D6L1407C23=0,0,D6L1407C19/D6L1407C23)</f>
        <v>1.6882994769223669E-3</v>
      </c>
      <c r="AZ14" s="16" t="s">
        <v>38655</v>
      </c>
      <c r="BA14" s="33">
        <f>IF(D6L1407C5=0,0,D6L1407C19/D6L1407C5)</f>
        <v>0.39764987641645805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0.50160381094674611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64337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930.90329208037952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106.50713519401314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413.80066446915998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IF(FLOW_THRU_100PCT="Y",1,INDEX(VariabilityMatrix,D6L1409C1,D6L1409C9))</f>
        <v>0.50160381094674611</v>
      </c>
      <c r="L16" s="16" t="s">
        <v>38679</v>
      </c>
      <c r="M16" s="15">
        <f>IF(D6L1409C2&lt;&gt;0,D6L1409C2*D6L1409C4,D6L1409C3*D6L1409C4)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64337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930.90329208037952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106.50713519401314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413.80066446915998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1.4497130904226774E-3</v>
      </c>
      <c r="J17" s="16" t="s">
        <v>38720</v>
      </c>
      <c r="K17" s="21">
        <f>IF(FLOW_THRU_100PCT="Y",1,INDEX(VariabilityMatrix,D6L1410C1,D6L1410C9))</f>
        <v>0.50160381094674611</v>
      </c>
      <c r="L17" s="16" t="s">
        <v>38700</v>
      </c>
      <c r="M17" s="15">
        <f>IF(D6L1410C2&lt;&gt;0,D6L1410C2*D6L1410C4,D6L1410C3*D6L1410C4)</f>
        <v>7.2718161093539974E-4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3.6359080546769987E-4</v>
      </c>
      <c r="R17" s="16" t="s">
        <v>38702</v>
      </c>
      <c r="S17" s="15">
        <f>D6L1410C5-D6L1410C7</f>
        <v>3.6359080546769987E-4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3.5040848919513321E-4</v>
      </c>
      <c r="X17" s="16" t="s">
        <v>38704</v>
      </c>
      <c r="Y17" s="33">
        <f>D6L1410C7-D6L1410C10</f>
        <v>1.3182316272566659E-5</v>
      </c>
      <c r="Z17" s="16" t="s">
        <v>38705</v>
      </c>
      <c r="AA17" s="33">
        <f>CHOOSE(MIN(D6L1410C9,RUN_YEARS),B7L814C7,B7L814C16,B7L814C25,B7L814C34,B7L814C43)</f>
        <v>64337</v>
      </c>
      <c r="AB17" s="16" t="s">
        <v>38706</v>
      </c>
      <c r="AC17" s="33">
        <f>IF(D6L1410C12=0,0,D6L1410C10/D6L1410C12)</f>
        <v>5.44645366111465E-9</v>
      </c>
      <c r="AD17" s="16" t="s">
        <v>38707</v>
      </c>
      <c r="AE17" s="33">
        <f>IF(D6L1410C5=0,0,D6L1410C10/D6L1410C5)</f>
        <v>0.48187204396490474</v>
      </c>
      <c r="AF17" s="16" t="s">
        <v>38708</v>
      </c>
      <c r="AG17" s="33">
        <f>CHOOSE(MIN(D6L1410C9,RUN_YEARS),B7L814C5,B7L814C14,B7L814C23,B7L814C32,B7L814C41)</f>
        <v>930.90329208037952</v>
      </c>
      <c r="AH17" s="16" t="s">
        <v>38709</v>
      </c>
      <c r="AI17" s="33">
        <f>IF(D6L1410C15=0,0,D6L1410C11/D6L1410C15)</f>
        <v>1.4160779518898105E-8</v>
      </c>
      <c r="AJ17" s="16" t="s">
        <v>38710</v>
      </c>
      <c r="AK17" s="33">
        <f>IF(D6L1410C5=0,0,D6L1410C11/D6L1410C5)</f>
        <v>1.812795603509524E-2</v>
      </c>
      <c r="AL17" s="16" t="s">
        <v>38711</v>
      </c>
      <c r="AM17" s="33">
        <f>D6L1410C8*CHOOSE(MIN(D6L1410C9,RUN_YEARS),B7L814C4,B7L814C13,B7L814C22,B7L814C31,B7L814C40)</f>
        <v>7.4427127746917303E-5</v>
      </c>
      <c r="AN17" s="16" t="s">
        <v>38712</v>
      </c>
      <c r="AO17" s="33">
        <f>D6L1410C8-D6L1410C18</f>
        <v>2.8916367772078254E-4</v>
      </c>
      <c r="AP17" s="16" t="s">
        <v>38713</v>
      </c>
      <c r="AQ17" s="33">
        <f>CHOOSE(MIN(D6L1410C9,RUN_YEARS),B7L814C2,B7L814C11,B7L814C20,B7L814C29,B7L814C38)</f>
        <v>106.50713519401314</v>
      </c>
      <c r="AR17" s="16" t="s">
        <v>38714</v>
      </c>
      <c r="AS17" s="33">
        <f>IF(D6L1410C20=0,0,D6L1410C18/D6L1410C20)</f>
        <v>6.9879945236852933E-7</v>
      </c>
      <c r="AT17" s="16" t="s">
        <v>38715</v>
      </c>
      <c r="AU17" s="33">
        <f>IF(D6L1410C5=0,0,D6L1410C18/D6L1410C5)</f>
        <v>0.10235012358354198</v>
      </c>
      <c r="AV17" s="16" t="s">
        <v>38716</v>
      </c>
      <c r="AW17" s="33">
        <f>CHOOSE(MIN(D6L1410C9,RUN_YEARS),B7L814C1,B7L814C10,B7L814C19,B7L814C28,B7L814C37)</f>
        <v>413.80066446915998</v>
      </c>
      <c r="AX17" s="16" t="s">
        <v>38717</v>
      </c>
      <c r="AY17" s="33">
        <f>IF(D6L1410C23=0,0,D6L1410C19/D6L1410C23)</f>
        <v>6.9879945236852933E-7</v>
      </c>
      <c r="AZ17" s="16" t="s">
        <v>38718</v>
      </c>
      <c r="BA17" s="33">
        <f>IF(D6L1410C5=0,0,D6L1410C19/D6L1410C5)</f>
        <v>0.39764987641645799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0.50160381094674611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64337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930.90329208037952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106.50713519401314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413.80066446915998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0.50160381094674611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64337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930.90329208037952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106.50713519401314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413.80066446915998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2.0953539006688575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1.8020043545752173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0.90100217728760867</v>
      </c>
      <c r="R20" s="16" t="s">
        <v>38765</v>
      </c>
      <c r="S20" s="15">
        <f>D6L1413C5-D6L1413C7</f>
        <v>0.90100217728760867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0.86833552157281901</v>
      </c>
      <c r="X20" s="16" t="s">
        <v>38767</v>
      </c>
      <c r="Y20" s="33">
        <f>D6L1413C7-D6L1413C10</f>
        <v>3.2666655714789661E-2</v>
      </c>
      <c r="Z20" s="16" t="s">
        <v>38768</v>
      </c>
      <c r="AA20" s="33">
        <f>CHOOSE(MIN(D6L1413C9,RUN_YEARS),B7L814C7,B7L814C16,B7L814C25,B7L814C34,B7L814C43)</f>
        <v>64337</v>
      </c>
      <c r="AB20" s="16" t="s">
        <v>38769</v>
      </c>
      <c r="AC20" s="33">
        <f>IF(D6L1413C12=0,0,D6L1413C10/D6L1413C12)</f>
        <v>1.3496674100017393E-5</v>
      </c>
      <c r="AD20" s="16" t="s">
        <v>38770</v>
      </c>
      <c r="AE20" s="33">
        <f>IF(D6L1413C5=0,0,D6L1413C10/D6L1413C5)</f>
        <v>0.48187204396490479</v>
      </c>
      <c r="AF20" s="16" t="s">
        <v>38771</v>
      </c>
      <c r="AG20" s="33">
        <f>CHOOSE(MIN(D6L1413C9,RUN_YEARS),B7L814C5,B7L814C14,B7L814C23,B7L814C32,B7L814C41)</f>
        <v>930.90329208037952</v>
      </c>
      <c r="AH20" s="16" t="s">
        <v>38772</v>
      </c>
      <c r="AI20" s="33">
        <f>IF(D6L1413C15=0,0,D6L1413C11/D6L1413C15)</f>
        <v>3.5091352660045203E-5</v>
      </c>
      <c r="AJ20" s="16" t="s">
        <v>38773</v>
      </c>
      <c r="AK20" s="33">
        <f>IF(D6L1413C5=0,0,D6L1413C11/D6L1413C5)</f>
        <v>1.8127956035095212E-2</v>
      </c>
      <c r="AL20" s="16" t="s">
        <v>38774</v>
      </c>
      <c r="AM20" s="33">
        <f>D6L1413C8*CHOOSE(MIN(D6L1413C9,RUN_YEARS),B7L814C4,B7L814C13,B7L814C22,B7L814C31,B7L814C40)</f>
        <v>0.1844353683888543</v>
      </c>
      <c r="AN20" s="16" t="s">
        <v>38775</v>
      </c>
      <c r="AO20" s="33">
        <f>D6L1413C8-D6L1413C18</f>
        <v>0.71656680889875435</v>
      </c>
      <c r="AP20" s="16" t="s">
        <v>38776</v>
      </c>
      <c r="AQ20" s="33">
        <f>CHOOSE(MIN(D6L1413C9,RUN_YEARS),B7L814C2,B7L814C11,B7L814C20,B7L814C29,B7L814C38)</f>
        <v>106.50713519401314</v>
      </c>
      <c r="AR20" s="16" t="s">
        <v>38777</v>
      </c>
      <c r="AS20" s="33">
        <f>IF(D6L1413C20=0,0,D6L1413C18/D6L1413C20)</f>
        <v>1.7316714795951207E-3</v>
      </c>
      <c r="AT20" s="16" t="s">
        <v>38778</v>
      </c>
      <c r="AU20" s="33">
        <f>IF(D6L1413C5=0,0,D6L1413C18/D6L1413C5)</f>
        <v>0.10235012358354198</v>
      </c>
      <c r="AV20" s="16" t="s">
        <v>38779</v>
      </c>
      <c r="AW20" s="33">
        <f>CHOOSE(MIN(D6L1413C9,RUN_YEARS),B7L814C1,B7L814C10,B7L814C19,B7L814C28,B7L814C37)</f>
        <v>413.80066446915998</v>
      </c>
      <c r="AX20" s="16" t="s">
        <v>38780</v>
      </c>
      <c r="AY20" s="33">
        <f>IF(D6L1413C23=0,0,D6L1413C19/D6L1413C23)</f>
        <v>1.7316714795951207E-3</v>
      </c>
      <c r="AZ20" s="16" t="s">
        <v>38781</v>
      </c>
      <c r="BA20" s="33">
        <f>IF(D6L1413C5=0,0,D6L1413C19/D6L1413C5)</f>
        <v>0.39764987641645799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IF(FLOW_THRU_100PCT="Y",1,INDEX(VariabilityMatrix,D6L1414C1,D6L1414C9))</f>
        <v>0.50570384230123688</v>
      </c>
      <c r="L21" s="16" t="s">
        <v>38783</v>
      </c>
      <c r="M21" s="15">
        <f>IF(D6L1414C2&lt;&gt;0,D6L1414C2*D6L1414C4,D6L1414C3*D6L1414C4)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65769.600000000006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946.81282865079061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109.79331168601983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425.75212036996186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13.479110613995537</v>
      </c>
      <c r="J22" s="16" t="s">
        <v>38824</v>
      </c>
      <c r="K22" s="21">
        <f>IF(FLOW_THRU_100PCT="Y",1,INDEX(VariabilityMatrix,D6L1415C1,D6L1415C9))</f>
        <v>0.49763069790015574</v>
      </c>
      <c r="L22" s="16" t="s">
        <v>38804</v>
      </c>
      <c r="M22" s="15">
        <f>IF(D6L1415C2&lt;&gt;0,D6L1415C2*D6L1415C4,D6L1415C3*D6L1415C4)</f>
        <v>6.707619221915996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3.353809610957998</v>
      </c>
      <c r="R22" s="16" t="s">
        <v>38806</v>
      </c>
      <c r="S22" s="15">
        <f>D6L1415C5-D6L1415C7</f>
        <v>3.353809610957998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3.2388608867716293</v>
      </c>
      <c r="X22" s="16" t="s">
        <v>38808</v>
      </c>
      <c r="Y22" s="33">
        <f>D6L1415C7-D6L1415C10</f>
        <v>0.1149487241863687</v>
      </c>
      <c r="Z22" s="16" t="s">
        <v>38809</v>
      </c>
      <c r="AA22" s="33">
        <f>CHOOSE(MIN(D6L1415C9,RUN_YEARS),B7L814C7,B7L814C16,B7L814C25,B7L814C34,B7L814C43)</f>
        <v>66626</v>
      </c>
      <c r="AB22" s="16" t="s">
        <v>38810</v>
      </c>
      <c r="AC22" s="33">
        <f>IF(D6L1415C12=0,0,D6L1415C10/D6L1415C12)</f>
        <v>4.8612566967424569E-5</v>
      </c>
      <c r="AD22" s="16" t="s">
        <v>38811</v>
      </c>
      <c r="AE22" s="33">
        <f>IF(D6L1415C5=0,0,D6L1415C10/D6L1415C5)</f>
        <v>0.4828629621951715</v>
      </c>
      <c r="AF22" s="16" t="s">
        <v>38812</v>
      </c>
      <c r="AG22" s="33">
        <f>CHOOSE(MIN(D6L1415C9,RUN_YEARS),B7L814C5,B7L814C14,B7L814C23,B7L814C32,B7L814C41)</f>
        <v>909.45717377183598</v>
      </c>
      <c r="AH22" s="16" t="s">
        <v>38813</v>
      </c>
      <c r="AI22" s="33">
        <f>IF(D6L1415C15=0,0,D6L1415C11/D6L1415C15)</f>
        <v>1.2639267411530361E-4</v>
      </c>
      <c r="AJ22" s="16" t="s">
        <v>38814</v>
      </c>
      <c r="AK22" s="33">
        <f>IF(D6L1415C5=0,0,D6L1415C11/D6L1415C5)</f>
        <v>1.7137037804828493E-2</v>
      </c>
      <c r="AL22" s="16" t="s">
        <v>38815</v>
      </c>
      <c r="AM22" s="33">
        <f>D6L1415C8*CHOOSE(MIN(D6L1415C9,RUN_YEARS),B7L814C4,B7L814C13,B7L814C22,B7L814C31,B7L814C40)</f>
        <v>0.66677492256197179</v>
      </c>
      <c r="AN22" s="16" t="s">
        <v>38816</v>
      </c>
      <c r="AO22" s="33">
        <f>D6L1415C8-D6L1415C18</f>
        <v>2.6870346883960261</v>
      </c>
      <c r="AP22" s="16" t="s">
        <v>38817</v>
      </c>
      <c r="AQ22" s="33">
        <f>CHOOSE(MIN(D6L1415C9,RUN_YEARS),B7L814C2,B7L814C11,B7L814C20,B7L814C29,B7L814C38)</f>
        <v>101.61850421066823</v>
      </c>
      <c r="AR22" s="16" t="s">
        <v>38818</v>
      </c>
      <c r="AS22" s="33">
        <f>IF(D6L1415C20=0,0,D6L1415C18/D6L1415C20)</f>
        <v>6.5615502584023631E-3</v>
      </c>
      <c r="AT22" s="16" t="s">
        <v>38819</v>
      </c>
      <c r="AU22" s="33">
        <f>IF(D6L1415C5=0,0,D6L1415C18/D6L1415C5)</f>
        <v>9.9405601376923572E-2</v>
      </c>
      <c r="AV22" s="16" t="s">
        <v>38820</v>
      </c>
      <c r="AW22" s="33">
        <f>CHOOSE(MIN(D6L1415C9,RUN_YEARS),B7L814C1,B7L814C10,B7L814C19,B7L814C28,B7L814C37)</f>
        <v>409.51217053548532</v>
      </c>
      <c r="AX22" s="16" t="s">
        <v>38821</v>
      </c>
      <c r="AY22" s="33">
        <f>IF(D6L1415C23=0,0,D6L1415C19/D6L1415C23)</f>
        <v>6.5615502584023622E-3</v>
      </c>
      <c r="AZ22" s="16" t="s">
        <v>38822</v>
      </c>
      <c r="BA22" s="33">
        <f>IF(D6L1415C5=0,0,D6L1415C19/D6L1415C5)</f>
        <v>0.40059439862307639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320.97847444117861</v>
      </c>
      <c r="J23" s="16" t="s">
        <v>38845</v>
      </c>
      <c r="K23" s="21">
        <f>IF(FLOW_THRU_100PCT="Y",1,INDEX(VariabilityMatrix,D6L1416C1,D6L1416C9))</f>
        <v>0.22119697454968901</v>
      </c>
      <c r="L23" s="16" t="s">
        <v>38825</v>
      </c>
      <c r="M23" s="15">
        <f>IF(D6L1416C2&lt;&gt;0,D6L1416C2*D6L1416C4,D6L1416C3*D6L1416C4)</f>
        <v>70.99946744196339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35.499733720981695</v>
      </c>
      <c r="R23" s="16" t="s">
        <v>38827</v>
      </c>
      <c r="S23" s="15">
        <f>D6L1416C5-D6L1416C7</f>
        <v>35.499733720981695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34.28301316330608</v>
      </c>
      <c r="X23" s="16" t="s">
        <v>38829</v>
      </c>
      <c r="Y23" s="33">
        <f>D6L1416C7-D6L1416C10</f>
        <v>1.2167205576756146</v>
      </c>
      <c r="Z23" s="16" t="s">
        <v>38830</v>
      </c>
      <c r="AA23" s="33">
        <f>CHOOSE(MIN(D6L1416C9,RUN_YEARS),B7L814C7,B7L814C16,B7L814C25,B7L814C34,B7L814C43)</f>
        <v>66626</v>
      </c>
      <c r="AB23" s="16" t="s">
        <v>38831</v>
      </c>
      <c r="AC23" s="33">
        <f>IF(D6L1416C12=0,0,D6L1416C10/D6L1416C12)</f>
        <v>5.1455907848746852E-4</v>
      </c>
      <c r="AD23" s="16" t="s">
        <v>38832</v>
      </c>
      <c r="AE23" s="33">
        <f>IF(D6L1416C5=0,0,D6L1416C10/D6L1416C5)</f>
        <v>0.48286296219517155</v>
      </c>
      <c r="AF23" s="16" t="s">
        <v>38833</v>
      </c>
      <c r="AG23" s="33">
        <f>CHOOSE(MIN(D6L1416C9,RUN_YEARS),B7L814C5,B7L814C14,B7L814C23,B7L814C32,B7L814C41)</f>
        <v>909.45717377183598</v>
      </c>
      <c r="AH23" s="16" t="s">
        <v>38834</v>
      </c>
      <c r="AI23" s="33">
        <f>IF(D6L1416C15=0,0,D6L1416C11/D6L1416C15)</f>
        <v>1.3378536040674135E-3</v>
      </c>
      <c r="AJ23" s="16" t="s">
        <v>38835</v>
      </c>
      <c r="AK23" s="33">
        <f>IF(D6L1416C5=0,0,D6L1416C11/D6L1416C5)</f>
        <v>1.7137037804828469E-2</v>
      </c>
      <c r="AL23" s="16" t="s">
        <v>38836</v>
      </c>
      <c r="AM23" s="33">
        <f>D6L1416C8*CHOOSE(MIN(D6L1416C9,RUN_YEARS),B7L814C4,B7L814C13,B7L814C22,B7L814C31,B7L814C40)</f>
        <v>7.057744758509676</v>
      </c>
      <c r="AN23" s="16" t="s">
        <v>38837</v>
      </c>
      <c r="AO23" s="33">
        <f>D6L1416C8-D6L1416C18</f>
        <v>28.441988962472017</v>
      </c>
      <c r="AP23" s="16" t="s">
        <v>38838</v>
      </c>
      <c r="AQ23" s="33">
        <f>CHOOSE(MIN(D6L1416C9,RUN_YEARS),B7L814C2,B7L814C11,B7L814C20,B7L814C29,B7L814C38)</f>
        <v>101.61850421066823</v>
      </c>
      <c r="AR23" s="16" t="s">
        <v>38839</v>
      </c>
      <c r="AS23" s="33">
        <f>IF(D6L1416C20=0,0,D6L1416C18/D6L1416C20)</f>
        <v>6.9453342315274225E-2</v>
      </c>
      <c r="AT23" s="16" t="s">
        <v>38840</v>
      </c>
      <c r="AU23" s="33">
        <f>IF(D6L1416C5=0,0,D6L1416C18/D6L1416C5)</f>
        <v>9.9405601376923572E-2</v>
      </c>
      <c r="AV23" s="16" t="s">
        <v>38841</v>
      </c>
      <c r="AW23" s="33">
        <f>CHOOSE(MIN(D6L1416C9,RUN_YEARS),B7L814C1,B7L814C10,B7L814C19,B7L814C28,B7L814C37)</f>
        <v>409.51217053548532</v>
      </c>
      <c r="AX23" s="16" t="s">
        <v>38842</v>
      </c>
      <c r="AY23" s="33">
        <f>IF(D6L1416C23=0,0,D6L1416C19/D6L1416C23)</f>
        <v>6.9453342315274225E-2</v>
      </c>
      <c r="AZ23" s="16" t="s">
        <v>38843</v>
      </c>
      <c r="BA23" s="33">
        <f>IF(D6L1416C5=0,0,D6L1416C19/D6L1416C5)</f>
        <v>0.40059439862307639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177.89972905976674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152.99376699139938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76.496883495699691</v>
      </c>
      <c r="R24" s="16" t="s">
        <v>38848</v>
      </c>
      <c r="S24" s="15">
        <f>D6L1417C5-D6L1417C7</f>
        <v>76.496883495699691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73.87502352686495</v>
      </c>
      <c r="X24" s="16" t="s">
        <v>38850</v>
      </c>
      <c r="Y24" s="33">
        <f>D6L1417C7-D6L1417C10</f>
        <v>2.621859968834741</v>
      </c>
      <c r="Z24" s="16" t="s">
        <v>38851</v>
      </c>
      <c r="AA24" s="33">
        <f>CHOOSE(MIN(D6L1417C9,RUN_YEARS),B7L814C7,B7L814C16,B7L814C25,B7L814C34,B7L814C43)</f>
        <v>66626</v>
      </c>
      <c r="AB24" s="16" t="s">
        <v>38852</v>
      </c>
      <c r="AC24" s="33">
        <f>IF(D6L1417C12=0,0,D6L1417C10/D6L1417C12)</f>
        <v>1.1088017219533658E-3</v>
      </c>
      <c r="AD24" s="16" t="s">
        <v>38853</v>
      </c>
      <c r="AE24" s="33">
        <f>IF(D6L1417C5=0,0,D6L1417C10/D6L1417C5)</f>
        <v>0.48286296219517144</v>
      </c>
      <c r="AF24" s="16" t="s">
        <v>38854</v>
      </c>
      <c r="AG24" s="33">
        <f>CHOOSE(MIN(D6L1417C9,RUN_YEARS),B7L814C5,B7L814C14,B7L814C23,B7L814C32,B7L814C41)</f>
        <v>909.45717377183598</v>
      </c>
      <c r="AH24" s="16" t="s">
        <v>38855</v>
      </c>
      <c r="AI24" s="33">
        <f>IF(D6L1417C15=0,0,D6L1417C11/D6L1417C15)</f>
        <v>2.8828844770787542E-3</v>
      </c>
      <c r="AJ24" s="16" t="s">
        <v>38856</v>
      </c>
      <c r="AK24" s="33">
        <f>IF(D6L1417C5=0,0,D6L1417C11/D6L1417C5)</f>
        <v>1.7137037804828548E-2</v>
      </c>
      <c r="AL24" s="16" t="s">
        <v>38857</v>
      </c>
      <c r="AM24" s="33">
        <f>D6L1417C8*CHOOSE(MIN(D6L1417C9,RUN_YEARS),B7L814C4,B7L814C13,B7L814C22,B7L814C31,B7L814C40)</f>
        <v>15.208437414700974</v>
      </c>
      <c r="AN24" s="16" t="s">
        <v>38858</v>
      </c>
      <c r="AO24" s="33">
        <f>D6L1417C8-D6L1417C18</f>
        <v>61.288446080998717</v>
      </c>
      <c r="AP24" s="16" t="s">
        <v>38859</v>
      </c>
      <c r="AQ24" s="33">
        <f>CHOOSE(MIN(D6L1417C9,RUN_YEARS),B7L814C2,B7L814C11,B7L814C20,B7L814C29,B7L814C38)</f>
        <v>101.61850421066823</v>
      </c>
      <c r="AR24" s="16" t="s">
        <v>38860</v>
      </c>
      <c r="AS24" s="33">
        <f>IF(D6L1417C20=0,0,D6L1417C18/D6L1417C20)</f>
        <v>0.14966208696766414</v>
      </c>
      <c r="AT24" s="16" t="s">
        <v>38861</v>
      </c>
      <c r="AU24" s="33">
        <f>IF(D6L1417C5=0,0,D6L1417C18/D6L1417C5)</f>
        <v>9.9405601376923572E-2</v>
      </c>
      <c r="AV24" s="16" t="s">
        <v>38862</v>
      </c>
      <c r="AW24" s="33">
        <f>CHOOSE(MIN(D6L1417C9,RUN_YEARS),B7L814C1,B7L814C10,B7L814C19,B7L814C28,B7L814C37)</f>
        <v>409.51217053548532</v>
      </c>
      <c r="AX24" s="16" t="s">
        <v>38863</v>
      </c>
      <c r="AY24" s="33">
        <f>IF(D6L1417C23=0,0,D6L1417C19/D6L1417C23)</f>
        <v>0.14966208696766414</v>
      </c>
      <c r="AZ24" s="16" t="s">
        <v>38864</v>
      </c>
      <c r="BA24" s="33">
        <f>IF(D6L1417C5=0,0,D6L1417C19/D6L1417C5)</f>
        <v>0.40059439862307644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398.5520597592477</v>
      </c>
      <c r="J25" s="16" t="s">
        <v>38886</v>
      </c>
      <c r="K25" s="21">
        <f>IF(FLOW_THRU_100PCT="Y",1,INDEX(VariabilityMatrix,D6L1418C1,D6L1418C9))</f>
        <v>0.22609058260110426</v>
      </c>
      <c r="L25" s="16" t="s">
        <v>38866</v>
      </c>
      <c r="M25" s="15">
        <f>IF(D6L1418C2&lt;&gt;0,D6L1418C2*D6L1418C4,D6L1418C3*D6L1418C4)</f>
        <v>90.10886738783843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45.054433693919215</v>
      </c>
      <c r="R25" s="16" t="s">
        <v>38868</v>
      </c>
      <c r="S25" s="15">
        <f>D6L1418C5-D6L1418C7</f>
        <v>45.054433693919215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43.420944107540258</v>
      </c>
      <c r="X25" s="16" t="s">
        <v>38870</v>
      </c>
      <c r="Y25" s="33">
        <f>D6L1418C7-D6L1418C10</f>
        <v>1.6334895863789569</v>
      </c>
      <c r="Z25" s="16" t="s">
        <v>38871</v>
      </c>
      <c r="AA25" s="33">
        <f>CHOOSE(MIN(D6L1418C9,RUN_YEARS),B7L814C7,B7L814C16,B7L814C25,B7L814C34,B7L814C43)</f>
        <v>64337</v>
      </c>
      <c r="AB25" s="16" t="s">
        <v>38872</v>
      </c>
      <c r="AC25" s="33">
        <f>IF(D6L1418C12=0,0,D6L1418C10/D6L1418C12)</f>
        <v>6.7489848932247788E-4</v>
      </c>
      <c r="AD25" s="16" t="s">
        <v>38873</v>
      </c>
      <c r="AE25" s="33">
        <f>IF(D6L1418C5=0,0,D6L1418C10/D6L1418C5)</f>
        <v>0.48187204396490479</v>
      </c>
      <c r="AF25" s="16" t="s">
        <v>38874</v>
      </c>
      <c r="AG25" s="33">
        <f>CHOOSE(MIN(D6L1418C9,RUN_YEARS),B7L814C5,B7L814C14,B7L814C23,B7L814C32,B7L814C41)</f>
        <v>930.90329208037952</v>
      </c>
      <c r="AH25" s="16" t="s">
        <v>38875</v>
      </c>
      <c r="AI25" s="33">
        <f>IF(D6L1418C15=0,0,D6L1418C11/D6L1418C15)</f>
        <v>1.7547360722384383E-3</v>
      </c>
      <c r="AJ25" s="16" t="s">
        <v>38876</v>
      </c>
      <c r="AK25" s="33">
        <f>IF(D6L1418C5=0,0,D6L1418C11/D6L1418C5)</f>
        <v>1.8127956035095181E-2</v>
      </c>
      <c r="AL25" s="16" t="s">
        <v>38877</v>
      </c>
      <c r="AM25" s="33">
        <f>D6L1418C8*CHOOSE(MIN(D6L1418C9,RUN_YEARS),B7L814C4,B7L814C13,B7L814C22,B7L814C31,B7L814C40)</f>
        <v>9.2226537131182589</v>
      </c>
      <c r="AN25" s="16" t="s">
        <v>38878</v>
      </c>
      <c r="AO25" s="33">
        <f>D6L1418C8-D6L1418C18</f>
        <v>35.83177998080096</v>
      </c>
      <c r="AP25" s="16" t="s">
        <v>38879</v>
      </c>
      <c r="AQ25" s="33">
        <f>CHOOSE(MIN(D6L1418C9,RUN_YEARS),B7L814C2,B7L814C11,B7L814C20,B7L814C29,B7L814C38)</f>
        <v>106.50713519401314</v>
      </c>
      <c r="AR25" s="16" t="s">
        <v>38880</v>
      </c>
      <c r="AS25" s="33">
        <f>IF(D6L1418C20=0,0,D6L1418C18/D6L1418C20)</f>
        <v>8.6591886039543681E-2</v>
      </c>
      <c r="AT25" s="16" t="s">
        <v>38881</v>
      </c>
      <c r="AU25" s="33">
        <f>IF(D6L1418C5=0,0,D6L1418C18/D6L1418C5)</f>
        <v>0.10235012358354198</v>
      </c>
      <c r="AV25" s="16" t="s">
        <v>38882</v>
      </c>
      <c r="AW25" s="33">
        <f>CHOOSE(MIN(D6L1418C9,RUN_YEARS),B7L814C1,B7L814C10,B7L814C19,B7L814C28,B7L814C37)</f>
        <v>413.80066446915998</v>
      </c>
      <c r="AX25" s="16" t="s">
        <v>38883</v>
      </c>
      <c r="AY25" s="33">
        <f>IF(D6L1418C23=0,0,D6L1418C19/D6L1418C23)</f>
        <v>8.6591886039543695E-2</v>
      </c>
      <c r="AZ25" s="16" t="s">
        <v>38884</v>
      </c>
      <c r="BA25" s="33">
        <f>IF(D6L1418C5=0,0,D6L1418C19/D6L1418C5)</f>
        <v>0.39764987641645805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1221.4224766539921</v>
      </c>
      <c r="J26" s="16" t="s">
        <v>38907</v>
      </c>
      <c r="K26" s="21">
        <f>IF(FLOW_THRU_100PCT="Y",1,INDEX(VariabilityMatrix,D6L1419C1,D6L1419C9))</f>
        <v>0.22119697454968901</v>
      </c>
      <c r="L26" s="16" t="s">
        <v>38887</v>
      </c>
      <c r="M26" s="15">
        <f>IF(D6L1419C2&lt;&gt;0,D6L1419C2*D6L1419C4,D6L1419C3*D6L1419C4)</f>
        <v>270.1749564828512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135.0874782414256</v>
      </c>
      <c r="R26" s="16" t="s">
        <v>38889</v>
      </c>
      <c r="S26" s="15">
        <f>D6L1419C5-D6L1419C7</f>
        <v>135.0874782414256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130.45747979826109</v>
      </c>
      <c r="X26" s="16" t="s">
        <v>38891</v>
      </c>
      <c r="Y26" s="33">
        <f>D6L1419C7-D6L1419C10</f>
        <v>4.62999844316451</v>
      </c>
      <c r="Z26" s="16" t="s">
        <v>38892</v>
      </c>
      <c r="AA26" s="33">
        <f>CHOOSE(MIN(D6L1419C9,RUN_YEARS),B7L814C7,B7L814C16,B7L814C25,B7L814C34,B7L814C43)</f>
        <v>66626</v>
      </c>
      <c r="AB26" s="16" t="s">
        <v>38893</v>
      </c>
      <c r="AC26" s="33">
        <f>IF(D6L1419C12=0,0,D6L1419C10/D6L1419C12)</f>
        <v>1.9580566115069355E-3</v>
      </c>
      <c r="AD26" s="16" t="s">
        <v>38894</v>
      </c>
      <c r="AE26" s="33">
        <f>IF(D6L1419C5=0,0,D6L1419C10/D6L1419C5)</f>
        <v>0.4828629621951715</v>
      </c>
      <c r="AF26" s="16" t="s">
        <v>38895</v>
      </c>
      <c r="AG26" s="33">
        <f>CHOOSE(MIN(D6L1419C9,RUN_YEARS),B7L814C5,B7L814C14,B7L814C23,B7L814C32,B7L814C41)</f>
        <v>909.45717377183598</v>
      </c>
      <c r="AH26" s="16" t="s">
        <v>38896</v>
      </c>
      <c r="AI26" s="33">
        <f>IF(D6L1419C15=0,0,D6L1419C11/D6L1419C15)</f>
        <v>5.0909471899180173E-3</v>
      </c>
      <c r="AJ26" s="16" t="s">
        <v>38897</v>
      </c>
      <c r="AK26" s="33">
        <f>IF(D6L1419C5=0,0,D6L1419C11/D6L1419C5)</f>
        <v>1.7137037804828479E-2</v>
      </c>
      <c r="AL26" s="16" t="s">
        <v>38898</v>
      </c>
      <c r="AM26" s="33">
        <f>D6L1419C8*CHOOSE(MIN(D6L1419C9,RUN_YEARS),B7L814C4,B7L814C13,B7L814C22,B7L814C31,B7L814C40)</f>
        <v>26.856904026161981</v>
      </c>
      <c r="AN26" s="16" t="s">
        <v>38899</v>
      </c>
      <c r="AO26" s="33">
        <f>D6L1419C8-D6L1419C18</f>
        <v>108.23057421526362</v>
      </c>
      <c r="AP26" s="16" t="s">
        <v>38900</v>
      </c>
      <c r="AQ26" s="33">
        <f>CHOOSE(MIN(D6L1419C9,RUN_YEARS),B7L814C2,B7L814C11,B7L814C20,B7L814C29,B7L814C38)</f>
        <v>101.61850421066823</v>
      </c>
      <c r="AR26" s="16" t="s">
        <v>38901</v>
      </c>
      <c r="AS26" s="33">
        <f>IF(D6L1419C20=0,0,D6L1419C18/D6L1419C20)</f>
        <v>0.26429147166429612</v>
      </c>
      <c r="AT26" s="16" t="s">
        <v>38902</v>
      </c>
      <c r="AU26" s="33">
        <f>IF(D6L1419C5=0,0,D6L1419C18/D6L1419C5)</f>
        <v>9.9405601376923572E-2</v>
      </c>
      <c r="AV26" s="16" t="s">
        <v>38903</v>
      </c>
      <c r="AW26" s="33">
        <f>CHOOSE(MIN(D6L1419C9,RUN_YEARS),B7L814C1,B7L814C10,B7L814C19,B7L814C28,B7L814C37)</f>
        <v>409.51217053548532</v>
      </c>
      <c r="AX26" s="16" t="s">
        <v>38904</v>
      </c>
      <c r="AY26" s="33">
        <f>IF(D6L1419C23=0,0,D6L1419C19/D6L1419C23)</f>
        <v>0.26429147166429612</v>
      </c>
      <c r="AZ26" s="16" t="s">
        <v>38905</v>
      </c>
      <c r="BA26" s="33">
        <f>IF(D6L1419C5=0,0,D6L1419C19/D6L1419C5)</f>
        <v>0.40059439862307639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823.18172863658367</v>
      </c>
      <c r="J27" s="16" t="s">
        <v>38928</v>
      </c>
      <c r="K27" s="21">
        <f>IF(FLOW_THRU_100PCT="Y",1,INDEX(VariabilityMatrix,D6L1420C1,D6L1420C9))</f>
        <v>0.22609058260110426</v>
      </c>
      <c r="L27" s="16" t="s">
        <v>38908</v>
      </c>
      <c r="M27" s="15">
        <f>IF(D6L1420C2&lt;&gt;0,D6L1420C2*D6L1420C4,D6L1420C3*D6L1420C4)</f>
        <v>186.1136366140293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93.056818307014652</v>
      </c>
      <c r="R27" s="16" t="s">
        <v>38910</v>
      </c>
      <c r="S27" s="15">
        <f>D6L1420C5-D6L1420C7</f>
        <v>93.056818307014652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89.682958484943839</v>
      </c>
      <c r="X27" s="16" t="s">
        <v>38912</v>
      </c>
      <c r="Y27" s="33">
        <f>D6L1420C7-D6L1420C10</f>
        <v>3.3738598220708127</v>
      </c>
      <c r="Z27" s="16" t="s">
        <v>38913</v>
      </c>
      <c r="AA27" s="33">
        <f>CHOOSE(MIN(D6L1420C9,RUN_YEARS),B7L814C7,B7L814C16,B7L814C25,B7L814C34,B7L814C43)</f>
        <v>64337</v>
      </c>
      <c r="AB27" s="16" t="s">
        <v>38914</v>
      </c>
      <c r="AC27" s="33">
        <f>IF(D6L1420C12=0,0,D6L1420C10/D6L1420C12)</f>
        <v>1.3939561758388461E-3</v>
      </c>
      <c r="AD27" s="16" t="s">
        <v>38915</v>
      </c>
      <c r="AE27" s="33">
        <f>IF(D6L1420C5=0,0,D6L1420C10/D6L1420C5)</f>
        <v>0.48187204396490479</v>
      </c>
      <c r="AF27" s="16" t="s">
        <v>38916</v>
      </c>
      <c r="AG27" s="33">
        <f>CHOOSE(MIN(D6L1420C9,RUN_YEARS),B7L814C5,B7L814C14,B7L814C23,B7L814C32,B7L814C41)</f>
        <v>930.90329208037952</v>
      </c>
      <c r="AH27" s="16" t="s">
        <v>38917</v>
      </c>
      <c r="AI27" s="33">
        <f>IF(D6L1420C15=0,0,D6L1420C11/D6L1420C15)</f>
        <v>3.6242860571810013E-3</v>
      </c>
      <c r="AJ27" s="16" t="s">
        <v>38918</v>
      </c>
      <c r="AK27" s="33">
        <f>IF(D6L1420C5=0,0,D6L1420C11/D6L1420C5)</f>
        <v>1.8127956035095229E-2</v>
      </c>
      <c r="AL27" s="16" t="s">
        <v>38919</v>
      </c>
      <c r="AM27" s="33">
        <f>D6L1420C8*CHOOSE(MIN(D6L1420C9,RUN_YEARS),B7L814C4,B7L814C13,B7L814C22,B7L814C31,B7L814C40)</f>
        <v>19.048753708028322</v>
      </c>
      <c r="AN27" s="16" t="s">
        <v>38920</v>
      </c>
      <c r="AO27" s="33">
        <f>D6L1420C8-D6L1420C18</f>
        <v>74.008064598986323</v>
      </c>
      <c r="AP27" s="16" t="s">
        <v>38921</v>
      </c>
      <c r="AQ27" s="33">
        <f>CHOOSE(MIN(D6L1420C9,RUN_YEARS),B7L814C2,B7L814C11,B7L814C20,B7L814C29,B7L814C38)</f>
        <v>106.50713519401314</v>
      </c>
      <c r="AR27" s="16" t="s">
        <v>38922</v>
      </c>
      <c r="AS27" s="33">
        <f>IF(D6L1420C20=0,0,D6L1420C18/D6L1420C20)</f>
        <v>0.17884955475827188</v>
      </c>
      <c r="AT27" s="16" t="s">
        <v>38923</v>
      </c>
      <c r="AU27" s="33">
        <f>IF(D6L1420C5=0,0,D6L1420C18/D6L1420C5)</f>
        <v>0.10235012358354198</v>
      </c>
      <c r="AV27" s="16" t="s">
        <v>38924</v>
      </c>
      <c r="AW27" s="33">
        <f>CHOOSE(MIN(D6L1420C9,RUN_YEARS),B7L814C1,B7L814C10,B7L814C19,B7L814C28,B7L814C37)</f>
        <v>413.80066446915998</v>
      </c>
      <c r="AX27" s="16" t="s">
        <v>38925</v>
      </c>
      <c r="AY27" s="33">
        <f>IF(D6L1420C23=0,0,D6L1420C19/D6L1420C23)</f>
        <v>0.17884955475827188</v>
      </c>
      <c r="AZ27" s="16" t="s">
        <v>38926</v>
      </c>
      <c r="BA27" s="33">
        <f>IF(D6L1420C5=0,0,D6L1420C19/D6L1420C5)</f>
        <v>0.39764987641645799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0.22609058260110426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64337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930.90329208037952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106.50713519401314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413.80066446915998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0.22609058260110426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64337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930.90329208037952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106.50713519401314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413.80066446915998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0.22609058260110426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64337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930.90329208037952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106.50713519401314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413.80066446915998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0.22609058260110426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64337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930.90329208037952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106.50713519401314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413.80066446915998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0.22609058260110426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64337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930.90329208037952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106.50713519401314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413.80066446915998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87.291828160885657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75.070972218361661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37.53548610918083</v>
      </c>
      <c r="R33" s="16" t="s">
        <v>39036</v>
      </c>
      <c r="S33" s="15">
        <f>D6L1426C5-D6L1426C7</f>
        <v>37.53548610918083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36.174602825294514</v>
      </c>
      <c r="X33" s="16" t="s">
        <v>39038</v>
      </c>
      <c r="Y33" s="33">
        <f>D6L1426C7-D6L1426C10</f>
        <v>1.3608832838863165</v>
      </c>
      <c r="Z33" s="16" t="s">
        <v>39039</v>
      </c>
      <c r="AA33" s="33">
        <f>CHOOSE(MIN(D6L1426C9,RUN_YEARS),B7L814C7,B7L814C16,B7L814C25,B7L814C34,B7L814C43)</f>
        <v>64337</v>
      </c>
      <c r="AB33" s="16" t="s">
        <v>39040</v>
      </c>
      <c r="AC33" s="33">
        <f>IF(D6L1426C12=0,0,D6L1426C10/D6L1426C12)</f>
        <v>5.6226747944875444E-4</v>
      </c>
      <c r="AD33" s="16" t="s">
        <v>39041</v>
      </c>
      <c r="AE33" s="33">
        <f>IF(D6L1426C5=0,0,D6L1426C10/D6L1426C5)</f>
        <v>0.48187204396490474</v>
      </c>
      <c r="AF33" s="16" t="s">
        <v>39042</v>
      </c>
      <c r="AG33" s="33">
        <f>CHOOSE(MIN(D6L1426C9,RUN_YEARS),B7L814C5,B7L814C14,B7L814C23,B7L814C32,B7L814C41)</f>
        <v>930.90329208037952</v>
      </c>
      <c r="AH33" s="16" t="s">
        <v>39043</v>
      </c>
      <c r="AI33" s="33">
        <f>IF(D6L1426C15=0,0,D6L1426C11/D6L1426C15)</f>
        <v>1.4618954465667633E-3</v>
      </c>
      <c r="AJ33" s="16" t="s">
        <v>39044</v>
      </c>
      <c r="AK33" s="33">
        <f>IF(D6L1426C5=0,0,D6L1426C11/D6L1426C5)</f>
        <v>1.8127956035095243E-2</v>
      </c>
      <c r="AL33" s="16" t="s">
        <v>39045</v>
      </c>
      <c r="AM33" s="33">
        <f>D6L1426C8*CHOOSE(MIN(D6L1426C9,RUN_YEARS),B7L814C4,B7L814C13,B7L814C22,B7L814C31,B7L814C40)</f>
        <v>7.6835232840859629</v>
      </c>
      <c r="AN33" s="16" t="s">
        <v>39046</v>
      </c>
      <c r="AO33" s="33">
        <f>D6L1426C8-D6L1426C18</f>
        <v>29.851962825094866</v>
      </c>
      <c r="AP33" s="16" t="s">
        <v>39047</v>
      </c>
      <c r="AQ33" s="33">
        <f>CHOOSE(MIN(D6L1426C9,RUN_YEARS),B7L814C2,B7L814C11,B7L814C20,B7L814C29,B7L814C38)</f>
        <v>106.50713519401314</v>
      </c>
      <c r="AR33" s="16" t="s">
        <v>39048</v>
      </c>
      <c r="AS33" s="33">
        <f>IF(D6L1426C20=0,0,D6L1426C18/D6L1426C20)</f>
        <v>7.2140925301292486E-2</v>
      </c>
      <c r="AT33" s="16" t="s">
        <v>39049</v>
      </c>
      <c r="AU33" s="33">
        <f>IF(D6L1426C5=0,0,D6L1426C18/D6L1426C5)</f>
        <v>0.10235012358354198</v>
      </c>
      <c r="AV33" s="16" t="s">
        <v>39050</v>
      </c>
      <c r="AW33" s="33">
        <f>CHOOSE(MIN(D6L1426C9,RUN_YEARS),B7L814C1,B7L814C10,B7L814C19,B7L814C28,B7L814C37)</f>
        <v>413.80066446915998</v>
      </c>
      <c r="AX33" s="16" t="s">
        <v>39051</v>
      </c>
      <c r="AY33" s="33">
        <f>IF(D6L1426C23=0,0,D6L1426C19/D6L1426C23)</f>
        <v>7.2140925301292486E-2</v>
      </c>
      <c r="AZ33" s="16" t="s">
        <v>39052</v>
      </c>
      <c r="BA33" s="33">
        <f>IF(D6L1426C5=0,0,D6L1426C19/D6L1426C5)</f>
        <v>0.39764987641645799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71.639524720387286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61.609991259533068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30.804995629766534</v>
      </c>
      <c r="R34" s="16" t="s">
        <v>39056</v>
      </c>
      <c r="S34" s="15">
        <f>D6L1427C5-D6L1427C7</f>
        <v>30.804995629766534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29.749182880396763</v>
      </c>
      <c r="X34" s="16" t="s">
        <v>39058</v>
      </c>
      <c r="Y34" s="33">
        <f>D6L1427C7-D6L1427C10</f>
        <v>1.0558127493697711</v>
      </c>
      <c r="Z34" s="16" t="s">
        <v>39059</v>
      </c>
      <c r="AA34" s="33">
        <f>CHOOSE(MIN(D6L1427C9,RUN_YEARS),B7L814C7,B7L814C16,B7L814C25,B7L814C34,B7L814C43)</f>
        <v>66626</v>
      </c>
      <c r="AB34" s="16" t="s">
        <v>39060</v>
      </c>
      <c r="AC34" s="33">
        <f>IF(D6L1427C12=0,0,D6L1427C10/D6L1427C12)</f>
        <v>4.4651011437572065E-4</v>
      </c>
      <c r="AD34" s="16" t="s">
        <v>39061</v>
      </c>
      <c r="AE34" s="33">
        <f>IF(D6L1427C5=0,0,D6L1427C10/D6L1427C5)</f>
        <v>0.4828629621951715</v>
      </c>
      <c r="AF34" s="16" t="s">
        <v>39062</v>
      </c>
      <c r="AG34" s="33">
        <f>CHOOSE(MIN(D6L1427C9,RUN_YEARS),B7L814C5,B7L814C14,B7L814C23,B7L814C32,B7L814C41)</f>
        <v>909.45717377183598</v>
      </c>
      <c r="AH34" s="16" t="s">
        <v>39063</v>
      </c>
      <c r="AI34" s="33">
        <f>IF(D6L1427C15=0,0,D6L1427C11/D6L1427C15)</f>
        <v>1.160926297376871E-3</v>
      </c>
      <c r="AJ34" s="16" t="s">
        <v>39064</v>
      </c>
      <c r="AK34" s="33">
        <f>IF(D6L1427C5=0,0,D6L1427C11/D6L1427C5)</f>
        <v>1.7137037804828493E-2</v>
      </c>
      <c r="AL34" s="16" t="s">
        <v>39065</v>
      </c>
      <c r="AM34" s="33">
        <f>D6L1427C8*CHOOSE(MIN(D6L1427C9,RUN_YEARS),B7L814C4,B7L814C13,B7L814C22,B7L814C31,B7L814C40)</f>
        <v>6.1243782319808897</v>
      </c>
      <c r="AN34" s="16" t="s">
        <v>39066</v>
      </c>
      <c r="AO34" s="33">
        <f>D6L1427C8-D6L1427C18</f>
        <v>24.680617397785646</v>
      </c>
      <c r="AP34" s="16" t="s">
        <v>39067</v>
      </c>
      <c r="AQ34" s="33">
        <f>CHOOSE(MIN(D6L1427C9,RUN_YEARS),B7L814C2,B7L814C11,B7L814C20,B7L814C29,B7L814C38)</f>
        <v>101.61850421066823</v>
      </c>
      <c r="AR34" s="16" t="s">
        <v>39068</v>
      </c>
      <c r="AS34" s="33">
        <f>IF(D6L1427C20=0,0,D6L1427C18/D6L1427C20)</f>
        <v>6.0268336751781601E-2</v>
      </c>
      <c r="AT34" s="16" t="s">
        <v>39069</v>
      </c>
      <c r="AU34" s="33">
        <f>IF(D6L1427C5=0,0,D6L1427C18/D6L1427C5)</f>
        <v>9.9405601376923572E-2</v>
      </c>
      <c r="AV34" s="16" t="s">
        <v>39070</v>
      </c>
      <c r="AW34" s="33">
        <f>CHOOSE(MIN(D6L1427C9,RUN_YEARS),B7L814C1,B7L814C10,B7L814C19,B7L814C28,B7L814C37)</f>
        <v>409.51217053548532</v>
      </c>
      <c r="AX34" s="16" t="s">
        <v>39071</v>
      </c>
      <c r="AY34" s="33">
        <f>IF(D6L1427C23=0,0,D6L1427C19/D6L1427C23)</f>
        <v>6.0268336751781601E-2</v>
      </c>
      <c r="AZ34" s="16" t="s">
        <v>39072</v>
      </c>
      <c r="BA34" s="33">
        <f>IF(D6L1427C5=0,0,D6L1427C19/D6L1427C5)</f>
        <v>0.40059439862307644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8071.516019478926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5041.6274883927263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2520.8137441963631</v>
      </c>
      <c r="R35" s="16" t="s">
        <v>39076</v>
      </c>
      <c r="S35" s="15">
        <f>SUM(D6L1401C8:D6L1427C8)-2*SUM(D6L1409C8,D6L1411C8,D6L1422C8,D6L1424C8,D6L1427C8)</f>
        <v>2520.8137441963631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2433.9841665143549</v>
      </c>
      <c r="X35" s="16" t="s">
        <v>39078</v>
      </c>
      <c r="Y35" s="33">
        <f>SUM(D6L1401C11:D6L1427C11)-2*SUM(D6L1409C11,D6L1411C11,D6L1422C11,D6L1424C11,D6L1427C11)</f>
        <v>86.829577682008917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3.6631678085896284E-2</v>
      </c>
      <c r="AD35" s="16" t="s">
        <v>39080</v>
      </c>
      <c r="AE35" s="33">
        <f>IF(D6L1428C5=0,0,D6L1428C10/D6L1428C5)</f>
        <v>0.48277747059220166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9.5242363023330223E-2</v>
      </c>
      <c r="AJ35" s="16" t="s">
        <v>39082</v>
      </c>
      <c r="AK35" s="33">
        <f>IF(D6L1428C5=0,0,D6L1428C11/D6L1428C5)</f>
        <v>1.7222529407798479E-2</v>
      </c>
      <c r="AL35" s="16" t="s">
        <v>39083</v>
      </c>
      <c r="AM35" s="33">
        <f>SUM(D6L1401C18:D6L1427C18)-2*SUM(D6L1409C18,D6L1411C18,D6L1422C18,D6L1424C18,D6L1427C18)</f>
        <v>502.48352918549887</v>
      </c>
      <c r="AN35" s="16" t="s">
        <v>39084</v>
      </c>
      <c r="AO35" s="33">
        <f>SUM(D6L1401C19:D6L1427C19)-2*SUM(D6L1409C19,D6L1411C19,D6L1422C19,D6L1424C19,D6L1427C19)</f>
        <v>2018.3302150108648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4.9217995435581834</v>
      </c>
      <c r="AT35" s="16" t="s">
        <v>39086</v>
      </c>
      <c r="AU35" s="33">
        <f>IF(D6L1428C5=0,0,D6L1428C18/D6L1428C5)</f>
        <v>9.9666929050660769E-2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4.9217995435581834</v>
      </c>
      <c r="AZ35" s="16" t="s">
        <v>39088</v>
      </c>
      <c r="BA35" s="33">
        <f>IF(D6L1428C5=0,0,D6L1428C19/D6L1428C5)</f>
        <v>0.40033307094933934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71.281851349061824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35.640925674530912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17.820462837265456</v>
      </c>
      <c r="R36" s="16" t="s">
        <v>39093</v>
      </c>
      <c r="S36" s="15">
        <f>D6L1429C5-D6L1429C7</f>
        <v>17.820462837265456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17.174365703587466</v>
      </c>
      <c r="X36" s="16" t="s">
        <v>39095</v>
      </c>
      <c r="Y36" s="33">
        <f>D6L1429C7-D6L1429C10</f>
        <v>0.6460971336779906</v>
      </c>
      <c r="Z36" s="16" t="s">
        <v>39096</v>
      </c>
      <c r="AA36" s="33">
        <f>CHOOSE(MIN(D6L1429C9,RUN_YEARS),B7L814C7,B7L814C16,B7L814C25,B7L814C34,B7L814C43)</f>
        <v>64337</v>
      </c>
      <c r="AB36" s="16" t="s">
        <v>39097</v>
      </c>
      <c r="AC36" s="33">
        <f>IF(D6L1429C12=0,0,D6L1429C10/D6L1429C12)</f>
        <v>2.6694383797173422E-4</v>
      </c>
      <c r="AD36" s="16" t="s">
        <v>39098</v>
      </c>
      <c r="AE36" s="33">
        <f>IF(D6L1429C5=0,0,D6L1429C10/D6L1429C5)</f>
        <v>0.48187204396490485</v>
      </c>
      <c r="AF36" s="16" t="s">
        <v>39099</v>
      </c>
      <c r="AG36" s="33">
        <f>CHOOSE(MIN(D6L1429C9,RUN_YEARS),B7L814C5,B7L814C14,B7L814C23,B7L814C32,B7L814C41)</f>
        <v>930.90329208037952</v>
      </c>
      <c r="AH36" s="16" t="s">
        <v>39100</v>
      </c>
      <c r="AI36" s="33">
        <f>IF(D6L1429C15=0,0,D6L1429C11/D6L1429C15)</f>
        <v>6.9405397872650655E-4</v>
      </c>
      <c r="AJ36" s="16" t="s">
        <v>39101</v>
      </c>
      <c r="AK36" s="33">
        <f>IF(D6L1429C5=0,0,D6L1429C11/D6L1429C5)</f>
        <v>1.8127956035095157E-2</v>
      </c>
      <c r="AL36" s="16" t="s">
        <v>39102</v>
      </c>
      <c r="AM36" s="33">
        <f>D6L1429C8*CHOOSE(MIN(D6L1429C9,RUN_YEARS),B7L814C4,B7L814C13,B7L814C22,B7L814C31,B7L814C40)</f>
        <v>3.6478531474200731</v>
      </c>
      <c r="AN36" s="16" t="s">
        <v>39103</v>
      </c>
      <c r="AO36" s="33">
        <f>D6L1429C8-D6L1429C18</f>
        <v>14.172609689845384</v>
      </c>
      <c r="AP36" s="16" t="s">
        <v>39104</v>
      </c>
      <c r="AQ36" s="33">
        <f>CHOOSE(MIN(D6L1429C9,RUN_YEARS),B7L814C2,B7L814C11,B7L814C20,B7L814C29,B7L814C38)</f>
        <v>106.50713519401314</v>
      </c>
      <c r="AR36" s="16" t="s">
        <v>39105</v>
      </c>
      <c r="AS36" s="33">
        <f>IF(D6L1429C20=0,0,D6L1429C18/D6L1429C20)</f>
        <v>3.4249847587911858E-2</v>
      </c>
      <c r="AT36" s="16" t="s">
        <v>39106</v>
      </c>
      <c r="AU36" s="33">
        <f>IF(D6L1429C5=0,0,D6L1429C18/D6L1429C5)</f>
        <v>0.10235012358354198</v>
      </c>
      <c r="AV36" s="16" t="s">
        <v>39107</v>
      </c>
      <c r="AW36" s="33">
        <f>CHOOSE(MIN(D6L1429C9,RUN_YEARS),B7L814C1,B7L814C10,B7L814C19,B7L814C28,B7L814C37)</f>
        <v>413.80066446915998</v>
      </c>
      <c r="AX36" s="16" t="s">
        <v>39108</v>
      </c>
      <c r="AY36" s="33">
        <f>IF(D6L1429C23=0,0,D6L1429C19/D6L1429C23)</f>
        <v>3.4249847587911858E-2</v>
      </c>
      <c r="AZ36" s="16" t="s">
        <v>39109</v>
      </c>
      <c r="BA36" s="33">
        <f>IF(D6L1429C5=0,0,D6L1429C19/D6L1429C5)</f>
        <v>0.39764987641645805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64337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930.90329208037952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106.50713519401314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413.80066446915998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29.147310868975147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14.573655434487574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7.2868277172437868</v>
      </c>
      <c r="R38" s="16" t="s">
        <v>39133</v>
      </c>
      <c r="S38" s="15">
        <f>D6L1431C5-D6L1431C7</f>
        <v>7.2868277172437868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7.0226371322567696</v>
      </c>
      <c r="X38" s="16" t="s">
        <v>39135</v>
      </c>
      <c r="Y38" s="33">
        <f>D6L1431C7-D6L1431C10</f>
        <v>0.2641905849870172</v>
      </c>
      <c r="Z38" s="16" t="s">
        <v>39136</v>
      </c>
      <c r="AA38" s="33">
        <f>CHOOSE(MIN(D6L1431C9,RUN_YEARS),B7L814C7,B7L814C16,B7L814C25,B7L814C34,B7L814C43)</f>
        <v>64337</v>
      </c>
      <c r="AB38" s="16" t="s">
        <v>39137</v>
      </c>
      <c r="AC38" s="33">
        <f>IF(D6L1431C12=0,0,D6L1431C10/D6L1431C12)</f>
        <v>1.0915394146846713E-4</v>
      </c>
      <c r="AD38" s="16" t="s">
        <v>39138</v>
      </c>
      <c r="AE38" s="33">
        <f>IF(D6L1431C5=0,0,D6L1431C10/D6L1431C5)</f>
        <v>0.48187204396490479</v>
      </c>
      <c r="AF38" s="16" t="s">
        <v>39139</v>
      </c>
      <c r="AG38" s="33">
        <f>CHOOSE(MIN(D6L1431C9,RUN_YEARS),B7L814C5,B7L814C14,B7L814C23,B7L814C32,B7L814C41)</f>
        <v>930.90329208037952</v>
      </c>
      <c r="AH38" s="16" t="s">
        <v>39140</v>
      </c>
      <c r="AI38" s="33">
        <f>IF(D6L1431C15=0,0,D6L1431C11/D6L1431C15)</f>
        <v>2.8380024781801444E-4</v>
      </c>
      <c r="AJ38" s="16" t="s">
        <v>39141</v>
      </c>
      <c r="AK38" s="33">
        <f>IF(D6L1431C5=0,0,D6L1431C11/D6L1431C5)</f>
        <v>1.8127956035095216E-2</v>
      </c>
      <c r="AL38" s="16" t="s">
        <v>39142</v>
      </c>
      <c r="AM38" s="33">
        <f>D6L1431C8*CHOOSE(MIN(D6L1431C9,RUN_YEARS),B7L814C4,B7L814C13,B7L814C22,B7L814C31,B7L814C40)</f>
        <v>1.4916154347837614</v>
      </c>
      <c r="AN38" s="16" t="s">
        <v>39143</v>
      </c>
      <c r="AO38" s="33">
        <f>D6L1431C8-D6L1431C18</f>
        <v>5.7952122824600254</v>
      </c>
      <c r="AP38" s="16" t="s">
        <v>39144</v>
      </c>
      <c r="AQ38" s="33">
        <f>CHOOSE(MIN(D6L1431C9,RUN_YEARS),B7L814C2,B7L814C11,B7L814C20,B7L814C29,B7L814C38)</f>
        <v>106.50713519401314</v>
      </c>
      <c r="AR38" s="16" t="s">
        <v>39145</v>
      </c>
      <c r="AS38" s="33">
        <f>IF(D6L1431C20=0,0,D6L1431C18/D6L1431C20)</f>
        <v>1.4004840446291586E-2</v>
      </c>
      <c r="AT38" s="16" t="s">
        <v>39146</v>
      </c>
      <c r="AU38" s="33">
        <f>IF(D6L1431C5=0,0,D6L1431C18/D6L1431C5)</f>
        <v>0.10235012358354198</v>
      </c>
      <c r="AV38" s="16" t="s">
        <v>39147</v>
      </c>
      <c r="AW38" s="33">
        <f>CHOOSE(MIN(D6L1431C9,RUN_YEARS),B7L814C1,B7L814C10,B7L814C19,B7L814C28,B7L814C37)</f>
        <v>413.80066446915998</v>
      </c>
      <c r="AX38" s="16" t="s">
        <v>39148</v>
      </c>
      <c r="AY38" s="33">
        <f>IF(D6L1431C23=0,0,D6L1431C19/D6L1431C23)</f>
        <v>1.4004840446291586E-2</v>
      </c>
      <c r="AZ38" s="16" t="s">
        <v>39149</v>
      </c>
      <c r="BA38" s="33">
        <f>IF(D6L1431C5=0,0,D6L1431C19/D6L1431C5)</f>
        <v>0.39764987641645799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64337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930.90329208037952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106.50713519401314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413.80066446915998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1305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1305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522</v>
      </c>
      <c r="R40" s="16" t="s">
        <v>39174</v>
      </c>
      <c r="S40" s="15">
        <f>D6L1433C5-D6L1433C7</f>
        <v>783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503.07441389936059</v>
      </c>
      <c r="X40" s="16" t="s">
        <v>39176</v>
      </c>
      <c r="Y40" s="33">
        <f>D6L1433C7-D6L1433C10</f>
        <v>18.925586100639407</v>
      </c>
      <c r="Z40" s="16" t="s">
        <v>39177</v>
      </c>
      <c r="AA40" s="33">
        <f>CHOOSE(MIN(D6L1433C9,RUN_YEARS),B7L814C7,B7L814C16,B7L814C25,B7L814C34,B7L814C43)</f>
        <v>64337</v>
      </c>
      <c r="AB40" s="16" t="s">
        <v>39178</v>
      </c>
      <c r="AC40" s="33">
        <f>IF(D6L1433C12=0,0,D6L1433C10/D6L1433C12)</f>
        <v>7.8193638792508294E-3</v>
      </c>
      <c r="AD40" s="16" t="s">
        <v>39179</v>
      </c>
      <c r="AE40" s="33">
        <f>IF(D6L1433C5=0,0,D6L1433C10/D6L1433C5)</f>
        <v>0.38549763517192381</v>
      </c>
      <c r="AF40" s="16" t="s">
        <v>39180</v>
      </c>
      <c r="AG40" s="33">
        <f>CHOOSE(MIN(D6L1433C9,RUN_YEARS),B7L814C5,B7L814C14,B7L814C23,B7L814C32,B7L814C41)</f>
        <v>930.90329208037952</v>
      </c>
      <c r="AH40" s="16" t="s">
        <v>39181</v>
      </c>
      <c r="AI40" s="33">
        <f>IF(D6L1433C15=0,0,D6L1433C11/D6L1433C15)</f>
        <v>2.0330346086052151E-2</v>
      </c>
      <c r="AJ40" s="16" t="s">
        <v>39182</v>
      </c>
      <c r="AK40" s="33">
        <f>IF(D6L1433C5=0,0,D6L1433C11/D6L1433C5)</f>
        <v>1.4502364828076174E-2</v>
      </c>
      <c r="AL40" s="16" t="s">
        <v>39183</v>
      </c>
      <c r="AM40" s="33">
        <f>D6L1433C8*CHOOSE(MIN(D6L1433C9,RUN_YEARS),B7L814C4,B7L814C13,B7L814C22,B7L814C31,B7L814C40)</f>
        <v>160.28029353182674</v>
      </c>
      <c r="AN40" s="16" t="s">
        <v>39184</v>
      </c>
      <c r="AO40" s="33">
        <f>D6L1433C8-D6L1433C18</f>
        <v>622.71970646817329</v>
      </c>
      <c r="AP40" s="16" t="s">
        <v>39185</v>
      </c>
      <c r="AQ40" s="33">
        <f>CHOOSE(MIN(D6L1433C9,RUN_YEARS),B7L814C2,B7L814C11,B7L814C20,B7L814C29,B7L814C38)</f>
        <v>106.50713519401314</v>
      </c>
      <c r="AR40" s="16" t="s">
        <v>39186</v>
      </c>
      <c r="AS40" s="33">
        <f>IF(D6L1433C20=0,0,D6L1433C18/D6L1433C20)</f>
        <v>1.5048784594558904</v>
      </c>
      <c r="AT40" s="16" t="s">
        <v>39187</v>
      </c>
      <c r="AU40" s="33">
        <f>IF(D6L1433C5=0,0,D6L1433C18/D6L1433C5)</f>
        <v>0.12282014830025038</v>
      </c>
      <c r="AV40" s="16" t="s">
        <v>39188</v>
      </c>
      <c r="AW40" s="33">
        <f>CHOOSE(MIN(D6L1433C9,RUN_YEARS),B7L814C1,B7L814C10,B7L814C19,B7L814C28,B7L814C37)</f>
        <v>413.80066446915998</v>
      </c>
      <c r="AX40" s="16" t="s">
        <v>39189</v>
      </c>
      <c r="AY40" s="33">
        <f>IF(D6L1433C23=0,0,D6L1433C19/D6L1433C23)</f>
        <v>1.5048784594558904</v>
      </c>
      <c r="AZ40" s="16" t="s">
        <v>39190</v>
      </c>
      <c r="BA40" s="33">
        <f>IF(D6L1433C5=0,0,D6L1433C19/D6L1433C5)</f>
        <v>0.47717985169974964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242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242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242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64337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930.90329208037952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49.537459814434321</v>
      </c>
      <c r="AN41" s="16" t="s">
        <v>39203</v>
      </c>
      <c r="AO41" s="33">
        <f>D6L1434C8-D6L1434C18</f>
        <v>192.46254018556567</v>
      </c>
      <c r="AP41" s="16" t="s">
        <v>39204</v>
      </c>
      <c r="AQ41" s="33">
        <f>CHOOSE(MIN(D6L1434C9,RUN_YEARS),B7L814C2,B7L814C11,B7L814C20,B7L814C29,B7L814C38)</f>
        <v>106.50713519401314</v>
      </c>
      <c r="AR41" s="16" t="s">
        <v>39205</v>
      </c>
      <c r="AS41" s="33">
        <f>IF(D6L1434C20=0,0,D6L1434C18/D6L1434C20)</f>
        <v>0.46510930675392781</v>
      </c>
      <c r="AT41" s="16" t="s">
        <v>39206</v>
      </c>
      <c r="AU41" s="33">
        <f>IF(D6L1434C5=0,0,D6L1434C18/D6L1434C5)</f>
        <v>0.20470024716708396</v>
      </c>
      <c r="AV41" s="16" t="s">
        <v>39207</v>
      </c>
      <c r="AW41" s="33">
        <f>CHOOSE(MIN(D6L1434C9,RUN_YEARS),B7L814C1,B7L814C10,B7L814C19,B7L814C28,B7L814C37)</f>
        <v>413.80066446915998</v>
      </c>
      <c r="AX41" s="16" t="s">
        <v>39208</v>
      </c>
      <c r="AY41" s="33">
        <f>IF(D6L1434C23=0,0,D6L1434C19/D6L1434C23)</f>
        <v>0.46510930675392775</v>
      </c>
      <c r="AZ41" s="16" t="s">
        <v>39209</v>
      </c>
      <c r="BA41" s="33">
        <f>IF(D6L1434C5=0,0,D6L1434C19/D6L1434C5)</f>
        <v>0.79529975283291598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4151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4151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4151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4000.5017089966395</v>
      </c>
      <c r="X42" s="16" t="s">
        <v>39216</v>
      </c>
      <c r="Y42" s="33">
        <f>D6L1435C7-D6L1435C10</f>
        <v>150.49829100336046</v>
      </c>
      <c r="Z42" s="16" t="s">
        <v>39217</v>
      </c>
      <c r="AA42" s="33">
        <f>CHOOSE(MIN(D6L1435C9,RUN_YEARS),B7L814C7,B7L814C16,B7L814C25,B7L814C34,B7L814C43)</f>
        <v>64337</v>
      </c>
      <c r="AB42" s="16" t="s">
        <v>39218</v>
      </c>
      <c r="AC42" s="33">
        <f>IF(D6L1435C12=0,0,D6L1435C10/D6L1435C12)</f>
        <v>6.218042042676282E-2</v>
      </c>
      <c r="AD42" s="16" t="s">
        <v>39219</v>
      </c>
      <c r="AE42" s="33">
        <f>IF(D6L1435C5=0,0,D6L1435C10/D6L1435C5)</f>
        <v>0.96374408792980959</v>
      </c>
      <c r="AF42" s="16" t="s">
        <v>39220</v>
      </c>
      <c r="AG42" s="33">
        <f>CHOOSE(MIN(D6L1435C9,RUN_YEARS),B7L814C5,B7L814C14,B7L814C23,B7L814C32,B7L814C41)</f>
        <v>930.90329208037952</v>
      </c>
      <c r="AH42" s="16" t="s">
        <v>39221</v>
      </c>
      <c r="AI42" s="33">
        <f>IF(D6L1435C15=0,0,D6L1435C11/D6L1435C15)</f>
        <v>0.16166909310958327</v>
      </c>
      <c r="AJ42" s="16" t="s">
        <v>39222</v>
      </c>
      <c r="AK42" s="33">
        <f>IF(D6L1435C5=0,0,D6L1435C11/D6L1435C5)</f>
        <v>3.6255912070190424E-2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106.50713519401314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413.80066446915998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10189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10189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10189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64337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930.90329208037952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2085.6908183854184</v>
      </c>
      <c r="AN43" s="16" t="s">
        <v>39244</v>
      </c>
      <c r="AO43" s="33">
        <f>D6L1436C8-D6L1436C18</f>
        <v>8103.3091816145816</v>
      </c>
      <c r="AP43" s="16" t="s">
        <v>39245</v>
      </c>
      <c r="AQ43" s="33">
        <f>CHOOSE(MIN(D6L1436C9,RUN_YEARS),B7L814C2,B7L814C11,B7L814C20,B7L814C29,B7L814C38)</f>
        <v>106.50713519401314</v>
      </c>
      <c r="AR43" s="16" t="s">
        <v>39246</v>
      </c>
      <c r="AS43" s="33">
        <f>IF(D6L1436C20=0,0,D6L1436C18/D6L1436C20)</f>
        <v>19.582639365767644</v>
      </c>
      <c r="AT43" s="16" t="s">
        <v>39247</v>
      </c>
      <c r="AU43" s="33">
        <f>IF(D6L1436C5=0,0,D6L1436C18/D6L1436C5)</f>
        <v>0.20470024716708396</v>
      </c>
      <c r="AV43" s="16" t="s">
        <v>39248</v>
      </c>
      <c r="AW43" s="33">
        <f>CHOOSE(MIN(D6L1436C9,RUN_YEARS),B7L814C1,B7L814C10,B7L814C19,B7L814C28,B7L814C37)</f>
        <v>413.80066446915998</v>
      </c>
      <c r="AX43" s="16" t="s">
        <v>39249</v>
      </c>
      <c r="AY43" s="33">
        <f>IF(D6L1436C23=0,0,D6L1436C19/D6L1436C23)</f>
        <v>19.582639365767648</v>
      </c>
      <c r="AZ43" s="16" t="s">
        <v>39250</v>
      </c>
      <c r="BA43" s="33">
        <f>IF(D6L1436C5=0,0,D6L1436C19/D6L1436C5)</f>
        <v>0.7952997528329161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15987.429162218037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15937.214581109019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4698.1072905545097</v>
      </c>
      <c r="R44" s="16" t="s">
        <v>39254</v>
      </c>
      <c r="S44" s="15">
        <f>SUM(D6L1429C8:D6L1436C8)</f>
        <v>11239.10729055451</v>
      </c>
      <c r="U44" s="21" t="str">
        <f>NULL_VALUE</f>
        <v>n/a</v>
      </c>
      <c r="V44" s="16" t="s">
        <v>39255</v>
      </c>
      <c r="W44" s="33">
        <f>SUM(D6L1429C10:D6L1436C10)</f>
        <v>4527.7731257318446</v>
      </c>
      <c r="X44" s="16" t="s">
        <v>39256</v>
      </c>
      <c r="Y44" s="33">
        <f>SUM(D6L1429C11:D6L1436C11)</f>
        <v>170.33416482266489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7.0375882085453853E-2</v>
      </c>
      <c r="AD44" s="16" t="s">
        <v>39258</v>
      </c>
      <c r="AE44" s="33">
        <f>IF(D6L1437C5=0,0,D6L1437C10/D6L1437C5)</f>
        <v>0.28410065652870009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0.18297729342217994</v>
      </c>
      <c r="AJ44" s="16" t="s">
        <v>39260</v>
      </c>
      <c r="AK44" s="33">
        <f>IF(D6L1437C5=0,0,D6L1437C11/D6L1437C5)</f>
        <v>1.0687825275601697E-2</v>
      </c>
      <c r="AL44" s="16" t="s">
        <v>39261</v>
      </c>
      <c r="AM44" s="33">
        <f>SUM(D6L1429C18:D6L1436C18)</f>
        <v>2300.6480403138835</v>
      </c>
      <c r="AN44" s="16" t="s">
        <v>39262</v>
      </c>
      <c r="AO44" s="33">
        <f>SUM(D6L1429C19:D6L1436C19)</f>
        <v>8938.4592502406267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21.600881820011665</v>
      </c>
      <c r="AT44" s="16" t="s">
        <v>39264</v>
      </c>
      <c r="AU44" s="33">
        <f>IF(D6L1437C5=0,0,D6L1437C18/D6L1437C5)</f>
        <v>0.14435697207973394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21.600881820011669</v>
      </c>
      <c r="AZ44" s="16" t="s">
        <v>39266</v>
      </c>
      <c r="BA44" s="33">
        <f>IF(D6L1437C5=0,0,D6L1437C19/D6L1437C5)</f>
        <v>0.5608545461159643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201.48170274988766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100.74085137494383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50.370425687471915</v>
      </c>
      <c r="R45" s="16" t="s">
        <v>39271</v>
      </c>
      <c r="S45" s="15">
        <f>D6L1438C5-D6L1438C7</f>
        <v>50.370425687471915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48.544199962808875</v>
      </c>
      <c r="X45" s="16" t="s">
        <v>39273</v>
      </c>
      <c r="Y45" s="33">
        <f>D6L1438C7-D6L1438C10</f>
        <v>1.8262257246630398</v>
      </c>
      <c r="Z45" s="16" t="s">
        <v>39274</v>
      </c>
      <c r="AA45" s="33">
        <f>CHOOSE(MIN(D6L1438C9,RUN_YEARS),B7L814C7,B7L814C16,B7L814C25,B7L814C34,B7L814C43)</f>
        <v>64337</v>
      </c>
      <c r="AB45" s="16" t="s">
        <v>39275</v>
      </c>
      <c r="AC45" s="33">
        <f>IF(D6L1438C12=0,0,D6L1438C10/D6L1438C12)</f>
        <v>7.5453005211322997E-4</v>
      </c>
      <c r="AD45" s="16" t="s">
        <v>39276</v>
      </c>
      <c r="AE45" s="33">
        <f>IF(D6L1438C5=0,0,D6L1438C10/D6L1438C5)</f>
        <v>0.48187204396490479</v>
      </c>
      <c r="AF45" s="16" t="s">
        <v>39277</v>
      </c>
      <c r="AG45" s="33">
        <f>CHOOSE(MIN(D6L1438C9,RUN_YEARS),B7L814C5,B7L814C14,B7L814C23,B7L814C32,B7L814C41)</f>
        <v>930.90329208037952</v>
      </c>
      <c r="AH45" s="16" t="s">
        <v>39278</v>
      </c>
      <c r="AI45" s="33">
        <f>IF(D6L1438C15=0,0,D6L1438C11/D6L1438C15)</f>
        <v>1.9617781354943934E-3</v>
      </c>
      <c r="AJ45" s="16" t="s">
        <v>39279</v>
      </c>
      <c r="AK45" s="33">
        <f>IF(D6L1438C5=0,0,D6L1438C11/D6L1438C5)</f>
        <v>1.8127956035095181E-2</v>
      </c>
      <c r="AL45" s="16" t="s">
        <v>39280</v>
      </c>
      <c r="AM45" s="33">
        <f>D6L1438C8*CHOOSE(MIN(D6L1438C9,RUN_YEARS),B7L814C4,B7L814C13,B7L814C22,B7L814C31,B7L814C40)</f>
        <v>10.310838588136736</v>
      </c>
      <c r="AN45" s="16" t="s">
        <v>39281</v>
      </c>
      <c r="AO45" s="33">
        <f>D6L1438C8-D6L1438C18</f>
        <v>40.059587099335175</v>
      </c>
      <c r="AP45" s="16" t="s">
        <v>39282</v>
      </c>
      <c r="AQ45" s="33">
        <f>CHOOSE(MIN(D6L1438C9,RUN_YEARS),B7L814C2,B7L814C11,B7L814C20,B7L814C29,B7L814C38)</f>
        <v>106.50713519401314</v>
      </c>
      <c r="AR45" s="16" t="s">
        <v>39283</v>
      </c>
      <c r="AS45" s="33">
        <f>IF(D6L1438C20=0,0,D6L1438C18/D6L1438C20)</f>
        <v>9.6808899885951649E-2</v>
      </c>
      <c r="AT45" s="16" t="s">
        <v>39284</v>
      </c>
      <c r="AU45" s="33">
        <f>IF(D6L1438C5=0,0,D6L1438C18/D6L1438C5)</f>
        <v>0.10235012358354198</v>
      </c>
      <c r="AV45" s="16" t="s">
        <v>39285</v>
      </c>
      <c r="AW45" s="33">
        <f>CHOOSE(MIN(D6L1438C9,RUN_YEARS),B7L814C1,B7L814C10,B7L814C19,B7L814C28,B7L814C37)</f>
        <v>413.80066446915998</v>
      </c>
      <c r="AX45" s="16" t="s">
        <v>39286</v>
      </c>
      <c r="AY45" s="33">
        <f>IF(D6L1438C23=0,0,D6L1438C19/D6L1438C23)</f>
        <v>9.6808899885951635E-2</v>
      </c>
      <c r="AZ45" s="16" t="s">
        <v>39287</v>
      </c>
      <c r="BA45" s="33">
        <f>IF(D6L1438C5=0,0,D6L1438C19/D6L1438C5)</f>
        <v>0.39764987641645799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5537.2973362513885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5537.2973362513885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2214.9189345005557</v>
      </c>
      <c r="R46" s="16" t="s">
        <v>39291</v>
      </c>
      <c r="S46" s="15">
        <f>D6L1439C5-D6L1439C7</f>
        <v>3322.3784017508328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2134.6150283687039</v>
      </c>
      <c r="X46" s="16" t="s">
        <v>39293</v>
      </c>
      <c r="Y46" s="33">
        <f>D6L1439C7-D6L1439C10</f>
        <v>80.303906131851818</v>
      </c>
      <c r="Z46" s="16" t="s">
        <v>39294</v>
      </c>
      <c r="AA46" s="33">
        <f>CHOOSE(MIN(D6L1439C9,RUN_YEARS),B7L814C7,B7L814C16,B7L814C25,B7L814C34,B7L814C43)</f>
        <v>64337</v>
      </c>
      <c r="AB46" s="16" t="s">
        <v>39295</v>
      </c>
      <c r="AC46" s="33">
        <f>IF(D6L1439C12=0,0,D6L1439C10/D6L1439C12)</f>
        <v>3.3178653471077353E-2</v>
      </c>
      <c r="AD46" s="16" t="s">
        <v>39296</v>
      </c>
      <c r="AE46" s="33">
        <f>IF(D6L1439C5=0,0,D6L1439C10/D6L1439C5)</f>
        <v>0.38549763517192392</v>
      </c>
      <c r="AF46" s="16" t="s">
        <v>39297</v>
      </c>
      <c r="AG46" s="33">
        <f>CHOOSE(MIN(D6L1439C9,RUN_YEARS),B7L814C5,B7L814C14,B7L814C23,B7L814C32,B7L814C41)</f>
        <v>930.90329208037952</v>
      </c>
      <c r="AH46" s="16" t="s">
        <v>39298</v>
      </c>
      <c r="AI46" s="33">
        <f>IF(D6L1439C15=0,0,D6L1439C11/D6L1439C15)</f>
        <v>8.6264499024800864E-2</v>
      </c>
      <c r="AJ46" s="16" t="s">
        <v>39299</v>
      </c>
      <c r="AK46" s="33">
        <f>IF(D6L1439C5=0,0,D6L1439C11/D6L1439C5)</f>
        <v>1.4502364828076137E-2</v>
      </c>
      <c r="AL46" s="16" t="s">
        <v>39300</v>
      </c>
      <c r="AM46" s="33">
        <f>D6L1439C8*CHOOSE(MIN(D6L1439C9,RUN_YEARS),B7L814C4,B7L814C13,B7L814C22,B7L814C31,B7L814C40)</f>
        <v>680.09168002097681</v>
      </c>
      <c r="AN46" s="16" t="s">
        <v>39301</v>
      </c>
      <c r="AO46" s="33">
        <f>D6L1439C8-D6L1439C18</f>
        <v>2642.2867217298563</v>
      </c>
      <c r="AP46" s="16" t="s">
        <v>39302</v>
      </c>
      <c r="AQ46" s="33">
        <f>CHOOSE(MIN(D6L1439C9,RUN_YEARS),B7L814C2,B7L814C11,B7L814C20,B7L814C29,B7L814C38)</f>
        <v>106.50713519401314</v>
      </c>
      <c r="AR46" s="16" t="s">
        <v>39303</v>
      </c>
      <c r="AS46" s="33">
        <f>IF(D6L1439C20=0,0,D6L1439C18/D6L1439C20)</f>
        <v>6.3854095669940181</v>
      </c>
      <c r="AT46" s="16" t="s">
        <v>39304</v>
      </c>
      <c r="AU46" s="33">
        <f>IF(D6L1439C5=0,0,D6L1439C18/D6L1439C5)</f>
        <v>0.12282014830025036</v>
      </c>
      <c r="AV46" s="16" t="s">
        <v>39305</v>
      </c>
      <c r="AW46" s="33">
        <f>CHOOSE(MIN(D6L1439C9,RUN_YEARS),B7L814C1,B7L814C10,B7L814C19,B7L814C28,B7L814C37)</f>
        <v>413.80066446915998</v>
      </c>
      <c r="AX46" s="16" t="s">
        <v>39306</v>
      </c>
      <c r="AY46" s="33">
        <f>IF(D6L1439C23=0,0,D6L1439C19/D6L1439C23)</f>
        <v>6.385409566994019</v>
      </c>
      <c r="AZ46" s="16" t="s">
        <v>39307</v>
      </c>
      <c r="BA46" s="33">
        <f>IF(D6L1439C5=0,0,D6L1439C19/D6L1439C5)</f>
        <v>0.47717985169974964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5738.779039001276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5638.0381876263327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2265.2893601880278</v>
      </c>
      <c r="R47" s="16" t="s">
        <v>39311</v>
      </c>
      <c r="S47" s="15">
        <f>SUM(D6L1438C8:D6L1439C8)</f>
        <v>3372.7488274383049</v>
      </c>
      <c r="U47" s="21" t="str">
        <f>NULL_VALUE</f>
        <v>n/a</v>
      </c>
      <c r="V47" s="16" t="s">
        <v>39312</v>
      </c>
      <c r="W47" s="33">
        <f>SUM(D6L1438C10:D6L1439C10)</f>
        <v>2183.1592283315126</v>
      </c>
      <c r="X47" s="16" t="s">
        <v>39313</v>
      </c>
      <c r="Y47" s="33">
        <f>SUM(D6L1438C11:D6L1439C11)</f>
        <v>82.130131856514851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3.393318352319058E-2</v>
      </c>
      <c r="AD47" s="16" t="s">
        <v>39315</v>
      </c>
      <c r="AE47" s="33">
        <f>IF(D6L1440C5=0,0,D6L1440C10/D6L1440C5)</f>
        <v>0.38721965968993255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8.8226277160295255E-2</v>
      </c>
      <c r="AJ47" s="16" t="s">
        <v>39317</v>
      </c>
      <c r="AK47" s="33">
        <f>IF(D6L1440C5=0,0,D6L1440C11/D6L1440C5)</f>
        <v>1.4567147139365584E-2</v>
      </c>
      <c r="AL47" s="16" t="s">
        <v>39318</v>
      </c>
      <c r="AM47" s="33">
        <f>SUM(D6L1438C18:D6L1439C18)</f>
        <v>690.4025186091136</v>
      </c>
      <c r="AN47" s="16" t="s">
        <v>39319</v>
      </c>
      <c r="AO47" s="33">
        <f>SUM(D6L1438C19:D6L1439C19)</f>
        <v>2682.3463088291915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6.4822184668799698</v>
      </c>
      <c r="AT47" s="16" t="s">
        <v>39321</v>
      </c>
      <c r="AU47" s="33">
        <f>IF(D6L1440C5=0,0,D6L1440C18/D6L1440C5)</f>
        <v>0.1224543885006532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6.4822184668799707</v>
      </c>
      <c r="AZ47" s="16" t="s">
        <v>39323</v>
      </c>
      <c r="BA47" s="33">
        <f>IF(D6L1440C5=0,0,D6L1440C19/D6L1440C5)</f>
        <v>0.47575880467004866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29797.724220698241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26616.880257128076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9484.2103949389002</v>
      </c>
      <c r="R48" s="16" t="s">
        <v>39328</v>
      </c>
      <c r="S48" s="15">
        <f>SUM(D6L1428C8,D6L1437C8,D6L1440C8)</f>
        <v>17132.669862189177</v>
      </c>
      <c r="U48" s="21" t="str">
        <f>NULL_VALUE</f>
        <v>n/a</v>
      </c>
      <c r="V48" s="16" t="s">
        <v>39329</v>
      </c>
      <c r="W48" s="33">
        <f>SUM(D6L1428C10,D6L1437C10,D6L1440C10)</f>
        <v>9144.9165205777117</v>
      </c>
      <c r="X48" s="16" t="s">
        <v>39330</v>
      </c>
      <c r="Y48" s="33">
        <f>SUM(D6L1428C11,D6L1437C11,D6L1440C11)</f>
        <v>339.29387436118861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0.14094074369454071</v>
      </c>
      <c r="AD48" s="16" t="s">
        <v>39332</v>
      </c>
      <c r="AE48" s="33">
        <f>IF(D6L1441C5=0,0,D6L1441C10/D6L1441C5)</f>
        <v>0.34357582226897826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0.36644593360580541</v>
      </c>
      <c r="AJ48" s="16" t="s">
        <v>39334</v>
      </c>
      <c r="AK48" s="33">
        <f>IF(D6L1441C5=0,0,D6L1441C11/D6L1441C5)</f>
        <v>1.2747319410971342E-2</v>
      </c>
      <c r="AL48" s="16" t="s">
        <v>39335</v>
      </c>
      <c r="AM48" s="33">
        <f>SUM(D6L1428C18,D6L1437C18,D6L1440C18)</f>
        <v>3493.5340881084958</v>
      </c>
      <c r="AN48" s="16" t="s">
        <v>39336</v>
      </c>
      <c r="AO48" s="33">
        <f>SUM(D6L1428C19,D6L1437C19,D6L1440C19)</f>
        <v>13639.135774080683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33.004899830449816</v>
      </c>
      <c r="AT48" s="16" t="s">
        <v>39338</v>
      </c>
      <c r="AU48" s="33">
        <f>IF(D6L1441C5=0,0,D6L1441C18/D6L1441C5)</f>
        <v>0.13125257559713135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33.004899830449823</v>
      </c>
      <c r="AZ48" s="16" t="s">
        <v>39340</v>
      </c>
      <c r="BA48" s="33">
        <f>IF(D6L1441C5=0,0,D6L1441C19/D6L1441C5)</f>
        <v>0.51242428272291918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03A14-804B-455A-94B7-6FED534ECEC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19.296832999999999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16.595276379999998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8.2976381899999989</v>
      </c>
      <c r="R8" s="16" t="s">
        <v>39349</v>
      </c>
      <c r="S8" s="15">
        <f>D6L1501C5-D6L1501C7</f>
        <v>8.2976381899999989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7.5033228449602181</v>
      </c>
      <c r="X8" s="16" t="s">
        <v>39351</v>
      </c>
      <c r="Y8" s="33">
        <f>D6L1501C7-D6L1501C10</f>
        <v>0.79431534503978085</v>
      </c>
      <c r="Z8" s="16" t="s">
        <v>39352</v>
      </c>
      <c r="AA8" s="33">
        <f>CHOOSE(MIN(D6L1501C9,RUN_YEARS),B7L815C7,B7L815C16,B7L815C25,B7L815C34,B7L815C43)</f>
        <v>6373.666666666667</v>
      </c>
      <c r="AB8" s="16" t="s">
        <v>39353</v>
      </c>
      <c r="AC8" s="33">
        <f>IF(D6L1501C12=0,0,D6L1501C10/D6L1501C12)</f>
        <v>1.1772380385377675E-3</v>
      </c>
      <c r="AD8" s="16" t="s">
        <v>39354</v>
      </c>
      <c r="AE8" s="33">
        <f>IF(D6L1501C5=0,0,D6L1501C10/D6L1501C5)</f>
        <v>0.45213605806547097</v>
      </c>
      <c r="AF8" s="16" t="s">
        <v>39355</v>
      </c>
      <c r="AG8" s="33">
        <f>CHOOSE(MIN(D6L1501C9,RUN_YEARS),B7L815C5,B7L815C14,B7L815C23,B7L815C32,B7L815C41)</f>
        <v>259.51072929807987</v>
      </c>
      <c r="AH8" s="16" t="s">
        <v>39356</v>
      </c>
      <c r="AI8" s="33">
        <f>IF(D6L1501C15=0,0,D6L1501C11/D6L1501C15)</f>
        <v>3.0608189001981971E-3</v>
      </c>
      <c r="AJ8" s="16" t="s">
        <v>39357</v>
      </c>
      <c r="AK8" s="33">
        <f>IF(D6L1501C5=0,0,D6L1501C11/D6L1501C5)</f>
        <v>4.7863941934529017E-2</v>
      </c>
      <c r="AL8" s="16" t="s">
        <v>39358</v>
      </c>
      <c r="AM8" s="33">
        <f>D6L1501C8*CHOOSE(MIN(D6L1501C9,RUN_YEARS),B7L815C4,B7L815C13,B7L815C22,B7L815C31,B7L815C40)</f>
        <v>0.62075904331956544</v>
      </c>
      <c r="AN8" s="16" t="s">
        <v>39359</v>
      </c>
      <c r="AO8" s="33">
        <f>D6L1501C8-D6L1501C18</f>
        <v>7.6768791466804336</v>
      </c>
      <c r="AP8" s="16" t="s">
        <v>39360</v>
      </c>
      <c r="AQ8" s="33">
        <f>CHOOSE(MIN(D6L1501C9,RUN_YEARS),B7L815C2,B7L815C11,B7L815C20,B7L815C29,B7L815C38)</f>
        <v>9.7211670069351701</v>
      </c>
      <c r="AR8" s="16" t="s">
        <v>39361</v>
      </c>
      <c r="AS8" s="33">
        <f>IF(D6L1501C20=0,0,D6L1501C18/D6L1501C20)</f>
        <v>6.3856432347753123E-2</v>
      </c>
      <c r="AT8" s="16" t="s">
        <v>39362</v>
      </c>
      <c r="AU8" s="33">
        <f>IF(D6L1501C5=0,0,D6L1501C18/D6L1501C5)</f>
        <v>3.740576710537228E-2</v>
      </c>
      <c r="AV8" s="16" t="s">
        <v>39363</v>
      </c>
      <c r="AW8" s="33">
        <f>CHOOSE(MIN(D6L1501C9,RUN_YEARS),B7L815C1,B7L815C10,B7L815C19,B7L815C28,B7L815C37)</f>
        <v>120.22092159601451</v>
      </c>
      <c r="AX8" s="16" t="s">
        <v>39364</v>
      </c>
      <c r="AY8" s="33">
        <f>IF(D6L1501C23=0,0,D6L1501C19/D6L1501C23)</f>
        <v>6.3856432347753136E-2</v>
      </c>
      <c r="AZ8" s="16" t="s">
        <v>39365</v>
      </c>
      <c r="BA8" s="33">
        <f>IF(D6L1501C5=0,0,D6L1501C19/D6L1501C5)</f>
        <v>0.46259423289462775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6.1812823151867494E-2</v>
      </c>
      <c r="J9" s="16" t="s">
        <v>39386</v>
      </c>
      <c r="K9" s="21">
        <f>IF(FLOW_THRU_100PCT="Y",1,INDEX(VariabilityMatrix,D6L1502C1,D6L1502C9))</f>
        <v>0.50570384230123688</v>
      </c>
      <c r="L9" s="16" t="s">
        <v>39366</v>
      </c>
      <c r="M9" s="15">
        <f>IF(D6L1502C2&lt;&gt;0,D6L1502C2*D6L1502C4,D6L1502C3*D6L1502C4)</f>
        <v>3.1258982171386243E-2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1.5629491085693122E-2</v>
      </c>
      <c r="R9" s="16" t="s">
        <v>39368</v>
      </c>
      <c r="S9" s="15">
        <f>D6L1502C5-D6L1502C7</f>
        <v>1.5629491085693122E-2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1.4235088004972108E-2</v>
      </c>
      <c r="X9" s="16" t="s">
        <v>39370</v>
      </c>
      <c r="Y9" s="33">
        <f>D6L1502C7-D6L1502C10</f>
        <v>1.3944030807210139E-3</v>
      </c>
      <c r="Z9" s="16" t="s">
        <v>39371</v>
      </c>
      <c r="AA9" s="33">
        <f>CHOOSE(MIN(D6L1502C9,RUN_YEARS),B7L815C7,B7L815C16,B7L815C25,B7L815C34,B7L815C43)</f>
        <v>6949.8</v>
      </c>
      <c r="AB9" s="16" t="s">
        <v>39372</v>
      </c>
      <c r="AC9" s="33">
        <f>IF(D6L1502C12=0,0,D6L1502C10/D6L1502C12)</f>
        <v>2.048273044544031E-6</v>
      </c>
      <c r="AD9" s="16" t="s">
        <v>39373</v>
      </c>
      <c r="AE9" s="33">
        <f>IF(D6L1502C5=0,0,D6L1502C10/D6L1502C5)</f>
        <v>0.4553919230934711</v>
      </c>
      <c r="AF9" s="16" t="s">
        <v>39374</v>
      </c>
      <c r="AG9" s="33">
        <f>CHOOSE(MIN(D6L1502C9,RUN_YEARS),B7L815C5,B7L815C14,B7L815C23,B7L815C32,B7L815C41)</f>
        <v>261.8346604857939</v>
      </c>
      <c r="AH9" s="16" t="s">
        <v>39375</v>
      </c>
      <c r="AI9" s="33">
        <f>IF(D6L1502C15=0,0,D6L1502C11/D6L1502C15)</f>
        <v>5.3255099158144821E-6</v>
      </c>
      <c r="AJ9" s="16" t="s">
        <v>39376</v>
      </c>
      <c r="AK9" s="33">
        <f>IF(D6L1502C5=0,0,D6L1502C11/D6L1502C5)</f>
        <v>4.4608076906528918E-2</v>
      </c>
      <c r="AL9" s="16" t="s">
        <v>39377</v>
      </c>
      <c r="AM9" s="33">
        <f>D6L1502C8*CHOOSE(MIN(D6L1502C9,RUN_YEARS),B7L815C4,B7L815C13,B7L815C22,B7L815C31,B7L815C40)</f>
        <v>1.3606875892790019E-3</v>
      </c>
      <c r="AN9" s="16" t="s">
        <v>39378</v>
      </c>
      <c r="AO9" s="33">
        <f>D6L1502C8-D6L1502C18</f>
        <v>1.426880349641412E-2</v>
      </c>
      <c r="AP9" s="16" t="s">
        <v>39379</v>
      </c>
      <c r="AQ9" s="33">
        <f>CHOOSE(MIN(D6L1502C9,RUN_YEARS),B7L815C2,B7L815C11,B7L815C20,B7L815C29,B7L815C38)</f>
        <v>11.601736327353377</v>
      </c>
      <c r="AR9" s="16" t="s">
        <v>39380</v>
      </c>
      <c r="AS9" s="33">
        <f>IF(D6L1502C20=0,0,D6L1502C18/D6L1502C20)</f>
        <v>1.1728309891605733E-4</v>
      </c>
      <c r="AT9" s="16" t="s">
        <v>39381</v>
      </c>
      <c r="AU9" s="33">
        <f>IF(D6L1502C5=0,0,D6L1502C18/D6L1502C5)</f>
        <v>4.3529491197718657E-2</v>
      </c>
      <c r="AV9" s="16" t="s">
        <v>39382</v>
      </c>
      <c r="AW9" s="33">
        <f>CHOOSE(MIN(D6L1502C9,RUN_YEARS),B7L815C1,B7L815C10,B7L815C19,B7L815C28,B7L815C37)</f>
        <v>121.6612080366898</v>
      </c>
      <c r="AX9" s="16" t="s">
        <v>39383</v>
      </c>
      <c r="AY9" s="33">
        <f>IF(D6L1502C23=0,0,D6L1502C19/D6L1502C23)</f>
        <v>1.1728309891605733E-4</v>
      </c>
      <c r="AZ9" s="16" t="s">
        <v>39384</v>
      </c>
      <c r="BA9" s="33">
        <f>IF(D6L1502C5=0,0,D6L1502C19/D6L1502C5)</f>
        <v>0.45647050880228135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4.1573169205199628E-2</v>
      </c>
      <c r="J10" s="16" t="s">
        <v>39407</v>
      </c>
      <c r="K10" s="21">
        <f>IF(FLOW_THRU_100PCT="Y",1,INDEX(VariabilityMatrix,D6L1503C1,D6L1503C9))</f>
        <v>0.50570384230123688</v>
      </c>
      <c r="L10" s="16" t="s">
        <v>39387</v>
      </c>
      <c r="M10" s="15">
        <f>IF(D6L1503C2&lt;&gt;0,D6L1503C2*D6L1503C4,D6L1503C3*D6L1503C4)</f>
        <v>2.1023711403708911E-2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1.0511855701854455E-2</v>
      </c>
      <c r="R10" s="16" t="s">
        <v>39389</v>
      </c>
      <c r="S10" s="15">
        <f>D6L1503C5-D6L1503C7</f>
        <v>1.0511855701854455E-2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9.5740283666971397E-3</v>
      </c>
      <c r="X10" s="16" t="s">
        <v>39391</v>
      </c>
      <c r="Y10" s="33">
        <f>D6L1503C7-D6L1503C10</f>
        <v>9.3782733515731555E-4</v>
      </c>
      <c r="Z10" s="16" t="s">
        <v>39392</v>
      </c>
      <c r="AA10" s="33">
        <f>CHOOSE(MIN(D6L1503C9,RUN_YEARS),B7L815C7,B7L815C16,B7L815C25,B7L815C34,B7L815C43)</f>
        <v>6949.8</v>
      </c>
      <c r="AB10" s="16" t="s">
        <v>39393</v>
      </c>
      <c r="AC10" s="33">
        <f>IF(D6L1503C12=0,0,D6L1503C10/D6L1503C12)</f>
        <v>1.3775976814724365E-6</v>
      </c>
      <c r="AD10" s="16" t="s">
        <v>39394</v>
      </c>
      <c r="AE10" s="33">
        <f>IF(D6L1503C5=0,0,D6L1503C10/D6L1503C5)</f>
        <v>0.4553919230934711</v>
      </c>
      <c r="AF10" s="16" t="s">
        <v>39395</v>
      </c>
      <c r="AG10" s="33">
        <f>CHOOSE(MIN(D6L1503C9,RUN_YEARS),B7L815C5,B7L815C14,B7L815C23,B7L815C32,B7L815C41)</f>
        <v>261.8346604857939</v>
      </c>
      <c r="AH10" s="16" t="s">
        <v>39396</v>
      </c>
      <c r="AI10" s="33">
        <f>IF(D6L1503C15=0,0,D6L1503C11/D6L1503C15)</f>
        <v>3.5817539718283336E-6</v>
      </c>
      <c r="AJ10" s="16" t="s">
        <v>39397</v>
      </c>
      <c r="AK10" s="33">
        <f>IF(D6L1503C5=0,0,D6L1503C11/D6L1503C5)</f>
        <v>4.460807690652889E-2</v>
      </c>
      <c r="AL10" s="16" t="s">
        <v>39398</v>
      </c>
      <c r="AM10" s="33">
        <f>D6L1503C8*CHOOSE(MIN(D6L1503C9,RUN_YEARS),B7L815C4,B7L815C13,B7L815C22,B7L815C31,B7L815C40)</f>
        <v>9.1515146049112441E-4</v>
      </c>
      <c r="AN10" s="16" t="s">
        <v>39399</v>
      </c>
      <c r="AO10" s="33">
        <f>D6L1503C8-D6L1503C18</f>
        <v>9.5967042413633314E-3</v>
      </c>
      <c r="AP10" s="16" t="s">
        <v>39400</v>
      </c>
      <c r="AQ10" s="33">
        <f>CHOOSE(MIN(D6L1503C9,RUN_YEARS),B7L815C2,B7L815C11,B7L815C20,B7L815C29,B7L815C38)</f>
        <v>11.601736327353377</v>
      </c>
      <c r="AR10" s="16" t="s">
        <v>39401</v>
      </c>
      <c r="AS10" s="33">
        <f>IF(D6L1503C20=0,0,D6L1503C18/D6L1503C20)</f>
        <v>7.8880560173865929E-5</v>
      </c>
      <c r="AT10" s="16" t="s">
        <v>39402</v>
      </c>
      <c r="AU10" s="33">
        <f>IF(D6L1503C5=0,0,D6L1503C18/D6L1503C5)</f>
        <v>4.3529491197718657E-2</v>
      </c>
      <c r="AV10" s="16" t="s">
        <v>39403</v>
      </c>
      <c r="AW10" s="33">
        <f>CHOOSE(MIN(D6L1503C9,RUN_YEARS),B7L815C1,B7L815C10,B7L815C19,B7L815C28,B7L815C37)</f>
        <v>121.6612080366898</v>
      </c>
      <c r="AX10" s="16" t="s">
        <v>39404</v>
      </c>
      <c r="AY10" s="33">
        <f>IF(D6L1503C23=0,0,D6L1503C19/D6L1503C23)</f>
        <v>7.8880560173865929E-5</v>
      </c>
      <c r="AZ10" s="16" t="s">
        <v>39405</v>
      </c>
      <c r="BA10" s="33">
        <f>IF(D6L1503C5=0,0,D6L1503C19/D6L1503C5)</f>
        <v>0.45647050880228135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1.7698664113075396E-3</v>
      </c>
      <c r="J11" s="16" t="s">
        <v>39428</v>
      </c>
      <c r="K11" s="21">
        <f>IF(FLOW_THRU_100PCT="Y",1,INDEX(VariabilityMatrix,D6L1504C1,D6L1504C9))</f>
        <v>0.50160381094674611</v>
      </c>
      <c r="L11" s="16" t="s">
        <v>39408</v>
      </c>
      <c r="M11" s="15">
        <f>IF(D6L1504C2&lt;&gt;0,D6L1504C2*D6L1504C4,D6L1504C3*D6L1504C4)</f>
        <v>8.877717367785031E-4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4.4388586838925155E-4</v>
      </c>
      <c r="R11" s="16" t="s">
        <v>39410</v>
      </c>
      <c r="S11" s="15">
        <f>D6L1504C5-D6L1504C7</f>
        <v>4.4388586838925155E-4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3.9668256381706572E-4</v>
      </c>
      <c r="X11" s="16" t="s">
        <v>39412</v>
      </c>
      <c r="Y11" s="33">
        <f>D6L1504C7-D6L1504C10</f>
        <v>4.7203304572185833E-5</v>
      </c>
      <c r="Z11" s="16" t="s">
        <v>39413</v>
      </c>
      <c r="AA11" s="33">
        <f>CHOOSE(MIN(D6L1504C9,RUN_YEARS),B7L815C7,B7L815C16,B7L815C25,B7L815C34,B7L815C43)</f>
        <v>5506</v>
      </c>
      <c r="AB11" s="16" t="s">
        <v>39414</v>
      </c>
      <c r="AC11" s="33">
        <f>IF(D6L1504C12=0,0,D6L1504C10/D6L1504C12)</f>
        <v>7.2045507413197555E-8</v>
      </c>
      <c r="AD11" s="16" t="s">
        <v>39415</v>
      </c>
      <c r="AE11" s="33">
        <f>IF(D6L1504C5=0,0,D6L1504C10/D6L1504C5)</f>
        <v>0.44682945782496458</v>
      </c>
      <c r="AF11" s="16" t="s">
        <v>39416</v>
      </c>
      <c r="AG11" s="33">
        <f>CHOOSE(MIN(D6L1504C9,RUN_YEARS),B7L815C5,B7L815C14,B7L815C23,B7L815C32,B7L815C41)</f>
        <v>251.99513189663068</v>
      </c>
      <c r="AH11" s="16" t="s">
        <v>39417</v>
      </c>
      <c r="AI11" s="33">
        <f>IF(D6L1504C15=0,0,D6L1504C11/D6L1504C15)</f>
        <v>1.8731831927431361E-7</v>
      </c>
      <c r="AJ11" s="16" t="s">
        <v>39418</v>
      </c>
      <c r="AK11" s="33">
        <f>IF(D6L1504C5=0,0,D6L1504C11/D6L1504C5)</f>
        <v>5.3170542175035411E-2</v>
      </c>
      <c r="AL11" s="16" t="s">
        <v>39419</v>
      </c>
      <c r="AM11" s="33">
        <f>D6L1504C8*CHOOSE(MIN(D6L1504C9,RUN_YEARS),B7L815C4,B7L815C13,B7L815C22,B7L815C31,B7L815C40)</f>
        <v>3.2263821041005568E-5</v>
      </c>
      <c r="AN11" s="16" t="s">
        <v>39420</v>
      </c>
      <c r="AO11" s="33">
        <f>D6L1504C8-D6L1504C18</f>
        <v>4.1162204734824598E-4</v>
      </c>
      <c r="AP11" s="16" t="s">
        <v>39421</v>
      </c>
      <c r="AQ11" s="33">
        <f>CHOOSE(MIN(D6L1504C9,RUN_YEARS),B7L815C2,B7L815C11,B7L815C20,B7L815C29,B7L815C38)</f>
        <v>9.11494608667231</v>
      </c>
      <c r="AR11" s="16" t="s">
        <v>39422</v>
      </c>
      <c r="AS11" s="33">
        <f>IF(D6L1504C20=0,0,D6L1504C18/D6L1504C20)</f>
        <v>3.5396612041601731E-6</v>
      </c>
      <c r="AT11" s="16" t="s">
        <v>39423</v>
      </c>
      <c r="AU11" s="33">
        <f>IF(D6L1504C5=0,0,D6L1504C18/D6L1504C5)</f>
        <v>3.6342473751285138E-2</v>
      </c>
      <c r="AV11" s="16" t="s">
        <v>39424</v>
      </c>
      <c r="AW11" s="33">
        <f>CHOOSE(MIN(D6L1504C9,RUN_YEARS),B7L815C1,B7L815C10,B7L815C19,B7L815C28,B7L815C37)</f>
        <v>116.28854390484193</v>
      </c>
      <c r="AX11" s="16" t="s">
        <v>39425</v>
      </c>
      <c r="AY11" s="33">
        <f>IF(D6L1504C23=0,0,D6L1504C19/D6L1504C23)</f>
        <v>3.5396612041601736E-6</v>
      </c>
      <c r="AZ11" s="16" t="s">
        <v>39426</v>
      </c>
      <c r="BA11" s="33">
        <f>IF(D6L1504C5=0,0,D6L1504C19/D6L1504C5)</f>
        <v>0.46365752624871487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0.6142526407955492</v>
      </c>
      <c r="J12" s="16" t="s">
        <v>39449</v>
      </c>
      <c r="K12" s="21">
        <f>IF(FLOW_THRU_100PCT="Y",1,INDEX(VariabilityMatrix,D6L1505C1,D6L1505C9))</f>
        <v>0.22934484524832505</v>
      </c>
      <c r="L12" s="16" t="s">
        <v>39429</v>
      </c>
      <c r="M12" s="15">
        <f>IF(D6L1505C2&lt;&gt;0,D6L1505C2*D6L1505C4,D6L1505C3*D6L1505C4)</f>
        <v>0.14087567684663022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7.0437838423315108E-2</v>
      </c>
      <c r="R12" s="16" t="s">
        <v>39431</v>
      </c>
      <c r="S12" s="15">
        <f>D6L1505C5-D6L1505C7</f>
        <v>7.0437838423315108E-2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6.4153645396281309E-2</v>
      </c>
      <c r="X12" s="16" t="s">
        <v>39433</v>
      </c>
      <c r="Y12" s="33">
        <f>D6L1505C7-D6L1505C10</f>
        <v>6.2841930270337992E-3</v>
      </c>
      <c r="Z12" s="16" t="s">
        <v>39434</v>
      </c>
      <c r="AA12" s="33">
        <f>CHOOSE(MIN(D6L1505C9,RUN_YEARS),B7L815C7,B7L815C16,B7L815C25,B7L815C34,B7L815C43)</f>
        <v>6949.8</v>
      </c>
      <c r="AB12" s="16" t="s">
        <v>39435</v>
      </c>
      <c r="AC12" s="33">
        <f>IF(D6L1505C12=0,0,D6L1505C10/D6L1505C12)</f>
        <v>9.231005985248684E-6</v>
      </c>
      <c r="AD12" s="16" t="s">
        <v>39436</v>
      </c>
      <c r="AE12" s="33">
        <f>IF(D6L1505C5=0,0,D6L1505C10/D6L1505C5)</f>
        <v>0.45539192309347104</v>
      </c>
      <c r="AF12" s="16" t="s">
        <v>39437</v>
      </c>
      <c r="AG12" s="33">
        <f>CHOOSE(MIN(D6L1505C9,RUN_YEARS),B7L815C5,B7L815C14,B7L815C23,B7L815C32,B7L815C41)</f>
        <v>261.8346604857939</v>
      </c>
      <c r="AH12" s="16" t="s">
        <v>39438</v>
      </c>
      <c r="AI12" s="33">
        <f>IF(D6L1505C15=0,0,D6L1505C11/D6L1505C15)</f>
        <v>2.4000615561646598E-5</v>
      </c>
      <c r="AJ12" s="16" t="s">
        <v>39439</v>
      </c>
      <c r="AK12" s="33">
        <f>IF(D6L1505C5=0,0,D6L1505C11/D6L1505C5)</f>
        <v>4.4608076906528939E-2</v>
      </c>
      <c r="AL12" s="16" t="s">
        <v>39440</v>
      </c>
      <c r="AM12" s="33">
        <f>D6L1505C8*CHOOSE(MIN(D6L1505C9,RUN_YEARS),B7L815C4,B7L815C13,B7L815C22,B7L815C31,B7L815C40)</f>
        <v>6.1322465352680478E-3</v>
      </c>
      <c r="AN12" s="16" t="s">
        <v>39441</v>
      </c>
      <c r="AO12" s="33">
        <f>D6L1505C8-D6L1505C18</f>
        <v>6.4305591888047062E-2</v>
      </c>
      <c r="AP12" s="16" t="s">
        <v>39442</v>
      </c>
      <c r="AQ12" s="33">
        <f>CHOOSE(MIN(D6L1505C9,RUN_YEARS),B7L815C2,B7L815C11,B7L815C20,B7L815C29,B7L815C38)</f>
        <v>11.601736327353377</v>
      </c>
      <c r="AR12" s="16" t="s">
        <v>39443</v>
      </c>
      <c r="AS12" s="33">
        <f>IF(D6L1505C20=0,0,D6L1505C18/D6L1505C20)</f>
        <v>5.2856282561861622E-4</v>
      </c>
      <c r="AT12" s="16" t="s">
        <v>39444</v>
      </c>
      <c r="AU12" s="33">
        <f>IF(D6L1505C5=0,0,D6L1505C18/D6L1505C5)</f>
        <v>4.3529491197718657E-2</v>
      </c>
      <c r="AV12" s="16" t="s">
        <v>39445</v>
      </c>
      <c r="AW12" s="33">
        <f>CHOOSE(MIN(D6L1505C9,RUN_YEARS),B7L815C1,B7L815C10,B7L815C19,B7L815C28,B7L815C37)</f>
        <v>121.6612080366898</v>
      </c>
      <c r="AX12" s="16" t="s">
        <v>39446</v>
      </c>
      <c r="AY12" s="33">
        <f>IF(D6L1505C23=0,0,D6L1505C19/D6L1505C23)</f>
        <v>5.2856282561861622E-4</v>
      </c>
      <c r="AZ12" s="16" t="s">
        <v>39447</v>
      </c>
      <c r="BA12" s="33">
        <f>IF(D6L1505C5=0,0,D6L1505C19/D6L1505C5)</f>
        <v>0.45647050880228135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0.31013420978032119</v>
      </c>
      <c r="J13" s="16" t="s">
        <v>39470</v>
      </c>
      <c r="K13" s="21">
        <f>IF(FLOW_THRU_100PCT="Y",1,INDEX(VariabilityMatrix,D6L1506C1,D6L1506C9))</f>
        <v>0.50570384230123688</v>
      </c>
      <c r="L13" s="16" t="s">
        <v>39450</v>
      </c>
      <c r="M13" s="15">
        <f>IF(D6L1506C2&lt;&gt;0,D6L1506C2*D6L1506C4,D6L1506C3*D6L1506C4)</f>
        <v>0.15683606151496626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7.8418030757483131E-2</v>
      </c>
      <c r="R13" s="16" t="s">
        <v>39452</v>
      </c>
      <c r="S13" s="15">
        <f>D6L1506C5-D6L1506C7</f>
        <v>7.8418030757483131E-2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7.1421875663706419E-2</v>
      </c>
      <c r="X13" s="16" t="s">
        <v>39454</v>
      </c>
      <c r="Y13" s="33">
        <f>D6L1506C7-D6L1506C10</f>
        <v>6.9961550937767125E-3</v>
      </c>
      <c r="Z13" s="16" t="s">
        <v>39455</v>
      </c>
      <c r="AA13" s="33">
        <f>CHOOSE(MIN(D6L1506C9,RUN_YEARS),B7L815C7,B7L815C16,B7L815C25,B7L815C34,B7L815C43)</f>
        <v>6949.8</v>
      </c>
      <c r="AB13" s="16" t="s">
        <v>39456</v>
      </c>
      <c r="AC13" s="33">
        <f>IF(D6L1506C12=0,0,D6L1506C10/D6L1506C12)</f>
        <v>1.0276824608435699E-5</v>
      </c>
      <c r="AD13" s="16" t="s">
        <v>39457</v>
      </c>
      <c r="AE13" s="33">
        <f>IF(D6L1506C5=0,0,D6L1506C10/D6L1506C5)</f>
        <v>0.4553919230934711</v>
      </c>
      <c r="AF13" s="16" t="s">
        <v>39458</v>
      </c>
      <c r="AG13" s="33">
        <f>CHOOSE(MIN(D6L1506C9,RUN_YEARS),B7L815C5,B7L815C14,B7L815C23,B7L815C32,B7L815C41)</f>
        <v>261.8346604857939</v>
      </c>
      <c r="AH13" s="16" t="s">
        <v>39459</v>
      </c>
      <c r="AI13" s="33">
        <f>IF(D6L1506C15=0,0,D6L1506C11/D6L1506C15)</f>
        <v>2.6719743981932812E-5</v>
      </c>
      <c r="AJ13" s="16" t="s">
        <v>39460</v>
      </c>
      <c r="AK13" s="33">
        <f>IF(D6L1506C5=0,0,D6L1506C11/D6L1506C5)</f>
        <v>4.4608076906528897E-2</v>
      </c>
      <c r="AL13" s="16" t="s">
        <v>39461</v>
      </c>
      <c r="AM13" s="33">
        <f>D6L1506C8*CHOOSE(MIN(D6L1506C9,RUN_YEARS),B7L815C4,B7L815C13,B7L815C22,B7L815C31,B7L815C40)</f>
        <v>6.8269939592005861E-3</v>
      </c>
      <c r="AN13" s="16" t="s">
        <v>39462</v>
      </c>
      <c r="AO13" s="33">
        <f>D6L1506C8-D6L1506C18</f>
        <v>7.1591036798282548E-2</v>
      </c>
      <c r="AP13" s="16" t="s">
        <v>39463</v>
      </c>
      <c r="AQ13" s="33">
        <f>CHOOSE(MIN(D6L1506C9,RUN_YEARS),B7L815C2,B7L815C11,B7L815C20,B7L815C29,B7L815C38)</f>
        <v>11.601736327353377</v>
      </c>
      <c r="AR13" s="16" t="s">
        <v>39464</v>
      </c>
      <c r="AS13" s="33">
        <f>IF(D6L1506C20=0,0,D6L1506C18/D6L1506C20)</f>
        <v>5.8844588142419713E-4</v>
      </c>
      <c r="AT13" s="16" t="s">
        <v>39465</v>
      </c>
      <c r="AU13" s="33">
        <f>IF(D6L1506C5=0,0,D6L1506C18/D6L1506C5)</f>
        <v>4.3529491197718657E-2</v>
      </c>
      <c r="AV13" s="16" t="s">
        <v>39466</v>
      </c>
      <c r="AW13" s="33">
        <f>CHOOSE(MIN(D6L1506C9,RUN_YEARS),B7L815C1,B7L815C10,B7L815C19,B7L815C28,B7L815C37)</f>
        <v>121.6612080366898</v>
      </c>
      <c r="AX13" s="16" t="s">
        <v>39467</v>
      </c>
      <c r="AY13" s="33">
        <f>IF(D6L1506C23=0,0,D6L1506C19/D6L1506C23)</f>
        <v>5.8844588142419713E-4</v>
      </c>
      <c r="AZ13" s="16" t="s">
        <v>39468</v>
      </c>
      <c r="BA13" s="33">
        <f>IF(D6L1506C5=0,0,D6L1506C19/D6L1506C5)</f>
        <v>0.45647050880228135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1.3973847221303973E-2</v>
      </c>
      <c r="J14" s="16" t="s">
        <v>39491</v>
      </c>
      <c r="K14" s="21">
        <f>IF(FLOW_THRU_100PCT="Y",1,INDEX(VariabilityMatrix,D6L1507C1,D6L1507C9))</f>
        <v>0.50160381094674611</v>
      </c>
      <c r="L14" s="16" t="s">
        <v>39471</v>
      </c>
      <c r="M14" s="15">
        <f>IF(D6L1507C2&lt;&gt;0,D6L1507C2*D6L1507C4,D6L1507C3*D6L1507C4)</f>
        <v>7.0093350197936713E-3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3.5046675098968356E-3</v>
      </c>
      <c r="R14" s="16" t="s">
        <v>39473</v>
      </c>
      <c r="S14" s="15">
        <f>D6L1507C5-D6L1507C7</f>
        <v>3.5046675098968356E-3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3.1319773666079434E-3</v>
      </c>
      <c r="X14" s="16" t="s">
        <v>39475</v>
      </c>
      <c r="Y14" s="33">
        <f>D6L1507C7-D6L1507C10</f>
        <v>3.7269014328889221E-4</v>
      </c>
      <c r="Z14" s="16" t="s">
        <v>39476</v>
      </c>
      <c r="AA14" s="33">
        <f>CHOOSE(MIN(D6L1507C9,RUN_YEARS),B7L815C7,B7L815C16,B7L815C25,B7L815C34,B7L815C43)</f>
        <v>5506</v>
      </c>
      <c r="AB14" s="16" t="s">
        <v>39477</v>
      </c>
      <c r="AC14" s="33">
        <f>IF(D6L1507C12=0,0,D6L1507C10/D6L1507C12)</f>
        <v>5.6882988859570351E-7</v>
      </c>
      <c r="AD14" s="16" t="s">
        <v>39478</v>
      </c>
      <c r="AE14" s="33">
        <f>IF(D6L1507C5=0,0,D6L1507C10/D6L1507C5)</f>
        <v>0.44682945782496458</v>
      </c>
      <c r="AF14" s="16" t="s">
        <v>39479</v>
      </c>
      <c r="AG14" s="33">
        <f>CHOOSE(MIN(D6L1507C9,RUN_YEARS),B7L815C5,B7L815C14,B7L815C23,B7L815C32,B7L815C41)</f>
        <v>251.99513189663068</v>
      </c>
      <c r="AH14" s="16" t="s">
        <v>39480</v>
      </c>
      <c r="AI14" s="33">
        <f>IF(D6L1507C15=0,0,D6L1507C11/D6L1507C15)</f>
        <v>1.4789577103488296E-6</v>
      </c>
      <c r="AJ14" s="16" t="s">
        <v>39481</v>
      </c>
      <c r="AK14" s="33">
        <f>IF(D6L1507C5=0,0,D6L1507C11/D6L1507C5)</f>
        <v>5.3170542175035432E-2</v>
      </c>
      <c r="AL14" s="16" t="s">
        <v>39482</v>
      </c>
      <c r="AM14" s="33">
        <f>D6L1507C8*CHOOSE(MIN(D6L1507C9,RUN_YEARS),B7L815C4,B7L815C13,B7L815C22,B7L815C31,B7L815C40)</f>
        <v>2.5473657397081519E-4</v>
      </c>
      <c r="AN14" s="16" t="s">
        <v>39483</v>
      </c>
      <c r="AO14" s="33">
        <f>D6L1507C8-D6L1507C18</f>
        <v>3.2499309359260205E-3</v>
      </c>
      <c r="AP14" s="16" t="s">
        <v>39484</v>
      </c>
      <c r="AQ14" s="33">
        <f>CHOOSE(MIN(D6L1507C9,RUN_YEARS),B7L815C2,B7L815C11,B7L815C20,B7L815C29,B7L815C38)</f>
        <v>9.11494608667231</v>
      </c>
      <c r="AR14" s="16" t="s">
        <v>39485</v>
      </c>
      <c r="AS14" s="33">
        <f>IF(D6L1507C20=0,0,D6L1507C18/D6L1507C20)</f>
        <v>2.7947128984480322E-5</v>
      </c>
      <c r="AT14" s="16" t="s">
        <v>39486</v>
      </c>
      <c r="AU14" s="33">
        <f>IF(D6L1507C5=0,0,D6L1507C18/D6L1507C5)</f>
        <v>3.6342473751285138E-2</v>
      </c>
      <c r="AV14" s="16" t="s">
        <v>39487</v>
      </c>
      <c r="AW14" s="33">
        <f>CHOOSE(MIN(D6L1507C9,RUN_YEARS),B7L815C1,B7L815C10,B7L815C19,B7L815C28,B7L815C37)</f>
        <v>116.28854390484193</v>
      </c>
      <c r="AX14" s="16" t="s">
        <v>39488</v>
      </c>
      <c r="AY14" s="33">
        <f>IF(D6L1507C23=0,0,D6L1507C19/D6L1507C23)</f>
        <v>2.7947128984480325E-5</v>
      </c>
      <c r="AZ14" s="16" t="s">
        <v>39489</v>
      </c>
      <c r="BA14" s="33">
        <f>IF(D6L1507C5=0,0,D6L1507C19/D6L1507C5)</f>
        <v>0.46365752624871487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0.50160381094674611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5506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251.99513189663068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9.11494608667231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116.28854390484193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0.50160381094674611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5506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251.99513189663068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9.11494608667231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116.28854390484193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5.78387716113575E-6</v>
      </c>
      <c r="J17" s="16" t="s">
        <v>39554</v>
      </c>
      <c r="K17" s="21">
        <f>IF(FLOW_THRU_100PCT="Y",1,INDEX(VariabilityMatrix,D6L1510C1,D6L1510C9))</f>
        <v>0.50160381094674611</v>
      </c>
      <c r="L17" s="16" t="s">
        <v>39534</v>
      </c>
      <c r="M17" s="15">
        <f>IF(D6L1510C2&lt;&gt;0,D6L1510C2*D6L1510C4,D6L1510C3*D6L1510C4)</f>
        <v>2.9012148260735395E-6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1.4506074130367697E-6</v>
      </c>
      <c r="R17" s="16" t="s">
        <v>39536</v>
      </c>
      <c r="S17" s="15">
        <f>D6L1510C5-D6L1510C7</f>
        <v>1.4506074130367697E-6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1.2963482477681886E-6</v>
      </c>
      <c r="X17" s="16" t="s">
        <v>39538</v>
      </c>
      <c r="Y17" s="33">
        <f>D6L1510C7-D6L1510C10</f>
        <v>1.5425916526858117E-7</v>
      </c>
      <c r="Z17" s="16" t="s">
        <v>39539</v>
      </c>
      <c r="AA17" s="33">
        <f>CHOOSE(MIN(D6L1510C9,RUN_YEARS),B7L815C7,B7L815C16,B7L815C25,B7L815C34,B7L815C43)</f>
        <v>5506</v>
      </c>
      <c r="AB17" s="16" t="s">
        <v>39540</v>
      </c>
      <c r="AC17" s="33">
        <f>IF(D6L1510C12=0,0,D6L1510C10/D6L1510C12)</f>
        <v>2.3544283468365209E-10</v>
      </c>
      <c r="AD17" s="16" t="s">
        <v>39541</v>
      </c>
      <c r="AE17" s="33">
        <f>IF(D6L1510C5=0,0,D6L1510C10/D6L1510C5)</f>
        <v>0.44682945782496458</v>
      </c>
      <c r="AF17" s="16" t="s">
        <v>39542</v>
      </c>
      <c r="AG17" s="33">
        <f>CHOOSE(MIN(D6L1510C9,RUN_YEARS),B7L815C5,B7L815C14,B7L815C23,B7L815C32,B7L815C41)</f>
        <v>251.99513189663068</v>
      </c>
      <c r="AH17" s="16" t="s">
        <v>39543</v>
      </c>
      <c r="AI17" s="33">
        <f>IF(D6L1510C15=0,0,D6L1510C11/D6L1510C15)</f>
        <v>6.1215137017749549E-10</v>
      </c>
      <c r="AJ17" s="16" t="s">
        <v>39544</v>
      </c>
      <c r="AK17" s="33">
        <f>IF(D6L1510C5=0,0,D6L1510C11/D6L1510C5)</f>
        <v>5.3170542175035418E-2</v>
      </c>
      <c r="AL17" s="16" t="s">
        <v>39545</v>
      </c>
      <c r="AM17" s="33">
        <f>D6L1510C8*CHOOSE(MIN(D6L1510C9,RUN_YEARS),B7L815C4,B7L815C13,B7L815C22,B7L815C31,B7L815C40)</f>
        <v>1.0543732366341689E-7</v>
      </c>
      <c r="AN17" s="16" t="s">
        <v>39546</v>
      </c>
      <c r="AO17" s="33">
        <f>D6L1510C8-D6L1510C18</f>
        <v>1.3451700893733529E-6</v>
      </c>
      <c r="AP17" s="16" t="s">
        <v>39547</v>
      </c>
      <c r="AQ17" s="33">
        <f>CHOOSE(MIN(D6L1510C9,RUN_YEARS),B7L815C2,B7L815C11,B7L815C20,B7L815C29,B7L815C38)</f>
        <v>9.11494608667231</v>
      </c>
      <c r="AR17" s="16" t="s">
        <v>39548</v>
      </c>
      <c r="AS17" s="33">
        <f>IF(D6L1510C20=0,0,D6L1510C18/D6L1510C20)</f>
        <v>1.1567520275033246E-8</v>
      </c>
      <c r="AT17" s="16" t="s">
        <v>39549</v>
      </c>
      <c r="AU17" s="33">
        <f>IF(D6L1510C5=0,0,D6L1510C18/D6L1510C5)</f>
        <v>3.6342473751285138E-2</v>
      </c>
      <c r="AV17" s="16" t="s">
        <v>39550</v>
      </c>
      <c r="AW17" s="33">
        <f>CHOOSE(MIN(D6L1510C9,RUN_YEARS),B7L815C1,B7L815C10,B7L815C19,B7L815C28,B7L815C37)</f>
        <v>116.28854390484193</v>
      </c>
      <c r="AX17" s="16" t="s">
        <v>39551</v>
      </c>
      <c r="AY17" s="33">
        <f>IF(D6L1510C23=0,0,D6L1510C19/D6L1510C23)</f>
        <v>1.1567520275033246E-8</v>
      </c>
      <c r="AZ17" s="16" t="s">
        <v>39552</v>
      </c>
      <c r="BA17" s="33">
        <f>IF(D6L1510C5=0,0,D6L1510C19/D6L1510C5)</f>
        <v>0.46365752624871487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0.50160381094674611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5506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251.99513189663068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9.11494608667231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116.28854390484193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0.50160381094674611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5506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251.99513189663068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9.11494608667231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116.28854390484193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8.3597710820434296E-3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7.1894031305573492E-3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3.5947015652786746E-3</v>
      </c>
      <c r="R20" s="16" t="s">
        <v>39599</v>
      </c>
      <c r="S20" s="15">
        <f>D6L1513C5-D6L1513C7</f>
        <v>3.5947015652786746E-3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3.2124371029120433E-3</v>
      </c>
      <c r="X20" s="16" t="s">
        <v>39601</v>
      </c>
      <c r="Y20" s="33">
        <f>D6L1513C7-D6L1513C10</f>
        <v>3.8226446236663131E-4</v>
      </c>
      <c r="Z20" s="16" t="s">
        <v>39602</v>
      </c>
      <c r="AA20" s="33">
        <f>CHOOSE(MIN(D6L1513C9,RUN_YEARS),B7L815C7,B7L815C16,B7L815C25,B7L815C34,B7L815C43)</f>
        <v>5506</v>
      </c>
      <c r="AB20" s="16" t="s">
        <v>39603</v>
      </c>
      <c r="AC20" s="33">
        <f>IF(D6L1513C12=0,0,D6L1513C10/D6L1513C12)</f>
        <v>5.8344298999492255E-7</v>
      </c>
      <c r="AD20" s="16" t="s">
        <v>39604</v>
      </c>
      <c r="AE20" s="33">
        <f>IF(D6L1513C5=0,0,D6L1513C10/D6L1513C5)</f>
        <v>0.44682945782496458</v>
      </c>
      <c r="AF20" s="16" t="s">
        <v>39605</v>
      </c>
      <c r="AG20" s="33">
        <f>CHOOSE(MIN(D6L1513C9,RUN_YEARS),B7L815C5,B7L815C14,B7L815C23,B7L815C32,B7L815C41)</f>
        <v>251.99513189663068</v>
      </c>
      <c r="AH20" s="16" t="s">
        <v>39606</v>
      </c>
      <c r="AI20" s="33">
        <f>IF(D6L1513C15=0,0,D6L1513C11/D6L1513C15)</f>
        <v>1.516951773986799E-6</v>
      </c>
      <c r="AJ20" s="16" t="s">
        <v>39607</v>
      </c>
      <c r="AK20" s="33">
        <f>IF(D6L1513C5=0,0,D6L1513C11/D6L1513C5)</f>
        <v>5.3170542175035432E-2</v>
      </c>
      <c r="AL20" s="16" t="s">
        <v>39608</v>
      </c>
      <c r="AM20" s="33">
        <f>D6L1513C8*CHOOSE(MIN(D6L1513C9,RUN_YEARS),B7L815C4,B7L815C13,B7L815C22,B7L815C31,B7L815C40)</f>
        <v>2.6128069455968767E-4</v>
      </c>
      <c r="AN20" s="16" t="s">
        <v>39609</v>
      </c>
      <c r="AO20" s="33">
        <f>D6L1513C8-D6L1513C18</f>
        <v>3.3334208707189871E-3</v>
      </c>
      <c r="AP20" s="16" t="s">
        <v>39610</v>
      </c>
      <c r="AQ20" s="33">
        <f>CHOOSE(MIN(D6L1513C9,RUN_YEARS),B7L815C2,B7L815C11,B7L815C20,B7L815C29,B7L815C38)</f>
        <v>9.11494608667231</v>
      </c>
      <c r="AR20" s="16" t="s">
        <v>39611</v>
      </c>
      <c r="AS20" s="33">
        <f>IF(D6L1513C20=0,0,D6L1513C18/D6L1513C20)</f>
        <v>2.8665083926467434E-5</v>
      </c>
      <c r="AT20" s="16" t="s">
        <v>39612</v>
      </c>
      <c r="AU20" s="33">
        <f>IF(D6L1513C5=0,0,D6L1513C18/D6L1513C5)</f>
        <v>3.6342473751285138E-2</v>
      </c>
      <c r="AV20" s="16" t="s">
        <v>39613</v>
      </c>
      <c r="AW20" s="33">
        <f>CHOOSE(MIN(D6L1513C9,RUN_YEARS),B7L815C1,B7L815C10,B7L815C19,B7L815C28,B7L815C37)</f>
        <v>116.28854390484193</v>
      </c>
      <c r="AX20" s="16" t="s">
        <v>39614</v>
      </c>
      <c r="AY20" s="33">
        <f>IF(D6L1513C23=0,0,D6L1513C19/D6L1513C23)</f>
        <v>2.8665083926467434E-5</v>
      </c>
      <c r="AZ20" s="16" t="s">
        <v>39615</v>
      </c>
      <c r="BA20" s="33">
        <f>IF(D6L1513C5=0,0,D6L1513C19/D6L1513C5)</f>
        <v>0.46365752624871487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IF(FLOW_THRU_100PCT="Y",1,INDEX(VariabilityMatrix,D6L1514C1,D6L1514C9))</f>
        <v>0.50570384230123688</v>
      </c>
      <c r="L21" s="16" t="s">
        <v>39617</v>
      </c>
      <c r="M21" s="15">
        <f>IF(D6L1514C2&lt;&gt;0,D6L1514C2*D6L1514C4,D6L1514C3*D6L1514C4)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6949.8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261.8346604857939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11.601736327353377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121.6612080366898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5.3777206364316439E-2</v>
      </c>
      <c r="J22" s="16" t="s">
        <v>39658</v>
      </c>
      <c r="K22" s="21">
        <f>IF(FLOW_THRU_100PCT="Y",1,INDEX(VariabilityMatrix,D6L1515C1,D6L1515C9))</f>
        <v>0.49763069790015574</v>
      </c>
      <c r="L22" s="16" t="s">
        <v>39638</v>
      </c>
      <c r="M22" s="15">
        <f>IF(D6L1515C2&lt;&gt;0,D6L1515C2*D6L1515C4,D6L1515C3*D6L1515C4)</f>
        <v>2.6761188734195487E-2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1.3380594367097744E-2</v>
      </c>
      <c r="R22" s="16" t="s">
        <v>39640</v>
      </c>
      <c r="S22" s="15">
        <f>D6L1515C5-D6L1515C7</f>
        <v>1.3380594367097744E-2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1.2099698383425238E-2</v>
      </c>
      <c r="X22" s="16" t="s">
        <v>39642</v>
      </c>
      <c r="Y22" s="33">
        <f>D6L1515C7-D6L1515C10</f>
        <v>1.2808959836725052E-3</v>
      </c>
      <c r="Z22" s="16" t="s">
        <v>39643</v>
      </c>
      <c r="AA22" s="33">
        <f>CHOOSE(MIN(D6L1515C9,RUN_YEARS),B7L815C7,B7L815C16,B7L815C25,B7L815C34,B7L815C43)</f>
        <v>6373.666666666667</v>
      </c>
      <c r="AB22" s="16" t="s">
        <v>39644</v>
      </c>
      <c r="AC22" s="33">
        <f>IF(D6L1515C12=0,0,D6L1515C10/D6L1515C12)</f>
        <v>1.8983889519520796E-6</v>
      </c>
      <c r="AD22" s="16" t="s">
        <v>39645</v>
      </c>
      <c r="AE22" s="33">
        <f>IF(D6L1515C5=0,0,D6L1515C10/D6L1515C5)</f>
        <v>0.45213605806547097</v>
      </c>
      <c r="AF22" s="16" t="s">
        <v>39646</v>
      </c>
      <c r="AG22" s="33">
        <f>CHOOSE(MIN(D6L1515C9,RUN_YEARS),B7L815C5,B7L815C14,B7L815C23,B7L815C32,B7L815C41)</f>
        <v>259.51072929807987</v>
      </c>
      <c r="AH22" s="16" t="s">
        <v>39647</v>
      </c>
      <c r="AI22" s="33">
        <f>IF(D6L1515C15=0,0,D6L1515C11/D6L1515C15)</f>
        <v>4.9358112750754102E-6</v>
      </c>
      <c r="AJ22" s="16" t="s">
        <v>39648</v>
      </c>
      <c r="AK22" s="33">
        <f>IF(D6L1515C5=0,0,D6L1515C11/D6L1515C5)</f>
        <v>4.7863941934529031E-2</v>
      </c>
      <c r="AL22" s="16" t="s">
        <v>39649</v>
      </c>
      <c r="AM22" s="33">
        <f>D6L1515C8*CHOOSE(MIN(D6L1515C9,RUN_YEARS),B7L815C4,B7L815C13,B7L815C22,B7L815C31,B7L815C40)</f>
        <v>1.0010227932542289E-3</v>
      </c>
      <c r="AN22" s="16" t="s">
        <v>39650</v>
      </c>
      <c r="AO22" s="33">
        <f>D6L1515C8-D6L1515C18</f>
        <v>1.2379571573843515E-2</v>
      </c>
      <c r="AP22" s="16" t="s">
        <v>39651</v>
      </c>
      <c r="AQ22" s="33">
        <f>CHOOSE(MIN(D6L1515C9,RUN_YEARS),B7L815C2,B7L815C11,B7L815C20,B7L815C29,B7L815C38)</f>
        <v>9.7211670069351701</v>
      </c>
      <c r="AR22" s="16" t="s">
        <v>39652</v>
      </c>
      <c r="AS22" s="33">
        <f>IF(D6L1515C20=0,0,D6L1515C18/D6L1515C20)</f>
        <v>1.0297352082729265E-4</v>
      </c>
      <c r="AT22" s="16" t="s">
        <v>39653</v>
      </c>
      <c r="AU22" s="33">
        <f>IF(D6L1515C5=0,0,D6L1515C18/D6L1515C5)</f>
        <v>3.740576710537228E-2</v>
      </c>
      <c r="AV22" s="16" t="s">
        <v>39654</v>
      </c>
      <c r="AW22" s="33">
        <f>CHOOSE(MIN(D6L1515C9,RUN_YEARS),B7L815C1,B7L815C10,B7L815C19,B7L815C28,B7L815C37)</f>
        <v>120.22092159601451</v>
      </c>
      <c r="AX22" s="16" t="s">
        <v>39655</v>
      </c>
      <c r="AY22" s="33">
        <f>IF(D6L1515C23=0,0,D6L1515C19/D6L1515C23)</f>
        <v>1.0297352082729264E-4</v>
      </c>
      <c r="AZ22" s="16" t="s">
        <v>39656</v>
      </c>
      <c r="BA22" s="33">
        <f>IF(D6L1515C5=0,0,D6L1515C19/D6L1515C5)</f>
        <v>0.4625942328946277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1.2805982644436549</v>
      </c>
      <c r="J23" s="16" t="s">
        <v>39679</v>
      </c>
      <c r="K23" s="21">
        <f>IF(FLOW_THRU_100PCT="Y",1,INDEX(VariabilityMatrix,D6L1516C1,D6L1516C9))</f>
        <v>0.22119697454968901</v>
      </c>
      <c r="L23" s="16" t="s">
        <v>39659</v>
      </c>
      <c r="M23" s="15">
        <f>IF(D6L1516C2&lt;&gt;0,D6L1516C2*D6L1516C4,D6L1516C3*D6L1516C4)</f>
        <v>0.28326446170851904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0.14163223085425952</v>
      </c>
      <c r="R23" s="16" t="s">
        <v>39661</v>
      </c>
      <c r="S23" s="15">
        <f>D6L1516C5-D6L1516C7</f>
        <v>0.14163223085425952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0.12807407710692734</v>
      </c>
      <c r="X23" s="16" t="s">
        <v>39663</v>
      </c>
      <c r="Y23" s="33">
        <f>D6L1516C7-D6L1516C10</f>
        <v>1.3558153747332186E-2</v>
      </c>
      <c r="Z23" s="16" t="s">
        <v>39664</v>
      </c>
      <c r="AA23" s="33">
        <f>CHOOSE(MIN(D6L1516C9,RUN_YEARS),B7L815C7,B7L815C16,B7L815C25,B7L815C34,B7L815C43)</f>
        <v>6373.666666666667</v>
      </c>
      <c r="AB23" s="16" t="s">
        <v>39665</v>
      </c>
      <c r="AC23" s="33">
        <f>IF(D6L1516C12=0,0,D6L1516C10/D6L1516C12)</f>
        <v>2.009425403068783E-5</v>
      </c>
      <c r="AD23" s="16" t="s">
        <v>39666</v>
      </c>
      <c r="AE23" s="33">
        <f>IF(D6L1516C5=0,0,D6L1516C10/D6L1516C5)</f>
        <v>0.45213605806547091</v>
      </c>
      <c r="AF23" s="16" t="s">
        <v>39667</v>
      </c>
      <c r="AG23" s="33">
        <f>CHOOSE(MIN(D6L1516C9,RUN_YEARS),B7L815C5,B7L815C14,B7L815C23,B7L815C32,B7L815C41)</f>
        <v>259.51072929807987</v>
      </c>
      <c r="AH23" s="16" t="s">
        <v>39668</v>
      </c>
      <c r="AI23" s="33">
        <f>IF(D6L1516C15=0,0,D6L1516C11/D6L1516C15)</f>
        <v>5.2245060479788426E-5</v>
      </c>
      <c r="AJ23" s="16" t="s">
        <v>39669</v>
      </c>
      <c r="AK23" s="33">
        <f>IF(D6L1516C5=0,0,D6L1516C11/D6L1516C5)</f>
        <v>4.7863941934529058E-2</v>
      </c>
      <c r="AL23" s="16" t="s">
        <v>39670</v>
      </c>
      <c r="AM23" s="33">
        <f>D6L1516C8*CHOOSE(MIN(D6L1516C9,RUN_YEARS),B7L815C4,B7L815C13,B7L815C22,B7L815C31,B7L815C40)</f>
        <v>1.0595724483897508E-2</v>
      </c>
      <c r="AN23" s="16" t="s">
        <v>39671</v>
      </c>
      <c r="AO23" s="33">
        <f>D6L1516C8-D6L1516C18</f>
        <v>0.13103650637036202</v>
      </c>
      <c r="AP23" s="16" t="s">
        <v>39672</v>
      </c>
      <c r="AQ23" s="33">
        <f>CHOOSE(MIN(D6L1516C9,RUN_YEARS),B7L815C2,B7L815C11,B7L815C20,B7L815C29,B7L815C38)</f>
        <v>9.7211670069351701</v>
      </c>
      <c r="AR23" s="16" t="s">
        <v>39673</v>
      </c>
      <c r="AS23" s="33">
        <f>IF(D6L1516C20=0,0,D6L1516C18/D6L1516C20)</f>
        <v>1.0899642477429326E-3</v>
      </c>
      <c r="AT23" s="16" t="s">
        <v>39674</v>
      </c>
      <c r="AU23" s="33">
        <f>IF(D6L1516C5=0,0,D6L1516C18/D6L1516C5)</f>
        <v>3.740576710537228E-2</v>
      </c>
      <c r="AV23" s="16" t="s">
        <v>39675</v>
      </c>
      <c r="AW23" s="33">
        <f>CHOOSE(MIN(D6L1516C9,RUN_YEARS),B7L815C1,B7L815C10,B7L815C19,B7L815C28,B7L815C37)</f>
        <v>120.22092159601451</v>
      </c>
      <c r="AX23" s="16" t="s">
        <v>39676</v>
      </c>
      <c r="AY23" s="33">
        <f>IF(D6L1516C23=0,0,D6L1516C19/D6L1516C23)</f>
        <v>1.0899642477429324E-3</v>
      </c>
      <c r="AZ23" s="16" t="s">
        <v>39677</v>
      </c>
      <c r="BA23" s="33">
        <f>IF(D6L1516C5=0,0,D6L1516C19/D6L1516C5)</f>
        <v>0.4625942328946277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0.70976125322909434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0.61039467777702117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0.30519733888851058</v>
      </c>
      <c r="R24" s="16" t="s">
        <v>39682</v>
      </c>
      <c r="S24" s="15">
        <f>D6L1517C5-D6L1517C7</f>
        <v>0.30519733888851058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0.27598144347424569</v>
      </c>
      <c r="X24" s="16" t="s">
        <v>39684</v>
      </c>
      <c r="Y24" s="33">
        <f>D6L1517C7-D6L1517C10</f>
        <v>2.9215895414264892E-2</v>
      </c>
      <c r="Z24" s="16" t="s">
        <v>39685</v>
      </c>
      <c r="AA24" s="33">
        <f>CHOOSE(MIN(D6L1517C9,RUN_YEARS),B7L815C7,B7L815C16,B7L815C25,B7L815C34,B7L815C43)</f>
        <v>6373.666666666667</v>
      </c>
      <c r="AB24" s="16" t="s">
        <v>39686</v>
      </c>
      <c r="AC24" s="33">
        <f>IF(D6L1517C12=0,0,D6L1517C10/D6L1517C12)</f>
        <v>4.3300263083663878E-5</v>
      </c>
      <c r="AD24" s="16" t="s">
        <v>39687</v>
      </c>
      <c r="AE24" s="33">
        <f>IF(D6L1517C5=0,0,D6L1517C10/D6L1517C5)</f>
        <v>0.45213605806547097</v>
      </c>
      <c r="AF24" s="16" t="s">
        <v>39688</v>
      </c>
      <c r="AG24" s="33">
        <f>CHOOSE(MIN(D6L1517C9,RUN_YEARS),B7L815C5,B7L815C14,B7L815C23,B7L815C32,B7L815C41)</f>
        <v>259.51072929807987</v>
      </c>
      <c r="AH24" s="16" t="s">
        <v>39689</v>
      </c>
      <c r="AI24" s="33">
        <f>IF(D6L1517C15=0,0,D6L1517C11/D6L1517C15)</f>
        <v>1.1258068401752614E-4</v>
      </c>
      <c r="AJ24" s="16" t="s">
        <v>39690</v>
      </c>
      <c r="AK24" s="33">
        <f>IF(D6L1517C5=0,0,D6L1517C11/D6L1517C5)</f>
        <v>4.7863941934529017E-2</v>
      </c>
      <c r="AL24" s="16" t="s">
        <v>39691</v>
      </c>
      <c r="AM24" s="33">
        <f>D6L1517C8*CHOOSE(MIN(D6L1517C9,RUN_YEARS),B7L815C4,B7L815C13,B7L815C22,B7L815C31,B7L815C40)</f>
        <v>2.2832281159286011E-2</v>
      </c>
      <c r="AN24" s="16" t="s">
        <v>39692</v>
      </c>
      <c r="AO24" s="33">
        <f>D6L1517C8-D6L1517C18</f>
        <v>0.2823650577292246</v>
      </c>
      <c r="AP24" s="16" t="s">
        <v>39693</v>
      </c>
      <c r="AQ24" s="33">
        <f>CHOOSE(MIN(D6L1517C9,RUN_YEARS),B7L815C2,B7L815C11,B7L815C20,B7L815C29,B7L815C38)</f>
        <v>9.7211670069351701</v>
      </c>
      <c r="AR24" s="16" t="s">
        <v>39694</v>
      </c>
      <c r="AS24" s="33">
        <f>IF(D6L1517C20=0,0,D6L1517C18/D6L1517C20)</f>
        <v>2.3487181264345374E-3</v>
      </c>
      <c r="AT24" s="16" t="s">
        <v>39695</v>
      </c>
      <c r="AU24" s="33">
        <f>IF(D6L1517C5=0,0,D6L1517C18/D6L1517C5)</f>
        <v>3.740576710537228E-2</v>
      </c>
      <c r="AV24" s="16" t="s">
        <v>39696</v>
      </c>
      <c r="AW24" s="33">
        <f>CHOOSE(MIN(D6L1517C9,RUN_YEARS),B7L815C1,B7L815C10,B7L815C19,B7L815C28,B7L815C37)</f>
        <v>120.22092159601451</v>
      </c>
      <c r="AX24" s="16" t="s">
        <v>39697</v>
      </c>
      <c r="AY24" s="33">
        <f>IF(D6L1517C23=0,0,D6L1517C19/D6L1517C23)</f>
        <v>2.3487181264345374E-3</v>
      </c>
      <c r="AZ24" s="16" t="s">
        <v>39698</v>
      </c>
      <c r="BA24" s="33">
        <f>IF(D6L1517C5=0,0,D6L1517C19/D6L1517C5)</f>
        <v>0.46259423289462775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1.5900912885411194</v>
      </c>
      <c r="J25" s="16" t="s">
        <v>39720</v>
      </c>
      <c r="K25" s="21">
        <f>IF(FLOW_THRU_100PCT="Y",1,INDEX(VariabilityMatrix,D6L1518C1,D6L1518C9))</f>
        <v>0.22609058260110426</v>
      </c>
      <c r="L25" s="16" t="s">
        <v>39700</v>
      </c>
      <c r="M25" s="15">
        <f>IF(D6L1518C2&lt;&gt;0,D6L1518C2*D6L1518C4,D6L1518C3*D6L1518C4)</f>
        <v>0.35950466581520224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0.17975233290760112</v>
      </c>
      <c r="R25" s="16" t="s">
        <v>39702</v>
      </c>
      <c r="S25" s="15">
        <f>D6L1518C5-D6L1518C7</f>
        <v>0.17975233290760112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0.16063727491175189</v>
      </c>
      <c r="X25" s="16" t="s">
        <v>39704</v>
      </c>
      <c r="Y25" s="33">
        <f>D6L1518C7-D6L1518C10</f>
        <v>1.9115057995849227E-2</v>
      </c>
      <c r="Z25" s="16" t="s">
        <v>39705</v>
      </c>
      <c r="AA25" s="33">
        <f>CHOOSE(MIN(D6L1518C9,RUN_YEARS),B7L815C7,B7L815C16,B7L815C25,B7L815C34,B7L815C43)</f>
        <v>5506</v>
      </c>
      <c r="AB25" s="16" t="s">
        <v>39706</v>
      </c>
      <c r="AC25" s="33">
        <f>IF(D6L1518C12=0,0,D6L1518C10/D6L1518C12)</f>
        <v>2.917495003845839E-5</v>
      </c>
      <c r="AD25" s="16" t="s">
        <v>39707</v>
      </c>
      <c r="AE25" s="33">
        <f>IF(D6L1518C5=0,0,D6L1518C10/D6L1518C5)</f>
        <v>0.44682945782496458</v>
      </c>
      <c r="AF25" s="16" t="s">
        <v>39708</v>
      </c>
      <c r="AG25" s="33">
        <f>CHOOSE(MIN(D6L1518C9,RUN_YEARS),B7L815C5,B7L815C14,B7L815C23,B7L815C32,B7L815C41)</f>
        <v>251.99513189663068</v>
      </c>
      <c r="AH25" s="16" t="s">
        <v>39709</v>
      </c>
      <c r="AI25" s="33">
        <f>IF(D6L1518C15=0,0,D6L1518C11/D6L1518C15)</f>
        <v>7.5854870099991822E-5</v>
      </c>
      <c r="AJ25" s="16" t="s">
        <v>39710</v>
      </c>
      <c r="AK25" s="33">
        <f>IF(D6L1518C5=0,0,D6L1518C11/D6L1518C5)</f>
        <v>5.3170542175035425E-2</v>
      </c>
      <c r="AL25" s="16" t="s">
        <v>39711</v>
      </c>
      <c r="AM25" s="33">
        <f>D6L1518C8*CHOOSE(MIN(D6L1518C9,RUN_YEARS),B7L815C4,B7L815C13,B7L815C22,B7L815C31,B7L815C40)</f>
        <v>1.3065288880853523E-2</v>
      </c>
      <c r="AN25" s="16" t="s">
        <v>39712</v>
      </c>
      <c r="AO25" s="33">
        <f>D6L1518C8-D6L1518C18</f>
        <v>0.16668704402674761</v>
      </c>
      <c r="AP25" s="16" t="s">
        <v>39713</v>
      </c>
      <c r="AQ25" s="33">
        <f>CHOOSE(MIN(D6L1518C9,RUN_YEARS),B7L815C2,B7L815C11,B7L815C20,B7L815C29,B7L815C38)</f>
        <v>9.11494608667231</v>
      </c>
      <c r="AR25" s="16" t="s">
        <v>39714</v>
      </c>
      <c r="AS25" s="33">
        <f>IF(D6L1518C20=0,0,D6L1518C18/D6L1518C20)</f>
        <v>1.4333917893334909E-3</v>
      </c>
      <c r="AT25" s="16" t="s">
        <v>39715</v>
      </c>
      <c r="AU25" s="33">
        <f>IF(D6L1518C5=0,0,D6L1518C18/D6L1518C5)</f>
        <v>3.6342473751285138E-2</v>
      </c>
      <c r="AV25" s="16" t="s">
        <v>39716</v>
      </c>
      <c r="AW25" s="33">
        <f>CHOOSE(MIN(D6L1518C9,RUN_YEARS),B7L815C1,B7L815C10,B7L815C19,B7L815C28,B7L815C37)</f>
        <v>116.28854390484193</v>
      </c>
      <c r="AX25" s="16" t="s">
        <v>39717</v>
      </c>
      <c r="AY25" s="33">
        <f>IF(D6L1518C23=0,0,D6L1518C19/D6L1518C23)</f>
        <v>1.4333917893334912E-3</v>
      </c>
      <c r="AZ25" s="16" t="s">
        <v>39718</v>
      </c>
      <c r="BA25" s="33">
        <f>IF(D6L1518C5=0,0,D6L1518C19/D6L1518C5)</f>
        <v>0.46365752624871492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4.8730728952424318</v>
      </c>
      <c r="J26" s="16" t="s">
        <v>39741</v>
      </c>
      <c r="K26" s="21">
        <f>IF(FLOW_THRU_100PCT="Y",1,INDEX(VariabilityMatrix,D6L1519C1,D6L1519C9))</f>
        <v>0.22119697454968901</v>
      </c>
      <c r="L26" s="16" t="s">
        <v>39721</v>
      </c>
      <c r="M26" s="15">
        <f>IF(D6L1519C2&lt;&gt;0,D6L1519C2*D6L1519C4,D6L1519C3*D6L1519C4)</f>
        <v>1.0779089811877196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0.5389544905938598</v>
      </c>
      <c r="R26" s="16" t="s">
        <v>39723</v>
      </c>
      <c r="S26" s="15">
        <f>D6L1519C5-D6L1519C7</f>
        <v>0.5389544905938598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0.48736151770758346</v>
      </c>
      <c r="X26" s="16" t="s">
        <v>39725</v>
      </c>
      <c r="Y26" s="33">
        <f>D6L1519C7-D6L1519C10</f>
        <v>5.1592972886276345E-2</v>
      </c>
      <c r="Z26" s="16" t="s">
        <v>39726</v>
      </c>
      <c r="AA26" s="33">
        <f>CHOOSE(MIN(D6L1519C9,RUN_YEARS),B7L815C7,B7L815C16,B7L815C25,B7L815C34,B7L815C43)</f>
        <v>6373.666666666667</v>
      </c>
      <c r="AB26" s="16" t="s">
        <v>39727</v>
      </c>
      <c r="AC26" s="33">
        <f>IF(D6L1519C12=0,0,D6L1519C10/D6L1519C12)</f>
        <v>7.6464858172833555E-5</v>
      </c>
      <c r="AD26" s="16" t="s">
        <v>39728</v>
      </c>
      <c r="AE26" s="33">
        <f>IF(D6L1519C5=0,0,D6L1519C10/D6L1519C5)</f>
        <v>0.45213605806547097</v>
      </c>
      <c r="AF26" s="16" t="s">
        <v>39729</v>
      </c>
      <c r="AG26" s="33">
        <f>CHOOSE(MIN(D6L1519C9,RUN_YEARS),B7L815C5,B7L815C14,B7L815C23,B7L815C32,B7L815C41)</f>
        <v>259.51072929807987</v>
      </c>
      <c r="AH26" s="16" t="s">
        <v>39730</v>
      </c>
      <c r="AI26" s="33">
        <f>IF(D6L1519C15=0,0,D6L1519C11/D6L1519C15)</f>
        <v>1.9880863124936731E-4</v>
      </c>
      <c r="AJ26" s="16" t="s">
        <v>39731</v>
      </c>
      <c r="AK26" s="33">
        <f>IF(D6L1519C5=0,0,D6L1519C11/D6L1519C5)</f>
        <v>4.7863941934529017E-2</v>
      </c>
      <c r="AL26" s="16" t="s">
        <v>39732</v>
      </c>
      <c r="AM26" s="33">
        <f>D6L1519C8*CHOOSE(MIN(D6L1519C9,RUN_YEARS),B7L815C4,B7L815C13,B7L815C22,B7L815C31,B7L815C40)</f>
        <v>4.0320012311096949E-2</v>
      </c>
      <c r="AN26" s="16" t="s">
        <v>39733</v>
      </c>
      <c r="AO26" s="33">
        <f>D6L1519C8-D6L1519C18</f>
        <v>0.49863447828276286</v>
      </c>
      <c r="AP26" s="16" t="s">
        <v>39734</v>
      </c>
      <c r="AQ26" s="33">
        <f>CHOOSE(MIN(D6L1519C9,RUN_YEARS),B7L815C2,B7L815C11,B7L815C20,B7L815C29,B7L815C38)</f>
        <v>9.7211670069351701</v>
      </c>
      <c r="AR26" s="16" t="s">
        <v>39735</v>
      </c>
      <c r="AS26" s="33">
        <f>IF(D6L1519C20=0,0,D6L1519C18/D6L1519C20)</f>
        <v>4.1476514375622065E-3</v>
      </c>
      <c r="AT26" s="16" t="s">
        <v>39736</v>
      </c>
      <c r="AU26" s="33">
        <f>IF(D6L1519C5=0,0,D6L1519C18/D6L1519C5)</f>
        <v>3.740576710537228E-2</v>
      </c>
      <c r="AV26" s="16" t="s">
        <v>39737</v>
      </c>
      <c r="AW26" s="33">
        <f>CHOOSE(MIN(D6L1519C9,RUN_YEARS),B7L815C1,B7L815C10,B7L815C19,B7L815C28,B7L815C37)</f>
        <v>120.22092159601451</v>
      </c>
      <c r="AX26" s="16" t="s">
        <v>39738</v>
      </c>
      <c r="AY26" s="33">
        <f>IF(D6L1519C23=0,0,D6L1519C19/D6L1519C23)</f>
        <v>4.1476514375622065E-3</v>
      </c>
      <c r="AZ26" s="16" t="s">
        <v>39739</v>
      </c>
      <c r="BA26" s="33">
        <f>IF(D6L1519C5=0,0,D6L1519C19/D6L1519C5)</f>
        <v>0.46259423289462775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3.2842236378904572</v>
      </c>
      <c r="J27" s="16" t="s">
        <v>39762</v>
      </c>
      <c r="K27" s="21">
        <f>IF(FLOW_THRU_100PCT="Y",1,INDEX(VariabilityMatrix,D6L1520C1,D6L1520C9))</f>
        <v>0.22609058260110426</v>
      </c>
      <c r="L27" s="16" t="s">
        <v>39742</v>
      </c>
      <c r="M27" s="15">
        <f>IF(D6L1520C2&lt;&gt;0,D6L1520C2*D6L1520C4,D6L1520C3*D6L1520C4)</f>
        <v>0.74253203568297155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0.37126601784148577</v>
      </c>
      <c r="R27" s="16" t="s">
        <v>39744</v>
      </c>
      <c r="S27" s="15">
        <f>D6L1520C5-D6L1520C7</f>
        <v>0.37126601784148577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0.33178518692188941</v>
      </c>
      <c r="X27" s="16" t="s">
        <v>39746</v>
      </c>
      <c r="Y27" s="33">
        <f>D6L1520C7-D6L1520C10</f>
        <v>3.9480830919596366E-2</v>
      </c>
      <c r="Z27" s="16" t="s">
        <v>39747</v>
      </c>
      <c r="AA27" s="33">
        <f>CHOOSE(MIN(D6L1520C9,RUN_YEARS),B7L815C7,B7L815C16,B7L815C25,B7L815C34,B7L815C43)</f>
        <v>5506</v>
      </c>
      <c r="AB27" s="16" t="s">
        <v>39748</v>
      </c>
      <c r="AC27" s="33">
        <f>IF(D6L1520C12=0,0,D6L1520C10/D6L1520C12)</f>
        <v>6.0258842521229457E-5</v>
      </c>
      <c r="AD27" s="16" t="s">
        <v>39749</v>
      </c>
      <c r="AE27" s="33">
        <f>IF(D6L1520C5=0,0,D6L1520C10/D6L1520C5)</f>
        <v>0.44682945782496453</v>
      </c>
      <c r="AF27" s="16" t="s">
        <v>39750</v>
      </c>
      <c r="AG27" s="33">
        <f>CHOOSE(MIN(D6L1520C9,RUN_YEARS),B7L815C5,B7L815C14,B7L815C23,B7L815C32,B7L815C41)</f>
        <v>251.99513189663068</v>
      </c>
      <c r="AH27" s="16" t="s">
        <v>39751</v>
      </c>
      <c r="AI27" s="33">
        <f>IF(D6L1520C15=0,0,D6L1520C11/D6L1520C15)</f>
        <v>1.5667299055519671E-4</v>
      </c>
      <c r="AJ27" s="16" t="s">
        <v>39752</v>
      </c>
      <c r="AK27" s="33">
        <f>IF(D6L1520C5=0,0,D6L1520C11/D6L1520C5)</f>
        <v>5.3170542175035453E-2</v>
      </c>
      <c r="AL27" s="16" t="s">
        <v>39753</v>
      </c>
      <c r="AM27" s="33">
        <f>D6L1520C8*CHOOSE(MIN(D6L1520C9,RUN_YEARS),B7L815C4,B7L815C13,B7L815C22,B7L815C31,B7L815C40)</f>
        <v>2.6985451016296715E-2</v>
      </c>
      <c r="AN27" s="16" t="s">
        <v>39754</v>
      </c>
      <c r="AO27" s="33">
        <f>D6L1520C8-D6L1520C18</f>
        <v>0.34428056682518904</v>
      </c>
      <c r="AP27" s="16" t="s">
        <v>39755</v>
      </c>
      <c r="AQ27" s="33">
        <f>CHOOSE(MIN(D6L1520C9,RUN_YEARS),B7L815C2,B7L815C11,B7L815C20,B7L815C29,B7L815C38)</f>
        <v>9.11494608667231</v>
      </c>
      <c r="AR27" s="16" t="s">
        <v>39756</v>
      </c>
      <c r="AS27" s="33">
        <f>IF(D6L1520C20=0,0,D6L1520C18/D6L1520C20)</f>
        <v>2.9605716544779453E-3</v>
      </c>
      <c r="AT27" s="16" t="s">
        <v>39757</v>
      </c>
      <c r="AU27" s="33">
        <f>IF(D6L1520C5=0,0,D6L1520C18/D6L1520C5)</f>
        <v>3.6342473751285138E-2</v>
      </c>
      <c r="AV27" s="16" t="s">
        <v>39758</v>
      </c>
      <c r="AW27" s="33">
        <f>CHOOSE(MIN(D6L1520C9,RUN_YEARS),B7L815C1,B7L815C10,B7L815C19,B7L815C28,B7L815C37)</f>
        <v>116.28854390484193</v>
      </c>
      <c r="AX27" s="16" t="s">
        <v>39759</v>
      </c>
      <c r="AY27" s="33">
        <f>IF(D6L1520C23=0,0,D6L1520C19/D6L1520C23)</f>
        <v>2.9605716544779453E-3</v>
      </c>
      <c r="AZ27" s="16" t="s">
        <v>39760</v>
      </c>
      <c r="BA27" s="33">
        <f>IF(D6L1520C5=0,0,D6L1520C19/D6L1520C5)</f>
        <v>0.46365752624871481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0.22609058260110426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5506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251.99513189663068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9.11494608667231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116.28854390484193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0.22609058260110426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5506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251.99513189663068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9.11494608667231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116.28854390484193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0.22609058260110426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5506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251.99513189663068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9.11494608667231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116.28854390484193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0.22609058260110426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5506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251.99513189663068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9.11494608667231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116.28854390484193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0.22609058260110426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5506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251.99513189663068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9.11494608667231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116.28854390484193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0.34826560827034336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0.29950842311249531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0.14975421155624766</v>
      </c>
      <c r="R33" s="16" t="s">
        <v>39870</v>
      </c>
      <c r="S33" s="15">
        <f>D6L1526C5-D6L1526C7</f>
        <v>0.14975421155624766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0.13382918631336638</v>
      </c>
      <c r="X33" s="16" t="s">
        <v>39872</v>
      </c>
      <c r="Y33" s="33">
        <f>D6L1526C7-D6L1526C10</f>
        <v>1.592502524288128E-2</v>
      </c>
      <c r="Z33" s="16" t="s">
        <v>39873</v>
      </c>
      <c r="AA33" s="33">
        <f>CHOOSE(MIN(D6L1526C9,RUN_YEARS),B7L815C7,B7L815C16,B7L815C25,B7L815C34,B7L815C43)</f>
        <v>5506</v>
      </c>
      <c r="AB33" s="16" t="s">
        <v>39874</v>
      </c>
      <c r="AC33" s="33">
        <f>IF(D6L1526C12=0,0,D6L1526C10/D6L1526C12)</f>
        <v>2.4306063623931418E-5</v>
      </c>
      <c r="AD33" s="16" t="s">
        <v>39875</v>
      </c>
      <c r="AE33" s="33">
        <f>IF(D6L1526C5=0,0,D6L1526C10/D6L1526C5)</f>
        <v>0.44682945782496458</v>
      </c>
      <c r="AF33" s="16" t="s">
        <v>39876</v>
      </c>
      <c r="AG33" s="33">
        <f>CHOOSE(MIN(D6L1526C9,RUN_YEARS),B7L815C5,B7L815C14,B7L815C23,B7L815C32,B7L815C41)</f>
        <v>251.99513189663068</v>
      </c>
      <c r="AH33" s="16" t="s">
        <v>39877</v>
      </c>
      <c r="AI33" s="33">
        <f>IF(D6L1526C15=0,0,D6L1526C11/D6L1526C15)</f>
        <v>6.3195765422221665E-5</v>
      </c>
      <c r="AJ33" s="16" t="s">
        <v>39878</v>
      </c>
      <c r="AK33" s="33">
        <f>IF(D6L1526C5=0,0,D6L1526C11/D6L1526C5)</f>
        <v>5.3170542175035404E-2</v>
      </c>
      <c r="AL33" s="16" t="s">
        <v>39879</v>
      </c>
      <c r="AM33" s="33">
        <f>D6L1526C8*CHOOSE(MIN(D6L1526C9,RUN_YEARS),B7L815C4,B7L815C13,B7L815C22,B7L815C31,B7L815C40)</f>
        <v>1.0884877005254664E-2</v>
      </c>
      <c r="AN33" s="16" t="s">
        <v>39880</v>
      </c>
      <c r="AO33" s="33">
        <f>D6L1526C8-D6L1526C18</f>
        <v>0.13886933455099298</v>
      </c>
      <c r="AP33" s="16" t="s">
        <v>39881</v>
      </c>
      <c r="AQ33" s="33">
        <f>CHOOSE(MIN(D6L1526C9,RUN_YEARS),B7L815C2,B7L815C11,B7L815C20,B7L815C29,B7L815C38)</f>
        <v>9.11494608667231</v>
      </c>
      <c r="AR33" s="16" t="s">
        <v>39882</v>
      </c>
      <c r="AS33" s="33">
        <f>IF(D6L1526C20=0,0,D6L1526C18/D6L1526C20)</f>
        <v>1.1941789783233398E-3</v>
      </c>
      <c r="AT33" s="16" t="s">
        <v>39883</v>
      </c>
      <c r="AU33" s="33">
        <f>IF(D6L1526C5=0,0,D6L1526C18/D6L1526C5)</f>
        <v>3.6342473751285138E-2</v>
      </c>
      <c r="AV33" s="16" t="s">
        <v>39884</v>
      </c>
      <c r="AW33" s="33">
        <f>CHOOSE(MIN(D6L1526C9,RUN_YEARS),B7L815C1,B7L815C10,B7L815C19,B7L815C28,B7L815C37)</f>
        <v>116.28854390484193</v>
      </c>
      <c r="AX33" s="16" t="s">
        <v>39885</v>
      </c>
      <c r="AY33" s="33">
        <f>IF(D6L1526C23=0,0,D6L1526C19/D6L1526C23)</f>
        <v>1.1941789783233398E-3</v>
      </c>
      <c r="AZ33" s="16" t="s">
        <v>39886</v>
      </c>
      <c r="BA33" s="33">
        <f>IF(D6L1526C5=0,0,D6L1526C19/D6L1526C5)</f>
        <v>0.46365752624871481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0.28581807917872853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0.24580354809370653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0.12290177404685326</v>
      </c>
      <c r="R34" s="16" t="s">
        <v>39890</v>
      </c>
      <c r="S34" s="15">
        <f>D6L1527C5-D6L1527C7</f>
        <v>0.12290177404685326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0.11113664729359488</v>
      </c>
      <c r="X34" s="16" t="s">
        <v>39892</v>
      </c>
      <c r="Y34" s="33">
        <f>D6L1527C7-D6L1527C10</f>
        <v>1.1765126753258387E-2</v>
      </c>
      <c r="Z34" s="16" t="s">
        <v>39893</v>
      </c>
      <c r="AA34" s="33">
        <f>CHOOSE(MIN(D6L1527C9,RUN_YEARS),B7L815C7,B7L815C16,B7L815C25,B7L815C34,B7L815C43)</f>
        <v>6373.666666666667</v>
      </c>
      <c r="AB34" s="16" t="s">
        <v>39894</v>
      </c>
      <c r="AC34" s="33">
        <f>IF(D6L1527C12=0,0,D6L1527C10/D6L1527C12)</f>
        <v>1.7436846497609154E-5</v>
      </c>
      <c r="AD34" s="16" t="s">
        <v>39895</v>
      </c>
      <c r="AE34" s="33">
        <f>IF(D6L1527C5=0,0,D6L1527C10/D6L1527C5)</f>
        <v>0.45213605806547097</v>
      </c>
      <c r="AF34" s="16" t="s">
        <v>39896</v>
      </c>
      <c r="AG34" s="33">
        <f>CHOOSE(MIN(D6L1527C9,RUN_YEARS),B7L815C5,B7L815C14,B7L815C23,B7L815C32,B7L815C41)</f>
        <v>259.51072929807987</v>
      </c>
      <c r="AH34" s="16" t="s">
        <v>39897</v>
      </c>
      <c r="AI34" s="33">
        <f>IF(D6L1527C15=0,0,D6L1527C11/D6L1527C15)</f>
        <v>4.5335800893783847E-5</v>
      </c>
      <c r="AJ34" s="16" t="s">
        <v>39898</v>
      </c>
      <c r="AK34" s="33">
        <f>IF(D6L1527C5=0,0,D6L1527C11/D6L1527C5)</f>
        <v>4.7863941934529045E-2</v>
      </c>
      <c r="AL34" s="16" t="s">
        <v>39899</v>
      </c>
      <c r="AM34" s="33">
        <f>D6L1527C8*CHOOSE(MIN(D6L1527C9,RUN_YEARS),B7L815C4,B7L815C13,B7L815C22,B7L815C31,B7L815C40)</f>
        <v>9.1944702736673611E-3</v>
      </c>
      <c r="AN34" s="16" t="s">
        <v>39900</v>
      </c>
      <c r="AO34" s="33">
        <f>D6L1527C8-D6L1527C18</f>
        <v>0.1137073037731859</v>
      </c>
      <c r="AP34" s="16" t="s">
        <v>39901</v>
      </c>
      <c r="AQ34" s="33">
        <f>CHOOSE(MIN(D6L1527C9,RUN_YEARS),B7L815C2,B7L815C11,B7L815C20,B7L815C29,B7L815C38)</f>
        <v>9.7211670069351701</v>
      </c>
      <c r="AR34" s="16" t="s">
        <v>39902</v>
      </c>
      <c r="AS34" s="33">
        <f>IF(D6L1527C20=0,0,D6L1527C18/D6L1527C20)</f>
        <v>9.4581959831653356E-4</v>
      </c>
      <c r="AT34" s="16" t="s">
        <v>39903</v>
      </c>
      <c r="AU34" s="33">
        <f>IF(D6L1527C5=0,0,D6L1527C18/D6L1527C5)</f>
        <v>3.740576710537228E-2</v>
      </c>
      <c r="AV34" s="16" t="s">
        <v>39904</v>
      </c>
      <c r="AW34" s="33">
        <f>CHOOSE(MIN(D6L1527C9,RUN_YEARS),B7L815C1,B7L815C10,B7L815C19,B7L815C28,B7L815C37)</f>
        <v>120.22092159601451</v>
      </c>
      <c r="AX34" s="16" t="s">
        <v>39905</v>
      </c>
      <c r="AY34" s="33">
        <f>IF(D6L1527C23=0,0,D6L1527C19/D6L1527C23)</f>
        <v>9.4581959831653345E-4</v>
      </c>
      <c r="AZ34" s="16" t="s">
        <v>39906</v>
      </c>
      <c r="BA34" s="33">
        <f>IF(D6L1527C5=0,0,D6L1527C19/D6L1527C5)</f>
        <v>0.4625942328946277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32.202687186327452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20.114431108963064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10.057215554481532</v>
      </c>
      <c r="R35" s="16" t="s">
        <v>39910</v>
      </c>
      <c r="S35" s="15">
        <f>SUM(D6L1501C8:D6L1527C8)-2*SUM(D6L1509C8,D6L1511C8,D6L1522C8,D6L1524C8,D6L1527C8)</f>
        <v>10.057215554481532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9.088081613299055</v>
      </c>
      <c r="X35" s="16" t="s">
        <v>39912</v>
      </c>
      <c r="Y35" s="33">
        <f>SUM(D6L1501C11:D6L1527C11)-2*SUM(D6L1509C11,D6L1511C11,D6L1522C11,D6L1524C11,D6L1527C11)</f>
        <v>0.96913394118247709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1.4394570676114541E-3</v>
      </c>
      <c r="AD35" s="16" t="s">
        <v>39914</v>
      </c>
      <c r="AE35" s="33">
        <f>IF(D6L1528C5=0,0,D6L1528C10/D6L1528C5)</f>
        <v>0.45181897335636662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3.7425883757897832E-3</v>
      </c>
      <c r="AJ35" s="16" t="s">
        <v>39916</v>
      </c>
      <c r="AK35" s="33">
        <f>IF(D6L1528C5=0,0,D6L1528C11/D6L1528C5)</f>
        <v>4.8181026643633357E-2</v>
      </c>
      <c r="AL35" s="16" t="s">
        <v>39917</v>
      </c>
      <c r="AM35" s="33">
        <f>SUM(D6L1501C18:D6L1527C18)-2*SUM(D6L1509C18,D6L1511C18,D6L1522C18,D6L1524C18,D6L1527C18)</f>
        <v>0.7530326967669716</v>
      </c>
      <c r="AN35" s="16" t="s">
        <v>39918</v>
      </c>
      <c r="AO35" s="33">
        <f>SUM(D6L1501C19:D6L1527C19)-2*SUM(D6L1509C19,D6L1511C19,D6L1522C19,D6L1524C19,D6L1527C19)</f>
        <v>9.3041828577145598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7.7561398311906449E-2</v>
      </c>
      <c r="AT35" s="16" t="s">
        <v>39920</v>
      </c>
      <c r="AU35" s="33">
        <f>IF(D6L1528C5=0,0,D6L1528C18/D6L1528C5)</f>
        <v>3.7437434481128205E-2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7.7561398311906463E-2</v>
      </c>
      <c r="AZ35" s="16" t="s">
        <v>39922</v>
      </c>
      <c r="BA35" s="33">
        <f>IF(D6L1528C5=0,0,D6L1528C19/D6L1528C5)</f>
        <v>0.46256256551887176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0.28439108037653621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0.1421955401882681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7.1097770094134052E-2</v>
      </c>
      <c r="R36" s="16" t="s">
        <v>39927</v>
      </c>
      <c r="S36" s="15">
        <f>D6L1529C5-D6L1529C7</f>
        <v>7.1097770094134052E-2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6.3537156127451797E-2</v>
      </c>
      <c r="X36" s="16" t="s">
        <v>39929</v>
      </c>
      <c r="Y36" s="33">
        <f>D6L1529C7-D6L1529C10</f>
        <v>7.5606139666822558E-3</v>
      </c>
      <c r="Z36" s="16" t="s">
        <v>39930</v>
      </c>
      <c r="AA36" s="33">
        <f>CHOOSE(MIN(D6L1529C9,RUN_YEARS),B7L815C7,B7L815C16,B7L815C25,B7L815C34,B7L815C43)</f>
        <v>5506</v>
      </c>
      <c r="AB36" s="16" t="s">
        <v>39931</v>
      </c>
      <c r="AC36" s="33">
        <f>IF(D6L1529C12=0,0,D6L1529C10/D6L1529C12)</f>
        <v>1.1539621526961824E-5</v>
      </c>
      <c r="AD36" s="16" t="s">
        <v>39932</v>
      </c>
      <c r="AE36" s="33">
        <f>IF(D6L1529C5=0,0,D6L1529C10/D6L1529C5)</f>
        <v>0.44682945782496458</v>
      </c>
      <c r="AF36" s="16" t="s">
        <v>39933</v>
      </c>
      <c r="AG36" s="33">
        <f>CHOOSE(MIN(D6L1529C9,RUN_YEARS),B7L815C5,B7L815C14,B7L815C23,B7L815C32,B7L815C41)</f>
        <v>251.99513189663068</v>
      </c>
      <c r="AH36" s="16" t="s">
        <v>39934</v>
      </c>
      <c r="AI36" s="33">
        <f>IF(D6L1529C15=0,0,D6L1529C11/D6L1529C15)</f>
        <v>3.0003015970100751E-5</v>
      </c>
      <c r="AJ36" s="16" t="s">
        <v>39935</v>
      </c>
      <c r="AK36" s="33">
        <f>IF(D6L1529C5=0,0,D6L1529C11/D6L1529C5)</f>
        <v>5.3170542175035439E-2</v>
      </c>
      <c r="AL36" s="16" t="s">
        <v>39936</v>
      </c>
      <c r="AM36" s="33">
        <f>D6L1529C8*CHOOSE(MIN(D6L1529C9,RUN_YEARS),B7L815C4,B7L815C13,B7L815C22,B7L815C31,B7L815C40)</f>
        <v>5.1677376868419448E-3</v>
      </c>
      <c r="AN36" s="16" t="s">
        <v>39937</v>
      </c>
      <c r="AO36" s="33">
        <f>D6L1529C8-D6L1529C18</f>
        <v>6.5930032407292102E-2</v>
      </c>
      <c r="AP36" s="16" t="s">
        <v>39938</v>
      </c>
      <c r="AQ36" s="33">
        <f>CHOOSE(MIN(D6L1529C9,RUN_YEARS),B7L815C2,B7L815C11,B7L815C20,B7L815C29,B7L815C38)</f>
        <v>9.11494608667231</v>
      </c>
      <c r="AR36" s="16" t="s">
        <v>39939</v>
      </c>
      <c r="AS36" s="33">
        <f>IF(D6L1529C20=0,0,D6L1529C18/D6L1529C20)</f>
        <v>5.6695208481793503E-4</v>
      </c>
      <c r="AT36" s="16" t="s">
        <v>39940</v>
      </c>
      <c r="AU36" s="33">
        <f>IF(D6L1529C5=0,0,D6L1529C18/D6L1529C5)</f>
        <v>3.6342473751285138E-2</v>
      </c>
      <c r="AV36" s="16" t="s">
        <v>39941</v>
      </c>
      <c r="AW36" s="33">
        <f>CHOOSE(MIN(D6L1529C9,RUN_YEARS),B7L815C1,B7L815C10,B7L815C19,B7L815C28,B7L815C37)</f>
        <v>116.28854390484193</v>
      </c>
      <c r="AX36" s="16" t="s">
        <v>39942</v>
      </c>
      <c r="AY36" s="33">
        <f>IF(D6L1529C23=0,0,D6L1529C19/D6L1529C23)</f>
        <v>5.6695208481793503E-4</v>
      </c>
      <c r="AZ36" s="16" t="s">
        <v>39943</v>
      </c>
      <c r="BA36" s="33">
        <f>IF(D6L1529C5=0,0,D6L1529C19/D6L1529C5)</f>
        <v>0.46365752624871481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5506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251.99513189663068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9.11494608667231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116.28854390484193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-7.8172864399550201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-3.9086432199775101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-1.954321609988755</v>
      </c>
      <c r="R38" s="16" t="s">
        <v>39967</v>
      </c>
      <c r="S38" s="15">
        <f>D6L1531C5-D6L1531C7</f>
        <v>-1.954321609988755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-1.7464969308137746</v>
      </c>
      <c r="X38" s="16" t="s">
        <v>39969</v>
      </c>
      <c r="Y38" s="33">
        <f>D6L1531C7-D6L1531C10</f>
        <v>-0.20782467917498049</v>
      </c>
      <c r="Z38" s="16" t="s">
        <v>39970</v>
      </c>
      <c r="AA38" s="33">
        <f>CHOOSE(MIN(D6L1531C9,RUN_YEARS),B7L815C7,B7L815C16,B7L815C25,B7L815C34,B7L815C43)</f>
        <v>5506</v>
      </c>
      <c r="AB38" s="16" t="s">
        <v>39971</v>
      </c>
      <c r="AC38" s="33">
        <f>IF(D6L1531C12=0,0,D6L1531C10/D6L1531C12)</f>
        <v>-3.1719886139007893E-4</v>
      </c>
      <c r="AD38" s="16" t="s">
        <v>39972</v>
      </c>
      <c r="AE38" s="33">
        <f>IF(D6L1531C5=0,0,D6L1531C10/D6L1531C5)</f>
        <v>0.44682945782496458</v>
      </c>
      <c r="AF38" s="16" t="s">
        <v>39973</v>
      </c>
      <c r="AG38" s="33">
        <f>CHOOSE(MIN(D6L1531C9,RUN_YEARS),B7L815C5,B7L815C14,B7L815C23,B7L815C32,B7L815C41)</f>
        <v>251.99513189663068</v>
      </c>
      <c r="AH38" s="16" t="s">
        <v>39974</v>
      </c>
      <c r="AI38" s="33">
        <f>IF(D6L1531C15=0,0,D6L1531C11/D6L1531C15)</f>
        <v>-8.2471703961420546E-4</v>
      </c>
      <c r="AJ38" s="16" t="s">
        <v>39975</v>
      </c>
      <c r="AK38" s="33">
        <f>IF(D6L1531C5=0,0,D6L1531C11/D6L1531C5)</f>
        <v>5.3170542175035432E-2</v>
      </c>
      <c r="AL38" s="16" t="s">
        <v>39976</v>
      </c>
      <c r="AM38" s="33">
        <f>D6L1531C8*CHOOSE(MIN(D6L1531C9,RUN_YEARS),B7L815C4,B7L815C13,B7L815C22,B7L815C31,B7L815C40)</f>
        <v>-0.14204976362517127</v>
      </c>
      <c r="AN38" s="16" t="s">
        <v>39977</v>
      </c>
      <c r="AO38" s="33">
        <f>D6L1531C8-D6L1531C18</f>
        <v>-1.8122718463635838</v>
      </c>
      <c r="AP38" s="16" t="s">
        <v>39978</v>
      </c>
      <c r="AQ38" s="33">
        <f>CHOOSE(MIN(D6L1531C9,RUN_YEARS),B7L815C2,B7L815C11,B7L815C20,B7L815C29,B7L815C38)</f>
        <v>9.11494608667231</v>
      </c>
      <c r="AR38" s="16" t="s">
        <v>39979</v>
      </c>
      <c r="AS38" s="33">
        <f>IF(D6L1531C20=0,0,D6L1531C18/D6L1531C20)</f>
        <v>-1.5584268110249556E-2</v>
      </c>
      <c r="AT38" s="16" t="s">
        <v>39980</v>
      </c>
      <c r="AU38" s="33">
        <f>IF(D6L1531C5=0,0,D6L1531C18/D6L1531C5)</f>
        <v>3.6342473751285138E-2</v>
      </c>
      <c r="AV38" s="16" t="s">
        <v>39981</v>
      </c>
      <c r="AW38" s="33">
        <f>CHOOSE(MIN(D6L1531C9,RUN_YEARS),B7L815C1,B7L815C10,B7L815C19,B7L815C28,B7L815C37)</f>
        <v>116.28854390484193</v>
      </c>
      <c r="AX38" s="16" t="s">
        <v>39982</v>
      </c>
      <c r="AY38" s="33">
        <f>IF(D6L1531C23=0,0,D6L1531C19/D6L1531C23)</f>
        <v>-1.558426811024956E-2</v>
      </c>
      <c r="AZ38" s="16" t="s">
        <v>39983</v>
      </c>
      <c r="BA38" s="33">
        <f>IF(D6L1531C5=0,0,D6L1531C19/D6L1531C5)</f>
        <v>0.46365752624871487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5506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251.99513189663068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9.11494608667231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116.28854390484193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-350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-350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-140</v>
      </c>
      <c r="R40" s="16" t="s">
        <v>40008</v>
      </c>
      <c r="S40" s="15">
        <f>D6L1533C5-D6L1533C7</f>
        <v>-210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-125.11224819099009</v>
      </c>
      <c r="X40" s="16" t="s">
        <v>40010</v>
      </c>
      <c r="Y40" s="33">
        <f>D6L1533C7-D6L1533C10</f>
        <v>-14.887751809009913</v>
      </c>
      <c r="Z40" s="16" t="s">
        <v>40011</v>
      </c>
      <c r="AA40" s="33">
        <f>CHOOSE(MIN(D6L1533C9,RUN_YEARS),B7L815C7,B7L815C16,B7L815C25,B7L815C34,B7L815C43)</f>
        <v>5506</v>
      </c>
      <c r="AB40" s="16" t="s">
        <v>40012</v>
      </c>
      <c r="AC40" s="33">
        <f>IF(D6L1533C12=0,0,D6L1533C10/D6L1533C12)</f>
        <v>-2.2722892878857627E-2</v>
      </c>
      <c r="AD40" s="16" t="s">
        <v>40013</v>
      </c>
      <c r="AE40" s="33">
        <f>IF(D6L1533C5=0,0,D6L1533C10/D6L1533C5)</f>
        <v>0.35746356625997167</v>
      </c>
      <c r="AF40" s="16" t="s">
        <v>40014</v>
      </c>
      <c r="AG40" s="33">
        <f>CHOOSE(MIN(D6L1533C9,RUN_YEARS),B7L815C5,B7L815C14,B7L815C23,B7L815C32,B7L815C41)</f>
        <v>251.99513189663068</v>
      </c>
      <c r="AH40" s="16" t="s">
        <v>40015</v>
      </c>
      <c r="AI40" s="33">
        <f>IF(D6L1533C15=0,0,D6L1533C11/D6L1533C15)</f>
        <v>-5.9079521485029811E-2</v>
      </c>
      <c r="AJ40" s="16" t="s">
        <v>40016</v>
      </c>
      <c r="AK40" s="33">
        <f>IF(D6L1533C5=0,0,D6L1533C11/D6L1533C5)</f>
        <v>4.2536433740028322E-2</v>
      </c>
      <c r="AL40" s="16" t="s">
        <v>40017</v>
      </c>
      <c r="AM40" s="33">
        <f>D6L1533C8*CHOOSE(MIN(D6L1533C9,RUN_YEARS),B7L815C4,B7L815C13,B7L815C22,B7L815C31,B7L815C40)</f>
        <v>-15.263838975539759</v>
      </c>
      <c r="AN40" s="16" t="s">
        <v>40018</v>
      </c>
      <c r="AO40" s="33">
        <f>D6L1533C8-D6L1533C18</f>
        <v>-194.73616102446024</v>
      </c>
      <c r="AP40" s="16" t="s">
        <v>40019</v>
      </c>
      <c r="AQ40" s="33">
        <f>CHOOSE(MIN(D6L1533C9,RUN_YEARS),B7L815C2,B7L815C11,B7L815C20,B7L815C29,B7L815C38)</f>
        <v>9.11494608667231</v>
      </c>
      <c r="AR40" s="16" t="s">
        <v>40020</v>
      </c>
      <c r="AS40" s="33">
        <f>IF(D6L1533C20=0,0,D6L1533C18/D6L1533C20)</f>
        <v>-1.6745945428967743</v>
      </c>
      <c r="AT40" s="16" t="s">
        <v>40021</v>
      </c>
      <c r="AU40" s="33">
        <f>IF(D6L1533C5=0,0,D6L1533C18/D6L1533C5)</f>
        <v>4.3610968501542169E-2</v>
      </c>
      <c r="AV40" s="16" t="s">
        <v>40022</v>
      </c>
      <c r="AW40" s="33">
        <f>CHOOSE(MIN(D6L1533C9,RUN_YEARS),B7L815C1,B7L815C10,B7L815C19,B7L815C28,B7L815C37)</f>
        <v>116.28854390484193</v>
      </c>
      <c r="AX40" s="16" t="s">
        <v>40023</v>
      </c>
      <c r="AY40" s="33">
        <f>IF(D6L1533C23=0,0,D6L1533C19/D6L1533C23)</f>
        <v>-1.6745945428967743</v>
      </c>
      <c r="AZ40" s="16" t="s">
        <v>40024</v>
      </c>
      <c r="BA40" s="33">
        <f>IF(D6L1533C5=0,0,D6L1533C19/D6L1533C5)</f>
        <v>0.55638903149845786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48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48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48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5506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251.99513189663068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3.4888774801233735</v>
      </c>
      <c r="AN41" s="16" t="s">
        <v>40037</v>
      </c>
      <c r="AO41" s="33">
        <f>D6L1534C8-D6L1534C18</f>
        <v>44.511122519876629</v>
      </c>
      <c r="AP41" s="16" t="s">
        <v>40038</v>
      </c>
      <c r="AQ41" s="33">
        <f>CHOOSE(MIN(D6L1534C9,RUN_YEARS),B7L815C2,B7L815C11,B7L815C20,B7L815C29,B7L815C38)</f>
        <v>9.11494608667231</v>
      </c>
      <c r="AR41" s="16" t="s">
        <v>40039</v>
      </c>
      <c r="AS41" s="33">
        <f>IF(D6L1534C20=0,0,D6L1534C18/D6L1534C20)</f>
        <v>0.38276446694783411</v>
      </c>
      <c r="AT41" s="16" t="s">
        <v>40040</v>
      </c>
      <c r="AU41" s="33">
        <f>IF(D6L1534C5=0,0,D6L1534C18/D6L1534C5)</f>
        <v>7.2684947502570277E-2</v>
      </c>
      <c r="AV41" s="16" t="s">
        <v>40041</v>
      </c>
      <c r="AW41" s="33">
        <f>CHOOSE(MIN(D6L1534C9,RUN_YEARS),B7L815C1,B7L815C10,B7L815C19,B7L815C28,B7L815C37)</f>
        <v>116.28854390484193</v>
      </c>
      <c r="AX41" s="16" t="s">
        <v>40042</v>
      </c>
      <c r="AY41" s="33">
        <f>IF(D6L1534C23=0,0,D6L1534C19/D6L1534C23)</f>
        <v>0.38276446694783417</v>
      </c>
      <c r="AZ41" s="16" t="s">
        <v>40043</v>
      </c>
      <c r="BA41" s="33">
        <f>IF(D6L1534C5=0,0,D6L1534C19/D6L1534C5)</f>
        <v>0.92731505249742974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40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40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40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35.746356625997166</v>
      </c>
      <c r="X42" s="16" t="s">
        <v>40050</v>
      </c>
      <c r="Y42" s="33">
        <f>D6L1535C7-D6L1535C10</f>
        <v>4.2536433740028343</v>
      </c>
      <c r="Z42" s="16" t="s">
        <v>40051</v>
      </c>
      <c r="AA42" s="33">
        <f>CHOOSE(MIN(D6L1535C9,RUN_YEARS),B7L815C7,B7L815C16,B7L815C25,B7L815C34,B7L815C43)</f>
        <v>5506</v>
      </c>
      <c r="AB42" s="16" t="s">
        <v>40052</v>
      </c>
      <c r="AC42" s="33">
        <f>IF(D6L1535C12=0,0,D6L1535C10/D6L1535C12)</f>
        <v>6.4922551082450359E-3</v>
      </c>
      <c r="AD42" s="16" t="s">
        <v>40053</v>
      </c>
      <c r="AE42" s="33">
        <f>IF(D6L1535C5=0,0,D6L1535C10/D6L1535C5)</f>
        <v>0.89365891564992916</v>
      </c>
      <c r="AF42" s="16" t="s">
        <v>40054</v>
      </c>
      <c r="AG42" s="33">
        <f>CHOOSE(MIN(D6L1535C9,RUN_YEARS),B7L815C5,B7L815C14,B7L815C23,B7L815C32,B7L815C41)</f>
        <v>251.99513189663068</v>
      </c>
      <c r="AH42" s="16" t="s">
        <v>40055</v>
      </c>
      <c r="AI42" s="33">
        <f>IF(D6L1535C15=0,0,D6L1535C11/D6L1535C15)</f>
        <v>1.6879863281437098E-2</v>
      </c>
      <c r="AJ42" s="16" t="s">
        <v>40056</v>
      </c>
      <c r="AK42" s="33">
        <f>IF(D6L1535C5=0,0,D6L1535C11/D6L1535C5)</f>
        <v>0.10634108435007086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9.11494608667231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116.28854390484193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100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100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100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5506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251.99513189663068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7.2684947502570276</v>
      </c>
      <c r="AN43" s="16" t="s">
        <v>40078</v>
      </c>
      <c r="AO43" s="33">
        <f>D6L1536C8-D6L1536C18</f>
        <v>92.731505249742966</v>
      </c>
      <c r="AP43" s="16" t="s">
        <v>40079</v>
      </c>
      <c r="AQ43" s="33">
        <f>CHOOSE(MIN(D6L1536C9,RUN_YEARS),B7L815C2,B7L815C11,B7L815C20,B7L815C29,B7L815C38)</f>
        <v>9.11494608667231</v>
      </c>
      <c r="AR43" s="16" t="s">
        <v>40080</v>
      </c>
      <c r="AS43" s="33">
        <f>IF(D6L1536C20=0,0,D6L1536C18/D6L1536C20)</f>
        <v>0.79742597280798777</v>
      </c>
      <c r="AT43" s="16" t="s">
        <v>40081</v>
      </c>
      <c r="AU43" s="33">
        <f>IF(D6L1536C5=0,0,D6L1536C18/D6L1536C5)</f>
        <v>7.2684947502570277E-2</v>
      </c>
      <c r="AV43" s="16" t="s">
        <v>40082</v>
      </c>
      <c r="AW43" s="33">
        <f>CHOOSE(MIN(D6L1536C9,RUN_YEARS),B7L815C1,B7L815C10,B7L815C19,B7L815C28,B7L815C37)</f>
        <v>116.28854390484193</v>
      </c>
      <c r="AX43" s="16" t="s">
        <v>40083</v>
      </c>
      <c r="AY43" s="33">
        <f>IF(D6L1536C23=0,0,D6L1536C19/D6L1536C23)</f>
        <v>0.79742597280798766</v>
      </c>
      <c r="AZ43" s="16" t="s">
        <v>40084</v>
      </c>
      <c r="BA43" s="33">
        <f>IF(D6L1536C5=0,0,D6L1536C19/D6L1536C5)</f>
        <v>0.92731505249742963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-169.5328953595785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-165.76644767978922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-101.88322383989461</v>
      </c>
      <c r="R44" s="16" t="s">
        <v>40088</v>
      </c>
      <c r="S44" s="15">
        <f>SUM(D6L1529C8:D6L1536C8)</f>
        <v>-63.883223839894612</v>
      </c>
      <c r="U44" s="21" t="str">
        <f>NULL_VALUE</f>
        <v>n/a</v>
      </c>
      <c r="V44" s="16" t="s">
        <v>40089</v>
      </c>
      <c r="W44" s="33">
        <f>SUM(D6L1529C10:D6L1536C10)</f>
        <v>-91.048851339679246</v>
      </c>
      <c r="X44" s="16" t="s">
        <v>40090</v>
      </c>
      <c r="Y44" s="33">
        <f>SUM(D6L1529C11:D6L1536C11)</f>
        <v>-10.834372500215377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-1.6536297010475709E-2</v>
      </c>
      <c r="AD44" s="16" t="s">
        <v>40092</v>
      </c>
      <c r="AE44" s="33">
        <f>IF(D6L1537C5=0,0,D6L1537C10/D6L1537C5)</f>
        <v>0.54925983281947477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-4.2994372227236816E-2</v>
      </c>
      <c r="AJ44" s="16" t="s">
        <v>40094</v>
      </c>
      <c r="AK44" s="33">
        <f>IF(D6L1537C5=0,0,D6L1537C11/D6L1537C5)</f>
        <v>6.5359260887004805E-2</v>
      </c>
      <c r="AL44" s="16" t="s">
        <v>40095</v>
      </c>
      <c r="AM44" s="33">
        <f>SUM(D6L1529C18:D6L1536C18)</f>
        <v>-4.6433487710976875</v>
      </c>
      <c r="AN44" s="16" t="s">
        <v>40096</v>
      </c>
      <c r="AO44" s="33">
        <f>SUM(D6L1529C19:D6L1536C19)</f>
        <v>-59.239875068796934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-0.50942141916638417</v>
      </c>
      <c r="AT44" s="16" t="s">
        <v>40098</v>
      </c>
      <c r="AU44" s="33">
        <f>IF(D6L1537C5=0,0,D6L1537C18/D6L1537C5)</f>
        <v>2.80113909424375E-2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-0.50942141916638428</v>
      </c>
      <c r="AZ44" s="16" t="s">
        <v>40100</v>
      </c>
      <c r="BA44" s="33">
        <f>IF(D6L1537C5=0,0,D6L1537C19/D6L1537C5)</f>
        <v>0.35736951535108302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-13.405531774997208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-6.7027658874986038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-3.3513829437493019</v>
      </c>
      <c r="R45" s="16" t="s">
        <v>40105</v>
      </c>
      <c r="S45" s="15">
        <f>D6L1538C5-D6L1538C7</f>
        <v>-3.3513829437493019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-2.9949932474386687</v>
      </c>
      <c r="X45" s="16" t="s">
        <v>40107</v>
      </c>
      <c r="Y45" s="33">
        <f>D6L1538C7-D6L1538C10</f>
        <v>-0.35638969631063322</v>
      </c>
      <c r="Z45" s="16" t="s">
        <v>40108</v>
      </c>
      <c r="AA45" s="33">
        <f>CHOOSE(MIN(D6L1538C9,RUN_YEARS),B7L815C7,B7L815C16,B7L815C25,B7L815C34,B7L815C43)</f>
        <v>5506</v>
      </c>
      <c r="AB45" s="16" t="s">
        <v>40109</v>
      </c>
      <c r="AC45" s="33">
        <f>IF(D6L1538C12=0,0,D6L1538C10/D6L1538C12)</f>
        <v>-5.4395082590604231E-4</v>
      </c>
      <c r="AD45" s="16" t="s">
        <v>40110</v>
      </c>
      <c r="AE45" s="33">
        <f>IF(D6L1538C5=0,0,D6L1538C10/D6L1538C5)</f>
        <v>0.44682945782496458</v>
      </c>
      <c r="AF45" s="16" t="s">
        <v>40111</v>
      </c>
      <c r="AG45" s="33">
        <f>CHOOSE(MIN(D6L1538C9,RUN_YEARS),B7L815C5,B7L815C14,B7L815C23,B7L815C32,B7L815C41)</f>
        <v>251.99513189663068</v>
      </c>
      <c r="AH45" s="16" t="s">
        <v>40112</v>
      </c>
      <c r="AI45" s="33">
        <f>IF(D6L1538C15=0,0,D6L1538C11/D6L1538C15)</f>
        <v>-1.4142721473557099E-3</v>
      </c>
      <c r="AJ45" s="16" t="s">
        <v>40113</v>
      </c>
      <c r="AK45" s="33">
        <f>IF(D6L1538C5=0,0,D6L1538C11/D6L1538C5)</f>
        <v>5.3170542175035418E-2</v>
      </c>
      <c r="AL45" s="16" t="s">
        <v>40114</v>
      </c>
      <c r="AM45" s="33">
        <f>D6L1538C8*CHOOSE(MIN(D6L1538C9,RUN_YEARS),B7L815C4,B7L815C13,B7L815C22,B7L815C31,B7L815C40)</f>
        <v>-0.24359509332742743</v>
      </c>
      <c r="AN45" s="16" t="s">
        <v>40115</v>
      </c>
      <c r="AO45" s="33">
        <f>D6L1538C8-D6L1538C18</f>
        <v>-3.1077878504218743</v>
      </c>
      <c r="AP45" s="16" t="s">
        <v>40116</v>
      </c>
      <c r="AQ45" s="33">
        <f>CHOOSE(MIN(D6L1538C9,RUN_YEARS),B7L815C2,B7L815C11,B7L815C20,B7L815C29,B7L815C38)</f>
        <v>9.11494608667231</v>
      </c>
      <c r="AR45" s="16" t="s">
        <v>40117</v>
      </c>
      <c r="AS45" s="33">
        <f>IF(D6L1538C20=0,0,D6L1538C18/D6L1538C20)</f>
        <v>-2.6724798041713845E-2</v>
      </c>
      <c r="AT45" s="16" t="s">
        <v>40118</v>
      </c>
      <c r="AU45" s="33">
        <f>IF(D6L1538C5=0,0,D6L1538C18/D6L1538C5)</f>
        <v>3.6342473751285138E-2</v>
      </c>
      <c r="AV45" s="16" t="s">
        <v>40119</v>
      </c>
      <c r="AW45" s="33">
        <f>CHOOSE(MIN(D6L1538C9,RUN_YEARS),B7L815C1,B7L815C10,B7L815C19,B7L815C28,B7L815C37)</f>
        <v>116.28854390484193</v>
      </c>
      <c r="AX45" s="16" t="s">
        <v>40120</v>
      </c>
      <c r="AY45" s="33">
        <f>IF(D6L1538C23=0,0,D6L1538C19/D6L1538C23)</f>
        <v>-2.6724798041713849E-2</v>
      </c>
      <c r="AZ45" s="16" t="s">
        <v>40121</v>
      </c>
      <c r="BA45" s="33">
        <f>IF(D6L1538C5=0,0,D6L1538C19/D6L1538C5)</f>
        <v>0.46365752624871487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1046.7826055893327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1046.7826055893327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418.7130422357331</v>
      </c>
      <c r="R46" s="16" t="s">
        <v>40125</v>
      </c>
      <c r="S46" s="15">
        <f>D6L1539C5-D6L1539C7</f>
        <v>628.06956335359951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374.18664329286821</v>
      </c>
      <c r="X46" s="16" t="s">
        <v>40127</v>
      </c>
      <c r="Y46" s="33">
        <f>D6L1539C7-D6L1539C10</f>
        <v>44.526398942864887</v>
      </c>
      <c r="Z46" s="16" t="s">
        <v>40128</v>
      </c>
      <c r="AA46" s="33">
        <f>CHOOSE(MIN(D6L1539C9,RUN_YEARS),B7L815C7,B7L815C16,B7L815C25,B7L815C34,B7L815C43)</f>
        <v>5506</v>
      </c>
      <c r="AB46" s="16" t="s">
        <v>40129</v>
      </c>
      <c r="AC46" s="33">
        <f>IF(D6L1539C12=0,0,D6L1539C10/D6L1539C12)</f>
        <v>6.7959797183593934E-2</v>
      </c>
      <c r="AD46" s="16" t="s">
        <v>40130</v>
      </c>
      <c r="AE46" s="33">
        <f>IF(D6L1539C5=0,0,D6L1539C10/D6L1539C5)</f>
        <v>0.35746356625997167</v>
      </c>
      <c r="AF46" s="16" t="s">
        <v>40131</v>
      </c>
      <c r="AG46" s="33">
        <f>CHOOSE(MIN(D6L1539C9,RUN_YEARS),B7L815C5,B7L815C14,B7L815C23,B7L815C32,B7L815C41)</f>
        <v>251.99513189663068</v>
      </c>
      <c r="AH46" s="16" t="s">
        <v>40132</v>
      </c>
      <c r="AI46" s="33">
        <f>IF(D6L1539C15=0,0,D6L1539C11/D6L1539C15)</f>
        <v>0.17669547267734434</v>
      </c>
      <c r="AJ46" s="16" t="s">
        <v>40133</v>
      </c>
      <c r="AK46" s="33">
        <f>IF(D6L1539C5=0,0,D6L1539C11/D6L1539C5)</f>
        <v>4.2536433740028357E-2</v>
      </c>
      <c r="AL46" s="16" t="s">
        <v>40134</v>
      </c>
      <c r="AM46" s="33">
        <f>D6L1539C8*CHOOSE(MIN(D6L1539C9,RUN_YEARS),B7L815C4,B7L815C13,B7L815C22,B7L815C31,B7L815C40)</f>
        <v>45.651203240318615</v>
      </c>
      <c r="AN46" s="16" t="s">
        <v>40135</v>
      </c>
      <c r="AO46" s="33">
        <f>D6L1539C8-D6L1539C18</f>
        <v>582.41836011328087</v>
      </c>
      <c r="AP46" s="16" t="s">
        <v>40136</v>
      </c>
      <c r="AQ46" s="33">
        <f>CHOOSE(MIN(D6L1539C9,RUN_YEARS),B7L815C2,B7L815C11,B7L815C20,B7L815C29,B7L815C38)</f>
        <v>9.11494608667231</v>
      </c>
      <c r="AR46" s="16" t="s">
        <v>40137</v>
      </c>
      <c r="AS46" s="33">
        <f>IF(D6L1539C20=0,0,D6L1539C18/D6L1539C20)</f>
        <v>5.0083898254833219</v>
      </c>
      <c r="AT46" s="16" t="s">
        <v>40138</v>
      </c>
      <c r="AU46" s="33">
        <f>IF(D6L1539C5=0,0,D6L1539C18/D6L1539C5)</f>
        <v>4.3610968501542162E-2</v>
      </c>
      <c r="AV46" s="16" t="s">
        <v>40139</v>
      </c>
      <c r="AW46" s="33">
        <f>CHOOSE(MIN(D6L1539C9,RUN_YEARS),B7L815C1,B7L815C10,B7L815C19,B7L815C28,B7L815C37)</f>
        <v>116.28854390484193</v>
      </c>
      <c r="AX46" s="16" t="s">
        <v>40140</v>
      </c>
      <c r="AY46" s="33">
        <f>IF(D6L1539C23=0,0,D6L1539C19/D6L1539C23)</f>
        <v>5.0083898254833219</v>
      </c>
      <c r="AZ46" s="16" t="s">
        <v>40141</v>
      </c>
      <c r="BA46" s="33">
        <f>IF(D6L1539C5=0,0,D6L1539C19/D6L1539C5)</f>
        <v>0.55638903149845775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1033.3770738143355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1040.0798397018341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415.36165929198381</v>
      </c>
      <c r="R47" s="16" t="s">
        <v>40145</v>
      </c>
      <c r="S47" s="15">
        <f>SUM(D6L1538C8:D6L1539C8)</f>
        <v>624.71818040985022</v>
      </c>
      <c r="U47" s="21" t="str">
        <f>NULL_VALUE</f>
        <v>n/a</v>
      </c>
      <c r="V47" s="16" t="s">
        <v>40146</v>
      </c>
      <c r="W47" s="33">
        <f>SUM(D6L1538C10:D6L1539C10)</f>
        <v>371.19165004542953</v>
      </c>
      <c r="X47" s="16" t="s">
        <v>40147</v>
      </c>
      <c r="Y47" s="33">
        <f>SUM(D6L1538C11:D6L1539C11)</f>
        <v>44.170009246554251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6.7415846357687895E-2</v>
      </c>
      <c r="AD47" s="16" t="s">
        <v>40149</v>
      </c>
      <c r="AE47" s="33">
        <f>IF(D6L1540C5=0,0,D6L1540C10/D6L1540C5)</f>
        <v>0.35688765023254487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0.17528120052998863</v>
      </c>
      <c r="AJ47" s="16" t="s">
        <v>40151</v>
      </c>
      <c r="AK47" s="33">
        <f>IF(D6L1540C5=0,0,D6L1540C11/D6L1540C5)</f>
        <v>4.2467902521037937E-2</v>
      </c>
      <c r="AL47" s="16" t="s">
        <v>40152</v>
      </c>
      <c r="AM47" s="33">
        <f>SUM(D6L1538C18:D6L1539C18)</f>
        <v>45.407608146991187</v>
      </c>
      <c r="AN47" s="16" t="s">
        <v>40153</v>
      </c>
      <c r="AO47" s="33">
        <f>SUM(D6L1538C19:D6L1539C19)</f>
        <v>579.31057226285895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4.9816650274416077</v>
      </c>
      <c r="AT47" s="16" t="s">
        <v>40155</v>
      </c>
      <c r="AU47" s="33">
        <f>IF(D6L1540C5=0,0,D6L1540C18/D6L1540C5)</f>
        <v>4.3657810115816167E-2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4.9816650274416077</v>
      </c>
      <c r="AZ47" s="16" t="s">
        <v>40157</v>
      </c>
      <c r="BA47" s="33">
        <f>IF(D6L1540C5=0,0,D6L1540C19/D6L1540C5)</f>
        <v>0.55698663713060081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896.04686564108442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894.42782313100793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323.53565100657073</v>
      </c>
      <c r="R48" s="16" t="s">
        <v>40162</v>
      </c>
      <c r="S48" s="15">
        <f>SUM(D6L1528C8,D6L1537C8,D6L1540C8)</f>
        <v>570.89217212443714</v>
      </c>
      <c r="U48" s="21" t="str">
        <f>NULL_VALUE</f>
        <v>n/a</v>
      </c>
      <c r="V48" s="16" t="s">
        <v>40163</v>
      </c>
      <c r="W48" s="33">
        <f>SUM(D6L1528C10,D6L1537C10,D6L1540C10)</f>
        <v>289.23088031904933</v>
      </c>
      <c r="X48" s="16" t="s">
        <v>40164</v>
      </c>
      <c r="Y48" s="33">
        <f>SUM(D6L1528C11,D6L1537C11,D6L1540C11)</f>
        <v>34.304770687521355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5.2319006414823642E-2</v>
      </c>
      <c r="AD48" s="16" t="s">
        <v>40166</v>
      </c>
      <c r="AE48" s="33">
        <f>IF(D6L1541C5=0,0,D6L1541C10/D6L1541C5)</f>
        <v>0.32336972625312144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0.1360294166785416</v>
      </c>
      <c r="AJ48" s="16" t="s">
        <v>40168</v>
      </c>
      <c r="AK48" s="33">
        <f>IF(D6L1541C5=0,0,D6L1541C11/D6L1541C5)</f>
        <v>3.8353872498548935E-2</v>
      </c>
      <c r="AL48" s="16" t="s">
        <v>40169</v>
      </c>
      <c r="AM48" s="33">
        <f>SUM(D6L1528C18,D6L1537C18,D6L1540C18)</f>
        <v>41.517292072660467</v>
      </c>
      <c r="AN48" s="16" t="s">
        <v>40170</v>
      </c>
      <c r="AO48" s="33">
        <f>SUM(D6L1528C19,D6L1537C19,D6L1540C19)</f>
        <v>529.37488005177659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4.5498050065871301</v>
      </c>
      <c r="AT48" s="16" t="s">
        <v>40172</v>
      </c>
      <c r="AU48" s="33">
        <f>IF(D6L1541C5=0,0,D6L1541C18/D6L1541C5)</f>
        <v>4.6417710852650187E-2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4.5498050065871301</v>
      </c>
      <c r="AZ48" s="16" t="s">
        <v>40174</v>
      </c>
      <c r="BA48" s="33">
        <f>IF(D6L1541C5=0,0,D6L1541C19/D6L1541C5)</f>
        <v>0.59185869039567929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883A17-883D-4007-93FB-6132A4B2CB4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20131.527689933333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17313.113813342665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8656.5569066713324</v>
      </c>
      <c r="R8" s="16" t="s">
        <v>40182</v>
      </c>
      <c r="S8" s="15">
        <f>D6L1601C5-D6L1601C7</f>
        <v>8656.5569066713324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8323.1748880746381</v>
      </c>
      <c r="X8" s="16" t="s">
        <v>40184</v>
      </c>
      <c r="Y8" s="33">
        <f>D6L1601C7-D6L1601C10</f>
        <v>333.38201859669425</v>
      </c>
      <c r="Z8" s="16" t="s">
        <v>40185</v>
      </c>
      <c r="AA8" s="33">
        <f>CHOOSE(MIN(D6L1601C9,RUN_YEARS),B7L812C7,B7L812C16,B7L812C25,B7L812C34,B7L812C43)</f>
        <v>65705</v>
      </c>
      <c r="AB8" s="16" t="s">
        <v>40186</v>
      </c>
      <c r="AC8" s="33">
        <f>IF(D6L1601C12=0,0,D6L1601C10/D6L1601C12)</f>
        <v>0.12667490888173866</v>
      </c>
      <c r="AD8" s="16" t="s">
        <v>40187</v>
      </c>
      <c r="AE8" s="33">
        <f>IF(D6L1601C5=0,0,D6L1601C10/D6L1601C5)</f>
        <v>0.48074395962557775</v>
      </c>
      <c r="AF8" s="16" t="s">
        <v>40188</v>
      </c>
      <c r="AG8" s="33">
        <f>CHOOSE(MIN(D6L1601C9,RUN_YEARS),B7L812C5,B7L812C14,B7L812C23,B7L812C32,B7L812C41)</f>
        <v>1012.2277129571739</v>
      </c>
      <c r="AH8" s="16" t="s">
        <v>40189</v>
      </c>
      <c r="AI8" s="33">
        <f>IF(D6L1601C15=0,0,D6L1601C11/D6L1601C15)</f>
        <v>0.32935476309252087</v>
      </c>
      <c r="AJ8" s="16" t="s">
        <v>40190</v>
      </c>
      <c r="AK8" s="33">
        <f>IF(D6L1601C5=0,0,D6L1601C11/D6L1601C5)</f>
        <v>1.925604037442227E-2</v>
      </c>
      <c r="AL8" s="16" t="s">
        <v>40191</v>
      </c>
      <c r="AM8" s="33">
        <f>D6L1601C8*CHOOSE(MIN(D6L1601C9,RUN_YEARS),B7L812C4,B7L812C13,B7L812C22,B7L812C31,B7L812C40)</f>
        <v>1429.6257226691005</v>
      </c>
      <c r="AN8" s="16" t="s">
        <v>40192</v>
      </c>
      <c r="AO8" s="33">
        <f>D6L1601C8-D6L1601C18</f>
        <v>7226.9311840022319</v>
      </c>
      <c r="AP8" s="16" t="s">
        <v>40193</v>
      </c>
      <c r="AQ8" s="33">
        <f>CHOOSE(MIN(D6L1601C9,RUN_YEARS),B7L812C2,B7L812C11,B7L812C20,B7L812C29,B7L812C38)</f>
        <v>100.21378769792511</v>
      </c>
      <c r="AR8" s="16" t="s">
        <v>40194</v>
      </c>
      <c r="AS8" s="33">
        <f>IF(D6L1601C20=0,0,D6L1601C18/D6L1601C20)</f>
        <v>14.265758789383632</v>
      </c>
      <c r="AT8" s="16" t="s">
        <v>40195</v>
      </c>
      <c r="AU8" s="33">
        <f>IF(D6L1601C5=0,0,D6L1601C18/D6L1601C5)</f>
        <v>8.2574731390452336E-2</v>
      </c>
      <c r="AV8" s="16" t="s">
        <v>40196</v>
      </c>
      <c r="AW8" s="33">
        <f>CHOOSE(MIN(D6L1601C9,RUN_YEARS),B7L812C1,B7L812C10,B7L812C19,B7L812C28,B7L812C37)</f>
        <v>506.59283468191035</v>
      </c>
      <c r="AX8" s="16" t="s">
        <v>40197</v>
      </c>
      <c r="AY8" s="33">
        <f>IF(D6L1601C23=0,0,D6L1601C19/D6L1601C23)</f>
        <v>14.265758789383632</v>
      </c>
      <c r="AZ8" s="16" t="s">
        <v>40198</v>
      </c>
      <c r="BA8" s="33">
        <f>IF(D6L1601C5=0,0,D6L1601C19/D6L1601C5)</f>
        <v>0.41742526860954765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64.486569421768465</v>
      </c>
      <c r="J9" s="16" t="s">
        <v>40219</v>
      </c>
      <c r="K9" s="21">
        <f>IF(FLOW_THRU_100PCT="Y",1,INDEX(VariabilityMatrix,D6L1602C1,D6L1602C9))</f>
        <v>0.50570384230123688</v>
      </c>
      <c r="L9" s="16" t="s">
        <v>40199</v>
      </c>
      <c r="M9" s="15">
        <f>IF(D6L1602C2&lt;&gt;0,D6L1602C2*D6L1602C4,D6L1602C3*D6L1602C4)</f>
        <v>32.611105933413768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16.305552966706884</v>
      </c>
      <c r="R9" s="16" t="s">
        <v>40201</v>
      </c>
      <c r="S9" s="15">
        <f>D6L1602C5-D6L1602C7</f>
        <v>16.305552966706884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15.674804343492381</v>
      </c>
      <c r="X9" s="16" t="s">
        <v>40203</v>
      </c>
      <c r="Y9" s="33">
        <f>D6L1602C7-D6L1602C10</f>
        <v>0.63074862321450276</v>
      </c>
      <c r="Z9" s="16" t="s">
        <v>40204</v>
      </c>
      <c r="AA9" s="33">
        <f>CHOOSE(MIN(D6L1602C9,RUN_YEARS),B7L812C7,B7L812C16,B7L812C25,B7L812C34,B7L812C43)</f>
        <v>61805.2</v>
      </c>
      <c r="AB9" s="16" t="s">
        <v>40205</v>
      </c>
      <c r="AC9" s="33">
        <f>IF(D6L1602C12=0,0,D6L1602C10/D6L1602C12)</f>
        <v>2.5361627085572708E-4</v>
      </c>
      <c r="AD9" s="16" t="s">
        <v>40206</v>
      </c>
      <c r="AE9" s="33">
        <f>IF(D6L1602C5=0,0,D6L1602C10/D6L1602C5)</f>
        <v>0.48065847185610994</v>
      </c>
      <c r="AF9" s="16" t="s">
        <v>40207</v>
      </c>
      <c r="AG9" s="33">
        <f>CHOOSE(MIN(D6L1602C9,RUN_YEARS),B7L812C5,B7L812C14,B7L812C23,B7L812C32,B7L812C41)</f>
        <v>956.54597985660507</v>
      </c>
      <c r="AH9" s="16" t="s">
        <v>40208</v>
      </c>
      <c r="AI9" s="33">
        <f>IF(D6L1602C15=0,0,D6L1602C11/D6L1602C15)</f>
        <v>6.5940230422489225E-4</v>
      </c>
      <c r="AJ9" s="16" t="s">
        <v>40209</v>
      </c>
      <c r="AK9" s="33">
        <f>IF(D6L1602C5=0,0,D6L1602C11/D6L1602C5)</f>
        <v>1.9341528143890067E-2</v>
      </c>
      <c r="AL9" s="16" t="s">
        <v>40210</v>
      </c>
      <c r="AM9" s="33">
        <f>D6L1602C8*CHOOSE(MIN(D6L1602C9,RUN_YEARS),B7L812C4,B7L812C13,B7L812C22,B7L812C31,B7L812C40)</f>
        <v>2.8904827162613551</v>
      </c>
      <c r="AN9" s="16" t="s">
        <v>40211</v>
      </c>
      <c r="AO9" s="33">
        <f>D6L1602C8-D6L1602C18</f>
        <v>13.415070250445529</v>
      </c>
      <c r="AP9" s="16" t="s">
        <v>40212</v>
      </c>
      <c r="AQ9" s="33">
        <f>CHOOSE(MIN(D6L1602C9,RUN_YEARS),B7L812C2,B7L812C11,B7L812C20,B7L812C29,B7L812C38)</f>
        <v>103.17529052049566</v>
      </c>
      <c r="AR9" s="16" t="s">
        <v>40213</v>
      </c>
      <c r="AS9" s="33">
        <f>IF(D6L1602C20=0,0,D6L1602C18/D6L1602C20)</f>
        <v>2.8015261228531881E-2</v>
      </c>
      <c r="AT9" s="16" t="s">
        <v>40214</v>
      </c>
      <c r="AU9" s="33">
        <f>IF(D6L1602C5=0,0,D6L1602C18/D6L1602C5)</f>
        <v>8.863491848952379E-2</v>
      </c>
      <c r="AV9" s="16" t="s">
        <v>40215</v>
      </c>
      <c r="AW9" s="33">
        <f>CHOOSE(MIN(D6L1602C9,RUN_YEARS),B7L812C1,B7L812C10,B7L812C19,B7L812C28,B7L812C37)</f>
        <v>478.84865827283727</v>
      </c>
      <c r="AX9" s="16" t="s">
        <v>40216</v>
      </c>
      <c r="AY9" s="33">
        <f>IF(D6L1602C23=0,0,D6L1602C19/D6L1602C23)</f>
        <v>2.8015261228531881E-2</v>
      </c>
      <c r="AZ9" s="16" t="s">
        <v>40217</v>
      </c>
      <c r="BA9" s="33">
        <f>IF(D6L1602C5=0,0,D6L1602C19/D6L1602C5)</f>
        <v>0.41136508151047624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43.371438567808511</v>
      </c>
      <c r="J10" s="16" t="s">
        <v>40240</v>
      </c>
      <c r="K10" s="21">
        <f>IF(FLOW_THRU_100PCT="Y",1,INDEX(VariabilityMatrix,D6L1603C1,D6L1603C9))</f>
        <v>0.50570384230123688</v>
      </c>
      <c r="L10" s="16" t="s">
        <v>40220</v>
      </c>
      <c r="M10" s="15">
        <f>IF(D6L1603C2&lt;&gt;0,D6L1603C2*D6L1603C4,D6L1603C3*D6L1603C4)</f>
        <v>21.933103129872819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10.96655156493641</v>
      </c>
      <c r="R10" s="16" t="s">
        <v>40222</v>
      </c>
      <c r="S10" s="15">
        <f>D6L1603C5-D6L1603C7</f>
        <v>10.96655156493641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10.542331833467131</v>
      </c>
      <c r="X10" s="16" t="s">
        <v>40224</v>
      </c>
      <c r="Y10" s="33">
        <f>D6L1603C7-D6L1603C10</f>
        <v>0.42421973146927883</v>
      </c>
      <c r="Z10" s="16" t="s">
        <v>40225</v>
      </c>
      <c r="AA10" s="33">
        <f>CHOOSE(MIN(D6L1603C9,RUN_YEARS),B7L812C7,B7L812C16,B7L812C25,B7L812C34,B7L812C43)</f>
        <v>61805.2</v>
      </c>
      <c r="AB10" s="16" t="s">
        <v>40226</v>
      </c>
      <c r="AC10" s="33">
        <f>IF(D6L1603C12=0,0,D6L1603C10/D6L1603C12)</f>
        <v>1.7057354127916633E-4</v>
      </c>
      <c r="AD10" s="16" t="s">
        <v>40227</v>
      </c>
      <c r="AE10" s="33">
        <f>IF(D6L1603C5=0,0,D6L1603C10/D6L1603C5)</f>
        <v>0.48065847185610994</v>
      </c>
      <c r="AF10" s="16" t="s">
        <v>40228</v>
      </c>
      <c r="AG10" s="33">
        <f>CHOOSE(MIN(D6L1603C9,RUN_YEARS),B7L812C5,B7L812C14,B7L812C23,B7L812C32,B7L812C41)</f>
        <v>956.54597985660507</v>
      </c>
      <c r="AH10" s="16" t="s">
        <v>40229</v>
      </c>
      <c r="AI10" s="33">
        <f>IF(D6L1603C15=0,0,D6L1603C11/D6L1603C15)</f>
        <v>4.4349120732583414E-4</v>
      </c>
      <c r="AJ10" s="16" t="s">
        <v>40230</v>
      </c>
      <c r="AK10" s="33">
        <f>IF(D6L1603C5=0,0,D6L1603C11/D6L1603C5)</f>
        <v>1.9341528143890084E-2</v>
      </c>
      <c r="AL10" s="16" t="s">
        <v>40231</v>
      </c>
      <c r="AM10" s="33">
        <f>D6L1603C8*CHOOSE(MIN(D6L1603C9,RUN_YEARS),B7L812C4,B7L812C13,B7L812C22,B7L812C31,B7L812C40)</f>
        <v>1.9440388081385964</v>
      </c>
      <c r="AN10" s="16" t="s">
        <v>40232</v>
      </c>
      <c r="AO10" s="33">
        <f>D6L1603C8-D6L1603C18</f>
        <v>9.0225127567978127</v>
      </c>
      <c r="AP10" s="16" t="s">
        <v>40233</v>
      </c>
      <c r="AQ10" s="33">
        <f>CHOOSE(MIN(D6L1603C9,RUN_YEARS),B7L812C2,B7L812C11,B7L812C20,B7L812C29,B7L812C38)</f>
        <v>103.17529052049566</v>
      </c>
      <c r="AR10" s="16" t="s">
        <v>40234</v>
      </c>
      <c r="AS10" s="33">
        <f>IF(D6L1603C20=0,0,D6L1603C18/D6L1603C20)</f>
        <v>1.8842096768822911E-2</v>
      </c>
      <c r="AT10" s="16" t="s">
        <v>40235</v>
      </c>
      <c r="AU10" s="33">
        <f>IF(D6L1603C5=0,0,D6L1603C18/D6L1603C5)</f>
        <v>8.863491848952379E-2</v>
      </c>
      <c r="AV10" s="16" t="s">
        <v>40236</v>
      </c>
      <c r="AW10" s="33">
        <f>CHOOSE(MIN(D6L1603C9,RUN_YEARS),B7L812C1,B7L812C10,B7L812C19,B7L812C28,B7L812C37)</f>
        <v>478.84865827283727</v>
      </c>
      <c r="AX10" s="16" t="s">
        <v>40237</v>
      </c>
      <c r="AY10" s="33">
        <f>IF(D6L1603C23=0,0,D6L1603C19/D6L1603C23)</f>
        <v>1.8842096768822911E-2</v>
      </c>
      <c r="AZ10" s="16" t="s">
        <v>40238</v>
      </c>
      <c r="BA10" s="33">
        <f>IF(D6L1603C5=0,0,D6L1603C19/D6L1603C5)</f>
        <v>0.41136508151047618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1.8464229164817185</v>
      </c>
      <c r="J11" s="16" t="s">
        <v>40261</v>
      </c>
      <c r="K11" s="21">
        <f>IF(FLOW_THRU_100PCT="Y",1,INDEX(VariabilityMatrix,D6L1604C1,D6L1604C9))</f>
        <v>0.50160381094674611</v>
      </c>
      <c r="L11" s="16" t="s">
        <v>40241</v>
      </c>
      <c r="M11" s="15">
        <f>IF(D6L1604C2&lt;&gt;0,D6L1604C2*D6L1604C4,D6L1604C3*D6L1604C4)</f>
        <v>0.92617277152663557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0.46308638576331779</v>
      </c>
      <c r="R11" s="16" t="s">
        <v>40243</v>
      </c>
      <c r="S11" s="15">
        <f>D6L1604C5-D6L1604C7</f>
        <v>0.46308638576331779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0.44525515539222965</v>
      </c>
      <c r="X11" s="16" t="s">
        <v>40245</v>
      </c>
      <c r="Y11" s="33">
        <f>D6L1604C7-D6L1604C10</f>
        <v>1.7831230371088136E-2</v>
      </c>
      <c r="Z11" s="16" t="s">
        <v>40246</v>
      </c>
      <c r="AA11" s="33">
        <f>CHOOSE(MIN(D6L1604C9,RUN_YEARS),B7L812C7,B7L812C16,B7L812C25,B7L812C34,B7L812C43)</f>
        <v>75057</v>
      </c>
      <c r="AB11" s="16" t="s">
        <v>40247</v>
      </c>
      <c r="AC11" s="33">
        <f>IF(D6L1604C12=0,0,D6L1604C10/D6L1604C12)</f>
        <v>5.9322269127760193E-6</v>
      </c>
      <c r="AD11" s="16" t="s">
        <v>40248</v>
      </c>
      <c r="AE11" s="33">
        <f>IF(D6L1604C5=0,0,D6L1604C10/D6L1604C5)</f>
        <v>0.48074740381138992</v>
      </c>
      <c r="AF11" s="16" t="s">
        <v>40249</v>
      </c>
      <c r="AG11" s="33">
        <f>CHOOSE(MIN(D6L1604C9,RUN_YEARS),B7L812C5,B7L812C14,B7L812C23,B7L812C32,B7L812C41)</f>
        <v>1156.0861760987927</v>
      </c>
      <c r="AH11" s="16" t="s">
        <v>40250</v>
      </c>
      <c r="AI11" s="33">
        <f>IF(D6L1604C15=0,0,D6L1604C11/D6L1604C15)</f>
        <v>1.5423789973217688E-5</v>
      </c>
      <c r="AJ11" s="16" t="s">
        <v>40251</v>
      </c>
      <c r="AK11" s="33">
        <f>IF(D6L1604C5=0,0,D6L1604C11/D6L1604C5)</f>
        <v>1.9252596188610076E-2</v>
      </c>
      <c r="AL11" s="16" t="s">
        <v>40252</v>
      </c>
      <c r="AM11" s="33">
        <f>D6L1604C8*CHOOSE(MIN(D6L1604C9,RUN_YEARS),B7L812C4,B7L812C13,B7L812C22,B7L812C31,B7L812C40)</f>
        <v>8.1901223545981214E-2</v>
      </c>
      <c r="AN11" s="16" t="s">
        <v>40253</v>
      </c>
      <c r="AO11" s="33">
        <f>D6L1604C8-D6L1604C18</f>
        <v>0.38118516221733656</v>
      </c>
      <c r="AP11" s="16" t="s">
        <v>40254</v>
      </c>
      <c r="AQ11" s="33">
        <f>CHOOSE(MIN(D6L1604C9,RUN_YEARS),B7L812C2,B7L812C11,B7L812C20,B7L812C29,B7L812C38)</f>
        <v>124.25363393159529</v>
      </c>
      <c r="AR11" s="16" t="s">
        <v>40255</v>
      </c>
      <c r="AS11" s="33">
        <f>IF(D6L1604C20=0,0,D6L1604C18/D6L1604C20)</f>
        <v>6.5914549904488005E-4</v>
      </c>
      <c r="AT11" s="16" t="s">
        <v>40256</v>
      </c>
      <c r="AU11" s="33">
        <f>IF(D6L1604C5=0,0,D6L1604C18/D6L1604C5)</f>
        <v>8.8429746656211033E-2</v>
      </c>
      <c r="AV11" s="16" t="s">
        <v>40257</v>
      </c>
      <c r="AW11" s="33">
        <f>CHOOSE(MIN(D6L1604C9,RUN_YEARS),B7L812C1,B7L812C10,B7L812C19,B7L812C28,B7L812C37)</f>
        <v>578.30200277432596</v>
      </c>
      <c r="AX11" s="16" t="s">
        <v>40258</v>
      </c>
      <c r="AY11" s="33">
        <f>IF(D6L1604C23=0,0,D6L1604C19/D6L1604C23)</f>
        <v>6.5914549904487983E-4</v>
      </c>
      <c r="AZ11" s="16" t="s">
        <v>40259</v>
      </c>
      <c r="BA11" s="33">
        <f>IF(D6L1604C5=0,0,D6L1604C19/D6L1604C5)</f>
        <v>0.41157025334378894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640.82246277356865</v>
      </c>
      <c r="J12" s="16" t="s">
        <v>40282</v>
      </c>
      <c r="K12" s="21">
        <f>IF(FLOW_THRU_100PCT="Y",1,INDEX(VariabilityMatrix,D6L1605C1,D6L1605C9))</f>
        <v>0.22934484524832505</v>
      </c>
      <c r="L12" s="16" t="s">
        <v>40262</v>
      </c>
      <c r="M12" s="15">
        <f>IF(D6L1605C2&lt;&gt;0,D6L1605C2*D6L1605C4,D6L1605C3*D6L1605C4)</f>
        <v>146.96932855645463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73.484664278227314</v>
      </c>
      <c r="R12" s="16" t="s">
        <v>40264</v>
      </c>
      <c r="S12" s="15">
        <f>D6L1605C5-D6L1605C7</f>
        <v>73.484664278227314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70.642052873664028</v>
      </c>
      <c r="X12" s="16" t="s">
        <v>40266</v>
      </c>
      <c r="Y12" s="33">
        <f>D6L1605C7-D6L1605C10</f>
        <v>2.8426114045632858</v>
      </c>
      <c r="Z12" s="16" t="s">
        <v>40267</v>
      </c>
      <c r="AA12" s="33">
        <f>CHOOSE(MIN(D6L1605C9,RUN_YEARS),B7L812C7,B7L812C16,B7L812C25,B7L812C34,B7L812C43)</f>
        <v>61805.2</v>
      </c>
      <c r="AB12" s="16" t="s">
        <v>40268</v>
      </c>
      <c r="AC12" s="33">
        <f>IF(D6L1605C12=0,0,D6L1605C10/D6L1605C12)</f>
        <v>1.1429791162177944E-3</v>
      </c>
      <c r="AD12" s="16" t="s">
        <v>40269</v>
      </c>
      <c r="AE12" s="33">
        <f>IF(D6L1605C5=0,0,D6L1605C10/D6L1605C5)</f>
        <v>0.48065847185610999</v>
      </c>
      <c r="AF12" s="16" t="s">
        <v>40270</v>
      </c>
      <c r="AG12" s="33">
        <f>CHOOSE(MIN(D6L1605C9,RUN_YEARS),B7L812C5,B7L812C14,B7L812C23,B7L812C32,B7L812C41)</f>
        <v>956.54597985660507</v>
      </c>
      <c r="AH12" s="16" t="s">
        <v>40271</v>
      </c>
      <c r="AI12" s="33">
        <f>IF(D6L1605C15=0,0,D6L1605C11/D6L1605C15)</f>
        <v>2.9717457021662661E-3</v>
      </c>
      <c r="AJ12" s="16" t="s">
        <v>40272</v>
      </c>
      <c r="AK12" s="33">
        <f>IF(D6L1605C5=0,0,D6L1605C11/D6L1605C5)</f>
        <v>1.9341528143890015E-2</v>
      </c>
      <c r="AL12" s="16" t="s">
        <v>40273</v>
      </c>
      <c r="AM12" s="33">
        <f>D6L1605C8*CHOOSE(MIN(D6L1605C9,RUN_YEARS),B7L812C4,B7L812C13,B7L812C22,B7L812C31,B7L812C40)</f>
        <v>13.026614457061397</v>
      </c>
      <c r="AN12" s="16" t="s">
        <v>40274</v>
      </c>
      <c r="AO12" s="33">
        <f>D6L1605C8-D6L1605C18</f>
        <v>60.458049821165915</v>
      </c>
      <c r="AP12" s="16" t="s">
        <v>40275</v>
      </c>
      <c r="AQ12" s="33">
        <f>CHOOSE(MIN(D6L1605C9,RUN_YEARS),B7L812C2,B7L812C11,B7L812C20,B7L812C29,B7L812C38)</f>
        <v>103.17529052049566</v>
      </c>
      <c r="AR12" s="16" t="s">
        <v>40276</v>
      </c>
      <c r="AS12" s="33">
        <f>IF(D6L1605C20=0,0,D6L1605C18/D6L1605C20)</f>
        <v>0.12625711438606196</v>
      </c>
      <c r="AT12" s="16" t="s">
        <v>40277</v>
      </c>
      <c r="AU12" s="33">
        <f>IF(D6L1605C5=0,0,D6L1605C18/D6L1605C5)</f>
        <v>8.863491848952379E-2</v>
      </c>
      <c r="AV12" s="16" t="s">
        <v>40278</v>
      </c>
      <c r="AW12" s="33">
        <f>CHOOSE(MIN(D6L1605C9,RUN_YEARS),B7L812C1,B7L812C10,B7L812C19,B7L812C28,B7L812C37)</f>
        <v>478.84865827283727</v>
      </c>
      <c r="AX12" s="16" t="s">
        <v>40279</v>
      </c>
      <c r="AY12" s="33">
        <f>IF(D6L1605C23=0,0,D6L1605C19/D6L1605C23)</f>
        <v>0.12625711438606196</v>
      </c>
      <c r="AZ12" s="16" t="s">
        <v>40280</v>
      </c>
      <c r="BA12" s="33">
        <f>IF(D6L1605C5=0,0,D6L1605C19/D6L1605C5)</f>
        <v>0.41136508151047618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323.54922861114716</v>
      </c>
      <c r="J13" s="16" t="s">
        <v>40303</v>
      </c>
      <c r="K13" s="21">
        <f>IF(FLOW_THRU_100PCT="Y",1,INDEX(VariabilityMatrix,D6L1606C1,D6L1606C9))</f>
        <v>0.50570384230123688</v>
      </c>
      <c r="L13" s="16" t="s">
        <v>40283</v>
      </c>
      <c r="M13" s="15">
        <f>IF(D6L1606C2&lt;&gt;0,D6L1606C2*D6L1606C4,D6L1606C3*D6L1606C4)</f>
        <v>163.62008808225841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81.810044041129203</v>
      </c>
      <c r="R13" s="16" t="s">
        <v>40285</v>
      </c>
      <c r="S13" s="15">
        <f>D6L1606C5-D6L1606C7</f>
        <v>81.810044041129203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78.645381502580435</v>
      </c>
      <c r="X13" s="16" t="s">
        <v>40287</v>
      </c>
      <c r="Y13" s="33">
        <f>D6L1606C7-D6L1606C10</f>
        <v>3.1646625385487681</v>
      </c>
      <c r="Z13" s="16" t="s">
        <v>40288</v>
      </c>
      <c r="AA13" s="33">
        <f>CHOOSE(MIN(D6L1606C9,RUN_YEARS),B7L812C7,B7L812C16,B7L812C25,B7L812C34,B7L812C43)</f>
        <v>61805.2</v>
      </c>
      <c r="AB13" s="16" t="s">
        <v>40289</v>
      </c>
      <c r="AC13" s="33">
        <f>IF(D6L1606C12=0,0,D6L1606C10/D6L1606C12)</f>
        <v>1.2724719198802113E-3</v>
      </c>
      <c r="AD13" s="16" t="s">
        <v>40290</v>
      </c>
      <c r="AE13" s="33">
        <f>IF(D6L1606C5=0,0,D6L1606C10/D6L1606C5)</f>
        <v>0.48065847185610994</v>
      </c>
      <c r="AF13" s="16" t="s">
        <v>40291</v>
      </c>
      <c r="AG13" s="33">
        <f>CHOOSE(MIN(D6L1606C9,RUN_YEARS),B7L812C5,B7L812C14,B7L812C23,B7L812C32,B7L812C41)</f>
        <v>956.54597985660507</v>
      </c>
      <c r="AH13" s="16" t="s">
        <v>40292</v>
      </c>
      <c r="AI13" s="33">
        <f>IF(D6L1606C15=0,0,D6L1606C11/D6L1606C15)</f>
        <v>3.3084269916885539E-3</v>
      </c>
      <c r="AJ13" s="16" t="s">
        <v>40293</v>
      </c>
      <c r="AK13" s="33">
        <f>IF(D6L1606C5=0,0,D6L1606C11/D6L1606C5)</f>
        <v>1.9341528143890039E-2</v>
      </c>
      <c r="AL13" s="16" t="s">
        <v>40294</v>
      </c>
      <c r="AM13" s="33">
        <f>D6L1606C8*CHOOSE(MIN(D6L1606C9,RUN_YEARS),B7L812C4,B7L812C13,B7L812C22,B7L812C31,B7L812C40)</f>
        <v>14.502453170419676</v>
      </c>
      <c r="AN13" s="16" t="s">
        <v>40295</v>
      </c>
      <c r="AO13" s="33">
        <f>D6L1606C8-D6L1606C18</f>
        <v>67.307590870709532</v>
      </c>
      <c r="AP13" s="16" t="s">
        <v>40296</v>
      </c>
      <c r="AQ13" s="33">
        <f>CHOOSE(MIN(D6L1606C9,RUN_YEARS),B7L812C2,B7L812C11,B7L812C20,B7L812C29,B7L812C38)</f>
        <v>103.17529052049566</v>
      </c>
      <c r="AR13" s="16" t="s">
        <v>40297</v>
      </c>
      <c r="AS13" s="33">
        <f>IF(D6L1606C20=0,0,D6L1606C18/D6L1606C20)</f>
        <v>0.14056130200611142</v>
      </c>
      <c r="AT13" s="16" t="s">
        <v>40298</v>
      </c>
      <c r="AU13" s="33">
        <f>IF(D6L1606C5=0,0,D6L1606C18/D6L1606C5)</f>
        <v>8.863491848952379E-2</v>
      </c>
      <c r="AV13" s="16" t="s">
        <v>40299</v>
      </c>
      <c r="AW13" s="33">
        <f>CHOOSE(MIN(D6L1606C9,RUN_YEARS),B7L812C1,B7L812C10,B7L812C19,B7L812C28,B7L812C37)</f>
        <v>478.84865827283727</v>
      </c>
      <c r="AX13" s="16" t="s">
        <v>40300</v>
      </c>
      <c r="AY13" s="33">
        <f>IF(D6L1606C23=0,0,D6L1606C19/D6L1606C23)</f>
        <v>0.14056130200611144</v>
      </c>
      <c r="AZ13" s="16" t="s">
        <v>40301</v>
      </c>
      <c r="BA13" s="33">
        <f>IF(D6L1606C5=0,0,D6L1606C19/D6L1606C5)</f>
        <v>0.41136508151047624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14.578293353659582</v>
      </c>
      <c r="J14" s="16" t="s">
        <v>40324</v>
      </c>
      <c r="K14" s="21">
        <f>IF(FLOW_THRU_100PCT="Y",1,INDEX(VariabilityMatrix,D6L1607C1,D6L1607C9))</f>
        <v>0.50160381094674611</v>
      </c>
      <c r="L14" s="16" t="s">
        <v>40304</v>
      </c>
      <c r="M14" s="15">
        <f>IF(D6L1607C2&lt;&gt;0,D6L1607C2*D6L1607C4,D6L1607C3*D6L1607C4)</f>
        <v>7.3125275032952661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3.6562637516476331</v>
      </c>
      <c r="R14" s="16" t="s">
        <v>40306</v>
      </c>
      <c r="S14" s="15">
        <f>D6L1607C5-D6L1607C7</f>
        <v>3.6562637516476331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3.5154786125085842</v>
      </c>
      <c r="X14" s="16" t="s">
        <v>40308</v>
      </c>
      <c r="Y14" s="33">
        <f>D6L1607C7-D6L1607C10</f>
        <v>0.14078513913904889</v>
      </c>
      <c r="Z14" s="16" t="s">
        <v>40309</v>
      </c>
      <c r="AA14" s="33">
        <f>CHOOSE(MIN(D6L1607C9,RUN_YEARS),B7L812C7,B7L812C16,B7L812C25,B7L812C34,B7L812C43)</f>
        <v>75057</v>
      </c>
      <c r="AB14" s="16" t="s">
        <v>40310</v>
      </c>
      <c r="AC14" s="33">
        <f>IF(D6L1607C12=0,0,D6L1607C10/D6L1607C12)</f>
        <v>4.683745170348647E-5</v>
      </c>
      <c r="AD14" s="16" t="s">
        <v>40311</v>
      </c>
      <c r="AE14" s="33">
        <f>IF(D6L1607C5=0,0,D6L1607C10/D6L1607C5)</f>
        <v>0.48074740381138992</v>
      </c>
      <c r="AF14" s="16" t="s">
        <v>40312</v>
      </c>
      <c r="AG14" s="33">
        <f>CHOOSE(MIN(D6L1607C9,RUN_YEARS),B7L812C5,B7L812C14,B7L812C23,B7L812C32,B7L812C41)</f>
        <v>1156.0861760987927</v>
      </c>
      <c r="AH14" s="16" t="s">
        <v>40313</v>
      </c>
      <c r="AI14" s="33">
        <f>IF(D6L1607C15=0,0,D6L1607C11/D6L1607C15)</f>
        <v>1.217773744290652E-4</v>
      </c>
      <c r="AJ14" s="16" t="s">
        <v>40314</v>
      </c>
      <c r="AK14" s="33">
        <f>IF(D6L1607C5=0,0,D6L1607C11/D6L1607C5)</f>
        <v>1.925259618861009E-2</v>
      </c>
      <c r="AL14" s="16" t="s">
        <v>40315</v>
      </c>
      <c r="AM14" s="33">
        <f>D6L1607C8*CHOOSE(MIN(D6L1607C9,RUN_YEARS),B7L812C4,B7L812C13,B7L812C22,B7L812C31,B7L812C40)</f>
        <v>0.64664495453297577</v>
      </c>
      <c r="AN14" s="16" t="s">
        <v>40316</v>
      </c>
      <c r="AO14" s="33">
        <f>D6L1607C8-D6L1607C18</f>
        <v>3.0096187971146575</v>
      </c>
      <c r="AP14" s="16" t="s">
        <v>40317</v>
      </c>
      <c r="AQ14" s="33">
        <f>CHOOSE(MIN(D6L1607C9,RUN_YEARS),B7L812C2,B7L812C11,B7L812C20,B7L812C29,B7L812C38)</f>
        <v>124.25363393159529</v>
      </c>
      <c r="AR14" s="16" t="s">
        <v>40318</v>
      </c>
      <c r="AS14" s="33">
        <f>IF(D6L1607C20=0,0,D6L1607C18/D6L1607C20)</f>
        <v>5.2042337440929079E-3</v>
      </c>
      <c r="AT14" s="16" t="s">
        <v>40319</v>
      </c>
      <c r="AU14" s="33">
        <f>IF(D6L1607C5=0,0,D6L1607C18/D6L1607C5)</f>
        <v>8.8429746656211033E-2</v>
      </c>
      <c r="AV14" s="16" t="s">
        <v>40320</v>
      </c>
      <c r="AW14" s="33">
        <f>CHOOSE(MIN(D6L1607C9,RUN_YEARS),B7L812C1,B7L812C10,B7L812C19,B7L812C28,B7L812C37)</f>
        <v>578.30200277432596</v>
      </c>
      <c r="AX14" s="16" t="s">
        <v>40321</v>
      </c>
      <c r="AY14" s="33">
        <f>IF(D6L1607C23=0,0,D6L1607C19/D6L1607C23)</f>
        <v>5.2042337440929079E-3</v>
      </c>
      <c r="AZ14" s="16" t="s">
        <v>40322</v>
      </c>
      <c r="BA14" s="33">
        <f>IF(D6L1607C5=0,0,D6L1607C19/D6L1607C5)</f>
        <v>0.41157025334378899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0.50160381094674611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75057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1156.0861760987927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124.25363393159529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578.30200277432596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0.50160381094674611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75057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1156.0861760987927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124.25363393159529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578.30200277432596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6.034061818567707E-3</v>
      </c>
      <c r="J17" s="16" t="s">
        <v>40387</v>
      </c>
      <c r="K17" s="21">
        <f>IF(FLOW_THRU_100PCT="Y",1,INDEX(VariabilityMatrix,D6L1610C1,D6L1610C9))</f>
        <v>0.50160381094674611</v>
      </c>
      <c r="L17" s="16" t="s">
        <v>40367</v>
      </c>
      <c r="M17" s="15">
        <f>IF(D6L1610C2&lt;&gt;0,D6L1610C2*D6L1610C4,D6L1610C3*D6L1610C4)</f>
        <v>3.0267084036818149E-3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1.5133542018409074E-3</v>
      </c>
      <c r="R17" s="16" t="s">
        <v>40369</v>
      </c>
      <c r="S17" s="15">
        <f>D6L1610C5-D6L1610C7</f>
        <v>1.5133542018409074E-3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1.4550822071641488E-3</v>
      </c>
      <c r="X17" s="16" t="s">
        <v>40371</v>
      </c>
      <c r="Y17" s="33">
        <f>D6L1610C7-D6L1610C10</f>
        <v>5.8271994676758641E-5</v>
      </c>
      <c r="Z17" s="16" t="s">
        <v>40372</v>
      </c>
      <c r="AA17" s="33">
        <f>CHOOSE(MIN(D6L1610C9,RUN_YEARS),B7L812C7,B7L812C16,B7L812C25,B7L812C34,B7L812C43)</f>
        <v>75057</v>
      </c>
      <c r="AB17" s="16" t="s">
        <v>40373</v>
      </c>
      <c r="AC17" s="33">
        <f>IF(D6L1610C12=0,0,D6L1610C10/D6L1610C12)</f>
        <v>1.9386362460052345E-8</v>
      </c>
      <c r="AD17" s="16" t="s">
        <v>40374</v>
      </c>
      <c r="AE17" s="33">
        <f>IF(D6L1610C5=0,0,D6L1610C10/D6L1610C5)</f>
        <v>0.48074740381138992</v>
      </c>
      <c r="AF17" s="16" t="s">
        <v>40375</v>
      </c>
      <c r="AG17" s="33">
        <f>CHOOSE(MIN(D6L1610C9,RUN_YEARS),B7L812C5,B7L812C14,B7L812C23,B7L812C32,B7L812C41)</f>
        <v>1156.0861760987927</v>
      </c>
      <c r="AH17" s="16" t="s">
        <v>40376</v>
      </c>
      <c r="AI17" s="33">
        <f>IF(D6L1610C15=0,0,D6L1610C11/D6L1610C15)</f>
        <v>5.0404542396136253E-8</v>
      </c>
      <c r="AJ17" s="16" t="s">
        <v>40377</v>
      </c>
      <c r="AK17" s="33">
        <f>IF(D6L1610C5=0,0,D6L1610C11/D6L1610C5)</f>
        <v>1.925259618861009E-2</v>
      </c>
      <c r="AL17" s="16" t="s">
        <v>40378</v>
      </c>
      <c r="AM17" s="33">
        <f>D6L1610C8*CHOOSE(MIN(D6L1610C9,RUN_YEARS),B7L812C4,B7L812C13,B7L812C22,B7L812C31,B7L812C40)</f>
        <v>2.676510573398078E-4</v>
      </c>
      <c r="AN17" s="16" t="s">
        <v>40379</v>
      </c>
      <c r="AO17" s="33">
        <f>D6L1610C8-D6L1610C18</f>
        <v>1.2457031445010996E-3</v>
      </c>
      <c r="AP17" s="16" t="s">
        <v>40380</v>
      </c>
      <c r="AQ17" s="33">
        <f>CHOOSE(MIN(D6L1610C9,RUN_YEARS),B7L812C2,B7L812C11,B7L812C20,B7L812C29,B7L812C38)</f>
        <v>124.25363393159529</v>
      </c>
      <c r="AR17" s="16" t="s">
        <v>40381</v>
      </c>
      <c r="AS17" s="33">
        <f>IF(D6L1610C20=0,0,D6L1610C18/D6L1610C20)</f>
        <v>2.1540702583166007E-6</v>
      </c>
      <c r="AT17" s="16" t="s">
        <v>40382</v>
      </c>
      <c r="AU17" s="33">
        <f>IF(D6L1610C5=0,0,D6L1610C18/D6L1610C5)</f>
        <v>8.8429746656211033E-2</v>
      </c>
      <c r="AV17" s="16" t="s">
        <v>40383</v>
      </c>
      <c r="AW17" s="33">
        <f>CHOOSE(MIN(D6L1610C9,RUN_YEARS),B7L812C1,B7L812C10,B7L812C19,B7L812C28,B7L812C37)</f>
        <v>578.30200277432596</v>
      </c>
      <c r="AX17" s="16" t="s">
        <v>40384</v>
      </c>
      <c r="AY17" s="33">
        <f>IF(D6L1610C23=0,0,D6L1610C19/D6L1610C23)</f>
        <v>2.1540702583166003E-6</v>
      </c>
      <c r="AZ17" s="16" t="s">
        <v>40385</v>
      </c>
      <c r="BA17" s="33">
        <f>IF(D6L1610C5=0,0,D6L1610C19/D6L1610C5)</f>
        <v>0.41157025334378894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0.50160381094674611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75057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1156.0861760987927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124.25363393159529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578.30200277432596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0.50160381094674611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75057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1156.0861760987927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124.25363393159529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578.30200277432596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8.7213773897333962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7.5003845551707204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3.7501922775853602</v>
      </c>
      <c r="R20" s="16" t="s">
        <v>40432</v>
      </c>
      <c r="S20" s="15">
        <f>D6L1613C5-D6L1613C7</f>
        <v>3.7501922775853602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3.6057904024853706</v>
      </c>
      <c r="X20" s="16" t="s">
        <v>40434</v>
      </c>
      <c r="Y20" s="33">
        <f>D6L1613C7-D6L1613C10</f>
        <v>0.14440187509998959</v>
      </c>
      <c r="Z20" s="16" t="s">
        <v>40435</v>
      </c>
      <c r="AA20" s="33">
        <f>CHOOSE(MIN(D6L1613C9,RUN_YEARS),B7L812C7,B7L812C16,B7L812C25,B7L812C34,B7L812C43)</f>
        <v>75057</v>
      </c>
      <c r="AB20" s="16" t="s">
        <v>40436</v>
      </c>
      <c r="AC20" s="33">
        <f>IF(D6L1613C12=0,0,D6L1613C10/D6L1613C12)</f>
        <v>4.8040694438698197E-5</v>
      </c>
      <c r="AD20" s="16" t="s">
        <v>40437</v>
      </c>
      <c r="AE20" s="33">
        <f>IF(D6L1613C5=0,0,D6L1613C10/D6L1613C5)</f>
        <v>0.48074740381138992</v>
      </c>
      <c r="AF20" s="16" t="s">
        <v>40438</v>
      </c>
      <c r="AG20" s="33">
        <f>CHOOSE(MIN(D6L1613C9,RUN_YEARS),B7L812C5,B7L812C14,B7L812C23,B7L812C32,B7L812C41)</f>
        <v>1156.0861760987927</v>
      </c>
      <c r="AH20" s="16" t="s">
        <v>40439</v>
      </c>
      <c r="AI20" s="33">
        <f>IF(D6L1613C15=0,0,D6L1613C11/D6L1613C15)</f>
        <v>1.2490580554061552E-4</v>
      </c>
      <c r="AJ20" s="16" t="s">
        <v>40440</v>
      </c>
      <c r="AK20" s="33">
        <f>IF(D6L1613C5=0,0,D6L1613C11/D6L1613C5)</f>
        <v>1.9252596188610062E-2</v>
      </c>
      <c r="AL20" s="16" t="s">
        <v>40441</v>
      </c>
      <c r="AM20" s="33">
        <f>D6L1613C8*CHOOSE(MIN(D6L1613C9,RUN_YEARS),B7L812C4,B7L812C13,B7L812C22,B7L812C31,B7L812C40)</f>
        <v>0.66325710603790489</v>
      </c>
      <c r="AN20" s="16" t="s">
        <v>40442</v>
      </c>
      <c r="AO20" s="33">
        <f>D6L1613C8-D6L1613C18</f>
        <v>3.0869351715474553</v>
      </c>
      <c r="AP20" s="16" t="s">
        <v>40443</v>
      </c>
      <c r="AQ20" s="33">
        <f>CHOOSE(MIN(D6L1613C9,RUN_YEARS),B7L812C2,B7L812C11,B7L812C20,B7L812C29,B7L812C38)</f>
        <v>124.25363393159529</v>
      </c>
      <c r="AR20" s="16" t="s">
        <v>40444</v>
      </c>
      <c r="AS20" s="33">
        <f>IF(D6L1613C20=0,0,D6L1613C18/D6L1613C20)</f>
        <v>5.3379292423998189E-3</v>
      </c>
      <c r="AT20" s="16" t="s">
        <v>40445</v>
      </c>
      <c r="AU20" s="33">
        <f>IF(D6L1613C5=0,0,D6L1613C18/D6L1613C5)</f>
        <v>8.8429746656211033E-2</v>
      </c>
      <c r="AV20" s="16" t="s">
        <v>40446</v>
      </c>
      <c r="AW20" s="33">
        <f>CHOOSE(MIN(D6L1613C9,RUN_YEARS),B7L812C1,B7L812C10,B7L812C19,B7L812C28,B7L812C37)</f>
        <v>578.30200277432596</v>
      </c>
      <c r="AX20" s="16" t="s">
        <v>40447</v>
      </c>
      <c r="AY20" s="33">
        <f>IF(D6L1613C23=0,0,D6L1613C19/D6L1613C23)</f>
        <v>5.337929242399818E-3</v>
      </c>
      <c r="AZ20" s="16" t="s">
        <v>40448</v>
      </c>
      <c r="BA20" s="33">
        <f>IF(D6L1613C5=0,0,D6L1613C19/D6L1613C5)</f>
        <v>0.41157025334378899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0.50570384230123688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61805.2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956.54597985660507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103.17529052049566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478.84865827283727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56.103367791517684</v>
      </c>
      <c r="J22" s="16" t="s">
        <v>40491</v>
      </c>
      <c r="K22" s="21">
        <f>IF(FLOW_THRU_100PCT="Y",1,INDEX(VariabilityMatrix,D6L1615C1,D6L1615C9))</f>
        <v>0.49763069790015574</v>
      </c>
      <c r="L22" s="16" t="s">
        <v>40471</v>
      </c>
      <c r="M22" s="15">
        <f>IF(D6L1615C2&lt;&gt;0,D6L1615C2*D6L1615C4,D6L1615C3*D6L1615C4)</f>
        <v>27.918758068642063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13.959379034321032</v>
      </c>
      <c r="R22" s="16" t="s">
        <v>40473</v>
      </c>
      <c r="S22" s="15">
        <f>D6L1615C5-D6L1615C7</f>
        <v>13.959379034321032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13.421774301747533</v>
      </c>
      <c r="X22" s="16" t="s">
        <v>40475</v>
      </c>
      <c r="Y22" s="33">
        <f>D6L1615C7-D6L1615C10</f>
        <v>0.53760473257349872</v>
      </c>
      <c r="Z22" s="16" t="s">
        <v>40476</v>
      </c>
      <c r="AA22" s="33">
        <f>CHOOSE(MIN(D6L1615C9,RUN_YEARS),B7L812C7,B7L812C16,B7L812C25,B7L812C34,B7L812C43)</f>
        <v>65705</v>
      </c>
      <c r="AB22" s="16" t="s">
        <v>40477</v>
      </c>
      <c r="AC22" s="33">
        <f>IF(D6L1615C12=0,0,D6L1615C10/D6L1615C12)</f>
        <v>2.0427325624758439E-4</v>
      </c>
      <c r="AD22" s="16" t="s">
        <v>40478</v>
      </c>
      <c r="AE22" s="33">
        <f>IF(D6L1615C5=0,0,D6L1615C10/D6L1615C5)</f>
        <v>0.48074395962557775</v>
      </c>
      <c r="AF22" s="16" t="s">
        <v>40479</v>
      </c>
      <c r="AG22" s="33">
        <f>CHOOSE(MIN(D6L1615C9,RUN_YEARS),B7L812C5,B7L812C14,B7L812C23,B7L812C32,B7L812C41)</f>
        <v>1012.2277129571739</v>
      </c>
      <c r="AH22" s="16" t="s">
        <v>40480</v>
      </c>
      <c r="AI22" s="33">
        <f>IF(D6L1615C15=0,0,D6L1615C11/D6L1615C15)</f>
        <v>5.3111046624371974E-4</v>
      </c>
      <c r="AJ22" s="16" t="s">
        <v>40481</v>
      </c>
      <c r="AK22" s="33">
        <f>IF(D6L1615C5=0,0,D6L1615C11/D6L1615C5)</f>
        <v>1.9256040374422256E-2</v>
      </c>
      <c r="AL22" s="16" t="s">
        <v>40482</v>
      </c>
      <c r="AM22" s="33">
        <f>D6L1615C8*CHOOSE(MIN(D6L1615C9,RUN_YEARS),B7L812C4,B7L812C13,B7L812C22,B7L812C31,B7L812C40)</f>
        <v>2.3053839482731422</v>
      </c>
      <c r="AN22" s="16" t="s">
        <v>40483</v>
      </c>
      <c r="AO22" s="33">
        <f>D6L1615C8-D6L1615C18</f>
        <v>11.653995086047889</v>
      </c>
      <c r="AP22" s="16" t="s">
        <v>40484</v>
      </c>
      <c r="AQ22" s="33">
        <f>CHOOSE(MIN(D6L1615C9,RUN_YEARS),B7L812C2,B7L812C11,B7L812C20,B7L812C29,B7L812C38)</f>
        <v>100.21378769792511</v>
      </c>
      <c r="AR22" s="16" t="s">
        <v>40485</v>
      </c>
      <c r="AS22" s="33">
        <f>IF(D6L1615C20=0,0,D6L1615C18/D6L1615C20)</f>
        <v>2.3004658353222532E-2</v>
      </c>
      <c r="AT22" s="16" t="s">
        <v>40486</v>
      </c>
      <c r="AU22" s="33">
        <f>IF(D6L1615C5=0,0,D6L1615C18/D6L1615C5)</f>
        <v>8.2574731390452336E-2</v>
      </c>
      <c r="AV22" s="16" t="s">
        <v>40487</v>
      </c>
      <c r="AW22" s="33">
        <f>CHOOSE(MIN(D6L1615C9,RUN_YEARS),B7L812C1,B7L812C10,B7L812C19,B7L812C28,B7L812C37)</f>
        <v>506.59283468191035</v>
      </c>
      <c r="AX22" s="16" t="s">
        <v>40488</v>
      </c>
      <c r="AY22" s="33">
        <f>IF(D6L1615C23=0,0,D6L1615C19/D6L1615C23)</f>
        <v>2.3004658353222528E-2</v>
      </c>
      <c r="AZ22" s="16" t="s">
        <v>40489</v>
      </c>
      <c r="BA22" s="33">
        <f>IF(D6L1615C5=0,0,D6L1615C19/D6L1615C5)</f>
        <v>0.41742526860954765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1335.9912178505151</v>
      </c>
      <c r="J23" s="16" t="s">
        <v>40512</v>
      </c>
      <c r="K23" s="21">
        <f>IF(FLOW_THRU_100PCT="Y",1,INDEX(VariabilityMatrix,D6L1616C1,D6L1616C9))</f>
        <v>0.22119697454968901</v>
      </c>
      <c r="L23" s="16" t="s">
        <v>40492</v>
      </c>
      <c r="M23" s="15">
        <f>IF(D6L1616C2&lt;&gt;0,D6L1616C2*D6L1616C4,D6L1616C3*D6L1616C4)</f>
        <v>295.51721541348843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147.75860770674421</v>
      </c>
      <c r="R23" s="16" t="s">
        <v>40494</v>
      </c>
      <c r="S23" s="15">
        <f>D6L1616C5-D6L1616C7</f>
        <v>147.75860770674421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142.06811627540526</v>
      </c>
      <c r="X23" s="16" t="s">
        <v>40496</v>
      </c>
      <c r="Y23" s="33">
        <f>D6L1616C7-D6L1616C10</f>
        <v>5.6904914313389554</v>
      </c>
      <c r="Z23" s="16" t="s">
        <v>40497</v>
      </c>
      <c r="AA23" s="33">
        <f>CHOOSE(MIN(D6L1616C9,RUN_YEARS),B7L812C7,B7L812C16,B7L812C25,B7L812C34,B7L812C43)</f>
        <v>65705</v>
      </c>
      <c r="AB23" s="16" t="s">
        <v>40498</v>
      </c>
      <c r="AC23" s="33">
        <f>IF(D6L1616C12=0,0,D6L1616C10/D6L1616C12)</f>
        <v>2.1622116471410892E-3</v>
      </c>
      <c r="AD23" s="16" t="s">
        <v>40499</v>
      </c>
      <c r="AE23" s="33">
        <f>IF(D6L1616C5=0,0,D6L1616C10/D6L1616C5)</f>
        <v>0.48074395962557781</v>
      </c>
      <c r="AF23" s="16" t="s">
        <v>40500</v>
      </c>
      <c r="AG23" s="33">
        <f>CHOOSE(MIN(D6L1616C9,RUN_YEARS),B7L812C5,B7L812C14,B7L812C23,B7L812C32,B7L812C41)</f>
        <v>1012.2277129571739</v>
      </c>
      <c r="AH23" s="16" t="s">
        <v>40501</v>
      </c>
      <c r="AI23" s="33">
        <f>IF(D6L1616C15=0,0,D6L1616C11/D6L1616C15)</f>
        <v>5.6217502825668172E-3</v>
      </c>
      <c r="AJ23" s="16" t="s">
        <v>40502</v>
      </c>
      <c r="AK23" s="33">
        <f>IF(D6L1616C5=0,0,D6L1616C11/D6L1616C5)</f>
        <v>1.92560403744222E-2</v>
      </c>
      <c r="AL23" s="16" t="s">
        <v>40503</v>
      </c>
      <c r="AM23" s="33">
        <f>D6L1616C8*CHOOSE(MIN(D6L1616C9,RUN_YEARS),B7L812C4,B7L812C13,B7L812C22,B7L812C31,B7L812C40)</f>
        <v>24.402254684023248</v>
      </c>
      <c r="AN23" s="16" t="s">
        <v>40504</v>
      </c>
      <c r="AO23" s="33">
        <f>D6L1616C8-D6L1616C18</f>
        <v>123.35635302272097</v>
      </c>
      <c r="AP23" s="16" t="s">
        <v>40505</v>
      </c>
      <c r="AQ23" s="33">
        <f>CHOOSE(MIN(D6L1616C9,RUN_YEARS),B7L812C2,B7L812C11,B7L812C20,B7L812C29,B7L812C38)</f>
        <v>100.21378769792511</v>
      </c>
      <c r="AR23" s="16" t="s">
        <v>40506</v>
      </c>
      <c r="AS23" s="33">
        <f>IF(D6L1616C20=0,0,D6L1616C18/D6L1616C20)</f>
        <v>0.2435019695850543</v>
      </c>
      <c r="AT23" s="16" t="s">
        <v>40507</v>
      </c>
      <c r="AU23" s="33">
        <f>IF(D6L1616C5=0,0,D6L1616C18/D6L1616C5)</f>
        <v>8.2574731390452336E-2</v>
      </c>
      <c r="AV23" s="16" t="s">
        <v>40508</v>
      </c>
      <c r="AW23" s="33">
        <f>CHOOSE(MIN(D6L1616C9,RUN_YEARS),B7L812C1,B7L812C10,B7L812C19,B7L812C28,B7L812C37)</f>
        <v>506.59283468191035</v>
      </c>
      <c r="AX23" s="16" t="s">
        <v>40509</v>
      </c>
      <c r="AY23" s="33">
        <f>IF(D6L1616C23=0,0,D6L1616C19/D6L1616C23)</f>
        <v>0.2435019695850543</v>
      </c>
      <c r="AZ23" s="16" t="s">
        <v>40510</v>
      </c>
      <c r="BA23" s="33">
        <f>IF(D6L1616C5=0,0,D6L1616C19/D6L1616C5)</f>
        <v>0.41742526860954765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740.46235061594291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636.79762152971091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318.39881076485545</v>
      </c>
      <c r="R24" s="16" t="s">
        <v>40515</v>
      </c>
      <c r="S24" s="15">
        <f>D6L1617C5-D6L1617C7</f>
        <v>318.39881076485545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306.13661005434329</v>
      </c>
      <c r="X24" s="16" t="s">
        <v>40517</v>
      </c>
      <c r="Y24" s="33">
        <f>D6L1617C7-D6L1617C10</f>
        <v>12.262200710512161</v>
      </c>
      <c r="Z24" s="16" t="s">
        <v>40518</v>
      </c>
      <c r="AA24" s="33">
        <f>CHOOSE(MIN(D6L1617C9,RUN_YEARS),B7L812C7,B7L812C16,B7L812C25,B7L812C34,B7L812C43)</f>
        <v>65705</v>
      </c>
      <c r="AB24" s="16" t="s">
        <v>40519</v>
      </c>
      <c r="AC24" s="33">
        <f>IF(D6L1617C12=0,0,D6L1617C10/D6L1617C12)</f>
        <v>4.6592589613323691E-3</v>
      </c>
      <c r="AD24" s="16" t="s">
        <v>40520</v>
      </c>
      <c r="AE24" s="33">
        <f>IF(D6L1617C5=0,0,D6L1617C10/D6L1617C5)</f>
        <v>0.48074395962557775</v>
      </c>
      <c r="AF24" s="16" t="s">
        <v>40521</v>
      </c>
      <c r="AG24" s="33">
        <f>CHOOSE(MIN(D6L1617C9,RUN_YEARS),B7L812C5,B7L812C14,B7L812C23,B7L812C32,B7L812C41)</f>
        <v>1012.2277129571739</v>
      </c>
      <c r="AH24" s="16" t="s">
        <v>40522</v>
      </c>
      <c r="AI24" s="33">
        <f>IF(D6L1617C15=0,0,D6L1617C11/D6L1617C15)</f>
        <v>1.2114073299464149E-2</v>
      </c>
      <c r="AJ24" s="16" t="s">
        <v>40523</v>
      </c>
      <c r="AK24" s="33">
        <f>IF(D6L1617C5=0,0,D6L1617C11/D6L1617C5)</f>
        <v>1.9256040374422231E-2</v>
      </c>
      <c r="AL24" s="16" t="s">
        <v>40524</v>
      </c>
      <c r="AM24" s="33">
        <f>D6L1617C8*CHOOSE(MIN(D6L1617C9,RUN_YEARS),B7L812C4,B7L812C13,B7L812C22,B7L812C31,B7L812C40)</f>
        <v>52.583392547894803</v>
      </c>
      <c r="AN24" s="16" t="s">
        <v>40525</v>
      </c>
      <c r="AO24" s="33">
        <f>D6L1617C8-D6L1617C18</f>
        <v>265.81541821696067</v>
      </c>
      <c r="AP24" s="16" t="s">
        <v>40526</v>
      </c>
      <c r="AQ24" s="33">
        <f>CHOOSE(MIN(D6L1617C9,RUN_YEARS),B7L812C2,B7L812C11,B7L812C20,B7L812C29,B7L812C38)</f>
        <v>100.21378769792511</v>
      </c>
      <c r="AR24" s="16" t="s">
        <v>40527</v>
      </c>
      <c r="AS24" s="33">
        <f>IF(D6L1617C20=0,0,D6L1617C18/D6L1617C20)</f>
        <v>0.52471215544109728</v>
      </c>
      <c r="AT24" s="16" t="s">
        <v>40528</v>
      </c>
      <c r="AU24" s="33">
        <f>IF(D6L1617C5=0,0,D6L1617C18/D6L1617C5)</f>
        <v>8.2574731390452336E-2</v>
      </c>
      <c r="AV24" s="16" t="s">
        <v>40529</v>
      </c>
      <c r="AW24" s="33">
        <f>CHOOSE(MIN(D6L1617C9,RUN_YEARS),B7L812C1,B7L812C10,B7L812C19,B7L812C28,B7L812C37)</f>
        <v>506.59283468191035</v>
      </c>
      <c r="AX24" s="16" t="s">
        <v>40530</v>
      </c>
      <c r="AY24" s="33">
        <f>IF(D6L1617C23=0,0,D6L1617C19/D6L1617C23)</f>
        <v>0.52471215544109728</v>
      </c>
      <c r="AZ24" s="16" t="s">
        <v>40531</v>
      </c>
      <c r="BA24" s="33">
        <f>IF(D6L1617C5=0,0,D6L1617C19/D6L1617C5)</f>
        <v>0.41742526860954771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1658.8715259538867</v>
      </c>
      <c r="J25" s="16" t="s">
        <v>40553</v>
      </c>
      <c r="K25" s="21">
        <f>IF(FLOW_THRU_100PCT="Y",1,INDEX(VariabilityMatrix,D6L1618C1,D6L1618C9))</f>
        <v>0.22609058260110426</v>
      </c>
      <c r="L25" s="16" t="s">
        <v>40533</v>
      </c>
      <c r="M25" s="15">
        <f>IF(D6L1618C2&lt;&gt;0,D6L1618C2*D6L1618C4,D6L1618C3*D6L1618C4)</f>
        <v>375.05522976329712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187.52761488164856</v>
      </c>
      <c r="R25" s="16" t="s">
        <v>40535</v>
      </c>
      <c r="S25" s="15">
        <f>D6L1618C5-D6L1618C7</f>
        <v>187.52761488164856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180.30682799458944</v>
      </c>
      <c r="X25" s="16" t="s">
        <v>40537</v>
      </c>
      <c r="Y25" s="33">
        <f>D6L1618C7-D6L1618C10</f>
        <v>7.2207868870591199</v>
      </c>
      <c r="Z25" s="16" t="s">
        <v>40538</v>
      </c>
      <c r="AA25" s="33">
        <f>CHOOSE(MIN(D6L1618C9,RUN_YEARS),B7L812C7,B7L812C16,B7L812C25,B7L812C34,B7L812C43)</f>
        <v>75057</v>
      </c>
      <c r="AB25" s="16" t="s">
        <v>40539</v>
      </c>
      <c r="AC25" s="33">
        <f>IF(D6L1618C12=0,0,D6L1618C10/D6L1618C12)</f>
        <v>2.402265318285962E-3</v>
      </c>
      <c r="AD25" s="16" t="s">
        <v>40540</v>
      </c>
      <c r="AE25" s="33">
        <f>IF(D6L1618C5=0,0,D6L1618C10/D6L1618C5)</f>
        <v>0.48074740381138997</v>
      </c>
      <c r="AF25" s="16" t="s">
        <v>40541</v>
      </c>
      <c r="AG25" s="33">
        <f>CHOOSE(MIN(D6L1618C9,RUN_YEARS),B7L812C5,B7L812C14,B7L812C23,B7L812C32,B7L812C41)</f>
        <v>1156.0861760987927</v>
      </c>
      <c r="AH25" s="16" t="s">
        <v>40542</v>
      </c>
      <c r="AI25" s="33">
        <f>IF(D6L1618C15=0,0,D6L1618C11/D6L1618C15)</f>
        <v>6.2458898275435061E-3</v>
      </c>
      <c r="AJ25" s="16" t="s">
        <v>40543</v>
      </c>
      <c r="AK25" s="33">
        <f>IF(D6L1618C5=0,0,D6L1618C11/D6L1618C5)</f>
        <v>1.9252596188610048E-2</v>
      </c>
      <c r="AL25" s="16" t="s">
        <v>40544</v>
      </c>
      <c r="AM25" s="33">
        <f>D6L1618C8*CHOOSE(MIN(D6L1618C9,RUN_YEARS),B7L812C4,B7L812C13,B7L812C22,B7L812C31,B7L812C40)</f>
        <v>33.166038950055388</v>
      </c>
      <c r="AN25" s="16" t="s">
        <v>40545</v>
      </c>
      <c r="AO25" s="33">
        <f>D6L1618C8-D6L1618C18</f>
        <v>154.36157593159317</v>
      </c>
      <c r="AP25" s="16" t="s">
        <v>40546</v>
      </c>
      <c r="AQ25" s="33">
        <f>CHOOSE(MIN(D6L1618C9,RUN_YEARS),B7L812C2,B7L812C11,B7L812C20,B7L812C29,B7L812C38)</f>
        <v>124.25363393159529</v>
      </c>
      <c r="AR25" s="16" t="s">
        <v>40547</v>
      </c>
      <c r="AS25" s="33">
        <f>IF(D6L1618C20=0,0,D6L1618C18/D6L1618C20)</f>
        <v>0.266922084293439</v>
      </c>
      <c r="AT25" s="16" t="s">
        <v>40548</v>
      </c>
      <c r="AU25" s="33">
        <f>IF(D6L1618C5=0,0,D6L1618C18/D6L1618C5)</f>
        <v>8.8429746656211047E-2</v>
      </c>
      <c r="AV25" s="16" t="s">
        <v>40549</v>
      </c>
      <c r="AW25" s="33">
        <f>CHOOSE(MIN(D6L1618C9,RUN_YEARS),B7L812C1,B7L812C10,B7L812C19,B7L812C28,B7L812C37)</f>
        <v>578.30200277432596</v>
      </c>
      <c r="AX25" s="16" t="s">
        <v>40550</v>
      </c>
      <c r="AY25" s="33">
        <f>IF(D6L1618C23=0,0,D6L1618C19/D6L1618C23)</f>
        <v>0.26692208429343889</v>
      </c>
      <c r="AZ25" s="16" t="s">
        <v>40551</v>
      </c>
      <c r="BA25" s="33">
        <f>IF(D6L1618C5=0,0,D6L1618C19/D6L1618C5)</f>
        <v>0.41157025334378894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5083.8602337304055</v>
      </c>
      <c r="J26" s="16" t="s">
        <v>40574</v>
      </c>
      <c r="K26" s="21">
        <f>IF(FLOW_THRU_100PCT="Y",1,INDEX(VariabilityMatrix,D6L1619C1,D6L1619C9))</f>
        <v>0.22119697454968901</v>
      </c>
      <c r="L26" s="16" t="s">
        <v>40554</v>
      </c>
      <c r="M26" s="15">
        <f>IF(D6L1619C2&lt;&gt;0,D6L1619C2*D6L1619C4,D6L1619C3*D6L1619C4)</f>
        <v>1124.5345027346405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562.26725136732023</v>
      </c>
      <c r="R26" s="16" t="s">
        <v>40556</v>
      </c>
      <c r="S26" s="15">
        <f>D6L1619C5-D6L1619C7</f>
        <v>562.26725136732023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540.6131695802311</v>
      </c>
      <c r="X26" s="16" t="s">
        <v>40558</v>
      </c>
      <c r="Y26" s="33">
        <f>D6L1619C7-D6L1619C10</f>
        <v>21.654081787089126</v>
      </c>
      <c r="Z26" s="16" t="s">
        <v>40559</v>
      </c>
      <c r="AA26" s="33">
        <f>CHOOSE(MIN(D6L1619C9,RUN_YEARS),B7L812C7,B7L812C16,B7L812C25,B7L812C34,B7L812C43)</f>
        <v>65705</v>
      </c>
      <c r="AB26" s="16" t="s">
        <v>40560</v>
      </c>
      <c r="AC26" s="33">
        <f>IF(D6L1619C12=0,0,D6L1619C10/D6L1619C12)</f>
        <v>8.2278847816791897E-3</v>
      </c>
      <c r="AD26" s="16" t="s">
        <v>40561</v>
      </c>
      <c r="AE26" s="33">
        <f>IF(D6L1619C5=0,0,D6L1619C10/D6L1619C5)</f>
        <v>0.4807439596255777</v>
      </c>
      <c r="AF26" s="16" t="s">
        <v>40562</v>
      </c>
      <c r="AG26" s="33">
        <f>CHOOSE(MIN(D6L1619C9,RUN_YEARS),B7L812C5,B7L812C14,B7L812C23,B7L812C32,B7L812C41)</f>
        <v>1012.2277129571739</v>
      </c>
      <c r="AH26" s="16" t="s">
        <v>40563</v>
      </c>
      <c r="AI26" s="33">
        <f>IF(D6L1619C15=0,0,D6L1619C11/D6L1619C15)</f>
        <v>2.1392500432365937E-2</v>
      </c>
      <c r="AJ26" s="16" t="s">
        <v>40564</v>
      </c>
      <c r="AK26" s="33">
        <f>IF(D6L1619C5=0,0,D6L1619C11/D6L1619C5)</f>
        <v>1.9256040374422287E-2</v>
      </c>
      <c r="AL26" s="16" t="s">
        <v>40565</v>
      </c>
      <c r="AM26" s="33">
        <f>D6L1619C8*CHOOSE(MIN(D6L1619C9,RUN_YEARS),B7L812C4,B7L812C13,B7L812C22,B7L812C31,B7L812C40)</f>
        <v>92.85813450260882</v>
      </c>
      <c r="AN26" s="16" t="s">
        <v>40566</v>
      </c>
      <c r="AO26" s="33">
        <f>D6L1619C8-D6L1619C18</f>
        <v>469.40911686471139</v>
      </c>
      <c r="AP26" s="16" t="s">
        <v>40567</v>
      </c>
      <c r="AQ26" s="33">
        <f>CHOOSE(MIN(D6L1619C9,RUN_YEARS),B7L812C2,B7L812C11,B7L812C20,B7L812C29,B7L812C38)</f>
        <v>100.21378769792511</v>
      </c>
      <c r="AR26" s="16" t="s">
        <v>40568</v>
      </c>
      <c r="AS26" s="33">
        <f>IF(D6L1619C20=0,0,D6L1619C18/D6L1619C20)</f>
        <v>0.92660038738892425</v>
      </c>
      <c r="AT26" s="16" t="s">
        <v>40569</v>
      </c>
      <c r="AU26" s="33">
        <f>IF(D6L1619C5=0,0,D6L1619C18/D6L1619C5)</f>
        <v>8.2574731390452336E-2</v>
      </c>
      <c r="AV26" s="16" t="s">
        <v>40570</v>
      </c>
      <c r="AW26" s="33">
        <f>CHOOSE(MIN(D6L1619C9,RUN_YEARS),B7L812C1,B7L812C10,B7L812C19,B7L812C28,B7L812C37)</f>
        <v>506.59283468191035</v>
      </c>
      <c r="AX26" s="16" t="s">
        <v>40571</v>
      </c>
      <c r="AY26" s="33">
        <f>IF(D6L1619C23=0,0,D6L1619C19/D6L1619C23)</f>
        <v>0.92660038738892425</v>
      </c>
      <c r="AZ26" s="16" t="s">
        <v>40572</v>
      </c>
      <c r="BA26" s="33">
        <f>IF(D6L1619C5=0,0,D6L1619C19/D6L1619C5)</f>
        <v>0.41742526860954765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3426.2844636798859</v>
      </c>
      <c r="J27" s="16" t="s">
        <v>40595</v>
      </c>
      <c r="K27" s="21">
        <f>IF(FLOW_THRU_100PCT="Y",1,INDEX(VariabilityMatrix,D6L1620C1,D6L1620C9))</f>
        <v>0.22609058260110426</v>
      </c>
      <c r="L27" s="16" t="s">
        <v>40575</v>
      </c>
      <c r="M27" s="15">
        <f>IF(D6L1620C2&lt;&gt;0,D6L1620C2*D6L1620C4,D6L1620C3*D6L1620C4)</f>
        <v>774.6506505504974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387.3253252752487</v>
      </c>
      <c r="R27" s="16" t="s">
        <v>40577</v>
      </c>
      <c r="S27" s="15">
        <f>D6L1620C5-D6L1620C7</f>
        <v>387.3253252752487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372.4112891129559</v>
      </c>
      <c r="X27" s="16" t="s">
        <v>40579</v>
      </c>
      <c r="Y27" s="33">
        <f>D6L1620C7-D6L1620C10</f>
        <v>14.914036162292803</v>
      </c>
      <c r="Z27" s="16" t="s">
        <v>40580</v>
      </c>
      <c r="AA27" s="33">
        <f>CHOOSE(MIN(D6L1620C9,RUN_YEARS),B7L812C7,B7L812C16,B7L812C25,B7L812C34,B7L812C43)</f>
        <v>75057</v>
      </c>
      <c r="AB27" s="16" t="s">
        <v>40581</v>
      </c>
      <c r="AC27" s="33">
        <f>IF(D6L1620C12=0,0,D6L1620C10/D6L1620C12)</f>
        <v>4.961712952995136E-3</v>
      </c>
      <c r="AD27" s="16" t="s">
        <v>40582</v>
      </c>
      <c r="AE27" s="33">
        <f>IF(D6L1620C5=0,0,D6L1620C10/D6L1620C5)</f>
        <v>0.48074740381138997</v>
      </c>
      <c r="AF27" s="16" t="s">
        <v>40583</v>
      </c>
      <c r="AG27" s="33">
        <f>CHOOSE(MIN(D6L1620C9,RUN_YEARS),B7L812C5,B7L812C14,B7L812C23,B7L812C32,B7L812C41)</f>
        <v>1156.0861760987927</v>
      </c>
      <c r="AH27" s="16" t="s">
        <v>40584</v>
      </c>
      <c r="AI27" s="33">
        <f>IF(D6L1620C15=0,0,D6L1620C11/D6L1620C15)</f>
        <v>1.2900453677787365E-2</v>
      </c>
      <c r="AJ27" s="16" t="s">
        <v>40585</v>
      </c>
      <c r="AK27" s="33">
        <f>IF(D6L1620C5=0,0,D6L1620C11/D6L1620C5)</f>
        <v>1.9252596188610051E-2</v>
      </c>
      <c r="AL27" s="16" t="s">
        <v>40586</v>
      </c>
      <c r="AM27" s="33">
        <f>D6L1620C8*CHOOSE(MIN(D6L1620C9,RUN_YEARS),B7L812C4,B7L812C13,B7L812C22,B7L812C31,B7L812C40)</f>
        <v>68.50216077524955</v>
      </c>
      <c r="AN27" s="16" t="s">
        <v>40587</v>
      </c>
      <c r="AO27" s="33">
        <f>D6L1620C8-D6L1620C18</f>
        <v>318.82316449999917</v>
      </c>
      <c r="AP27" s="16" t="s">
        <v>40588</v>
      </c>
      <c r="AQ27" s="33">
        <f>CHOOSE(MIN(D6L1620C9,RUN_YEARS),B7L812C2,B7L812C11,B7L812C20,B7L812C29,B7L812C38)</f>
        <v>124.25363393159529</v>
      </c>
      <c r="AR27" s="16" t="s">
        <v>40589</v>
      </c>
      <c r="AS27" s="33">
        <f>IF(D6L1620C20=0,0,D6L1620C18/D6L1620C20)</f>
        <v>0.55130911352630285</v>
      </c>
      <c r="AT27" s="16" t="s">
        <v>40590</v>
      </c>
      <c r="AU27" s="33">
        <f>IF(D6L1620C5=0,0,D6L1620C18/D6L1620C5)</f>
        <v>8.8429746656211033E-2</v>
      </c>
      <c r="AV27" s="16" t="s">
        <v>40591</v>
      </c>
      <c r="AW27" s="33">
        <f>CHOOSE(MIN(D6L1620C9,RUN_YEARS),B7L812C1,B7L812C10,B7L812C19,B7L812C28,B7L812C37)</f>
        <v>578.30200277432596</v>
      </c>
      <c r="AX27" s="16" t="s">
        <v>40592</v>
      </c>
      <c r="AY27" s="33">
        <f>IF(D6L1620C23=0,0,D6L1620C19/D6L1620C23)</f>
        <v>0.55130911352630285</v>
      </c>
      <c r="AZ27" s="16" t="s">
        <v>40593</v>
      </c>
      <c r="BA27" s="33">
        <f>IF(D6L1620C5=0,0,D6L1620C19/D6L1620C5)</f>
        <v>0.41157025334378899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0.22609058260110426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75057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1156.0861760987927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124.25363393159529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578.30200277432596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0.22609058260110426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75057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1156.0861760987927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124.25363393159529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578.30200277432596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0.22609058260110426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75057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1156.0861760987927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124.25363393159529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578.30200277432596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0.22609058260110426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75057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1156.0861760987927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124.25363393159529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578.30200277432596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0.22609058260110426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75057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1156.0861760987927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124.25363393159529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578.30200277432596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363.33002085605926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312.46381793621094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156.23190896810547</v>
      </c>
      <c r="R33" s="16" t="s">
        <v>40703</v>
      </c>
      <c r="S33" s="15">
        <f>D6L1626C5-D6L1626C7</f>
        <v>156.23190896810547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150.21616925782823</v>
      </c>
      <c r="X33" s="16" t="s">
        <v>40705</v>
      </c>
      <c r="Y33" s="33">
        <f>D6L1626C7-D6L1626C10</f>
        <v>6.015739710277245</v>
      </c>
      <c r="Z33" s="16" t="s">
        <v>40706</v>
      </c>
      <c r="AA33" s="33">
        <f>CHOOSE(MIN(D6L1626C9,RUN_YEARS),B7L812C7,B7L812C16,B7L812C25,B7L812C34,B7L812C43)</f>
        <v>75057</v>
      </c>
      <c r="AB33" s="16" t="s">
        <v>40707</v>
      </c>
      <c r="AC33" s="33">
        <f>IF(D6L1626C12=0,0,D6L1626C10/D6L1626C12)</f>
        <v>2.0013612222421389E-3</v>
      </c>
      <c r="AD33" s="16" t="s">
        <v>40708</v>
      </c>
      <c r="AE33" s="33">
        <f>IF(D6L1626C5=0,0,D6L1626C10/D6L1626C5)</f>
        <v>0.48074740381138992</v>
      </c>
      <c r="AF33" s="16" t="s">
        <v>40709</v>
      </c>
      <c r="AG33" s="33">
        <f>CHOOSE(MIN(D6L1626C9,RUN_YEARS),B7L812C5,B7L812C14,B7L812C23,B7L812C32,B7L812C41)</f>
        <v>1156.0861760987927</v>
      </c>
      <c r="AH33" s="16" t="s">
        <v>40710</v>
      </c>
      <c r="AI33" s="33">
        <f>IF(D6L1626C15=0,0,D6L1626C11/D6L1626C15)</f>
        <v>5.2035391778295715E-3</v>
      </c>
      <c r="AJ33" s="16" t="s">
        <v>40711</v>
      </c>
      <c r="AK33" s="33">
        <f>IF(D6L1626C5=0,0,D6L1626C11/D6L1626C5)</f>
        <v>1.9252596188610069E-2</v>
      </c>
      <c r="AL33" s="16" t="s">
        <v>40712</v>
      </c>
      <c r="AM33" s="33">
        <f>D6L1626C8*CHOOSE(MIN(D6L1626C9,RUN_YEARS),B7L812C4,B7L812C13,B7L812C22,B7L812C31,B7L812C40)</f>
        <v>27.631096259331581</v>
      </c>
      <c r="AN33" s="16" t="s">
        <v>40713</v>
      </c>
      <c r="AO33" s="33">
        <f>D6L1626C8-D6L1626C18</f>
        <v>128.6008127087739</v>
      </c>
      <c r="AP33" s="16" t="s">
        <v>40714</v>
      </c>
      <c r="AQ33" s="33">
        <f>CHOOSE(MIN(D6L1626C9,RUN_YEARS),B7L812C2,B7L812C11,B7L812C20,B7L812C29,B7L812C38)</f>
        <v>124.25363393159529</v>
      </c>
      <c r="AR33" s="16" t="s">
        <v>40715</v>
      </c>
      <c r="AS33" s="33">
        <f>IF(D6L1626C20=0,0,D6L1626C18/D6L1626C20)</f>
        <v>0.22237656465277456</v>
      </c>
      <c r="AT33" s="16" t="s">
        <v>40716</v>
      </c>
      <c r="AU33" s="33">
        <f>IF(D6L1626C5=0,0,D6L1626C18/D6L1626C5)</f>
        <v>8.8429746656211033E-2</v>
      </c>
      <c r="AV33" s="16" t="s">
        <v>40717</v>
      </c>
      <c r="AW33" s="33">
        <f>CHOOSE(MIN(D6L1626C9,RUN_YEARS),B7L812C1,B7L812C10,B7L812C19,B7L812C28,B7L812C37)</f>
        <v>578.30200277432596</v>
      </c>
      <c r="AX33" s="16" t="s">
        <v>40718</v>
      </c>
      <c r="AY33" s="33">
        <f>IF(D6L1626C23=0,0,D6L1626C19/D6L1626C23)</f>
        <v>0.22237656465277456</v>
      </c>
      <c r="AZ33" s="16" t="s">
        <v>40719</v>
      </c>
      <c r="BA33" s="33">
        <f>IF(D6L1626C5=0,0,D6L1626C19/D6L1626C5)</f>
        <v>0.41157025334378899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298.18129095433073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256.43591022072445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128.21795511036223</v>
      </c>
      <c r="R34" s="16" t="s">
        <v>40723</v>
      </c>
      <c r="S34" s="15">
        <f>D6L1627C5-D6L1627C7</f>
        <v>128.21795511036223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123.28001486970024</v>
      </c>
      <c r="X34" s="16" t="s">
        <v>40725</v>
      </c>
      <c r="Y34" s="33">
        <f>D6L1627C7-D6L1627C10</f>
        <v>4.9379402406619874</v>
      </c>
      <c r="Z34" s="16" t="s">
        <v>40726</v>
      </c>
      <c r="AA34" s="33">
        <f>CHOOSE(MIN(D6L1627C9,RUN_YEARS),B7L812C7,B7L812C16,B7L812C25,B7L812C34,B7L812C43)</f>
        <v>65705</v>
      </c>
      <c r="AB34" s="16" t="s">
        <v>40727</v>
      </c>
      <c r="AC34" s="33">
        <f>IF(D6L1627C12=0,0,D6L1627C10/D6L1627C12)</f>
        <v>1.8762653507297807E-3</v>
      </c>
      <c r="AD34" s="16" t="s">
        <v>40728</v>
      </c>
      <c r="AE34" s="33">
        <f>IF(D6L1627C5=0,0,D6L1627C10/D6L1627C5)</f>
        <v>0.48074395962557775</v>
      </c>
      <c r="AF34" s="16" t="s">
        <v>40729</v>
      </c>
      <c r="AG34" s="33">
        <f>CHOOSE(MIN(D6L1627C9,RUN_YEARS),B7L812C5,B7L812C14,B7L812C23,B7L812C32,B7L812C41)</f>
        <v>1012.2277129571739</v>
      </c>
      <c r="AH34" s="16" t="s">
        <v>40730</v>
      </c>
      <c r="AI34" s="33">
        <f>IF(D6L1627C15=0,0,D6L1627C11/D6L1627C15)</f>
        <v>4.8782899118974283E-3</v>
      </c>
      <c r="AJ34" s="16" t="s">
        <v>40731</v>
      </c>
      <c r="AK34" s="33">
        <f>IF(D6L1627C5=0,0,D6L1627C11/D6L1627C5)</f>
        <v>1.9256040374422242E-2</v>
      </c>
      <c r="AL34" s="16" t="s">
        <v>40732</v>
      </c>
      <c r="AM34" s="33">
        <f>D6L1627C8*CHOOSE(MIN(D6L1627C9,RUN_YEARS),B7L812C4,B7L812C13,B7L812C22,B7L812C31,B7L812C40)</f>
        <v>21.175126405342471</v>
      </c>
      <c r="AN34" s="16" t="s">
        <v>40733</v>
      </c>
      <c r="AO34" s="33">
        <f>D6L1627C8-D6L1627C18</f>
        <v>107.04282870501976</v>
      </c>
      <c r="AP34" s="16" t="s">
        <v>40734</v>
      </c>
      <c r="AQ34" s="33">
        <f>CHOOSE(MIN(D6L1627C9,RUN_YEARS),B7L812C2,B7L812C11,B7L812C20,B7L812C29,B7L812C38)</f>
        <v>100.21378769792511</v>
      </c>
      <c r="AR34" s="16" t="s">
        <v>40735</v>
      </c>
      <c r="AS34" s="33">
        <f>IF(D6L1627C20=0,0,D6L1627C18/D6L1627C20)</f>
        <v>0.21129953164898579</v>
      </c>
      <c r="AT34" s="16" t="s">
        <v>40736</v>
      </c>
      <c r="AU34" s="33">
        <f>IF(D6L1627C5=0,0,D6L1627C18/D6L1627C5)</f>
        <v>8.2574731390452336E-2</v>
      </c>
      <c r="AV34" s="16" t="s">
        <v>40737</v>
      </c>
      <c r="AW34" s="33">
        <f>CHOOSE(MIN(D6L1627C9,RUN_YEARS),B7L812C1,B7L812C10,B7L812C19,B7L812C28,B7L812C37)</f>
        <v>506.59283468191035</v>
      </c>
      <c r="AX34" s="16" t="s">
        <v>40738</v>
      </c>
      <c r="AY34" s="33">
        <f>IF(D6L1627C23=0,0,D6L1627C19/D6L1627C23)</f>
        <v>0.21129953164898582</v>
      </c>
      <c r="AZ34" s="16" t="s">
        <v>40739</v>
      </c>
      <c r="BA34" s="33">
        <f>IF(D6L1627C5=0,0,D6L1627C19/D6L1627C5)</f>
        <v>0.41742526860954771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33595.631406553206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20984.491436358821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10492.245718179411</v>
      </c>
      <c r="R35" s="16" t="s">
        <v>40743</v>
      </c>
      <c r="S35" s="15">
        <f>SUM(D6L1601C8:D6L1627C8)-2*SUM(D6L1609C8,D6L1611C8,D6L1622C8,D6L1624C8,D6L1627C8)</f>
        <v>10492.245718179411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10088.141379587832</v>
      </c>
      <c r="X35" s="16" t="s">
        <v>40745</v>
      </c>
      <c r="Y35" s="33">
        <f>SUM(D6L1601C11:D6L1627C11)-2*SUM(D6L1609C11,D6L1611C11,D6L1622C11,D6L1624C11,D6L1627C11)</f>
        <v>404.10433859157592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0.15235808227858272</v>
      </c>
      <c r="AD35" s="16" t="s">
        <v>40747</v>
      </c>
      <c r="AE35" s="33">
        <f>IF(D6L1628C5=0,0,D6L1628C10/D6L1628C5)</f>
        <v>0.48074271469398555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0.39613101392431532</v>
      </c>
      <c r="AJ35" s="16" t="s">
        <v>40749</v>
      </c>
      <c r="AK35" s="33">
        <f>IF(D6L1628C5=0,0,D6L1628C11/D6L1628C5)</f>
        <v>1.9257285306014314E-2</v>
      </c>
      <c r="AL35" s="16" t="s">
        <v>40750</v>
      </c>
      <c r="AM35" s="33">
        <f>SUM(D6L1601C18:D6L1627C18)-2*SUM(D6L1609C18,D6L1611C18,D6L1622C18,D6L1624C18,D6L1627C18)</f>
        <v>1743.6547180182504</v>
      </c>
      <c r="AN35" s="16" t="s">
        <v>40751</v>
      </c>
      <c r="AO35" s="33">
        <f>SUM(D6L1601C19:D6L1627C19)-2*SUM(D6L1609C19,D6L1611C19,D6L1622C19,D6L1624C19,D6L1627C19)</f>
        <v>8748.5910001611628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17.137765427920783</v>
      </c>
      <c r="AT35" s="16" t="s">
        <v>40753</v>
      </c>
      <c r="AU35" s="33">
        <f>IF(D6L1628C5=0,0,D6L1628C18/D6L1628C5)</f>
        <v>8.3092541141936066E-2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17.137765427920783</v>
      </c>
      <c r="AZ35" s="16" t="s">
        <v>40755</v>
      </c>
      <c r="BA35" s="33">
        <f>IF(D6L1628C5=0,0,D6L1628C19/D6L1628C5)</f>
        <v>0.41690745885806407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296.69256656624924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148.34628328312462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74.17314164156231</v>
      </c>
      <c r="R36" s="16" t="s">
        <v>40760</v>
      </c>
      <c r="S36" s="15">
        <f>D6L1629C5-D6L1629C7</f>
        <v>74.17314164156231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71.317090553431157</v>
      </c>
      <c r="X36" s="16" t="s">
        <v>40762</v>
      </c>
      <c r="Y36" s="33">
        <f>D6L1629C7-D6L1629C10</f>
        <v>2.8560510881311529</v>
      </c>
      <c r="Z36" s="16" t="s">
        <v>40763</v>
      </c>
      <c r="AA36" s="33">
        <f>CHOOSE(MIN(D6L1629C9,RUN_YEARS),B7L812C7,B7L812C16,B7L812C25,B7L812C34,B7L812C43)</f>
        <v>75057</v>
      </c>
      <c r="AB36" s="16" t="s">
        <v>40764</v>
      </c>
      <c r="AC36" s="33">
        <f>IF(D6L1629C12=0,0,D6L1629C10/D6L1629C12)</f>
        <v>9.5017240968105785E-4</v>
      </c>
      <c r="AD36" s="16" t="s">
        <v>40765</v>
      </c>
      <c r="AE36" s="33">
        <f>IF(D6L1629C5=0,0,D6L1629C10/D6L1629C5)</f>
        <v>0.48074740381138992</v>
      </c>
      <c r="AF36" s="16" t="s">
        <v>40766</v>
      </c>
      <c r="AG36" s="33">
        <f>CHOOSE(MIN(D6L1629C9,RUN_YEARS),B7L812C5,B7L812C14,B7L812C23,B7L812C32,B7L812C41)</f>
        <v>1156.0861760987927</v>
      </c>
      <c r="AH36" s="16" t="s">
        <v>40767</v>
      </c>
      <c r="AI36" s="33">
        <f>IF(D6L1629C15=0,0,D6L1629C11/D6L1629C15)</f>
        <v>2.4704482651707535E-3</v>
      </c>
      <c r="AJ36" s="16" t="s">
        <v>40768</v>
      </c>
      <c r="AK36" s="33">
        <f>IF(D6L1629C5=0,0,D6L1629C11/D6L1629C5)</f>
        <v>1.9252596188610058E-2</v>
      </c>
      <c r="AL36" s="16" t="s">
        <v>40769</v>
      </c>
      <c r="AM36" s="33">
        <f>D6L1629C8*CHOOSE(MIN(D6L1629C9,RUN_YEARS),B7L812C4,B7L812C13,B7L812C22,B7L812C31,B7L812C40)</f>
        <v>13.118224248117224</v>
      </c>
      <c r="AN36" s="16" t="s">
        <v>40770</v>
      </c>
      <c r="AO36" s="33">
        <f>D6L1629C8-D6L1629C18</f>
        <v>61.054917393445088</v>
      </c>
      <c r="AP36" s="16" t="s">
        <v>40771</v>
      </c>
      <c r="AQ36" s="33">
        <f>CHOOSE(MIN(D6L1629C9,RUN_YEARS),B7L812C2,B7L812C11,B7L812C20,B7L812C29,B7L812C38)</f>
        <v>124.25363393159529</v>
      </c>
      <c r="AR36" s="16" t="s">
        <v>40772</v>
      </c>
      <c r="AS36" s="33">
        <f>IF(D6L1629C20=0,0,D6L1629C18/D6L1629C20)</f>
        <v>0.10557618182289245</v>
      </c>
      <c r="AT36" s="16" t="s">
        <v>40773</v>
      </c>
      <c r="AU36" s="33">
        <f>IF(D6L1629C5=0,0,D6L1629C18/D6L1629C5)</f>
        <v>8.8429746656211033E-2</v>
      </c>
      <c r="AV36" s="16" t="s">
        <v>40774</v>
      </c>
      <c r="AW36" s="33">
        <f>CHOOSE(MIN(D6L1629C9,RUN_YEARS),B7L812C1,B7L812C10,B7L812C19,B7L812C28,B7L812C37)</f>
        <v>578.30200277432596</v>
      </c>
      <c r="AX36" s="16" t="s">
        <v>40775</v>
      </c>
      <c r="AY36" s="33">
        <f>IF(D6L1629C23=0,0,D6L1629C19/D6L1629C23)</f>
        <v>0.10557618182289244</v>
      </c>
      <c r="AZ36" s="16" t="s">
        <v>40776</v>
      </c>
      <c r="BA36" s="33">
        <f>IF(D6L1629C5=0,0,D6L1629C19/D6L1629C5)</f>
        <v>0.41157025334378899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75057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1156.0861760987927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124.25363393159529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578.30200277432596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417.93446818410951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208.96723409205475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104.48361704602738</v>
      </c>
      <c r="R38" s="16" t="s">
        <v>40800</v>
      </c>
      <c r="S38" s="15">
        <f>D6L1631C5-D6L1631C7</f>
        <v>104.48361704602738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100.4604552714023</v>
      </c>
      <c r="X38" s="16" t="s">
        <v>40802</v>
      </c>
      <c r="Y38" s="33">
        <f>D6L1631C7-D6L1631C10</f>
        <v>4.0231617746250805</v>
      </c>
      <c r="Z38" s="16" t="s">
        <v>40803</v>
      </c>
      <c r="AA38" s="33">
        <f>CHOOSE(MIN(D6L1631C9,RUN_YEARS),B7L812C7,B7L812C16,B7L812C25,B7L812C34,B7L812C43)</f>
        <v>75057</v>
      </c>
      <c r="AB38" s="16" t="s">
        <v>40804</v>
      </c>
      <c r="AC38" s="33">
        <f>IF(D6L1631C12=0,0,D6L1631C10/D6L1631C12)</f>
        <v>1.3384555107638502E-3</v>
      </c>
      <c r="AD38" s="16" t="s">
        <v>40805</v>
      </c>
      <c r="AE38" s="33">
        <f>IF(D6L1631C5=0,0,D6L1631C10/D6L1631C5)</f>
        <v>0.48074740381138992</v>
      </c>
      <c r="AF38" s="16" t="s">
        <v>40806</v>
      </c>
      <c r="AG38" s="33">
        <f>CHOOSE(MIN(D6L1631C9,RUN_YEARS),B7L812C5,B7L812C14,B7L812C23,B7L812C32,B7L812C41)</f>
        <v>1156.0861760987927</v>
      </c>
      <c r="AH38" s="16" t="s">
        <v>40807</v>
      </c>
      <c r="AI38" s="33">
        <f>IF(D6L1631C15=0,0,D6L1631C11/D6L1631C15)</f>
        <v>3.4799843279860162E-3</v>
      </c>
      <c r="AJ38" s="16" t="s">
        <v>40808</v>
      </c>
      <c r="AK38" s="33">
        <f>IF(D6L1631C5=0,0,D6L1631C11/D6L1631C5)</f>
        <v>1.9252596188610065E-2</v>
      </c>
      <c r="AL38" s="16" t="s">
        <v>40809</v>
      </c>
      <c r="AM38" s="33">
        <f>D6L1631C8*CHOOSE(MIN(D6L1631C9,RUN_YEARS),B7L812C4,B7L812C13,B7L812C22,B7L812C31,B7L812C40)</f>
        <v>18.478919570209548</v>
      </c>
      <c r="AN38" s="16" t="s">
        <v>40810</v>
      </c>
      <c r="AO38" s="33">
        <f>D6L1631C8-D6L1631C18</f>
        <v>86.004697475817835</v>
      </c>
      <c r="AP38" s="16" t="s">
        <v>40811</v>
      </c>
      <c r="AQ38" s="33">
        <f>CHOOSE(MIN(D6L1631C9,RUN_YEARS),B7L812C2,B7L812C11,B7L812C20,B7L812C29,B7L812C38)</f>
        <v>124.25363393159529</v>
      </c>
      <c r="AR38" s="16" t="s">
        <v>40812</v>
      </c>
      <c r="AS38" s="33">
        <f>IF(D6L1631C20=0,0,D6L1631C18/D6L1631C20)</f>
        <v>0.14871934916915711</v>
      </c>
      <c r="AT38" s="16" t="s">
        <v>40813</v>
      </c>
      <c r="AU38" s="33">
        <f>IF(D6L1631C5=0,0,D6L1631C18/D6L1631C5)</f>
        <v>8.8429746656211033E-2</v>
      </c>
      <c r="AV38" s="16" t="s">
        <v>40814</v>
      </c>
      <c r="AW38" s="33">
        <f>CHOOSE(MIN(D6L1631C9,RUN_YEARS),B7L812C1,B7L812C10,B7L812C19,B7L812C28,B7L812C37)</f>
        <v>578.30200277432596</v>
      </c>
      <c r="AX38" s="16" t="s">
        <v>40815</v>
      </c>
      <c r="AY38" s="33">
        <f>IF(D6L1631C23=0,0,D6L1631C19/D6L1631C23)</f>
        <v>0.14871934916915711</v>
      </c>
      <c r="AZ38" s="16" t="s">
        <v>40816</v>
      </c>
      <c r="BA38" s="33">
        <f>IF(D6L1631C5=0,0,D6L1631C19/D6L1631C5)</f>
        <v>0.41157025334378899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75057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1156.0861760987927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124.25363393159529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578.30200277432596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18712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18712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7484.8</v>
      </c>
      <c r="R40" s="16" t="s">
        <v>40840</v>
      </c>
      <c r="S40" s="15">
        <f>D6L1633C5-D6L1633C7</f>
        <v>11227.2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7196.5963360949827</v>
      </c>
      <c r="X40" s="16" t="s">
        <v>40842</v>
      </c>
      <c r="Y40" s="33">
        <f>D6L1633C7-D6L1633C10</f>
        <v>288.20366390501749</v>
      </c>
      <c r="Z40" s="16" t="s">
        <v>40843</v>
      </c>
      <c r="AA40" s="33">
        <f>CHOOSE(MIN(D6L1633C9,RUN_YEARS),B7L812C7,B7L812C16,B7L812C25,B7L812C34,B7L812C43)</f>
        <v>75057</v>
      </c>
      <c r="AB40" s="16" t="s">
        <v>40844</v>
      </c>
      <c r="AC40" s="33">
        <f>IF(D6L1633C12=0,0,D6L1633C10/D6L1633C12)</f>
        <v>9.588174768635814E-2</v>
      </c>
      <c r="AD40" s="16" t="s">
        <v>40845</v>
      </c>
      <c r="AE40" s="33">
        <f>IF(D6L1633C5=0,0,D6L1633C10/D6L1633C5)</f>
        <v>0.38459792304911194</v>
      </c>
      <c r="AF40" s="16" t="s">
        <v>40846</v>
      </c>
      <c r="AG40" s="33">
        <f>CHOOSE(MIN(D6L1633C9,RUN_YEARS),B7L812C5,B7L812C14,B7L812C23,B7L812C32,B7L812C41)</f>
        <v>1156.0861760987927</v>
      </c>
      <c r="AH40" s="16" t="s">
        <v>40847</v>
      </c>
      <c r="AI40" s="33">
        <f>IF(D6L1633C15=0,0,D6L1633C11/D6L1633C15)</f>
        <v>0.24929254398453182</v>
      </c>
      <c r="AJ40" s="16" t="s">
        <v>40848</v>
      </c>
      <c r="AK40" s="33">
        <f>IF(D6L1633C5=0,0,D6L1633C11/D6L1633C5)</f>
        <v>1.5402076950888067E-2</v>
      </c>
      <c r="AL40" s="16" t="s">
        <v>40849</v>
      </c>
      <c r="AM40" s="33">
        <f>D6L1633C8*CHOOSE(MIN(D6L1633C9,RUN_YEARS),B7L812C4,B7L812C13,B7L812C22,B7L812C31,B7L812C40)</f>
        <v>1985.6369033172252</v>
      </c>
      <c r="AN40" s="16" t="s">
        <v>40850</v>
      </c>
      <c r="AO40" s="33">
        <f>D6L1633C8-D6L1633C18</f>
        <v>9241.5630966827757</v>
      </c>
      <c r="AP40" s="16" t="s">
        <v>40851</v>
      </c>
      <c r="AQ40" s="33">
        <f>CHOOSE(MIN(D6L1633C9,RUN_YEARS),B7L812C2,B7L812C11,B7L812C20,B7L812C29,B7L812C38)</f>
        <v>124.25363393159529</v>
      </c>
      <c r="AR40" s="16" t="s">
        <v>40852</v>
      </c>
      <c r="AS40" s="33">
        <f>IF(D6L1633C20=0,0,D6L1633C18/D6L1633C20)</f>
        <v>15.980513732180803</v>
      </c>
      <c r="AT40" s="16" t="s">
        <v>40853</v>
      </c>
      <c r="AU40" s="33">
        <f>IF(D6L1633C5=0,0,D6L1633C18/D6L1633C5)</f>
        <v>0.10611569598745325</v>
      </c>
      <c r="AV40" s="16" t="s">
        <v>40854</v>
      </c>
      <c r="AW40" s="33">
        <f>CHOOSE(MIN(D6L1633C9,RUN_YEARS),B7L812C1,B7L812C10,B7L812C19,B7L812C28,B7L812C37)</f>
        <v>578.30200277432596</v>
      </c>
      <c r="AX40" s="16" t="s">
        <v>40855</v>
      </c>
      <c r="AY40" s="33">
        <f>IF(D6L1633C23=0,0,D6L1633C19/D6L1633C23)</f>
        <v>15.980513732180802</v>
      </c>
      <c r="AZ40" s="16" t="s">
        <v>40856</v>
      </c>
      <c r="BA40" s="33">
        <f>IF(D6L1633C5=0,0,D6L1633C19/D6L1633C5)</f>
        <v>0.49388430401254679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2166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2166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2166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75057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1156.0861760987927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383.07766251470622</v>
      </c>
      <c r="AN41" s="16" t="s">
        <v>40869</v>
      </c>
      <c r="AO41" s="33">
        <f>D6L1634C8-D6L1634C18</f>
        <v>1782.9223374852938</v>
      </c>
      <c r="AP41" s="16" t="s">
        <v>40870</v>
      </c>
      <c r="AQ41" s="33">
        <f>CHOOSE(MIN(D6L1634C9,RUN_YEARS),B7L812C2,B7L812C11,B7L812C20,B7L812C29,B7L812C38)</f>
        <v>124.25363393159529</v>
      </c>
      <c r="AR41" s="16" t="s">
        <v>40871</v>
      </c>
      <c r="AS41" s="33">
        <f>IF(D6L1634C20=0,0,D6L1634C18/D6L1634C20)</f>
        <v>3.0830298510673737</v>
      </c>
      <c r="AT41" s="16" t="s">
        <v>40872</v>
      </c>
      <c r="AU41" s="33">
        <f>IF(D6L1634C5=0,0,D6L1634C18/D6L1634C5)</f>
        <v>0.17685949331242207</v>
      </c>
      <c r="AV41" s="16" t="s">
        <v>40873</v>
      </c>
      <c r="AW41" s="33">
        <f>CHOOSE(MIN(D6L1634C9,RUN_YEARS),B7L812C1,B7L812C10,B7L812C19,B7L812C28,B7L812C37)</f>
        <v>578.30200277432596</v>
      </c>
      <c r="AX41" s="16" t="s">
        <v>40874</v>
      </c>
      <c r="AY41" s="33">
        <f>IF(D6L1634C23=0,0,D6L1634C19/D6L1634C23)</f>
        <v>3.0830298510673733</v>
      </c>
      <c r="AZ41" s="16" t="s">
        <v>40875</v>
      </c>
      <c r="BA41" s="33">
        <f>IF(D6L1634C5=0,0,D6L1634C19/D6L1634C5)</f>
        <v>0.82314050668757799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75057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1156.0861760987927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124.25363393159529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578.30200277432596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14879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14879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14879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75057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1156.0861760987927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2631.492400995528</v>
      </c>
      <c r="AN43" s="16" t="s">
        <v>40910</v>
      </c>
      <c r="AO43" s="33">
        <f>D6L1636C8-D6L1636C18</f>
        <v>12247.507599004472</v>
      </c>
      <c r="AP43" s="16" t="s">
        <v>40911</v>
      </c>
      <c r="AQ43" s="33">
        <f>CHOOSE(MIN(D6L1636C9,RUN_YEARS),B7L812C2,B7L812C11,B7L812C20,B7L812C29,B7L812C38)</f>
        <v>124.25363393159529</v>
      </c>
      <c r="AR43" s="16" t="s">
        <v>40912</v>
      </c>
      <c r="AS43" s="33">
        <f>IF(D6L1636C20=0,0,D6L1636C18/D6L1636C20)</f>
        <v>21.178393884594392</v>
      </c>
      <c r="AT43" s="16" t="s">
        <v>40913</v>
      </c>
      <c r="AU43" s="33">
        <f>IF(D6L1636C5=0,0,D6L1636C18/D6L1636C5)</f>
        <v>0.17685949331242207</v>
      </c>
      <c r="AV43" s="16" t="s">
        <v>40914</v>
      </c>
      <c r="AW43" s="33">
        <f>CHOOSE(MIN(D6L1636C9,RUN_YEARS),B7L812C1,B7L812C10,B7L812C19,B7L812C28,B7L812C37)</f>
        <v>578.30200277432596</v>
      </c>
      <c r="AX43" s="16" t="s">
        <v>40915</v>
      </c>
      <c r="AY43" s="33">
        <f>IF(D6L1636C23=0,0,D6L1636C19/D6L1636C23)</f>
        <v>21.178393884594389</v>
      </c>
      <c r="AZ43" s="16" t="s">
        <v>40916</v>
      </c>
      <c r="BA43" s="33">
        <f>IF(D6L1636C5=0,0,D6L1636C19/D6L1636C5)</f>
        <v>0.82314050668757788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36471.62703475036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36114.31351737518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7663.4567586875901</v>
      </c>
      <c r="R44" s="16" t="s">
        <v>40920</v>
      </c>
      <c r="S44" s="15">
        <f>SUM(D6L1629C8:D6L1636C8)</f>
        <v>28450.856758687591</v>
      </c>
      <c r="U44" s="21" t="str">
        <f>NULL_VALUE</f>
        <v>n/a</v>
      </c>
      <c r="V44" s="16" t="s">
        <v>40921</v>
      </c>
      <c r="W44" s="33">
        <f>SUM(D6L1629C10:D6L1636C10)</f>
        <v>7368.3738819198161</v>
      </c>
      <c r="X44" s="16" t="s">
        <v>40922</v>
      </c>
      <c r="Y44" s="33">
        <f>SUM(D6L1629C11:D6L1636C11)</f>
        <v>295.08287676777371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9.8170375606803043E-2</v>
      </c>
      <c r="AD44" s="16" t="s">
        <v>40924</v>
      </c>
      <c r="AE44" s="33">
        <f>IF(D6L1637C5=0,0,D6L1637C10/D6L1637C5)</f>
        <v>0.20402918301007639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0.25524297657768857</v>
      </c>
      <c r="AJ44" s="16" t="s">
        <v>40926</v>
      </c>
      <c r="AK44" s="33">
        <f>IF(D6L1637C5=0,0,D6L1637C11/D6L1637C5)</f>
        <v>8.170801215030837E-3</v>
      </c>
      <c r="AL44" s="16" t="s">
        <v>40927</v>
      </c>
      <c r="AM44" s="33">
        <f>SUM(D6L1629C18:D6L1636C18)</f>
        <v>5031.8041106457858</v>
      </c>
      <c r="AN44" s="16" t="s">
        <v>40928</v>
      </c>
      <c r="AO44" s="33">
        <f>SUM(D6L1629C19:D6L1636C19)</f>
        <v>23419.052648041805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40.496232998834614</v>
      </c>
      <c r="AT44" s="16" t="s">
        <v>40930</v>
      </c>
      <c r="AU44" s="33">
        <f>IF(D6L1637C5=0,0,D6L1637C18/D6L1637C5)</f>
        <v>0.13932991162146563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40.496232998834614</v>
      </c>
      <c r="AZ44" s="16" t="s">
        <v>40932</v>
      </c>
      <c r="BA44" s="33">
        <f>IF(D6L1637C5=0,0,D6L1637C19/D6L1637C5)</f>
        <v>0.6484701041534271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1369.8688433798268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684.93442168991339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342.4672108449567</v>
      </c>
      <c r="R45" s="16" t="s">
        <v>40937</v>
      </c>
      <c r="S45" s="15">
        <f>D6L1638C5-D6L1638C7</f>
        <v>342.4672108449567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329.28044500848159</v>
      </c>
      <c r="X45" s="16" t="s">
        <v>40939</v>
      </c>
      <c r="Y45" s="33">
        <f>D6L1638C7-D6L1638C10</f>
        <v>13.186765836475104</v>
      </c>
      <c r="Z45" s="16" t="s">
        <v>40940</v>
      </c>
      <c r="AA45" s="33">
        <f>CHOOSE(MIN(D6L1638C9,RUN_YEARS),B7L812C7,B7L812C16,B7L812C25,B7L812C34,B7L812C43)</f>
        <v>75057</v>
      </c>
      <c r="AB45" s="16" t="s">
        <v>40941</v>
      </c>
      <c r="AC45" s="33">
        <f>IF(D6L1638C12=0,0,D6L1638C10/D6L1638C12)</f>
        <v>4.3870717589096497E-3</v>
      </c>
      <c r="AD45" s="16" t="s">
        <v>40942</v>
      </c>
      <c r="AE45" s="33">
        <f>IF(D6L1638C5=0,0,D6L1638C10/D6L1638C5)</f>
        <v>0.48074740381138986</v>
      </c>
      <c r="AF45" s="16" t="s">
        <v>40943</v>
      </c>
      <c r="AG45" s="33">
        <f>CHOOSE(MIN(D6L1638C9,RUN_YEARS),B7L812C5,B7L812C14,B7L812C23,B7L812C32,B7L812C41)</f>
        <v>1156.0861760987927</v>
      </c>
      <c r="AH45" s="16" t="s">
        <v>40944</v>
      </c>
      <c r="AI45" s="33">
        <f>IF(D6L1638C15=0,0,D6L1638C11/D6L1638C15)</f>
        <v>1.1406386573165143E-2</v>
      </c>
      <c r="AJ45" s="16" t="s">
        <v>40945</v>
      </c>
      <c r="AK45" s="33">
        <f>IF(D6L1638C5=0,0,D6L1638C11/D6L1638C5)</f>
        <v>1.9252596188610121E-2</v>
      </c>
      <c r="AL45" s="16" t="s">
        <v>40946</v>
      </c>
      <c r="AM45" s="33">
        <f>D6L1638C8*CHOOSE(MIN(D6L1638C9,RUN_YEARS),B7L812C4,B7L812C13,B7L812C22,B7L812C31,B7L812C40)</f>
        <v>60.568577386157457</v>
      </c>
      <c r="AN45" s="16" t="s">
        <v>40947</v>
      </c>
      <c r="AO45" s="33">
        <f>D6L1638C8-D6L1638C18</f>
        <v>281.89863345879922</v>
      </c>
      <c r="AP45" s="16" t="s">
        <v>40948</v>
      </c>
      <c r="AQ45" s="33">
        <f>CHOOSE(MIN(D6L1638C9,RUN_YEARS),B7L812C2,B7L812C11,B7L812C20,B7L812C29,B7L812C38)</f>
        <v>124.25363393159529</v>
      </c>
      <c r="AR45" s="16" t="s">
        <v>40949</v>
      </c>
      <c r="AS45" s="33">
        <f>IF(D6L1638C20=0,0,D6L1638C18/D6L1638C20)</f>
        <v>0.48745920316102759</v>
      </c>
      <c r="AT45" s="16" t="s">
        <v>40950</v>
      </c>
      <c r="AU45" s="33">
        <f>IF(D6L1638C5=0,0,D6L1638C18/D6L1638C5)</f>
        <v>8.8429746656211033E-2</v>
      </c>
      <c r="AV45" s="16" t="s">
        <v>40951</v>
      </c>
      <c r="AW45" s="33">
        <f>CHOOSE(MIN(D6L1638C9,RUN_YEARS),B7L812C1,B7L812C10,B7L812C19,B7L812C28,B7L812C37)</f>
        <v>578.30200277432596</v>
      </c>
      <c r="AX45" s="16" t="s">
        <v>40952</v>
      </c>
      <c r="AY45" s="33">
        <f>IF(D6L1638C23=0,0,D6L1638C19/D6L1638C23)</f>
        <v>0.48745920316102748</v>
      </c>
      <c r="AZ45" s="16" t="s">
        <v>40953</v>
      </c>
      <c r="BA45" s="33">
        <f>IF(D6L1638C5=0,0,D6L1638C19/D6L1638C5)</f>
        <v>0.41157025334378894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44113.359330763516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44113.359330763516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17645.343732305406</v>
      </c>
      <c r="R46" s="16" t="s">
        <v>40957</v>
      </c>
      <c r="S46" s="15">
        <f>D6L1639C5-D6L1639C7</f>
        <v>26468.015598458111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16965.906377330812</v>
      </c>
      <c r="X46" s="16" t="s">
        <v>40959</v>
      </c>
      <c r="Y46" s="33">
        <f>D6L1639C7-D6L1639C10</f>
        <v>679.4373549745942</v>
      </c>
      <c r="Z46" s="16" t="s">
        <v>40960</v>
      </c>
      <c r="AA46" s="33">
        <f>CHOOSE(MIN(D6L1639C9,RUN_YEARS),B7L812C7,B7L812C16,B7L812C25,B7L812C34,B7L812C43)</f>
        <v>75057</v>
      </c>
      <c r="AB46" s="16" t="s">
        <v>40961</v>
      </c>
      <c r="AC46" s="33">
        <f>IF(D6L1639C12=0,0,D6L1639C10/D6L1639C12)</f>
        <v>0.22604029440732792</v>
      </c>
      <c r="AD46" s="16" t="s">
        <v>40962</v>
      </c>
      <c r="AE46" s="33">
        <f>IF(D6L1639C5=0,0,D6L1639C10/D6L1639C5)</f>
        <v>0.38459792304911194</v>
      </c>
      <c r="AF46" s="16" t="s">
        <v>40963</v>
      </c>
      <c r="AG46" s="33">
        <f>CHOOSE(MIN(D6L1639C9,RUN_YEARS),B7L812C5,B7L812C14,B7L812C23,B7L812C32,B7L812C41)</f>
        <v>1156.0861760987927</v>
      </c>
      <c r="AH46" s="16" t="s">
        <v>40964</v>
      </c>
      <c r="AI46" s="33">
        <f>IF(D6L1639C15=0,0,D6L1639C11/D6L1639C15)</f>
        <v>0.58770476545905281</v>
      </c>
      <c r="AJ46" s="16" t="s">
        <v>40965</v>
      </c>
      <c r="AK46" s="33">
        <f>IF(D6L1639C5=0,0,D6L1639C11/D6L1639C5)</f>
        <v>1.540207695088803E-2</v>
      </c>
      <c r="AL46" s="16" t="s">
        <v>40966</v>
      </c>
      <c r="AM46" s="33">
        <f>D6L1639C8*CHOOSE(MIN(D6L1639C9,RUN_YEARS),B7L812C4,B7L812C13,B7L812C22,B7L812C31,B7L812C40)</f>
        <v>4681.1198277285848</v>
      </c>
      <c r="AN46" s="16" t="s">
        <v>40967</v>
      </c>
      <c r="AO46" s="33">
        <f>D6L1639C8-D6L1639C18</f>
        <v>21786.895770729527</v>
      </c>
      <c r="AP46" s="16" t="s">
        <v>40968</v>
      </c>
      <c r="AQ46" s="33">
        <f>CHOOSE(MIN(D6L1639C9,RUN_YEARS),B7L812C2,B7L812C11,B7L812C20,B7L812C29,B7L812C38)</f>
        <v>124.25363393159529</v>
      </c>
      <c r="AR46" s="16" t="s">
        <v>40969</v>
      </c>
      <c r="AS46" s="33">
        <f>IF(D6L1639C20=0,0,D6L1639C18/D6L1639C20)</f>
        <v>37.673906827591516</v>
      </c>
      <c r="AT46" s="16" t="s">
        <v>40970</v>
      </c>
      <c r="AU46" s="33">
        <f>IF(D6L1639C5=0,0,D6L1639C18/D6L1639C5)</f>
        <v>0.10611569598745324</v>
      </c>
      <c r="AV46" s="16" t="s">
        <v>40971</v>
      </c>
      <c r="AW46" s="33">
        <f>CHOOSE(MIN(D6L1639C9,RUN_YEARS),B7L812C1,B7L812C10,B7L812C19,B7L812C28,B7L812C37)</f>
        <v>578.30200277432596</v>
      </c>
      <c r="AX46" s="16" t="s">
        <v>40972</v>
      </c>
      <c r="AY46" s="33">
        <f>IF(D6L1639C23=0,0,D6L1639C19/D6L1639C23)</f>
        <v>37.673906827591516</v>
      </c>
      <c r="AZ46" s="16" t="s">
        <v>40973</v>
      </c>
      <c r="BA46" s="33">
        <f>IF(D6L1639C5=0,0,D6L1639C19/D6L1639C5)</f>
        <v>0.49388430401254679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45483.22817414334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44798.293752453428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17987.810943150362</v>
      </c>
      <c r="R47" s="16" t="s">
        <v>40977</v>
      </c>
      <c r="S47" s="15">
        <f>SUM(D6L1638C8:D6L1639C8)</f>
        <v>26810.482809303066</v>
      </c>
      <c r="U47" s="21" t="str">
        <f>NULL_VALUE</f>
        <v>n/a</v>
      </c>
      <c r="V47" s="16" t="s">
        <v>40978</v>
      </c>
      <c r="W47" s="33">
        <f>SUM(D6L1638C10:D6L1639C10)</f>
        <v>17295.186822339292</v>
      </c>
      <c r="X47" s="16" t="s">
        <v>40979</v>
      </c>
      <c r="Y47" s="33">
        <f>SUM(D6L1638C11:D6L1639C11)</f>
        <v>692.62412081106936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0.23042736616623757</v>
      </c>
      <c r="AD47" s="16" t="s">
        <v>40981</v>
      </c>
      <c r="AE47" s="33">
        <f>IF(D6L1640C5=0,0,D6L1640C10/D6L1640C5)</f>
        <v>0.38606798102421258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0.59911115203221799</v>
      </c>
      <c r="AJ47" s="16" t="s">
        <v>40983</v>
      </c>
      <c r="AK47" s="33">
        <f>IF(D6L1640C5=0,0,D6L1640C11/D6L1640C5)</f>
        <v>1.5460948683411342E-2</v>
      </c>
      <c r="AL47" s="16" t="s">
        <v>40984</v>
      </c>
      <c r="AM47" s="33">
        <f>SUM(D6L1638C18:D6L1639C18)</f>
        <v>4741.6884051147426</v>
      </c>
      <c r="AN47" s="16" t="s">
        <v>40985</v>
      </c>
      <c r="AO47" s="33">
        <f>SUM(D6L1638C19:D6L1639C19)</f>
        <v>22068.794404188327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38.161366030752546</v>
      </c>
      <c r="AT47" s="16" t="s">
        <v>40987</v>
      </c>
      <c r="AU47" s="33">
        <f>IF(D6L1640C5=0,0,D6L1640C18/D6L1640C5)</f>
        <v>0.10584529025405257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38.161366030752546</v>
      </c>
      <c r="AZ47" s="16" t="s">
        <v>40989</v>
      </c>
      <c r="BA47" s="33">
        <f>IF(D6L1640C5=0,0,D6L1640C19/D6L1640C5)</f>
        <v>0.49262578003832358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115550.48661544691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101897.09870618742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36143.513420017363</v>
      </c>
      <c r="R48" s="16" t="s">
        <v>40994</v>
      </c>
      <c r="S48" s="15">
        <f>SUM(D6L1628C8,D6L1637C8,D6L1640C8)</f>
        <v>65753.58528617007</v>
      </c>
      <c r="U48" s="21" t="str">
        <f>NULL_VALUE</f>
        <v>n/a</v>
      </c>
      <c r="V48" s="16" t="s">
        <v>40995</v>
      </c>
      <c r="W48" s="33">
        <f>SUM(D6L1628C10,D6L1637C10,D6L1640C10)</f>
        <v>34751.70208384694</v>
      </c>
      <c r="X48" s="16" t="s">
        <v>40996</v>
      </c>
      <c r="Y48" s="33">
        <f>SUM(D6L1628C11,D6L1637C11,D6L1640C11)</f>
        <v>1391.8113361704191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0.48095582405162329</v>
      </c>
      <c r="AD48" s="16" t="s">
        <v>40998</v>
      </c>
      <c r="AE48" s="33">
        <f>IF(D6L1641C5=0,0,D6L1641C10/D6L1641C5)</f>
        <v>0.34104702219295613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1.250485142534222</v>
      </c>
      <c r="AJ48" s="16" t="s">
        <v>41000</v>
      </c>
      <c r="AK48" s="33">
        <f>IF(D6L1641C5=0,0,D6L1641C11/D6L1641C5)</f>
        <v>1.3658988860748645E-2</v>
      </c>
      <c r="AL48" s="16" t="s">
        <v>41001</v>
      </c>
      <c r="AM48" s="33">
        <f>SUM(D6L1628C18,D6L1637C18,D6L1640C18)</f>
        <v>11517.147233778778</v>
      </c>
      <c r="AN48" s="16" t="s">
        <v>41002</v>
      </c>
      <c r="AO48" s="33">
        <f>SUM(D6L1628C19,D6L1637C19,D6L1640C19)</f>
        <v>54236.438052391299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95.795364457507944</v>
      </c>
      <c r="AT48" s="16" t="s">
        <v>41004</v>
      </c>
      <c r="AU48" s="33">
        <f>IF(D6L1641C5=0,0,D6L1641C18/D6L1641C5)</f>
        <v>0.11302723414125461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95.795364457507944</v>
      </c>
      <c r="AZ48" s="16" t="s">
        <v>41006</v>
      </c>
      <c r="BA48" s="33">
        <f>IF(D6L1641C5=0,0,D6L1641C19/D6L1641C5)</f>
        <v>0.53226675480504082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7AEA9D-F027-4105-B74A-25063243E3C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1373975.6666666665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30494.221351443317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2095.5985961715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14908.514958337575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0.50570384230123688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1440549.6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32312.540784044206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2404.7996526050215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15778.948394665493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0.50570384230123688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1440549.6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32312.540784044206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2404.7996526050215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15778.948394665493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0.50160381094674611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1405110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31141.536464240206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2326.0991456309716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15233.685343760035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0.22934484524832505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1440549.6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32312.540784044206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2404.7996526050215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15778.948394665493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0.50570384230123688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1440549.6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32312.540784044206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2404.7996526050215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15778.948394665493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0.50160381094674611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1405110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31141.536464240206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2326.0991456309716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15233.685343760035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0.50160381094674611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1405110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31141.536464240206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2326.0991456309716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15233.685343760035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0.50160381094674611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1405110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31141.536464240206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2326.0991456309716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15233.685343760035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0.50160381094674611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1405110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31141.536464240206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2326.0991456309716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15233.685343760035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0.50160381094674611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1405110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31141.536464240206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2326.0991456309716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15233.685343760035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0.50160381094674611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1405110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31141.536464240206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2326.0991456309716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15233.685343760035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1405110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31141.536464240206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2326.0991456309716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15233.685343760035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0.50570384230123688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1440549.6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32312.540784044206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2404.7996526050215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15778.948394665493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0.49763069790015574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1373975.6666666665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30494.221351443317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2095.5985961715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14908.514958337575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0.22119697454968901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1373975.6666666665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30494.221351443317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2095.5985961715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14908.514958337575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1373975.6666666665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30494.221351443317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2095.5985961715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14908.514958337575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0.22609058260110426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1405110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31141.536464240206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2326.0991456309716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15233.685343760035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0.22119697454968901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1373975.6666666665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30494.221351443317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2095.5985961715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14908.514958337575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0.22609058260110426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1405110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31141.536464240206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2326.0991456309716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15233.685343760035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0.22609058260110426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1405110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31141.536464240206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2326.0991456309716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15233.685343760035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0.22609058260110426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1405110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31141.536464240206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2326.0991456309716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15233.685343760035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0.22609058260110426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1405110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31141.536464240206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2326.0991456309716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15233.685343760035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0.22609058260110426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1405110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31141.536464240206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2326.0991456309716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15233.685343760035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0.22609058260110426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1405110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31141.536464240206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2326.0991456309716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15233.685343760035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1405110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31141.536464240206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2326.0991456309716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15233.685343760035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1373975.6666666665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30494.221351443317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2095.5985961715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14908.514958337575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1405110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31141.536464240206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2326.0991456309716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15233.685343760035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1405110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31141.536464240206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2326.0991456309716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15233.685343760035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1405110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31141.536464240206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2326.0991456309716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15233.685343760035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1405110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31141.536464240206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2326.0991456309716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15233.685343760035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1405110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31141.536464240206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2326.0991456309716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15233.685343760035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1405110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31141.536464240206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2326.0991456309716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15233.685343760035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0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0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0</v>
      </c>
      <c r="R44" s="16" t="s">
        <v>41714</v>
      </c>
      <c r="S44" s="15">
        <f>SUM(D6L1729C8:D6L1736C8)</f>
        <v>0</v>
      </c>
      <c r="U44" s="21" t="str">
        <f>NULL_VALUE</f>
        <v>n/a</v>
      </c>
      <c r="V44" s="16" t="s">
        <v>41715</v>
      </c>
      <c r="W44" s="33">
        <f>SUM(D6L1729C10:D6L1736C10)</f>
        <v>0</v>
      </c>
      <c r="X44" s="16" t="s">
        <v>41716</v>
      </c>
      <c r="Y44" s="33">
        <f>SUM(D6L1729C11:D6L1736C11)</f>
        <v>0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0</v>
      </c>
      <c r="AD44" s="16" t="s">
        <v>41718</v>
      </c>
      <c r="AE44" s="33">
        <f>IF(D6L1737C5=0,0,D6L1737C10/D6L1737C5)</f>
        <v>0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0</v>
      </c>
      <c r="AJ44" s="16" t="s">
        <v>41720</v>
      </c>
      <c r="AK44" s="33">
        <f>IF(D6L1737C5=0,0,D6L1737C11/D6L1737C5)</f>
        <v>0</v>
      </c>
      <c r="AL44" s="16" t="s">
        <v>41721</v>
      </c>
      <c r="AM44" s="33">
        <f>SUM(D6L1729C18:D6L1736C18)</f>
        <v>0</v>
      </c>
      <c r="AN44" s="16" t="s">
        <v>41722</v>
      </c>
      <c r="AO44" s="33">
        <f>SUM(D6L1729C19:D6L1736C19)</f>
        <v>0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</v>
      </c>
      <c r="AT44" s="16" t="s">
        <v>41724</v>
      </c>
      <c r="AU44" s="33">
        <f>IF(D6L1737C5=0,0,D6L1737C18/D6L1737C5)</f>
        <v>0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</v>
      </c>
      <c r="AZ44" s="16" t="s">
        <v>41726</v>
      </c>
      <c r="BA44" s="33">
        <f>IF(D6L1737C5=0,0,D6L1737C19/D6L1737C5)</f>
        <v>0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1405110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31141.536464240206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2326.0991456309716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15233.685343760035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0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0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</v>
      </c>
      <c r="R46" s="16" t="s">
        <v>41751</v>
      </c>
      <c r="S46" s="15">
        <f>D6L1739C5-D6L1739C7</f>
        <v>0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</v>
      </c>
      <c r="X46" s="16" t="s">
        <v>41753</v>
      </c>
      <c r="Y46" s="33">
        <f>D6L1739C7-D6L1739C10</f>
        <v>0</v>
      </c>
      <c r="Z46" s="16" t="s">
        <v>41754</v>
      </c>
      <c r="AA46" s="33">
        <f>CHOOSE(MIN(D6L1739C9,RUN_YEARS),B7L816C7,B7L816C16,B7L816C25,B7L816C34,B7L816C43)</f>
        <v>1405110</v>
      </c>
      <c r="AB46" s="16" t="s">
        <v>41755</v>
      </c>
      <c r="AC46" s="33">
        <f>IF(D6L1739C12=0,0,D6L1739C10/D6L1739C12)</f>
        <v>0</v>
      </c>
      <c r="AD46" s="16" t="s">
        <v>41756</v>
      </c>
      <c r="AE46" s="33">
        <f>IF(D6L1739C5=0,0,D6L1739C10/D6L1739C5)</f>
        <v>0</v>
      </c>
      <c r="AF46" s="16" t="s">
        <v>41757</v>
      </c>
      <c r="AG46" s="33">
        <f>CHOOSE(MIN(D6L1739C9,RUN_YEARS),B7L816C5,B7L816C14,B7L816C23,B7L816C32,B7L816C41)</f>
        <v>31141.536464240206</v>
      </c>
      <c r="AH46" s="16" t="s">
        <v>41758</v>
      </c>
      <c r="AI46" s="33">
        <f>IF(D6L1739C15=0,0,D6L1739C11/D6L1739C15)</f>
        <v>0</v>
      </c>
      <c r="AJ46" s="16" t="s">
        <v>41759</v>
      </c>
      <c r="AK46" s="33">
        <f>IF(D6L1739C5=0,0,D6L1739C11/D6L1739C5)</f>
        <v>0</v>
      </c>
      <c r="AL46" s="16" t="s">
        <v>41760</v>
      </c>
      <c r="AM46" s="33">
        <f>D6L1739C8*CHOOSE(MIN(D6L1739C9,RUN_YEARS),B7L816C4,B7L816C13,B7L816C22,B7L816C31,B7L816C40)</f>
        <v>0</v>
      </c>
      <c r="AN46" s="16" t="s">
        <v>41761</v>
      </c>
      <c r="AO46" s="33">
        <f>D6L1739C8-D6L1739C18</f>
        <v>0</v>
      </c>
      <c r="AP46" s="16" t="s">
        <v>41762</v>
      </c>
      <c r="AQ46" s="33">
        <f>CHOOSE(MIN(D6L1739C9,RUN_YEARS),B7L816C2,B7L816C11,B7L816C20,B7L816C29,B7L816C38)</f>
        <v>2326.0991456309716</v>
      </c>
      <c r="AR46" s="16" t="s">
        <v>41763</v>
      </c>
      <c r="AS46" s="33">
        <f>IF(D6L1739C20=0,0,D6L1739C18/D6L1739C20)</f>
        <v>0</v>
      </c>
      <c r="AT46" s="16" t="s">
        <v>41764</v>
      </c>
      <c r="AU46" s="33">
        <f>IF(D6L1739C5=0,0,D6L1739C18/D6L1739C5)</f>
        <v>0</v>
      </c>
      <c r="AV46" s="16" t="s">
        <v>41765</v>
      </c>
      <c r="AW46" s="33">
        <f>CHOOSE(MIN(D6L1739C9,RUN_YEARS),B7L816C1,B7L816C10,B7L816C19,B7L816C28,B7L816C37)</f>
        <v>15233.685343760035</v>
      </c>
      <c r="AX46" s="16" t="s">
        <v>41766</v>
      </c>
      <c r="AY46" s="33">
        <f>IF(D6L1739C23=0,0,D6L1739C19/D6L1739C23)</f>
        <v>0</v>
      </c>
      <c r="AZ46" s="16" t="s">
        <v>41767</v>
      </c>
      <c r="BA46" s="33">
        <f>IF(D6L1739C5=0,0,D6L1739C19/D6L1739C5)</f>
        <v>0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0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0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0</v>
      </c>
      <c r="R47" s="16" t="s">
        <v>41771</v>
      </c>
      <c r="S47" s="15">
        <f>SUM(D6L1738C8:D6L1739C8)</f>
        <v>0</v>
      </c>
      <c r="U47" s="21" t="str">
        <f>NULL_VALUE</f>
        <v>n/a</v>
      </c>
      <c r="V47" s="16" t="s">
        <v>41772</v>
      </c>
      <c r="W47" s="33">
        <f>SUM(D6L1738C10:D6L1739C10)</f>
        <v>0</v>
      </c>
      <c r="X47" s="16" t="s">
        <v>41773</v>
      </c>
      <c r="Y47" s="33">
        <f>SUM(D6L1738C11:D6L1739C11)</f>
        <v>0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0</v>
      </c>
      <c r="AD47" s="16" t="s">
        <v>41775</v>
      </c>
      <c r="AE47" s="33">
        <f>IF(D6L1740C5=0,0,D6L1740C10/D6L1740C5)</f>
        <v>0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0</v>
      </c>
      <c r="AJ47" s="16" t="s">
        <v>41777</v>
      </c>
      <c r="AK47" s="33">
        <f>IF(D6L1740C5=0,0,D6L1740C11/D6L1740C5)</f>
        <v>0</v>
      </c>
      <c r="AL47" s="16" t="s">
        <v>41778</v>
      </c>
      <c r="AM47" s="33">
        <f>SUM(D6L1738C18:D6L1739C18)</f>
        <v>0</v>
      </c>
      <c r="AN47" s="16" t="s">
        <v>41779</v>
      </c>
      <c r="AO47" s="33">
        <f>SUM(D6L1738C19:D6L1739C19)</f>
        <v>0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</v>
      </c>
      <c r="AT47" s="16" t="s">
        <v>41781</v>
      </c>
      <c r="AU47" s="33">
        <f>IF(D6L1740C5=0,0,D6L1740C18/D6L1740C5)</f>
        <v>0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</v>
      </c>
      <c r="AZ47" s="16" t="s">
        <v>41783</v>
      </c>
      <c r="BA47" s="33">
        <f>IF(D6L1740C5=0,0,D6L1740C19/D6L1740C5)</f>
        <v>0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0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0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0</v>
      </c>
      <c r="R48" s="16" t="s">
        <v>41788</v>
      </c>
      <c r="S48" s="15">
        <f>SUM(D6L1728C8,D6L1737C8,D6L1740C8)</f>
        <v>0</v>
      </c>
      <c r="U48" s="21" t="str">
        <f>NULL_VALUE</f>
        <v>n/a</v>
      </c>
      <c r="V48" s="16" t="s">
        <v>41789</v>
      </c>
      <c r="W48" s="33">
        <f>SUM(D6L1728C10,D6L1737C10,D6L1740C10)</f>
        <v>0</v>
      </c>
      <c r="X48" s="16" t="s">
        <v>41790</v>
      </c>
      <c r="Y48" s="33">
        <f>SUM(D6L1728C11,D6L1737C11,D6L1740C11)</f>
        <v>0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0</v>
      </c>
      <c r="AD48" s="16" t="s">
        <v>41792</v>
      </c>
      <c r="AE48" s="33">
        <f>IF(D6L1741C5=0,0,D6L1741C10/D6L1741C5)</f>
        <v>0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0</v>
      </c>
      <c r="AJ48" s="16" t="s">
        <v>41794</v>
      </c>
      <c r="AK48" s="33">
        <f>IF(D6L1741C5=0,0,D6L1741C11/D6L1741C5)</f>
        <v>0</v>
      </c>
      <c r="AL48" s="16" t="s">
        <v>41795</v>
      </c>
      <c r="AM48" s="33">
        <f>SUM(D6L1728C18,D6L1737C18,D6L1740C18)</f>
        <v>0</v>
      </c>
      <c r="AN48" s="16" t="s">
        <v>41796</v>
      </c>
      <c r="AO48" s="33">
        <f>SUM(D6L1728C19,D6L1737C19,D6L1740C19)</f>
        <v>0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</v>
      </c>
      <c r="AT48" s="16" t="s">
        <v>41798</v>
      </c>
      <c r="AU48" s="33">
        <f>IF(D6L1741C5=0,0,D6L1741C18/D6L1741C5)</f>
        <v>0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</v>
      </c>
      <c r="AZ48" s="16" t="s">
        <v>41800</v>
      </c>
      <c r="BA48" s="33">
        <f>IF(D6L1741C5=0,0,D6L1741C19/D6L1741C5)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D88283-36EA-4DE9-B9E5-B42992B1FDFE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8679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8679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30902</v>
      </c>
      <c r="R9" s="16" t="s">
        <v>41826</v>
      </c>
      <c r="S9" s="21">
        <f>IF(D6L1802C7=0,0,D6L1802C5/D6L1802C7)</f>
        <v>0.28085560805125881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24249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24249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84052</v>
      </c>
      <c r="R10" s="16" t="s">
        <v>41830</v>
      </c>
      <c r="S10" s="21">
        <f>IF(D6L1803C7=0,0,D6L1803C5/D6L1803C7)</f>
        <v>0.28849997620520629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2608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2608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164898</v>
      </c>
      <c r="R11" s="16" t="s">
        <v>41834</v>
      </c>
      <c r="S11" s="21">
        <f>IF(D6L1804C7=0,0,D6L1804C5/D6L1804C7)</f>
        <v>1.5815837669347112E-2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324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324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51513</v>
      </c>
      <c r="R12" s="16" t="s">
        <v>41838</v>
      </c>
      <c r="S12" s="21">
        <f>IF(D6L1805C7=0,0,D6L1805C5/D6L1805C7)</f>
        <v>6.2896744511094288E-3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4247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4247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720830</v>
      </c>
      <c r="R13" s="16" t="s">
        <v>41842</v>
      </c>
      <c r="S13" s="21">
        <f>IF(D6L1806C7=0,0,D6L1806C5/D6L1806C7)</f>
        <v>5.8918191529209385E-3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157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157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125270</v>
      </c>
      <c r="R14" s="16" t="s">
        <v>41846</v>
      </c>
      <c r="S14" s="21">
        <f>IF(D6L1807C7=0,0,D6L1807C5/D6L1807C7)</f>
        <v>1.2532928873632953E-3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242648</v>
      </c>
      <c r="R15" s="16" t="s">
        <v>41850</v>
      </c>
      <c r="S15" s="21">
        <f>IF(D6L1808C7=0,0,D6L1808C5/D6L1808C7)</f>
        <v>0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28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28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27081</v>
      </c>
      <c r="R16" s="16" t="s">
        <v>41854</v>
      </c>
      <c r="S16" s="21">
        <f>IF(D6L1809C7=0,0,D6L1809C5/D6L1809C7)</f>
        <v>1.0339352313430081E-3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6467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83264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83264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445228</v>
      </c>
      <c r="R18" s="16" t="s">
        <v>41862</v>
      </c>
      <c r="S18" s="21">
        <f>IF(D6L1811C7=0,0,D6L1811C5/D6L1811C7)</f>
        <v>0.18701429380003054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82815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82815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452347</v>
      </c>
      <c r="R19" s="16" t="s">
        <v>41866</v>
      </c>
      <c r="S19" s="21">
        <f>IF(D6L1812C7=0,0,D6L1812C5/D6L1812C7)</f>
        <v>0.18307847736361688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4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4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40</v>
      </c>
      <c r="R20" s="16" t="s">
        <v>41870</v>
      </c>
      <c r="S20" s="21">
        <f>IF(D6L1813C7=0,0,D6L1813C5/D6L1813C7)</f>
        <v>0.1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27903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27903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105197</v>
      </c>
      <c r="R21" s="16" t="s">
        <v>41874</v>
      </c>
      <c r="S21" s="21">
        <f>IF(D6L1814C7=0,0,D6L1814C5/D6L1814C7)</f>
        <v>0.26524520661235584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346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346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219462</v>
      </c>
      <c r="R22" s="16" t="s">
        <v>41878</v>
      </c>
      <c r="S22" s="21">
        <f>IF(D6L1815C7=0,0,D6L1815C5/D6L1815C7)</f>
        <v>1.5765827341407625E-3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1940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1940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561339</v>
      </c>
      <c r="R23" s="16" t="s">
        <v>41883</v>
      </c>
      <c r="S23" s="21">
        <f>IF(D6L1816C7=0,0,D6L1816C5/D6L1816C7)</f>
        <v>3.4560221185415585E-3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17538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452347</v>
      </c>
      <c r="R25" s="16" t="s">
        <v>41892</v>
      </c>
      <c r="S25" s="21">
        <f>IF(D6L1818C7=0,0,D6L1818C5/D6L1818C7)</f>
        <v>0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236564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236564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3707159</v>
      </c>
      <c r="R26" s="16" t="s">
        <v>41896</v>
      </c>
      <c r="S26" s="21">
        <f>SUM(D6L1801C8:D6L1818C8)</f>
        <v>1.3400107262772345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5F7213-698A-4F52-BCD2-BBBE49BDF29A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39.360994355226808</v>
      </c>
      <c r="F9" s="16" t="s">
        <v>41934</v>
      </c>
      <c r="G9" s="6">
        <f>D6L237C10</f>
        <v>827.47908247390558</v>
      </c>
      <c r="H9" s="16" t="s">
        <v>41935</v>
      </c>
      <c r="I9" s="6">
        <f>D6L240C10</f>
        <v>4.22808668509591</v>
      </c>
      <c r="J9" s="16" t="s">
        <v>41936</v>
      </c>
      <c r="K9" s="6">
        <f>D6L228C11</f>
        <v>1.3973645961574652</v>
      </c>
      <c r="L9" s="16" t="s">
        <v>41937</v>
      </c>
      <c r="M9" s="6">
        <f>D6L237C11</f>
        <v>28.969965361122213</v>
      </c>
      <c r="N9" s="16" t="s">
        <v>41938</v>
      </c>
      <c r="O9" s="6">
        <f>D6L240C11</f>
        <v>0.14802491978993715</v>
      </c>
      <c r="P9" s="16" t="s">
        <v>41939</v>
      </c>
      <c r="Q9" s="6">
        <f>D6L228C18</f>
        <v>8.2330367237488122</v>
      </c>
      <c r="R9" s="16" t="s">
        <v>41940</v>
      </c>
      <c r="S9" s="6">
        <f>D6L237C18</f>
        <v>549.63214392052816</v>
      </c>
      <c r="T9" s="16" t="s">
        <v>41941</v>
      </c>
      <c r="U9" s="6">
        <f>D6L240C18</f>
        <v>1.3696964096486683</v>
      </c>
      <c r="V9" s="16" t="s">
        <v>41942</v>
      </c>
      <c r="W9" s="6">
        <f>D6L228C19</f>
        <v>32.525322227635463</v>
      </c>
      <c r="X9" s="16" t="s">
        <v>41943</v>
      </c>
      <c r="Y9" s="6">
        <f>D6L237C19</f>
        <v>1977.4169039144997</v>
      </c>
      <c r="Z9" s="16" t="s">
        <v>41944</v>
      </c>
      <c r="AA9" s="6">
        <f>D6L240C19</f>
        <v>4.9277700797315349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6252.6102425060544</v>
      </c>
      <c r="F10" s="16" t="s">
        <v>41946</v>
      </c>
      <c r="G10" s="6">
        <f>D6L337C10</f>
        <v>9435.807209046774</v>
      </c>
      <c r="H10" s="16" t="s">
        <v>41947</v>
      </c>
      <c r="I10" s="6">
        <f>D6L340C10</f>
        <v>2699.3000599476859</v>
      </c>
      <c r="J10" s="16" t="s">
        <v>41948</v>
      </c>
      <c r="K10" s="6">
        <f>D6L328C11</f>
        <v>254.11730611762633</v>
      </c>
      <c r="L10" s="16" t="s">
        <v>41949</v>
      </c>
      <c r="M10" s="6">
        <f>D6L337C11</f>
        <v>392.39914239121771</v>
      </c>
      <c r="N10" s="16" t="s">
        <v>41950</v>
      </c>
      <c r="O10" s="6">
        <f>D6L340C11</f>
        <v>112.25356825481749</v>
      </c>
      <c r="P10" s="16" t="s">
        <v>41951</v>
      </c>
      <c r="Q10" s="6">
        <f>D6L328C18</f>
        <v>1184.1167131338</v>
      </c>
      <c r="R10" s="16" t="s">
        <v>41952</v>
      </c>
      <c r="S10" s="6">
        <f>D6L337C18</f>
        <v>5022.9723437734137</v>
      </c>
      <c r="T10" s="16" t="s">
        <v>41953</v>
      </c>
      <c r="U10" s="6">
        <f>D6L340C18</f>
        <v>793.6114806143845</v>
      </c>
      <c r="V10" s="16" t="s">
        <v>41954</v>
      </c>
      <c r="W10" s="6">
        <f>D6L328C19</f>
        <v>5322.6108354898806</v>
      </c>
      <c r="X10" s="16" t="s">
        <v>41955</v>
      </c>
      <c r="Y10" s="6">
        <f>D6L337C19</f>
        <v>21318.234007664578</v>
      </c>
      <c r="Z10" s="16" t="s">
        <v>41956</v>
      </c>
      <c r="AA10" s="6">
        <f>D6L340C19</f>
        <v>3368.2039432048682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9343.254855350182</v>
      </c>
      <c r="F11" s="16" t="s">
        <v>41958</v>
      </c>
      <c r="G11" s="6">
        <f>D6L437C10</f>
        <v>7658.1519886700235</v>
      </c>
      <c r="H11" s="16" t="s">
        <v>41959</v>
      </c>
      <c r="I11" s="6">
        <f>D6L440C10</f>
        <v>30073.362076077428</v>
      </c>
      <c r="J11" s="16" t="s">
        <v>41960</v>
      </c>
      <c r="K11" s="6">
        <f>D6L428C11</f>
        <v>636.41722804043104</v>
      </c>
      <c r="L11" s="16" t="s">
        <v>41961</v>
      </c>
      <c r="M11" s="6">
        <f>D6L437C11</f>
        <v>501.0776817348941</v>
      </c>
      <c r="N11" s="16" t="s">
        <v>41962</v>
      </c>
      <c r="O11" s="6">
        <f>D6L440C11</f>
        <v>1967.7189187873473</v>
      </c>
      <c r="P11" s="16" t="s">
        <v>41963</v>
      </c>
      <c r="Q11" s="6">
        <f>D6L428C18</f>
        <v>1066.2019619061987</v>
      </c>
      <c r="R11" s="16" t="s">
        <v>41964</v>
      </c>
      <c r="S11" s="6">
        <f>D6L437C18</f>
        <v>1692.662332739787</v>
      </c>
      <c r="T11" s="16" t="s">
        <v>41965</v>
      </c>
      <c r="U11" s="6">
        <f>D6L440C18</f>
        <v>5620.1201289402416</v>
      </c>
      <c r="V11" s="16" t="s">
        <v>41966</v>
      </c>
      <c r="W11" s="6">
        <f>D6L428C19</f>
        <v>8913.4701214844135</v>
      </c>
      <c r="X11" s="16" t="s">
        <v>41967</v>
      </c>
      <c r="Y11" s="6">
        <f>D6L437C19</f>
        <v>12730.767337665129</v>
      </c>
      <c r="Z11" s="16" t="s">
        <v>41968</v>
      </c>
      <c r="AA11" s="6">
        <f>D6L440C19</f>
        <v>42269.766619935697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6726.4003509333661</v>
      </c>
      <c r="F12" s="16" t="s">
        <v>41970</v>
      </c>
      <c r="G12" s="6">
        <f>D6L537C10</f>
        <v>2468.6135744587655</v>
      </c>
      <c r="H12" s="16" t="s">
        <v>41971</v>
      </c>
      <c r="I12" s="6">
        <f>D6L540C10</f>
        <v>11731.310265063639</v>
      </c>
      <c r="J12" s="16" t="s">
        <v>41972</v>
      </c>
      <c r="K12" s="6">
        <f>D6L528C11</f>
        <v>432.50192233144497</v>
      </c>
      <c r="L12" s="16" t="s">
        <v>41973</v>
      </c>
      <c r="M12" s="6">
        <f>D6L537C11</f>
        <v>165.4494827546097</v>
      </c>
      <c r="N12" s="16" t="s">
        <v>41974</v>
      </c>
      <c r="O12" s="6">
        <f>D6L540C11</f>
        <v>786.24667524732661</v>
      </c>
      <c r="P12" s="16" t="s">
        <v>41975</v>
      </c>
      <c r="Q12" s="6">
        <f>D6L528C18</f>
        <v>833.0864525626929</v>
      </c>
      <c r="R12" s="16" t="s">
        <v>41976</v>
      </c>
      <c r="S12" s="6">
        <f>D6L537C18</f>
        <v>389.57306911285423</v>
      </c>
      <c r="T12" s="16" t="s">
        <v>41977</v>
      </c>
      <c r="U12" s="6">
        <f>D6L540C18</f>
        <v>2249.4418513409119</v>
      </c>
      <c r="V12" s="16" t="s">
        <v>41978</v>
      </c>
      <c r="W12" s="6">
        <f>D6L528C19</f>
        <v>6325.8158207021188</v>
      </c>
      <c r="X12" s="16" t="s">
        <v>41979</v>
      </c>
      <c r="Y12" s="6">
        <f>D6L537C19</f>
        <v>2848.4899881005213</v>
      </c>
      <c r="Z12" s="16" t="s">
        <v>41980</v>
      </c>
      <c r="AA12" s="6">
        <f>D6L540C19</f>
        <v>16447.524483533318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8452.3735084294713</v>
      </c>
      <c r="F13" s="16" t="s">
        <v>41982</v>
      </c>
      <c r="G13" s="6">
        <f>D6L637C10</f>
        <v>6935.1243120539129</v>
      </c>
      <c r="H13" s="16" t="s">
        <v>41983</v>
      </c>
      <c r="I13" s="6">
        <f>D6L640C10</f>
        <v>14097.63862250764</v>
      </c>
      <c r="J13" s="16" t="s">
        <v>41984</v>
      </c>
      <c r="K13" s="6">
        <f>D6L628C11</f>
        <v>330.78312960655256</v>
      </c>
      <c r="L13" s="16" t="s">
        <v>41985</v>
      </c>
      <c r="M13" s="6">
        <f>D6L637C11</f>
        <v>279.31313483830354</v>
      </c>
      <c r="N13" s="16" t="s">
        <v>41986</v>
      </c>
      <c r="O13" s="6">
        <f>D6L640C11</f>
        <v>567.78443475427298</v>
      </c>
      <c r="P13" s="16" t="s">
        <v>41987</v>
      </c>
      <c r="Q13" s="6">
        <f>D6L628C18</f>
        <v>1559.992253009</v>
      </c>
      <c r="R13" s="16" t="s">
        <v>41988</v>
      </c>
      <c r="S13" s="6">
        <f>D6L637C18</f>
        <v>2392.9149700404259</v>
      </c>
      <c r="T13" s="16" t="s">
        <v>41989</v>
      </c>
      <c r="U13" s="6">
        <f>D6L640C18</f>
        <v>4037.2110777376897</v>
      </c>
      <c r="V13" s="16" t="s">
        <v>41990</v>
      </c>
      <c r="W13" s="6">
        <f>D6L628C19</f>
        <v>7223.1643850270239</v>
      </c>
      <c r="X13" s="16" t="s">
        <v>41991</v>
      </c>
      <c r="Y13" s="6">
        <f>D6L637C19</f>
        <v>10573.122476851791</v>
      </c>
      <c r="Z13" s="16" t="s">
        <v>41992</v>
      </c>
      <c r="AA13" s="6">
        <f>D6L640C19</f>
        <v>17838.463850264721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1180.3386212368985</v>
      </c>
      <c r="F14" s="16" t="s">
        <v>41994</v>
      </c>
      <c r="G14" s="6">
        <f>D6L737C10</f>
        <v>3170.5661583769265</v>
      </c>
      <c r="H14" s="16" t="s">
        <v>41995</v>
      </c>
      <c r="I14" s="6">
        <f>D6L740C10</f>
        <v>8069.2519469748886</v>
      </c>
      <c r="J14" s="16" t="s">
        <v>41996</v>
      </c>
      <c r="K14" s="6">
        <f>D6L728C11</f>
        <v>87.652537258215943</v>
      </c>
      <c r="L14" s="16" t="s">
        <v>41997</v>
      </c>
      <c r="M14" s="6">
        <f>D6L737C11</f>
        <v>252.61867455245545</v>
      </c>
      <c r="N14" s="16" t="s">
        <v>41998</v>
      </c>
      <c r="O14" s="6">
        <f>D6L740C11</f>
        <v>642.9273604932871</v>
      </c>
      <c r="P14" s="16" t="s">
        <v>41999</v>
      </c>
      <c r="Q14" s="6">
        <f>D6L728C18</f>
        <v>124.00463261581461</v>
      </c>
      <c r="R14" s="16" t="s">
        <v>42000</v>
      </c>
      <c r="S14" s="6">
        <f>D6L737C18</f>
        <v>536.71791117464954</v>
      </c>
      <c r="T14" s="16" t="s">
        <v>42001</v>
      </c>
      <c r="U14" s="6">
        <f>D6L740C18</f>
        <v>1278.6092550112623</v>
      </c>
      <c r="V14" s="16" t="s">
        <v>42002</v>
      </c>
      <c r="W14" s="6">
        <f>D6L728C19</f>
        <v>1143.9865258792995</v>
      </c>
      <c r="X14" s="16" t="s">
        <v>42003</v>
      </c>
      <c r="Y14" s="6">
        <f>D6L737C19</f>
        <v>4926.4669217547325</v>
      </c>
      <c r="Z14" s="16" t="s">
        <v>42004</v>
      </c>
      <c r="AA14" s="6">
        <f>D6L740C19</f>
        <v>11736.195251759958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7031.2157562223274</v>
      </c>
      <c r="F15" s="16" t="s">
        <v>42006</v>
      </c>
      <c r="G15" s="6">
        <f>D6L837C10</f>
        <v>4014.4988715912973</v>
      </c>
      <c r="H15" s="16" t="s">
        <v>42007</v>
      </c>
      <c r="I15" s="6">
        <f>D6L840C10</f>
        <v>9915.4515235864164</v>
      </c>
      <c r="J15" s="16" t="s">
        <v>42008</v>
      </c>
      <c r="K15" s="6">
        <f>D6L828C11</f>
        <v>1192.5807111880997</v>
      </c>
      <c r="L15" s="16" t="s">
        <v>42009</v>
      </c>
      <c r="M15" s="6">
        <f>D6L837C11</f>
        <v>626.03807210511093</v>
      </c>
      <c r="N15" s="16" t="s">
        <v>42010</v>
      </c>
      <c r="O15" s="6">
        <f>D6L840C11</f>
        <v>1546.2577906808999</v>
      </c>
      <c r="P15" s="16" t="s">
        <v>42011</v>
      </c>
      <c r="Q15" s="6">
        <f>D6L828C18</f>
        <v>385.32299055691811</v>
      </c>
      <c r="R15" s="16" t="s">
        <v>42012</v>
      </c>
      <c r="S15" s="6">
        <f>D6L837C18</f>
        <v>365.95022698319138</v>
      </c>
      <c r="T15" s="16" t="s">
        <v>42013</v>
      </c>
      <c r="U15" s="6">
        <f>D6L840C18</f>
        <v>934.95169973127588</v>
      </c>
      <c r="V15" s="16" t="s">
        <v>42014</v>
      </c>
      <c r="W15" s="6">
        <f>D6L828C19</f>
        <v>7838.47347685351</v>
      </c>
      <c r="X15" s="16" t="s">
        <v>42015</v>
      </c>
      <c r="Y15" s="6">
        <f>D6L837C19</f>
        <v>6317.9867167132161</v>
      </c>
      <c r="Z15" s="16" t="s">
        <v>42016</v>
      </c>
      <c r="AA15" s="6">
        <f>D6L840C19</f>
        <v>16141.573318226039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39.448933875995976</v>
      </c>
      <c r="F16" s="16" t="s">
        <v>42018</v>
      </c>
      <c r="G16" s="6">
        <f>D6L937C10</f>
        <v>3290.2321647948461</v>
      </c>
      <c r="H16" s="16" t="s">
        <v>42019</v>
      </c>
      <c r="I16" s="6">
        <f>D6L940C10</f>
        <v>34.895344778830427</v>
      </c>
      <c r="J16" s="16" t="s">
        <v>42020</v>
      </c>
      <c r="K16" s="6">
        <f>D6L928C11</f>
        <v>1.3094250753883141</v>
      </c>
      <c r="L16" s="16" t="s">
        <v>42021</v>
      </c>
      <c r="M16" s="6">
        <f>D6L937C11</f>
        <v>109.51739100869557</v>
      </c>
      <c r="N16" s="16" t="s">
        <v>42022</v>
      </c>
      <c r="O16" s="6">
        <f>D6L940C11</f>
        <v>1.1615129045961137</v>
      </c>
      <c r="P16" s="16" t="s">
        <v>42023</v>
      </c>
      <c r="Q16" s="6">
        <f>D6L928C18</f>
        <v>8.6763071444483533</v>
      </c>
      <c r="R16" s="16" t="s">
        <v>42024</v>
      </c>
      <c r="S16" s="6">
        <f>D6L937C18</f>
        <v>1585.6238476734079</v>
      </c>
      <c r="T16" s="16" t="s">
        <v>42025</v>
      </c>
      <c r="U16" s="6">
        <f>D6L940C18</f>
        <v>12.146268624875905</v>
      </c>
      <c r="V16" s="16" t="s">
        <v>42026</v>
      </c>
      <c r="W16" s="6">
        <f>D6L928C19</f>
        <v>32.082051806935937</v>
      </c>
      <c r="X16" s="16" t="s">
        <v>42027</v>
      </c>
      <c r="Y16" s="6">
        <f>D6L937C19</f>
        <v>5428.3257081301335</v>
      </c>
      <c r="Z16" s="16" t="s">
        <v>42028</v>
      </c>
      <c r="AA16" s="6">
        <f>D6L940C19</f>
        <v>41.582309909764156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64.940982843207237</v>
      </c>
      <c r="F17" s="16" t="s">
        <v>42030</v>
      </c>
      <c r="G17" s="6">
        <f>D6L1037C10</f>
        <v>337.511567162272</v>
      </c>
      <c r="H17" s="16" t="s">
        <v>42031</v>
      </c>
      <c r="I17" s="6">
        <f>D6L1040C10</f>
        <v>60.241026568393806</v>
      </c>
      <c r="J17" s="16" t="s">
        <v>42032</v>
      </c>
      <c r="K17" s="6">
        <f>D6L1028C11</f>
        <v>1.9364111236754311</v>
      </c>
      <c r="L17" s="16" t="s">
        <v>42033</v>
      </c>
      <c r="M17" s="6">
        <f>D6L1037C11</f>
        <v>10.081006429915377</v>
      </c>
      <c r="N17" s="16" t="s">
        <v>42034</v>
      </c>
      <c r="O17" s="6">
        <f>D6L1040C11</f>
        <v>1.7993166316836313</v>
      </c>
      <c r="P17" s="16" t="s">
        <v>42035</v>
      </c>
      <c r="Q17" s="6">
        <f>D6L1028C18</f>
        <v>15.632118970562979</v>
      </c>
      <c r="R17" s="16" t="s">
        <v>42036</v>
      </c>
      <c r="S17" s="6">
        <f>D6L1037C18</f>
        <v>169.09187848397997</v>
      </c>
      <c r="T17" s="16" t="s">
        <v>42037</v>
      </c>
      <c r="U17" s="6">
        <f>D6L1040C18</f>
        <v>23.077423028956691</v>
      </c>
      <c r="V17" s="16" t="s">
        <v>42038</v>
      </c>
      <c r="W17" s="6">
        <f>D6L1028C19</f>
        <v>51.245274996319708</v>
      </c>
      <c r="X17" s="16" t="s">
        <v>42039</v>
      </c>
      <c r="Y17" s="6">
        <f>D6L1037C19</f>
        <v>512.30069510820738</v>
      </c>
      <c r="Z17" s="16" t="s">
        <v>42040</v>
      </c>
      <c r="AA17" s="6">
        <f>D6L1040C19</f>
        <v>69.91808219908539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46.593582878713967</v>
      </c>
      <c r="F18" s="16" t="s">
        <v>42042</v>
      </c>
      <c r="G18" s="6">
        <f>D6L1137C10</f>
        <v>6233.7817636917353</v>
      </c>
      <c r="H18" s="16" t="s">
        <v>42043</v>
      </c>
      <c r="I18" s="6">
        <f>D6L1140C10</f>
        <v>389.26503848339257</v>
      </c>
      <c r="J18" s="16" t="s">
        <v>42044</v>
      </c>
      <c r="K18" s="6">
        <f>D6L1128C11</f>
        <v>1.9310200616092483</v>
      </c>
      <c r="L18" s="16" t="s">
        <v>42045</v>
      </c>
      <c r="M18" s="6">
        <f>D6L1137C11</f>
        <v>247.87498010745676</v>
      </c>
      <c r="N18" s="16" t="s">
        <v>42046</v>
      </c>
      <c r="O18" s="6">
        <f>D6L1140C11</f>
        <v>15.478415403085439</v>
      </c>
      <c r="P18" s="16" t="s">
        <v>42047</v>
      </c>
      <c r="Q18" s="6">
        <f>D6L1128C18</f>
        <v>6.3553488745116784</v>
      </c>
      <c r="R18" s="16" t="s">
        <v>42048</v>
      </c>
      <c r="S18" s="6">
        <f>D6L1137C18</f>
        <v>3644.2844265427534</v>
      </c>
      <c r="T18" s="16" t="s">
        <v>42049</v>
      </c>
      <c r="U18" s="6">
        <f>D6L1140C18</f>
        <v>87.937192973177218</v>
      </c>
      <c r="V18" s="16" t="s">
        <v>42050</v>
      </c>
      <c r="W18" s="6">
        <f>D6L1128C19</f>
        <v>42.169254065811543</v>
      </c>
      <c r="X18" s="16" t="s">
        <v>42051</v>
      </c>
      <c r="Y18" s="6">
        <f>D6L1137C19</f>
        <v>21481.77231725644</v>
      </c>
      <c r="Z18" s="16" t="s">
        <v>42052</v>
      </c>
      <c r="AA18" s="6">
        <f>D6L1140C19</f>
        <v>518.35876033982606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1391.0957798357663</v>
      </c>
      <c r="F19" s="16" t="s">
        <v>42054</v>
      </c>
      <c r="G19" s="6">
        <f>D6L1237C10</f>
        <v>3624.0931921377774</v>
      </c>
      <c r="H19" s="16" t="s">
        <v>42055</v>
      </c>
      <c r="I19" s="6">
        <f>D6L1240C10</f>
        <v>20.594685573685616</v>
      </c>
      <c r="J19" s="16" t="s">
        <v>42056</v>
      </c>
      <c r="K19" s="6">
        <f>D6L1228C11</f>
        <v>55.723628255795965</v>
      </c>
      <c r="L19" s="16" t="s">
        <v>42057</v>
      </c>
      <c r="M19" s="6">
        <f>D6L1237C11</f>
        <v>145.13485091121433</v>
      </c>
      <c r="N19" s="16" t="s">
        <v>42058</v>
      </c>
      <c r="O19" s="6">
        <f>D6L1240C11</f>
        <v>0.82475986731926554</v>
      </c>
      <c r="P19" s="16" t="s">
        <v>42059</v>
      </c>
      <c r="Q19" s="6">
        <f>D6L1228C18</f>
        <v>240.43980238359936</v>
      </c>
      <c r="R19" s="16" t="s">
        <v>42060</v>
      </c>
      <c r="S19" s="6">
        <f>D6L1237C18</f>
        <v>1851.22864807922</v>
      </c>
      <c r="T19" s="16" t="s">
        <v>42061</v>
      </c>
      <c r="U19" s="6">
        <f>D6L1240C18</f>
        <v>3.7882322677291924</v>
      </c>
      <c r="V19" s="16" t="s">
        <v>42062</v>
      </c>
      <c r="W19" s="6">
        <f>D6L1228C19</f>
        <v>1206.3796057079633</v>
      </c>
      <c r="X19" s="16" t="s">
        <v>42063</v>
      </c>
      <c r="Y19" s="6">
        <f>D6L1237C19</f>
        <v>8615.9993949697709</v>
      </c>
      <c r="Z19" s="16" t="s">
        <v>42064</v>
      </c>
      <c r="AA19" s="6">
        <f>D6L1240C19</f>
        <v>17.63121317327569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713.26542560536552</v>
      </c>
      <c r="F20" s="16" t="s">
        <v>42066</v>
      </c>
      <c r="G20" s="6">
        <f>D6L1337C10</f>
        <v>23.839312711852603</v>
      </c>
      <c r="H20" s="16" t="s">
        <v>42067</v>
      </c>
      <c r="I20" s="6">
        <f>D6L1340C10</f>
        <v>11.573346132725234</v>
      </c>
      <c r="J20" s="16" t="s">
        <v>42068</v>
      </c>
      <c r="K20" s="6">
        <f>D6L1328C11</f>
        <v>22.471121358762442</v>
      </c>
      <c r="L20" s="16" t="s">
        <v>42069</v>
      </c>
      <c r="M20" s="6">
        <f>D6L1337C11</f>
        <v>0.76743510232747403</v>
      </c>
      <c r="N20" s="16" t="s">
        <v>42070</v>
      </c>
      <c r="O20" s="6">
        <f>D6L1340C11</f>
        <v>0.37256913322099883</v>
      </c>
      <c r="P20" s="16" t="s">
        <v>42071</v>
      </c>
      <c r="Q20" s="6">
        <f>D6L1328C18</f>
        <v>159.81378057006052</v>
      </c>
      <c r="R20" s="16" t="s">
        <v>42072</v>
      </c>
      <c r="S20" s="6">
        <f>D6L1337C18</f>
        <v>12.715791822176664</v>
      </c>
      <c r="T20" s="16" t="s">
        <v>42073</v>
      </c>
      <c r="U20" s="6">
        <f>D6L1340C18</f>
        <v>3.0022205019912951</v>
      </c>
      <c r="V20" s="16" t="s">
        <v>42074</v>
      </c>
      <c r="W20" s="6">
        <f>D6L1328C19</f>
        <v>575.92276639406748</v>
      </c>
      <c r="X20" s="16" t="s">
        <v>42075</v>
      </c>
      <c r="Y20" s="6">
        <f>D6L1337C19</f>
        <v>40.090955992003408</v>
      </c>
      <c r="Z20" s="16" t="s">
        <v>42076</v>
      </c>
      <c r="AA20" s="6">
        <f>D6L1340C19</f>
        <v>9.465544238755875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2433.9841665143549</v>
      </c>
      <c r="F21" s="16" t="s">
        <v>42078</v>
      </c>
      <c r="G21" s="6">
        <f>D6L1437C10</f>
        <v>4527.7731257318446</v>
      </c>
      <c r="H21" s="16" t="s">
        <v>42079</v>
      </c>
      <c r="I21" s="6">
        <f>D6L1440C10</f>
        <v>2183.1592283315126</v>
      </c>
      <c r="J21" s="16" t="s">
        <v>42080</v>
      </c>
      <c r="K21" s="6">
        <f>D6L1428C11</f>
        <v>86.829577682008917</v>
      </c>
      <c r="L21" s="16" t="s">
        <v>42081</v>
      </c>
      <c r="M21" s="6">
        <f>D6L1437C11</f>
        <v>170.33416482266489</v>
      </c>
      <c r="N21" s="16" t="s">
        <v>42082</v>
      </c>
      <c r="O21" s="6">
        <f>D6L1440C11</f>
        <v>82.130131856514851</v>
      </c>
      <c r="P21" s="16" t="s">
        <v>42083</v>
      </c>
      <c r="Q21" s="6">
        <f>D6L1428C18</f>
        <v>502.48352918549887</v>
      </c>
      <c r="R21" s="16" t="s">
        <v>42084</v>
      </c>
      <c r="S21" s="6">
        <f>D6L1437C18</f>
        <v>2300.6480403138835</v>
      </c>
      <c r="T21" s="16" t="s">
        <v>42085</v>
      </c>
      <c r="U21" s="6">
        <f>D6L1440C18</f>
        <v>690.4025186091136</v>
      </c>
      <c r="V21" s="16" t="s">
        <v>42086</v>
      </c>
      <c r="W21" s="6">
        <f>D6L1428C19</f>
        <v>2018.3302150108648</v>
      </c>
      <c r="X21" s="16" t="s">
        <v>42087</v>
      </c>
      <c r="Y21" s="6">
        <f>D6L1437C19</f>
        <v>8938.4592502406267</v>
      </c>
      <c r="Z21" s="16" t="s">
        <v>42088</v>
      </c>
      <c r="AA21" s="6">
        <f>D6L1440C19</f>
        <v>2682.3463088291915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9.088081613299055</v>
      </c>
      <c r="F22" s="16" t="s">
        <v>42090</v>
      </c>
      <c r="G22" s="6">
        <f>D6L1537C10</f>
        <v>-91.048851339679246</v>
      </c>
      <c r="H22" s="16" t="s">
        <v>42091</v>
      </c>
      <c r="I22" s="6">
        <f>D6L1540C10</f>
        <v>371.19165004542953</v>
      </c>
      <c r="J22" s="16" t="s">
        <v>42092</v>
      </c>
      <c r="K22" s="6">
        <f>D6L1528C11</f>
        <v>0.96913394118247709</v>
      </c>
      <c r="L22" s="16" t="s">
        <v>42093</v>
      </c>
      <c r="M22" s="6">
        <f>D6L1537C11</f>
        <v>-10.834372500215377</v>
      </c>
      <c r="N22" s="16" t="s">
        <v>42094</v>
      </c>
      <c r="O22" s="6">
        <f>D6L1540C11</f>
        <v>44.170009246554251</v>
      </c>
      <c r="P22" s="16" t="s">
        <v>42095</v>
      </c>
      <c r="Q22" s="6">
        <f>D6L1528C18</f>
        <v>0.7530326967669716</v>
      </c>
      <c r="R22" s="16" t="s">
        <v>42096</v>
      </c>
      <c r="S22" s="6">
        <f>D6L1537C18</f>
        <v>-4.6433487710976875</v>
      </c>
      <c r="T22" s="16" t="s">
        <v>42097</v>
      </c>
      <c r="U22" s="6">
        <f>D6L1540C18</f>
        <v>45.407608146991187</v>
      </c>
      <c r="V22" s="16" t="s">
        <v>42098</v>
      </c>
      <c r="W22" s="6">
        <f>D6L1528C19</f>
        <v>9.3041828577145598</v>
      </c>
      <c r="X22" s="16" t="s">
        <v>42099</v>
      </c>
      <c r="Y22" s="6">
        <f>D6L1537C19</f>
        <v>-59.239875068796934</v>
      </c>
      <c r="Z22" s="16" t="s">
        <v>42100</v>
      </c>
      <c r="AA22" s="6">
        <f>D6L1540C19</f>
        <v>579.31057226285895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10088.141379587832</v>
      </c>
      <c r="F23" s="16" t="s">
        <v>42102</v>
      </c>
      <c r="G23" s="6">
        <f>D6L1637C10</f>
        <v>7368.3738819198161</v>
      </c>
      <c r="H23" s="16" t="s">
        <v>42103</v>
      </c>
      <c r="I23" s="6">
        <f>D6L1640C10</f>
        <v>17295.186822339292</v>
      </c>
      <c r="J23" s="16" t="s">
        <v>42104</v>
      </c>
      <c r="K23" s="6">
        <f>D6L1628C11</f>
        <v>404.10433859157592</v>
      </c>
      <c r="L23" s="16" t="s">
        <v>42105</v>
      </c>
      <c r="M23" s="6">
        <f>D6L1637C11</f>
        <v>295.08287676777371</v>
      </c>
      <c r="N23" s="16" t="s">
        <v>42106</v>
      </c>
      <c r="O23" s="6">
        <f>D6L1640C11</f>
        <v>692.62412081106936</v>
      </c>
      <c r="P23" s="16" t="s">
        <v>42107</v>
      </c>
      <c r="Q23" s="6">
        <f>D6L1628C18</f>
        <v>1743.6547180182504</v>
      </c>
      <c r="R23" s="16" t="s">
        <v>42108</v>
      </c>
      <c r="S23" s="6">
        <f>D6L1637C18</f>
        <v>5031.8041106457858</v>
      </c>
      <c r="T23" s="16" t="s">
        <v>42109</v>
      </c>
      <c r="U23" s="6">
        <f>D6L1640C18</f>
        <v>4741.6884051147426</v>
      </c>
      <c r="V23" s="16" t="s">
        <v>42110</v>
      </c>
      <c r="W23" s="6">
        <f>D6L1628C19</f>
        <v>8748.5910001611628</v>
      </c>
      <c r="X23" s="16" t="s">
        <v>42111</v>
      </c>
      <c r="Y23" s="6">
        <f>D6L1637C19</f>
        <v>23419.052648041805</v>
      </c>
      <c r="Z23" s="16" t="s">
        <v>42112</v>
      </c>
      <c r="AA23" s="6">
        <f>D6L1640C19</f>
        <v>22068.794404188327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0</v>
      </c>
      <c r="H24" s="16" t="s">
        <v>42115</v>
      </c>
      <c r="I24" s="6">
        <f>D6L1740C10</f>
        <v>0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</v>
      </c>
      <c r="N24" s="16" t="s">
        <v>42118</v>
      </c>
      <c r="O24" s="6">
        <f>D6L1740C11</f>
        <v>0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</v>
      </c>
      <c r="T24" s="16" t="s">
        <v>42121</v>
      </c>
      <c r="U24" s="6">
        <f>D6L1740C18</f>
        <v>0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0</v>
      </c>
      <c r="Z24" s="16" t="s">
        <v>42124</v>
      </c>
      <c r="AA24" s="6">
        <f>D6L1740C19</f>
        <v>0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53812.112661788058</v>
      </c>
      <c r="F25" s="16" t="s">
        <v>42126</v>
      </c>
      <c r="G25" s="6">
        <f>SUM(D6L1901C2:D6L1916C2)</f>
        <v>59824.79735348207</v>
      </c>
      <c r="H25" s="16" t="s">
        <v>42127</v>
      </c>
      <c r="I25" s="6">
        <f>SUM(D6L1901C3:D6L1916C3)</f>
        <v>96956.649723096052</v>
      </c>
      <c r="J25" s="16" t="s">
        <v>42128</v>
      </c>
      <c r="K25" s="6">
        <f>SUM(D6L1901C4:D6L1916C4)</f>
        <v>3510.7248552285273</v>
      </c>
      <c r="L25" s="16" t="s">
        <v>42129</v>
      </c>
      <c r="M25" s="6">
        <f>SUM(D6L1901C5:D6L1916C5)</f>
        <v>3213.8244863875461</v>
      </c>
      <c r="N25" s="16" t="s">
        <v>42130</v>
      </c>
      <c r="O25" s="6">
        <f>SUM(D6L1901C6:D6L1916C6)</f>
        <v>6461.897608991786</v>
      </c>
      <c r="P25" s="16" t="s">
        <v>42131</v>
      </c>
      <c r="Q25" s="6">
        <f>SUM(D6L1901C7:D6L1916C7)</f>
        <v>7838.7666783518725</v>
      </c>
      <c r="R25" s="16" t="s">
        <v>42132</v>
      </c>
      <c r="S25" s="6">
        <f>SUM(D6L1901C8:D6L1916C8)</f>
        <v>25541.176392534966</v>
      </c>
      <c r="T25" s="16" t="s">
        <v>42133</v>
      </c>
      <c r="U25" s="6">
        <f>SUM(D6L1901C9:D6L1916C9)</f>
        <v>20522.765059052992</v>
      </c>
      <c r="V25" s="16" t="s">
        <v>42134</v>
      </c>
      <c r="W25" s="6">
        <f>SUM(D6L1901C10:D6L1916C10)</f>
        <v>49484.070838664717</v>
      </c>
      <c r="X25" s="16" t="s">
        <v>42135</v>
      </c>
      <c r="Y25" s="6">
        <f>SUM(D6L1901C11:D6L1916C11)</f>
        <v>129069.24544733464</v>
      </c>
      <c r="Z25" s="16" t="s">
        <v>42136</v>
      </c>
      <c r="AA25" s="6">
        <f>SUM(D6L1901C12:D6L1916C12)</f>
        <v>133794.06243214541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53812.112661788058</v>
      </c>
      <c r="F26" s="16" t="s">
        <v>42138</v>
      </c>
      <c r="G26" s="6">
        <f>SUM(D6L1917C2:D6L1918C2)</f>
        <v>59824.79735348207</v>
      </c>
      <c r="H26" s="16" t="s">
        <v>42139</v>
      </c>
      <c r="I26" s="6">
        <f>SUM(D6L1917C3:D6L1918C3)</f>
        <v>96956.649723096052</v>
      </c>
      <c r="J26" s="16" t="s">
        <v>42140</v>
      </c>
      <c r="K26" s="6">
        <f>SUM(D6L1917C4:D6L1918C4)</f>
        <v>3510.7248552285273</v>
      </c>
      <c r="L26" s="16" t="s">
        <v>42141</v>
      </c>
      <c r="M26" s="6">
        <f>SUM(D6L1917C5:D6L1918C5)</f>
        <v>3213.8244863875461</v>
      </c>
      <c r="N26" s="16" t="s">
        <v>42142</v>
      </c>
      <c r="O26" s="6">
        <f>SUM(D6L1917C6:D6L1918C6)</f>
        <v>6461.897608991786</v>
      </c>
      <c r="P26" s="16" t="s">
        <v>42143</v>
      </c>
      <c r="Q26" s="6">
        <f>SUM(D6L1917C7:D6L1918C7)</f>
        <v>7838.7666783518725</v>
      </c>
      <c r="R26" s="16" t="s">
        <v>42144</v>
      </c>
      <c r="S26" s="6">
        <f>SUM(D6L1917C8:D6L1918C8)</f>
        <v>25541.176392534966</v>
      </c>
      <c r="T26" s="16" t="s">
        <v>42145</v>
      </c>
      <c r="U26" s="6">
        <f>SUM(D6L1917C9:D6L1918C9)</f>
        <v>20522.765059052992</v>
      </c>
      <c r="V26" s="16" t="s">
        <v>42146</v>
      </c>
      <c r="W26" s="6">
        <f>SUM(D6L1917C10:D6L1918C10)</f>
        <v>49484.070838664717</v>
      </c>
      <c r="X26" s="16" t="s">
        <v>42147</v>
      </c>
      <c r="Y26" s="6">
        <f>SUM(D6L1917C11:D6L1918C11)</f>
        <v>129069.24544733464</v>
      </c>
      <c r="Z26" s="16" t="s">
        <v>42148</v>
      </c>
      <c r="AA26" s="6">
        <f>SUM(D6L1917C12:D6L1918C12)</f>
        <v>133794.06243214541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1405110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31141.536464240206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2326.0991456309716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15233.685343760035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3.8297437682308186E-2</v>
      </c>
      <c r="F31" s="16" t="s">
        <v>42153</v>
      </c>
      <c r="G31" s="6">
        <f>IF(D6L1920C1=0,0,D6L1918C2/D6L1920C1)</f>
        <v>4.2576593543197379E-2</v>
      </c>
      <c r="H31" s="16" t="s">
        <v>42154</v>
      </c>
      <c r="I31" s="6">
        <f>IF(D6L1920C1=0,0,D6L1918C3/D6L1920C1)</f>
        <v>6.9002889256425518E-2</v>
      </c>
      <c r="J31" s="16" t="s">
        <v>42155</v>
      </c>
      <c r="K31" s="6">
        <f>IF(D6L1921C1=0,0,D6L1918C4/D6L1921C1)</f>
        <v>0.11273447792981856</v>
      </c>
      <c r="L31" s="16" t="s">
        <v>42156</v>
      </c>
      <c r="M31" s="6">
        <f>IF(D6L1921C1=0,0,D6L1918C5/D6L1921C1)</f>
        <v>0.10320057554250663</v>
      </c>
      <c r="N31" s="16" t="s">
        <v>42157</v>
      </c>
      <c r="O31" s="6">
        <f>IF(D6L1921C1=0,0,D6L1918C6/D6L1921C1)</f>
        <v>0.20750092457422506</v>
      </c>
      <c r="P31" s="16" t="s">
        <v>42158</v>
      </c>
      <c r="Q31" s="6">
        <f>IF(D6L1922C1=0,0,D6L1918C7/D6L1922C1)</f>
        <v>3.3699194176977132</v>
      </c>
      <c r="R31" s="16" t="s">
        <v>42159</v>
      </c>
      <c r="S31" s="6">
        <f>IF(D6L1922C1=0,0,D6L1918C8/D6L1922C1)</f>
        <v>10.980261284437526</v>
      </c>
      <c r="T31" s="16" t="s">
        <v>42160</v>
      </c>
      <c r="U31" s="6">
        <f>IF(D6L1922C1=0,0,D6L1918C9/D6L1922C1)</f>
        <v>8.8228247267964317</v>
      </c>
      <c r="V31" s="16" t="s">
        <v>42161</v>
      </c>
      <c r="W31" s="6">
        <f>IF(D6L1923C1=0,0,D6L1918C10/D6L1923C1)</f>
        <v>3.248332213907398</v>
      </c>
      <c r="X31" s="16" t="s">
        <v>42162</v>
      </c>
      <c r="Y31" s="6">
        <f>IF(D6L1923C1=0,0,D6L1918C11/D6L1923C1)</f>
        <v>8.4726212032601484</v>
      </c>
      <c r="Z31" s="16" t="s">
        <v>42163</v>
      </c>
      <c r="AA31" s="6">
        <f>IF(D6L1923C1=0,0,D6L1918C12/D6L1923C1)</f>
        <v>8.7827770767859299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E0946F-4646-437F-B163-B121169C07C9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0.50570384230123688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0.50570384230123688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0.50160381094674611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0.50570384230123688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0.50570384230123688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0.50160381094674611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0.50160381094674611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0.50160381094674611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0.50160381094674611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0.50160381094674611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0.50160381094674611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0.50570384230123688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0.49763069790015574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0.49763069790015574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0.50160381094674611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0.49763069790015574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0.50160381094674611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0.50160381094674611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0.50160381094674611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0.50160381094674611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0.50160381094674611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0.50160381094674611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64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64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64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64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71.517098478401039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71.517098478401039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71.517098478401039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71.517098478401039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965085-7D8E-417D-A68A-E5DEF9A75830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0.50570384230123688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0.50570384230123688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0.50160381094674611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0.50570384230123688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0.50570384230123688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0.50160381094674611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0.50160381094674611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0.50160381094674611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0.50160381094674611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0.50160381094674611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0.50160381094674611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0.50570384230123688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0.49763069790015574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0.49763069790015574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0.50160381094674611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0.49763069790015574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0.50160381094674611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0.50160381094674611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0.50160381094674611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0.50160381094674611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0.50160381094674611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0.50160381094674611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DCB99-433C-4D85-9F26-A077E5A98891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1345.7947908812555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1345.7947908812555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1345.7947908812555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1345.7947908812555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0.50570384230123688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1352.847654596085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0.50570384230123688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1352.847654596085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0.50570384230123688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1352.847654596085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0.50570384230123688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1352.847654596085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0.50570384230123688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1352.847654596085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0.50570384230123688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1352.847654596085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0.50160381094674611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1300.656624167405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0.50160381094674611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1300.656624167405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0.50160381094674611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1300.656624167405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0.50570384230123688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1352.847654596085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0.50570384230123688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1352.847654596085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0.50570384230123688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1352.847654596085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0.50570384230123688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1352.847654596085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0.50570384230123688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1352.847654596085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0.50570384230123688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1352.847654596085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0.50160381094674611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1300.656624167405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0.50160381094674611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1300.656624167405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0.50160381094674611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1300.656624167405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0.50160381094674611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1300.656624167405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0.50160381094674611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1300.656624167405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0.50160381094674611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1300.656624167405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0.50160381094674611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1300.656624167405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0.50160381094674611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1300.656624167405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0.50160381094674611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1300.656624167405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0.50160381094674611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1300.656624167405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0.50160381094674611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1300.656624167405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0.50160381094674611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1300.656624167405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0.50160381094674611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1300.656624167405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0.50160381094674611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1300.656624167405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0.50160381094674611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1300.656624167405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0.50160381094674611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1300.656624167405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0.50160381094674611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1300.656624167405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0.50160381094674611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1300.656624167405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1300.656624167405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1300.656624167405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1300.656624167405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0.50570384230123688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1352.847654596085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0.50570384230123688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1352.847654596085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0.50570384230123688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1352.847654596085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0.49763069790015574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1345.7947908812555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0.49763069790015574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1345.7947908812555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0.49763069790015574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1345.7947908812555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0.49763069790015574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1345.7947908812555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0.49763069790015574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1345.7947908812555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0.49763069790015574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1345.7947908812555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1345.7947908812555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1345.7947908812555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1345.7947908812555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0.50160381094674611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1300.656624167405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0.50160381094674611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1300.656624167405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0.50160381094674611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1300.656624167405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1345.7947908812555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1345.7947908812555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1345.7947908812555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0.49763069790015574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1345.7947908812555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0.49763069790015574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1345.7947908812555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0.49763069790015574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1345.7947908812555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0.50160381094674611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1300.656624167405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0.50160381094674611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1300.656624167405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0.50160381094674611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1300.656624167405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0.50160381094674611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1300.656624167405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0.50160381094674611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1300.656624167405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0.50160381094674611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1300.656624167405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0.50160381094674611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1300.656624167405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0.50160381094674611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1300.656624167405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0.50160381094674611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1300.656624167405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0.50160381094674611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1300.656624167405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0.50160381094674611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1300.656624167405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0.50160381094674611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1300.656624167405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0.50160381094674611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1300.656624167405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0.50160381094674611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1300.656624167405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0.50160381094674611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1300.656624167405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0.50160381094674611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1300.656624167405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0.50160381094674611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1300.656624167405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0.50160381094674611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1300.656624167405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1300.656624167405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1300.656624167405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1300.656624167405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8D70A0-6401-4E8F-A68B-B08793A924F9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1300.656624167405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1300.656624167405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1300.656624167405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1300.656624167405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1300.656624167405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1300.656624167405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1300.656624167405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1300.656624167405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1300.656624167405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1300.656624167405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1300.656624167405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1300.656624167405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1300.656624167405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1300.656624167405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1300.656624167405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1300.656624167405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1300.656624167405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1300.656624167405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1300.656624167405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1300.656624167405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1300.656624167405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1300.656624167405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1300.656624167405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1300.656624167405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1300.656624167405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1300.656624167405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1300.656624167405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1300.656624167405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1300.656624167405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E4286D-F6C9-498E-A482-3538A1866E70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9881.3482226111591</v>
      </c>
      <c r="R8" s="16" t="s">
        <v>43218</v>
      </c>
      <c r="S8" s="21">
        <f>IF(D7L501C7=0,0,D7L501C5/D7L501C7)</f>
        <v>0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9881.3482226111591</v>
      </c>
      <c r="R9" s="16" t="s">
        <v>43222</v>
      </c>
      <c r="S9" s="21">
        <f>IF(D7L502C7=0,0,D7L502C5/D7L502C7)</f>
        <v>0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9881.3482226111591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9881.3482226111591</v>
      </c>
      <c r="R11" s="16" t="s">
        <v>43230</v>
      </c>
      <c r="S11" s="21">
        <f>IF(D7L504C7=0,0,D7L504C5/D7L504C7)</f>
        <v>0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IF(FLOW_THRU_100PCT="Y",1,INDEX(VariabilityMatrix,D7L505C1,D7L505C6))</f>
        <v>0.50570384230123688</v>
      </c>
      <c r="L12" s="16" t="s">
        <v>43232</v>
      </c>
      <c r="M12" s="15">
        <f>IF(D7L505C2&lt;&gt;0,D7L505C2*D7L505C4,D7L505C3*D7L505C4)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9933.1330881828362</v>
      </c>
      <c r="R12" s="16" t="s">
        <v>43234</v>
      </c>
      <c r="S12" s="21">
        <f>IF(D7L505C7=0,0,D7L505C5/D7L505C7)</f>
        <v>0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IF(FLOW_THRU_100PCT="Y",1,INDEX(VariabilityMatrix,D7L506C1,D7L506C6))</f>
        <v>0.50570384230123688</v>
      </c>
      <c r="L13" s="16" t="s">
        <v>43237</v>
      </c>
      <c r="M13" s="15">
        <f>IF(D7L506C2&lt;&gt;0,D7L506C2*D7L506C4,D7L506C3*D7L506C4)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9933.1330881828362</v>
      </c>
      <c r="R13" s="16" t="s">
        <v>43239</v>
      </c>
      <c r="S13" s="21">
        <f>IF(D7L506C7=0,0,D7L506C5/D7L506C7)</f>
        <v>0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IF(FLOW_THRU_100PCT="Y",1,INDEX(VariabilityMatrix,D7L507C1,D7L507C6))</f>
        <v>0.50570384230123688</v>
      </c>
      <c r="L14" s="16" t="s">
        <v>43242</v>
      </c>
      <c r="M14" s="15">
        <f>IF(D7L507C2&lt;&gt;0,D7L507C2*D7L507C4,D7L507C3*D7L507C4)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9933.1330881828362</v>
      </c>
      <c r="R14" s="16" t="s">
        <v>43244</v>
      </c>
      <c r="S14" s="21">
        <f>IF(D7L507C7=0,0,D7L507C5/D7L507C7)</f>
        <v>0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IF(FLOW_THRU_100PCT="Y",1,INDEX(VariabilityMatrix,D7L508C1,D7L508C6))</f>
        <v>0.50570384230123688</v>
      </c>
      <c r="L15" s="16" t="s">
        <v>43247</v>
      </c>
      <c r="M15" s="15">
        <f>IF(D7L508C2&lt;&gt;0,D7L508C2*D7L508C4,D7L508C3*D7L508C4)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9933.1330881828362</v>
      </c>
      <c r="R15" s="16" t="s">
        <v>43249</v>
      </c>
      <c r="S15" s="21">
        <f>IF(D7L508C7=0,0,D7L508C5/D7L508C7)</f>
        <v>0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IF(FLOW_THRU_100PCT="Y",1,INDEX(VariabilityMatrix,D7L509C1,D7L509C6))</f>
        <v>0.50570384230123688</v>
      </c>
      <c r="L16" s="16" t="s">
        <v>43252</v>
      </c>
      <c r="M16" s="15">
        <f>IF(D7L509C2&lt;&gt;0,D7L509C2*D7L509C4,D7L509C3*D7L509C4)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9933.1330881828362</v>
      </c>
      <c r="R16" s="16" t="s">
        <v>43254</v>
      </c>
      <c r="S16" s="21">
        <f>IF(D7L509C7=0,0,D7L509C5/D7L509C7)</f>
        <v>0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IF(FLOW_THRU_100PCT="Y",1,INDEX(VariabilityMatrix,D7L510C1,D7L510C6))</f>
        <v>0.50570384230123688</v>
      </c>
      <c r="L17" s="16" t="s">
        <v>43257</v>
      </c>
      <c r="M17" s="15">
        <f>IF(D7L510C2&lt;&gt;0,D7L510C2*D7L510C4,D7L510C3*D7L510C4)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9933.1330881828362</v>
      </c>
      <c r="R17" s="16" t="s">
        <v>43259</v>
      </c>
      <c r="S17" s="21">
        <f>IF(D7L510C7=0,0,D7L510C5/D7L510C7)</f>
        <v>0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0.50160381094674611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9549.9262655252896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0.50160381094674611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9549.9262655252896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0.50160381094674611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9549.9262655252896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IF(FLOW_THRU_100PCT="Y",1,INDEX(VariabilityMatrix,D7L514C1,D7L514C6))</f>
        <v>0.50570384230123688</v>
      </c>
      <c r="L21" s="16" t="s">
        <v>43277</v>
      </c>
      <c r="M21" s="15">
        <f>IF(D7L514C2&lt;&gt;0,D7L514C2*D7L514C4,D7L514C3*D7L514C4)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9933.1330881828362</v>
      </c>
      <c r="R21" s="16" t="s">
        <v>43279</v>
      </c>
      <c r="S21" s="21">
        <f>IF(D7L514C7=0,0,D7L514C5/D7L514C7)</f>
        <v>0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IF(FLOW_THRU_100PCT="Y",1,INDEX(VariabilityMatrix,D7L515C1,D7L515C6))</f>
        <v>0.50570384230123688</v>
      </c>
      <c r="L22" s="16" t="s">
        <v>43282</v>
      </c>
      <c r="M22" s="15">
        <f>IF(D7L515C2&lt;&gt;0,D7L515C2*D7L515C4,D7L515C3*D7L515C4)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9933.1330881828362</v>
      </c>
      <c r="R22" s="16" t="s">
        <v>43284</v>
      </c>
      <c r="S22" s="21">
        <f>IF(D7L515C7=0,0,D7L515C5/D7L515C7)</f>
        <v>0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IF(FLOW_THRU_100PCT="Y",1,INDEX(VariabilityMatrix,D7L516C1,D7L516C6))</f>
        <v>0.50570384230123688</v>
      </c>
      <c r="L23" s="16" t="s">
        <v>43287</v>
      </c>
      <c r="M23" s="15">
        <f>IF(D7L516C2&lt;&gt;0,D7L516C2*D7L516C4,D7L516C3*D7L516C4)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9933.1330881828362</v>
      </c>
      <c r="R23" s="16" t="s">
        <v>43289</v>
      </c>
      <c r="S23" s="21">
        <f>IF(D7L516C7=0,0,D7L516C5/D7L516C7)</f>
        <v>0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IF(FLOW_THRU_100PCT="Y",1,INDEX(VariabilityMatrix,D7L517C1,D7L517C6))</f>
        <v>0.50570384230123688</v>
      </c>
      <c r="L24" s="16" t="s">
        <v>43292</v>
      </c>
      <c r="M24" s="15">
        <f>IF(D7L517C2&lt;&gt;0,D7L517C2*D7L517C4,D7L517C3*D7L517C4)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9933.1330881828362</v>
      </c>
      <c r="R24" s="16" t="s">
        <v>43294</v>
      </c>
      <c r="S24" s="21">
        <f>IF(D7L517C7=0,0,D7L517C5/D7L517C7)</f>
        <v>0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IF(FLOW_THRU_100PCT="Y",1,INDEX(VariabilityMatrix,D7L518C1,D7L518C6))</f>
        <v>0.50570384230123688</v>
      </c>
      <c r="L25" s="16" t="s">
        <v>43297</v>
      </c>
      <c r="M25" s="15">
        <f>IF(D7L518C2&lt;&gt;0,D7L518C2*D7L518C4,D7L518C3*D7L518C4)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9933.1330881828362</v>
      </c>
      <c r="R25" s="16" t="s">
        <v>43299</v>
      </c>
      <c r="S25" s="21">
        <f>IF(D7L518C7=0,0,D7L518C5/D7L518C7)</f>
        <v>0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IF(FLOW_THRU_100PCT="Y",1,INDEX(VariabilityMatrix,D7L519C1,D7L519C6))</f>
        <v>0.50570384230123688</v>
      </c>
      <c r="L26" s="16" t="s">
        <v>43302</v>
      </c>
      <c r="M26" s="15">
        <f>IF(D7L519C2&lt;&gt;0,D7L519C2*D7L519C4,D7L519C3*D7L519C4)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9933.1330881828362</v>
      </c>
      <c r="R26" s="16" t="s">
        <v>43304</v>
      </c>
      <c r="S26" s="21">
        <f>IF(D7L519C7=0,0,D7L519C5/D7L519C7)</f>
        <v>0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0.50160381094674611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9549.9262655252896</v>
      </c>
      <c r="R27" s="16" t="s">
        <v>43309</v>
      </c>
      <c r="S27" s="21">
        <f>IF(D7L520C7=0,0,D7L520C5/D7L520C7)</f>
        <v>0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IF(FLOW_THRU_100PCT="Y",1,INDEX(VariabilityMatrix,D7L521C1,D7L521C6))</f>
        <v>0.50160381094674611</v>
      </c>
      <c r="L28" s="16" t="s">
        <v>43312</v>
      </c>
      <c r="M28" s="15">
        <f>IF(D7L521C2&lt;&gt;0,D7L521C2*D7L521C4,D7L521C3*D7L521C4)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9549.9262655252896</v>
      </c>
      <c r="R28" s="16" t="s">
        <v>43314</v>
      </c>
      <c r="S28" s="21">
        <f>IF(D7L521C7=0,0,D7L521C5/D7L521C7)</f>
        <v>0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IF(FLOW_THRU_100PCT="Y",1,INDEX(VariabilityMatrix,D7L522C1,D7L522C6))</f>
        <v>0.50160381094674611</v>
      </c>
      <c r="L29" s="16" t="s">
        <v>43317</v>
      </c>
      <c r="M29" s="15">
        <f>IF(D7L522C2&lt;&gt;0,D7L522C2*D7L522C4,D7L522C3*D7L522C4)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9549.9262655252896</v>
      </c>
      <c r="R29" s="16" t="s">
        <v>43319</v>
      </c>
      <c r="S29" s="21">
        <f>IF(D7L522C7=0,0,D7L522C5/D7L522C7)</f>
        <v>0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0.50160381094674611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9549.9262655252896</v>
      </c>
      <c r="R30" s="16" t="s">
        <v>43324</v>
      </c>
      <c r="S30" s="21">
        <f>IF(D7L523C7=0,0,D7L523C5/D7L523C7)</f>
        <v>0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0.50160381094674611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9549.9262655252896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0.50160381094674611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9549.9262655252896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0.50160381094674611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9549.9262655252896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0.50160381094674611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9549.9262655252896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0.50160381094674611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9549.9262655252896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0.50160381094674611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9549.9262655252896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0.50160381094674611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9549.9262655252896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0.50160381094674611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9549.9262655252896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0.50160381094674611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9549.9262655252896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0.50160381094674611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9549.9262655252896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0.50160381094674611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9549.9262655252896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0.50160381094674611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9549.9262655252896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0.50160381094674611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9549.9262655252896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0.50160381094674611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9549.9262655252896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9549.9262655252896</v>
      </c>
      <c r="R45" s="16" t="s">
        <v>43399</v>
      </c>
      <c r="S45" s="21">
        <f>IF(D7L538C7=0,0,D7L538C5/D7L538C7)</f>
        <v>0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9549.9262655252896</v>
      </c>
      <c r="R46" s="16" t="s">
        <v>43403</v>
      </c>
      <c r="S46" s="21">
        <f>IF(D7L539C7=0,0,D7L539C5/D7L539C7)</f>
        <v>0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9549.9262655252896</v>
      </c>
      <c r="R47" s="16" t="s">
        <v>43407</v>
      </c>
      <c r="S47" s="21">
        <f>IF(D7L540C7=0,0,D7L540C5/D7L540C7)</f>
        <v>0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IF(FLOW_THRU_100PCT="Y",1,INDEX(VariabilityMatrix,D7L541C1,D7L541C6))</f>
        <v>0.50570384230123688</v>
      </c>
      <c r="L48" s="16" t="s">
        <v>43409</v>
      </c>
      <c r="M48" s="15">
        <f>IF(D7L541C2&lt;&gt;0,D7L541C2*D7L541C4,D7L541C3*D7L541C4)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9933.1330881828362</v>
      </c>
      <c r="R48" s="16" t="s">
        <v>43411</v>
      </c>
      <c r="S48" s="21">
        <f>IF(D7L541C7=0,0,D7L541C5/D7L541C7)</f>
        <v>0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IF(FLOW_THRU_100PCT="Y",1,INDEX(VariabilityMatrix,D7L542C1,D7L542C6))</f>
        <v>0.50570384230123688</v>
      </c>
      <c r="L49" s="16" t="s">
        <v>43414</v>
      </c>
      <c r="M49" s="15">
        <f>IF(D7L542C2&lt;&gt;0,D7L542C2*D7L542C4,D7L542C3*D7L542C4)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9933.1330881828362</v>
      </c>
      <c r="R49" s="16" t="s">
        <v>43416</v>
      </c>
      <c r="S49" s="21">
        <f>IF(D7L542C7=0,0,D7L542C5/D7L542C7)</f>
        <v>0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IF(FLOW_THRU_100PCT="Y",1,INDEX(VariabilityMatrix,D7L543C1,D7L543C6))</f>
        <v>0.50570384230123688</v>
      </c>
      <c r="L50" s="16" t="s">
        <v>43419</v>
      </c>
      <c r="M50" s="15">
        <f>IF(D7L543C2&lt;&gt;0,D7L543C2*D7L543C4,D7L543C3*D7L543C4)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9933.1330881828362</v>
      </c>
      <c r="R50" s="16" t="s">
        <v>43421</v>
      </c>
      <c r="S50" s="21">
        <f>IF(D7L543C7=0,0,D7L543C5/D7L543C7)</f>
        <v>0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IF(FLOW_THRU_100PCT="Y",1,INDEX(VariabilityMatrix,D7L544C1,D7L544C6))</f>
        <v>0.49763069790015574</v>
      </c>
      <c r="L51" s="16" t="s">
        <v>43424</v>
      </c>
      <c r="M51" s="15">
        <f>IF(D7L544C2&lt;&gt;0,D7L544C2*D7L544C4,D7L544C3*D7L544C4)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9881.3482226111591</v>
      </c>
      <c r="R51" s="16" t="s">
        <v>43426</v>
      </c>
      <c r="S51" s="21">
        <f>IF(D7L544C7=0,0,D7L544C5/D7L544C7)</f>
        <v>0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IF(FLOW_THRU_100PCT="Y",1,INDEX(VariabilityMatrix,D7L545C1,D7L545C6))</f>
        <v>0.49763069790015574</v>
      </c>
      <c r="L52" s="16" t="s">
        <v>43429</v>
      </c>
      <c r="M52" s="15">
        <f>IF(D7L545C2&lt;&gt;0,D7L545C2*D7L545C4,D7L545C3*D7L545C4)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9881.3482226111591</v>
      </c>
      <c r="R52" s="16" t="s">
        <v>43431</v>
      </c>
      <c r="S52" s="21">
        <f>IF(D7L545C7=0,0,D7L545C5/D7L545C7)</f>
        <v>0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IF(FLOW_THRU_100PCT="Y",1,INDEX(VariabilityMatrix,D7L546C1,D7L546C6))</f>
        <v>0.49763069790015574</v>
      </c>
      <c r="L53" s="16" t="s">
        <v>43434</v>
      </c>
      <c r="M53" s="15">
        <f>IF(D7L546C2&lt;&gt;0,D7L546C2*D7L546C4,D7L546C3*D7L546C4)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9881.3482226111591</v>
      </c>
      <c r="R53" s="16" t="s">
        <v>43436</v>
      </c>
      <c r="S53" s="21">
        <f>IF(D7L546C7=0,0,D7L546C5/D7L546C7)</f>
        <v>0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IF(FLOW_THRU_100PCT="Y",1,INDEX(VariabilityMatrix,D7L547C1,D7L547C6))</f>
        <v>0.49763069790015574</v>
      </c>
      <c r="L54" s="16" t="s">
        <v>43439</v>
      </c>
      <c r="M54" s="15">
        <f>IF(D7L547C2&lt;&gt;0,D7L547C2*D7L547C4,D7L547C3*D7L547C4)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9881.3482226111591</v>
      </c>
      <c r="R54" s="16" t="s">
        <v>43441</v>
      </c>
      <c r="S54" s="21">
        <f>IF(D7L547C7=0,0,D7L547C5/D7L547C7)</f>
        <v>0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IF(FLOW_THRU_100PCT="Y",1,INDEX(VariabilityMatrix,D7L548C1,D7L548C6))</f>
        <v>0.49763069790015574</v>
      </c>
      <c r="L55" s="16" t="s">
        <v>43444</v>
      </c>
      <c r="M55" s="15">
        <f>IF(D7L548C2&lt;&gt;0,D7L548C2*D7L548C4,D7L548C3*D7L548C4)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9881.3482226111591</v>
      </c>
      <c r="R55" s="16" t="s">
        <v>43446</v>
      </c>
      <c r="S55" s="21">
        <f>IF(D7L548C7=0,0,D7L548C5/D7L548C7)</f>
        <v>0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IF(FLOW_THRU_100PCT="Y",1,INDEX(VariabilityMatrix,D7L549C1,D7L549C6))</f>
        <v>0.49763069790015574</v>
      </c>
      <c r="L56" s="16" t="s">
        <v>43449</v>
      </c>
      <c r="M56" s="15">
        <f>IF(D7L549C2&lt;&gt;0,D7L549C2*D7L549C4,D7L549C3*D7L549C4)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9881.3482226111591</v>
      </c>
      <c r="R56" s="16" t="s">
        <v>43451</v>
      </c>
      <c r="S56" s="21">
        <f>IF(D7L549C7=0,0,D7L549C5/D7L549C7)</f>
        <v>0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9881.3482226111591</v>
      </c>
      <c r="R57" s="16" t="s">
        <v>43456</v>
      </c>
      <c r="S57" s="21">
        <f>IF(D7L550C7=0,0,D7L550C5/D7L550C7)</f>
        <v>0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9881.3482226111591</v>
      </c>
      <c r="R58" s="16" t="s">
        <v>43460</v>
      </c>
      <c r="S58" s="21">
        <f>IF(D7L551C7=0,0,D7L551C5/D7L551C7)</f>
        <v>0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9881.3482226111591</v>
      </c>
      <c r="R59" s="16" t="s">
        <v>43464</v>
      </c>
      <c r="S59" s="21">
        <f>IF(D7L552C7=0,0,D7L552C5/D7L552C7)</f>
        <v>0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0.50160381094674611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9549.9262655252896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0.50160381094674611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9549.9262655252896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0.50160381094674611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9549.9262655252896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9881.3482226111591</v>
      </c>
      <c r="R63" s="16" t="s">
        <v>43483</v>
      </c>
      <c r="S63" s="21">
        <f>IF(D7L556C7=0,0,D7L556C5/D7L556C7)</f>
        <v>0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9881.3482226111591</v>
      </c>
      <c r="R64" s="16" t="s">
        <v>43487</v>
      </c>
      <c r="S64" s="21">
        <f>IF(D7L557C7=0,0,D7L557C5/D7L557C7)</f>
        <v>0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9881.3482226111591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IF(FLOW_THRU_100PCT="Y",1,INDEX(VariabilityMatrix,D7L559C1,D7L559C6))</f>
        <v>0.49763069790015574</v>
      </c>
      <c r="L66" s="16" t="s">
        <v>43493</v>
      </c>
      <c r="M66" s="15">
        <f>IF(D7L559C2&lt;&gt;0,D7L559C2*D7L559C4,D7L559C3*D7L559C4)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9881.3482226111591</v>
      </c>
      <c r="R66" s="16" t="s">
        <v>43495</v>
      </c>
      <c r="S66" s="21">
        <f>IF(D7L559C7=0,0,D7L559C5/D7L559C7)</f>
        <v>0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IF(FLOW_THRU_100PCT="Y",1,INDEX(VariabilityMatrix,D7L560C1,D7L560C6))</f>
        <v>0.49763069790015574</v>
      </c>
      <c r="L67" s="16" t="s">
        <v>43498</v>
      </c>
      <c r="M67" s="15">
        <f>IF(D7L560C2&lt;&gt;0,D7L560C2*D7L560C4,D7L560C3*D7L560C4)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9881.3482226111591</v>
      </c>
      <c r="R67" s="16" t="s">
        <v>43500</v>
      </c>
      <c r="S67" s="21">
        <f>IF(D7L560C7=0,0,D7L560C5/D7L560C7)</f>
        <v>0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IF(FLOW_THRU_100PCT="Y",1,INDEX(VariabilityMatrix,D7L561C1,D7L561C6))</f>
        <v>0.49763069790015574</v>
      </c>
      <c r="L68" s="16" t="s">
        <v>43503</v>
      </c>
      <c r="M68" s="15">
        <f>IF(D7L561C2&lt;&gt;0,D7L561C2*D7L561C4,D7L561C3*D7L561C4)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9881.3482226111591</v>
      </c>
      <c r="R68" s="16" t="s">
        <v>43505</v>
      </c>
      <c r="S68" s="21">
        <f>IF(D7L561C7=0,0,D7L561C5/D7L561C7)</f>
        <v>0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IF(FLOW_THRU_100PCT="Y",1,INDEX(VariabilityMatrix,D7L562C1,D7L562C6))</f>
        <v>0.50160381094674611</v>
      </c>
      <c r="L69" s="16" t="s">
        <v>43508</v>
      </c>
      <c r="M69" s="15">
        <f>IF(D7L562C2&lt;&gt;0,D7L562C2*D7L562C4,D7L562C3*D7L562C4)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9549.9262655252896</v>
      </c>
      <c r="R69" s="16" t="s">
        <v>43510</v>
      </c>
      <c r="S69" s="21">
        <f>IF(D7L562C7=0,0,D7L562C5/D7L562C7)</f>
        <v>0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IF(FLOW_THRU_100PCT="Y",1,INDEX(VariabilityMatrix,D7L563C1,D7L563C6))</f>
        <v>0.50160381094674611</v>
      </c>
      <c r="L70" s="16" t="s">
        <v>43513</v>
      </c>
      <c r="M70" s="15">
        <f>IF(D7L563C2&lt;&gt;0,D7L563C2*D7L563C4,D7L563C3*D7L563C4)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9549.9262655252896</v>
      </c>
      <c r="R70" s="16" t="s">
        <v>43515</v>
      </c>
      <c r="S70" s="21">
        <f>IF(D7L563C7=0,0,D7L563C5/D7L563C7)</f>
        <v>0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IF(FLOW_THRU_100PCT="Y",1,INDEX(VariabilityMatrix,D7L564C1,D7L564C6))</f>
        <v>0.50160381094674611</v>
      </c>
      <c r="L71" s="16" t="s">
        <v>43518</v>
      </c>
      <c r="M71" s="15">
        <f>IF(D7L564C2&lt;&gt;0,D7L564C2*D7L564C4,D7L564C3*D7L564C4)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9549.9262655252896</v>
      </c>
      <c r="R71" s="16" t="s">
        <v>43520</v>
      </c>
      <c r="S71" s="21">
        <f>IF(D7L564C7=0,0,D7L564C5/D7L564C7)</f>
        <v>0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0.50160381094674611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9549.9262655252896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0.50160381094674611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9549.9262655252896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0.50160381094674611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9549.9262655252896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0.50160381094674611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9549.9262655252896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0.50160381094674611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9549.9262655252896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0.50160381094674611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9549.9262655252896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0.50160381094674611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9549.9262655252896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0.50160381094674611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9549.9262655252896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0.50160381094674611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9549.9262655252896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0.50160381094674611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9549.9262655252896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0.50160381094674611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9549.9262655252896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0.50160381094674611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9549.9262655252896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0.50160381094674611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9549.9262655252896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0.50160381094674611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9549.9262655252896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0.50160381094674611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9549.9262655252896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9549.9262655252896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9549.9262655252896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9549.9262655252896</v>
      </c>
      <c r="R89" s="16" t="s">
        <v>43608</v>
      </c>
      <c r="S89" s="21">
        <f>IF(D7L582C7=0,0,D7L582C5/D7L582C7)</f>
        <v>0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0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7BE015-C77F-49F8-83F7-F5170A6CEE93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9549.9262655252896</v>
      </c>
      <c r="R8" s="16" t="s">
        <v>43642</v>
      </c>
      <c r="S8" s="21">
        <f>IF(D7L601C7=0,0,D7L601C5/D7L601C7)</f>
        <v>0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9549.9262655252896</v>
      </c>
      <c r="R9" s="16" t="s">
        <v>43646</v>
      </c>
      <c r="S9" s="21">
        <f>IF(D7L602C7=0,0,D7L602C5/D7L602C7)</f>
        <v>0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9549.9262655252896</v>
      </c>
      <c r="R10" s="16" t="s">
        <v>43650</v>
      </c>
      <c r="S10" s="21">
        <f>IF(D7L603C7=0,0,D7L603C5/D7L603C7)</f>
        <v>0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9549.9262655252896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9549.9262655252896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9549.9262655252896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9549.9262655252896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9549.9262655252896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9549.9262655252896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9549.9262655252896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9549.9262655252896</v>
      </c>
      <c r="R18" s="16" t="s">
        <v>43684</v>
      </c>
      <c r="S18" s="21">
        <f>IF(D7L611C7=0,0,D7L611C5/D7L611C7)</f>
        <v>0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9549.9262655252896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9549.9262655252896</v>
      </c>
      <c r="R20" s="16" t="s">
        <v>43692</v>
      </c>
      <c r="S20" s="21">
        <f>IF(D7L613C7=0,0,D7L613C5/D7L613C7)</f>
        <v>0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9549.9262655252896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9549.9262655252896</v>
      </c>
      <c r="R22" s="16" t="s">
        <v>43700</v>
      </c>
      <c r="S22" s="21">
        <f>IF(D7L615C7=0,0,D7L615C5/D7L615C7)</f>
        <v>0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9549.9262655252896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9549.9262655252896</v>
      </c>
      <c r="R24" s="16" t="s">
        <v>43708</v>
      </c>
      <c r="S24" s="21">
        <f>IF(D7L617C7=0,0,D7L617C5/D7L617C7)</f>
        <v>0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9549.9262655252896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9549.9262655252896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9549.9262655252896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9549.9262655252896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9549.9262655252896</v>
      </c>
      <c r="R29" s="16" t="s">
        <v>43730</v>
      </c>
      <c r="S29" s="21">
        <f>IF(D7L622C7=0,0,D7L622C5/D7L622C7)</f>
        <v>0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9549.9262655252896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0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0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9549.9262655252896</v>
      </c>
      <c r="R32" s="16" t="s">
        <v>43742</v>
      </c>
      <c r="S32" s="21">
        <f>IF(D7L625C7=0,0,D7L625C5/D7L625C7)</f>
        <v>0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9549.9262655252896</v>
      </c>
      <c r="R33" s="16" t="s">
        <v>43746</v>
      </c>
      <c r="S33" s="21">
        <f>IF(D7L626C7=0,0,D7L626C5/D7L626C7)</f>
        <v>0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9549.9262655252896</v>
      </c>
      <c r="R34" s="16" t="s">
        <v>43750</v>
      </c>
      <c r="S34" s="21">
        <f>IF(D7L627C7=0,0,D7L627C5/D7L627C7)</f>
        <v>0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9549.9262655252896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9549.9262655252896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9549.9262655252896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0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CD3DFF-6ABC-426A-98D9-AFE4AA2BD711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699991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699991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4925.2569999999996</v>
      </c>
      <c r="R8" s="16" t="s">
        <v>43792</v>
      </c>
      <c r="S8" s="21">
        <f>IF(D7L701C7=0,0,D7L701C5/D7L701C7)</f>
        <v>142.1227359303281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0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0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4925.2569999999996</v>
      </c>
      <c r="R9" s="16" t="s">
        <v>43796</v>
      </c>
      <c r="S9" s="21">
        <f>IF(D7L702C7=0,0,D7L702C5/D7L702C7)</f>
        <v>0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2252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2252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4925.2569999999996</v>
      </c>
      <c r="R10" s="16" t="s">
        <v>43801</v>
      </c>
      <c r="S10" s="21">
        <f>IF(D7L703C7=0,0,D7L703C5/D7L703C7)</f>
        <v>0.45723502347187167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0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0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4925.2569999999996</v>
      </c>
      <c r="R11" s="16" t="s">
        <v>43806</v>
      </c>
      <c r="S11" s="21">
        <f>IF(D7L704C7=0,0,D7L704C5/D7L704C7)</f>
        <v>0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4925.2569999999996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4925.2569999999996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4925.2569999999996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0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0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4694.4745999999996</v>
      </c>
      <c r="R15" s="16" t="s">
        <v>43826</v>
      </c>
      <c r="S15" s="21">
        <f>IF(D7L708C7=0,0,D7L708C5/D7L708C7)</f>
        <v>0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0</v>
      </c>
      <c r="J16" s="16" t="s">
        <v>43832</v>
      </c>
      <c r="K16" s="21">
        <f>IF(FLOW_THRU_100PCT="Y",1,INDEX(VariabilityMatrix,D7L709C1,D7L709C6))</f>
        <v>0.50570384230123688</v>
      </c>
      <c r="L16" s="16" t="s">
        <v>43828</v>
      </c>
      <c r="M16" s="15">
        <f>IF(D7L709C2&lt;&gt;0,D7L709C2*D7L709C4,D7L709C3*D7L709C4)</f>
        <v>0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4694.4745999999996</v>
      </c>
      <c r="R16" s="16" t="s">
        <v>43830</v>
      </c>
      <c r="S16" s="21">
        <f>IF(D7L709C7=0,0,D7L709C5/D7L709C7)</f>
        <v>0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IF(FLOW_THRU_100PCT="Y",1,INDEX(VariabilityMatrix,D7L710C1,D7L710C6))</f>
        <v>0.50160381094674611</v>
      </c>
      <c r="L17" s="16" t="s">
        <v>43833</v>
      </c>
      <c r="M17" s="15">
        <f>IF(D7L710C2&lt;&gt;0,D7L710C2*D7L710C4,D7L710C3*D7L710C4)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4925.2569999999996</v>
      </c>
      <c r="R17" s="16" t="s">
        <v>43835</v>
      </c>
      <c r="S17" s="21">
        <f>IF(D7L710C7=0,0,D7L710C5/D7L710C7)</f>
        <v>0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0</v>
      </c>
      <c r="J18" s="16" t="s">
        <v>43842</v>
      </c>
      <c r="K18" s="21">
        <f>IF(FLOW_THRU_100PCT="Y",1,INDEX(VariabilityMatrix,D7L711C1,D7L711C6))</f>
        <v>0.50570384230123688</v>
      </c>
      <c r="L18" s="16" t="s">
        <v>43838</v>
      </c>
      <c r="M18" s="15">
        <f>IF(D7L711C2&lt;&gt;0,D7L711C2*D7L711C4,D7L711C3*D7L711C4)</f>
        <v>0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4694.4745999999996</v>
      </c>
      <c r="R18" s="16" t="s">
        <v>43840</v>
      </c>
      <c r="S18" s="21">
        <f>IF(D7L711C7=0,0,D7L711C5/D7L711C7)</f>
        <v>0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0</v>
      </c>
      <c r="J19" s="16" t="s">
        <v>43847</v>
      </c>
      <c r="K19" s="21">
        <f>IF(FLOW_THRU_100PCT="Y",1,INDEX(VariabilityMatrix,D7L712C1,D7L712C6))</f>
        <v>0.50160381094674611</v>
      </c>
      <c r="L19" s="16" t="s">
        <v>43843</v>
      </c>
      <c r="M19" s="15">
        <f>IF(D7L712C2&lt;&gt;0,D7L712C2*D7L712C4,D7L712C3*D7L712C4)</f>
        <v>0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4925.2569999999996</v>
      </c>
      <c r="R19" s="16" t="s">
        <v>43845</v>
      </c>
      <c r="S19" s="21">
        <f>IF(D7L712C7=0,0,D7L712C5/D7L712C7)</f>
        <v>0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IF(FLOW_THRU_100PCT="Y",1,INDEX(VariabilityMatrix,D7L713C1,D7L713C6))</f>
        <v>0.50160381094674611</v>
      </c>
      <c r="L20" s="16" t="s">
        <v>43848</v>
      </c>
      <c r="M20" s="15">
        <f>IF(D7L713C2&lt;&gt;0,D7L713C2*D7L713C4,D7L713C3*D7L713C4)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4925.2569999999996</v>
      </c>
      <c r="R20" s="16" t="s">
        <v>43850</v>
      </c>
      <c r="S20" s="21">
        <f>IF(D7L713C7=0,0,D7L713C5/D7L713C7)</f>
        <v>0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IF(FLOW_THRU_100PCT="Y",1,INDEX(VariabilityMatrix,D7L714C1,D7L714C6))</f>
        <v>0.50160381094674611</v>
      </c>
      <c r="L21" s="16" t="s">
        <v>43853</v>
      </c>
      <c r="M21" s="15">
        <f>IF(D7L714C2&lt;&gt;0,D7L714C2*D7L714C4,D7L714C3*D7L714C4)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4925.2569999999996</v>
      </c>
      <c r="R21" s="16" t="s">
        <v>43855</v>
      </c>
      <c r="S21" s="21">
        <f>IF(D7L714C7=0,0,D7L714C5/D7L714C7)</f>
        <v>0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0.50160381094674611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4925.2569999999996</v>
      </c>
      <c r="R22" s="16" t="s">
        <v>43860</v>
      </c>
      <c r="S22" s="21">
        <f>IF(D7L715C7=0,0,D7L715C5/D7L715C7)</f>
        <v>0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0.50160381094674611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4925.2569999999996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0.50160381094674611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4925.2569999999996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0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0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4925.2569999999996</v>
      </c>
      <c r="R25" s="16" t="s">
        <v>43875</v>
      </c>
      <c r="S25" s="21">
        <f>IF(D7L718C7=0,0,D7L718C5/D7L718C7)</f>
        <v>0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0</v>
      </c>
      <c r="J26" s="16" t="s">
        <v>43881</v>
      </c>
      <c r="K26" s="21">
        <f>IF(FLOW_THRU_100PCT="Y",1,INDEX(VariabilityMatrix,D7L719C1,D7L719C6))</f>
        <v>0.50570384230123688</v>
      </c>
      <c r="L26" s="16" t="s">
        <v>43877</v>
      </c>
      <c r="M26" s="15">
        <f>IF(D7L719C2&lt;&gt;0,D7L719C2*D7L719C4,D7L719C3*D7L719C4)</f>
        <v>0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4694.4745999999996</v>
      </c>
      <c r="R26" s="16" t="s">
        <v>43879</v>
      </c>
      <c r="S26" s="21">
        <f>IF(D7L719C7=0,0,D7L719C5/D7L719C7)</f>
        <v>0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0</v>
      </c>
      <c r="J27" s="16" t="s">
        <v>43886</v>
      </c>
      <c r="K27" s="21">
        <f>IF(FLOW_THRU_100PCT="Y",1,INDEX(VariabilityMatrix,D7L720C1,D7L720C6))</f>
        <v>0.49763069790015574</v>
      </c>
      <c r="L27" s="16" t="s">
        <v>43882</v>
      </c>
      <c r="M27" s="15">
        <f>IF(D7L720C2&lt;&gt;0,D7L720C2*D7L720C4,D7L720C3*D7L720C4)</f>
        <v>0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4771.7253333333329</v>
      </c>
      <c r="R27" s="16" t="s">
        <v>43884</v>
      </c>
      <c r="S27" s="21">
        <f>IF(D7L720C7=0,0,D7L720C5/D7L720C7)</f>
        <v>0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702243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702243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142.57997095379997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2521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1260.5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4925.2569999999996</v>
      </c>
      <c r="R29" s="16" t="s">
        <v>43893</v>
      </c>
      <c r="S29" s="21">
        <f>IF(D7L722C7=0,0,D7L722C5/D7L722C7)</f>
        <v>0.2559257313882301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4925.2569999999996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2521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1260.5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0.2559257313882301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3160.3915806864889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1580.1957903432444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4925.2569999999996</v>
      </c>
      <c r="R32" s="16" t="s">
        <v>43907</v>
      </c>
      <c r="S32" s="21">
        <f>IF(D7L725C7=0,0,D7L725C5/D7L725C7)</f>
        <v>0.32083519506560665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FCD4F0-7086-48E7-8276-9B93060D93A7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BE7338-7ACC-46BC-A4A1-ED7408CF1D15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1300.656624167405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1300.656624167405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1300.656624167405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1300.656624167405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1300.656624167405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1300.656624167405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1300.656624167405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26AA0B-7F18-417F-B1BF-A070C0943DFC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13122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13122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13350.816999999999</v>
      </c>
      <c r="R8" s="16" t="s">
        <v>44024</v>
      </c>
      <c r="S8" s="21">
        <f>IF(D7L801C7=0,0,D7L801C5/D7L801C7)</f>
        <v>0.98286119868169874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13350.816999999999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13350.816999999999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13350.816999999999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4544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4544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13350.816999999999</v>
      </c>
      <c r="R12" s="16" t="s">
        <v>44044</v>
      </c>
      <c r="S12" s="21">
        <f>IF(D7L805C7=0,0,D7L805C5/D7L805C7)</f>
        <v>0.34035370269849408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13350.816999999999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13350.816999999999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13350.816999999999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13350.816999999999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8221.6964086799999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8221.6964086799999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11720.9388</v>
      </c>
      <c r="R17" s="16" t="s">
        <v>44069</v>
      </c>
      <c r="S17" s="21">
        <f>IF(D7L810C7=0,0,D7L810C5/D7L810C7)</f>
        <v>0.70145374436047736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556.45178099544023</v>
      </c>
      <c r="J18" s="16" t="s">
        <v>44075</v>
      </c>
      <c r="K18" s="21">
        <f>IF(FLOW_THRU_100PCT="Y",1,INDEX(VariabilityMatrix,D7L811C1,D7L811C6))</f>
        <v>0.50570384230123688</v>
      </c>
      <c r="L18" s="16" t="s">
        <v>44071</v>
      </c>
      <c r="M18" s="15">
        <f>IF(D7L811C2&lt;&gt;0,D7L811C2*D7L811C4,D7L811C3*D7L811C4)</f>
        <v>281.39980370476053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11720.9388</v>
      </c>
      <c r="R18" s="16" t="s">
        <v>44073</v>
      </c>
      <c r="S18" s="21">
        <f>IF(D7L811C7=0,0,D7L811C5/D7L811C7)</f>
        <v>2.4008299036998686E-2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23.689445272623388</v>
      </c>
      <c r="J19" s="16" t="s">
        <v>44080</v>
      </c>
      <c r="K19" s="21">
        <f>IF(FLOW_THRU_100PCT="Y",1,INDEX(VariabilityMatrix,D7L812C1,D7L812C6))</f>
        <v>0.50160381094674611</v>
      </c>
      <c r="L19" s="16" t="s">
        <v>44076</v>
      </c>
      <c r="M19" s="15">
        <f>IF(D7L812C2&lt;&gt;0,D7L812C2*D7L812C4,D7L812C3*D7L812C4)</f>
        <v>11.882716027962271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13350.816999999999</v>
      </c>
      <c r="R19" s="16" t="s">
        <v>44078</v>
      </c>
      <c r="S19" s="21">
        <f>IF(D7L812C7=0,0,D7L812C5/D7L812C7)</f>
        <v>8.9003661932915955E-4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4151.1084355408966</v>
      </c>
      <c r="J20" s="16" t="s">
        <v>44085</v>
      </c>
      <c r="K20" s="21">
        <f>IF(FLOW_THRU_100PCT="Y",1,INDEX(VariabilityMatrix,D7L813C1,D7L813C6))</f>
        <v>0.50570384230123688</v>
      </c>
      <c r="L20" s="16" t="s">
        <v>44081</v>
      </c>
      <c r="M20" s="15">
        <f>IF(D7L813C2&lt;&gt;0,D7L813C2*D7L813C4,D7L813C3*D7L813C4)</f>
        <v>2099.2314856621078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11720.9388</v>
      </c>
      <c r="R20" s="16" t="s">
        <v>44083</v>
      </c>
      <c r="S20" s="21">
        <f>IF(D7L813C7=0,0,D7L813C5/D7L813C7)</f>
        <v>0.17910096806086112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187.03823457077812</v>
      </c>
      <c r="J21" s="16" t="s">
        <v>44090</v>
      </c>
      <c r="K21" s="21">
        <f>IF(FLOW_THRU_100PCT="Y",1,INDEX(VariabilityMatrix,D7L814C1,D7L814C6))</f>
        <v>0.50160381094674611</v>
      </c>
      <c r="L21" s="16" t="s">
        <v>44086</v>
      </c>
      <c r="M21" s="15">
        <f>IF(D7L814C2&lt;&gt;0,D7L814C2*D7L814C4,D7L814C3*D7L814C4)</f>
        <v>93.819091253453735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13350.816999999999</v>
      </c>
      <c r="R21" s="16" t="s">
        <v>44088</v>
      </c>
      <c r="S21" s="21">
        <f>IF(D7L814C7=0,0,D7L814C5/D7L814C7)</f>
        <v>7.0272172297361083E-3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0.50160381094674611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13350.816999999999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0.50160381094674611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13350.816999999999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7.7416487819030683E-2</v>
      </c>
      <c r="J24" s="16" t="s">
        <v>44105</v>
      </c>
      <c r="K24" s="21">
        <f>IF(FLOW_THRU_100PCT="Y",1,INDEX(VariabilityMatrix,D7L817C1,D7L817C6))</f>
        <v>0.50160381094674611</v>
      </c>
      <c r="L24" s="16" t="s">
        <v>44101</v>
      </c>
      <c r="M24" s="15">
        <f>IF(D7L817C2&lt;&gt;0,D7L817C2*D7L817C4,D7L817C3*D7L817C4)</f>
        <v>3.8832405320138139E-2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13350.816999999999</v>
      </c>
      <c r="R24" s="16" t="s">
        <v>44103</v>
      </c>
      <c r="S24" s="21">
        <f>IF(D7L817C7=0,0,D7L817C5/D7L817C7)</f>
        <v>2.9086164030364689E-6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0.50160381094674611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13350.816999999999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0.50160381094674611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13350.816999999999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111.8945126448391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111.8945126448391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13350.816999999999</v>
      </c>
      <c r="R27" s="16" t="s">
        <v>44118</v>
      </c>
      <c r="S27" s="21">
        <f>IF(D7L820C7=0,0,D7L820C5/D7L820C7)</f>
        <v>8.3810985233966663E-3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0.50570384230123688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11720.9388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719.80132451967381</v>
      </c>
      <c r="J29" s="16" t="s">
        <v>44129</v>
      </c>
      <c r="K29" s="21">
        <f>IF(FLOW_THRU_100PCT="Y",1,INDEX(VariabilityMatrix,D7L822C1,D7L822C6))</f>
        <v>0.49763069790015574</v>
      </c>
      <c r="L29" s="16" t="s">
        <v>44125</v>
      </c>
      <c r="M29" s="15">
        <f>IF(D7L822C2&lt;&gt;0,D7L822C2*D7L822C4,D7L822C3*D7L822C4)</f>
        <v>358.19523547018179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12071.867666666667</v>
      </c>
      <c r="R29" s="16" t="s">
        <v>44127</v>
      </c>
      <c r="S29" s="21">
        <f>IF(D7L822C7=0,0,D7L822C5/D7L822C7)</f>
        <v>2.9671898778284744E-2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31637.75755871207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28844.158085848623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2.2737510726056791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3516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1758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13350.816999999999</v>
      </c>
      <c r="R31" s="16" t="s">
        <v>44136</v>
      </c>
      <c r="S31" s="21">
        <f>IF(D7L824C7=0,0,D7L824C5/D7L824C7)</f>
        <v>0.13167733480280647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13350.816999999999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3516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1758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0.13167733480280647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12385.148467173312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6192.5742335866562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13350.816999999999</v>
      </c>
      <c r="R34" s="16" t="s">
        <v>44150</v>
      </c>
      <c r="S34" s="21">
        <f>IF(D7L827C7=0,0,D7L827C5/D7L827C7)</f>
        <v>0.46383485247282297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5B5F18-CAC9-49ED-80CE-E867499ACD55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5057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5057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3015.8429999999998</v>
      </c>
      <c r="R8" s="16" t="s">
        <v>44182</v>
      </c>
      <c r="S8" s="21">
        <f>IF(D7L901C7=0,0,D7L901C5/D7L901C7)</f>
        <v>1.676811425528451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3015.8429999999998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3015.8429999999998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3015.8429999999998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1830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1830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3015.8429999999998</v>
      </c>
      <c r="R12" s="16" t="s">
        <v>44202</v>
      </c>
      <c r="S12" s="21">
        <f>IF(D7L905C7=0,0,D7L905C5/D7L905C7)</f>
        <v>0.60679551289639422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3015.8429999999998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3015.8429999999998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3015.8429999999998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3015.8429999999998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3013.6432</v>
      </c>
      <c r="R17" s="16" t="s">
        <v>44227</v>
      </c>
      <c r="S17" s="21">
        <f>IF(D7L910C7=0,0,D7L910C5/D7L910C7)</f>
        <v>0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0.50570384230123688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3013.6432</v>
      </c>
      <c r="R18" s="16" t="s">
        <v>44231</v>
      </c>
      <c r="S18" s="21">
        <f>IF(D7L911C7=0,0,D7L911C5/D7L911C7)</f>
        <v>0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0.50160381094674611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3015.8429999999998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0.50570384230123688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3013.6432</v>
      </c>
      <c r="R20" s="16" t="s">
        <v>44241</v>
      </c>
      <c r="S20" s="21">
        <f>IF(D7L913C7=0,0,D7L913C5/D7L913C7)</f>
        <v>0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0.50160381094674611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3015.8429999999998</v>
      </c>
      <c r="R21" s="16" t="s">
        <v>44246</v>
      </c>
      <c r="S21" s="21">
        <f>IF(D7L914C7=0,0,D7L914C5/D7L914C7)</f>
        <v>0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0.50160381094674611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3015.8429999999998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0.50160381094674611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3015.8429999999998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0.50160381094674611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3015.8429999999998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0.50160381094674611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3015.8429999999998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0.50160381094674611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3015.8429999999998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3015.8429999999998</v>
      </c>
      <c r="R27" s="16" t="s">
        <v>44276</v>
      </c>
      <c r="S27" s="21">
        <f>IF(D7L920C7=0,0,D7L920C5/D7L920C7)</f>
        <v>0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0.50570384230123688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3013.6432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0.49763069790015574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2646.0139999999997</v>
      </c>
      <c r="R29" s="16" t="s">
        <v>44285</v>
      </c>
      <c r="S29" s="21">
        <f>IF(D7L922C7=0,0,D7L922C5/D7L922C7)</f>
        <v>0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6887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6887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2.2836069384248452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3015.8429999999998</v>
      </c>
      <c r="R31" s="16" t="s">
        <v>44294</v>
      </c>
      <c r="S31" s="21">
        <f>IF(D7L924C7=0,0,D7L924C5/D7L924C7)</f>
        <v>0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3015.8429999999998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3015.8429999999998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907000-4A00-4EE7-BD88-1080ED0EC443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1711.0229999999999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1711.0229999999999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1711.0229999999999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1711.0229999999999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1711.0229999999999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1711.0229999999999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1711.0229999999999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1711.0229999999999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1711.0229999999999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3171.83774262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3171.83774262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1264.547</v>
      </c>
      <c r="R17" s="16" t="s">
        <v>44384</v>
      </c>
      <c r="S17" s="21">
        <f>IF(D7L1010C7=0,0,D7L1010C5/D7L1010C7)</f>
        <v>2.5082798366687835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214.67282093341416</v>
      </c>
      <c r="J18" s="16" t="s">
        <v>44390</v>
      </c>
      <c r="K18" s="21">
        <f>IF(FLOW_THRU_100PCT="Y",1,INDEX(VariabilityMatrix,D7L1011C1,D7L1011C6))</f>
        <v>0.50570384230123688</v>
      </c>
      <c r="L18" s="16" t="s">
        <v>44386</v>
      </c>
      <c r="M18" s="15">
        <f>IF(D7L1011C2&lt;&gt;0,D7L1011C2*D7L1011C4,D7L1011C3*D7L1011C4)</f>
        <v>108.56087038367293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1264.547</v>
      </c>
      <c r="R18" s="16" t="s">
        <v>44388</v>
      </c>
      <c r="S18" s="21">
        <f>IF(D7L1011C7=0,0,D7L1011C5/D7L1011C7)</f>
        <v>8.5849612852407178E-2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9.1391207948411033</v>
      </c>
      <c r="J19" s="16" t="s">
        <v>44395</v>
      </c>
      <c r="K19" s="21">
        <f>IF(FLOW_THRU_100PCT="Y",1,INDEX(VariabilityMatrix,D7L1012C1,D7L1012C6))</f>
        <v>0.50160381094674611</v>
      </c>
      <c r="L19" s="16" t="s">
        <v>44391</v>
      </c>
      <c r="M19" s="15">
        <f>IF(D7L1012C2&lt;&gt;0,D7L1012C2*D7L1012C4,D7L1012C3*D7L1012C4)</f>
        <v>4.5842178193949525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1711.0229999999999</v>
      </c>
      <c r="R19" s="16" t="s">
        <v>44393</v>
      </c>
      <c r="S19" s="21">
        <f>IF(D7L1012C7=0,0,D7L1012C5/D7L1012C7)</f>
        <v>2.6792262987668505E-3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1601.4508144154149</v>
      </c>
      <c r="J20" s="16" t="s">
        <v>44400</v>
      </c>
      <c r="K20" s="21">
        <f>IF(FLOW_THRU_100PCT="Y",1,INDEX(VariabilityMatrix,D7L1013C1,D7L1013C6))</f>
        <v>0.50570384230123688</v>
      </c>
      <c r="L20" s="16" t="s">
        <v>44396</v>
      </c>
      <c r="M20" s="15">
        <f>IF(D7L1013C2&lt;&gt;0,D7L1013C2*D7L1013C4,D7L1013C3*D7L1013C4)</f>
        <v>809.85983010632037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1264.547</v>
      </c>
      <c r="R20" s="16" t="s">
        <v>44398</v>
      </c>
      <c r="S20" s="21">
        <f>IF(D7L1013C7=0,0,D7L1013C5/D7L1013C7)</f>
        <v>0.64043474074614892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72.157241308287922</v>
      </c>
      <c r="J21" s="16" t="s">
        <v>44405</v>
      </c>
      <c r="K21" s="21">
        <f>IF(FLOW_THRU_100PCT="Y",1,INDEX(VariabilityMatrix,D7L1014C1,D7L1014C6))</f>
        <v>0.50160381094674611</v>
      </c>
      <c r="L21" s="16" t="s">
        <v>44401</v>
      </c>
      <c r="M21" s="15">
        <f>IF(D7L1014C2&lt;&gt;0,D7L1014C2*D7L1014C4,D7L1014C3*D7L1014C4)</f>
        <v>36.194347227641195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1711.0229999999999</v>
      </c>
      <c r="R21" s="16" t="s">
        <v>44403</v>
      </c>
      <c r="S21" s="21">
        <f>IF(D7L1014C7=0,0,D7L1014C5/D7L1014C7)</f>
        <v>2.1153629862159185E-2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0.50160381094674611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1711.0229999999999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0.50160381094674611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1711.0229999999999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2.9866407826278116E-2</v>
      </c>
      <c r="J24" s="16" t="s">
        <v>44420</v>
      </c>
      <c r="K24" s="21">
        <f>IF(FLOW_THRU_100PCT="Y",1,INDEX(VariabilityMatrix,D7L1017C1,D7L1017C6))</f>
        <v>0.50160381094674611</v>
      </c>
      <c r="L24" s="16" t="s">
        <v>44416</v>
      </c>
      <c r="M24" s="15">
        <f>IF(D7L1017C2&lt;&gt;0,D7L1017C2*D7L1017C4,D7L1017C3*D7L1017C4)</f>
        <v>1.4981103984950827E-2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1711.0229999999999</v>
      </c>
      <c r="R24" s="16" t="s">
        <v>44418</v>
      </c>
      <c r="S24" s="21">
        <f>IF(D7L1017C7=0,0,D7L1017C5/D7L1017C7)</f>
        <v>8.7556414992380734E-6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0.50160381094674611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1711.0229999999999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0.50160381094674611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1711.0229999999999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43.167640929221903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43.167640929221903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1711.0229999999999</v>
      </c>
      <c r="R27" s="16" t="s">
        <v>44433</v>
      </c>
      <c r="S27" s="21">
        <f>IF(D7L1020C7=0,0,D7L1020C5/D7L1020C7)</f>
        <v>2.522914123844151E-2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0.50570384230123688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1264.547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277.69123241877531</v>
      </c>
      <c r="J29" s="16" t="s">
        <v>44444</v>
      </c>
      <c r="K29" s="21">
        <f>IF(FLOW_THRU_100PCT="Y",1,INDEX(VariabilityMatrix,D7L1022C1,D7L1022C6))</f>
        <v>0.49763069790015574</v>
      </c>
      <c r="L29" s="16" t="s">
        <v>44440</v>
      </c>
      <c r="M29" s="15">
        <f>IF(D7L1022C2&lt;&gt;0,D7L1022C2*D7L1022C4,D7L1022C3*D7L1022C4)</f>
        <v>138.18768178930952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2056.3946666666666</v>
      </c>
      <c r="R29" s="16" t="s">
        <v>44442</v>
      </c>
      <c r="S29" s="21">
        <f>IF(D7L1022C7=0,0,D7L1022C5/D7L1022C7)</f>
        <v>6.7199008064588214E-2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5390.1464798277811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4312.4073119795457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3.3508339513727945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349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174.5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1711.0229999999999</v>
      </c>
      <c r="R31" s="16" t="s">
        <v>44451</v>
      </c>
      <c r="S31" s="21">
        <f>IF(D7L1024C7=0,0,D7L1024C5/D7L1024C7)</f>
        <v>0.10198577108548512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1711.0229999999999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349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174.5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0.10198577108548512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1334.1556231899394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667.07781159496972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1711.0229999999999</v>
      </c>
      <c r="R34" s="16" t="s">
        <v>44465</v>
      </c>
      <c r="S34" s="21">
        <f>IF(D7L1027C7=0,0,D7L1027C5/D7L1027C7)</f>
        <v>0.3898707449256788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BE267E-98E0-443B-82F6-A7C74C76261A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82687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82687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5002.4480000000003</v>
      </c>
      <c r="R8" s="16" t="s">
        <v>44493</v>
      </c>
      <c r="S8" s="21">
        <f>IF(D7L1101C7=0,0,D7L1101C5/D7L1101C7)</f>
        <v>16.529307251169826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5002.4480000000003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5002.4480000000003</v>
      </c>
      <c r="R10" s="16" t="s">
        <v>44503</v>
      </c>
      <c r="S10" s="21">
        <f>IF(D7L1103C7=0,0,D7L1103C5/D7L1103C7)</f>
        <v>0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5002.4480000000003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27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27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5002.4480000000003</v>
      </c>
      <c r="R12" s="16" t="s">
        <v>44513</v>
      </c>
      <c r="S12" s="21">
        <f>IF(D7L1105C7=0,0,D7L1105C5/D7L1105C7)</f>
        <v>5.3973574537906242E-3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5002.4480000000003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5002.4480000000003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5002.4480000000003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5002.4480000000003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1.0652287999999999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1.0652287999999999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5005.3703999999998</v>
      </c>
      <c r="R17" s="16" t="s">
        <v>44538</v>
      </c>
      <c r="S17" s="21">
        <f>IF(D7L1110C7=0,0,D7L1110C5/D7L1110C7)</f>
        <v>2.1281717732617747E-4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7.2095639812465639E-2</v>
      </c>
      <c r="J18" s="16" t="s">
        <v>44544</v>
      </c>
      <c r="K18" s="21">
        <f>IF(FLOW_THRU_100PCT="Y",1,INDEX(VariabilityMatrix,D7L1111C1,D7L1111C6))</f>
        <v>0.50570384230123688</v>
      </c>
      <c r="L18" s="16" t="s">
        <v>44540</v>
      </c>
      <c r="M18" s="15">
        <f>IF(D7L1111C2&lt;&gt;0,D7L1111C2*D7L1111C4,D7L1111C3*D7L1111C4)</f>
        <v>3.6459042066329897E-2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5005.3703999999998</v>
      </c>
      <c r="R18" s="16" t="s">
        <v>44542</v>
      </c>
      <c r="S18" s="21">
        <f>IF(D7L1111C7=0,0,D7L1111C5/D7L1111C7)</f>
        <v>7.2839848308388721E-6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3.0692789062097868E-3</v>
      </c>
      <c r="J19" s="16" t="s">
        <v>44549</v>
      </c>
      <c r="K19" s="21">
        <f>IF(FLOW_THRU_100PCT="Y",1,INDEX(VariabilityMatrix,D7L1112C1,D7L1112C6))</f>
        <v>0.50160381094674611</v>
      </c>
      <c r="L19" s="16" t="s">
        <v>44545</v>
      </c>
      <c r="M19" s="15">
        <f>IF(D7L1112C2&lt;&gt;0,D7L1112C2*D7L1112C4,D7L1112C3*D7L1112C4)</f>
        <v>1.5395619962132897E-3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5002.4480000000003</v>
      </c>
      <c r="R19" s="16" t="s">
        <v>44547</v>
      </c>
      <c r="S19" s="21">
        <f>IF(D7L1112C7=0,0,D7L1112C5/D7L1112C7)</f>
        <v>3.0776171910498411E-7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0.53783064195762997</v>
      </c>
      <c r="J20" s="16" t="s">
        <v>44554</v>
      </c>
      <c r="K20" s="21">
        <f>IF(FLOW_THRU_100PCT="Y",1,INDEX(VariabilityMatrix,D7L1113C1,D7L1113C6))</f>
        <v>0.50570384230123688</v>
      </c>
      <c r="L20" s="16" t="s">
        <v>44550</v>
      </c>
      <c r="M20" s="15">
        <f>IF(D7L1113C2&lt;&gt;0,D7L1113C2*D7L1113C4,D7L1113C3*D7L1113C4)</f>
        <v>0.27198302214531428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5005.3703999999998</v>
      </c>
      <c r="R20" s="16" t="s">
        <v>44552</v>
      </c>
      <c r="S20" s="21">
        <f>IF(D7L1113C7=0,0,D7L1113C5/D7L1113C7)</f>
        <v>5.433824081137218E-5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2.4233260906545245E-2</v>
      </c>
      <c r="J21" s="16" t="s">
        <v>44559</v>
      </c>
      <c r="K21" s="21">
        <f>IF(FLOW_THRU_100PCT="Y",1,INDEX(VariabilityMatrix,D7L1114C1,D7L1114C6))</f>
        <v>0.50160381094674611</v>
      </c>
      <c r="L21" s="16" t="s">
        <v>44555</v>
      </c>
      <c r="M21" s="15">
        <f>IF(D7L1114C2&lt;&gt;0,D7L1114C2*D7L1114C4,D7L1114C3*D7L1114C4)</f>
        <v>1.2155496022389894E-2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5002.4480000000003</v>
      </c>
      <c r="R21" s="16" t="s">
        <v>44557</v>
      </c>
      <c r="S21" s="21">
        <f>IF(D7L1114C7=0,0,D7L1114C5/D7L1114C7)</f>
        <v>2.4299095207766064E-6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0.50160381094674611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5002.4480000000003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0.50160381094674611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5002.4480000000003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1.00303232229078E-5</v>
      </c>
      <c r="J24" s="16" t="s">
        <v>44574</v>
      </c>
      <c r="K24" s="21">
        <f>IF(FLOW_THRU_100PCT="Y",1,INDEX(VariabilityMatrix,D7L1117C1,D7L1117C6))</f>
        <v>0.50160381094674611</v>
      </c>
      <c r="L24" s="16" t="s">
        <v>44570</v>
      </c>
      <c r="M24" s="15">
        <f>IF(D7L1117C2&lt;&gt;0,D7L1117C2*D7L1117C4,D7L1117C3*D7L1117C4)</f>
        <v>5.031248353638201E-6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5002.4480000000003</v>
      </c>
      <c r="R24" s="16" t="s">
        <v>44572</v>
      </c>
      <c r="S24" s="21">
        <f>IF(D7L1117C7=0,0,D7L1117C5/D7L1117C7)</f>
        <v>1.0057572519770721E-9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0.50160381094674611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5002.4480000000003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0.50160381094674611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5002.4480000000003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1.4497404368447526E-2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1.4497404368447526E-2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5002.4480000000003</v>
      </c>
      <c r="R27" s="16" t="s">
        <v>44587</v>
      </c>
      <c r="S27" s="21">
        <f>IF(D7L1120C7=0,0,D7L1120C5/D7L1120C7)</f>
        <v>2.8980619825428522E-6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0.50570384230123688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5005.3703999999998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9.3259719532699875E-2</v>
      </c>
      <c r="J29" s="16" t="s">
        <v>44598</v>
      </c>
      <c r="K29" s="21">
        <f>IF(FLOW_THRU_100PCT="Y",1,INDEX(VariabilityMatrix,D7L1122C1,D7L1122C6))</f>
        <v>0.49763069790015574</v>
      </c>
      <c r="L29" s="16" t="s">
        <v>44594</v>
      </c>
      <c r="M29" s="15">
        <f>IF(D7L1122C2&lt;&gt;0,D7L1122C2*D7L1122C4,D7L1122C3*D7L1122C4)</f>
        <v>4.6408899317030225E-2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5049.9046666666663</v>
      </c>
      <c r="R29" s="16" t="s">
        <v>44596</v>
      </c>
      <c r="S29" s="21">
        <f>IF(D7L1122C7=0,0,D7L1122C5/D7L1122C7)</f>
        <v>9.1900545416956839E-6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82715.810224775807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82715.448277257165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16.53499387482011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DC5150-FAF7-4244-A6E5-749A5AA95C3E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52839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52839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52839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52839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52839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52839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52839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FFDEB4-2903-400B-8841-225228EB6DF5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2882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2882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957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957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8607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8607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1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1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416.34680520000001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416.34680520000001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28.178724894379496</v>
      </c>
      <c r="J18" s="16" t="s">
        <v>44727</v>
      </c>
      <c r="K18" s="21">
        <f>IF(FLOW_THRU_100PCT="Y",1,INDEX(VariabilityMatrix,D7L1311C1,D7L1311C6))</f>
        <v>0.50570384230123688</v>
      </c>
      <c r="L18" s="16" t="s">
        <v>44724</v>
      </c>
      <c r="M18" s="15">
        <f>IF(D7L1311C2&lt;&gt;0,D7L1311C2*D7L1311C4,D7L1311C3*D7L1311C4)</f>
        <v>14.250089450237226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1.1996337940433037</v>
      </c>
      <c r="J19" s="16" t="s">
        <v>44731</v>
      </c>
      <c r="K19" s="21">
        <f>IF(FLOW_THRU_100PCT="Y",1,INDEX(VariabilityMatrix,D7L1312C1,D7L1312C6))</f>
        <v>0.50160381094674611</v>
      </c>
      <c r="L19" s="16" t="s">
        <v>44728</v>
      </c>
      <c r="M19" s="15">
        <f>IF(D7L1312C2&lt;&gt;0,D7L1312C2*D7L1312C4,D7L1312C3*D7L1312C4)</f>
        <v>0.60174088283262506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210.21218119311493</v>
      </c>
      <c r="J20" s="16" t="s">
        <v>44735</v>
      </c>
      <c r="K20" s="21">
        <f>IF(FLOW_THRU_100PCT="Y",1,INDEX(VariabilityMatrix,D7L1313C1,D7L1313C6))</f>
        <v>0.50570384230123688</v>
      </c>
      <c r="L20" s="16" t="s">
        <v>44732</v>
      </c>
      <c r="M20" s="15">
        <f>IF(D7L1313C2&lt;&gt;0,D7L1313C2*D7L1313C4,D7L1313C3*D7L1313C4)</f>
        <v>106.30510772788203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9.4716184523157576</v>
      </c>
      <c r="J21" s="16" t="s">
        <v>44739</v>
      </c>
      <c r="K21" s="21">
        <f>IF(FLOW_THRU_100PCT="Y",1,INDEX(VariabilityMatrix,D7L1314C1,D7L1314C6))</f>
        <v>0.50160381094674611</v>
      </c>
      <c r="L21" s="16" t="s">
        <v>44736</v>
      </c>
      <c r="M21" s="15">
        <f>IF(D7L1314C2&lt;&gt;0,D7L1314C2*D7L1314C4,D7L1314C3*D7L1314C4)</f>
        <v>4.7509999115151054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0.50160381094674611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0.50160381094674611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3.9203718759585086E-3</v>
      </c>
      <c r="J24" s="16" t="s">
        <v>44751</v>
      </c>
      <c r="K24" s="21">
        <f>IF(FLOW_THRU_100PCT="Y",1,INDEX(VariabilityMatrix,D7L1317C1,D7L1317C6))</f>
        <v>0.50160381094674611</v>
      </c>
      <c r="L24" s="16" t="s">
        <v>44748</v>
      </c>
      <c r="M24" s="15">
        <f>IF(D7L1317C2&lt;&gt;0,D7L1317C2*D7L1317C4,D7L1317C3*D7L1317C4)</f>
        <v>1.9664734733092324E-3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0.50160381094674611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0.50160381094674611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5.6663394685683039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5.6663394685683039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0.50160381094674611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36.45074774666967</v>
      </c>
      <c r="J29" s="16" t="s">
        <v>44770</v>
      </c>
      <c r="K29" s="21">
        <f>IF(FLOW_THRU_100PCT="Y",1,INDEX(VariabilityMatrix,D7L1322C1,D7L1322C6))</f>
        <v>0.50570384230123688</v>
      </c>
      <c r="L29" s="16" t="s">
        <v>44767</v>
      </c>
      <c r="M29" s="15">
        <f>IF(D7L1322C2&lt;&gt;0,D7L1322C2*D7L1322C4,D7L1322C3*D7L1322C4)</f>
        <v>18.433283190244005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13154.529971120968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13013.356332304753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136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68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136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68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573.67861582093826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286.83930791046913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800F70-20D1-456B-8116-567318C9479D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8155093.4613818005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27066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27066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883038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178578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79095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58098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-28500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-2185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9823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-36231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365404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1507120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2791748.1868489375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710576.33736269502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201557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13154.529971120968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136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573.67861582093826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-201557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1547340.5299711209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136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573.67861582093826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6406195.9314106796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1506984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3501750.8455958115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11414930.777006492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07FA4C-79A8-4A94-89C7-F1BF2CC0DBBA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2099.1629738443298</v>
      </c>
      <c r="J8" s="16" t="s">
        <v>44958</v>
      </c>
      <c r="K8" s="21">
        <f>IF(FLOW_THRU_100PCT="Y",1,INDEX(VariabilityMatrix,D8L201C1,D8L201C6))</f>
        <v>0.50570384230123688</v>
      </c>
      <c r="L8" s="16" t="s">
        <v>44956</v>
      </c>
      <c r="M8" s="15">
        <f>IF(D8L201C2&lt;&gt;0,D8L201C2*D8L201C4,D8L201C3*D8L201C4)</f>
        <v>1061.5547814895683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IF(FLOW_THRU_100PCT="Y",1,INDEX(VariabilityMatrix,D8L202C1,D8L202C6))</f>
        <v>0.50570384230123688</v>
      </c>
      <c r="L9" s="16" t="s">
        <v>44960</v>
      </c>
      <c r="M9" s="15">
        <f>IF(D8L202C2&lt;&gt;0,D8L202C2*D8L202C4,D8L202C3*D8L202C4)</f>
        <v>0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IF(FLOW_THRU_100PCT="Y",1,INDEX(VariabilityMatrix,D8L203C1,D8L203C6))</f>
        <v>0.50570384230123688</v>
      </c>
      <c r="L10" s="16" t="s">
        <v>44963</v>
      </c>
      <c r="M10" s="15">
        <f>IF(D8L203C2&lt;&gt;0,D8L203C2*D8L203C4,D8L203C3*D8L203C4)</f>
        <v>0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</v>
      </c>
      <c r="J11" s="16" t="s">
        <v>44968</v>
      </c>
      <c r="K11" s="21">
        <f>IF(FLOW_THRU_100PCT="Y",1,INDEX(VariabilityMatrix,D8L204C1,D8L204C6))</f>
        <v>0.50570384230123688</v>
      </c>
      <c r="L11" s="16" t="s">
        <v>44966</v>
      </c>
      <c r="M11" s="15">
        <f>IF(D8L204C2&lt;&gt;0,D8L204C2*D8L204C4,D8L204C3*D8L204C4)</f>
        <v>0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4711.2204361599997</v>
      </c>
      <c r="J12" s="16" t="s">
        <v>44971</v>
      </c>
      <c r="K12" s="21">
        <f>IF(FLOW_THRU_100PCT="Y",1,INDEX(VariabilityMatrix,D8L205C1,D8L205C6))</f>
        <v>0.50570384230123688</v>
      </c>
      <c r="L12" s="16" t="s">
        <v>44969</v>
      </c>
      <c r="M12" s="15">
        <f>IF(D8L205C2&lt;&gt;0,D8L205C2*D8L205C4,D8L205C3*D8L205C4)</f>
        <v>2382.482276494221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4271.4279974364399</v>
      </c>
      <c r="J13" s="16" t="s">
        <v>44974</v>
      </c>
      <c r="K13" s="21">
        <f>IF(FLOW_THRU_100PCT="Y",1,INDEX(VariabilityMatrix,D8L206C1,D8L206C6))</f>
        <v>0.50570384230123688</v>
      </c>
      <c r="L13" s="16" t="s">
        <v>44972</v>
      </c>
      <c r="M13" s="15">
        <f>IF(D8L206C2&lt;&gt;0,D8L206C2*D8L206C4,D8L206C3*D8L206C4)</f>
        <v>2160.0775504166854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IF(FLOW_THRU_100PCT="Y",1,INDEX(VariabilityMatrix,D8L207C1,D8L207C6))</f>
        <v>0.50570384230123688</v>
      </c>
      <c r="L14" s="16" t="s">
        <v>44975</v>
      </c>
      <c r="M14" s="15">
        <f>IF(D8L207C2&lt;&gt;0,D8L207C2*D8L207C4,D8L207C3*D8L207C4)</f>
        <v>0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IF(FLOW_THRU_100PCT="Y",1,INDEX(VariabilityMatrix,D8L208C1,D8L208C6))</f>
        <v>0.50570384230123688</v>
      </c>
      <c r="L15" s="16" t="s">
        <v>44978</v>
      </c>
      <c r="M15" s="15">
        <f>IF(D8L208C2&lt;&gt;0,D8L208C2*D8L208C4,D8L208C3*D8L208C4)</f>
        <v>0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</v>
      </c>
      <c r="J16" s="16" t="s">
        <v>44983</v>
      </c>
      <c r="K16" s="21">
        <f>IF(FLOW_THRU_100PCT="Y",1,INDEX(VariabilityMatrix,D8L209C1,D8L209C6))</f>
        <v>0.50570384230123688</v>
      </c>
      <c r="L16" s="16" t="s">
        <v>44981</v>
      </c>
      <c r="M16" s="15">
        <f>IF(D8L209C2&lt;&gt;0,D8L209C2*D8L209C4,D8L209C3*D8L209C4)</f>
        <v>0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181.84461482036485</v>
      </c>
      <c r="J17" s="16" t="s">
        <v>44986</v>
      </c>
      <c r="K17" s="21">
        <f>IF(FLOW_THRU_100PCT="Y",1,INDEX(VariabilityMatrix,D8L210C1,D8L210C6))</f>
        <v>0.50160381094674611</v>
      </c>
      <c r="L17" s="16" t="s">
        <v>44984</v>
      </c>
      <c r="M17" s="15">
        <f>IF(D8L210C2&lt;&gt;0,D8L210C2*D8L210C4,D8L210C3*D8L210C4)</f>
        <v>91.213951794038152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0.50160381094674611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0.50160381094674611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0.50160381094674611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42251.265416139999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0.79634242706434111</v>
      </c>
      <c r="L21" s="16" t="s">
        <v>44996</v>
      </c>
      <c r="M21" s="15">
        <f>IF(D8L214C2&lt;&gt;0,D8L214C2*D8L214C4,D8L214C3*D8L214C4)</f>
        <v>33646.475248028582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20382.347340079999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0.79634242706434111</v>
      </c>
      <c r="L22" s="16" t="s">
        <v>44998</v>
      </c>
      <c r="M22" s="15">
        <f>IF(D8L215C2&lt;&gt;0,D8L215C2*D8L215C4,D8L215C3*D8L215C4)</f>
        <v>16231.327950067724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IF(FLOW_THRU_100PCT="Y",1,INDEX(VariabilityMatrix,D8L216C1,D8L216C6))</f>
        <v>0.50570384230123688</v>
      </c>
      <c r="L23" s="16" t="s">
        <v>45000</v>
      </c>
      <c r="M23" s="15">
        <f>IF(D8L216C2&lt;&gt;0,D8L216C2*D8L216C4,D8L216C3*D8L216C4)</f>
        <v>0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IF(FLOW_THRU_100PCT="Y",1,INDEX(VariabilityMatrix,D8L217C1,D8L217C6))</f>
        <v>0.50570384230123688</v>
      </c>
      <c r="L24" s="16" t="s">
        <v>45003</v>
      </c>
      <c r="M24" s="15">
        <f>IF(D8L217C2&lt;&gt;0,D8L217C2*D8L217C4,D8L217C3*D8L217C4)</f>
        <v>0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</v>
      </c>
      <c r="J25" s="16" t="s">
        <v>45008</v>
      </c>
      <c r="K25" s="21">
        <f>IF(FLOW_THRU_100PCT="Y",1,INDEX(VariabilityMatrix,D8L218C1,D8L218C6))</f>
        <v>0.50570384230123688</v>
      </c>
      <c r="L25" s="16" t="s">
        <v>45006</v>
      </c>
      <c r="M25" s="15">
        <f>IF(D8L218C2&lt;&gt;0,D8L218C2*D8L218C4,D8L218C3*D8L218C4)</f>
        <v>0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477.66736877999995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0.50570384230123688</v>
      </c>
      <c r="L26" s="16" t="s">
        <v>45009</v>
      </c>
      <c r="M26" s="15">
        <f>IF(D8L219C2&lt;&gt;0,D8L219C2*D8L219C4,D8L219C3*D8L219C4)</f>
        <v>241.55822373396785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0</v>
      </c>
      <c r="J27" s="16" t="s">
        <v>45013</v>
      </c>
      <c r="K27" s="21">
        <f>IF(FLOW_THRU_100PCT="Y",1,INDEX(VariabilityMatrix,D8L220C1,D8L220C6))</f>
        <v>0.50570384230123688</v>
      </c>
      <c r="L27" s="16" t="s">
        <v>45011</v>
      </c>
      <c r="M27" s="15">
        <f>IF(D8L220C2&lt;&gt;0,D8L220C2*D8L220C4,D8L220C3*D8L220C4)</f>
        <v>0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0.50570384230123688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0.50570384230123688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IF(FLOW_THRU_100PCT="Y",1,INDEX(VariabilityMatrix,D8L223C1,D8L223C6))</f>
        <v>0.50570384230123688</v>
      </c>
      <c r="L30" s="16" t="s">
        <v>45020</v>
      </c>
      <c r="M30" s="15">
        <f>IF(D8L223C2&lt;&gt;0,D8L223C2*D8L223C4,D8L223C3*D8L223C4)</f>
        <v>0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31864.685130928276</v>
      </c>
      <c r="J31" s="16" t="s">
        <v>45025</v>
      </c>
      <c r="K31" s="21">
        <f>IF(FLOW_THRU_100PCT="Y",1,INDEX(VariabilityMatrix,D8L224C1,D8L224C6))</f>
        <v>0.50570384230123688</v>
      </c>
      <c r="L31" s="16" t="s">
        <v>45023</v>
      </c>
      <c r="M31" s="15">
        <f>IF(D8L224C2&lt;&gt;0,D8L224C2*D8L224C4,D8L224C3*D8L224C4)</f>
        <v>16114.093704429521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IF(FLOW_THRU_100PCT="Y",1,INDEX(VariabilityMatrix,D8L225C1,D8L225C6))</f>
        <v>0.50570384230123688</v>
      </c>
      <c r="L32" s="16" t="s">
        <v>45026</v>
      </c>
      <c r="M32" s="15">
        <f>IF(D8L225C2&lt;&gt;0,D8L225C2*D8L225C4,D8L225C3*D8L225C4)</f>
        <v>0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IF(FLOW_THRU_100PCT="Y",1,INDEX(VariabilityMatrix,D8L226C1,D8L226C6))</f>
        <v>0.50570384230123688</v>
      </c>
      <c r="L33" s="16" t="s">
        <v>45029</v>
      </c>
      <c r="M33" s="15">
        <f>IF(D8L226C2&lt;&gt;0,D8L226C2*D8L226C4,D8L226C3*D8L226C4)</f>
        <v>0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</v>
      </c>
      <c r="J34" s="16" t="s">
        <v>45034</v>
      </c>
      <c r="K34" s="21">
        <f>IF(FLOW_THRU_100PCT="Y",1,INDEX(VariabilityMatrix,D8L227C1,D8L227C6))</f>
        <v>0.50570384230123688</v>
      </c>
      <c r="L34" s="16" t="s">
        <v>45032</v>
      </c>
      <c r="M34" s="15">
        <f>IF(D8L227C2&lt;&gt;0,D8L227C2*D8L227C4,D8L227C3*D8L227C4)</f>
        <v>0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1435.7404882549069</v>
      </c>
      <c r="J35" s="16" t="s">
        <v>45037</v>
      </c>
      <c r="K35" s="21">
        <f>IF(FLOW_THRU_100PCT="Y",1,INDEX(VariabilityMatrix,D8L228C1,D8L228C6))</f>
        <v>0.50160381094674611</v>
      </c>
      <c r="L35" s="16" t="s">
        <v>45035</v>
      </c>
      <c r="M35" s="15">
        <f>IF(D8L228C2&lt;&gt;0,D8L228C2*D8L228C4,D8L228C3*D8L228C4)</f>
        <v>720.17290043920332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0.50160381094674611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IF(FLOW_THRU_100PCT="Y",1,INDEX(VariabilityMatrix,D8L230C1,D8L230C6))</f>
        <v>0.50160381094674611</v>
      </c>
      <c r="L37" s="16" t="s">
        <v>45041</v>
      </c>
      <c r="M37" s="15">
        <f>IF(D8L230C2&lt;&gt;0,D8L230C2*D8L230C4,D8L230C3*D8L230C4)</f>
        <v>0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</v>
      </c>
      <c r="J38" s="16" t="s">
        <v>45046</v>
      </c>
      <c r="K38" s="21">
        <f>IF(FLOW_THRU_100PCT="Y",1,INDEX(VariabilityMatrix,D8L231C1,D8L231C6))</f>
        <v>0.50160381094674611</v>
      </c>
      <c r="L38" s="16" t="s">
        <v>45044</v>
      </c>
      <c r="M38" s="15">
        <f>IF(D8L231C2&lt;&gt;0,D8L231C2*D8L231C4,D8L231C3*D8L231C4)</f>
        <v>0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IF(FLOW_THRU_100PCT="Y",1,INDEX(VariabilityMatrix,D8L232C1,D8L232C6))</f>
        <v>0.50160381094674611</v>
      </c>
      <c r="L39" s="16" t="s">
        <v>45047</v>
      </c>
      <c r="M39" s="15">
        <f>IF(D8L232C2&lt;&gt;0,D8L232C2*D8L232C4,D8L232C3*D8L232C4)</f>
        <v>0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0.50160381094674611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0.50160381094674611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IF(FLOW_THRU_100PCT="Y",1,INDEX(VariabilityMatrix,D8L235C1,D8L235C6))</f>
        <v>0.50160381094674611</v>
      </c>
      <c r="L42" s="16" t="s">
        <v>45056</v>
      </c>
      <c r="M42" s="15">
        <f>IF(D8L235C2&lt;&gt;0,D8L235C2*D8L235C4,D8L235C3*D8L235C4)</f>
        <v>0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IF(FLOW_THRU_100PCT="Y",1,INDEX(VariabilityMatrix,D8L236C1,D8L236C6))</f>
        <v>0.50160381094674611</v>
      </c>
      <c r="L43" s="16" t="s">
        <v>45059</v>
      </c>
      <c r="M43" s="15">
        <f>IF(D8L236C2&lt;&gt;0,D8L236C2*D8L236C4,D8L236C3*D8L236C4)</f>
        <v>0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0.50160381094674611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0.50160381094674611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IF(FLOW_THRU_100PCT="Y",1,INDEX(VariabilityMatrix,D8L239C1,D8L239C6))</f>
        <v>0.50160381094674611</v>
      </c>
      <c r="L46" s="16" t="s">
        <v>45068</v>
      </c>
      <c r="M46" s="15">
        <f>IF(D8L239C2&lt;&gt;0,D8L239C2*D8L239C4,D8L239C3*D8L239C4)</f>
        <v>0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0.59426344712537538</v>
      </c>
      <c r="J47" s="16" t="s">
        <v>45073</v>
      </c>
      <c r="K47" s="21">
        <f>IF(FLOW_THRU_100PCT="Y",1,INDEX(VariabilityMatrix,D8L240C1,D8L240C6))</f>
        <v>0.50160381094674611</v>
      </c>
      <c r="L47" s="16" t="s">
        <v>45071</v>
      </c>
      <c r="M47" s="15">
        <f>IF(D8L240C2&lt;&gt;0,D8L240C2*D8L240C4,D8L240C3*D8L240C4)</f>
        <v>0.29808480978443846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0.50160381094674611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0.50160381094674611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0.50160381094674611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0.50160381094674611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0.50160381094674611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0.50160381094674611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0.50160381094674611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0.50160381094674611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0.50160381094674611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0.50160381094674611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0.50160381094674611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858.92321741816465</v>
      </c>
      <c r="J59" s="16" t="s">
        <v>45109</v>
      </c>
      <c r="K59" s="21">
        <f>IF(FLOW_THRU_100PCT="Y",1,D8L442C4)</f>
        <v>0.76227636503741447</v>
      </c>
      <c r="L59" s="16" t="s">
        <v>45107</v>
      </c>
      <c r="M59" s="15">
        <f>IF(D8L252C2&lt;&gt;0,D8L252C2*D8L252C4,D8L252C3*D8L252C4)</f>
        <v>654.73686801975941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IF(FLOW_THRU_100PCT="Y",1,D8L442C4)</f>
        <v>0.76227636503741447</v>
      </c>
      <c r="L60" s="16" t="s">
        <v>45110</v>
      </c>
      <c r="M60" s="15">
        <f>IF(D8L253C2&lt;&gt;0,D8L253C2*D8L253C4,D8L253C3*D8L253C4)</f>
        <v>0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IF(FLOW_THRU_100PCT="Y",1,D8L442C4)</f>
        <v>0.76227636503741447</v>
      </c>
      <c r="L61" s="16" t="s">
        <v>45112</v>
      </c>
      <c r="M61" s="15">
        <f>IF(D8L254C2&lt;&gt;0,D8L254C2*D8L254C4,D8L254C3*D8L254C4)</f>
        <v>0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IF(FLOW_THRU_100PCT="Y",1,D8L442C4)</f>
        <v>0.76227636503741447</v>
      </c>
      <c r="L62" s="16" t="s">
        <v>45114</v>
      </c>
      <c r="M62" s="15">
        <f>IF(D8L255C2&lt;&gt;0,D8L255C2*D8L255C4,D8L255C3*D8L255C4)</f>
        <v>0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0.49763069790015574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0.49763069790015574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IF(FLOW_THRU_100PCT="Y",1,INDEX(VariabilityMatrix,D8L258C1,D8L258C6))</f>
        <v>0.49763069790015574</v>
      </c>
      <c r="L65" s="16" t="s">
        <v>45123</v>
      </c>
      <c r="M65" s="15">
        <f>IF(D8L258C2&lt;&gt;0,D8L258C2*D8L258C4,D8L258C3*D8L258C4)</f>
        <v>0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IF(FLOW_THRU_100PCT="Y",1,D8L442C4)</f>
        <v>0.76227636503741447</v>
      </c>
      <c r="L66" s="16" t="s">
        <v>45126</v>
      </c>
      <c r="M66" s="15">
        <f>IF(D8L259C2&lt;&gt;0,D8L259C2*D8L259C4,D8L259C3*D8L259C4)</f>
        <v>0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IF(FLOW_THRU_100PCT="Y",1,INDEX(VariabilityMatrix,D8L260C1,D8L260C6))</f>
        <v>0.79105486482779042</v>
      </c>
      <c r="L67" s="16" t="s">
        <v>45127</v>
      </c>
      <c r="M67" s="15">
        <f>IF(D8L260C2&lt;&gt;0,D8L260C2*D8L260C4,D8L260C3*D8L260C4)</f>
        <v>0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0</v>
      </c>
      <c r="H68" s="16" t="s">
        <v>6373</v>
      </c>
      <c r="I68" s="15">
        <f>A2L243C44</f>
        <v>0</v>
      </c>
      <c r="J68" s="16" t="s">
        <v>45130</v>
      </c>
      <c r="K68" s="21">
        <f>IF(FLOW_THRU_100PCT="Y",1,INDEX(VariabilityMatrix,D8L261C1,D8L261C6))</f>
        <v>0.79105486482779042</v>
      </c>
      <c r="L68" s="16" t="s">
        <v>45129</v>
      </c>
      <c r="M68" s="15">
        <f>IF(D8L261C2&lt;&gt;0,D8L261C2*D8L261C4,D8L261C3*D8L261C4)</f>
        <v>0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IF(FLOW_THRU_100PCT="Y",1,D8L442C4)</f>
        <v>0.76227636503741447</v>
      </c>
      <c r="L69" s="16" t="s">
        <v>45131</v>
      </c>
      <c r="M69" s="15">
        <f>IF(D8L262C2&lt;&gt;0,D8L262C2*D8L262C4,D8L262C3*D8L262C4)</f>
        <v>0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IF(FLOW_THRU_100PCT="Y",1,D8L442C4)</f>
        <v>0.76227636503741447</v>
      </c>
      <c r="L70" s="16" t="s">
        <v>45133</v>
      </c>
      <c r="M70" s="15">
        <f>IF(D8L263C2&lt;&gt;0,D8L263C2*D8L263C4,D8L263C3*D8L263C4)</f>
        <v>0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IF(FLOW_THRU_100PCT="Y",1,D8L442C4)</f>
        <v>0.76227636503741447</v>
      </c>
      <c r="L71" s="16" t="s">
        <v>45135</v>
      </c>
      <c r="M71" s="15">
        <f>IF(D8L264C2&lt;&gt;0,D8L264C2*D8L264C4,D8L264C3*D8L264C4)</f>
        <v>0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5525.3296604514981</v>
      </c>
      <c r="J72" s="16" t="s">
        <v>45139</v>
      </c>
      <c r="K72" s="21">
        <f>IF(FLOW_THRU_100PCT="Y",1,INDEX(VariabilityMatrix,D8L265C1,D8L265C6))</f>
        <v>0.49763069790015574</v>
      </c>
      <c r="L72" s="16" t="s">
        <v>45137</v>
      </c>
      <c r="M72" s="15">
        <f>IF(D8L265C2&lt;&gt;0,D8L265C2*D8L265C4,D8L265C3*D8L265C4)</f>
        <v>2749.5736550589095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IF(FLOW_THRU_100PCT="Y",1,INDEX(VariabilityMatrix,D8L266C1,D8L266C6))</f>
        <v>0.49763069790015574</v>
      </c>
      <c r="L73" s="16" t="s">
        <v>45140</v>
      </c>
      <c r="M73" s="15">
        <f>IF(D8L266C2&lt;&gt;0,D8L266C2*D8L266C4,D8L266C3*D8L266C4)</f>
        <v>0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IF(FLOW_THRU_100PCT="Y",1,INDEX(VariabilityMatrix,D8L267C1,D8L267C6))</f>
        <v>0.49763069790015574</v>
      </c>
      <c r="L74" s="16" t="s">
        <v>45143</v>
      </c>
      <c r="M74" s="15">
        <f>IF(D8L267C2&lt;&gt;0,D8L267C2*D8L267C4,D8L267C3*D8L267C4)</f>
        <v>0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</v>
      </c>
      <c r="J75" s="16" t="s">
        <v>45148</v>
      </c>
      <c r="K75" s="21">
        <f>IF(FLOW_THRU_100PCT="Y",1,INDEX(VariabilityMatrix,D8L268C1,D8L268C6))</f>
        <v>0.49763069790015574</v>
      </c>
      <c r="L75" s="16" t="s">
        <v>45146</v>
      </c>
      <c r="M75" s="15">
        <f>IF(D8L268C2&lt;&gt;0,D8L268C2*D8L268C4,D8L268C3*D8L268C4)</f>
        <v>0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0.50160381094674611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0.50160381094674611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0.50160381094674611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IF(FLOW_THRU_100PCT="Y",1,INDEX(VariabilityMatrix,D8L272C1,D8L272C6))</f>
        <v>0.49763069790015574</v>
      </c>
      <c r="L79" s="16" t="s">
        <v>45158</v>
      </c>
      <c r="M79" s="15">
        <f>IF(D8L272C2&lt;&gt;0,D8L272C2*D8L272C4,D8L272C3*D8L272C4)</f>
        <v>0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IF(FLOW_THRU_100PCT="Y",1,INDEX(VariabilityMatrix,D8L273C1,D8L273C6))</f>
        <v>0.49763069790015574</v>
      </c>
      <c r="L80" s="16" t="s">
        <v>45161</v>
      </c>
      <c r="M80" s="15">
        <f>IF(D8L273C2&lt;&gt;0,D8L273C2*D8L273C4,D8L273C3*D8L273C4)</f>
        <v>0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</v>
      </c>
      <c r="J81" s="16" t="s">
        <v>45166</v>
      </c>
      <c r="K81" s="21">
        <f>IF(FLOW_THRU_100PCT="Y",1,INDEX(VariabilityMatrix,D8L274C1,D8L274C6))</f>
        <v>0.49763069790015574</v>
      </c>
      <c r="L81" s="16" t="s">
        <v>45164</v>
      </c>
      <c r="M81" s="15">
        <f>IF(D8L274C2&lt;&gt;0,D8L274C2*D8L274C4,D8L274C3*D8L274C4)</f>
        <v>0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0.50160381094674611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0.50160381094674611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0</v>
      </c>
      <c r="J84" s="16" t="s">
        <v>45175</v>
      </c>
      <c r="K84" s="21">
        <f>IF(FLOW_THRU_100PCT="Y",1,INDEX(VariabilityMatrix,D8L277C1,D8L277C6))</f>
        <v>0.50160381094674611</v>
      </c>
      <c r="L84" s="16" t="s">
        <v>45173</v>
      </c>
      <c r="M84" s="15">
        <f>IF(D8L277C2&lt;&gt;0,D8L277C2*D8L277C4,D8L277C3*D8L277C4)</f>
        <v>0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0.50160381094674611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0.50160381094674611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0.50160381094674611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0.50160381094674611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0.50160381094674611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0.50160381094674611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0.50160381094674611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0.50160381094674611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0.50160381094674611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0.50160381094674611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0.50160381094674611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0.50160381094674611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IF(FLOW_THRU_100PCT="Y",1,D8L442C4)</f>
        <v>0.76227636503741447</v>
      </c>
      <c r="L97" s="16" t="s">
        <v>45212</v>
      </c>
      <c r="M97" s="15">
        <f>IF(D8L290C2&lt;&gt;0,D8L290C2*D8L290C4,D8L290C3*D8L290C4)</f>
        <v>0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IF(FLOW_THRU_100PCT="Y",1,D8L442C4)</f>
        <v>0.76227636503741447</v>
      </c>
      <c r="L98" s="16" t="s">
        <v>45214</v>
      </c>
      <c r="M98" s="15">
        <f>IF(D8L291C2&lt;&gt;0,D8L291C2*D8L291C4,D8L291C3*D8L291C4)</f>
        <v>0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0</v>
      </c>
      <c r="J99" s="16" t="s">
        <v>45109</v>
      </c>
      <c r="K99" s="21">
        <f>IF(FLOW_THRU_100PCT="Y",1,D8L442C4)</f>
        <v>0.76227636503741447</v>
      </c>
      <c r="L99" s="16" t="s">
        <v>45216</v>
      </c>
      <c r="M99" s="15">
        <f>IF(D8L292C2&lt;&gt;0,D8L292C2*D8L292C4,D8L292C3*D8L292C4)</f>
        <v>0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0.50160381094674611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0.50160381094674611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0.50160381094674611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0.76227636503741447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0.76227636503741447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0.76227636503741447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3935.8812737971616</v>
      </c>
      <c r="J106" s="16" t="s">
        <v>45235</v>
      </c>
      <c r="K106" s="21">
        <f>IF(FLOW_THRU_100PCT="Y",1,INDEX(VariabilityMatrix,D8L299C1,D8L299C6))</f>
        <v>0.79366954746156382</v>
      </c>
      <c r="L106" s="16" t="s">
        <v>45233</v>
      </c>
      <c r="M106" s="15">
        <f>IF(D8L299C2&lt;&gt;0,D8L299C2*D8L299C4,D8L299C3*D8L299C4)</f>
        <v>3123.7891094370366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734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0.79366954746156382</v>
      </c>
      <c r="L107" s="16" t="s">
        <v>45236</v>
      </c>
      <c r="M107" s="15">
        <f>IF(D8L300C2&lt;&gt;0,D8L300C2*D8L300C4,D8L300C3*D8L300C4)</f>
        <v>582.55344783678788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817.14347525095195</v>
      </c>
      <c r="J108" s="16" t="s">
        <v>45240</v>
      </c>
      <c r="K108" s="21">
        <f>IF(FLOW_THRU_100PCT="Y",1,INDEX(VariabilityMatrix,D8L301C1,D8L301C6))</f>
        <v>0.79366954746156382</v>
      </c>
      <c r="L108" s="16" t="s">
        <v>45238</v>
      </c>
      <c r="M108" s="15">
        <f>IF(D8L301C2&lt;&gt;0,D8L301C2*D8L301C4,D8L301C3*D8L301C4)</f>
        <v>648.54189221359263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12.95742471443406</v>
      </c>
      <c r="J109" s="16" t="s">
        <v>45243</v>
      </c>
      <c r="K109" s="21">
        <f>IF(FLOW_THRU_100PCT="Y",1,INDEX(VariabilityMatrix,D8L302C1,D8L302C6))</f>
        <v>0.79366954746156382</v>
      </c>
      <c r="L109" s="16" t="s">
        <v>45241</v>
      </c>
      <c r="M109" s="15">
        <f>IF(D8L302C2&lt;&gt;0,D8L302C2*D8L302C4,D8L302C3*D8L302C4)</f>
        <v>10.283913409372163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0.79366954746156382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0.79366954746156382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720.15334025614402</v>
      </c>
      <c r="J112" s="16" t="s">
        <v>45252</v>
      </c>
      <c r="K112" s="21">
        <f>IF(FLOW_THRU_100PCT="Y",1,INDEX(VariabilityMatrix,D8L305C1,D8L305C6))</f>
        <v>0.79366954746156382</v>
      </c>
      <c r="L112" s="16" t="s">
        <v>45250</v>
      </c>
      <c r="M112" s="15">
        <f>IF(D8L305C2&lt;&gt;0,D8L305C2*D8L305C4,D8L305C3*D8L305C4)</f>
        <v>571.56377566402739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93401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0.79366954746156382</v>
      </c>
      <c r="L113" s="16" t="s">
        <v>45253</v>
      </c>
      <c r="M113" s="15">
        <f>IF(D8L306C2&lt;&gt;0,D8L306C2*D8L306C4,D8L306C3*D8L306C4)</f>
        <v>74129.529402457527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50352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0.79366954746156382</v>
      </c>
      <c r="L114" s="16" t="s">
        <v>45256</v>
      </c>
      <c r="M114" s="15">
        <f>IF(D8L307C2&lt;&gt;0,D8L307C2*D8L307C4,D8L307C3*D8L307C4)</f>
        <v>39962.849053784659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322398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0.79366954746156382</v>
      </c>
      <c r="L115" s="16" t="s">
        <v>45259</v>
      </c>
      <c r="M115" s="15">
        <f>IF(D8L308C2&lt;&gt;0,D8L308C2*D8L308C4,D8L308C3*D8L308C4)</f>
        <v>255877.47476251324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10515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0.79366954746156382</v>
      </c>
      <c r="L116" s="16" t="s">
        <v>45262</v>
      </c>
      <c r="M116" s="15">
        <f>IF(D8L309C2&lt;&gt;0,D8L309C2*D8L309C4,D8L309C3*D8L309C4)</f>
        <v>8345.435291558344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18156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0.79366954746156382</v>
      </c>
      <c r="L117" s="16" t="s">
        <v>45265</v>
      </c>
      <c r="M117" s="15">
        <f>IF(D8L310C2&lt;&gt;0,D8L310C2*D8L310C4,D8L310C3*D8L310C4)</f>
        <v>14409.864303712153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0</v>
      </c>
      <c r="H118" s="16" t="s">
        <v>45269</v>
      </c>
      <c r="I118" s="15">
        <f>A2L406C44</f>
        <v>0</v>
      </c>
      <c r="J118" s="16" t="s">
        <v>45270</v>
      </c>
      <c r="K118" s="21">
        <f>IF(FLOW_THRU_100PCT="Y",1,INDEX(VariabilityMatrix,D8L311C1,D8L311C6))</f>
        <v>0.79366954746156382</v>
      </c>
      <c r="L118" s="16" t="s">
        <v>45268</v>
      </c>
      <c r="M118" s="15">
        <f>IF(D8L311C2&lt;&gt;0,D8L311C2*D8L311C4,D8L311C3*D8L311C4)</f>
        <v>0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138568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0.79366954746156382</v>
      </c>
      <c r="L119" s="16" t="s">
        <v>45271</v>
      </c>
      <c r="M119" s="15">
        <f>IF(D8L312C2&lt;&gt;0,D8L312C2*D8L312C4,D8L312C3*D8L312C4)</f>
        <v>109977.20185265398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194593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0.79366954746156382</v>
      </c>
      <c r="L120" s="16" t="s">
        <v>45274</v>
      </c>
      <c r="M120" s="15">
        <f>IF(D8L313C2&lt;&gt;0,D8L313C2*D8L313C4,D8L313C3*D8L313C4)</f>
        <v>154442.53824918807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58028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0.79366954746156382</v>
      </c>
      <c r="L121" s="16" t="s">
        <v>45277</v>
      </c>
      <c r="M121" s="15">
        <f>IF(D8L314C2&lt;&gt;0,D8L314C2*D8L314C4,D8L314C3*D8L314C4)</f>
        <v>46055.056500099628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0.79366954746156382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75921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0.79366954746156382</v>
      </c>
      <c r="L123" s="16" t="s">
        <v>45283</v>
      </c>
      <c r="M123" s="15">
        <f>IF(D8L316C2&lt;&gt;0,D8L316C2*D8L316C4,D8L316C3*D8L316C4)</f>
        <v>60256.185712829385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5679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0.79366954746156382</v>
      </c>
      <c r="L124" s="16" t="s">
        <v>45286</v>
      </c>
      <c r="M124" s="15">
        <f>IF(D8L317C2&lt;&gt;0,D8L317C2*D8L317C4,D8L317C3*D8L317C4)</f>
        <v>4507.2493600342214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3695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0.79366954746156382</v>
      </c>
      <c r="L125" s="16" t="s">
        <v>45289</v>
      </c>
      <c r="M125" s="15">
        <f>IF(D8L318C2&lt;&gt;0,D8L318C2*D8L318C4,D8L318C3*D8L318C4)</f>
        <v>2932.6089778704782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161227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22538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21305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0.79366954746156382</v>
      </c>
      <c r="L128" s="16" t="s">
        <v>45296</v>
      </c>
      <c r="M128" s="15">
        <f>IF(D8L321C2&lt;&gt;0,D8L321C2*D8L321C4,D8L321C3*D8L321C4)</f>
        <v>16909.129708668617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IF(FLOW_THRU_100PCT="Y",1,INDEX(VariabilityMatrix,D8L322C1,D8L322C6))</f>
        <v>0.79366954746156382</v>
      </c>
      <c r="L129" s="16" t="s">
        <v>45299</v>
      </c>
      <c r="M129" s="15">
        <f>IF(D8L322C2&lt;&gt;0,D8L322C2*D8L322C4,D8L322C3*D8L322C4)</f>
        <v>0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251788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0.79366954746156382</v>
      </c>
      <c r="L130" s="16" t="s">
        <v>45302</v>
      </c>
      <c r="M130" s="15">
        <f>IF(D8L323C2&lt;&gt;0,D8L323C2*D8L323C4,D8L323C3*D8L323C4)</f>
        <v>199836.46801625224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201557</v>
      </c>
      <c r="J131" s="16" t="s">
        <v>45109</v>
      </c>
      <c r="K131" s="21">
        <f>IF(FLOW_THRU_100PCT="Y",1,D8L442C4)</f>
        <v>0.76227636503741447</v>
      </c>
      <c r="L131" s="16" t="s">
        <v>45305</v>
      </c>
      <c r="M131" s="15">
        <f>IF(D8L324C2&lt;&gt;0,D8L324C2*D8L324C4,D8L324C3*D8L324C4)</f>
        <v>153642.13730784616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1308244.280125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1038343.5060612895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1308244.280125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38643.064296779805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914989.75121711893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38643.064296779805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-123353.75484417053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33448</v>
      </c>
      <c r="J135" s="16" t="s">
        <v>45315</v>
      </c>
      <c r="K135" s="21">
        <f>IF(FLOW_THRU_100PCT="Y",1,D8L449C4)</f>
        <v>0.71759484727719214</v>
      </c>
      <c r="L135" s="16" t="s">
        <v>45313</v>
      </c>
      <c r="M135" s="15">
        <f>IF(D8L328C2&lt;&gt;0,D8L328C2*D8L328C4,D8L328C3*D8L328C4)</f>
        <v>24002.112451727524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0.71759484727719214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IF(FLOW_THRU_100PCT="Y",1,D8L449C4)</f>
        <v>0.71759484727719214</v>
      </c>
      <c r="L137" s="16" t="s">
        <v>45318</v>
      </c>
      <c r="M137" s="15">
        <f>IF(D8L330C2&lt;&gt;0,D8L330C2*D8L330C4,D8L330C3*D8L330C4)</f>
        <v>0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IF(FLOW_THRU_100PCT="Y",1,D8L449C4)</f>
        <v>0.71759484727719214</v>
      </c>
      <c r="L138" s="16" t="s">
        <v>45320</v>
      </c>
      <c r="M138" s="15">
        <f>IF(D8L331C2&lt;&gt;0,D8L331C2*D8L331C4,D8L331C3*D8L331C4)</f>
        <v>0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0</v>
      </c>
      <c r="J139" s="16" t="s">
        <v>45315</v>
      </c>
      <c r="K139" s="21">
        <f>IF(FLOW_THRU_100PCT="Y",1,D8L449C4)</f>
        <v>0.71759484727719214</v>
      </c>
      <c r="L139" s="16" t="s">
        <v>45322</v>
      </c>
      <c r="M139" s="15">
        <f>IF(D8L332C2&lt;&gt;0,D8L332C2*D8L332C4,D8L332C3*D8L332C4)</f>
        <v>0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0.71759484727719214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0.71759484727719214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0.71759484727719214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32361</v>
      </c>
      <c r="J143" s="16" t="s">
        <v>45315</v>
      </c>
      <c r="K143" s="21">
        <f>IF(FLOW_THRU_100PCT="Y",1,D8L449C4)</f>
        <v>0.71759484727719214</v>
      </c>
      <c r="L143" s="16" t="s">
        <v>45330</v>
      </c>
      <c r="M143" s="15">
        <f>IF(D8L336C2&lt;&gt;0,D8L336C2*D8L336C4,D8L336C3*D8L336C4)</f>
        <v>23222.086852737215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0.71759484727719214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0</v>
      </c>
      <c r="J145" s="16" t="s">
        <v>45315</v>
      </c>
      <c r="K145" s="21">
        <f>IF(FLOW_THRU_100PCT="Y",1,D8L449C4)</f>
        <v>0.71759484727719214</v>
      </c>
      <c r="L145" s="16" t="s">
        <v>45334</v>
      </c>
      <c r="M145" s="15">
        <f>IF(D8L338C2&lt;&gt;0,D8L338C2*D8L338C4,D8L338C3*D8L338C4)</f>
        <v>0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0.71759484727719214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0.71759484727719214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-28500</v>
      </c>
      <c r="J148" s="16" t="s">
        <v>45315</v>
      </c>
      <c r="K148" s="21">
        <f>IF(FLOW_THRU_100PCT="Y",1,D8L449C4)</f>
        <v>0.71759484727719214</v>
      </c>
      <c r="L148" s="16" t="s">
        <v>45340</v>
      </c>
      <c r="M148" s="15">
        <f>IF(D8L341C2&lt;&gt;0,D8L341C2*D8L341C4,D8L341C3*D8L341C4)</f>
        <v>-20451.453147399978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0.71759484727719214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0.71759484727719214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27875</v>
      </c>
      <c r="J151" s="16" t="s">
        <v>45315</v>
      </c>
      <c r="K151" s="21">
        <f>IF(FLOW_THRU_100PCT="Y",1,D8L449C4)</f>
        <v>0.71759484727719214</v>
      </c>
      <c r="L151" s="16" t="s">
        <v>45345</v>
      </c>
      <c r="M151" s="15">
        <f>IF(D8L344C2&lt;&gt;0,D8L344C2*D8L344C4,D8L344C3*D8L344C4)</f>
        <v>20002.95636785173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-16186</v>
      </c>
      <c r="J152" s="16" t="s">
        <v>45315</v>
      </c>
      <c r="K152" s="21">
        <f>IF(FLOW_THRU_100PCT="Y",1,D8L449C4)</f>
        <v>0.71759484727719214</v>
      </c>
      <c r="L152" s="16" t="s">
        <v>45347</v>
      </c>
      <c r="M152" s="15">
        <f>IF(D8L345C2&lt;&gt;0,D8L345C2*D8L345C4,D8L345C3*D8L345C4)</f>
        <v>-11614.990198028632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116</v>
      </c>
      <c r="J153" s="16" t="s">
        <v>45315</v>
      </c>
      <c r="K153" s="21">
        <f>IF(FLOW_THRU_100PCT="Y",1,D8L449C4)</f>
        <v>0.71759484727719214</v>
      </c>
      <c r="L153" s="16" t="s">
        <v>45349</v>
      </c>
      <c r="M153" s="15">
        <f>IF(D8L346C2&lt;&gt;0,D8L346C2*D8L346C4,D8L346C3*D8L346C4)</f>
        <v>83.241002284154291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0.71759484727719214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IF(FLOW_THRU_100PCT="Y",1,D8L449C4)</f>
        <v>0.71759484727719214</v>
      </c>
      <c r="L155" s="16" t="s">
        <v>45353</v>
      </c>
      <c r="M155" s="15">
        <f>IF(D8L348C2&lt;&gt;0,D8L348C2*D8L348C4,D8L348C3*D8L348C4)</f>
        <v>0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IF(FLOW_THRU_100PCT="Y",1,D8L449C4)</f>
        <v>0.71759484727719214</v>
      </c>
      <c r="L156" s="16" t="s">
        <v>45355</v>
      </c>
      <c r="M156" s="15">
        <f>IF(D8L349C2&lt;&gt;0,D8L349C2*D8L349C4,D8L349C3*D8L349C4)</f>
        <v>0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</v>
      </c>
      <c r="J157" s="16" t="s">
        <v>45315</v>
      </c>
      <c r="K157" s="21">
        <f>IF(FLOW_THRU_100PCT="Y",1,D8L449C4)</f>
        <v>0.71759484727719214</v>
      </c>
      <c r="L157" s="16" t="s">
        <v>45357</v>
      </c>
      <c r="M157" s="15">
        <f>IF(D8L350C2&lt;&gt;0,D8L350C2*D8L350C4,D8L350C3*D8L350C4)</f>
        <v>0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0.71759484727719214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0.71759484727719214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0.71759484727719214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49114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35243.953329172014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49114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35243.953329172014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88914.96695749744</v>
      </c>
      <c r="J164" s="16" t="s">
        <v>45373</v>
      </c>
      <c r="K164" s="21">
        <f>IF(FLOW_THRU_100PCT="Y",1,D8L456C4)</f>
        <v>0.60572165792362487</v>
      </c>
      <c r="L164" s="16" t="s">
        <v>45371</v>
      </c>
      <c r="M164" s="15">
        <f>IF(D8L357C2&lt;&gt;0,D8L357C2*D8L357C4,D8L357C3*D8L357C4)</f>
        <v>53857.721199719672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IF(FLOW_THRU_100PCT="Y",1,D8L456C4)</f>
        <v>0.60572165792362487</v>
      </c>
      <c r="L165" s="16" t="s">
        <v>45374</v>
      </c>
      <c r="M165" s="15">
        <f>IF(D8L358C2&lt;&gt;0,D8L358C2*D8L358C4,D8L358C3*D8L358C4)</f>
        <v>0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0.60572165792362487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0</v>
      </c>
      <c r="J167" s="16" t="s">
        <v>45373</v>
      </c>
      <c r="K167" s="21">
        <f>IF(FLOW_THRU_100PCT="Y",1,D8L456C4)</f>
        <v>0.60572165792362487</v>
      </c>
      <c r="L167" s="16" t="s">
        <v>45378</v>
      </c>
      <c r="M167" s="15">
        <f>IF(D8L360C2&lt;&gt;0,D8L360C2*D8L360C4,D8L360C3*D8L360C4)</f>
        <v>0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52236.183610346816</v>
      </c>
      <c r="J168" s="16" t="s">
        <v>45373</v>
      </c>
      <c r="K168" s="21">
        <f>IF(FLOW_THRU_100PCT="Y",1,D8L456C4)</f>
        <v>0.60572165792362487</v>
      </c>
      <c r="L168" s="16" t="s">
        <v>45380</v>
      </c>
      <c r="M168" s="15">
        <f>IF(D8L361C2&lt;&gt;0,D8L361C2*D8L361C4,D8L361C3*D8L361C4)</f>
        <v>31640.587740062154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0</v>
      </c>
      <c r="J169" s="16" t="s">
        <v>45373</v>
      </c>
      <c r="K169" s="21">
        <f>IF(FLOW_THRU_100PCT="Y",1,D8L456C4)</f>
        <v>0.60572165792362487</v>
      </c>
      <c r="L169" s="16" t="s">
        <v>45382</v>
      </c>
      <c r="M169" s="15">
        <f>IF(D8L362C2&lt;&gt;0,D8L362C2*D8L362C4,D8L362C3*D8L362C4)</f>
        <v>0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0.60572165792362487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0.60572165792362487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0</v>
      </c>
      <c r="J172" s="16" t="s">
        <v>45373</v>
      </c>
      <c r="K172" s="21">
        <f>IF(FLOW_THRU_100PCT="Y",1,D8L456C4)</f>
        <v>0.60572165792362487</v>
      </c>
      <c r="L172" s="16" t="s">
        <v>45388</v>
      </c>
      <c r="M172" s="15">
        <f>IF(D8L365C2&lt;&gt;0,D8L365C2*D8L365C4,D8L365C3*D8L365C4)</f>
        <v>0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IF(FLOW_THRU_100PCT="Y",1,D8L456C4)</f>
        <v>0.60572165792362487</v>
      </c>
      <c r="L173" s="16" t="s">
        <v>45390</v>
      </c>
      <c r="M173" s="15">
        <f>IF(D8L366C2&lt;&gt;0,D8L366C2*D8L366C4,D8L366C3*D8L366C4)</f>
        <v>0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0.60572165792362487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141151.15056784425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85498.308939781826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141151.15056784425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85498.308939781826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FFD89E-4CCD-41FB-8E67-1B28488E38DC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406270.4916539276</v>
      </c>
      <c r="F8" s="16" t="s">
        <v>45463</v>
      </c>
      <c r="G8" s="15">
        <f>D1L234C7</f>
        <v>328182.72794768726</v>
      </c>
      <c r="H8" s="16" t="s">
        <v>45464</v>
      </c>
      <c r="I8" s="15">
        <f>D1L251C7</f>
        <v>1079120.1132380362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588565.43466435699</v>
      </c>
      <c r="F9" s="16" t="s">
        <v>45466</v>
      </c>
      <c r="G9" s="15">
        <f>D3L217C7</f>
        <v>76739.713760755694</v>
      </c>
      <c r="H9" s="16" t="s">
        <v>45467</v>
      </c>
      <c r="I9" s="15">
        <f>D3L224C7</f>
        <v>179784.58856438947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2.6946365574691054E-3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46266.853933931838</v>
      </c>
      <c r="F14" s="16" t="s">
        <v>45479</v>
      </c>
      <c r="G14" s="15">
        <f>D3L217C20</f>
        <v>55.42436697816899</v>
      </c>
      <c r="H14" s="16" t="s">
        <v>45480</v>
      </c>
      <c r="I14" s="15">
        <f>D3L224C20</f>
        <v>142.2524286868375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719357.75347865839</v>
      </c>
      <c r="F15" s="16" t="s">
        <v>45482</v>
      </c>
      <c r="G15" s="15">
        <f>D3L217C16</f>
        <v>93792.983485368066</v>
      </c>
      <c r="H15" s="16" t="s">
        <v>45483</v>
      </c>
      <c r="I15" s="15">
        <f>D3L224C16</f>
        <v>219736.71935647604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540417.10386247351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72786.532974802671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9927.0830685359142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96049.42401419027</v>
      </c>
      <c r="F23" s="16" t="s">
        <v>45496</v>
      </c>
      <c r="G23" s="15">
        <f>D2L236C7</f>
        <v>81022.390020708131</v>
      </c>
      <c r="H23" s="16" t="s">
        <v>45497</v>
      </c>
      <c r="I23" s="15">
        <f>D2L255C7</f>
        <v>268572.32884105685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123041.81555799862</v>
      </c>
      <c r="F24" s="16" t="s">
        <v>45499</v>
      </c>
      <c r="G24" s="15">
        <f>D3L217C32</f>
        <v>4282.0978697278624</v>
      </c>
      <c r="H24" s="16" t="s">
        <v>45500</v>
      </c>
      <c r="I24" s="15">
        <f>D3L224C32</f>
        <v>10032.031212698797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273161.36574786558</v>
      </c>
      <c r="F25" s="16" t="s">
        <v>45502</v>
      </c>
      <c r="G25" s="15">
        <f>D4L213C7</f>
        <v>4614.6188690356175</v>
      </c>
      <c r="H25" s="16" t="s">
        <v>45503</v>
      </c>
      <c r="I25" s="15">
        <f>D4L220C7</f>
        <v>11953.242796697923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64</v>
      </c>
      <c r="H26" s="16" t="s">
        <v>45506</v>
      </c>
      <c r="I26" s="15">
        <f>D7L146C5</f>
        <v>71.517098478401039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28844.158085848623</v>
      </c>
      <c r="F27" s="16" t="s">
        <v>45508</v>
      </c>
      <c r="G27" s="15">
        <f>D7L826C5</f>
        <v>1758</v>
      </c>
      <c r="H27" s="16" t="s">
        <v>45509</v>
      </c>
      <c r="I27" s="15">
        <f>D7L827C5</f>
        <v>6192.5742335866562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6887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4312.4073119795457</v>
      </c>
      <c r="F29" s="16" t="s">
        <v>45514</v>
      </c>
      <c r="G29" s="15">
        <f>D7L1026C5</f>
        <v>174.5</v>
      </c>
      <c r="H29" s="16" t="s">
        <v>45515</v>
      </c>
      <c r="I29" s="15">
        <f>D7L1027C5</f>
        <v>667.07781159496972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0</v>
      </c>
      <c r="F33" s="16" t="s">
        <v>45522</v>
      </c>
      <c r="G33" s="15">
        <f>D7L624C5</f>
        <v>0</v>
      </c>
      <c r="H33" s="16" t="s">
        <v>45523</v>
      </c>
      <c r="I33" s="15">
        <f>D7L631C5</f>
        <v>0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702243</v>
      </c>
      <c r="F34" s="16" t="s">
        <v>45525</v>
      </c>
      <c r="G34" s="15">
        <f>D7L724C5</f>
        <v>1260.5</v>
      </c>
      <c r="H34" s="16" t="s">
        <v>45526</v>
      </c>
      <c r="I34" s="15">
        <f>D7L725C5</f>
        <v>1580.1957903432444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82715.448277257165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53812.112661788058</v>
      </c>
      <c r="F37" s="16" t="s">
        <v>45530</v>
      </c>
      <c r="G37" s="15">
        <f>D6L1919C2</f>
        <v>59824.79735348207</v>
      </c>
      <c r="H37" s="16" t="s">
        <v>45531</v>
      </c>
      <c r="I37" s="15">
        <f>D6L1919C3</f>
        <v>96956.649723096052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3510.7248552285273</v>
      </c>
      <c r="F38" s="16" t="s">
        <v>45533</v>
      </c>
      <c r="G38" s="15">
        <f>D6L1919C5</f>
        <v>3213.8244863875461</v>
      </c>
      <c r="H38" s="16" t="s">
        <v>45534</v>
      </c>
      <c r="I38" s="15">
        <f>D6L1919C6</f>
        <v>6461.897608991786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7838.7666783518725</v>
      </c>
      <c r="F39" s="16" t="s">
        <v>45536</v>
      </c>
      <c r="G39" s="15">
        <f>D6L1919C8</f>
        <v>25541.176392534966</v>
      </c>
      <c r="H39" s="16" t="s">
        <v>45537</v>
      </c>
      <c r="I39" s="15">
        <f>D6L1919C9</f>
        <v>20522.765059052992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49484.070838664717</v>
      </c>
      <c r="F40" s="16" t="s">
        <v>45539</v>
      </c>
      <c r="G40" s="15">
        <f>D6L1919C11</f>
        <v>129069.24544733464</v>
      </c>
      <c r="H40" s="16" t="s">
        <v>45540</v>
      </c>
      <c r="I40" s="15">
        <f>D6L1919C12</f>
        <v>133794.06243214541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236564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3815491.547665861</v>
      </c>
      <c r="F42" s="16" t="s">
        <v>45543</v>
      </c>
      <c r="G42" s="15">
        <f>SUM(D8L401C2:D8L434C2)</f>
        <v>1046160.0000000001</v>
      </c>
      <c r="H42" s="16" t="s">
        <v>45544</v>
      </c>
      <c r="I42" s="15">
        <f>SUM(D8L401C3:D8L434C3)</f>
        <v>2035588.0188899685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3815491.547665861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1038343.5060612895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6406195.9314106796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38643.064296779805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6367552.8671138994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4853835.05372715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0.76227636503741447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0.76227636503741447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1046160.0000000001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1506984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49114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1457870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1046160.0000000001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0.71759484727719214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0.71759484727719214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2035588.0188899685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3501750.8455958115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141151.15056784425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3360599.6950279674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2035588.0188899685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0.60572165792362487</v>
      </c>
      <c r="J63" s="16" t="s">
        <v>45568</v>
      </c>
      <c r="K63" s="21">
        <f>D8L456C3</f>
        <v>0.60572165792362487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8D2A92-16FE-40E6-A4DB-7779EB5510C1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914989.75121711893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35243.953329172014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85498.308939781826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3815491.547665861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1046160.0000000001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2035588.0188899685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1.239809141177856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1.0336888748653859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1.0420017744977714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1035732.0134860728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6897239.5665558297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1.1501661648100865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11414930.777006492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7932971.5800419021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0.6949644929973271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0.3050355070026729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1.4389224342772948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640F24-8969-49A0-AF4F-58AD677FF837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9.9448513490936257E-4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8.1949466552358366E-4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2.6946365574691054E-3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1.4722586354579867E-3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1.9162430166273228E-4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4.4893438540542091E-4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2.4667437703673493E-3</v>
      </c>
      <c r="F10" s="16" t="s">
        <v>45637</v>
      </c>
      <c r="G10" s="21">
        <f>D8L703C1* D8L607C1</f>
        <v>3.0582914754449697E-3</v>
      </c>
      <c r="H10" s="16" t="s">
        <v>45638</v>
      </c>
      <c r="I10" s="21">
        <f>SUM(D8L701C3:D8L702C3)</f>
        <v>1.0111189671863159E-3</v>
      </c>
      <c r="J10" s="16" t="s">
        <v>45639</v>
      </c>
      <c r="K10" s="21">
        <f>D8L703C3*D8L608C1</f>
        <v>1.0451824275458739E-3</v>
      </c>
      <c r="L10" s="16" t="s">
        <v>45640</v>
      </c>
      <c r="M10" s="21">
        <f>SUM(D8L701C5:D8L702C5)</f>
        <v>3.1435709428745263E-3</v>
      </c>
      <c r="N10" s="16" t="s">
        <v>45641</v>
      </c>
      <c r="O10" s="21">
        <f>D8L703C5* D8L609C1</f>
        <v>3.2756065007348888E-3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0.7185432266053795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8.6076316185066813E-4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2.2092385889702425E-3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0.7185432266053795</v>
      </c>
      <c r="F17" s="16" t="s">
        <v>45662</v>
      </c>
      <c r="G17" s="21">
        <f>D8L710C1* D8L607C1</f>
        <v>0.89085646067678115</v>
      </c>
      <c r="H17" s="16" t="s">
        <v>45663</v>
      </c>
      <c r="I17" s="21">
        <f>SUM(D8L708C3:D8L709C3)</f>
        <v>8.6076316185066813E-4</v>
      </c>
      <c r="J17" s="16" t="s">
        <v>45664</v>
      </c>
      <c r="K17" s="21">
        <f>D8L710C3*D8L608C1</f>
        <v>8.897613042989892E-4</v>
      </c>
      <c r="L17" s="16" t="s">
        <v>45665</v>
      </c>
      <c r="M17" s="21">
        <f>SUM(D8L708C5:D8L709C5)</f>
        <v>2.2092385889702425E-3</v>
      </c>
      <c r="N17" s="16" t="s">
        <v>45666</v>
      </c>
      <c r="O17" s="21">
        <f>D8L710C5* D8L609C1</f>
        <v>2.3020305299959452E-3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8.3928993762268682</v>
      </c>
      <c r="F18" s="16" t="s">
        <v>45668</v>
      </c>
      <c r="G18" s="21">
        <f>D8L711C1* D8L607C1</f>
        <v>10.405593367631997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4.7407086268722241</v>
      </c>
      <c r="F19" s="16" t="s">
        <v>45674</v>
      </c>
      <c r="G19" s="21">
        <f>D8L712C1* D8L607C1</f>
        <v>5.8775738912569055</v>
      </c>
      <c r="H19" s="16" t="s">
        <v>45675</v>
      </c>
      <c r="I19" s="21">
        <f>D3L217C18</f>
        <v>0.62244499144235421</v>
      </c>
      <c r="J19" s="16" t="s">
        <v>45676</v>
      </c>
      <c r="K19" s="21">
        <f>D8L712C3*D8L608C1</f>
        <v>0.64341446286964188</v>
      </c>
      <c r="L19" s="16" t="s">
        <v>45677</v>
      </c>
      <c r="M19" s="21">
        <f>D3L224C18</f>
        <v>1.4582542885070908</v>
      </c>
      <c r="N19" s="16" t="s">
        <v>45678</v>
      </c>
      <c r="O19" s="21">
        <f>D8L712C5* D8L609C1</f>
        <v>1.5195035562933739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1.5249390142459962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1.5249390142459962</v>
      </c>
      <c r="F22" s="16" t="s">
        <v>45684</v>
      </c>
      <c r="G22" s="21">
        <f>D8L715C1* D8L607C1</f>
        <v>1.890633329600935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6.6595569124902854</v>
      </c>
      <c r="F26" s="16" t="s">
        <v>45696</v>
      </c>
      <c r="G26" s="21">
        <f>D8L719C1* D8L607C1</f>
        <v>8.2565795362996344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0.59708809028568088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0.57047431209747335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1.8910033943069218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0.85603264546370206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3.0150021937673133E-2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7.0634994888968475E-2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1.9118651486565752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3.2491284498424214E-2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8.4162142835301296E-2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3.3649858844059581</v>
      </c>
      <c r="F30" s="16" t="s">
        <v>45707</v>
      </c>
      <c r="G30" s="21">
        <f>D8L723C1* D8L607C1</f>
        <v>4.1719402594209596</v>
      </c>
      <c r="H30" s="16" t="s">
        <v>45708</v>
      </c>
      <c r="I30" s="21">
        <f>SUM(D8L720C3:D8L722C3)</f>
        <v>0.63311561853357068</v>
      </c>
      <c r="J30" s="16" t="s">
        <v>45709</v>
      </c>
      <c r="K30" s="21">
        <f>D8L723C3*D8L608C1</f>
        <v>0.65444457138166956</v>
      </c>
      <c r="L30" s="16" t="s">
        <v>45710</v>
      </c>
      <c r="M30" s="21">
        <f>SUM(D8L720C5:D8L722C5)</f>
        <v>2.0458005320311914</v>
      </c>
      <c r="N30" s="16" t="s">
        <v>45711</v>
      </c>
      <c r="O30" s="21">
        <f>D8L723C5* D8L609C1</f>
        <v>2.1317277846449865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2.2737510726056791</v>
      </c>
      <c r="F32" s="16" t="s">
        <v>45719</v>
      </c>
      <c r="G32" s="21">
        <f>D8L725C1* D8L607C1</f>
        <v>2.819017364579476</v>
      </c>
      <c r="H32" s="16" t="s">
        <v>45720</v>
      </c>
      <c r="I32" s="21">
        <f>D7L826C8</f>
        <v>0.13167733480280647</v>
      </c>
      <c r="J32" s="16" t="s">
        <v>45721</v>
      </c>
      <c r="K32" s="21">
        <f>D8L725C3*D8L608C1</f>
        <v>0.13611339605758574</v>
      </c>
      <c r="L32" s="16" t="s">
        <v>45722</v>
      </c>
      <c r="M32" s="21">
        <f>D7L827C8</f>
        <v>0.46383485247282297</v>
      </c>
      <c r="N32" s="16" t="s">
        <v>45723</v>
      </c>
      <c r="O32" s="21">
        <f>D8L725C5* D8L609C1</f>
        <v>0.48331673935059355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2.2836069384248452</v>
      </c>
      <c r="F33" s="16" t="s">
        <v>45725</v>
      </c>
      <c r="G33" s="21">
        <f>D8L726C1* D8L607C1</f>
        <v>2.8312367571163004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3.3508339513727945</v>
      </c>
      <c r="F34" s="16" t="s">
        <v>45731</v>
      </c>
      <c r="G34" s="21">
        <f>D8L727C1* D8L607C1</f>
        <v>4.1543945634811061</v>
      </c>
      <c r="H34" s="16" t="s">
        <v>45732</v>
      </c>
      <c r="I34" s="21">
        <f>D7L1026C8</f>
        <v>0.10198577108548512</v>
      </c>
      <c r="J34" s="16" t="s">
        <v>45733</v>
      </c>
      <c r="K34" s="21">
        <f>D8L727C3*D8L608C1</f>
        <v>0.10542155696563392</v>
      </c>
      <c r="L34" s="16" t="s">
        <v>45734</v>
      </c>
      <c r="M34" s="21">
        <f>D7L1027C8</f>
        <v>0.3898707449256788</v>
      </c>
      <c r="N34" s="16" t="s">
        <v>45735</v>
      </c>
      <c r="O34" s="21">
        <f>D8L727C5* D8L609C1</f>
        <v>0.4062460080373253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16.53499387482011</v>
      </c>
      <c r="F36" s="16" t="s">
        <v>45739</v>
      </c>
      <c r="G36" s="21">
        <f>D8L729C1* D8L607C1</f>
        <v>20.50023655532183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142.57997095379997</v>
      </c>
      <c r="F37" s="16" t="s">
        <v>45741</v>
      </c>
      <c r="G37" s="21">
        <f>D8L730C1* D8L607C1</f>
        <v>176.7719513373944</v>
      </c>
      <c r="H37" s="16" t="s">
        <v>45742</v>
      </c>
      <c r="I37" s="21">
        <f>D7L724C8</f>
        <v>0.2559257313882301</v>
      </c>
      <c r="J37" s="16" t="s">
        <v>45743</v>
      </c>
      <c r="K37" s="21">
        <f>D8L730C3*D8L608C1</f>
        <v>0.26454758132780054</v>
      </c>
      <c r="L37" s="16" t="s">
        <v>45744</v>
      </c>
      <c r="M37" s="21">
        <f>D7L725C8</f>
        <v>0.32083519506560665</v>
      </c>
      <c r="N37" s="16" t="s">
        <v>45745</v>
      </c>
      <c r="O37" s="21">
        <f>D8L730C5* D8L609C1</f>
        <v>0.33431084257970078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</v>
      </c>
      <c r="F39" s="16" t="s">
        <v>45753</v>
      </c>
      <c r="G39" s="21">
        <f>D8L732C1* D8L607C1</f>
        <v>0</v>
      </c>
      <c r="H39" s="16" t="s">
        <v>45754</v>
      </c>
      <c r="I39" s="21">
        <f>D7L624C8</f>
        <v>0</v>
      </c>
      <c r="J39" s="16" t="s">
        <v>45755</v>
      </c>
      <c r="K39" s="21">
        <f>D8L732C3*D8L608C1</f>
        <v>0</v>
      </c>
      <c r="L39" s="16" t="s">
        <v>45756</v>
      </c>
      <c r="M39" s="21">
        <f>D7L631C8</f>
        <v>0</v>
      </c>
      <c r="N39" s="16" t="s">
        <v>45757</v>
      </c>
      <c r="O39" s="21">
        <f>D8L732C5* D8L609C1</f>
        <v>0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F8700E-6FBE-4B2E-B3A1-7F50E54E0F23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3.1807004297756095E-3</v>
      </c>
      <c r="F9" s="16" t="s">
        <v>45826</v>
      </c>
      <c r="G9" s="21">
        <f>D8L802C1*D8L607C1</f>
        <v>3.9434614681841361E-3</v>
      </c>
      <c r="H9" s="16" t="s">
        <v>45827</v>
      </c>
      <c r="I9" s="21">
        <f>D6L228C16</f>
        <v>8.2698211174165783E-3</v>
      </c>
      <c r="J9" s="16" t="s">
        <v>45828</v>
      </c>
      <c r="K9" s="21">
        <f>D8L802C3*D8L607C1</f>
        <v>1.0252999817278745E-2</v>
      </c>
      <c r="L9" s="16" t="s">
        <v>45829</v>
      </c>
      <c r="M9" s="21">
        <f>D6L228C21</f>
        <v>0.43290841922321521</v>
      </c>
      <c r="N9" s="16" t="s">
        <v>45830</v>
      </c>
      <c r="O9" s="21">
        <f>D8L802C5*D8L607C1</f>
        <v>0.53672381544579773</v>
      </c>
      <c r="P9" s="16" t="s">
        <v>45831</v>
      </c>
      <c r="Q9" s="21">
        <f>D6L228C24</f>
        <v>0.43290841922321516</v>
      </c>
      <c r="R9" s="16" t="s">
        <v>45832</v>
      </c>
      <c r="S9" s="21">
        <f>D8L802C7*D8L607C1</f>
        <v>0.53672381544579761</v>
      </c>
      <c r="T9" s="16" t="s">
        <v>45833</v>
      </c>
      <c r="U9" s="21">
        <f>D6L237C13</f>
        <v>6.0197808997083185E-2</v>
      </c>
      <c r="V9" s="16" t="s">
        <v>45834</v>
      </c>
      <c r="W9" s="21">
        <f>D8L802C9*D8L608C1</f>
        <v>6.2225805451556322E-2</v>
      </c>
      <c r="X9" s="16" t="s">
        <v>45835</v>
      </c>
      <c r="Y9" s="21">
        <f>D6L237C16</f>
        <v>0.15651430339241629</v>
      </c>
      <c r="Z9" s="16" t="s">
        <v>45836</v>
      </c>
      <c r="AA9" s="21">
        <f>D8L802C11*D8L608C1</f>
        <v>0.16178709417404644</v>
      </c>
      <c r="AB9" s="16" t="s">
        <v>45837</v>
      </c>
      <c r="AC9" s="21">
        <f>D6L237C21</f>
        <v>24.153378478997748</v>
      </c>
      <c r="AD9" s="16" t="s">
        <v>45838</v>
      </c>
      <c r="AE9" s="21">
        <f>D8L802C13*D8L608C1</f>
        <v>24.967078624153007</v>
      </c>
      <c r="AF9" s="16" t="s">
        <v>45839</v>
      </c>
      <c r="AG9" s="21">
        <f>D6L237C24</f>
        <v>24.153378478997748</v>
      </c>
      <c r="AH9" s="16" t="s">
        <v>45840</v>
      </c>
      <c r="AI9" s="21">
        <f>D8L802C15*D8L608C1</f>
        <v>24.967078624153007</v>
      </c>
      <c r="AJ9" s="16" t="s">
        <v>45841</v>
      </c>
      <c r="AK9" s="21">
        <f>D6L240C13</f>
        <v>3.0758669322682311E-4</v>
      </c>
      <c r="AL9" s="16" t="s">
        <v>45842</v>
      </c>
      <c r="AM9" s="21">
        <f>D8L802C17*D8L609C1</f>
        <v>3.205058801542513E-4</v>
      </c>
      <c r="AN9" s="16" t="s">
        <v>45843</v>
      </c>
      <c r="AO9" s="21">
        <f>D6L240C16</f>
        <v>7.9972540238974061E-4</v>
      </c>
      <c r="AP9" s="16" t="s">
        <v>45844</v>
      </c>
      <c r="AQ9" s="21">
        <f>D8L802C19*D8L609C1</f>
        <v>8.3331528840105396E-4</v>
      </c>
      <c r="AR9" s="16" t="s">
        <v>45845</v>
      </c>
      <c r="AS9" s="21">
        <f>D6L240C21</f>
        <v>6.0190795151806302E-2</v>
      </c>
      <c r="AT9" s="16" t="s">
        <v>45846</v>
      </c>
      <c r="AU9" s="21">
        <f>D8L802C21*D8L609C1</f>
        <v>6.271891535661403E-2</v>
      </c>
      <c r="AV9" s="16" t="s">
        <v>45847</v>
      </c>
      <c r="AW9" s="21">
        <f>D6L240C24</f>
        <v>6.0190795151806295E-2</v>
      </c>
      <c r="AX9" s="16" t="s">
        <v>45848</v>
      </c>
      <c r="AY9" s="21">
        <f>D8L802C23*D8L609C1</f>
        <v>6.2718915356614016E-2</v>
      </c>
      <c r="AZ9" s="16" t="s">
        <v>45849</v>
      </c>
      <c r="BA9" s="21">
        <f>D6L1802C8</f>
        <v>0.28085560805125881</v>
      </c>
      <c r="BB9" s="16" t="s">
        <v>45850</v>
      </c>
      <c r="BC9" s="21">
        <f>D8L802C25*D8L608C1</f>
        <v>0.29031731748613954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2.6921723599056289E-2</v>
      </c>
      <c r="F10" s="16" t="s">
        <v>45852</v>
      </c>
      <c r="G10" s="21">
        <f>D8L803C1*D8L607C1</f>
        <v>3.3377799014373599E-2</v>
      </c>
      <c r="H10" s="16" t="s">
        <v>45853</v>
      </c>
      <c r="I10" s="21">
        <f>D6L328C16</f>
        <v>6.9996481357546228E-2</v>
      </c>
      <c r="J10" s="16" t="s">
        <v>45854</v>
      </c>
      <c r="K10" s="21">
        <f>D8L803C3*D8L607C1</f>
        <v>8.67822774373712E-2</v>
      </c>
      <c r="L10" s="16" t="s">
        <v>45855</v>
      </c>
      <c r="M10" s="21">
        <f>D6L328C21</f>
        <v>3.3178875650064472</v>
      </c>
      <c r="N10" s="16" t="s">
        <v>45856</v>
      </c>
      <c r="O10" s="21">
        <f>D8L803C5*D8L607C1</f>
        <v>4.1135473324953313</v>
      </c>
      <c r="P10" s="16" t="s">
        <v>45857</v>
      </c>
      <c r="Q10" s="21">
        <f>D6L328C24</f>
        <v>3.3178875650064477</v>
      </c>
      <c r="R10" s="16" t="s">
        <v>45858</v>
      </c>
      <c r="S10" s="21">
        <f>D8L803C7*D8L607C1</f>
        <v>4.1135473324953322</v>
      </c>
      <c r="T10" s="16" t="s">
        <v>45859</v>
      </c>
      <c r="U10" s="21">
        <f>D6L337C13</f>
        <v>4.2507848566284832E-2</v>
      </c>
      <c r="V10" s="16" t="s">
        <v>45860</v>
      </c>
      <c r="W10" s="21">
        <f>D8L803C9*D8L608C1</f>
        <v>4.3939890157431175E-2</v>
      </c>
      <c r="X10" s="16" t="s">
        <v>45861</v>
      </c>
      <c r="Y10" s="21">
        <f>D6L337C16</f>
        <v>0.11052040627234049</v>
      </c>
      <c r="Z10" s="16" t="s">
        <v>45862</v>
      </c>
      <c r="AA10" s="21">
        <f>D8L803C11*D8L608C1</f>
        <v>0.11424371440932098</v>
      </c>
      <c r="AB10" s="16" t="s">
        <v>45863</v>
      </c>
      <c r="AC10" s="21">
        <f>D6L337C21</f>
        <v>13.668880782001494</v>
      </c>
      <c r="AD10" s="16" t="s">
        <v>45864</v>
      </c>
      <c r="AE10" s="21">
        <f>D8L803C13*D8L608C1</f>
        <v>14.129369996216219</v>
      </c>
      <c r="AF10" s="16" t="s">
        <v>45865</v>
      </c>
      <c r="AG10" s="21">
        <f>D6L337C24</f>
        <v>13.668880782001496</v>
      </c>
      <c r="AH10" s="16" t="s">
        <v>45866</v>
      </c>
      <c r="AI10" s="21">
        <f>D8L803C15*D8L608C1</f>
        <v>14.129369996216223</v>
      </c>
      <c r="AJ10" s="16" t="s">
        <v>45867</v>
      </c>
      <c r="AK10" s="21">
        <f>D6L340C13</f>
        <v>1.2160214345330104E-2</v>
      </c>
      <c r="AL10" s="16" t="s">
        <v>45868</v>
      </c>
      <c r="AM10" s="21">
        <f>D8L803C17*D8L609C1</f>
        <v>1.2670964926107224E-2</v>
      </c>
      <c r="AN10" s="16" t="s">
        <v>45869</v>
      </c>
      <c r="AO10" s="21">
        <f>D6L340C16</f>
        <v>3.1616557297858144E-2</v>
      </c>
      <c r="AP10" s="16" t="s">
        <v>45870</v>
      </c>
      <c r="AQ10" s="21">
        <f>D8L803C19*D8L609C1</f>
        <v>3.294450880787865E-2</v>
      </c>
      <c r="AR10" s="16" t="s">
        <v>45871</v>
      </c>
      <c r="AS10" s="21">
        <f>D6L340C21</f>
        <v>2.1596337732563584</v>
      </c>
      <c r="AT10" s="16" t="s">
        <v>45872</v>
      </c>
      <c r="AU10" s="21">
        <f>D8L803C21*D8L609C1</f>
        <v>2.2503422239984432</v>
      </c>
      <c r="AV10" s="16" t="s">
        <v>45873</v>
      </c>
      <c r="AW10" s="21">
        <f>D6L340C24</f>
        <v>2.1596337732563589</v>
      </c>
      <c r="AX10" s="16" t="s">
        <v>45874</v>
      </c>
      <c r="AY10" s="21">
        <f>D8L803C23*D8L609C1</f>
        <v>2.2503422239984436</v>
      </c>
      <c r="AZ10" s="16" t="s">
        <v>45875</v>
      </c>
      <c r="BA10" s="21">
        <f>D6L1803C8</f>
        <v>0.28849997620520629</v>
      </c>
      <c r="BB10" s="16" t="s">
        <v>45876</v>
      </c>
      <c r="BC10" s="21">
        <f>D8L803C25*D8L608C1</f>
        <v>0.2982192158022503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2.5289519294476457E-2</v>
      </c>
      <c r="F11" s="16" t="s">
        <v>45878</v>
      </c>
      <c r="G11" s="21">
        <f>D8L804C1*D8L607C1</f>
        <v>3.1354177197285678E-2</v>
      </c>
      <c r="H11" s="16" t="s">
        <v>45879</v>
      </c>
      <c r="I11" s="21">
        <f>D6L428C16</f>
        <v>6.5752750165638807E-2</v>
      </c>
      <c r="J11" s="16" t="s">
        <v>45880</v>
      </c>
      <c r="K11" s="21">
        <f>D8L804C3*D8L607C1</f>
        <v>8.1520860712942775E-2</v>
      </c>
      <c r="L11" s="16" t="s">
        <v>45881</v>
      </c>
      <c r="M11" s="21">
        <f>D6L428C21</f>
        <v>1.8773240603043615</v>
      </c>
      <c r="N11" s="16" t="s">
        <v>45882</v>
      </c>
      <c r="O11" s="21">
        <f>D8L804C5*D8L607C1</f>
        <v>2.3275235309184761</v>
      </c>
      <c r="P11" s="16" t="s">
        <v>45883</v>
      </c>
      <c r="Q11" s="21">
        <f>D6L428C24</f>
        <v>1.8773240603043613</v>
      </c>
      <c r="R11" s="16" t="s">
        <v>45884</v>
      </c>
      <c r="S11" s="21">
        <f>D8L804C7*D8L607C1</f>
        <v>2.3275235309184756</v>
      </c>
      <c r="T11" s="16" t="s">
        <v>45885</v>
      </c>
      <c r="U11" s="21">
        <f>D6L437C13</f>
        <v>1.8174066962845768E-2</v>
      </c>
      <c r="V11" s="16" t="s">
        <v>45886</v>
      </c>
      <c r="W11" s="21">
        <f>D8L804C9*D8L608C1</f>
        <v>1.8786330830552221E-2</v>
      </c>
      <c r="X11" s="16" t="s">
        <v>45887</v>
      </c>
      <c r="Y11" s="21">
        <f>D6L437C16</f>
        <v>4.7252574103399024E-2</v>
      </c>
      <c r="Z11" s="16" t="s">
        <v>45888</v>
      </c>
      <c r="AA11" s="21">
        <f>D8L804C11*D8L608C1</f>
        <v>4.8844460159435804E-2</v>
      </c>
      <c r="AB11" s="16" t="s">
        <v>45889</v>
      </c>
      <c r="AC11" s="21">
        <f>D6L437C21</f>
        <v>2.4265015617870929</v>
      </c>
      <c r="AD11" s="16" t="s">
        <v>45890</v>
      </c>
      <c r="AE11" s="21">
        <f>D8L804C13*D8L608C1</f>
        <v>2.5082476692628015</v>
      </c>
      <c r="AF11" s="16" t="s">
        <v>45891</v>
      </c>
      <c r="AG11" s="21">
        <f>D6L437C24</f>
        <v>2.4265015617870933</v>
      </c>
      <c r="AH11" s="16" t="s">
        <v>45892</v>
      </c>
      <c r="AI11" s="21">
        <f>D8L804C15*D8L608C1</f>
        <v>2.508247669262802</v>
      </c>
      <c r="AJ11" s="16" t="s">
        <v>45893</v>
      </c>
      <c r="AK11" s="21">
        <f>D6L440C13</f>
        <v>7.1369084470659191E-2</v>
      </c>
      <c r="AL11" s="16" t="s">
        <v>45894</v>
      </c>
      <c r="AM11" s="21">
        <f>D8L804C17*D8L609C1</f>
        <v>7.4366712662708223E-2</v>
      </c>
      <c r="AN11" s="16" t="s">
        <v>45895</v>
      </c>
      <c r="AO11" s="21">
        <f>D6L440C16</f>
        <v>0.18555961962371395</v>
      </c>
      <c r="AP11" s="16" t="s">
        <v>45896</v>
      </c>
      <c r="AQ11" s="21">
        <f>D8L804C19*D8L609C1</f>
        <v>0.19335345292304143</v>
      </c>
      <c r="AR11" s="16" t="s">
        <v>45897</v>
      </c>
      <c r="AS11" s="21">
        <f>D6L440C21</f>
        <v>8.0566749826771407</v>
      </c>
      <c r="AT11" s="16" t="s">
        <v>45898</v>
      </c>
      <c r="AU11" s="21">
        <f>D8L804C21*D8L609C1</f>
        <v>8.3950696285013819</v>
      </c>
      <c r="AV11" s="16" t="s">
        <v>45899</v>
      </c>
      <c r="AW11" s="21">
        <f>D6L440C24</f>
        <v>8.0566749826771407</v>
      </c>
      <c r="AX11" s="16" t="s">
        <v>45900</v>
      </c>
      <c r="AY11" s="21">
        <f>D8L804C23*D8L609C1</f>
        <v>8.3950696285013819</v>
      </c>
      <c r="AZ11" s="16" t="s">
        <v>45901</v>
      </c>
      <c r="BA11" s="21">
        <f>D6L1804C8</f>
        <v>1.5815837669347112E-2</v>
      </c>
      <c r="BB11" s="16" t="s">
        <v>45902</v>
      </c>
      <c r="BC11" s="21">
        <f>D8L804C25*D8L608C1</f>
        <v>1.6348655445481003E-2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6.6022965972960687E-2</v>
      </c>
      <c r="F12" s="16" t="s">
        <v>45904</v>
      </c>
      <c r="G12" s="21">
        <f>D8L805C1*D8L607C1</f>
        <v>8.1855876740951197E-2</v>
      </c>
      <c r="H12" s="16" t="s">
        <v>45905</v>
      </c>
      <c r="I12" s="21">
        <f>D6L528C16</f>
        <v>0.17165971152969808</v>
      </c>
      <c r="J12" s="16" t="s">
        <v>45906</v>
      </c>
      <c r="K12" s="21">
        <f>D8L805C3*D8L607C1</f>
        <v>0.21282527952647348</v>
      </c>
      <c r="L12" s="16" t="s">
        <v>45907</v>
      </c>
      <c r="M12" s="21">
        <f>D6L528C21</f>
        <v>5.322133728090475</v>
      </c>
      <c r="N12" s="16" t="s">
        <v>45908</v>
      </c>
      <c r="O12" s="21">
        <f>D8L805C5*D8L607C1</f>
        <v>6.5984300466575529</v>
      </c>
      <c r="P12" s="16" t="s">
        <v>45909</v>
      </c>
      <c r="Q12" s="21">
        <f>D6L528C24</f>
        <v>5.322133728090475</v>
      </c>
      <c r="R12" s="16" t="s">
        <v>45910</v>
      </c>
      <c r="S12" s="21">
        <f>D8L805C7*D8L607C1</f>
        <v>6.5984300466575529</v>
      </c>
      <c r="T12" s="16" t="s">
        <v>45911</v>
      </c>
      <c r="U12" s="21">
        <f>D6L537C13</f>
        <v>2.5015084100509354E-2</v>
      </c>
      <c r="V12" s="16" t="s">
        <v>45912</v>
      </c>
      <c r="W12" s="21">
        <f>D8L805C9*D8L608C1</f>
        <v>2.5857814138518516E-2</v>
      </c>
      <c r="X12" s="16" t="s">
        <v>45913</v>
      </c>
      <c r="Y12" s="21">
        <f>D6L537C16</f>
        <v>6.5039218661324297E-2</v>
      </c>
      <c r="Z12" s="16" t="s">
        <v>45914</v>
      </c>
      <c r="AA12" s="21">
        <f>D8L805C11*D8L608C1</f>
        <v>6.7230316760148123E-2</v>
      </c>
      <c r="AB12" s="16" t="s">
        <v>45915</v>
      </c>
      <c r="AC12" s="21">
        <f>D6L537C21</f>
        <v>2.3846238550107275</v>
      </c>
      <c r="AD12" s="16" t="s">
        <v>45916</v>
      </c>
      <c r="AE12" s="21">
        <f>D8L805C13*D8L608C1</f>
        <v>2.4649591496631977</v>
      </c>
      <c r="AF12" s="16" t="s">
        <v>45917</v>
      </c>
      <c r="AG12" s="21">
        <f>D6L537C24</f>
        <v>2.3846238550107275</v>
      </c>
      <c r="AH12" s="16" t="s">
        <v>45918</v>
      </c>
      <c r="AI12" s="21">
        <f>D8L805C15*D8L608C1</f>
        <v>2.4649591496631977</v>
      </c>
      <c r="AJ12" s="16" t="s">
        <v>45919</v>
      </c>
      <c r="AK12" s="21">
        <f>D6L540C13</f>
        <v>0.11887632634203413</v>
      </c>
      <c r="AL12" s="16" t="s">
        <v>45920</v>
      </c>
      <c r="AM12" s="21">
        <f>D8L805C17*D8L609C1</f>
        <v>0.12386934299417574</v>
      </c>
      <c r="AN12" s="16" t="s">
        <v>45921</v>
      </c>
      <c r="AO12" s="21">
        <f>D6L540C16</f>
        <v>0.30907844848928878</v>
      </c>
      <c r="AP12" s="16" t="s">
        <v>45922</v>
      </c>
      <c r="AQ12" s="21">
        <f>D8L805C19*D8L609C1</f>
        <v>0.32206029178485696</v>
      </c>
      <c r="AR12" s="16" t="s">
        <v>45923</v>
      </c>
      <c r="AS12" s="21">
        <f>D6L540C21</f>
        <v>13.769105527192206</v>
      </c>
      <c r="AT12" s="16" t="s">
        <v>45924</v>
      </c>
      <c r="AU12" s="21">
        <f>D8L805C21*D8L609C1</f>
        <v>14.347432392581352</v>
      </c>
      <c r="AV12" s="16" t="s">
        <v>45925</v>
      </c>
      <c r="AW12" s="21">
        <f>D6L540C24</f>
        <v>13.769105527192206</v>
      </c>
      <c r="AX12" s="16" t="s">
        <v>45926</v>
      </c>
      <c r="AY12" s="21">
        <f>D8L805C23*D8L609C1</f>
        <v>14.347432392581352</v>
      </c>
      <c r="AZ12" s="16" t="s">
        <v>45927</v>
      </c>
      <c r="BA12" s="21">
        <f>D6L1805C8</f>
        <v>6.2896744511094288E-3</v>
      </c>
      <c r="BB12" s="16" t="s">
        <v>45928</v>
      </c>
      <c r="BC12" s="21">
        <f>D8L805C25*D8L608C1</f>
        <v>6.501566506636869E-3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3.9416867103869324E-2</v>
      </c>
      <c r="F13" s="16" t="s">
        <v>45930</v>
      </c>
      <c r="G13" s="21">
        <f>D8L806C1*D8L607C1</f>
        <v>4.8869392151969913E-2</v>
      </c>
      <c r="H13" s="16" t="s">
        <v>45931</v>
      </c>
      <c r="I13" s="21">
        <f>D6L628C16</f>
        <v>0.10248385447006014</v>
      </c>
      <c r="J13" s="16" t="s">
        <v>45932</v>
      </c>
      <c r="K13" s="21">
        <f>D8L806C3*D8L607C1</f>
        <v>0.12706041959512165</v>
      </c>
      <c r="L13" s="16" t="s">
        <v>45933</v>
      </c>
      <c r="M13" s="21">
        <f>D6L628C21</f>
        <v>4.7337123736141553</v>
      </c>
      <c r="N13" s="16" t="s">
        <v>45934</v>
      </c>
      <c r="O13" s="21">
        <f>D8L806C5*D8L607C1</f>
        <v>5.8688998725135564</v>
      </c>
      <c r="P13" s="16" t="s">
        <v>45935</v>
      </c>
      <c r="Q13" s="21">
        <f>D6L628C24</f>
        <v>4.7337123736141553</v>
      </c>
      <c r="R13" s="16" t="s">
        <v>45936</v>
      </c>
      <c r="S13" s="21">
        <f>D8L806C7*D8L607C1</f>
        <v>5.8688998725135564</v>
      </c>
      <c r="T13" s="16" t="s">
        <v>45937</v>
      </c>
      <c r="U13" s="21">
        <f>D6L637C13</f>
        <v>3.5580431944621287E-2</v>
      </c>
      <c r="V13" s="16" t="s">
        <v>45938</v>
      </c>
      <c r="W13" s="21">
        <f>D8L806C9*D8L608C1</f>
        <v>3.6779096664060013E-2</v>
      </c>
      <c r="X13" s="16" t="s">
        <v>45939</v>
      </c>
      <c r="Y13" s="21">
        <f>D6L637C16</f>
        <v>9.2509123056015122E-2</v>
      </c>
      <c r="Z13" s="16" t="s">
        <v>45940</v>
      </c>
      <c r="AA13" s="21">
        <f>D8L806C11*D8L608C1</f>
        <v>9.5625651326555802E-2</v>
      </c>
      <c r="AB13" s="16" t="s">
        <v>45941</v>
      </c>
      <c r="AC13" s="21">
        <f>D6L637C21</f>
        <v>7.4159421849648908</v>
      </c>
      <c r="AD13" s="16" t="s">
        <v>45942</v>
      </c>
      <c r="AE13" s="21">
        <f>D8L806C13*D8L608C1</f>
        <v>7.6657769332431087</v>
      </c>
      <c r="AF13" s="16" t="s">
        <v>45943</v>
      </c>
      <c r="AG13" s="21">
        <f>D6L637C24</f>
        <v>7.4159421849648908</v>
      </c>
      <c r="AH13" s="16" t="s">
        <v>45944</v>
      </c>
      <c r="AI13" s="21">
        <f>D8L806C15*D8L608C1</f>
        <v>7.6657769332431087</v>
      </c>
      <c r="AJ13" s="16" t="s">
        <v>45945</v>
      </c>
      <c r="AK13" s="21">
        <f>D6L640C13</f>
        <v>7.2327480953177495E-2</v>
      </c>
      <c r="AL13" s="16" t="s">
        <v>45946</v>
      </c>
      <c r="AM13" s="21">
        <f>D8L806C17*D8L609C1</f>
        <v>7.5365363498164709E-2</v>
      </c>
      <c r="AN13" s="16" t="s">
        <v>45947</v>
      </c>
      <c r="AO13" s="21">
        <f>D6L640C16</f>
        <v>0.1880514504782608</v>
      </c>
      <c r="AP13" s="16" t="s">
        <v>45948</v>
      </c>
      <c r="AQ13" s="21">
        <f>D8L806C19*D8L609C1</f>
        <v>0.19594994509522753</v>
      </c>
      <c r="AR13" s="16" t="s">
        <v>45949</v>
      </c>
      <c r="AS13" s="21">
        <f>D6L640C21</f>
        <v>12.511821070055284</v>
      </c>
      <c r="AT13" s="16" t="s">
        <v>45950</v>
      </c>
      <c r="AU13" s="21">
        <f>D8L806C21*D8L609C1</f>
        <v>13.037339757196211</v>
      </c>
      <c r="AV13" s="16" t="s">
        <v>45951</v>
      </c>
      <c r="AW13" s="21">
        <f>D6L640C24</f>
        <v>12.511821070055284</v>
      </c>
      <c r="AX13" s="16" t="s">
        <v>45952</v>
      </c>
      <c r="AY13" s="21">
        <f>D8L806C23*D8L609C1</f>
        <v>13.037339757196211</v>
      </c>
      <c r="AZ13" s="16" t="s">
        <v>45953</v>
      </c>
      <c r="BA13" s="21">
        <f>D6L1806C8</f>
        <v>5.8918191529209385E-3</v>
      </c>
      <c r="BB13" s="16" t="s">
        <v>45954</v>
      </c>
      <c r="BC13" s="21">
        <f>D8L806C25*D8L608C1</f>
        <v>6.0903079110931754E-3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2.2154910264873443E-2</v>
      </c>
      <c r="F14" s="16" t="s">
        <v>45956</v>
      </c>
      <c r="G14" s="21">
        <f>D8L807C1*D8L607C1</f>
        <v>2.7467860268365209E-2</v>
      </c>
      <c r="H14" s="16" t="s">
        <v>45957</v>
      </c>
      <c r="I14" s="21">
        <f>D6L728C16</f>
        <v>5.7602766688670932E-2</v>
      </c>
      <c r="J14" s="16" t="s">
        <v>45958</v>
      </c>
      <c r="K14" s="21">
        <f>D8L807C3*D8L607C1</f>
        <v>7.1416436697749525E-2</v>
      </c>
      <c r="L14" s="16" t="s">
        <v>45959</v>
      </c>
      <c r="M14" s="21">
        <f>D6L728C21</f>
        <v>1.5163299440826612</v>
      </c>
      <c r="N14" s="16" t="s">
        <v>45960</v>
      </c>
      <c r="O14" s="21">
        <f>D8L807C5*D8L607C1</f>
        <v>1.8799597257153906</v>
      </c>
      <c r="P14" s="16" t="s">
        <v>45961</v>
      </c>
      <c r="Q14" s="21">
        <f>D6L728C24</f>
        <v>1.5163299440826612</v>
      </c>
      <c r="R14" s="16" t="s">
        <v>45962</v>
      </c>
      <c r="S14" s="21">
        <f>D8L807C7*D8L607C1</f>
        <v>1.8799597257153906</v>
      </c>
      <c r="T14" s="16" t="s">
        <v>45963</v>
      </c>
      <c r="U14" s="21">
        <f>D6L737C13</f>
        <v>4.9726570865384671E-2</v>
      </c>
      <c r="V14" s="16" t="s">
        <v>45964</v>
      </c>
      <c r="W14" s="21">
        <f>D8L807C9*D8L608C1</f>
        <v>5.1401803088753355E-2</v>
      </c>
      <c r="X14" s="16" t="s">
        <v>45965</v>
      </c>
      <c r="Y14" s="21">
        <f>D6L737C16</f>
        <v>0.12928908425000032</v>
      </c>
      <c r="Z14" s="16" t="s">
        <v>45966</v>
      </c>
      <c r="AA14" s="21">
        <f>D8L807C11*D8L608C1</f>
        <v>0.13364468803075891</v>
      </c>
      <c r="AB14" s="16" t="s">
        <v>45967</v>
      </c>
      <c r="AC14" s="21">
        <f>D6L737C21</f>
        <v>5.0848703383702425</v>
      </c>
      <c r="AD14" s="16" t="s">
        <v>45968</v>
      </c>
      <c r="AE14" s="21">
        <f>D8L807C13*D8L608C1</f>
        <v>5.2561738989063098</v>
      </c>
      <c r="AF14" s="16" t="s">
        <v>45969</v>
      </c>
      <c r="AG14" s="21">
        <f>D6L737C24</f>
        <v>5.0848703383702416</v>
      </c>
      <c r="AH14" s="16" t="s">
        <v>45970</v>
      </c>
      <c r="AI14" s="21">
        <f>D8L807C15*D8L608C1</f>
        <v>5.2561738989063089</v>
      </c>
      <c r="AJ14" s="16" t="s">
        <v>45971</v>
      </c>
      <c r="AK14" s="21">
        <f>D6L740C13</f>
        <v>0.12655664910562875</v>
      </c>
      <c r="AL14" s="16" t="s">
        <v>45972</v>
      </c>
      <c r="AM14" s="21">
        <f>D8L807C17*D8L609C1</f>
        <v>0.13187225294255694</v>
      </c>
      <c r="AN14" s="16" t="s">
        <v>45973</v>
      </c>
      <c r="AO14" s="21">
        <f>D6L740C16</f>
        <v>0.32904728767463548</v>
      </c>
      <c r="AP14" s="16" t="s">
        <v>45974</v>
      </c>
      <c r="AQ14" s="21">
        <f>D8L807C19*D8L609C1</f>
        <v>0.34286785765064887</v>
      </c>
      <c r="AR14" s="16" t="s">
        <v>45975</v>
      </c>
      <c r="AS14" s="21">
        <f>D6L740C21</f>
        <v>12.113555631007838</v>
      </c>
      <c r="AT14" s="16" t="s">
        <v>45976</v>
      </c>
      <c r="AU14" s="21">
        <f>D8L807C21*D8L609C1</f>
        <v>12.622346462987638</v>
      </c>
      <c r="AV14" s="16" t="s">
        <v>45977</v>
      </c>
      <c r="AW14" s="21">
        <f>D6L740C24</f>
        <v>12.113555631007836</v>
      </c>
      <c r="AX14" s="16" t="s">
        <v>45978</v>
      </c>
      <c r="AY14" s="21">
        <f>D8L807C23*D8L609C1</f>
        <v>12.622346462987636</v>
      </c>
      <c r="AZ14" s="16" t="s">
        <v>45979</v>
      </c>
      <c r="BA14" s="21">
        <f>D6L1807C8</f>
        <v>1.2532928873632953E-3</v>
      </c>
      <c r="BB14" s="16" t="s">
        <v>45980</v>
      </c>
      <c r="BC14" s="21">
        <f>D8L807C25*D8L608C1</f>
        <v>1.2955149146153555E-3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9.9248608483320039E-2</v>
      </c>
      <c r="F15" s="16" t="s">
        <v>45982</v>
      </c>
      <c r="G15" s="21">
        <f>D8L808C1*D8L607C1</f>
        <v>0.1230493320468023</v>
      </c>
      <c r="H15" s="16" t="s">
        <v>45983</v>
      </c>
      <c r="I15" s="21">
        <f>D6L828C16</f>
        <v>0.25804638205663216</v>
      </c>
      <c r="J15" s="16" t="s">
        <v>45984</v>
      </c>
      <c r="K15" s="21">
        <f>D8L808C3*D8L607C1</f>
        <v>0.31992826332168606</v>
      </c>
      <c r="L15" s="16" t="s">
        <v>45985</v>
      </c>
      <c r="M15" s="21">
        <f>D6L828C21</f>
        <v>3.5369385077340962</v>
      </c>
      <c r="N15" s="16" t="s">
        <v>45986</v>
      </c>
      <c r="O15" s="21">
        <f>D8L808C5*D8L607C1</f>
        <v>4.3851286936726979</v>
      </c>
      <c r="P15" s="16" t="s">
        <v>45987</v>
      </c>
      <c r="Q15" s="21">
        <f>D6L828C24</f>
        <v>3.5369385077340962</v>
      </c>
      <c r="R15" s="16" t="s">
        <v>45988</v>
      </c>
      <c r="S15" s="21">
        <f>D8L808C7*D8L607C1</f>
        <v>4.3851286936726979</v>
      </c>
      <c r="T15" s="16" t="s">
        <v>45989</v>
      </c>
      <c r="U15" s="21">
        <f>D6L837C13</f>
        <v>5.5428974009213504E-2</v>
      </c>
      <c r="V15" s="16" t="s">
        <v>45990</v>
      </c>
      <c r="W15" s="21">
        <f>D8L808C9*D8L608C1</f>
        <v>5.729631377852662E-2</v>
      </c>
      <c r="X15" s="16" t="s">
        <v>45991</v>
      </c>
      <c r="Y15" s="21">
        <f>D6L837C16</f>
        <v>0.14411533242395516</v>
      </c>
      <c r="Z15" s="16" t="s">
        <v>45992</v>
      </c>
      <c r="AA15" s="21">
        <f>D8L808C11*D8L608C1</f>
        <v>0.14897041582416928</v>
      </c>
      <c r="AB15" s="16" t="s">
        <v>45993</v>
      </c>
      <c r="AC15" s="21">
        <f>D6L837C21</f>
        <v>3.0521763537272291</v>
      </c>
      <c r="AD15" s="16" t="s">
        <v>45994</v>
      </c>
      <c r="AE15" s="21">
        <f>D8L808C13*D8L608C1</f>
        <v>3.1550007409750354</v>
      </c>
      <c r="AF15" s="16" t="s">
        <v>45995</v>
      </c>
      <c r="AG15" s="21">
        <f>D6L837C24</f>
        <v>3.05217635372723</v>
      </c>
      <c r="AH15" s="16" t="s">
        <v>45996</v>
      </c>
      <c r="AI15" s="21">
        <f>D8L808C15*D8L608C1</f>
        <v>3.1550007409750362</v>
      </c>
      <c r="AJ15" s="16" t="s">
        <v>45997</v>
      </c>
      <c r="AK15" s="21">
        <f>D6L840C13</f>
        <v>0.13690458569555705</v>
      </c>
      <c r="AL15" s="16" t="s">
        <v>45998</v>
      </c>
      <c r="AM15" s="21">
        <f>D8L808C17*D8L609C1</f>
        <v>0.14265482123165266</v>
      </c>
      <c r="AN15" s="16" t="s">
        <v>45999</v>
      </c>
      <c r="AO15" s="21">
        <f>D6L840C16</f>
        <v>0.35595192280844845</v>
      </c>
      <c r="AP15" s="16" t="s">
        <v>46000</v>
      </c>
      <c r="AQ15" s="21">
        <f>D8L808C19*D8L609C1</f>
        <v>0.37090253520229705</v>
      </c>
      <c r="AR15" s="16" t="s">
        <v>46001</v>
      </c>
      <c r="AS15" s="21">
        <f>D6L840C21</f>
        <v>7.7978841366532414</v>
      </c>
      <c r="AT15" s="16" t="s">
        <v>46002</v>
      </c>
      <c r="AU15" s="21">
        <f>D8L808C21*D8L609C1</f>
        <v>8.1254091077206994</v>
      </c>
      <c r="AV15" s="16" t="s">
        <v>46003</v>
      </c>
      <c r="AW15" s="21">
        <f>D6L840C24</f>
        <v>7.7978841366532423</v>
      </c>
      <c r="AX15" s="16" t="s">
        <v>46004</v>
      </c>
      <c r="AY15" s="21">
        <f>D8L808C23*D8L609C1</f>
        <v>8.1254091077207011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1.6043011780844435E-3</v>
      </c>
      <c r="F16" s="16" t="s">
        <v>46008</v>
      </c>
      <c r="G16" s="21">
        <f>D8L809C1*D8L607C1</f>
        <v>1.9890272657914964E-3</v>
      </c>
      <c r="H16" s="16" t="s">
        <v>46009</v>
      </c>
      <c r="I16" s="21">
        <f>D6L928C16</f>
        <v>4.1711830630195568E-3</v>
      </c>
      <c r="J16" s="16" t="s">
        <v>46010</v>
      </c>
      <c r="K16" s="21">
        <f>D8L809C3*D8L607C1</f>
        <v>5.1714708910578959E-3</v>
      </c>
      <c r="L16" s="16" t="s">
        <v>46011</v>
      </c>
      <c r="M16" s="21">
        <f>D6L928C21</f>
        <v>0.22960714175992303</v>
      </c>
      <c r="N16" s="16" t="s">
        <v>46012</v>
      </c>
      <c r="O16" s="21">
        <f>D8L809C5*D8L607C1</f>
        <v>0.28466903323367243</v>
      </c>
      <c r="P16" s="16" t="s">
        <v>46013</v>
      </c>
      <c r="Q16" s="21">
        <f>D6L928C24</f>
        <v>0.22960714175992303</v>
      </c>
      <c r="R16" s="16" t="s">
        <v>46014</v>
      </c>
      <c r="S16" s="21">
        <f>D8L809C7*D8L607C1</f>
        <v>0.28466903323367243</v>
      </c>
      <c r="T16" s="16" t="s">
        <v>46015</v>
      </c>
      <c r="U16" s="21">
        <f>D6L937C13</f>
        <v>0.12773632132909565</v>
      </c>
      <c r="V16" s="16" t="s">
        <v>46016</v>
      </c>
      <c r="W16" s="21">
        <f>D8L809C9*D8L608C1</f>
        <v>0.13203961427411628</v>
      </c>
      <c r="X16" s="16" t="s">
        <v>46017</v>
      </c>
      <c r="Y16" s="21">
        <f>D6L937C16</f>
        <v>0.33211443545564878</v>
      </c>
      <c r="Z16" s="16" t="s">
        <v>46018</v>
      </c>
      <c r="AA16" s="21">
        <f>D8L809C11*D8L608C1</f>
        <v>0.3433029971127024</v>
      </c>
      <c r="AB16" s="16" t="s">
        <v>46019</v>
      </c>
      <c r="AC16" s="21">
        <f>D6L937C21</f>
        <v>37.185200962908063</v>
      </c>
      <c r="AD16" s="16" t="s">
        <v>46020</v>
      </c>
      <c r="AE16" s="21">
        <f>D8L809C13*D8L608C1</f>
        <v>38.437928544991699</v>
      </c>
      <c r="AF16" s="16" t="s">
        <v>46021</v>
      </c>
      <c r="AG16" s="21">
        <f>D6L937C24</f>
        <v>37.185200962908056</v>
      </c>
      <c r="AH16" s="16" t="s">
        <v>46022</v>
      </c>
      <c r="AI16" s="21">
        <f>D8L809C15*D8L608C1</f>
        <v>38.437928544991692</v>
      </c>
      <c r="AJ16" s="16" t="s">
        <v>46023</v>
      </c>
      <c r="AK16" s="21">
        <f>D6L940C13</f>
        <v>1.3547381310206705E-3</v>
      </c>
      <c r="AL16" s="16" t="s">
        <v>46024</v>
      </c>
      <c r="AM16" s="21">
        <f>D8L809C17*D8L609C1</f>
        <v>1.411639536503333E-3</v>
      </c>
      <c r="AN16" s="16" t="s">
        <v>46025</v>
      </c>
      <c r="AO16" s="21">
        <f>D6L940C16</f>
        <v>3.5223191406537489E-3</v>
      </c>
      <c r="AP16" s="16" t="s">
        <v>46026</v>
      </c>
      <c r="AQ16" s="21">
        <f>D8L809C19*D8L609C1</f>
        <v>3.670262794908672E-3</v>
      </c>
      <c r="AR16" s="16" t="s">
        <v>46027</v>
      </c>
      <c r="AS16" s="21">
        <f>D6L940C21</f>
        <v>0.28484778431416763</v>
      </c>
      <c r="AT16" s="16" t="s">
        <v>46028</v>
      </c>
      <c r="AU16" s="21">
        <f>D8L809C21*D8L609C1</f>
        <v>0.2968118967171211</v>
      </c>
      <c r="AV16" s="16" t="s">
        <v>46029</v>
      </c>
      <c r="AW16" s="21">
        <f>D6L940C24</f>
        <v>0.28484778431416763</v>
      </c>
      <c r="AX16" s="16" t="s">
        <v>46030</v>
      </c>
      <c r="AY16" s="21">
        <f>D8L809C23*D8L609C1</f>
        <v>0.2968118967171211</v>
      </c>
      <c r="AZ16" s="16" t="s">
        <v>46031</v>
      </c>
      <c r="BA16" s="21">
        <f>D6L1809C8</f>
        <v>1.0339352313430081E-3</v>
      </c>
      <c r="BB16" s="16" t="s">
        <v>46032</v>
      </c>
      <c r="BC16" s="21">
        <f>D8L809C25*D8L608C1</f>
        <v>1.0687673459706365E-3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1.0222564408370672E-2</v>
      </c>
      <c r="F17" s="16" t="s">
        <v>46034</v>
      </c>
      <c r="G17" s="21">
        <f>D8L810C1*D8L607C1</f>
        <v>1.2674028799777361E-2</v>
      </c>
      <c r="H17" s="16" t="s">
        <v>46035</v>
      </c>
      <c r="I17" s="21">
        <f>D6L1028C16</f>
        <v>2.6578667461763707E-2</v>
      </c>
      <c r="J17" s="16" t="s">
        <v>46036</v>
      </c>
      <c r="K17" s="21">
        <f>D8L810C3*D8L607C1</f>
        <v>3.2952474879421087E-2</v>
      </c>
      <c r="L17" s="16" t="s">
        <v>46037</v>
      </c>
      <c r="M17" s="21">
        <f>D6L1028C21</f>
        <v>1.6012236360167342</v>
      </c>
      <c r="N17" s="16" t="s">
        <v>46038</v>
      </c>
      <c r="O17" s="21">
        <f>D8L810C5*D8L607C1</f>
        <v>1.9852117010035912</v>
      </c>
      <c r="P17" s="16" t="s">
        <v>46039</v>
      </c>
      <c r="Q17" s="21">
        <f>D6L1028C24</f>
        <v>1.6012236360167338</v>
      </c>
      <c r="R17" s="16" t="s">
        <v>46040</v>
      </c>
      <c r="S17" s="21">
        <f>D8L810C7*D8L607C1</f>
        <v>1.9852117010035906</v>
      </c>
      <c r="T17" s="16" t="s">
        <v>46041</v>
      </c>
      <c r="U17" s="21">
        <f>D6L1037C13</f>
        <v>5.8161565942145797E-2</v>
      </c>
      <c r="V17" s="16" t="s">
        <v>46042</v>
      </c>
      <c r="W17" s="21">
        <f>D8L810C9*D8L608C1</f>
        <v>6.0120963659145633E-2</v>
      </c>
      <c r="X17" s="16" t="s">
        <v>46043</v>
      </c>
      <c r="Y17" s="21">
        <f>D6L1037C16</f>
        <v>0.15122007144957803</v>
      </c>
      <c r="Z17" s="16" t="s">
        <v>46044</v>
      </c>
      <c r="AA17" s="21">
        <f>D8L810C11*D8L608C1</f>
        <v>0.15631450551377757</v>
      </c>
      <c r="AB17" s="16" t="s">
        <v>46045</v>
      </c>
      <c r="AC17" s="21">
        <f>D6L1037C21</f>
        <v>17.601605422170909</v>
      </c>
      <c r="AD17" s="16" t="s">
        <v>46046</v>
      </c>
      <c r="AE17" s="21">
        <f>D8L810C13*D8L608C1</f>
        <v>18.194583704668322</v>
      </c>
      <c r="AF17" s="16" t="s">
        <v>46047</v>
      </c>
      <c r="AG17" s="21">
        <f>D6L1037C24</f>
        <v>17.601605422170906</v>
      </c>
      <c r="AH17" s="16" t="s">
        <v>46048</v>
      </c>
      <c r="AI17" s="21">
        <f>D8L810C15*D8L608C1</f>
        <v>18.194583704668318</v>
      </c>
      <c r="AJ17" s="16" t="s">
        <v>46049</v>
      </c>
      <c r="AK17" s="21">
        <f>D6L1040C13</f>
        <v>1.0381014400895021E-2</v>
      </c>
      <c r="AL17" s="16" t="s">
        <v>46050</v>
      </c>
      <c r="AM17" s="21">
        <f>D8L810C17*D8L609C1</f>
        <v>1.0817035426819532E-2</v>
      </c>
      <c r="AN17" s="16" t="s">
        <v>46051</v>
      </c>
      <c r="AO17" s="21">
        <f>D6L1040C16</f>
        <v>2.6990637442326958E-2</v>
      </c>
      <c r="AP17" s="16" t="s">
        <v>46052</v>
      </c>
      <c r="AQ17" s="21">
        <f>D8L810C19*D8L609C1</f>
        <v>2.8124292109730682E-2</v>
      </c>
      <c r="AR17" s="16" t="s">
        <v>46053</v>
      </c>
      <c r="AS17" s="21">
        <f>D6L1040C21</f>
        <v>2.402242484725249</v>
      </c>
      <c r="AT17" s="16" t="s">
        <v>46054</v>
      </c>
      <c r="AU17" s="21">
        <f>D8L810C21*D8L609C1</f>
        <v>2.503140931857645</v>
      </c>
      <c r="AV17" s="16" t="s">
        <v>46055</v>
      </c>
      <c r="AW17" s="21">
        <f>D6L1040C24</f>
        <v>2.402242484725249</v>
      </c>
      <c r="AX17" s="16" t="s">
        <v>46056</v>
      </c>
      <c r="AY17" s="21">
        <f>D8L810C23*D8L609C1</f>
        <v>2.503140931857645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3.0747008926041943E-4</v>
      </c>
      <c r="F18" s="16" t="s">
        <v>46060</v>
      </c>
      <c r="G18" s="21">
        <f>D8L811C1*D8L607C1</f>
        <v>3.8120422730383933E-4</v>
      </c>
      <c r="H18" s="16" t="s">
        <v>46061</v>
      </c>
      <c r="I18" s="21">
        <f>D6L1128C16</f>
        <v>7.9942223207708936E-4</v>
      </c>
      <c r="J18" s="16" t="s">
        <v>46062</v>
      </c>
      <c r="K18" s="21">
        <f>D8L811C3*D8L607C1</f>
        <v>9.9113099098998084E-4</v>
      </c>
      <c r="L18" s="16" t="s">
        <v>46063</v>
      </c>
      <c r="M18" s="21">
        <f>D6L1128C21</f>
        <v>2.7288702095456311E-2</v>
      </c>
      <c r="N18" s="16" t="s">
        <v>46064</v>
      </c>
      <c r="O18" s="21">
        <f>D8L811C5*D8L607C1</f>
        <v>3.3832782308826047E-2</v>
      </c>
      <c r="P18" s="16" t="s">
        <v>46065</v>
      </c>
      <c r="Q18" s="21">
        <f>D6L1128C24</f>
        <v>2.7288702095456314E-2</v>
      </c>
      <c r="R18" s="16" t="s">
        <v>46066</v>
      </c>
      <c r="S18" s="21">
        <f>D8L811C7*D8L607C1</f>
        <v>3.3832782308826054E-2</v>
      </c>
      <c r="T18" s="16" t="s">
        <v>46067</v>
      </c>
      <c r="U18" s="21">
        <f>D6L1137C13</f>
        <v>4.4059354025781601E-2</v>
      </c>
      <c r="V18" s="16" t="s">
        <v>46068</v>
      </c>
      <c r="W18" s="21">
        <f>D8L811C9*D8L608C1</f>
        <v>4.5543664090205889E-2</v>
      </c>
      <c r="X18" s="16" t="s">
        <v>46069</v>
      </c>
      <c r="Y18" s="21">
        <f>D6L1137C16</f>
        <v>0.11455432046703203</v>
      </c>
      <c r="Z18" s="16" t="s">
        <v>46070</v>
      </c>
      <c r="AA18" s="21">
        <f>D8L811C11*D8L608C1</f>
        <v>0.11841352663453518</v>
      </c>
      <c r="AB18" s="16" t="s">
        <v>46071</v>
      </c>
      <c r="AC18" s="21">
        <f>D6L1137C21</f>
        <v>15.558972002043509</v>
      </c>
      <c r="AD18" s="16" t="s">
        <v>46072</v>
      </c>
      <c r="AE18" s="21">
        <f>D8L811C13*D8L608C1</f>
        <v>16.083136262854396</v>
      </c>
      <c r="AF18" s="16" t="s">
        <v>46073</v>
      </c>
      <c r="AG18" s="21">
        <f>D6L1137C24</f>
        <v>15.558972002043509</v>
      </c>
      <c r="AH18" s="16" t="s">
        <v>46074</v>
      </c>
      <c r="AI18" s="21">
        <f>D8L811C15*D8L608C1</f>
        <v>16.083136262854396</v>
      </c>
      <c r="AJ18" s="16" t="s">
        <v>46075</v>
      </c>
      <c r="AK18" s="21">
        <f>D6L1140C13</f>
        <v>2.7512618809167875E-3</v>
      </c>
      <c r="AL18" s="16" t="s">
        <v>46076</v>
      </c>
      <c r="AM18" s="21">
        <f>D8L811C17*D8L609C1</f>
        <v>2.8668197620233689E-3</v>
      </c>
      <c r="AN18" s="16" t="s">
        <v>46077</v>
      </c>
      <c r="AO18" s="21">
        <f>D6L1140C16</f>
        <v>7.1532808903836346E-3</v>
      </c>
      <c r="AP18" s="16" t="s">
        <v>46078</v>
      </c>
      <c r="AQ18" s="21">
        <f>D8L811C19*D8L609C1</f>
        <v>7.453731381260746E-3</v>
      </c>
      <c r="AR18" s="16" t="s">
        <v>46079</v>
      </c>
      <c r="AS18" s="21">
        <f>D6L1140C21</f>
        <v>0.37544059773236532</v>
      </c>
      <c r="AT18" s="16" t="s">
        <v>46080</v>
      </c>
      <c r="AU18" s="21">
        <f>D8L811C21*D8L609C1</f>
        <v>0.39120976905562865</v>
      </c>
      <c r="AV18" s="16" t="s">
        <v>46081</v>
      </c>
      <c r="AW18" s="21">
        <f>D6L1140C24</f>
        <v>0.37544059773236527</v>
      </c>
      <c r="AX18" s="16" t="s">
        <v>46082</v>
      </c>
      <c r="AY18" s="21">
        <f>D8L811C23*D8L609C1</f>
        <v>0.3912097690556286</v>
      </c>
      <c r="AZ18" s="16" t="s">
        <v>46083</v>
      </c>
      <c r="BA18" s="21">
        <f>D6L1811C8</f>
        <v>0.18701429380003054</v>
      </c>
      <c r="BB18" s="16" t="s">
        <v>46084</v>
      </c>
      <c r="BC18" s="21">
        <f>D8L811C25*D8L608C1</f>
        <v>0.19331459494189829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2.1009289749889103E-2</v>
      </c>
      <c r="F19" s="16" t="s">
        <v>46086</v>
      </c>
      <c r="G19" s="21">
        <f>D8L812C1*D8L607C1</f>
        <v>2.6047509481566741E-2</v>
      </c>
      <c r="H19" s="16" t="s">
        <v>46087</v>
      </c>
      <c r="I19" s="21">
        <f>D6L1228C16</f>
        <v>5.4624153349711747E-2</v>
      </c>
      <c r="J19" s="16" t="s">
        <v>46088</v>
      </c>
      <c r="K19" s="21">
        <f>D8L812C3*D8L607C1</f>
        <v>6.7723524652073624E-2</v>
      </c>
      <c r="L19" s="16" t="s">
        <v>46089</v>
      </c>
      <c r="M19" s="21">
        <f>D6L1228C21</f>
        <v>2.3631977651338119</v>
      </c>
      <c r="N19" s="16" t="s">
        <v>46090</v>
      </c>
      <c r="O19" s="21">
        <f>D8L812C5*D8L607C1</f>
        <v>2.9299141916239799</v>
      </c>
      <c r="P19" s="16" t="s">
        <v>46091</v>
      </c>
      <c r="Q19" s="21">
        <f>D6L1228C24</f>
        <v>2.3631977651338123</v>
      </c>
      <c r="R19" s="16" t="s">
        <v>46092</v>
      </c>
      <c r="S19" s="21">
        <f>D8L812C7*D8L607C1</f>
        <v>2.9299141916239804</v>
      </c>
      <c r="T19" s="16" t="s">
        <v>46093</v>
      </c>
      <c r="U19" s="21">
        <f>D6L1237C13</f>
        <v>4.8284546306643979E-2</v>
      </c>
      <c r="V19" s="16" t="s">
        <v>46094</v>
      </c>
      <c r="W19" s="21">
        <f>D8L812C9*D8L608C1</f>
        <v>4.9911198345100438E-2</v>
      </c>
      <c r="X19" s="16" t="s">
        <v>46095</v>
      </c>
      <c r="Y19" s="21">
        <f>D6L1237C16</f>
        <v>0.12553982039727454</v>
      </c>
      <c r="Z19" s="16" t="s">
        <v>46096</v>
      </c>
      <c r="AA19" s="21">
        <f>D8L812C11*D8L608C1</f>
        <v>0.12976911569726135</v>
      </c>
      <c r="AB19" s="16" t="s">
        <v>46097</v>
      </c>
      <c r="AC19" s="21">
        <f>D6L1237C21</f>
        <v>14.898788787926858</v>
      </c>
      <c r="AD19" s="16" t="s">
        <v>46098</v>
      </c>
      <c r="AE19" s="21">
        <f>D8L812C13*D8L608C1</f>
        <v>15.40071221904914</v>
      </c>
      <c r="AF19" s="16" t="s">
        <v>46099</v>
      </c>
      <c r="AG19" s="21">
        <f>D6L1237C24</f>
        <v>14.898788787926854</v>
      </c>
      <c r="AH19" s="16" t="s">
        <v>46100</v>
      </c>
      <c r="AI19" s="21">
        <f>D8L812C15*D8L608C1</f>
        <v>15.400712219049137</v>
      </c>
      <c r="AJ19" s="16" t="s">
        <v>46101</v>
      </c>
      <c r="AK19" s="21">
        <f>D6L1240C13</f>
        <v>2.7438727332141727E-4</v>
      </c>
      <c r="AL19" s="16" t="s">
        <v>46102</v>
      </c>
      <c r="AM19" s="21">
        <f>D8L812C17*D8L609C1</f>
        <v>2.8591202570052183E-4</v>
      </c>
      <c r="AN19" s="16" t="s">
        <v>46103</v>
      </c>
      <c r="AO19" s="21">
        <f>D6L1240C16</f>
        <v>7.1340691063568782E-4</v>
      </c>
      <c r="AP19" s="16" t="s">
        <v>46104</v>
      </c>
      <c r="AQ19" s="21">
        <f>D8L812C19*D8L609C1</f>
        <v>7.4337126682135976E-4</v>
      </c>
      <c r="AR19" s="16" t="s">
        <v>46105</v>
      </c>
      <c r="AS19" s="21">
        <f>D6L1240C21</f>
        <v>3.0487899209569264E-2</v>
      </c>
      <c r="AT19" s="16" t="s">
        <v>46106</v>
      </c>
      <c r="AU19" s="21">
        <f>D8L812C21*D8L609C1</f>
        <v>3.1768445077080376E-2</v>
      </c>
      <c r="AV19" s="16" t="s">
        <v>46107</v>
      </c>
      <c r="AW19" s="21">
        <f>D6L1240C24</f>
        <v>3.0487899209569257E-2</v>
      </c>
      <c r="AX19" s="16" t="s">
        <v>46108</v>
      </c>
      <c r="AY19" s="21">
        <f>D8L812C23*D8L609C1</f>
        <v>3.1768445077080369E-2</v>
      </c>
      <c r="AZ19" s="16" t="s">
        <v>46109</v>
      </c>
      <c r="BA19" s="21">
        <f>D6L1812C8</f>
        <v>0.18307847736361688</v>
      </c>
      <c r="BB19" s="16" t="s">
        <v>46110</v>
      </c>
      <c r="BC19" s="21">
        <f>D8L812C25*D8L608C1</f>
        <v>0.18924618527806514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2.9542305368320463</v>
      </c>
      <c r="F20" s="16" t="s">
        <v>46112</v>
      </c>
      <c r="G20" s="21">
        <f>D8L813C1*D8L607C1</f>
        <v>3.662682024711136</v>
      </c>
      <c r="H20" s="16" t="s">
        <v>46113</v>
      </c>
      <c r="I20" s="21">
        <f>D6L1328C16</f>
        <v>7.6809993957633269</v>
      </c>
      <c r="J20" s="16" t="s">
        <v>46114</v>
      </c>
      <c r="K20" s="21">
        <f>D8L813C3*D8L607C1</f>
        <v>9.5229732642489608</v>
      </c>
      <c r="L20" s="16" t="s">
        <v>46115</v>
      </c>
      <c r="M20" s="21">
        <f>D6L1328C21</f>
        <v>430.53517723566131</v>
      </c>
      <c r="N20" s="16" t="s">
        <v>46116</v>
      </c>
      <c r="O20" s="21">
        <f>D8L813C5*D8L607C1</f>
        <v>533.78144833540125</v>
      </c>
      <c r="P20" s="16" t="s">
        <v>46117</v>
      </c>
      <c r="Q20" s="21">
        <f>D6L1328C24</f>
        <v>430.53517723566142</v>
      </c>
      <c r="R20" s="16" t="s">
        <v>46118</v>
      </c>
      <c r="S20" s="21">
        <f>D8L813C7*D8L607C1</f>
        <v>533.78144833540136</v>
      </c>
      <c r="T20" s="16" t="s">
        <v>46119</v>
      </c>
      <c r="U20" s="21">
        <f>D6L1337C13</f>
        <v>8.6374321419755817E-2</v>
      </c>
      <c r="V20" s="16" t="s">
        <v>46120</v>
      </c>
      <c r="W20" s="21">
        <f>D8L813C9*D8L608C1</f>
        <v>8.9284175125648582E-2</v>
      </c>
      <c r="X20" s="16" t="s">
        <v>46121</v>
      </c>
      <c r="Y20" s="21">
        <f>D6L1337C16</f>
        <v>0.22457323569136489</v>
      </c>
      <c r="Z20" s="16" t="s">
        <v>46122</v>
      </c>
      <c r="AA20" s="21">
        <f>D8L813C11*D8L608C1</f>
        <v>0.2321388553266861</v>
      </c>
      <c r="AB20" s="16" t="s">
        <v>46123</v>
      </c>
      <c r="AC20" s="21">
        <f>D6L1337C21</f>
        <v>27.830206574829514</v>
      </c>
      <c r="AD20" s="16" t="s">
        <v>46124</v>
      </c>
      <c r="AE20" s="21">
        <f>D8L813C13*D8L608C1</f>
        <v>28.767774921606783</v>
      </c>
      <c r="AF20" s="16" t="s">
        <v>46125</v>
      </c>
      <c r="AG20" s="21">
        <f>D6L1337C24</f>
        <v>27.830206574829518</v>
      </c>
      <c r="AH20" s="16" t="s">
        <v>46126</v>
      </c>
      <c r="AI20" s="21">
        <f>D8L813C15*D8L608C1</f>
        <v>28.767774921606787</v>
      </c>
      <c r="AJ20" s="16" t="s">
        <v>46127</v>
      </c>
      <c r="AK20" s="21">
        <f>D6L1340C13</f>
        <v>4.1932413524366795E-2</v>
      </c>
      <c r="AL20" s="16" t="s">
        <v>46128</v>
      </c>
      <c r="AM20" s="21">
        <f>D8L813C17*D8L609C1</f>
        <v>4.3693649301364552E-2</v>
      </c>
      <c r="AN20" s="16" t="s">
        <v>46129</v>
      </c>
      <c r="AO20" s="21">
        <f>D6L1340C16</f>
        <v>0.10902427516335353</v>
      </c>
      <c r="AP20" s="16" t="s">
        <v>46130</v>
      </c>
      <c r="AQ20" s="21">
        <f>D8L813C19*D8L609C1</f>
        <v>0.11360348818354768</v>
      </c>
      <c r="AR20" s="16" t="s">
        <v>46131</v>
      </c>
      <c r="AS20" s="21">
        <f>D6L1340C21</f>
        <v>6.570760037757819</v>
      </c>
      <c r="AT20" s="16" t="s">
        <v>46132</v>
      </c>
      <c r="AU20" s="21">
        <f>D8L813C21*D8L609C1</f>
        <v>6.8467436191426909</v>
      </c>
      <c r="AV20" s="16" t="s">
        <v>46133</v>
      </c>
      <c r="AW20" s="21">
        <f>D6L1340C24</f>
        <v>6.5707600377578199</v>
      </c>
      <c r="AX20" s="16" t="s">
        <v>46134</v>
      </c>
      <c r="AY20" s="21">
        <f>D8L813C23*D8L609C1</f>
        <v>6.8467436191426918</v>
      </c>
      <c r="AZ20" s="16" t="s">
        <v>46135</v>
      </c>
      <c r="BA20" s="21">
        <f>D6L1813C8</f>
        <v>0.1</v>
      </c>
      <c r="BB20" s="16" t="s">
        <v>46136</v>
      </c>
      <c r="BC20" s="21">
        <f>D8L813C25*D8L608C1</f>
        <v>0.10336888748653859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3.6631678085896284E-2</v>
      </c>
      <c r="F21" s="16" t="s">
        <v>46138</v>
      </c>
      <c r="G21" s="21">
        <f>D8L814C1*D8L607C1</f>
        <v>4.5416289347578763E-2</v>
      </c>
      <c r="H21" s="16" t="s">
        <v>46139</v>
      </c>
      <c r="I21" s="21">
        <f>D6L1428C16</f>
        <v>9.5242363023330223E-2</v>
      </c>
      <c r="J21" s="16" t="s">
        <v>46140</v>
      </c>
      <c r="K21" s="21">
        <f>D8L814C3*D8L607C1</f>
        <v>0.11808235230370463</v>
      </c>
      <c r="L21" s="16" t="s">
        <v>46141</v>
      </c>
      <c r="M21" s="21">
        <f>D6L1428C21</f>
        <v>4.9217995435581834</v>
      </c>
      <c r="N21" s="16" t="s">
        <v>46142</v>
      </c>
      <c r="O21" s="21">
        <f>D8L814C5*D8L607C1</f>
        <v>6.1020920651484349</v>
      </c>
      <c r="P21" s="16" t="s">
        <v>46143</v>
      </c>
      <c r="Q21" s="21">
        <f>D6L1428C24</f>
        <v>4.9217995435581834</v>
      </c>
      <c r="R21" s="16" t="s">
        <v>46144</v>
      </c>
      <c r="S21" s="21">
        <f>D8L814C7*D8L607C1</f>
        <v>6.1020920651484349</v>
      </c>
      <c r="T21" s="16" t="s">
        <v>46145</v>
      </c>
      <c r="U21" s="21">
        <f>D6L1437C13</f>
        <v>7.0375882085453853E-2</v>
      </c>
      <c r="V21" s="16" t="s">
        <v>46146</v>
      </c>
      <c r="W21" s="21">
        <f>D8L814C9*D8L608C1</f>
        <v>7.2746766370571855E-2</v>
      </c>
      <c r="X21" s="16" t="s">
        <v>46147</v>
      </c>
      <c r="Y21" s="21">
        <f>D6L1437C16</f>
        <v>0.18297729342217994</v>
      </c>
      <c r="Z21" s="16" t="s">
        <v>46148</v>
      </c>
      <c r="AA21" s="21">
        <f>D8L814C11*D8L608C1</f>
        <v>0.18914159256348675</v>
      </c>
      <c r="AB21" s="16" t="s">
        <v>46149</v>
      </c>
      <c r="AC21" s="21">
        <f>D6L1437C21</f>
        <v>21.600881820011665</v>
      </c>
      <c r="AD21" s="16" t="s">
        <v>46150</v>
      </c>
      <c r="AE21" s="21">
        <f>D8L814C13*D8L608C1</f>
        <v>22.328591224628028</v>
      </c>
      <c r="AF21" s="16" t="s">
        <v>46151</v>
      </c>
      <c r="AG21" s="21">
        <f>D6L1437C24</f>
        <v>21.600881820011669</v>
      </c>
      <c r="AH21" s="16" t="s">
        <v>46152</v>
      </c>
      <c r="AI21" s="21">
        <f>D8L814C15*D8L608C1</f>
        <v>22.328591224628031</v>
      </c>
      <c r="AJ21" s="16" t="s">
        <v>46153</v>
      </c>
      <c r="AK21" s="21">
        <f>D6L1440C13</f>
        <v>3.393318352319058E-2</v>
      </c>
      <c r="AL21" s="16" t="s">
        <v>46154</v>
      </c>
      <c r="AM21" s="21">
        <f>D8L814C17*D8L609C1</f>
        <v>3.5358437445523125E-2</v>
      </c>
      <c r="AN21" s="16" t="s">
        <v>46155</v>
      </c>
      <c r="AO21" s="21">
        <f>D6L1440C16</f>
        <v>8.8226277160295255E-2</v>
      </c>
      <c r="AP21" s="16" t="s">
        <v>46156</v>
      </c>
      <c r="AQ21" s="21">
        <f>D8L814C19*D8L609C1</f>
        <v>9.1931937358359861E-2</v>
      </c>
      <c r="AR21" s="16" t="s">
        <v>46157</v>
      </c>
      <c r="AS21" s="21">
        <f>D6L1440C21</f>
        <v>6.4822184668799698</v>
      </c>
      <c r="AT21" s="16" t="s">
        <v>46158</v>
      </c>
      <c r="AU21" s="21">
        <f>D8L814C21*D8L609C1</f>
        <v>6.754483145171152</v>
      </c>
      <c r="AV21" s="16" t="s">
        <v>46159</v>
      </c>
      <c r="AW21" s="21">
        <f>D6L1440C24</f>
        <v>6.4822184668799707</v>
      </c>
      <c r="AX21" s="16" t="s">
        <v>46160</v>
      </c>
      <c r="AY21" s="21">
        <f>D8L814C23*D8L609C1</f>
        <v>6.7544831451711529</v>
      </c>
      <c r="AZ21" s="16" t="s">
        <v>46161</v>
      </c>
      <c r="BA21" s="21">
        <f>D6L1814C8</f>
        <v>0.26524520661235584</v>
      </c>
      <c r="BB21" s="16" t="s">
        <v>46162</v>
      </c>
      <c r="BC21" s="21">
        <f>D8L814C25*D8L608C1</f>
        <v>0.2741810191865629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1.5765827341407625E-3</v>
      </c>
      <c r="BB22" s="16" t="s">
        <v>46164</v>
      </c>
      <c r="BC22" s="21">
        <f>D8L815C25*D8L608C1</f>
        <v>1.6296960325861585E-3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3.4560221185415585E-3</v>
      </c>
      <c r="BB23" s="16" t="s">
        <v>46166</v>
      </c>
      <c r="BC23" s="21">
        <f>D8L816C25*D8L608C1</f>
        <v>3.5724516152251108E-3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1.4394570676114541E-3</v>
      </c>
      <c r="F24" s="16" t="s">
        <v>46168</v>
      </c>
      <c r="G24" s="21">
        <f>D8L817C1*D8L607C1</f>
        <v>1.7846520307577519E-3</v>
      </c>
      <c r="H24" s="16" t="s">
        <v>46169</v>
      </c>
      <c r="I24" s="21">
        <f>D6L1528C16</f>
        <v>3.7425883757897832E-3</v>
      </c>
      <c r="J24" s="16" t="s">
        <v>46170</v>
      </c>
      <c r="K24" s="21">
        <f>D8L817C3*D8L607C1</f>
        <v>4.6400952799701585E-3</v>
      </c>
      <c r="L24" s="16" t="s">
        <v>46171</v>
      </c>
      <c r="M24" s="21">
        <f>D6L1528C21</f>
        <v>7.7561398311906449E-2</v>
      </c>
      <c r="N24" s="16" t="s">
        <v>46172</v>
      </c>
      <c r="O24" s="21">
        <f>D8L817C5*D8L607C1</f>
        <v>9.6161330629638345E-2</v>
      </c>
      <c r="P24" s="16" t="s">
        <v>46173</v>
      </c>
      <c r="Q24" s="21">
        <f>D6L1528C24</f>
        <v>7.7561398311906463E-2</v>
      </c>
      <c r="R24" s="16" t="s">
        <v>46174</v>
      </c>
      <c r="S24" s="21">
        <f>D8L817C7*D8L607C1</f>
        <v>9.6161330629638359E-2</v>
      </c>
      <c r="T24" s="16" t="s">
        <v>46175</v>
      </c>
      <c r="U24" s="21">
        <f>D6L1537C13</f>
        <v>-1.6536297010475709E-2</v>
      </c>
      <c r="V24" s="16" t="s">
        <v>46176</v>
      </c>
      <c r="W24" s="21">
        <f>D8L817C9*D8L608C1</f>
        <v>-1.7093386251198481E-2</v>
      </c>
      <c r="X24" s="16" t="s">
        <v>46177</v>
      </c>
      <c r="Y24" s="21">
        <f>D6L1537C16</f>
        <v>-4.2994372227236816E-2</v>
      </c>
      <c r="Z24" s="16" t="s">
        <v>46178</v>
      </c>
      <c r="AA24" s="21">
        <f>D8L817C11*D8L608C1</f>
        <v>-4.4442804253116017E-2</v>
      </c>
      <c r="AB24" s="16" t="s">
        <v>46179</v>
      </c>
      <c r="AC24" s="21">
        <f>D6L1537C21</f>
        <v>-0.50942141916638417</v>
      </c>
      <c r="AD24" s="16" t="s">
        <v>46180</v>
      </c>
      <c r="AE24" s="21">
        <f>D8L817C13*D8L608C1</f>
        <v>-0.52658325361042779</v>
      </c>
      <c r="AF24" s="16" t="s">
        <v>46181</v>
      </c>
      <c r="AG24" s="21">
        <f>D6L1537C24</f>
        <v>-0.50942141916638428</v>
      </c>
      <c r="AH24" s="16" t="s">
        <v>46182</v>
      </c>
      <c r="AI24" s="21">
        <f>D8L817C15*D8L608C1</f>
        <v>-0.5265832536104279</v>
      </c>
      <c r="AJ24" s="16" t="s">
        <v>46183</v>
      </c>
      <c r="AK24" s="21">
        <f>D6L1540C13</f>
        <v>6.7415846357687895E-2</v>
      </c>
      <c r="AL24" s="16" t="s">
        <v>46184</v>
      </c>
      <c r="AM24" s="21">
        <f>D8L817C17*D8L609C1</f>
        <v>7.0247431533979901E-2</v>
      </c>
      <c r="AN24" s="16" t="s">
        <v>46185</v>
      </c>
      <c r="AO24" s="21">
        <f>D6L1540C16</f>
        <v>0.17528120052998863</v>
      </c>
      <c r="AP24" s="16" t="s">
        <v>46186</v>
      </c>
      <c r="AQ24" s="21">
        <f>D8L817C19*D8L609C1</f>
        <v>0.18264332198834787</v>
      </c>
      <c r="AR24" s="16" t="s">
        <v>46187</v>
      </c>
      <c r="AS24" s="21">
        <f>D6L1540C21</f>
        <v>4.9816650274416077</v>
      </c>
      <c r="AT24" s="16" t="s">
        <v>46188</v>
      </c>
      <c r="AU24" s="21">
        <f>D8L817C21*D8L609C1</f>
        <v>5.1909037985476445</v>
      </c>
      <c r="AV24" s="16" t="s">
        <v>46189</v>
      </c>
      <c r="AW24" s="21">
        <f>D6L1540C24</f>
        <v>4.9816650274416077</v>
      </c>
      <c r="AX24" s="16" t="s">
        <v>46190</v>
      </c>
      <c r="AY24" s="21">
        <f>D8L817C23*D8L609C1</f>
        <v>5.1909037985476445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0.15235808227858272</v>
      </c>
      <c r="F25" s="16" t="s">
        <v>46194</v>
      </c>
      <c r="G25" s="21">
        <f>D8L818C1*D8L607C1</f>
        <v>0.18889494314131478</v>
      </c>
      <c r="H25" s="16" t="s">
        <v>46195</v>
      </c>
      <c r="I25" s="21">
        <f>D6L1628C16</f>
        <v>0.39613101392431532</v>
      </c>
      <c r="J25" s="16" t="s">
        <v>46196</v>
      </c>
      <c r="K25" s="21">
        <f>D8L818C3*D8L607C1</f>
        <v>0.49112685216741869</v>
      </c>
      <c r="L25" s="16" t="s">
        <v>46197</v>
      </c>
      <c r="M25" s="21">
        <f>D6L1628C21</f>
        <v>17.137765427920783</v>
      </c>
      <c r="N25" s="16" t="s">
        <v>46198</v>
      </c>
      <c r="O25" s="21">
        <f>D8L818C5*D8L607C1</f>
        <v>21.247558236898019</v>
      </c>
      <c r="P25" s="16" t="s">
        <v>46199</v>
      </c>
      <c r="Q25" s="21">
        <f>D6L1628C24</f>
        <v>17.137765427920783</v>
      </c>
      <c r="R25" s="16" t="s">
        <v>46200</v>
      </c>
      <c r="S25" s="21">
        <f>D8L818C7*D8L607C1</f>
        <v>21.247558236898019</v>
      </c>
      <c r="T25" s="16" t="s">
        <v>46201</v>
      </c>
      <c r="U25" s="21">
        <f>D6L1637C13</f>
        <v>9.8170375606803043E-2</v>
      </c>
      <c r="V25" s="16" t="s">
        <v>46202</v>
      </c>
      <c r="W25" s="21">
        <f>D8L818C9*D8L608C1</f>
        <v>0.10147762510610855</v>
      </c>
      <c r="X25" s="16" t="s">
        <v>46203</v>
      </c>
      <c r="Y25" s="21">
        <f>D6L1637C16</f>
        <v>0.25524297657768857</v>
      </c>
      <c r="Z25" s="16" t="s">
        <v>46204</v>
      </c>
      <c r="AA25" s="21">
        <f>D8L818C11*D8L608C1</f>
        <v>0.26384182527588296</v>
      </c>
      <c r="AB25" s="16" t="s">
        <v>46205</v>
      </c>
      <c r="AC25" s="21">
        <f>D6L1637C21</f>
        <v>40.496232998834614</v>
      </c>
      <c r="AD25" s="16" t="s">
        <v>46206</v>
      </c>
      <c r="AE25" s="21">
        <f>D8L818C13*D8L608C1</f>
        <v>41.86050552485186</v>
      </c>
      <c r="AF25" s="16" t="s">
        <v>46207</v>
      </c>
      <c r="AG25" s="21">
        <f>D6L1637C24</f>
        <v>40.496232998834614</v>
      </c>
      <c r="AH25" s="16" t="s">
        <v>46208</v>
      </c>
      <c r="AI25" s="21">
        <f>D8L818C15*D8L608C1</f>
        <v>41.86050552485186</v>
      </c>
      <c r="AJ25" s="16" t="s">
        <v>46209</v>
      </c>
      <c r="AK25" s="21">
        <f>D6L1640C13</f>
        <v>0.23042736616623757</v>
      </c>
      <c r="AL25" s="16" t="s">
        <v>46210</v>
      </c>
      <c r="AM25" s="21">
        <f>D8L818C17*D8L609C1</f>
        <v>0.2401057244380673</v>
      </c>
      <c r="AN25" s="16" t="s">
        <v>46211</v>
      </c>
      <c r="AO25" s="21">
        <f>D6L1640C16</f>
        <v>0.59911115203221799</v>
      </c>
      <c r="AP25" s="16" t="s">
        <v>46212</v>
      </c>
      <c r="AQ25" s="21">
        <f>D8L818C19*D8L609C1</f>
        <v>0.62427488353897531</v>
      </c>
      <c r="AR25" s="16" t="s">
        <v>46213</v>
      </c>
      <c r="AS25" s="21">
        <f>D6L1640C21</f>
        <v>38.161366030752546</v>
      </c>
      <c r="AT25" s="16" t="s">
        <v>46214</v>
      </c>
      <c r="AU25" s="21">
        <f>D8L818C21*D8L609C1</f>
        <v>39.764211121303127</v>
      </c>
      <c r="AV25" s="16" t="s">
        <v>46215</v>
      </c>
      <c r="AW25" s="21">
        <f>D6L1640C24</f>
        <v>38.161366030752546</v>
      </c>
      <c r="AX25" s="16" t="s">
        <v>46216</v>
      </c>
      <c r="AY25" s="21">
        <f>D8L818C23*D8L609C1</f>
        <v>39.764211121303127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0</v>
      </c>
      <c r="V26" s="16" t="s">
        <v>46228</v>
      </c>
      <c r="W26" s="21">
        <f>D8L819C9*D8L608C1</f>
        <v>0</v>
      </c>
      <c r="X26" s="16" t="s">
        <v>46229</v>
      </c>
      <c r="Y26" s="21">
        <f>D6L1737C16</f>
        <v>0</v>
      </c>
      <c r="Z26" s="16" t="s">
        <v>46230</v>
      </c>
      <c r="AA26" s="21">
        <f>D8L819C11*D8L608C1</f>
        <v>0</v>
      </c>
      <c r="AB26" s="16" t="s">
        <v>46231</v>
      </c>
      <c r="AC26" s="21">
        <f>D6L1737C21</f>
        <v>0</v>
      </c>
      <c r="AD26" s="16" t="s">
        <v>46232</v>
      </c>
      <c r="AE26" s="21">
        <f>D8L819C13*D8L608C1</f>
        <v>0</v>
      </c>
      <c r="AF26" s="16" t="s">
        <v>46233</v>
      </c>
      <c r="AG26" s="21">
        <f>D6L1737C24</f>
        <v>0</v>
      </c>
      <c r="AH26" s="16" t="s">
        <v>46234</v>
      </c>
      <c r="AI26" s="21">
        <f>D8L819C15*D8L608C1</f>
        <v>0</v>
      </c>
      <c r="AJ26" s="16" t="s">
        <v>46235</v>
      </c>
      <c r="AK26" s="21">
        <f>D6L1740C13</f>
        <v>0</v>
      </c>
      <c r="AL26" s="16" t="s">
        <v>46236</v>
      </c>
      <c r="AM26" s="21">
        <f>D8L819C17*D8L609C1</f>
        <v>0</v>
      </c>
      <c r="AN26" s="16" t="s">
        <v>46237</v>
      </c>
      <c r="AO26" s="21">
        <f>D6L1740C16</f>
        <v>0</v>
      </c>
      <c r="AP26" s="16" t="s">
        <v>46238</v>
      </c>
      <c r="AQ26" s="21">
        <f>D8L819C19*D8L609C1</f>
        <v>0</v>
      </c>
      <c r="AR26" s="16" t="s">
        <v>46239</v>
      </c>
      <c r="AS26" s="21">
        <f>D6L1740C21</f>
        <v>0</v>
      </c>
      <c r="AT26" s="16" t="s">
        <v>46240</v>
      </c>
      <c r="AU26" s="21">
        <f>D8L819C21*D8L609C1</f>
        <v>0</v>
      </c>
      <c r="AV26" s="16" t="s">
        <v>46241</v>
      </c>
      <c r="AW26" s="21">
        <f>D6L1740C24</f>
        <v>0</v>
      </c>
      <c r="AX26" s="16" t="s">
        <v>46242</v>
      </c>
      <c r="AY26" s="21">
        <f>D8L819C23*D8L609C1</f>
        <v>0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3.8297437682308186E-2</v>
      </c>
      <c r="F27" s="16" t="s">
        <v>46244</v>
      </c>
      <c r="G27" s="21">
        <f>D8L820C1*D8L607C1</f>
        <v>4.7481513322214973E-2</v>
      </c>
      <c r="H27" s="16" t="s">
        <v>46245</v>
      </c>
      <c r="I27" s="21">
        <f>D6L1924C4</f>
        <v>0.11273447792981856</v>
      </c>
      <c r="J27" s="16" t="s">
        <v>46246</v>
      </c>
      <c r="K27" s="21">
        <f>D8L820C3*D8L607C1</f>
        <v>0.13976923626330232</v>
      </c>
      <c r="L27" s="16" t="s">
        <v>46247</v>
      </c>
      <c r="M27" s="21">
        <f>D6L1924C7</f>
        <v>3.3699194176977132</v>
      </c>
      <c r="N27" s="16" t="s">
        <v>46248</v>
      </c>
      <c r="O27" s="21">
        <f>D8L820C5*D8L607C1</f>
        <v>4.1780568990943827</v>
      </c>
      <c r="P27" s="16" t="s">
        <v>46249</v>
      </c>
      <c r="Q27" s="21">
        <f>D6L1924C10</f>
        <v>3.248332213907398</v>
      </c>
      <c r="R27" s="16" t="s">
        <v>46250</v>
      </c>
      <c r="S27" s="21">
        <f>D8L820C7*D8L607C1</f>
        <v>4.0273119723848945</v>
      </c>
      <c r="T27" s="16" t="s">
        <v>46251</v>
      </c>
      <c r="U27" s="21">
        <f>D6L1924C2</f>
        <v>4.2576593543197379E-2</v>
      </c>
      <c r="V27" s="16" t="s">
        <v>46252</v>
      </c>
      <c r="W27" s="21">
        <f>D8L820C9*D8L608C1</f>
        <v>4.4010951075268548E-2</v>
      </c>
      <c r="X27" s="16" t="s">
        <v>46253</v>
      </c>
      <c r="Y27" s="21">
        <f>D6L1924C5</f>
        <v>0.10320057554250663</v>
      </c>
      <c r="Z27" s="16" t="s">
        <v>46254</v>
      </c>
      <c r="AA27" s="21">
        <f>D8L820C11*D8L608C1</f>
        <v>0.10667728681799393</v>
      </c>
      <c r="AB27" s="16" t="s">
        <v>46255</v>
      </c>
      <c r="AC27" s="21">
        <f>D6L1924C8</f>
        <v>10.980261284437526</v>
      </c>
      <c r="AD27" s="16" t="s">
        <v>46256</v>
      </c>
      <c r="AE27" s="21">
        <f>D8L820C13*D8L608C1</f>
        <v>11.350173932838183</v>
      </c>
      <c r="AF27" s="16" t="s">
        <v>46257</v>
      </c>
      <c r="AG27" s="21">
        <f>D6L1924C11</f>
        <v>8.4726212032601484</v>
      </c>
      <c r="AH27" s="16" t="s">
        <v>46258</v>
      </c>
      <c r="AI27" s="21">
        <f>D8L820C15*D8L608C1</f>
        <v>8.7580542787585944</v>
      </c>
      <c r="AJ27" s="16" t="s">
        <v>46259</v>
      </c>
      <c r="AK27" s="21">
        <f>D6L1924C3</f>
        <v>6.9002889256425518E-2</v>
      </c>
      <c r="AL27" s="16" t="s">
        <v>46260</v>
      </c>
      <c r="AM27" s="21">
        <f>D8L820C17*D8L609C1</f>
        <v>7.19011330506686E-2</v>
      </c>
      <c r="AN27" s="16" t="s">
        <v>46261</v>
      </c>
      <c r="AO27" s="21">
        <f>D6L1924C6</f>
        <v>0.20750092457422506</v>
      </c>
      <c r="AP27" s="16" t="s">
        <v>46262</v>
      </c>
      <c r="AQ27" s="21">
        <f>D8L820C19*D8L609C1</f>
        <v>0.21621633161627074</v>
      </c>
      <c r="AR27" s="16" t="s">
        <v>46263</v>
      </c>
      <c r="AS27" s="21">
        <f>D6L1924C9</f>
        <v>8.8228247267964317</v>
      </c>
      <c r="AT27" s="16" t="s">
        <v>46264</v>
      </c>
      <c r="AU27" s="21">
        <f>D8L820C21*D8L609C1</f>
        <v>9.1933990214046979</v>
      </c>
      <c r="AV27" s="16" t="s">
        <v>46265</v>
      </c>
      <c r="AW27" s="21">
        <f>D6L1924C12</f>
        <v>8.7827770767859299</v>
      </c>
      <c r="AX27" s="16" t="s">
        <v>46266</v>
      </c>
      <c r="AY27" s="21">
        <f>D8L820C23*D8L609C1</f>
        <v>9.1516692990292885</v>
      </c>
      <c r="AZ27" s="16" t="s">
        <v>46267</v>
      </c>
      <c r="BA27" s="21">
        <f>D6L1819C5/D6L1819C7</f>
        <v>6.3812747173779161E-2</v>
      </c>
      <c r="BB27" s="16" t="s">
        <v>46268</v>
      </c>
      <c r="BC27" s="21">
        <f>D8L820C25*D8L608C1</f>
        <v>6.5962526828133111E-2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1D884-B0E1-42B0-A5F5-DFCAB15593C3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3.0582914754449697E-3</v>
      </c>
      <c r="F8" s="16" t="s">
        <v>46298</v>
      </c>
      <c r="G8" s="6">
        <f>D8L703C4</f>
        <v>1.0451824275458739E-3</v>
      </c>
      <c r="H8" s="16" t="s">
        <v>46299</v>
      </c>
      <c r="I8" s="6">
        <f>D8L703C6</f>
        <v>3.2756065007348888E-3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0.89085646067678115</v>
      </c>
      <c r="F10" s="16" t="s">
        <v>46304</v>
      </c>
      <c r="G10" s="6">
        <f>D8L710C4</f>
        <v>8.897613042989892E-4</v>
      </c>
      <c r="H10" s="16" t="s">
        <v>46305</v>
      </c>
      <c r="I10" s="6">
        <f>D8L710C6</f>
        <v>2.3020305299959452E-3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10.405593367631997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5.8775738912569055</v>
      </c>
      <c r="F12" s="16" t="s">
        <v>46308</v>
      </c>
      <c r="G12" s="6">
        <f>D8L712C4</f>
        <v>0.64341446286964188</v>
      </c>
      <c r="H12" s="16" t="s">
        <v>46309</v>
      </c>
      <c r="I12" s="6">
        <f>D8L712C6</f>
        <v>1.5195035562933739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1.890633329600935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8.2565795362996344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4.1719402594209596</v>
      </c>
      <c r="F18" s="16" t="s">
        <v>46318</v>
      </c>
      <c r="G18" s="6">
        <f>D8L723C4</f>
        <v>0.65444457138166956</v>
      </c>
      <c r="H18" s="16" t="s">
        <v>46319</v>
      </c>
      <c r="I18" s="6">
        <f>D8L723C6</f>
        <v>2.1317277846449865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2.819017364579476</v>
      </c>
      <c r="F20" s="16" t="s">
        <v>46324</v>
      </c>
      <c r="G20" s="6">
        <f>D8L725C4</f>
        <v>0.13611339605758574</v>
      </c>
      <c r="H20" s="16" t="s">
        <v>46325</v>
      </c>
      <c r="I20" s="6">
        <f>D8L725C6</f>
        <v>0.48331673935059355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2.8312367571163004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4.1543945634811061</v>
      </c>
      <c r="F22" s="16" t="s">
        <v>46330</v>
      </c>
      <c r="G22" s="6">
        <f>D8L727C4</f>
        <v>0.10542155696563392</v>
      </c>
      <c r="H22" s="16" t="s">
        <v>46331</v>
      </c>
      <c r="I22" s="6">
        <f>D8L727C6</f>
        <v>0.4062460080373253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</v>
      </c>
      <c r="F26" s="16" t="s">
        <v>46338</v>
      </c>
      <c r="G26" s="6">
        <f>D8L732C4</f>
        <v>0</v>
      </c>
      <c r="H26" s="16" t="s">
        <v>46339</v>
      </c>
      <c r="I26" s="6">
        <f>D8L732C6</f>
        <v>0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176.7719513373944</v>
      </c>
      <c r="F27" s="16" t="s">
        <v>46341</v>
      </c>
      <c r="G27" s="6">
        <f>D8L730C4</f>
        <v>0.26454758132780054</v>
      </c>
      <c r="H27" s="16" t="s">
        <v>46342</v>
      </c>
      <c r="I27" s="6">
        <f>D8L730C6</f>
        <v>0.33431084257970078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20.50023655532183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68A7FA-D82B-4D32-B0D9-28251A64B125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3.9434614681841361E-3</v>
      </c>
      <c r="F9" s="16" t="s">
        <v>46384</v>
      </c>
      <c r="G9" s="6">
        <f>D8L802C10</f>
        <v>6.2225805451556322E-2</v>
      </c>
      <c r="H9" s="16" t="s">
        <v>46385</v>
      </c>
      <c r="I9" s="6">
        <f>D8L802C18</f>
        <v>3.205058801542513E-4</v>
      </c>
      <c r="J9" s="16" t="s">
        <v>46386</v>
      </c>
      <c r="K9" s="6">
        <f>D8L802C4</f>
        <v>1.0252999817278745E-2</v>
      </c>
      <c r="L9" s="16" t="s">
        <v>46387</v>
      </c>
      <c r="M9" s="6">
        <f>D8L802C12</f>
        <v>0.16178709417404644</v>
      </c>
      <c r="N9" s="16" t="s">
        <v>46388</v>
      </c>
      <c r="O9" s="6">
        <f>D8L802C20</f>
        <v>8.3331528840105396E-4</v>
      </c>
      <c r="P9" s="16" t="s">
        <v>46389</v>
      </c>
      <c r="Q9" s="6">
        <f>D8L802C6</f>
        <v>0.53672381544579773</v>
      </c>
      <c r="R9" s="16" t="s">
        <v>46390</v>
      </c>
      <c r="S9" s="6">
        <f>D8L802C14</f>
        <v>24.967078624153007</v>
      </c>
      <c r="T9" s="16" t="s">
        <v>46391</v>
      </c>
      <c r="U9" s="6">
        <f>D8L802C22</f>
        <v>6.271891535661403E-2</v>
      </c>
      <c r="V9" s="16" t="s">
        <v>46392</v>
      </c>
      <c r="W9" s="6">
        <f>D8L802C8</f>
        <v>0.53672381544579761</v>
      </c>
      <c r="X9" s="16" t="s">
        <v>46393</v>
      </c>
      <c r="Y9" s="6">
        <f>D8L802C16</f>
        <v>24.967078624153007</v>
      </c>
      <c r="Z9" s="16" t="s">
        <v>46394</v>
      </c>
      <c r="AA9" s="6">
        <f>D8L802C24</f>
        <v>6.2718915356614016E-2</v>
      </c>
      <c r="AB9" s="16" t="s">
        <v>46395</v>
      </c>
      <c r="AC9" s="6">
        <f>D8L802C26</f>
        <v>0.29031731748613954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3.3377799014373599E-2</v>
      </c>
      <c r="F10" s="16" t="s">
        <v>46397</v>
      </c>
      <c r="G10" s="6">
        <f>D8L803C10</f>
        <v>4.3939890157431175E-2</v>
      </c>
      <c r="H10" s="16" t="s">
        <v>46398</v>
      </c>
      <c r="I10" s="6">
        <f>D8L803C18</f>
        <v>1.2670964926107224E-2</v>
      </c>
      <c r="J10" s="16" t="s">
        <v>46399</v>
      </c>
      <c r="K10" s="6">
        <f>D8L803C4</f>
        <v>8.67822774373712E-2</v>
      </c>
      <c r="L10" s="16" t="s">
        <v>46400</v>
      </c>
      <c r="M10" s="6">
        <f>D8L803C12</f>
        <v>0.11424371440932098</v>
      </c>
      <c r="N10" s="16" t="s">
        <v>46401</v>
      </c>
      <c r="O10" s="6">
        <f>D8L803C20</f>
        <v>3.294450880787865E-2</v>
      </c>
      <c r="P10" s="16" t="s">
        <v>46402</v>
      </c>
      <c r="Q10" s="6">
        <f>D8L803C6</f>
        <v>4.1135473324953313</v>
      </c>
      <c r="R10" s="16" t="s">
        <v>46403</v>
      </c>
      <c r="S10" s="6">
        <f>D8L803C14</f>
        <v>14.129369996216219</v>
      </c>
      <c r="T10" s="16" t="s">
        <v>46404</v>
      </c>
      <c r="U10" s="6">
        <f>D8L803C22</f>
        <v>2.2503422239984432</v>
      </c>
      <c r="V10" s="16" t="s">
        <v>46405</v>
      </c>
      <c r="W10" s="6">
        <f>D8L803C8</f>
        <v>4.1135473324953322</v>
      </c>
      <c r="X10" s="16" t="s">
        <v>46406</v>
      </c>
      <c r="Y10" s="6">
        <f>D8L803C16</f>
        <v>14.129369996216223</v>
      </c>
      <c r="Z10" s="16" t="s">
        <v>46407</v>
      </c>
      <c r="AA10" s="6">
        <f>D8L803C24</f>
        <v>2.2503422239984436</v>
      </c>
      <c r="AB10" s="16" t="s">
        <v>46408</v>
      </c>
      <c r="AC10" s="6">
        <f>D8L803C26</f>
        <v>0.2982192158022503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3.1354177197285678E-2</v>
      </c>
      <c r="F11" s="16" t="s">
        <v>46410</v>
      </c>
      <c r="G11" s="6">
        <f>D8L804C10</f>
        <v>1.8786330830552221E-2</v>
      </c>
      <c r="H11" s="16" t="s">
        <v>46411</v>
      </c>
      <c r="I11" s="6">
        <f>D8L804C18</f>
        <v>7.4366712662708223E-2</v>
      </c>
      <c r="J11" s="16" t="s">
        <v>46412</v>
      </c>
      <c r="K11" s="6">
        <f>D8L804C4</f>
        <v>8.1520860712942775E-2</v>
      </c>
      <c r="L11" s="16" t="s">
        <v>46413</v>
      </c>
      <c r="M11" s="6">
        <f>D8L804C12</f>
        <v>4.8844460159435804E-2</v>
      </c>
      <c r="N11" s="16" t="s">
        <v>46414</v>
      </c>
      <c r="O11" s="6">
        <f>D8L804C20</f>
        <v>0.19335345292304143</v>
      </c>
      <c r="P11" s="16" t="s">
        <v>46415</v>
      </c>
      <c r="Q11" s="6">
        <f>D8L804C6</f>
        <v>2.3275235309184761</v>
      </c>
      <c r="R11" s="16" t="s">
        <v>46416</v>
      </c>
      <c r="S11" s="6">
        <f>D8L804C14</f>
        <v>2.5082476692628015</v>
      </c>
      <c r="T11" s="16" t="s">
        <v>46417</v>
      </c>
      <c r="U11" s="6">
        <f>D8L804C22</f>
        <v>8.3950696285013819</v>
      </c>
      <c r="V11" s="16" t="s">
        <v>46418</v>
      </c>
      <c r="W11" s="6">
        <f>D8L804C8</f>
        <v>2.3275235309184756</v>
      </c>
      <c r="X11" s="16" t="s">
        <v>46419</v>
      </c>
      <c r="Y11" s="6">
        <f>D8L804C16</f>
        <v>2.508247669262802</v>
      </c>
      <c r="Z11" s="16" t="s">
        <v>46420</v>
      </c>
      <c r="AA11" s="6">
        <f>D8L804C24</f>
        <v>8.3950696285013819</v>
      </c>
      <c r="AB11" s="16" t="s">
        <v>46421</v>
      </c>
      <c r="AC11" s="6">
        <f>D8L804C26</f>
        <v>1.6348655445481003E-2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8.1855876740951197E-2</v>
      </c>
      <c r="F12" s="16" t="s">
        <v>46423</v>
      </c>
      <c r="G12" s="6">
        <f>D8L805C10</f>
        <v>2.5857814138518516E-2</v>
      </c>
      <c r="H12" s="16" t="s">
        <v>46424</v>
      </c>
      <c r="I12" s="6">
        <f>D8L805C18</f>
        <v>0.12386934299417574</v>
      </c>
      <c r="J12" s="16" t="s">
        <v>46425</v>
      </c>
      <c r="K12" s="6">
        <f>D8L805C4</f>
        <v>0.21282527952647348</v>
      </c>
      <c r="L12" s="16" t="s">
        <v>46426</v>
      </c>
      <c r="M12" s="6">
        <f>D8L805C12</f>
        <v>6.7230316760148123E-2</v>
      </c>
      <c r="N12" s="16" t="s">
        <v>46427</v>
      </c>
      <c r="O12" s="6">
        <f>D8L805C20</f>
        <v>0.32206029178485696</v>
      </c>
      <c r="P12" s="16" t="s">
        <v>46428</v>
      </c>
      <c r="Q12" s="6">
        <f>D8L805C6</f>
        <v>6.5984300466575529</v>
      </c>
      <c r="R12" s="16" t="s">
        <v>46429</v>
      </c>
      <c r="S12" s="6">
        <f>D8L805C14</f>
        <v>2.4649591496631977</v>
      </c>
      <c r="T12" s="16" t="s">
        <v>46430</v>
      </c>
      <c r="U12" s="6">
        <f>D8L805C22</f>
        <v>14.347432392581352</v>
      </c>
      <c r="V12" s="16" t="s">
        <v>46431</v>
      </c>
      <c r="W12" s="6">
        <f>D8L805C8</f>
        <v>6.5984300466575529</v>
      </c>
      <c r="X12" s="16" t="s">
        <v>46432</v>
      </c>
      <c r="Y12" s="6">
        <f>D8L805C16</f>
        <v>2.4649591496631977</v>
      </c>
      <c r="Z12" s="16" t="s">
        <v>46433</v>
      </c>
      <c r="AA12" s="6">
        <f>D8L805C24</f>
        <v>14.347432392581352</v>
      </c>
      <c r="AB12" s="16" t="s">
        <v>46434</v>
      </c>
      <c r="AC12" s="6">
        <f>D8L805C26</f>
        <v>6.501566506636869E-3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4.8869392151969913E-2</v>
      </c>
      <c r="F13" s="16" t="s">
        <v>46436</v>
      </c>
      <c r="G13" s="6">
        <f>D8L806C10</f>
        <v>3.6779096664060013E-2</v>
      </c>
      <c r="H13" s="16" t="s">
        <v>46437</v>
      </c>
      <c r="I13" s="6">
        <f>D8L806C18</f>
        <v>7.5365363498164709E-2</v>
      </c>
      <c r="J13" s="16" t="s">
        <v>46438</v>
      </c>
      <c r="K13" s="6">
        <f>D8L806C4</f>
        <v>0.12706041959512165</v>
      </c>
      <c r="L13" s="16" t="s">
        <v>46439</v>
      </c>
      <c r="M13" s="6">
        <f>D8L806C12</f>
        <v>9.5625651326555802E-2</v>
      </c>
      <c r="N13" s="16" t="s">
        <v>46440</v>
      </c>
      <c r="O13" s="6">
        <f>D8L806C20</f>
        <v>0.19594994509522753</v>
      </c>
      <c r="P13" s="16" t="s">
        <v>46441</v>
      </c>
      <c r="Q13" s="6">
        <f>D8L806C6</f>
        <v>5.8688998725135564</v>
      </c>
      <c r="R13" s="16" t="s">
        <v>46442</v>
      </c>
      <c r="S13" s="6">
        <f>D8L806C14</f>
        <v>7.6657769332431087</v>
      </c>
      <c r="T13" s="16" t="s">
        <v>46443</v>
      </c>
      <c r="U13" s="6">
        <f>D8L806C22</f>
        <v>13.037339757196211</v>
      </c>
      <c r="V13" s="16" t="s">
        <v>46444</v>
      </c>
      <c r="W13" s="6">
        <f>D8L806C8</f>
        <v>5.8688998725135564</v>
      </c>
      <c r="X13" s="16" t="s">
        <v>46445</v>
      </c>
      <c r="Y13" s="6">
        <f>D8L806C16</f>
        <v>7.6657769332431087</v>
      </c>
      <c r="Z13" s="16" t="s">
        <v>46446</v>
      </c>
      <c r="AA13" s="6">
        <f>D8L806C24</f>
        <v>13.037339757196211</v>
      </c>
      <c r="AB13" s="16" t="s">
        <v>46447</v>
      </c>
      <c r="AC13" s="6">
        <f>D8L806C26</f>
        <v>6.0903079110931754E-3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2.7467860268365209E-2</v>
      </c>
      <c r="F14" s="16" t="s">
        <v>46449</v>
      </c>
      <c r="G14" s="6">
        <f>D8L807C10</f>
        <v>5.1401803088753355E-2</v>
      </c>
      <c r="H14" s="16" t="s">
        <v>46450</v>
      </c>
      <c r="I14" s="6">
        <f>D8L807C18</f>
        <v>0.13187225294255694</v>
      </c>
      <c r="J14" s="16" t="s">
        <v>46451</v>
      </c>
      <c r="K14" s="6">
        <f>D8L807C4</f>
        <v>7.1416436697749525E-2</v>
      </c>
      <c r="L14" s="16" t="s">
        <v>46452</v>
      </c>
      <c r="M14" s="6">
        <f>D8L807C12</f>
        <v>0.13364468803075891</v>
      </c>
      <c r="N14" s="16" t="s">
        <v>46453</v>
      </c>
      <c r="O14" s="6">
        <f>D8L807C20</f>
        <v>0.34286785765064887</v>
      </c>
      <c r="P14" s="16" t="s">
        <v>46454</v>
      </c>
      <c r="Q14" s="6">
        <f>D8L807C6</f>
        <v>1.8799597257153906</v>
      </c>
      <c r="R14" s="16" t="s">
        <v>46455</v>
      </c>
      <c r="S14" s="6">
        <f>D8L807C14</f>
        <v>5.2561738989063098</v>
      </c>
      <c r="T14" s="16" t="s">
        <v>46456</v>
      </c>
      <c r="U14" s="6">
        <f>D8L807C22</f>
        <v>12.622346462987638</v>
      </c>
      <c r="V14" s="16" t="s">
        <v>46457</v>
      </c>
      <c r="W14" s="6">
        <f>D8L807C8</f>
        <v>1.8799597257153906</v>
      </c>
      <c r="X14" s="16" t="s">
        <v>46458</v>
      </c>
      <c r="Y14" s="6">
        <f>D8L807C16</f>
        <v>5.2561738989063089</v>
      </c>
      <c r="Z14" s="16" t="s">
        <v>46459</v>
      </c>
      <c r="AA14" s="6">
        <f>D8L807C24</f>
        <v>12.622346462987636</v>
      </c>
      <c r="AB14" s="16" t="s">
        <v>46460</v>
      </c>
      <c r="AC14" s="6">
        <f>D8L807C26</f>
        <v>1.2955149146153555E-3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0.1230493320468023</v>
      </c>
      <c r="F15" s="16" t="s">
        <v>46462</v>
      </c>
      <c r="G15" s="6">
        <f>D8L808C10</f>
        <v>5.729631377852662E-2</v>
      </c>
      <c r="H15" s="16" t="s">
        <v>46463</v>
      </c>
      <c r="I15" s="6">
        <f>D8L808C18</f>
        <v>0.14265482123165266</v>
      </c>
      <c r="J15" s="16" t="s">
        <v>46464</v>
      </c>
      <c r="K15" s="6">
        <f>D8L808C4</f>
        <v>0.31992826332168606</v>
      </c>
      <c r="L15" s="16" t="s">
        <v>46465</v>
      </c>
      <c r="M15" s="6">
        <f>D8L808C12</f>
        <v>0.14897041582416928</v>
      </c>
      <c r="N15" s="16" t="s">
        <v>46466</v>
      </c>
      <c r="O15" s="6">
        <f>D8L808C20</f>
        <v>0.37090253520229705</v>
      </c>
      <c r="P15" s="16" t="s">
        <v>46467</v>
      </c>
      <c r="Q15" s="6">
        <f>D8L808C6</f>
        <v>4.3851286936726979</v>
      </c>
      <c r="R15" s="16" t="s">
        <v>46468</v>
      </c>
      <c r="S15" s="6">
        <f>D8L808C14</f>
        <v>3.1550007409750354</v>
      </c>
      <c r="T15" s="16" t="s">
        <v>46469</v>
      </c>
      <c r="U15" s="6">
        <f>D8L808C22</f>
        <v>8.1254091077206994</v>
      </c>
      <c r="V15" s="16" t="s">
        <v>46470</v>
      </c>
      <c r="W15" s="6">
        <f>D8L808C8</f>
        <v>4.3851286936726979</v>
      </c>
      <c r="X15" s="16" t="s">
        <v>46471</v>
      </c>
      <c r="Y15" s="6">
        <f>D8L808C16</f>
        <v>3.1550007409750362</v>
      </c>
      <c r="Z15" s="16" t="s">
        <v>46472</v>
      </c>
      <c r="AA15" s="6">
        <f>D8L808C24</f>
        <v>8.1254091077207011</v>
      </c>
      <c r="AB15" s="16" t="s">
        <v>46473</v>
      </c>
      <c r="AC15" s="6">
        <f>D8L808C26</f>
        <v>0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1.9890272657914964E-3</v>
      </c>
      <c r="F16" s="16" t="s">
        <v>46475</v>
      </c>
      <c r="G16" s="6">
        <f>D8L809C10</f>
        <v>0.13203961427411628</v>
      </c>
      <c r="H16" s="16" t="s">
        <v>46476</v>
      </c>
      <c r="I16" s="6">
        <f>D8L809C18</f>
        <v>1.411639536503333E-3</v>
      </c>
      <c r="J16" s="16" t="s">
        <v>46477</v>
      </c>
      <c r="K16" s="6">
        <f>D8L809C4</f>
        <v>5.1714708910578959E-3</v>
      </c>
      <c r="L16" s="16" t="s">
        <v>46478</v>
      </c>
      <c r="M16" s="6">
        <f>D8L809C12</f>
        <v>0.3433029971127024</v>
      </c>
      <c r="N16" s="16" t="s">
        <v>46479</v>
      </c>
      <c r="O16" s="6">
        <f>D8L809C20</f>
        <v>3.670262794908672E-3</v>
      </c>
      <c r="P16" s="16" t="s">
        <v>46480</v>
      </c>
      <c r="Q16" s="6">
        <f>D8L809C6</f>
        <v>0.28466903323367243</v>
      </c>
      <c r="R16" s="16" t="s">
        <v>46481</v>
      </c>
      <c r="S16" s="6">
        <f>D8L809C14</f>
        <v>38.437928544991699</v>
      </c>
      <c r="T16" s="16" t="s">
        <v>46482</v>
      </c>
      <c r="U16" s="6">
        <f>D8L809C22</f>
        <v>0.2968118967171211</v>
      </c>
      <c r="V16" s="16" t="s">
        <v>46483</v>
      </c>
      <c r="W16" s="6">
        <f>D8L809C8</f>
        <v>0.28466903323367243</v>
      </c>
      <c r="X16" s="16" t="s">
        <v>46484</v>
      </c>
      <c r="Y16" s="6">
        <f>D8L809C16</f>
        <v>38.437928544991692</v>
      </c>
      <c r="Z16" s="16" t="s">
        <v>46485</v>
      </c>
      <c r="AA16" s="6">
        <f>D8L809C24</f>
        <v>0.2968118967171211</v>
      </c>
      <c r="AB16" s="16" t="s">
        <v>46486</v>
      </c>
      <c r="AC16" s="6">
        <f>D8L809C26</f>
        <v>1.0687673459706365E-3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1.2674028799777361E-2</v>
      </c>
      <c r="F17" s="16" t="s">
        <v>46488</v>
      </c>
      <c r="G17" s="6">
        <f>D8L810C10</f>
        <v>6.0120963659145633E-2</v>
      </c>
      <c r="H17" s="16" t="s">
        <v>46489</v>
      </c>
      <c r="I17" s="6">
        <f>D8L810C18</f>
        <v>1.0817035426819532E-2</v>
      </c>
      <c r="J17" s="16" t="s">
        <v>46490</v>
      </c>
      <c r="K17" s="6">
        <f>D8L810C4</f>
        <v>3.2952474879421087E-2</v>
      </c>
      <c r="L17" s="16" t="s">
        <v>46491</v>
      </c>
      <c r="M17" s="6">
        <f>D8L810C12</f>
        <v>0.15631450551377757</v>
      </c>
      <c r="N17" s="16" t="s">
        <v>46492</v>
      </c>
      <c r="O17" s="6">
        <f>D8L810C20</f>
        <v>2.8124292109730682E-2</v>
      </c>
      <c r="P17" s="16" t="s">
        <v>46493</v>
      </c>
      <c r="Q17" s="6">
        <f>D8L810C6</f>
        <v>1.9852117010035912</v>
      </c>
      <c r="R17" s="16" t="s">
        <v>46494</v>
      </c>
      <c r="S17" s="6">
        <f>D8L810C14</f>
        <v>18.194583704668322</v>
      </c>
      <c r="T17" s="16" t="s">
        <v>46495</v>
      </c>
      <c r="U17" s="6">
        <f>D8L810C22</f>
        <v>2.503140931857645</v>
      </c>
      <c r="V17" s="16" t="s">
        <v>46496</v>
      </c>
      <c r="W17" s="6">
        <f>D8L810C8</f>
        <v>1.9852117010035906</v>
      </c>
      <c r="X17" s="16" t="s">
        <v>46497</v>
      </c>
      <c r="Y17" s="6">
        <f>D8L810C16</f>
        <v>18.194583704668318</v>
      </c>
      <c r="Z17" s="16" t="s">
        <v>46498</v>
      </c>
      <c r="AA17" s="6">
        <f>D8L810C24</f>
        <v>2.503140931857645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3.8120422730383933E-4</v>
      </c>
      <c r="F18" s="16" t="s">
        <v>46501</v>
      </c>
      <c r="G18" s="6">
        <f>D8L811C10</f>
        <v>4.5543664090205889E-2</v>
      </c>
      <c r="H18" s="16" t="s">
        <v>46502</v>
      </c>
      <c r="I18" s="6">
        <f>D8L811C18</f>
        <v>2.8668197620233689E-3</v>
      </c>
      <c r="J18" s="16" t="s">
        <v>46503</v>
      </c>
      <c r="K18" s="6">
        <f>D8L811C4</f>
        <v>9.9113099098998084E-4</v>
      </c>
      <c r="L18" s="16" t="s">
        <v>46504</v>
      </c>
      <c r="M18" s="6">
        <f>D8L811C12</f>
        <v>0.11841352663453518</v>
      </c>
      <c r="N18" s="16" t="s">
        <v>46505</v>
      </c>
      <c r="O18" s="6">
        <f>D8L811C20</f>
        <v>7.453731381260746E-3</v>
      </c>
      <c r="P18" s="16" t="s">
        <v>46506</v>
      </c>
      <c r="Q18" s="6">
        <f>D8L811C6</f>
        <v>3.3832782308826047E-2</v>
      </c>
      <c r="R18" s="16" t="s">
        <v>46507</v>
      </c>
      <c r="S18" s="6">
        <f>D8L811C14</f>
        <v>16.083136262854396</v>
      </c>
      <c r="T18" s="16" t="s">
        <v>46508</v>
      </c>
      <c r="U18" s="6">
        <f>D8L811C22</f>
        <v>0.39120976905562865</v>
      </c>
      <c r="V18" s="16" t="s">
        <v>46509</v>
      </c>
      <c r="W18" s="6">
        <f>D8L811C8</f>
        <v>3.3832782308826054E-2</v>
      </c>
      <c r="X18" s="16" t="s">
        <v>46510</v>
      </c>
      <c r="Y18" s="6">
        <f>D8L811C16</f>
        <v>16.083136262854396</v>
      </c>
      <c r="Z18" s="16" t="s">
        <v>46511</v>
      </c>
      <c r="AA18" s="6">
        <f>D8L811C24</f>
        <v>0.3912097690556286</v>
      </c>
      <c r="AB18" s="16" t="s">
        <v>46512</v>
      </c>
      <c r="AC18" s="6">
        <f>D8L811C26</f>
        <v>0.19331459494189829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0.21494245262288153</v>
      </c>
      <c r="F19" s="16" t="s">
        <v>46514</v>
      </c>
      <c r="G19" s="6">
        <f>D8L812C10+D8L818C10</f>
        <v>0.15138882345120899</v>
      </c>
      <c r="H19" s="16" t="s">
        <v>46515</v>
      </c>
      <c r="I19" s="6">
        <f>D8L812C18+D8L818C18</f>
        <v>0.24039163646376782</v>
      </c>
      <c r="J19" s="16" t="s">
        <v>46516</v>
      </c>
      <c r="K19" s="6">
        <f>D8L812C4+D8L818C4</f>
        <v>0.55885037681949234</v>
      </c>
      <c r="L19" s="16" t="s">
        <v>46517</v>
      </c>
      <c r="M19" s="6">
        <f>D8L812C12+D8L818C12</f>
        <v>0.39361094097314431</v>
      </c>
      <c r="N19" s="16" t="s">
        <v>46518</v>
      </c>
      <c r="O19" s="6">
        <f>D8L812C20+D8L818C20</f>
        <v>0.62501825480579665</v>
      </c>
      <c r="P19" s="16" t="s">
        <v>46519</v>
      </c>
      <c r="Q19" s="6">
        <f>D8L812C6+D8L818C6</f>
        <v>24.177472428521998</v>
      </c>
      <c r="R19" s="16" t="s">
        <v>46520</v>
      </c>
      <c r="S19" s="6">
        <f>D8L812C14+D8L818C14</f>
        <v>57.261217743901</v>
      </c>
      <c r="T19" s="16" t="s">
        <v>46521</v>
      </c>
      <c r="U19" s="6">
        <f>D8L812C22+D8L818C22</f>
        <v>39.795979566380204</v>
      </c>
      <c r="V19" s="16" t="s">
        <v>46522</v>
      </c>
      <c r="W19" s="6">
        <f>D8L812C8+D8L818C8</f>
        <v>24.177472428521998</v>
      </c>
      <c r="X19" s="16" t="s">
        <v>46523</v>
      </c>
      <c r="Y19" s="6">
        <f>D8L812C16+D8L818C16</f>
        <v>57.261217743901</v>
      </c>
      <c r="Z19" s="16" t="s">
        <v>46524</v>
      </c>
      <c r="AA19" s="6">
        <f>D8L812C24+D8L818C24</f>
        <v>39.795979566380204</v>
      </c>
      <c r="AB19" s="16" t="s">
        <v>46525</v>
      </c>
      <c r="AC19" s="6">
        <f>D8L812C26+D8L818C26</f>
        <v>0.18924618527806514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3.662682024711136</v>
      </c>
      <c r="F20" s="16" t="s">
        <v>46527</v>
      </c>
      <c r="G20" s="6">
        <f>D8L813C10</f>
        <v>8.9284175125648582E-2</v>
      </c>
      <c r="H20" s="16" t="s">
        <v>46528</v>
      </c>
      <c r="I20" s="6">
        <f>D8L813C18</f>
        <v>4.3693649301364552E-2</v>
      </c>
      <c r="J20" s="16" t="s">
        <v>46529</v>
      </c>
      <c r="K20" s="6">
        <f>D8L813C4</f>
        <v>9.5229732642489608</v>
      </c>
      <c r="L20" s="16" t="s">
        <v>46530</v>
      </c>
      <c r="M20" s="6">
        <f>D8L813C12</f>
        <v>0.2321388553266861</v>
      </c>
      <c r="N20" s="16" t="s">
        <v>46531</v>
      </c>
      <c r="O20" s="6">
        <f>D8L813C20</f>
        <v>0.11360348818354768</v>
      </c>
      <c r="P20" s="16" t="s">
        <v>46532</v>
      </c>
      <c r="Q20" s="6">
        <f>D8L813C6</f>
        <v>533.78144833540125</v>
      </c>
      <c r="R20" s="16" t="s">
        <v>46533</v>
      </c>
      <c r="S20" s="6">
        <f>D8L813C14</f>
        <v>28.767774921606783</v>
      </c>
      <c r="T20" s="16" t="s">
        <v>46534</v>
      </c>
      <c r="U20" s="6">
        <f>D8L813C22</f>
        <v>6.8467436191426909</v>
      </c>
      <c r="V20" s="16" t="s">
        <v>46535</v>
      </c>
      <c r="W20" s="6">
        <f>D8L813C8</f>
        <v>533.78144833540136</v>
      </c>
      <c r="X20" s="16" t="s">
        <v>46536</v>
      </c>
      <c r="Y20" s="6">
        <f>D8L813C16</f>
        <v>28.767774921606787</v>
      </c>
      <c r="Z20" s="16" t="s">
        <v>46537</v>
      </c>
      <c r="AA20" s="6">
        <f>D8L813C24</f>
        <v>6.8467436191426918</v>
      </c>
      <c r="AB20" s="16" t="s">
        <v>46538</v>
      </c>
      <c r="AC20" s="6">
        <f>D8L813C26</f>
        <v>0.10336888748653859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4.5416289347578763E-2</v>
      </c>
      <c r="F21" s="16" t="s">
        <v>46540</v>
      </c>
      <c r="G21" s="6">
        <f>D8L814C10</f>
        <v>7.2746766370571855E-2</v>
      </c>
      <c r="H21" s="16" t="s">
        <v>46541</v>
      </c>
      <c r="I21" s="6">
        <f>D8L814C18</f>
        <v>3.5358437445523125E-2</v>
      </c>
      <c r="J21" s="16" t="s">
        <v>46542</v>
      </c>
      <c r="K21" s="6">
        <f>D8L814C4</f>
        <v>0.11808235230370463</v>
      </c>
      <c r="L21" s="16" t="s">
        <v>46543</v>
      </c>
      <c r="M21" s="6">
        <f>D8L814C12</f>
        <v>0.18914159256348675</v>
      </c>
      <c r="N21" s="16" t="s">
        <v>46544</v>
      </c>
      <c r="O21" s="6">
        <f>D8L814C20</f>
        <v>9.1931937358359861E-2</v>
      </c>
      <c r="P21" s="16" t="s">
        <v>46545</v>
      </c>
      <c r="Q21" s="6">
        <f>D8L814C6</f>
        <v>6.1020920651484349</v>
      </c>
      <c r="R21" s="16" t="s">
        <v>46546</v>
      </c>
      <c r="S21" s="6">
        <f>D8L814C14</f>
        <v>22.328591224628028</v>
      </c>
      <c r="T21" s="16" t="s">
        <v>46547</v>
      </c>
      <c r="U21" s="6">
        <f>D8L814C22</f>
        <v>6.754483145171152</v>
      </c>
      <c r="V21" s="16" t="s">
        <v>46548</v>
      </c>
      <c r="W21" s="6">
        <f>D8L814C8</f>
        <v>6.1020920651484349</v>
      </c>
      <c r="X21" s="16" t="s">
        <v>46549</v>
      </c>
      <c r="Y21" s="6">
        <f>D8L814C16</f>
        <v>22.328591224628031</v>
      </c>
      <c r="Z21" s="16" t="s">
        <v>46550</v>
      </c>
      <c r="AA21" s="6">
        <f>D8L814C24</f>
        <v>6.7544831451711529</v>
      </c>
      <c r="AB21" s="16" t="s">
        <v>46551</v>
      </c>
      <c r="AC21" s="6">
        <f>D8L814C26</f>
        <v>0.2741810191865629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1.6296960325861585E-3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3.5724516152251108E-3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1.7846520307577519E-3</v>
      </c>
      <c r="F24" s="16" t="s">
        <v>46555</v>
      </c>
      <c r="G24" s="6">
        <f>D8L817C10</f>
        <v>-1.7093386251198481E-2</v>
      </c>
      <c r="H24" s="16" t="s">
        <v>46556</v>
      </c>
      <c r="I24" s="6">
        <f>D8L817C18</f>
        <v>7.0247431533979901E-2</v>
      </c>
      <c r="J24" s="16" t="s">
        <v>46557</v>
      </c>
      <c r="K24" s="6">
        <f>D8L817C4</f>
        <v>4.6400952799701585E-3</v>
      </c>
      <c r="L24" s="16" t="s">
        <v>46558</v>
      </c>
      <c r="M24" s="6">
        <f>D8L817C12</f>
        <v>-4.4442804253116017E-2</v>
      </c>
      <c r="N24" s="16" t="s">
        <v>46559</v>
      </c>
      <c r="O24" s="6">
        <f>D8L817C20</f>
        <v>0.18264332198834787</v>
      </c>
      <c r="P24" s="16" t="s">
        <v>46560</v>
      </c>
      <c r="Q24" s="6">
        <f>D8L817C6</f>
        <v>9.6161330629638345E-2</v>
      </c>
      <c r="R24" s="16" t="s">
        <v>46561</v>
      </c>
      <c r="S24" s="6">
        <f>D8L817C14</f>
        <v>-0.52658325361042779</v>
      </c>
      <c r="T24" s="16" t="s">
        <v>46562</v>
      </c>
      <c r="U24" s="6">
        <f>D8L817C22</f>
        <v>5.1909037985476445</v>
      </c>
      <c r="V24" s="16" t="s">
        <v>46563</v>
      </c>
      <c r="W24" s="6">
        <f>D8L817C8</f>
        <v>9.6161330629638359E-2</v>
      </c>
      <c r="X24" s="16" t="s">
        <v>46564</v>
      </c>
      <c r="Y24" s="6">
        <f>D8L817C16</f>
        <v>-0.5265832536104279</v>
      </c>
      <c r="Z24" s="16" t="s">
        <v>46565</v>
      </c>
      <c r="AA24" s="6">
        <f>D8L817C24</f>
        <v>5.1909037985476445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0.18889494314131478</v>
      </c>
      <c r="F25" s="16" t="s">
        <v>46568</v>
      </c>
      <c r="G25" s="6">
        <f>D8L818C10</f>
        <v>0.10147762510610855</v>
      </c>
      <c r="H25" s="16" t="s">
        <v>46569</v>
      </c>
      <c r="I25" s="6">
        <f>D8L818C18</f>
        <v>0.2401057244380673</v>
      </c>
      <c r="J25" s="16" t="s">
        <v>46570</v>
      </c>
      <c r="K25" s="6">
        <f>D8L818C4</f>
        <v>0.49112685216741869</v>
      </c>
      <c r="L25" s="16" t="s">
        <v>46571</v>
      </c>
      <c r="M25" s="6">
        <f>D8L818C12</f>
        <v>0.26384182527588296</v>
      </c>
      <c r="N25" s="16" t="s">
        <v>46572</v>
      </c>
      <c r="O25" s="6">
        <f>D8L818C20</f>
        <v>0.62427488353897531</v>
      </c>
      <c r="P25" s="16" t="s">
        <v>46573</v>
      </c>
      <c r="Q25" s="6">
        <f>D8L818C6</f>
        <v>21.247558236898019</v>
      </c>
      <c r="R25" s="16" t="s">
        <v>46574</v>
      </c>
      <c r="S25" s="6">
        <f>D8L818C14</f>
        <v>41.86050552485186</v>
      </c>
      <c r="T25" s="16" t="s">
        <v>46575</v>
      </c>
      <c r="U25" s="6">
        <f>D8L818C22</f>
        <v>39.764211121303127</v>
      </c>
      <c r="V25" s="16" t="s">
        <v>46576</v>
      </c>
      <c r="W25" s="6">
        <f>D8L818C8</f>
        <v>21.247558236898019</v>
      </c>
      <c r="X25" s="16" t="s">
        <v>46577</v>
      </c>
      <c r="Y25" s="6">
        <f>D8L818C16</f>
        <v>41.86050552485186</v>
      </c>
      <c r="Z25" s="16" t="s">
        <v>46578</v>
      </c>
      <c r="AA25" s="6">
        <f>D8L818C24</f>
        <v>39.764211121303127</v>
      </c>
      <c r="AB25" s="16" t="s">
        <v>46579</v>
      </c>
      <c r="AC25" s="6">
        <f>D8L818C26</f>
        <v>0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0</v>
      </c>
      <c r="H26" s="16" t="s">
        <v>46582</v>
      </c>
      <c r="I26" s="6">
        <f>D8L819C18</f>
        <v>0</v>
      </c>
      <c r="J26" s="16" t="s">
        <v>46583</v>
      </c>
      <c r="K26" s="6">
        <f>D8L819C4</f>
        <v>0</v>
      </c>
      <c r="L26" s="16" t="s">
        <v>46584</v>
      </c>
      <c r="M26" s="6">
        <f>D8L819C12</f>
        <v>0</v>
      </c>
      <c r="N26" s="16" t="s">
        <v>46585</v>
      </c>
      <c r="O26" s="6">
        <f>D8L819C20</f>
        <v>0</v>
      </c>
      <c r="P26" s="16" t="s">
        <v>46586</v>
      </c>
      <c r="Q26" s="6">
        <f>D8L819C6</f>
        <v>0</v>
      </c>
      <c r="R26" s="16" t="s">
        <v>46587</v>
      </c>
      <c r="S26" s="6">
        <f>D8L819C14</f>
        <v>0</v>
      </c>
      <c r="T26" s="16" t="s">
        <v>46588</v>
      </c>
      <c r="U26" s="6">
        <f>D8L819C22</f>
        <v>0</v>
      </c>
      <c r="V26" s="16" t="s">
        <v>46589</v>
      </c>
      <c r="W26" s="6">
        <f>D8L819C8</f>
        <v>0</v>
      </c>
      <c r="X26" s="16" t="s">
        <v>46590</v>
      </c>
      <c r="Y26" s="6">
        <f>D8L819C16</f>
        <v>0</v>
      </c>
      <c r="Z26" s="16" t="s">
        <v>46591</v>
      </c>
      <c r="AA26" s="6">
        <f>D8L819C24</f>
        <v>0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4.7481513322214973E-2</v>
      </c>
      <c r="F27" s="16" t="s">
        <v>46594</v>
      </c>
      <c r="G27" s="6">
        <f>D8L820C10</f>
        <v>4.4010951075268548E-2</v>
      </c>
      <c r="H27" s="16" t="s">
        <v>46595</v>
      </c>
      <c r="I27" s="6">
        <f>D8L820C18</f>
        <v>7.19011330506686E-2</v>
      </c>
      <c r="J27" s="16" t="s">
        <v>46596</v>
      </c>
      <c r="K27" s="6">
        <f>D8L820C4</f>
        <v>0.13976923626330232</v>
      </c>
      <c r="L27" s="16" t="s">
        <v>46597</v>
      </c>
      <c r="M27" s="6">
        <f>D8L820C12</f>
        <v>0.10667728681799393</v>
      </c>
      <c r="N27" s="16" t="s">
        <v>46598</v>
      </c>
      <c r="O27" s="6">
        <f>D8L820C20</f>
        <v>0.21621633161627074</v>
      </c>
      <c r="P27" s="16" t="s">
        <v>46599</v>
      </c>
      <c r="Q27" s="6">
        <f>D8L820C6</f>
        <v>4.1780568990943827</v>
      </c>
      <c r="R27" s="16" t="s">
        <v>46600</v>
      </c>
      <c r="S27" s="6">
        <f>D8L820C14</f>
        <v>11.350173932838183</v>
      </c>
      <c r="T27" s="16" t="s">
        <v>46601</v>
      </c>
      <c r="U27" s="6">
        <f>D8L820C22</f>
        <v>9.1933990214046979</v>
      </c>
      <c r="V27" s="16" t="s">
        <v>46602</v>
      </c>
      <c r="W27" s="6">
        <f>D8L820C8</f>
        <v>4.0273119723848945</v>
      </c>
      <c r="X27" s="16" t="s">
        <v>46603</v>
      </c>
      <c r="Y27" s="6">
        <f>D8L820C16</f>
        <v>8.7580542787585944</v>
      </c>
      <c r="Z27" s="16" t="s">
        <v>46604</v>
      </c>
      <c r="AA27" s="6">
        <f>D8L820C24</f>
        <v>9.1516692990292885</v>
      </c>
      <c r="AB27" s="16" t="s">
        <v>46605</v>
      </c>
      <c r="AC27" s="6">
        <f>D8L820C26</f>
        <v>6.5962526828133111E-2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0.21494245262288153</v>
      </c>
      <c r="F28" s="16" t="s">
        <v>46607</v>
      </c>
      <c r="G28" s="6">
        <f>E1L212C2</f>
        <v>0.15138882345120899</v>
      </c>
      <c r="H28" s="16" t="s">
        <v>46608</v>
      </c>
      <c r="I28" s="6">
        <f>E1L212C3</f>
        <v>0.24039163646376782</v>
      </c>
      <c r="J28" s="16" t="s">
        <v>46609</v>
      </c>
      <c r="K28" s="6">
        <f>E1L212C4</f>
        <v>0.55885037681949234</v>
      </c>
      <c r="L28" s="16" t="s">
        <v>46610</v>
      </c>
      <c r="M28" s="6">
        <f>E1L212C5</f>
        <v>0.39361094097314431</v>
      </c>
      <c r="N28" s="16" t="s">
        <v>46611</v>
      </c>
      <c r="O28" s="6">
        <f>E1L212C6</f>
        <v>0.62501825480579665</v>
      </c>
      <c r="P28" s="16" t="s">
        <v>46612</v>
      </c>
      <c r="Q28" s="6">
        <f>E1L212C7</f>
        <v>24.177472428521998</v>
      </c>
      <c r="R28" s="16" t="s">
        <v>46613</v>
      </c>
      <c r="S28" s="6">
        <f>E1L212C8</f>
        <v>57.261217743901</v>
      </c>
      <c r="T28" s="16" t="s">
        <v>46614</v>
      </c>
      <c r="U28" s="6">
        <f>E1L212C9</f>
        <v>39.795979566380204</v>
      </c>
      <c r="V28" s="16" t="s">
        <v>46615</v>
      </c>
      <c r="W28" s="6">
        <f>E1L212C10</f>
        <v>24.177472428521998</v>
      </c>
      <c r="X28" s="16" t="s">
        <v>46616</v>
      </c>
      <c r="Y28" s="6">
        <f>E1L212C11</f>
        <v>57.261217743901</v>
      </c>
      <c r="Z28" s="16" t="s">
        <v>46617</v>
      </c>
      <c r="AA28" s="6">
        <f>E1L212C12</f>
        <v>39.795979566380204</v>
      </c>
      <c r="AB28" s="16" t="s">
        <v>46618</v>
      </c>
      <c r="AC28" s="6">
        <f>E1L212C13</f>
        <v>0.18924618527806514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E7C890-AAA9-4DE5-BC47-AF7F834992F1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3.0764167073178979E-2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2.1286262197243645E-2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1.5738487949622986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8.8434329739041667E-2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0.26595492810377647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3.7162508897451839E-2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0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4.4838032093151648E-3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2.6945083219701489E-3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0.16084816368765381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2.658032609342952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0.57379621654754132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3.7569787654383457E-2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5.6218799270150228E-2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2.7778759021351247E-2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5.9594076037541029E-2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0.10460667322949121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9.0233417435583978E-3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7.378291603726507E-2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3.1530590569508408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0.36028833717951969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2.355669830960232E-2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4.7792372956870062E-2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0.19285248625642062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5.8575181664094748E-2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9.6643513669763967E-2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7.097209717049463E-2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1.7770680455502726E-2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0.17119433905792533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0.10604488603522236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3.1076594371089967E-2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0.58951542221150566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9.1790883821594657E-2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6.3031332334864479E-3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0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5.0811760324324579E-2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3.0128354915400873E-2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1.2750408323883255E-2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1.1222518745980192E-2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5.2621767832795159E-2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5.7108239653403973E-3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7.0031947197344277E-2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7.8551231896560828E-3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6.0183038438071995E-3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6.2541206245704034E-3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5.8682357893787285E-3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1.0076191364226623E-2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1.458393537980299E-2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8.5392018813610863E-3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4.4588664846158449E-2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4.9514510216627353E-2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2.3625602976227859E-4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8.8837298846552537E-4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5.4769202978317444E-2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0.20247041874306229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8.3779653724611672E-3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0.57319507395133273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0.19588503448769057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0.13272710665462331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5.6786413195415149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0.14928714522905673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0.39970070171471556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8.2663145076920443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0.14930913105378554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0.2123093005782235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3.8295146556108488E-2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2.4223966392219309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3.8225099214138831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4.5072670290018717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0.10576437246174973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7.6049686090451873E-2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9.2906133987932099E-3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3.2905317083349643E-2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3.2487919273463561E-2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0.18150323928184967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1.8164087945304132E-2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0.25508157108880497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C77B6E-3034-4195-982E-B7C6EC0F2D10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29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33.200000000000003</v>
      </c>
      <c r="F9" s="16" t="s">
        <v>16019</v>
      </c>
      <c r="G9" s="6">
        <f>B3L802C3</f>
        <v>1.9268292682926829</v>
      </c>
      <c r="H9" s="16" t="s">
        <v>46774</v>
      </c>
      <c r="I9" s="6">
        <f>B3L818C3</f>
        <v>1.7778161316304222</v>
      </c>
      <c r="J9" s="16" t="s">
        <v>12040</v>
      </c>
      <c r="K9" s="6">
        <f>B3L836C3</f>
        <v>1.8211780062000327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604.06281591185291</v>
      </c>
      <c r="AV9" s="16" t="s">
        <v>12056</v>
      </c>
      <c r="AW9" s="6">
        <f>A1L562C1</f>
        <v>200</v>
      </c>
      <c r="AX9" s="16" t="s">
        <v>46779</v>
      </c>
      <c r="AY9" s="6">
        <f>B6L302C3</f>
        <v>823.80842096783647</v>
      </c>
      <c r="AZ9" s="16" t="s">
        <v>46780</v>
      </c>
      <c r="BA9" s="6">
        <f>B6L202C35</f>
        <v>6.9356966831961948</v>
      </c>
      <c r="BB9" s="16" t="s">
        <v>46781</v>
      </c>
      <c r="BC9" s="6">
        <f>B6L202C36</f>
        <v>3.8146331757579075</v>
      </c>
      <c r="BD9" s="16" t="s">
        <v>46782</v>
      </c>
      <c r="BE9" s="6">
        <f>B6L202C37</f>
        <v>10.403545024794294</v>
      </c>
      <c r="BF9" s="16" t="s">
        <v>46783</v>
      </c>
      <c r="BG9" s="6">
        <f>B6L202C38</f>
        <v>8.3228360198354316</v>
      </c>
      <c r="BH9" s="16" t="s">
        <v>46784</v>
      </c>
      <c r="BI9" s="6">
        <f>B6L202C39</f>
        <v>1.7339241707990487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36.799999999999997</v>
      </c>
      <c r="F10" s="16" t="s">
        <v>16051</v>
      </c>
      <c r="G10" s="6">
        <f>B3L803C3</f>
        <v>1.8715421518122877</v>
      </c>
      <c r="H10" s="16" t="s">
        <v>46786</v>
      </c>
      <c r="I10" s="6">
        <f>B3L819C3</f>
        <v>1.786933690498969</v>
      </c>
      <c r="J10" s="16" t="s">
        <v>12079</v>
      </c>
      <c r="K10" s="6">
        <f>B3L837C3</f>
        <v>1.8475163603873366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604.06281591185291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867.61994181877026</v>
      </c>
      <c r="AZ10" s="16" t="s">
        <v>46792</v>
      </c>
      <c r="BA10" s="6">
        <f>B6L203C35</f>
        <v>6.9356966831961948</v>
      </c>
      <c r="BB10" s="16" t="s">
        <v>46793</v>
      </c>
      <c r="BC10" s="6">
        <f>B6L203C36</f>
        <v>3.8146331757579071</v>
      </c>
      <c r="BD10" s="16" t="s">
        <v>46794</v>
      </c>
      <c r="BE10" s="6">
        <f>B6L203C37</f>
        <v>10.403545024794292</v>
      </c>
      <c r="BF10" s="16" t="s">
        <v>46795</v>
      </c>
      <c r="BG10" s="6">
        <f>B6L203C38</f>
        <v>8.3228360198354316</v>
      </c>
      <c r="BH10" s="16" t="s">
        <v>46796</v>
      </c>
      <c r="BI10" s="6">
        <f>B6L203C39</f>
        <v>1.7339241707990485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25.7</v>
      </c>
      <c r="F11" s="16" t="s">
        <v>16083</v>
      </c>
      <c r="G11" s="6">
        <f>B3L804C3</f>
        <v>1.8509742940980094</v>
      </c>
      <c r="H11" s="16" t="s">
        <v>46798</v>
      </c>
      <c r="I11" s="6">
        <f>B3L820C3</f>
        <v>1.8287051412855431</v>
      </c>
      <c r="J11" s="16" t="s">
        <v>12118</v>
      </c>
      <c r="K11" s="6">
        <f>B3L838C3</f>
        <v>1.8446561619009263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604.06281591185291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3901.8275450275369</v>
      </c>
      <c r="AZ11" s="16" t="s">
        <v>46804</v>
      </c>
      <c r="BA11" s="6">
        <f>B6L204C35</f>
        <v>6.9356966831961957</v>
      </c>
      <c r="BB11" s="16" t="s">
        <v>46805</v>
      </c>
      <c r="BC11" s="6">
        <f>B6L204C36</f>
        <v>3.8146331757579075</v>
      </c>
      <c r="BD11" s="16" t="s">
        <v>46806</v>
      </c>
      <c r="BE11" s="6">
        <f>B6L204C37</f>
        <v>10.40354502479429</v>
      </c>
      <c r="BF11" s="16" t="s">
        <v>46807</v>
      </c>
      <c r="BG11" s="6">
        <f>B6L204C38</f>
        <v>8.3228360198354334</v>
      </c>
      <c r="BH11" s="16" t="s">
        <v>46808</v>
      </c>
      <c r="BI11" s="6">
        <f>B6L204C39</f>
        <v>1.7339241707990489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1.7861215181625671</v>
      </c>
      <c r="H12" s="16" t="s">
        <v>46810</v>
      </c>
      <c r="I12" s="6">
        <f>B3L821C3</f>
        <v>1.7311220889202541</v>
      </c>
      <c r="J12" s="16" t="s">
        <v>12157</v>
      </c>
      <c r="K12" s="6">
        <f>B3L839C3</f>
        <v>1.7668690005646528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604.06281591185291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994.5730838728557</v>
      </c>
      <c r="AZ12" s="16" t="s">
        <v>46816</v>
      </c>
      <c r="BA12" s="6">
        <f>B6L205C35</f>
        <v>6.9356966831961948</v>
      </c>
      <c r="BB12" s="16" t="s">
        <v>46817</v>
      </c>
      <c r="BC12" s="6">
        <f>B6L205C36</f>
        <v>3.8146331757579071</v>
      </c>
      <c r="BD12" s="16" t="s">
        <v>46818</v>
      </c>
      <c r="BE12" s="6">
        <f>B6L205C37</f>
        <v>10.40354502479429</v>
      </c>
      <c r="BF12" s="16" t="s">
        <v>46819</v>
      </c>
      <c r="BG12" s="6">
        <f>B6L205C38</f>
        <v>8.3228360198354316</v>
      </c>
      <c r="BH12" s="16" t="s">
        <v>46820</v>
      </c>
      <c r="BI12" s="6">
        <f>B6L205C39</f>
        <v>1.7339241707990487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1.9896898797492906</v>
      </c>
      <c r="H13" s="16" t="s">
        <v>46822</v>
      </c>
      <c r="I13" s="6">
        <f>B3L822C3</f>
        <v>1.9305016202897773</v>
      </c>
      <c r="J13" s="16" t="s">
        <v>12196</v>
      </c>
      <c r="K13" s="6">
        <f>B3L840C3</f>
        <v>1.9428028310052783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604.06281591185291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1818.5736105716383</v>
      </c>
      <c r="AZ13" s="16" t="s">
        <v>46828</v>
      </c>
      <c r="BA13" s="6">
        <f>B6L206C35</f>
        <v>6.9356966831961948</v>
      </c>
      <c r="BB13" s="16" t="s">
        <v>46829</v>
      </c>
      <c r="BC13" s="6">
        <f>B6L206C36</f>
        <v>3.8146331757579075</v>
      </c>
      <c r="BD13" s="16" t="s">
        <v>46830</v>
      </c>
      <c r="BE13" s="6">
        <f>B6L206C37</f>
        <v>10.403545024794292</v>
      </c>
      <c r="BF13" s="16" t="s">
        <v>46831</v>
      </c>
      <c r="BG13" s="6">
        <f>B6L206C38</f>
        <v>8.3228360198354316</v>
      </c>
      <c r="BH13" s="16" t="s">
        <v>46832</v>
      </c>
      <c r="BI13" s="6">
        <f>B6L206C39</f>
        <v>1.7339241707990487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28.7</v>
      </c>
      <c r="F14" s="16" t="s">
        <v>16179</v>
      </c>
      <c r="G14" s="6">
        <f>B3L807C3</f>
        <v>1.9827720247535527</v>
      </c>
      <c r="H14" s="16" t="s">
        <v>46834</v>
      </c>
      <c r="I14" s="6">
        <f>B3L823C3</f>
        <v>1.8335236087936537</v>
      </c>
      <c r="J14" s="16" t="s">
        <v>12235</v>
      </c>
      <c r="K14" s="6">
        <f>B3L841C3</f>
        <v>1.8812886274743976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604.06281591185302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4264.3402555268822</v>
      </c>
      <c r="AZ14" s="16" t="s">
        <v>46840</v>
      </c>
      <c r="BA14" s="6">
        <f>B6L207C35</f>
        <v>6.9356966831961939</v>
      </c>
      <c r="BB14" s="16" t="s">
        <v>46841</v>
      </c>
      <c r="BC14" s="6">
        <f>B6L207C36</f>
        <v>3.8146331757579079</v>
      </c>
      <c r="BD14" s="16" t="s">
        <v>46842</v>
      </c>
      <c r="BE14" s="6">
        <f>B6L207C37</f>
        <v>10.40354502479429</v>
      </c>
      <c r="BF14" s="16" t="s">
        <v>46843</v>
      </c>
      <c r="BG14" s="6">
        <f>B6L207C38</f>
        <v>8.3228360198354334</v>
      </c>
      <c r="BH14" s="16" t="s">
        <v>46844</v>
      </c>
      <c r="BI14" s="6">
        <f>B6L207C39</f>
        <v>1.7339241707990485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26.1</v>
      </c>
      <c r="F15" s="16" t="s">
        <v>16211</v>
      </c>
      <c r="G15" s="6">
        <f>B3L808C3</f>
        <v>1.9892880685563612</v>
      </c>
      <c r="H15" s="16" t="s">
        <v>46846</v>
      </c>
      <c r="I15" s="6">
        <f>B3L824C3</f>
        <v>1.8537748101517257</v>
      </c>
      <c r="J15" s="16" t="s">
        <v>12274</v>
      </c>
      <c r="K15" s="6">
        <f>B3L842C3</f>
        <v>1.8832649938434687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604.06281591185291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1194.2350376287734</v>
      </c>
      <c r="AZ15" s="16" t="s">
        <v>46852</v>
      </c>
      <c r="BA15" s="6">
        <f>B6L208C35</f>
        <v>6.9356966831961948</v>
      </c>
      <c r="BB15" s="16" t="s">
        <v>46853</v>
      </c>
      <c r="BC15" s="6">
        <f>B6L208C36</f>
        <v>3.8146331757579075</v>
      </c>
      <c r="BD15" s="16" t="s">
        <v>46854</v>
      </c>
      <c r="BE15" s="6">
        <f>B6L208C37</f>
        <v>10.40354502479429</v>
      </c>
      <c r="BF15" s="16" t="s">
        <v>46855</v>
      </c>
      <c r="BG15" s="6">
        <f>B6L208C38</f>
        <v>8.3228360198354316</v>
      </c>
      <c r="BH15" s="16" t="s">
        <v>46856</v>
      </c>
      <c r="BI15" s="6">
        <f>B6L208C39</f>
        <v>1.7339241707990485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48.4</v>
      </c>
      <c r="F16" s="16" t="s">
        <v>16243</v>
      </c>
      <c r="G16" s="6">
        <f>B3L809C3</f>
        <v>2.0275503778337534</v>
      </c>
      <c r="H16" s="16" t="s">
        <v>46858</v>
      </c>
      <c r="I16" s="6">
        <f>B3L825C3</f>
        <v>1.3125727025979061</v>
      </c>
      <c r="J16" s="16" t="s">
        <v>12313</v>
      </c>
      <c r="K16" s="6">
        <f>B3L843C3</f>
        <v>1.5850431965442766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604.06281591185302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1238.7749342333261</v>
      </c>
      <c r="AZ16" s="16" t="s">
        <v>46864</v>
      </c>
      <c r="BA16" s="6">
        <f>B6L209C35</f>
        <v>6.9356966831961939</v>
      </c>
      <c r="BB16" s="16" t="s">
        <v>46865</v>
      </c>
      <c r="BC16" s="6">
        <f>B6L209C36</f>
        <v>3.8146331757579075</v>
      </c>
      <c r="BD16" s="16" t="s">
        <v>46866</v>
      </c>
      <c r="BE16" s="6">
        <f>B6L209C37</f>
        <v>10.403545024794292</v>
      </c>
      <c r="BF16" s="16" t="s">
        <v>46867</v>
      </c>
      <c r="BG16" s="6">
        <f>B6L209C38</f>
        <v>8.3228360198354316</v>
      </c>
      <c r="BH16" s="16" t="s">
        <v>46868</v>
      </c>
      <c r="BI16" s="6">
        <f>B6L209C39</f>
        <v>1.7339241707990487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2.0044905008635578</v>
      </c>
      <c r="H17" s="16" t="s">
        <v>46870</v>
      </c>
      <c r="I17" s="6">
        <f>B3L826C3</f>
        <v>2.0058933002481387</v>
      </c>
      <c r="J17" s="16" t="s">
        <v>12352</v>
      </c>
      <c r="K17" s="6">
        <f>B3L844C3</f>
        <v>2.005229612681811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604.06281591185291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1021.0578777691453</v>
      </c>
      <c r="AZ17" s="16" t="s">
        <v>46876</v>
      </c>
      <c r="BA17" s="6">
        <f>B6L210C35</f>
        <v>6.9356966831961939</v>
      </c>
      <c r="BB17" s="16" t="s">
        <v>46877</v>
      </c>
      <c r="BC17" s="6">
        <f>B6L210C36</f>
        <v>3.8146331757579071</v>
      </c>
      <c r="BD17" s="16" t="s">
        <v>46878</v>
      </c>
      <c r="BE17" s="6">
        <f>B6L210C37</f>
        <v>10.40354502479429</v>
      </c>
      <c r="BF17" s="16" t="s">
        <v>46879</v>
      </c>
      <c r="BG17" s="6">
        <f>B6L210C38</f>
        <v>8.3228360198354316</v>
      </c>
      <c r="BH17" s="16" t="s">
        <v>46880</v>
      </c>
      <c r="BI17" s="6">
        <f>B6L210C39</f>
        <v>1.7339241707990487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58.5</v>
      </c>
      <c r="F18" s="16" t="s">
        <v>16307</v>
      </c>
      <c r="G18" s="6">
        <f>B3L811C3</f>
        <v>1.1019502165176485</v>
      </c>
      <c r="H18" s="16" t="s">
        <v>46882</v>
      </c>
      <c r="I18" s="6">
        <f>B3L827C3</f>
        <v>1.085990818929981</v>
      </c>
      <c r="J18" s="16" t="s">
        <v>12391</v>
      </c>
      <c r="K18" s="6">
        <f>B3L845C3</f>
        <v>1.0897969797722755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604.06281591185291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3025.837038977897</v>
      </c>
      <c r="AZ18" s="16" t="s">
        <v>46888</v>
      </c>
      <c r="BA18" s="6">
        <f>B6L211C35</f>
        <v>6.9356966831961957</v>
      </c>
      <c r="BB18" s="16" t="s">
        <v>46889</v>
      </c>
      <c r="BC18" s="6">
        <f>B6L211C36</f>
        <v>3.8146331757579075</v>
      </c>
      <c r="BD18" s="16" t="s">
        <v>46890</v>
      </c>
      <c r="BE18" s="6">
        <f>B6L211C37</f>
        <v>10.403545024794292</v>
      </c>
      <c r="BF18" s="16" t="s">
        <v>46891</v>
      </c>
      <c r="BG18" s="6">
        <f>B6L211C38</f>
        <v>8.3228360198354316</v>
      </c>
      <c r="BH18" s="16" t="s">
        <v>46892</v>
      </c>
      <c r="BI18" s="6">
        <f>B6L211C39</f>
        <v>1.7339241707990485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53.3</v>
      </c>
      <c r="F19" s="16" t="s">
        <v>16339</v>
      </c>
      <c r="G19" s="6">
        <f>B3L812C3</f>
        <v>1.5834810126582277</v>
      </c>
      <c r="H19" s="16" t="s">
        <v>46894</v>
      </c>
      <c r="I19" s="6">
        <f>B3L828C3</f>
        <v>1.546141883000359</v>
      </c>
      <c r="J19" s="16" t="s">
        <v>12430</v>
      </c>
      <c r="K19" s="6">
        <f>B3L846C3</f>
        <v>1.5513479328754429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604.06281591185291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15321.571315993593</v>
      </c>
      <c r="AZ19" s="16" t="s">
        <v>46900</v>
      </c>
      <c r="BA19" s="6">
        <f>B6L212C35</f>
        <v>6.9356966831961957</v>
      </c>
      <c r="BB19" s="16" t="s">
        <v>46901</v>
      </c>
      <c r="BC19" s="6">
        <f>B6L212C36</f>
        <v>3.8146331757579079</v>
      </c>
      <c r="BD19" s="16" t="s">
        <v>46902</v>
      </c>
      <c r="BE19" s="6">
        <f>B6L212C37</f>
        <v>10.403545024794292</v>
      </c>
      <c r="BF19" s="16" t="s">
        <v>46903</v>
      </c>
      <c r="BG19" s="6">
        <f>B6L212C38</f>
        <v>8.3228360198354334</v>
      </c>
      <c r="BH19" s="16" t="s">
        <v>46904</v>
      </c>
      <c r="BI19" s="6">
        <f>B6L212C39</f>
        <v>1.7339241707990485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32.1</v>
      </c>
      <c r="F20" s="16" t="s">
        <v>16371</v>
      </c>
      <c r="G20" s="6">
        <f>B3L813C3</f>
        <v>1.9574468085106385</v>
      </c>
      <c r="H20" s="16" t="s">
        <v>46906</v>
      </c>
      <c r="I20" s="6">
        <f>B3L829C3</f>
        <v>1.6666666666666665</v>
      </c>
      <c r="J20" s="16" t="s">
        <v>12469</v>
      </c>
      <c r="K20" s="6">
        <f>B3L847C3</f>
        <v>1.915151515151515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604.06281591185291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1026.9953051643195</v>
      </c>
      <c r="AZ20" s="16" t="s">
        <v>46912</v>
      </c>
      <c r="BA20" s="6">
        <f>B6L213C35</f>
        <v>6.9356966831961948</v>
      </c>
      <c r="BB20" s="16" t="s">
        <v>46913</v>
      </c>
      <c r="BC20" s="6">
        <f>B6L213C36</f>
        <v>3.8146331757579079</v>
      </c>
      <c r="BD20" s="16" t="s">
        <v>46914</v>
      </c>
      <c r="BE20" s="6">
        <f>B6L213C37</f>
        <v>10.40354502479429</v>
      </c>
      <c r="BF20" s="16" t="s">
        <v>46915</v>
      </c>
      <c r="BG20" s="6">
        <f>B6L213C38</f>
        <v>8.3228360198354316</v>
      </c>
      <c r="BH20" s="16" t="s">
        <v>46916</v>
      </c>
      <c r="BI20" s="6">
        <f>B6L213C39</f>
        <v>1.7339241707990485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1.9556507994406955</v>
      </c>
      <c r="H21" s="16" t="s">
        <v>46918</v>
      </c>
      <c r="I21" s="6">
        <f>B3L830C3</f>
        <v>1.7827582700650759</v>
      </c>
      <c r="J21" s="16" t="s">
        <v>12508</v>
      </c>
      <c r="K21" s="6">
        <f>B3L848C3</f>
        <v>1.8446456161730462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604.06281591185302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907.67780202733013</v>
      </c>
      <c r="AZ21" s="16" t="s">
        <v>46924</v>
      </c>
      <c r="BA21" s="6">
        <f>B6L214C35</f>
        <v>6.9356966831961957</v>
      </c>
      <c r="BB21" s="16" t="s">
        <v>46925</v>
      </c>
      <c r="BC21" s="6">
        <f>B6L214C36</f>
        <v>3.8146331757579075</v>
      </c>
      <c r="BD21" s="16" t="s">
        <v>46926</v>
      </c>
      <c r="BE21" s="6">
        <f>B6L214C37</f>
        <v>10.40354502479429</v>
      </c>
      <c r="BF21" s="16" t="s">
        <v>46927</v>
      </c>
      <c r="BG21" s="6">
        <f>B6L214C38</f>
        <v>8.3228360198354316</v>
      </c>
      <c r="BH21" s="16" t="s">
        <v>46928</v>
      </c>
      <c r="BI21" s="6">
        <f>B6L214C39</f>
        <v>1.7339241707990487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32.799999999999997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1.9799355845655566</v>
      </c>
      <c r="J22" s="16" t="s">
        <v>46930</v>
      </c>
      <c r="K22" s="6">
        <f>B3L849C3</f>
        <v>1.9799355845655566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1.9811288791323589</v>
      </c>
      <c r="J23" s="16" t="s">
        <v>46932</v>
      </c>
      <c r="K23" s="6">
        <f>B3L850C3</f>
        <v>1.9811288791323589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38.9</v>
      </c>
      <c r="F24" s="16" t="s">
        <v>16435</v>
      </c>
      <c r="G24" s="6">
        <f>B3L815C3</f>
        <v>1.9292221443587947</v>
      </c>
      <c r="H24" s="16" t="s">
        <v>46934</v>
      </c>
      <c r="I24" s="6">
        <f>B3L833C3</f>
        <v>1.5868621064060804</v>
      </c>
      <c r="J24" s="16" t="s">
        <v>12547</v>
      </c>
      <c r="K24" s="6">
        <f>B3L852C3</f>
        <v>1.9697641708242259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604.06281591185291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1957.4833800289578</v>
      </c>
      <c r="AZ24" s="16" t="s">
        <v>46940</v>
      </c>
      <c r="BA24" s="6">
        <f>B6L215C35</f>
        <v>6.9356966831961957</v>
      </c>
      <c r="BB24" s="16" t="s">
        <v>46941</v>
      </c>
      <c r="BC24" s="6">
        <f>B6L215C36</f>
        <v>3.8146331757579075</v>
      </c>
      <c r="BD24" s="16" t="s">
        <v>46942</v>
      </c>
      <c r="BE24" s="6">
        <f>B6L215C37</f>
        <v>10.40354502479429</v>
      </c>
      <c r="BF24" s="16" t="s">
        <v>46943</v>
      </c>
      <c r="BG24" s="6">
        <f>B6L215C38</f>
        <v>8.3228360198354334</v>
      </c>
      <c r="BH24" s="16" t="s">
        <v>46944</v>
      </c>
      <c r="BI24" s="6">
        <f>B6L215C39</f>
        <v>1.7339241707990485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34.9</v>
      </c>
      <c r="F25" s="16" t="s">
        <v>16468</v>
      </c>
      <c r="G25" s="6">
        <f>B3L816C3</f>
        <v>1.7510053473136944</v>
      </c>
      <c r="H25" s="16" t="s">
        <v>46946</v>
      </c>
      <c r="I25" s="6">
        <f>B3L834C3</f>
        <v>1.6711749063856947</v>
      </c>
      <c r="J25" s="16" t="s">
        <v>46947</v>
      </c>
      <c r="K25" s="6">
        <f>B3L853C3</f>
        <v>1.6944690296057057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604.06281591185291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1941.1202095558151</v>
      </c>
      <c r="AZ25" s="16" t="s">
        <v>46953</v>
      </c>
      <c r="BA25" s="6">
        <f>IF(B6L216C3=0,0,B6L216C29/B6L216C3)</f>
        <v>6.9356966831961939</v>
      </c>
      <c r="BB25" s="16" t="s">
        <v>46954</v>
      </c>
      <c r="BC25" s="6">
        <f>IF(B6L216C8=0,0,B6L216C30/B6L216C8)</f>
        <v>3.8146331757579079</v>
      </c>
      <c r="BD25" s="16" t="s">
        <v>46955</v>
      </c>
      <c r="BE25" s="6">
        <f>IF(B6L216C13=0,0,B6L216C31/B6L216C13)</f>
        <v>10.403545024794289</v>
      </c>
      <c r="BF25" s="16" t="s">
        <v>46956</v>
      </c>
      <c r="BG25" s="6">
        <f>IF(B6L216C18=0,0,B6L216C32/B6L216C18)</f>
        <v>8.3228360198354352</v>
      </c>
      <c r="BH25" s="16" t="s">
        <v>46957</v>
      </c>
      <c r="BI25" s="6">
        <f>IF(B6L216C24=0,0,B6L216C33/B6L216C24)</f>
        <v>1.7339241707990489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C0A425-D65D-4A7A-A475-B198FAC749F1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31.525478067156122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4.38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4.9000000000000004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2.4592878478378686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1.8176731339762362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2.440048922499352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7870.5989879294684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2554.721400501257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6655.2583356996165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151801.58543412641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337424.83729477896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489226.42272890534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64389.798999999999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7.5978870927816589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1.1501661648100865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1.4389224342772948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A8135E-DEAB-4732-B8A3-9E62C290BCE3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2018</v>
      </c>
      <c r="B8" s="11">
        <f>RRICC</f>
        <v>125600</v>
      </c>
      <c r="C8" s="7">
        <f>RR_ID</f>
        <v>3</v>
      </c>
      <c r="D8" s="1" t="str">
        <f>RR_SHORT_NAME</f>
        <v>CSXT</v>
      </c>
      <c r="E8" s="1" t="str">
        <f>RR_NAME</f>
        <v>CSX Transportation Company</v>
      </c>
      <c r="F8" s="1" t="s">
        <v>47008</v>
      </c>
      <c r="G8" s="6">
        <f>E1L101C1</f>
        <v>3.0582914754449697E-3</v>
      </c>
    </row>
    <row r="9" spans="1:7" x14ac:dyDescent="0.2">
      <c r="A9" s="11">
        <f>CURRENT_YEAR</f>
        <v>2018</v>
      </c>
      <c r="B9" s="11">
        <f>RRICC</f>
        <v>125600</v>
      </c>
      <c r="C9" s="7">
        <f>RR_ID</f>
        <v>3</v>
      </c>
      <c r="D9" s="1" t="str">
        <f>RR_SHORT_NAME</f>
        <v>CSXT</v>
      </c>
      <c r="E9" s="1" t="str">
        <f>RR_NAME</f>
        <v>CSX Transportation Company</v>
      </c>
      <c r="F9" s="1" t="s">
        <v>47009</v>
      </c>
      <c r="G9" s="6">
        <f>E1L101C2</f>
        <v>1.0451824275458739E-3</v>
      </c>
    </row>
    <row r="10" spans="1:7" x14ac:dyDescent="0.2">
      <c r="A10" s="11">
        <f>CURRENT_YEAR</f>
        <v>2018</v>
      </c>
      <c r="B10" s="11">
        <f>RRICC</f>
        <v>125600</v>
      </c>
      <c r="C10" s="7">
        <f>RR_ID</f>
        <v>3</v>
      </c>
      <c r="D10" s="1" t="str">
        <f>RR_SHORT_NAME</f>
        <v>CSXT</v>
      </c>
      <c r="E10" s="1" t="str">
        <f>RR_NAME</f>
        <v>CSX Transportation Company</v>
      </c>
      <c r="F10" s="1" t="s">
        <v>47010</v>
      </c>
      <c r="G10" s="6">
        <f>E1L101C3</f>
        <v>3.2756065007348888E-3</v>
      </c>
    </row>
    <row r="11" spans="1:7" x14ac:dyDescent="0.2">
      <c r="A11" s="11">
        <f>CURRENT_YEAR</f>
        <v>2018</v>
      </c>
      <c r="B11" s="11">
        <f>RRICC</f>
        <v>125600</v>
      </c>
      <c r="C11" s="7">
        <f>RR_ID</f>
        <v>3</v>
      </c>
      <c r="D11" s="1" t="str">
        <f>RR_SHORT_NAME</f>
        <v>CSXT</v>
      </c>
      <c r="E11" s="1" t="str">
        <f>RR_NAME</f>
        <v>CSX Transportation Company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2018</v>
      </c>
      <c r="B12" s="11">
        <f>RRICC</f>
        <v>125600</v>
      </c>
      <c r="C12" s="7">
        <f>RR_ID</f>
        <v>3</v>
      </c>
      <c r="D12" s="1" t="str">
        <f>RR_SHORT_NAME</f>
        <v>CSXT</v>
      </c>
      <c r="E12" s="1" t="str">
        <f>RR_NAME</f>
        <v>CSX Transportation Company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2018</v>
      </c>
      <c r="B13" s="11">
        <f>RRICC</f>
        <v>125600</v>
      </c>
      <c r="C13" s="7">
        <f>RR_ID</f>
        <v>3</v>
      </c>
      <c r="D13" s="1" t="str">
        <f>RR_SHORT_NAME</f>
        <v>CSXT</v>
      </c>
      <c r="E13" s="1" t="str">
        <f>RR_NAME</f>
        <v>CSX Transportation Company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2018</v>
      </c>
      <c r="B14" s="11">
        <f>RRICC</f>
        <v>125600</v>
      </c>
      <c r="C14" s="7">
        <f>RR_ID</f>
        <v>3</v>
      </c>
      <c r="D14" s="1" t="str">
        <f>RR_SHORT_NAME</f>
        <v>CSXT</v>
      </c>
      <c r="E14" s="1" t="str">
        <f>RR_NAME</f>
        <v>CSX Transportation Company</v>
      </c>
      <c r="F14" s="1" t="s">
        <v>47014</v>
      </c>
      <c r="G14" s="6">
        <f>E1L103C1</f>
        <v>0.89085646067678115</v>
      </c>
    </row>
    <row r="15" spans="1:7" x14ac:dyDescent="0.2">
      <c r="A15" s="11">
        <f>CURRENT_YEAR</f>
        <v>2018</v>
      </c>
      <c r="B15" s="11">
        <f>RRICC</f>
        <v>125600</v>
      </c>
      <c r="C15" s="7">
        <f>RR_ID</f>
        <v>3</v>
      </c>
      <c r="D15" s="1" t="str">
        <f>RR_SHORT_NAME</f>
        <v>CSXT</v>
      </c>
      <c r="E15" s="1" t="str">
        <f>RR_NAME</f>
        <v>CSX Transportation Company</v>
      </c>
      <c r="F15" s="1" t="s">
        <v>47015</v>
      </c>
      <c r="G15" s="6">
        <f>E1L103C2</f>
        <v>8.897613042989892E-4</v>
      </c>
    </row>
    <row r="16" spans="1:7" x14ac:dyDescent="0.2">
      <c r="A16" s="11">
        <f>CURRENT_YEAR</f>
        <v>2018</v>
      </c>
      <c r="B16" s="11">
        <f>RRICC</f>
        <v>125600</v>
      </c>
      <c r="C16" s="7">
        <f>RR_ID</f>
        <v>3</v>
      </c>
      <c r="D16" s="1" t="str">
        <f>RR_SHORT_NAME</f>
        <v>CSXT</v>
      </c>
      <c r="E16" s="1" t="str">
        <f>RR_NAME</f>
        <v>CSX Transportation Company</v>
      </c>
      <c r="F16" s="1" t="s">
        <v>47016</v>
      </c>
      <c r="G16" s="6">
        <f>E1L103C3</f>
        <v>2.3020305299959452E-3</v>
      </c>
    </row>
    <row r="17" spans="1:7" x14ac:dyDescent="0.2">
      <c r="A17" s="11">
        <f>CURRENT_YEAR</f>
        <v>2018</v>
      </c>
      <c r="B17" s="11">
        <f>RRICC</f>
        <v>125600</v>
      </c>
      <c r="C17" s="7">
        <f>RR_ID</f>
        <v>3</v>
      </c>
      <c r="D17" s="1" t="str">
        <f>RR_SHORT_NAME</f>
        <v>CSXT</v>
      </c>
      <c r="E17" s="1" t="str">
        <f>RR_NAME</f>
        <v>CSX Transportation Company</v>
      </c>
      <c r="F17" s="1" t="s">
        <v>47017</v>
      </c>
      <c r="G17" s="6">
        <f>E1L104C1</f>
        <v>10.405593367631997</v>
      </c>
    </row>
    <row r="18" spans="1:7" x14ac:dyDescent="0.2">
      <c r="A18" s="11">
        <f>CURRENT_YEAR</f>
        <v>2018</v>
      </c>
      <c r="B18" s="11">
        <f>RRICC</f>
        <v>125600</v>
      </c>
      <c r="C18" s="7">
        <f>RR_ID</f>
        <v>3</v>
      </c>
      <c r="D18" s="1" t="str">
        <f>RR_SHORT_NAME</f>
        <v>CSXT</v>
      </c>
      <c r="E18" s="1" t="str">
        <f>RR_NAME</f>
        <v>CSX Transportation Company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2018</v>
      </c>
      <c r="B19" s="11">
        <f>RRICC</f>
        <v>125600</v>
      </c>
      <c r="C19" s="7">
        <f>RR_ID</f>
        <v>3</v>
      </c>
      <c r="D19" s="1" t="str">
        <f>RR_SHORT_NAME</f>
        <v>CSXT</v>
      </c>
      <c r="E19" s="1" t="str">
        <f>RR_NAME</f>
        <v>CSX Transportation Company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2018</v>
      </c>
      <c r="B20" s="11">
        <f>RRICC</f>
        <v>125600</v>
      </c>
      <c r="C20" s="7">
        <f>RR_ID</f>
        <v>3</v>
      </c>
      <c r="D20" s="1" t="str">
        <f>RR_SHORT_NAME</f>
        <v>CSXT</v>
      </c>
      <c r="E20" s="1" t="str">
        <f>RR_NAME</f>
        <v>CSX Transportation Company</v>
      </c>
      <c r="F20" s="1" t="s">
        <v>47020</v>
      </c>
      <c r="G20" s="6">
        <f>E1L105C1</f>
        <v>5.8775738912569055</v>
      </c>
    </row>
    <row r="21" spans="1:7" x14ac:dyDescent="0.2">
      <c r="A21" s="11">
        <f>CURRENT_YEAR</f>
        <v>2018</v>
      </c>
      <c r="B21" s="11">
        <f>RRICC</f>
        <v>125600</v>
      </c>
      <c r="C21" s="7">
        <f>RR_ID</f>
        <v>3</v>
      </c>
      <c r="D21" s="1" t="str">
        <f>RR_SHORT_NAME</f>
        <v>CSXT</v>
      </c>
      <c r="E21" s="1" t="str">
        <f>RR_NAME</f>
        <v>CSX Transportation Company</v>
      </c>
      <c r="F21" s="1" t="s">
        <v>47021</v>
      </c>
      <c r="G21" s="6">
        <f>E1L105C2</f>
        <v>0.64341446286964188</v>
      </c>
    </row>
    <row r="22" spans="1:7" x14ac:dyDescent="0.2">
      <c r="A22" s="11">
        <f>CURRENT_YEAR</f>
        <v>2018</v>
      </c>
      <c r="B22" s="11">
        <f>RRICC</f>
        <v>125600</v>
      </c>
      <c r="C22" s="7">
        <f>RR_ID</f>
        <v>3</v>
      </c>
      <c r="D22" s="1" t="str">
        <f>RR_SHORT_NAME</f>
        <v>CSXT</v>
      </c>
      <c r="E22" s="1" t="str">
        <f>RR_NAME</f>
        <v>CSX Transportation Company</v>
      </c>
      <c r="F22" s="1" t="s">
        <v>47022</v>
      </c>
      <c r="G22" s="6">
        <f>E1L105C3</f>
        <v>1.5195035562933739</v>
      </c>
    </row>
    <row r="23" spans="1:7" x14ac:dyDescent="0.2">
      <c r="A23" s="11">
        <f>CURRENT_YEAR</f>
        <v>2018</v>
      </c>
      <c r="B23" s="11">
        <f>RRICC</f>
        <v>125600</v>
      </c>
      <c r="C23" s="7">
        <f>RR_ID</f>
        <v>3</v>
      </c>
      <c r="D23" s="1" t="str">
        <f>RR_SHORT_NAME</f>
        <v>CSXT</v>
      </c>
      <c r="E23" s="1" t="str">
        <f>RR_NAME</f>
        <v>CSX Transportation Company</v>
      </c>
      <c r="F23" s="1" t="s">
        <v>47023</v>
      </c>
      <c r="G23" s="6">
        <f>E1L106C1</f>
        <v>1.890633329600935</v>
      </c>
    </row>
    <row r="24" spans="1:7" x14ac:dyDescent="0.2">
      <c r="A24" s="11">
        <f>CURRENT_YEAR</f>
        <v>2018</v>
      </c>
      <c r="B24" s="11">
        <f>RRICC</f>
        <v>125600</v>
      </c>
      <c r="C24" s="7">
        <f>RR_ID</f>
        <v>3</v>
      </c>
      <c r="D24" s="1" t="str">
        <f>RR_SHORT_NAME</f>
        <v>CSXT</v>
      </c>
      <c r="E24" s="1" t="str">
        <f>RR_NAME</f>
        <v>CSX Transportation Company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2018</v>
      </c>
      <c r="B25" s="11">
        <f>RRICC</f>
        <v>125600</v>
      </c>
      <c r="C25" s="7">
        <f>RR_ID</f>
        <v>3</v>
      </c>
      <c r="D25" s="1" t="str">
        <f>RR_SHORT_NAME</f>
        <v>CSXT</v>
      </c>
      <c r="E25" s="1" t="str">
        <f>RR_NAME</f>
        <v>CSX Transportation Company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2018</v>
      </c>
      <c r="B26" s="11">
        <f>RRICC</f>
        <v>125600</v>
      </c>
      <c r="C26" s="7">
        <f>RR_ID</f>
        <v>3</v>
      </c>
      <c r="D26" s="1" t="str">
        <f>RR_SHORT_NAME</f>
        <v>CSXT</v>
      </c>
      <c r="E26" s="1" t="str">
        <f>RR_NAME</f>
        <v>CSX Transportation Company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2018</v>
      </c>
      <c r="B27" s="11">
        <f>RRICC</f>
        <v>125600</v>
      </c>
      <c r="C27" s="7">
        <f>RR_ID</f>
        <v>3</v>
      </c>
      <c r="D27" s="1" t="str">
        <f>RR_SHORT_NAME</f>
        <v>CSXT</v>
      </c>
      <c r="E27" s="1" t="str">
        <f>RR_NAME</f>
        <v>CSX Transportation Company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2018</v>
      </c>
      <c r="B28" s="11">
        <f>RRICC</f>
        <v>125600</v>
      </c>
      <c r="C28" s="7">
        <f>RR_ID</f>
        <v>3</v>
      </c>
      <c r="D28" s="1" t="str">
        <f>RR_SHORT_NAME</f>
        <v>CSXT</v>
      </c>
      <c r="E28" s="1" t="str">
        <f>RR_NAME</f>
        <v>CSX Transportation Company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2018</v>
      </c>
      <c r="B29" s="11">
        <f>RRICC</f>
        <v>125600</v>
      </c>
      <c r="C29" s="7">
        <f>RR_ID</f>
        <v>3</v>
      </c>
      <c r="D29" s="1" t="str">
        <f>RR_SHORT_NAME</f>
        <v>CSXT</v>
      </c>
      <c r="E29" s="1" t="str">
        <f>RR_NAME</f>
        <v>CSX Transportation Company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2018</v>
      </c>
      <c r="B30" s="11">
        <f>RRICC</f>
        <v>125600</v>
      </c>
      <c r="C30" s="7">
        <f>RR_ID</f>
        <v>3</v>
      </c>
      <c r="D30" s="1" t="str">
        <f>RR_SHORT_NAME</f>
        <v>CSXT</v>
      </c>
      <c r="E30" s="1" t="str">
        <f>RR_NAME</f>
        <v>CSX Transportation Company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2018</v>
      </c>
      <c r="B31" s="11">
        <f>RRICC</f>
        <v>125600</v>
      </c>
      <c r="C31" s="7">
        <f>RR_ID</f>
        <v>3</v>
      </c>
      <c r="D31" s="1" t="str">
        <f>RR_SHORT_NAME</f>
        <v>CSXT</v>
      </c>
      <c r="E31" s="1" t="str">
        <f>RR_NAME</f>
        <v>CSX Transportation Company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2018</v>
      </c>
      <c r="B32" s="11">
        <f>RRICC</f>
        <v>125600</v>
      </c>
      <c r="C32" s="7">
        <f>RR_ID</f>
        <v>3</v>
      </c>
      <c r="D32" s="1" t="str">
        <f>RR_SHORT_NAME</f>
        <v>CSXT</v>
      </c>
      <c r="E32" s="1" t="str">
        <f>RR_NAME</f>
        <v>CSX Transportation Company</v>
      </c>
      <c r="F32" s="1" t="s">
        <v>47032</v>
      </c>
      <c r="G32" s="6">
        <f>E1L109C1</f>
        <v>8.2565795362996344</v>
      </c>
    </row>
    <row r="33" spans="1:7" x14ac:dyDescent="0.2">
      <c r="A33" s="11">
        <f>CURRENT_YEAR</f>
        <v>2018</v>
      </c>
      <c r="B33" s="11">
        <f>RRICC</f>
        <v>125600</v>
      </c>
      <c r="C33" s="7">
        <f>RR_ID</f>
        <v>3</v>
      </c>
      <c r="D33" s="1" t="str">
        <f>RR_SHORT_NAME</f>
        <v>CSXT</v>
      </c>
      <c r="E33" s="1" t="str">
        <f>RR_NAME</f>
        <v>CSX Transportation Company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2018</v>
      </c>
      <c r="B34" s="11">
        <f>RRICC</f>
        <v>125600</v>
      </c>
      <c r="C34" s="7">
        <f>RR_ID</f>
        <v>3</v>
      </c>
      <c r="D34" s="1" t="str">
        <f>RR_SHORT_NAME</f>
        <v>CSXT</v>
      </c>
      <c r="E34" s="1" t="str">
        <f>RR_NAME</f>
        <v>CSX Transportation Company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2018</v>
      </c>
      <c r="B35" s="11">
        <f>RRICC</f>
        <v>125600</v>
      </c>
      <c r="C35" s="7">
        <f>RR_ID</f>
        <v>3</v>
      </c>
      <c r="D35" s="1" t="str">
        <f>RR_SHORT_NAME</f>
        <v>CSXT</v>
      </c>
      <c r="E35" s="1" t="str">
        <f>RR_NAME</f>
        <v>CSX Transportation Company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2018</v>
      </c>
      <c r="B36" s="11">
        <f>RRICC</f>
        <v>125600</v>
      </c>
      <c r="C36" s="7">
        <f>RR_ID</f>
        <v>3</v>
      </c>
      <c r="D36" s="1" t="str">
        <f>RR_SHORT_NAME</f>
        <v>CSXT</v>
      </c>
      <c r="E36" s="1" t="str">
        <f>RR_NAME</f>
        <v>CSX Transportation Company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2018</v>
      </c>
      <c r="B37" s="11">
        <f>RRICC</f>
        <v>125600</v>
      </c>
      <c r="C37" s="7">
        <f>RR_ID</f>
        <v>3</v>
      </c>
      <c r="D37" s="1" t="str">
        <f>RR_SHORT_NAME</f>
        <v>CSXT</v>
      </c>
      <c r="E37" s="1" t="str">
        <f>RR_NAME</f>
        <v>CSX Transportation Company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2018</v>
      </c>
      <c r="B38" s="11">
        <f>RRICC</f>
        <v>125600</v>
      </c>
      <c r="C38" s="7">
        <f>RR_ID</f>
        <v>3</v>
      </c>
      <c r="D38" s="1" t="str">
        <f>RR_SHORT_NAME</f>
        <v>CSXT</v>
      </c>
      <c r="E38" s="1" t="str">
        <f>RR_NAME</f>
        <v>CSX Transportation Company</v>
      </c>
      <c r="F38" s="1" t="s">
        <v>47038</v>
      </c>
      <c r="G38" s="6">
        <f>E1L111C1</f>
        <v>4.1719402594209596</v>
      </c>
    </row>
    <row r="39" spans="1:7" x14ac:dyDescent="0.2">
      <c r="A39" s="11">
        <f>CURRENT_YEAR</f>
        <v>2018</v>
      </c>
      <c r="B39" s="11">
        <f>RRICC</f>
        <v>125600</v>
      </c>
      <c r="C39" s="7">
        <f>RR_ID</f>
        <v>3</v>
      </c>
      <c r="D39" s="1" t="str">
        <f>RR_SHORT_NAME</f>
        <v>CSXT</v>
      </c>
      <c r="E39" s="1" t="str">
        <f>RR_NAME</f>
        <v>CSX Transportation Company</v>
      </c>
      <c r="F39" s="1" t="s">
        <v>47039</v>
      </c>
      <c r="G39" s="6">
        <f>E1L111C2</f>
        <v>0.65444457138166956</v>
      </c>
    </row>
    <row r="40" spans="1:7" x14ac:dyDescent="0.2">
      <c r="A40" s="11">
        <f>CURRENT_YEAR</f>
        <v>2018</v>
      </c>
      <c r="B40" s="11">
        <f>RRICC</f>
        <v>125600</v>
      </c>
      <c r="C40" s="7">
        <f>RR_ID</f>
        <v>3</v>
      </c>
      <c r="D40" s="1" t="str">
        <f>RR_SHORT_NAME</f>
        <v>CSXT</v>
      </c>
      <c r="E40" s="1" t="str">
        <f>RR_NAME</f>
        <v>CSX Transportation Company</v>
      </c>
      <c r="F40" s="1" t="s">
        <v>47040</v>
      </c>
      <c r="G40" s="6">
        <f>E1L111C3</f>
        <v>2.1317277846449865</v>
      </c>
    </row>
    <row r="41" spans="1:7" x14ac:dyDescent="0.2">
      <c r="A41" s="11">
        <f>CURRENT_YEAR</f>
        <v>2018</v>
      </c>
      <c r="B41" s="11">
        <f>RRICC</f>
        <v>125600</v>
      </c>
      <c r="C41" s="7">
        <f>RR_ID</f>
        <v>3</v>
      </c>
      <c r="D41" s="1" t="str">
        <f>RR_SHORT_NAME</f>
        <v>CSXT</v>
      </c>
      <c r="E41" s="1" t="str">
        <f>RR_NAME</f>
        <v>CSX Transportation Company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2018</v>
      </c>
      <c r="B42" s="11">
        <f>RRICC</f>
        <v>125600</v>
      </c>
      <c r="C42" s="7">
        <f>RR_ID</f>
        <v>3</v>
      </c>
      <c r="D42" s="1" t="str">
        <f>RR_SHORT_NAME</f>
        <v>CSXT</v>
      </c>
      <c r="E42" s="1" t="str">
        <f>RR_NAME</f>
        <v>CSX Transportation Company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2018</v>
      </c>
      <c r="B43" s="11">
        <f>RRICC</f>
        <v>125600</v>
      </c>
      <c r="C43" s="7">
        <f>RR_ID</f>
        <v>3</v>
      </c>
      <c r="D43" s="1" t="str">
        <f>RR_SHORT_NAME</f>
        <v>CSXT</v>
      </c>
      <c r="E43" s="1" t="str">
        <f>RR_NAME</f>
        <v>CSX Transportation Company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2018</v>
      </c>
      <c r="B44" s="11">
        <f>RRICC</f>
        <v>125600</v>
      </c>
      <c r="C44" s="7">
        <f>RR_ID</f>
        <v>3</v>
      </c>
      <c r="D44" s="1" t="str">
        <f>RR_SHORT_NAME</f>
        <v>CSXT</v>
      </c>
      <c r="E44" s="1" t="str">
        <f>RR_NAME</f>
        <v>CSX Transportation Company</v>
      </c>
      <c r="F44" s="1" t="s">
        <v>47044</v>
      </c>
      <c r="G44" s="6">
        <f>E1L113C1</f>
        <v>2.819017364579476</v>
      </c>
    </row>
    <row r="45" spans="1:7" x14ac:dyDescent="0.2">
      <c r="A45" s="11">
        <f>CURRENT_YEAR</f>
        <v>2018</v>
      </c>
      <c r="B45" s="11">
        <f>RRICC</f>
        <v>125600</v>
      </c>
      <c r="C45" s="7">
        <f>RR_ID</f>
        <v>3</v>
      </c>
      <c r="D45" s="1" t="str">
        <f>RR_SHORT_NAME</f>
        <v>CSXT</v>
      </c>
      <c r="E45" s="1" t="str">
        <f>RR_NAME</f>
        <v>CSX Transportation Company</v>
      </c>
      <c r="F45" s="1" t="s">
        <v>47045</v>
      </c>
      <c r="G45" s="6">
        <f>E1L113C2</f>
        <v>0.13611339605758574</v>
      </c>
    </row>
    <row r="46" spans="1:7" x14ac:dyDescent="0.2">
      <c r="A46" s="11">
        <f>CURRENT_YEAR</f>
        <v>2018</v>
      </c>
      <c r="B46" s="11">
        <f>RRICC</f>
        <v>125600</v>
      </c>
      <c r="C46" s="7">
        <f>RR_ID</f>
        <v>3</v>
      </c>
      <c r="D46" s="1" t="str">
        <f>RR_SHORT_NAME</f>
        <v>CSXT</v>
      </c>
      <c r="E46" s="1" t="str">
        <f>RR_NAME</f>
        <v>CSX Transportation Company</v>
      </c>
      <c r="F46" s="1" t="s">
        <v>47046</v>
      </c>
      <c r="G46" s="6">
        <f>E1L113C3</f>
        <v>0.48331673935059355</v>
      </c>
    </row>
    <row r="47" spans="1:7" x14ac:dyDescent="0.2">
      <c r="A47" s="11">
        <f>CURRENT_YEAR</f>
        <v>2018</v>
      </c>
      <c r="B47" s="11">
        <f>RRICC</f>
        <v>125600</v>
      </c>
      <c r="C47" s="7">
        <f>RR_ID</f>
        <v>3</v>
      </c>
      <c r="D47" s="1" t="str">
        <f>RR_SHORT_NAME</f>
        <v>CSXT</v>
      </c>
      <c r="E47" s="1" t="str">
        <f>RR_NAME</f>
        <v>CSX Transportation Company</v>
      </c>
      <c r="F47" s="1" t="s">
        <v>47047</v>
      </c>
      <c r="G47" s="6">
        <f>E1L114C1</f>
        <v>2.8312367571163004</v>
      </c>
    </row>
    <row r="48" spans="1:7" x14ac:dyDescent="0.2">
      <c r="A48" s="11">
        <f>CURRENT_YEAR</f>
        <v>2018</v>
      </c>
      <c r="B48" s="11">
        <f>RRICC</f>
        <v>125600</v>
      </c>
      <c r="C48" s="7">
        <f>RR_ID</f>
        <v>3</v>
      </c>
      <c r="D48" s="1" t="str">
        <f>RR_SHORT_NAME</f>
        <v>CSXT</v>
      </c>
      <c r="E48" s="1" t="str">
        <f>RR_NAME</f>
        <v>CSX Transportation Company</v>
      </c>
      <c r="F48" s="1" t="s">
        <v>47048</v>
      </c>
      <c r="G48" s="6">
        <f>E1L114C2</f>
        <v>0</v>
      </c>
    </row>
    <row r="49" spans="1:7" x14ac:dyDescent="0.2">
      <c r="A49" s="11">
        <f>CURRENT_YEAR</f>
        <v>2018</v>
      </c>
      <c r="B49" s="11">
        <f>RRICC</f>
        <v>125600</v>
      </c>
      <c r="C49" s="7">
        <f>RR_ID</f>
        <v>3</v>
      </c>
      <c r="D49" s="1" t="str">
        <f>RR_SHORT_NAME</f>
        <v>CSXT</v>
      </c>
      <c r="E49" s="1" t="str">
        <f>RR_NAME</f>
        <v>CSX Transportation Company</v>
      </c>
      <c r="F49" s="1" t="s">
        <v>47049</v>
      </c>
      <c r="G49" s="6">
        <f>E1L114C3</f>
        <v>0</v>
      </c>
    </row>
    <row r="50" spans="1:7" x14ac:dyDescent="0.2">
      <c r="A50" s="11">
        <f>CURRENT_YEAR</f>
        <v>2018</v>
      </c>
      <c r="B50" s="11">
        <f>RRICC</f>
        <v>125600</v>
      </c>
      <c r="C50" s="7">
        <f>RR_ID</f>
        <v>3</v>
      </c>
      <c r="D50" s="1" t="str">
        <f>RR_SHORT_NAME</f>
        <v>CSXT</v>
      </c>
      <c r="E50" s="1" t="str">
        <f>RR_NAME</f>
        <v>CSX Transportation Company</v>
      </c>
      <c r="F50" s="1" t="s">
        <v>47050</v>
      </c>
      <c r="G50" s="6">
        <f>E1L115C1</f>
        <v>4.1543945634811061</v>
      </c>
    </row>
    <row r="51" spans="1:7" x14ac:dyDescent="0.2">
      <c r="A51" s="11">
        <f>CURRENT_YEAR</f>
        <v>2018</v>
      </c>
      <c r="B51" s="11">
        <f>RRICC</f>
        <v>125600</v>
      </c>
      <c r="C51" s="7">
        <f>RR_ID</f>
        <v>3</v>
      </c>
      <c r="D51" s="1" t="str">
        <f>RR_SHORT_NAME</f>
        <v>CSXT</v>
      </c>
      <c r="E51" s="1" t="str">
        <f>RR_NAME</f>
        <v>CSX Transportation Company</v>
      </c>
      <c r="F51" s="1" t="s">
        <v>47051</v>
      </c>
      <c r="G51" s="6">
        <f>E1L115C2</f>
        <v>0.10542155696563392</v>
      </c>
    </row>
    <row r="52" spans="1:7" x14ac:dyDescent="0.2">
      <c r="A52" s="11">
        <f>CURRENT_YEAR</f>
        <v>2018</v>
      </c>
      <c r="B52" s="11">
        <f>RRICC</f>
        <v>125600</v>
      </c>
      <c r="C52" s="7">
        <f>RR_ID</f>
        <v>3</v>
      </c>
      <c r="D52" s="1" t="str">
        <f>RR_SHORT_NAME</f>
        <v>CSXT</v>
      </c>
      <c r="E52" s="1" t="str">
        <f>RR_NAME</f>
        <v>CSX Transportation Company</v>
      </c>
      <c r="F52" s="1" t="s">
        <v>47052</v>
      </c>
      <c r="G52" s="6">
        <f>E1L115C3</f>
        <v>0.4062460080373253</v>
      </c>
    </row>
    <row r="53" spans="1:7" x14ac:dyDescent="0.2">
      <c r="A53" s="11">
        <f>CURRENT_YEAR</f>
        <v>2018</v>
      </c>
      <c r="B53" s="11">
        <f>RRICC</f>
        <v>125600</v>
      </c>
      <c r="C53" s="7">
        <f>RR_ID</f>
        <v>3</v>
      </c>
      <c r="D53" s="1" t="str">
        <f>RR_SHORT_NAME</f>
        <v>CSXT</v>
      </c>
      <c r="E53" s="1" t="str">
        <f>RR_NAME</f>
        <v>CSX Transportation Company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2018</v>
      </c>
      <c r="B54" s="11">
        <f>RRICC</f>
        <v>125600</v>
      </c>
      <c r="C54" s="7">
        <f>RR_ID</f>
        <v>3</v>
      </c>
      <c r="D54" s="1" t="str">
        <f>RR_SHORT_NAME</f>
        <v>CSXT</v>
      </c>
      <c r="E54" s="1" t="str">
        <f>RR_NAME</f>
        <v>CSX Transportation Company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2018</v>
      </c>
      <c r="B55" s="11">
        <f>RRICC</f>
        <v>125600</v>
      </c>
      <c r="C55" s="7">
        <f>RR_ID</f>
        <v>3</v>
      </c>
      <c r="D55" s="1" t="str">
        <f>RR_SHORT_NAME</f>
        <v>CSXT</v>
      </c>
      <c r="E55" s="1" t="str">
        <f>RR_NAME</f>
        <v>CSX Transportation Company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2018</v>
      </c>
      <c r="B56" s="11">
        <f>RRICC</f>
        <v>125600</v>
      </c>
      <c r="C56" s="7">
        <f>RR_ID</f>
        <v>3</v>
      </c>
      <c r="D56" s="1" t="str">
        <f>RR_SHORT_NAME</f>
        <v>CSXT</v>
      </c>
      <c r="E56" s="1" t="str">
        <f>RR_NAME</f>
        <v>CSX Transportation Company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2018</v>
      </c>
      <c r="B57" s="11">
        <f>RRICC</f>
        <v>125600</v>
      </c>
      <c r="C57" s="7">
        <f>RR_ID</f>
        <v>3</v>
      </c>
      <c r="D57" s="1" t="str">
        <f>RR_SHORT_NAME</f>
        <v>CSXT</v>
      </c>
      <c r="E57" s="1" t="str">
        <f>RR_NAME</f>
        <v>CSX Transportation Company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2018</v>
      </c>
      <c r="B58" s="11">
        <f>RRICC</f>
        <v>125600</v>
      </c>
      <c r="C58" s="7">
        <f>RR_ID</f>
        <v>3</v>
      </c>
      <c r="D58" s="1" t="str">
        <f>RR_SHORT_NAME</f>
        <v>CSXT</v>
      </c>
      <c r="E58" s="1" t="str">
        <f>RR_NAME</f>
        <v>CSX Transportation Company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2018</v>
      </c>
      <c r="B59" s="11">
        <f>RRICC</f>
        <v>125600</v>
      </c>
      <c r="C59" s="7">
        <f>RR_ID</f>
        <v>3</v>
      </c>
      <c r="D59" s="1" t="str">
        <f>RR_SHORT_NAME</f>
        <v>CSXT</v>
      </c>
      <c r="E59" s="1" t="str">
        <f>RR_NAME</f>
        <v>CSX Transportation Company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2018</v>
      </c>
      <c r="B60" s="11">
        <f>RRICC</f>
        <v>125600</v>
      </c>
      <c r="C60" s="7">
        <f>RR_ID</f>
        <v>3</v>
      </c>
      <c r="D60" s="1" t="str">
        <f>RR_SHORT_NAME</f>
        <v>CSXT</v>
      </c>
      <c r="E60" s="1" t="str">
        <f>RR_NAME</f>
        <v>CSX Transportation Company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2018</v>
      </c>
      <c r="B61" s="11">
        <f>RRICC</f>
        <v>125600</v>
      </c>
      <c r="C61" s="7">
        <f>RR_ID</f>
        <v>3</v>
      </c>
      <c r="D61" s="1" t="str">
        <f>RR_SHORT_NAME</f>
        <v>CSXT</v>
      </c>
      <c r="E61" s="1" t="str">
        <f>RR_NAME</f>
        <v>CSX Transportation Company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2018</v>
      </c>
      <c r="B62" s="11">
        <f>RRICC</f>
        <v>125600</v>
      </c>
      <c r="C62" s="7">
        <f>RR_ID</f>
        <v>3</v>
      </c>
      <c r="D62" s="1" t="str">
        <f>RR_SHORT_NAME</f>
        <v>CSXT</v>
      </c>
      <c r="E62" s="1" t="str">
        <f>RR_NAME</f>
        <v>CSX Transportation Company</v>
      </c>
      <c r="F62" s="1" t="s">
        <v>47062</v>
      </c>
      <c r="G62" s="6">
        <f>E1L119C1</f>
        <v>0</v>
      </c>
    </row>
    <row r="63" spans="1:7" x14ac:dyDescent="0.2">
      <c r="A63" s="11">
        <f>CURRENT_YEAR</f>
        <v>2018</v>
      </c>
      <c r="B63" s="11">
        <f>RRICC</f>
        <v>125600</v>
      </c>
      <c r="C63" s="7">
        <f>RR_ID</f>
        <v>3</v>
      </c>
      <c r="D63" s="1" t="str">
        <f>RR_SHORT_NAME</f>
        <v>CSXT</v>
      </c>
      <c r="E63" s="1" t="str">
        <f>RR_NAME</f>
        <v>CSX Transportation Company</v>
      </c>
      <c r="F63" s="1" t="s">
        <v>47063</v>
      </c>
      <c r="G63" s="6">
        <f>E1L119C2</f>
        <v>0</v>
      </c>
    </row>
    <row r="64" spans="1:7" x14ac:dyDescent="0.2">
      <c r="A64" s="11">
        <f>CURRENT_YEAR</f>
        <v>2018</v>
      </c>
      <c r="B64" s="11">
        <f>RRICC</f>
        <v>125600</v>
      </c>
      <c r="C64" s="7">
        <f>RR_ID</f>
        <v>3</v>
      </c>
      <c r="D64" s="1" t="str">
        <f>RR_SHORT_NAME</f>
        <v>CSXT</v>
      </c>
      <c r="E64" s="1" t="str">
        <f>RR_NAME</f>
        <v>CSX Transportation Company</v>
      </c>
      <c r="F64" s="1" t="s">
        <v>47064</v>
      </c>
      <c r="G64" s="6">
        <f>E1L119C3</f>
        <v>0</v>
      </c>
    </row>
    <row r="65" spans="1:7" x14ac:dyDescent="0.2">
      <c r="A65" s="11">
        <f>CURRENT_YEAR</f>
        <v>2018</v>
      </c>
      <c r="B65" s="11">
        <f>RRICC</f>
        <v>125600</v>
      </c>
      <c r="C65" s="7">
        <f>RR_ID</f>
        <v>3</v>
      </c>
      <c r="D65" s="1" t="str">
        <f>RR_SHORT_NAME</f>
        <v>CSXT</v>
      </c>
      <c r="E65" s="1" t="str">
        <f>RR_NAME</f>
        <v>CSX Transportation Company</v>
      </c>
      <c r="F65" s="1" t="s">
        <v>47065</v>
      </c>
      <c r="G65" s="6">
        <f>E1L120C1</f>
        <v>176.7719513373944</v>
      </c>
    </row>
    <row r="66" spans="1:7" x14ac:dyDescent="0.2">
      <c r="A66" s="11">
        <f>CURRENT_YEAR</f>
        <v>2018</v>
      </c>
      <c r="B66" s="11">
        <f>RRICC</f>
        <v>125600</v>
      </c>
      <c r="C66" s="7">
        <f>RR_ID</f>
        <v>3</v>
      </c>
      <c r="D66" s="1" t="str">
        <f>RR_SHORT_NAME</f>
        <v>CSXT</v>
      </c>
      <c r="E66" s="1" t="str">
        <f>RR_NAME</f>
        <v>CSX Transportation Company</v>
      </c>
      <c r="F66" s="1" t="s">
        <v>47066</v>
      </c>
      <c r="G66" s="6">
        <f>E1L120C2</f>
        <v>0.26454758132780054</v>
      </c>
    </row>
    <row r="67" spans="1:7" x14ac:dyDescent="0.2">
      <c r="A67" s="11">
        <f>CURRENT_YEAR</f>
        <v>2018</v>
      </c>
      <c r="B67" s="11">
        <f>RRICC</f>
        <v>125600</v>
      </c>
      <c r="C67" s="7">
        <f>RR_ID</f>
        <v>3</v>
      </c>
      <c r="D67" s="1" t="str">
        <f>RR_SHORT_NAME</f>
        <v>CSXT</v>
      </c>
      <c r="E67" s="1" t="str">
        <f>RR_NAME</f>
        <v>CSX Transportation Company</v>
      </c>
      <c r="F67" s="1" t="s">
        <v>47067</v>
      </c>
      <c r="G67" s="6">
        <f>E1L120C3</f>
        <v>0.33431084257970078</v>
      </c>
    </row>
    <row r="68" spans="1:7" x14ac:dyDescent="0.2">
      <c r="A68" s="11">
        <f>CURRENT_YEAR</f>
        <v>2018</v>
      </c>
      <c r="B68" s="11">
        <f>RRICC</f>
        <v>125600</v>
      </c>
      <c r="C68" s="7">
        <f>RR_ID</f>
        <v>3</v>
      </c>
      <c r="D68" s="1" t="str">
        <f>RR_SHORT_NAME</f>
        <v>CSXT</v>
      </c>
      <c r="E68" s="1" t="str">
        <f>RR_NAME</f>
        <v>CSX Transportation Company</v>
      </c>
      <c r="F68" s="1" t="s">
        <v>47068</v>
      </c>
      <c r="G68" s="6">
        <f>E1L121C1</f>
        <v>20.50023655532183</v>
      </c>
    </row>
    <row r="69" spans="1:7" x14ac:dyDescent="0.2">
      <c r="A69" s="11">
        <f>CURRENT_YEAR</f>
        <v>2018</v>
      </c>
      <c r="B69" s="11">
        <f>RRICC</f>
        <v>125600</v>
      </c>
      <c r="C69" s="7">
        <f>RR_ID</f>
        <v>3</v>
      </c>
      <c r="D69" s="1" t="str">
        <f>RR_SHORT_NAME</f>
        <v>CSXT</v>
      </c>
      <c r="E69" s="1" t="str">
        <f>RR_NAME</f>
        <v>CSX Transportation Company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2018</v>
      </c>
      <c r="B70" s="11">
        <f>RRICC</f>
        <v>125600</v>
      </c>
      <c r="C70" s="7">
        <f>RR_ID</f>
        <v>3</v>
      </c>
      <c r="D70" s="1" t="str">
        <f>RR_SHORT_NAME</f>
        <v>CSXT</v>
      </c>
      <c r="E70" s="1" t="str">
        <f>RR_NAME</f>
        <v>CSX Transportation Company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2018</v>
      </c>
      <c r="B71" s="11">
        <f>RRICC</f>
        <v>125600</v>
      </c>
      <c r="C71" s="7">
        <f>RR_ID</f>
        <v>3</v>
      </c>
      <c r="D71" s="1" t="str">
        <f>RR_SHORT_NAME</f>
        <v>CSXT</v>
      </c>
      <c r="E71" s="1" t="str">
        <f>RR_NAME</f>
        <v>CSX Transportation Company</v>
      </c>
      <c r="F71" s="1" t="s">
        <v>47071</v>
      </c>
      <c r="G71" s="6">
        <f>E1L122C1</f>
        <v>0</v>
      </c>
    </row>
    <row r="72" spans="1:7" x14ac:dyDescent="0.2">
      <c r="A72" s="11">
        <f>CURRENT_YEAR</f>
        <v>2018</v>
      </c>
      <c r="B72" s="11">
        <f>RRICC</f>
        <v>125600</v>
      </c>
      <c r="C72" s="7">
        <f>RR_ID</f>
        <v>3</v>
      </c>
      <c r="D72" s="1" t="str">
        <f>RR_SHORT_NAME</f>
        <v>CSXT</v>
      </c>
      <c r="E72" s="1" t="str">
        <f>RR_NAME</f>
        <v>CSX Transportation Company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2018</v>
      </c>
      <c r="B73" s="11">
        <f>RRICC</f>
        <v>125600</v>
      </c>
      <c r="C73" s="7">
        <f>RR_ID</f>
        <v>3</v>
      </c>
      <c r="D73" s="1" t="str">
        <f>RR_SHORT_NAME</f>
        <v>CSXT</v>
      </c>
      <c r="E73" s="1" t="str">
        <f>RR_NAME</f>
        <v>CSX Transportation Company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2018</v>
      </c>
      <c r="B74" s="11">
        <f>RRICC</f>
        <v>125600</v>
      </c>
      <c r="C74" s="7">
        <f>RR_ID</f>
        <v>3</v>
      </c>
      <c r="D74" s="1" t="str">
        <f>RR_SHORT_NAME</f>
        <v>CSXT</v>
      </c>
      <c r="E74" s="1" t="str">
        <f>RR_NAME</f>
        <v>CSX Transportation Company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2018</v>
      </c>
      <c r="B75" s="11">
        <f>RRICC</f>
        <v>125600</v>
      </c>
      <c r="C75" s="7">
        <f>RR_ID</f>
        <v>3</v>
      </c>
      <c r="D75" s="1" t="str">
        <f>RR_SHORT_NAME</f>
        <v>CSXT</v>
      </c>
      <c r="E75" s="1" t="str">
        <f>RR_NAME</f>
        <v>CSX Transportation Company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2018</v>
      </c>
      <c r="B76" s="11">
        <f>RRICC</f>
        <v>125600</v>
      </c>
      <c r="C76" s="7">
        <f>RR_ID</f>
        <v>3</v>
      </c>
      <c r="D76" s="1" t="str">
        <f>RR_SHORT_NAME</f>
        <v>CSXT</v>
      </c>
      <c r="E76" s="1" t="str">
        <f>RR_NAME</f>
        <v>CSX Transportation Company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2018</v>
      </c>
      <c r="B77" s="11">
        <f>RRICC</f>
        <v>125600</v>
      </c>
      <c r="C77" s="7">
        <f>RR_ID</f>
        <v>3</v>
      </c>
      <c r="D77" s="1" t="str">
        <f>RR_SHORT_NAME</f>
        <v>CSXT</v>
      </c>
      <c r="E77" s="1" t="str">
        <f>RR_NAME</f>
        <v>CSX Transportation Company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2018</v>
      </c>
      <c r="B78" s="11">
        <f>RRICC</f>
        <v>125600</v>
      </c>
      <c r="C78" s="7">
        <f>RR_ID</f>
        <v>3</v>
      </c>
      <c r="D78" s="1" t="str">
        <f>RR_SHORT_NAME</f>
        <v>CSXT</v>
      </c>
      <c r="E78" s="1" t="str">
        <f>RR_NAME</f>
        <v>CSX Transportation Company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2018</v>
      </c>
      <c r="B79" s="11">
        <f>RRICC</f>
        <v>125600</v>
      </c>
      <c r="C79" s="7">
        <f>RR_ID</f>
        <v>3</v>
      </c>
      <c r="D79" s="1" t="str">
        <f>RR_SHORT_NAME</f>
        <v>CSXT</v>
      </c>
      <c r="E79" s="1" t="str">
        <f>RR_NAME</f>
        <v>CSX Transportation Company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2018</v>
      </c>
      <c r="B80" s="11">
        <f>RRICC</f>
        <v>125600</v>
      </c>
      <c r="C80" s="7">
        <f>RR_ID</f>
        <v>3</v>
      </c>
      <c r="D80" s="1" t="str">
        <f>RR_SHORT_NAME</f>
        <v>CSXT</v>
      </c>
      <c r="E80" s="1" t="str">
        <f>RR_NAME</f>
        <v>CSX Transportation Company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2018</v>
      </c>
      <c r="B81" s="11">
        <f>RRICC</f>
        <v>125600</v>
      </c>
      <c r="C81" s="7">
        <f>RR_ID</f>
        <v>3</v>
      </c>
      <c r="D81" s="1" t="str">
        <f>RR_SHORT_NAME</f>
        <v>CSXT</v>
      </c>
      <c r="E81" s="1" t="str">
        <f>RR_NAME</f>
        <v>CSX Transportation Company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2018</v>
      </c>
      <c r="B82" s="11">
        <f>RRICC</f>
        <v>125600</v>
      </c>
      <c r="C82" s="7">
        <f>RR_ID</f>
        <v>3</v>
      </c>
      <c r="D82" s="1" t="str">
        <f>RR_SHORT_NAME</f>
        <v>CSXT</v>
      </c>
      <c r="E82" s="1" t="str">
        <f>RR_NAME</f>
        <v>CSX Transportation Company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2018</v>
      </c>
      <c r="B83" s="11">
        <f>RRICC</f>
        <v>125600</v>
      </c>
      <c r="C83" s="7">
        <f>RR_ID</f>
        <v>3</v>
      </c>
      <c r="D83" s="1" t="str">
        <f>RR_SHORT_NAME</f>
        <v>CSXT</v>
      </c>
      <c r="E83" s="1" t="str">
        <f>RR_NAME</f>
        <v>CSX Transportation Company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2018</v>
      </c>
      <c r="B84" s="11">
        <f>RRICC</f>
        <v>125600</v>
      </c>
      <c r="C84" s="7">
        <f>RR_ID</f>
        <v>3</v>
      </c>
      <c r="D84" s="1" t="str">
        <f>RR_SHORT_NAME</f>
        <v>CSXT</v>
      </c>
      <c r="E84" s="1" t="str">
        <f>RR_NAME</f>
        <v>CSX Transportation Company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2018</v>
      </c>
      <c r="B85" s="11">
        <f>RRICC</f>
        <v>125600</v>
      </c>
      <c r="C85" s="7">
        <f>RR_ID</f>
        <v>3</v>
      </c>
      <c r="D85" s="1" t="str">
        <f>RR_SHORT_NAME</f>
        <v>CSXT</v>
      </c>
      <c r="E85" s="1" t="str">
        <f>RR_NAME</f>
        <v>CSX Transportation Company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2018</v>
      </c>
      <c r="B86" s="11">
        <f>RRICC</f>
        <v>125600</v>
      </c>
      <c r="C86" s="7">
        <f>RR_ID</f>
        <v>3</v>
      </c>
      <c r="D86" s="1" t="str">
        <f>RR_SHORT_NAME</f>
        <v>CSXT</v>
      </c>
      <c r="E86" s="1" t="str">
        <f>RR_NAME</f>
        <v>CSX Transportation Company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2018</v>
      </c>
      <c r="B87" s="11">
        <f>RRICC</f>
        <v>125600</v>
      </c>
      <c r="C87" s="7">
        <f>RR_ID</f>
        <v>3</v>
      </c>
      <c r="D87" s="1" t="str">
        <f>RR_SHORT_NAME</f>
        <v>CSXT</v>
      </c>
      <c r="E87" s="1" t="str">
        <f>RR_NAME</f>
        <v>CSX Transportation Company</v>
      </c>
      <c r="F87" s="1" t="s">
        <v>47087</v>
      </c>
      <c r="G87" s="6">
        <f>E1L202C1</f>
        <v>3.9434614681841361E-3</v>
      </c>
    </row>
    <row r="88" spans="1:7" x14ac:dyDescent="0.2">
      <c r="A88" s="11">
        <f>CURRENT_YEAR</f>
        <v>2018</v>
      </c>
      <c r="B88" s="11">
        <f>RRICC</f>
        <v>125600</v>
      </c>
      <c r="C88" s="7">
        <f>RR_ID</f>
        <v>3</v>
      </c>
      <c r="D88" s="1" t="str">
        <f>RR_SHORT_NAME</f>
        <v>CSXT</v>
      </c>
      <c r="E88" s="1" t="str">
        <f>RR_NAME</f>
        <v>CSX Transportation Company</v>
      </c>
      <c r="F88" s="1" t="s">
        <v>47088</v>
      </c>
      <c r="G88" s="6">
        <f>E1L202C2</f>
        <v>6.2225805451556322E-2</v>
      </c>
    </row>
    <row r="89" spans="1:7" x14ac:dyDescent="0.2">
      <c r="A89" s="11">
        <f>CURRENT_YEAR</f>
        <v>2018</v>
      </c>
      <c r="B89" s="11">
        <f>RRICC</f>
        <v>125600</v>
      </c>
      <c r="C89" s="7">
        <f>RR_ID</f>
        <v>3</v>
      </c>
      <c r="D89" s="1" t="str">
        <f>RR_SHORT_NAME</f>
        <v>CSXT</v>
      </c>
      <c r="E89" s="1" t="str">
        <f>RR_NAME</f>
        <v>CSX Transportation Company</v>
      </c>
      <c r="F89" s="1" t="s">
        <v>47089</v>
      </c>
      <c r="G89" s="6">
        <f>E1L202C3</f>
        <v>3.205058801542513E-4</v>
      </c>
    </row>
    <row r="90" spans="1:7" x14ac:dyDescent="0.2">
      <c r="A90" s="11">
        <f>CURRENT_YEAR</f>
        <v>2018</v>
      </c>
      <c r="B90" s="11">
        <f>RRICC</f>
        <v>125600</v>
      </c>
      <c r="C90" s="7">
        <f>RR_ID</f>
        <v>3</v>
      </c>
      <c r="D90" s="1" t="str">
        <f>RR_SHORT_NAME</f>
        <v>CSXT</v>
      </c>
      <c r="E90" s="1" t="str">
        <f>RR_NAME</f>
        <v>CSX Transportation Company</v>
      </c>
      <c r="F90" s="1" t="s">
        <v>47090</v>
      </c>
      <c r="G90" s="6">
        <f>E1L202C4</f>
        <v>1.0252999817278745E-2</v>
      </c>
    </row>
    <row r="91" spans="1:7" x14ac:dyDescent="0.2">
      <c r="A91" s="11">
        <f>CURRENT_YEAR</f>
        <v>2018</v>
      </c>
      <c r="B91" s="11">
        <f>RRICC</f>
        <v>125600</v>
      </c>
      <c r="C91" s="7">
        <f>RR_ID</f>
        <v>3</v>
      </c>
      <c r="D91" s="1" t="str">
        <f>RR_SHORT_NAME</f>
        <v>CSXT</v>
      </c>
      <c r="E91" s="1" t="str">
        <f>RR_NAME</f>
        <v>CSX Transportation Company</v>
      </c>
      <c r="F91" s="1" t="s">
        <v>47091</v>
      </c>
      <c r="G91" s="6">
        <f>E1L202C5</f>
        <v>0.16178709417404644</v>
      </c>
    </row>
    <row r="92" spans="1:7" x14ac:dyDescent="0.2">
      <c r="A92" s="11">
        <f>CURRENT_YEAR</f>
        <v>2018</v>
      </c>
      <c r="B92" s="11">
        <f>RRICC</f>
        <v>125600</v>
      </c>
      <c r="C92" s="7">
        <f>RR_ID</f>
        <v>3</v>
      </c>
      <c r="D92" s="1" t="str">
        <f>RR_SHORT_NAME</f>
        <v>CSXT</v>
      </c>
      <c r="E92" s="1" t="str">
        <f>RR_NAME</f>
        <v>CSX Transportation Company</v>
      </c>
      <c r="F92" s="1" t="s">
        <v>47092</v>
      </c>
      <c r="G92" s="6">
        <f>E1L202C6</f>
        <v>8.3331528840105396E-4</v>
      </c>
    </row>
    <row r="93" spans="1:7" x14ac:dyDescent="0.2">
      <c r="A93" s="11">
        <f>CURRENT_YEAR</f>
        <v>2018</v>
      </c>
      <c r="B93" s="11">
        <f>RRICC</f>
        <v>125600</v>
      </c>
      <c r="C93" s="7">
        <f>RR_ID</f>
        <v>3</v>
      </c>
      <c r="D93" s="1" t="str">
        <f>RR_SHORT_NAME</f>
        <v>CSXT</v>
      </c>
      <c r="E93" s="1" t="str">
        <f>RR_NAME</f>
        <v>CSX Transportation Company</v>
      </c>
      <c r="F93" s="1" t="s">
        <v>47093</v>
      </c>
      <c r="G93" s="6">
        <f>E1L202C7</f>
        <v>0.53672381544579773</v>
      </c>
    </row>
    <row r="94" spans="1:7" x14ac:dyDescent="0.2">
      <c r="A94" s="11">
        <f>CURRENT_YEAR</f>
        <v>2018</v>
      </c>
      <c r="B94" s="11">
        <f>RRICC</f>
        <v>125600</v>
      </c>
      <c r="C94" s="7">
        <f>RR_ID</f>
        <v>3</v>
      </c>
      <c r="D94" s="1" t="str">
        <f>RR_SHORT_NAME</f>
        <v>CSXT</v>
      </c>
      <c r="E94" s="1" t="str">
        <f>RR_NAME</f>
        <v>CSX Transportation Company</v>
      </c>
      <c r="F94" s="1" t="s">
        <v>47094</v>
      </c>
      <c r="G94" s="6">
        <f>E1L202C8</f>
        <v>24.967078624153007</v>
      </c>
    </row>
    <row r="95" spans="1:7" x14ac:dyDescent="0.2">
      <c r="A95" s="11">
        <f>CURRENT_YEAR</f>
        <v>2018</v>
      </c>
      <c r="B95" s="11">
        <f>RRICC</f>
        <v>125600</v>
      </c>
      <c r="C95" s="7">
        <f>RR_ID</f>
        <v>3</v>
      </c>
      <c r="D95" s="1" t="str">
        <f>RR_SHORT_NAME</f>
        <v>CSXT</v>
      </c>
      <c r="E95" s="1" t="str">
        <f>RR_NAME</f>
        <v>CSX Transportation Company</v>
      </c>
      <c r="F95" s="1" t="s">
        <v>47095</v>
      </c>
      <c r="G95" s="6">
        <f>E1L202C9</f>
        <v>6.271891535661403E-2</v>
      </c>
    </row>
    <row r="96" spans="1:7" x14ac:dyDescent="0.2">
      <c r="A96" s="11">
        <f>CURRENT_YEAR</f>
        <v>2018</v>
      </c>
      <c r="B96" s="11">
        <f>RRICC</f>
        <v>125600</v>
      </c>
      <c r="C96" s="7">
        <f>RR_ID</f>
        <v>3</v>
      </c>
      <c r="D96" s="1" t="str">
        <f>RR_SHORT_NAME</f>
        <v>CSXT</v>
      </c>
      <c r="E96" s="1" t="str">
        <f>RR_NAME</f>
        <v>CSX Transportation Company</v>
      </c>
      <c r="F96" s="1" t="s">
        <v>47096</v>
      </c>
      <c r="G96" s="6">
        <f>E1L202C10</f>
        <v>0.53672381544579761</v>
      </c>
    </row>
    <row r="97" spans="1:7" x14ac:dyDescent="0.2">
      <c r="A97" s="11">
        <f>CURRENT_YEAR</f>
        <v>2018</v>
      </c>
      <c r="B97" s="11">
        <f>RRICC</f>
        <v>125600</v>
      </c>
      <c r="C97" s="7">
        <f>RR_ID</f>
        <v>3</v>
      </c>
      <c r="D97" s="1" t="str">
        <f>RR_SHORT_NAME</f>
        <v>CSXT</v>
      </c>
      <c r="E97" s="1" t="str">
        <f>RR_NAME</f>
        <v>CSX Transportation Company</v>
      </c>
      <c r="F97" s="1" t="s">
        <v>47097</v>
      </c>
      <c r="G97" s="6">
        <f>E1L202C11</f>
        <v>24.967078624153007</v>
      </c>
    </row>
    <row r="98" spans="1:7" x14ac:dyDescent="0.2">
      <c r="A98" s="11">
        <f>CURRENT_YEAR</f>
        <v>2018</v>
      </c>
      <c r="B98" s="11">
        <f>RRICC</f>
        <v>125600</v>
      </c>
      <c r="C98" s="7">
        <f>RR_ID</f>
        <v>3</v>
      </c>
      <c r="D98" s="1" t="str">
        <f>RR_SHORT_NAME</f>
        <v>CSXT</v>
      </c>
      <c r="E98" s="1" t="str">
        <f>RR_NAME</f>
        <v>CSX Transportation Company</v>
      </c>
      <c r="F98" s="1" t="s">
        <v>47098</v>
      </c>
      <c r="G98" s="6">
        <f>E1L202C12</f>
        <v>6.2718915356614016E-2</v>
      </c>
    </row>
    <row r="99" spans="1:7" x14ac:dyDescent="0.2">
      <c r="A99" s="11">
        <f>CURRENT_YEAR</f>
        <v>2018</v>
      </c>
      <c r="B99" s="11">
        <f>RRICC</f>
        <v>125600</v>
      </c>
      <c r="C99" s="7">
        <f>RR_ID</f>
        <v>3</v>
      </c>
      <c r="D99" s="1" t="str">
        <f>RR_SHORT_NAME</f>
        <v>CSXT</v>
      </c>
      <c r="E99" s="1" t="str">
        <f>RR_NAME</f>
        <v>CSX Transportation Company</v>
      </c>
      <c r="F99" s="1" t="s">
        <v>47099</v>
      </c>
      <c r="G99" s="6">
        <f>E1L202C13</f>
        <v>0.29031731748613954</v>
      </c>
    </row>
    <row r="100" spans="1:7" x14ac:dyDescent="0.2">
      <c r="A100" s="11">
        <f>CURRENT_YEAR</f>
        <v>2018</v>
      </c>
      <c r="B100" s="11">
        <f>RRICC</f>
        <v>125600</v>
      </c>
      <c r="C100" s="7">
        <f>RR_ID</f>
        <v>3</v>
      </c>
      <c r="D100" s="1" t="str">
        <f>RR_SHORT_NAME</f>
        <v>CSXT</v>
      </c>
      <c r="E100" s="1" t="str">
        <f>RR_NAME</f>
        <v>CSX Transportation Company</v>
      </c>
      <c r="F100" s="1" t="s">
        <v>47100</v>
      </c>
      <c r="G100" s="6">
        <f>E1L203C1</f>
        <v>3.3377799014373599E-2</v>
      </c>
    </row>
    <row r="101" spans="1:7" x14ac:dyDescent="0.2">
      <c r="A101" s="11">
        <f>CURRENT_YEAR</f>
        <v>2018</v>
      </c>
      <c r="B101" s="11">
        <f>RRICC</f>
        <v>125600</v>
      </c>
      <c r="C101" s="7">
        <f>RR_ID</f>
        <v>3</v>
      </c>
      <c r="D101" s="1" t="str">
        <f>RR_SHORT_NAME</f>
        <v>CSXT</v>
      </c>
      <c r="E101" s="1" t="str">
        <f>RR_NAME</f>
        <v>CSX Transportation Company</v>
      </c>
      <c r="F101" s="1" t="s">
        <v>47101</v>
      </c>
      <c r="G101" s="6">
        <f>E1L203C2</f>
        <v>4.3939890157431175E-2</v>
      </c>
    </row>
    <row r="102" spans="1:7" x14ac:dyDescent="0.2">
      <c r="A102" s="11">
        <f>CURRENT_YEAR</f>
        <v>2018</v>
      </c>
      <c r="B102" s="11">
        <f>RRICC</f>
        <v>125600</v>
      </c>
      <c r="C102" s="7">
        <f>RR_ID</f>
        <v>3</v>
      </c>
      <c r="D102" s="1" t="str">
        <f>RR_SHORT_NAME</f>
        <v>CSXT</v>
      </c>
      <c r="E102" s="1" t="str">
        <f>RR_NAME</f>
        <v>CSX Transportation Company</v>
      </c>
      <c r="F102" s="1" t="s">
        <v>47102</v>
      </c>
      <c r="G102" s="6">
        <f>E1L203C3</f>
        <v>1.2670964926107224E-2</v>
      </c>
    </row>
    <row r="103" spans="1:7" x14ac:dyDescent="0.2">
      <c r="A103" s="11">
        <f>CURRENT_YEAR</f>
        <v>2018</v>
      </c>
      <c r="B103" s="11">
        <f>RRICC</f>
        <v>125600</v>
      </c>
      <c r="C103" s="7">
        <f>RR_ID</f>
        <v>3</v>
      </c>
      <c r="D103" s="1" t="str">
        <f>RR_SHORT_NAME</f>
        <v>CSXT</v>
      </c>
      <c r="E103" s="1" t="str">
        <f>RR_NAME</f>
        <v>CSX Transportation Company</v>
      </c>
      <c r="F103" s="1" t="s">
        <v>47103</v>
      </c>
      <c r="G103" s="6">
        <f>E1L203C4</f>
        <v>8.67822774373712E-2</v>
      </c>
    </row>
    <row r="104" spans="1:7" x14ac:dyDescent="0.2">
      <c r="A104" s="11">
        <f>CURRENT_YEAR</f>
        <v>2018</v>
      </c>
      <c r="B104" s="11">
        <f>RRICC</f>
        <v>125600</v>
      </c>
      <c r="C104" s="7">
        <f>RR_ID</f>
        <v>3</v>
      </c>
      <c r="D104" s="1" t="str">
        <f>RR_SHORT_NAME</f>
        <v>CSXT</v>
      </c>
      <c r="E104" s="1" t="str">
        <f>RR_NAME</f>
        <v>CSX Transportation Company</v>
      </c>
      <c r="F104" s="1" t="s">
        <v>47104</v>
      </c>
      <c r="G104" s="6">
        <f>E1L203C5</f>
        <v>0.11424371440932098</v>
      </c>
    </row>
    <row r="105" spans="1:7" x14ac:dyDescent="0.2">
      <c r="A105" s="11">
        <f>CURRENT_YEAR</f>
        <v>2018</v>
      </c>
      <c r="B105" s="11">
        <f>RRICC</f>
        <v>125600</v>
      </c>
      <c r="C105" s="7">
        <f>RR_ID</f>
        <v>3</v>
      </c>
      <c r="D105" s="1" t="str">
        <f>RR_SHORT_NAME</f>
        <v>CSXT</v>
      </c>
      <c r="E105" s="1" t="str">
        <f>RR_NAME</f>
        <v>CSX Transportation Company</v>
      </c>
      <c r="F105" s="1" t="s">
        <v>47105</v>
      </c>
      <c r="G105" s="6">
        <f>E1L203C6</f>
        <v>3.294450880787865E-2</v>
      </c>
    </row>
    <row r="106" spans="1:7" x14ac:dyDescent="0.2">
      <c r="A106" s="11">
        <f>CURRENT_YEAR</f>
        <v>2018</v>
      </c>
      <c r="B106" s="11">
        <f>RRICC</f>
        <v>125600</v>
      </c>
      <c r="C106" s="7">
        <f>RR_ID</f>
        <v>3</v>
      </c>
      <c r="D106" s="1" t="str">
        <f>RR_SHORT_NAME</f>
        <v>CSXT</v>
      </c>
      <c r="E106" s="1" t="str">
        <f>RR_NAME</f>
        <v>CSX Transportation Company</v>
      </c>
      <c r="F106" s="1" t="s">
        <v>47106</v>
      </c>
      <c r="G106" s="6">
        <f>E1L203C7</f>
        <v>4.1135473324953313</v>
      </c>
    </row>
    <row r="107" spans="1:7" x14ac:dyDescent="0.2">
      <c r="A107" s="11">
        <f>CURRENT_YEAR</f>
        <v>2018</v>
      </c>
      <c r="B107" s="11">
        <f>RRICC</f>
        <v>125600</v>
      </c>
      <c r="C107" s="7">
        <f>RR_ID</f>
        <v>3</v>
      </c>
      <c r="D107" s="1" t="str">
        <f>RR_SHORT_NAME</f>
        <v>CSXT</v>
      </c>
      <c r="E107" s="1" t="str">
        <f>RR_NAME</f>
        <v>CSX Transportation Company</v>
      </c>
      <c r="F107" s="1" t="s">
        <v>47107</v>
      </c>
      <c r="G107" s="6">
        <f>E1L203C8</f>
        <v>14.129369996216219</v>
      </c>
    </row>
    <row r="108" spans="1:7" x14ac:dyDescent="0.2">
      <c r="A108" s="11">
        <f>CURRENT_YEAR</f>
        <v>2018</v>
      </c>
      <c r="B108" s="11">
        <f>RRICC</f>
        <v>125600</v>
      </c>
      <c r="C108" s="7">
        <f>RR_ID</f>
        <v>3</v>
      </c>
      <c r="D108" s="1" t="str">
        <f>RR_SHORT_NAME</f>
        <v>CSXT</v>
      </c>
      <c r="E108" s="1" t="str">
        <f>RR_NAME</f>
        <v>CSX Transportation Company</v>
      </c>
      <c r="F108" s="1" t="s">
        <v>47108</v>
      </c>
      <c r="G108" s="6">
        <f>E1L203C9</f>
        <v>2.2503422239984432</v>
      </c>
    </row>
    <row r="109" spans="1:7" x14ac:dyDescent="0.2">
      <c r="A109" s="11">
        <f>CURRENT_YEAR</f>
        <v>2018</v>
      </c>
      <c r="B109" s="11">
        <f>RRICC</f>
        <v>125600</v>
      </c>
      <c r="C109" s="7">
        <f>RR_ID</f>
        <v>3</v>
      </c>
      <c r="D109" s="1" t="str">
        <f>RR_SHORT_NAME</f>
        <v>CSXT</v>
      </c>
      <c r="E109" s="1" t="str">
        <f>RR_NAME</f>
        <v>CSX Transportation Company</v>
      </c>
      <c r="F109" s="1" t="s">
        <v>47109</v>
      </c>
      <c r="G109" s="6">
        <f>E1L203C10</f>
        <v>4.1135473324953322</v>
      </c>
    </row>
    <row r="110" spans="1:7" x14ac:dyDescent="0.2">
      <c r="A110" s="11">
        <f>CURRENT_YEAR</f>
        <v>2018</v>
      </c>
      <c r="B110" s="11">
        <f>RRICC</f>
        <v>125600</v>
      </c>
      <c r="C110" s="7">
        <f>RR_ID</f>
        <v>3</v>
      </c>
      <c r="D110" s="1" t="str">
        <f>RR_SHORT_NAME</f>
        <v>CSXT</v>
      </c>
      <c r="E110" s="1" t="str">
        <f>RR_NAME</f>
        <v>CSX Transportation Company</v>
      </c>
      <c r="F110" s="1" t="s">
        <v>47110</v>
      </c>
      <c r="G110" s="6">
        <f>E1L203C11</f>
        <v>14.129369996216223</v>
      </c>
    </row>
    <row r="111" spans="1:7" x14ac:dyDescent="0.2">
      <c r="A111" s="11">
        <f>CURRENT_YEAR</f>
        <v>2018</v>
      </c>
      <c r="B111" s="11">
        <f>RRICC</f>
        <v>125600</v>
      </c>
      <c r="C111" s="7">
        <f>RR_ID</f>
        <v>3</v>
      </c>
      <c r="D111" s="1" t="str">
        <f>RR_SHORT_NAME</f>
        <v>CSXT</v>
      </c>
      <c r="E111" s="1" t="str">
        <f>RR_NAME</f>
        <v>CSX Transportation Company</v>
      </c>
      <c r="F111" s="1" t="s">
        <v>47111</v>
      </c>
      <c r="G111" s="6">
        <f>E1L203C12</f>
        <v>2.2503422239984436</v>
      </c>
    </row>
    <row r="112" spans="1:7" x14ac:dyDescent="0.2">
      <c r="A112" s="11">
        <f>CURRENT_YEAR</f>
        <v>2018</v>
      </c>
      <c r="B112" s="11">
        <f>RRICC</f>
        <v>125600</v>
      </c>
      <c r="C112" s="7">
        <f>RR_ID</f>
        <v>3</v>
      </c>
      <c r="D112" s="1" t="str">
        <f>RR_SHORT_NAME</f>
        <v>CSXT</v>
      </c>
      <c r="E112" s="1" t="str">
        <f>RR_NAME</f>
        <v>CSX Transportation Company</v>
      </c>
      <c r="F112" s="1" t="s">
        <v>47112</v>
      </c>
      <c r="G112" s="6">
        <f>E1L203C13</f>
        <v>0.2982192158022503</v>
      </c>
    </row>
    <row r="113" spans="1:7" x14ac:dyDescent="0.2">
      <c r="A113" s="11">
        <f>CURRENT_YEAR</f>
        <v>2018</v>
      </c>
      <c r="B113" s="11">
        <f>RRICC</f>
        <v>125600</v>
      </c>
      <c r="C113" s="7">
        <f>RR_ID</f>
        <v>3</v>
      </c>
      <c r="D113" s="1" t="str">
        <f>RR_SHORT_NAME</f>
        <v>CSXT</v>
      </c>
      <c r="E113" s="1" t="str">
        <f>RR_NAME</f>
        <v>CSX Transportation Company</v>
      </c>
      <c r="F113" s="1" t="s">
        <v>47113</v>
      </c>
      <c r="G113" s="6">
        <f>E1L204C1</f>
        <v>3.1354177197285678E-2</v>
      </c>
    </row>
    <row r="114" spans="1:7" x14ac:dyDescent="0.2">
      <c r="A114" s="11">
        <f>CURRENT_YEAR</f>
        <v>2018</v>
      </c>
      <c r="B114" s="11">
        <f>RRICC</f>
        <v>125600</v>
      </c>
      <c r="C114" s="7">
        <f>RR_ID</f>
        <v>3</v>
      </c>
      <c r="D114" s="1" t="str">
        <f>RR_SHORT_NAME</f>
        <v>CSXT</v>
      </c>
      <c r="E114" s="1" t="str">
        <f>RR_NAME</f>
        <v>CSX Transportation Company</v>
      </c>
      <c r="F114" s="1" t="s">
        <v>47114</v>
      </c>
      <c r="G114" s="6">
        <f>E1L204C2</f>
        <v>1.8786330830552221E-2</v>
      </c>
    </row>
    <row r="115" spans="1:7" x14ac:dyDescent="0.2">
      <c r="A115" s="11">
        <f>CURRENT_YEAR</f>
        <v>2018</v>
      </c>
      <c r="B115" s="11">
        <f>RRICC</f>
        <v>125600</v>
      </c>
      <c r="C115" s="7">
        <f>RR_ID</f>
        <v>3</v>
      </c>
      <c r="D115" s="1" t="str">
        <f>RR_SHORT_NAME</f>
        <v>CSXT</v>
      </c>
      <c r="E115" s="1" t="str">
        <f>RR_NAME</f>
        <v>CSX Transportation Company</v>
      </c>
      <c r="F115" s="1" t="s">
        <v>47115</v>
      </c>
      <c r="G115" s="6">
        <f>E1L204C3</f>
        <v>7.4366712662708223E-2</v>
      </c>
    </row>
    <row r="116" spans="1:7" x14ac:dyDescent="0.2">
      <c r="A116" s="11">
        <f>CURRENT_YEAR</f>
        <v>2018</v>
      </c>
      <c r="B116" s="11">
        <f>RRICC</f>
        <v>125600</v>
      </c>
      <c r="C116" s="7">
        <f>RR_ID</f>
        <v>3</v>
      </c>
      <c r="D116" s="1" t="str">
        <f>RR_SHORT_NAME</f>
        <v>CSXT</v>
      </c>
      <c r="E116" s="1" t="str">
        <f>RR_NAME</f>
        <v>CSX Transportation Company</v>
      </c>
      <c r="F116" s="1" t="s">
        <v>47116</v>
      </c>
      <c r="G116" s="6">
        <f>E1L204C4</f>
        <v>8.1520860712942775E-2</v>
      </c>
    </row>
    <row r="117" spans="1:7" x14ac:dyDescent="0.2">
      <c r="A117" s="11">
        <f>CURRENT_YEAR</f>
        <v>2018</v>
      </c>
      <c r="B117" s="11">
        <f>RRICC</f>
        <v>125600</v>
      </c>
      <c r="C117" s="7">
        <f>RR_ID</f>
        <v>3</v>
      </c>
      <c r="D117" s="1" t="str">
        <f>RR_SHORT_NAME</f>
        <v>CSXT</v>
      </c>
      <c r="E117" s="1" t="str">
        <f>RR_NAME</f>
        <v>CSX Transportation Company</v>
      </c>
      <c r="F117" s="1" t="s">
        <v>47117</v>
      </c>
      <c r="G117" s="6">
        <f>E1L204C5</f>
        <v>4.8844460159435804E-2</v>
      </c>
    </row>
    <row r="118" spans="1:7" x14ac:dyDescent="0.2">
      <c r="A118" s="11">
        <f>CURRENT_YEAR</f>
        <v>2018</v>
      </c>
      <c r="B118" s="11">
        <f>RRICC</f>
        <v>125600</v>
      </c>
      <c r="C118" s="7">
        <f>RR_ID</f>
        <v>3</v>
      </c>
      <c r="D118" s="1" t="str">
        <f>RR_SHORT_NAME</f>
        <v>CSXT</v>
      </c>
      <c r="E118" s="1" t="str">
        <f>RR_NAME</f>
        <v>CSX Transportation Company</v>
      </c>
      <c r="F118" s="1" t="s">
        <v>47118</v>
      </c>
      <c r="G118" s="6">
        <f>E1L204C6</f>
        <v>0.19335345292304143</v>
      </c>
    </row>
    <row r="119" spans="1:7" x14ac:dyDescent="0.2">
      <c r="A119" s="11">
        <f>CURRENT_YEAR</f>
        <v>2018</v>
      </c>
      <c r="B119" s="11">
        <f>RRICC</f>
        <v>125600</v>
      </c>
      <c r="C119" s="7">
        <f>RR_ID</f>
        <v>3</v>
      </c>
      <c r="D119" s="1" t="str">
        <f>RR_SHORT_NAME</f>
        <v>CSXT</v>
      </c>
      <c r="E119" s="1" t="str">
        <f>RR_NAME</f>
        <v>CSX Transportation Company</v>
      </c>
      <c r="F119" s="1" t="s">
        <v>47119</v>
      </c>
      <c r="G119" s="6">
        <f>E1L204C7</f>
        <v>2.3275235309184761</v>
      </c>
    </row>
    <row r="120" spans="1:7" x14ac:dyDescent="0.2">
      <c r="A120" s="11">
        <f>CURRENT_YEAR</f>
        <v>2018</v>
      </c>
      <c r="B120" s="11">
        <f>RRICC</f>
        <v>125600</v>
      </c>
      <c r="C120" s="7">
        <f>RR_ID</f>
        <v>3</v>
      </c>
      <c r="D120" s="1" t="str">
        <f>RR_SHORT_NAME</f>
        <v>CSXT</v>
      </c>
      <c r="E120" s="1" t="str">
        <f>RR_NAME</f>
        <v>CSX Transportation Company</v>
      </c>
      <c r="F120" s="1" t="s">
        <v>47120</v>
      </c>
      <c r="G120" s="6">
        <f>E1L204C8</f>
        <v>2.5082476692628015</v>
      </c>
    </row>
    <row r="121" spans="1:7" x14ac:dyDescent="0.2">
      <c r="A121" s="11">
        <f>CURRENT_YEAR</f>
        <v>2018</v>
      </c>
      <c r="B121" s="11">
        <f>RRICC</f>
        <v>125600</v>
      </c>
      <c r="C121" s="7">
        <f>RR_ID</f>
        <v>3</v>
      </c>
      <c r="D121" s="1" t="str">
        <f>RR_SHORT_NAME</f>
        <v>CSXT</v>
      </c>
      <c r="E121" s="1" t="str">
        <f>RR_NAME</f>
        <v>CSX Transportation Company</v>
      </c>
      <c r="F121" s="1" t="s">
        <v>47121</v>
      </c>
      <c r="G121" s="6">
        <f>E1L204C9</f>
        <v>8.3950696285013819</v>
      </c>
    </row>
    <row r="122" spans="1:7" x14ac:dyDescent="0.2">
      <c r="A122" s="11">
        <f>CURRENT_YEAR</f>
        <v>2018</v>
      </c>
      <c r="B122" s="11">
        <f>RRICC</f>
        <v>125600</v>
      </c>
      <c r="C122" s="7">
        <f>RR_ID</f>
        <v>3</v>
      </c>
      <c r="D122" s="1" t="str">
        <f>RR_SHORT_NAME</f>
        <v>CSXT</v>
      </c>
      <c r="E122" s="1" t="str">
        <f>RR_NAME</f>
        <v>CSX Transportation Company</v>
      </c>
      <c r="F122" s="1" t="s">
        <v>47122</v>
      </c>
      <c r="G122" s="6">
        <f>E1L204C10</f>
        <v>2.3275235309184756</v>
      </c>
    </row>
    <row r="123" spans="1:7" x14ac:dyDescent="0.2">
      <c r="A123" s="11">
        <f>CURRENT_YEAR</f>
        <v>2018</v>
      </c>
      <c r="B123" s="11">
        <f>RRICC</f>
        <v>125600</v>
      </c>
      <c r="C123" s="7">
        <f>RR_ID</f>
        <v>3</v>
      </c>
      <c r="D123" s="1" t="str">
        <f>RR_SHORT_NAME</f>
        <v>CSXT</v>
      </c>
      <c r="E123" s="1" t="str">
        <f>RR_NAME</f>
        <v>CSX Transportation Company</v>
      </c>
      <c r="F123" s="1" t="s">
        <v>47123</v>
      </c>
      <c r="G123" s="6">
        <f>E1L204C11</f>
        <v>2.508247669262802</v>
      </c>
    </row>
    <row r="124" spans="1:7" x14ac:dyDescent="0.2">
      <c r="A124" s="11">
        <f>CURRENT_YEAR</f>
        <v>2018</v>
      </c>
      <c r="B124" s="11">
        <f>RRICC</f>
        <v>125600</v>
      </c>
      <c r="C124" s="7">
        <f>RR_ID</f>
        <v>3</v>
      </c>
      <c r="D124" s="1" t="str">
        <f>RR_SHORT_NAME</f>
        <v>CSXT</v>
      </c>
      <c r="E124" s="1" t="str">
        <f>RR_NAME</f>
        <v>CSX Transportation Company</v>
      </c>
      <c r="F124" s="1" t="s">
        <v>47124</v>
      </c>
      <c r="G124" s="6">
        <f>E1L204C12</f>
        <v>8.3950696285013819</v>
      </c>
    </row>
    <row r="125" spans="1:7" x14ac:dyDescent="0.2">
      <c r="A125" s="11">
        <f>CURRENT_YEAR</f>
        <v>2018</v>
      </c>
      <c r="B125" s="11">
        <f>RRICC</f>
        <v>125600</v>
      </c>
      <c r="C125" s="7">
        <f>RR_ID</f>
        <v>3</v>
      </c>
      <c r="D125" s="1" t="str">
        <f>RR_SHORT_NAME</f>
        <v>CSXT</v>
      </c>
      <c r="E125" s="1" t="str">
        <f>RR_NAME</f>
        <v>CSX Transportation Company</v>
      </c>
      <c r="F125" s="1" t="s">
        <v>47125</v>
      </c>
      <c r="G125" s="6">
        <f>E1L204C13</f>
        <v>1.6348655445481003E-2</v>
      </c>
    </row>
    <row r="126" spans="1:7" x14ac:dyDescent="0.2">
      <c r="A126" s="11">
        <f>CURRENT_YEAR</f>
        <v>2018</v>
      </c>
      <c r="B126" s="11">
        <f>RRICC</f>
        <v>125600</v>
      </c>
      <c r="C126" s="7">
        <f>RR_ID</f>
        <v>3</v>
      </c>
      <c r="D126" s="1" t="str">
        <f>RR_SHORT_NAME</f>
        <v>CSXT</v>
      </c>
      <c r="E126" s="1" t="str">
        <f>RR_NAME</f>
        <v>CSX Transportation Company</v>
      </c>
      <c r="F126" s="1" t="s">
        <v>47126</v>
      </c>
      <c r="G126" s="6">
        <f>E1L205C1</f>
        <v>8.1855876740951197E-2</v>
      </c>
    </row>
    <row r="127" spans="1:7" x14ac:dyDescent="0.2">
      <c r="A127" s="11">
        <f>CURRENT_YEAR</f>
        <v>2018</v>
      </c>
      <c r="B127" s="11">
        <f>RRICC</f>
        <v>125600</v>
      </c>
      <c r="C127" s="7">
        <f>RR_ID</f>
        <v>3</v>
      </c>
      <c r="D127" s="1" t="str">
        <f>RR_SHORT_NAME</f>
        <v>CSXT</v>
      </c>
      <c r="E127" s="1" t="str">
        <f>RR_NAME</f>
        <v>CSX Transportation Company</v>
      </c>
      <c r="F127" s="1" t="s">
        <v>47127</v>
      </c>
      <c r="G127" s="6">
        <f>E1L205C2</f>
        <v>2.5857814138518516E-2</v>
      </c>
    </row>
    <row r="128" spans="1:7" x14ac:dyDescent="0.2">
      <c r="A128" s="11">
        <f>CURRENT_YEAR</f>
        <v>2018</v>
      </c>
      <c r="B128" s="11">
        <f>RRICC</f>
        <v>125600</v>
      </c>
      <c r="C128" s="7">
        <f>RR_ID</f>
        <v>3</v>
      </c>
      <c r="D128" s="1" t="str">
        <f>RR_SHORT_NAME</f>
        <v>CSXT</v>
      </c>
      <c r="E128" s="1" t="str">
        <f>RR_NAME</f>
        <v>CSX Transportation Company</v>
      </c>
      <c r="F128" s="1" t="s">
        <v>47128</v>
      </c>
      <c r="G128" s="6">
        <f>E1L205C3</f>
        <v>0.12386934299417574</v>
      </c>
    </row>
    <row r="129" spans="1:7" x14ac:dyDescent="0.2">
      <c r="A129" s="11">
        <f>CURRENT_YEAR</f>
        <v>2018</v>
      </c>
      <c r="B129" s="11">
        <f>RRICC</f>
        <v>125600</v>
      </c>
      <c r="C129" s="7">
        <f>RR_ID</f>
        <v>3</v>
      </c>
      <c r="D129" s="1" t="str">
        <f>RR_SHORT_NAME</f>
        <v>CSXT</v>
      </c>
      <c r="E129" s="1" t="str">
        <f>RR_NAME</f>
        <v>CSX Transportation Company</v>
      </c>
      <c r="F129" s="1" t="s">
        <v>47129</v>
      </c>
      <c r="G129" s="6">
        <f>E1L205C4</f>
        <v>0.21282527952647348</v>
      </c>
    </row>
    <row r="130" spans="1:7" x14ac:dyDescent="0.2">
      <c r="A130" s="11">
        <f>CURRENT_YEAR</f>
        <v>2018</v>
      </c>
      <c r="B130" s="11">
        <f>RRICC</f>
        <v>125600</v>
      </c>
      <c r="C130" s="7">
        <f>RR_ID</f>
        <v>3</v>
      </c>
      <c r="D130" s="1" t="str">
        <f>RR_SHORT_NAME</f>
        <v>CSXT</v>
      </c>
      <c r="E130" s="1" t="str">
        <f>RR_NAME</f>
        <v>CSX Transportation Company</v>
      </c>
      <c r="F130" s="1" t="s">
        <v>47130</v>
      </c>
      <c r="G130" s="6">
        <f>E1L205C5</f>
        <v>6.7230316760148123E-2</v>
      </c>
    </row>
    <row r="131" spans="1:7" x14ac:dyDescent="0.2">
      <c r="A131" s="11">
        <f>CURRENT_YEAR</f>
        <v>2018</v>
      </c>
      <c r="B131" s="11">
        <f>RRICC</f>
        <v>125600</v>
      </c>
      <c r="C131" s="7">
        <f>RR_ID</f>
        <v>3</v>
      </c>
      <c r="D131" s="1" t="str">
        <f>RR_SHORT_NAME</f>
        <v>CSXT</v>
      </c>
      <c r="E131" s="1" t="str">
        <f>RR_NAME</f>
        <v>CSX Transportation Company</v>
      </c>
      <c r="F131" s="1" t="s">
        <v>47131</v>
      </c>
      <c r="G131" s="6">
        <f>E1L205C6</f>
        <v>0.32206029178485696</v>
      </c>
    </row>
    <row r="132" spans="1:7" x14ac:dyDescent="0.2">
      <c r="A132" s="11">
        <f>CURRENT_YEAR</f>
        <v>2018</v>
      </c>
      <c r="B132" s="11">
        <f>RRICC</f>
        <v>125600</v>
      </c>
      <c r="C132" s="7">
        <f>RR_ID</f>
        <v>3</v>
      </c>
      <c r="D132" s="1" t="str">
        <f>RR_SHORT_NAME</f>
        <v>CSXT</v>
      </c>
      <c r="E132" s="1" t="str">
        <f>RR_NAME</f>
        <v>CSX Transportation Company</v>
      </c>
      <c r="F132" s="1" t="s">
        <v>47132</v>
      </c>
      <c r="G132" s="6">
        <f>E1L205C7</f>
        <v>6.5984300466575529</v>
      </c>
    </row>
    <row r="133" spans="1:7" x14ac:dyDescent="0.2">
      <c r="A133" s="11">
        <f>CURRENT_YEAR</f>
        <v>2018</v>
      </c>
      <c r="B133" s="11">
        <f>RRICC</f>
        <v>125600</v>
      </c>
      <c r="C133" s="7">
        <f>RR_ID</f>
        <v>3</v>
      </c>
      <c r="D133" s="1" t="str">
        <f>RR_SHORT_NAME</f>
        <v>CSXT</v>
      </c>
      <c r="E133" s="1" t="str">
        <f>RR_NAME</f>
        <v>CSX Transportation Company</v>
      </c>
      <c r="F133" s="1" t="s">
        <v>47133</v>
      </c>
      <c r="G133" s="6">
        <f>E1L205C8</f>
        <v>2.4649591496631977</v>
      </c>
    </row>
    <row r="134" spans="1:7" x14ac:dyDescent="0.2">
      <c r="A134" s="11">
        <f>CURRENT_YEAR</f>
        <v>2018</v>
      </c>
      <c r="B134" s="11">
        <f>RRICC</f>
        <v>125600</v>
      </c>
      <c r="C134" s="7">
        <f>RR_ID</f>
        <v>3</v>
      </c>
      <c r="D134" s="1" t="str">
        <f>RR_SHORT_NAME</f>
        <v>CSXT</v>
      </c>
      <c r="E134" s="1" t="str">
        <f>RR_NAME</f>
        <v>CSX Transportation Company</v>
      </c>
      <c r="F134" s="1" t="s">
        <v>47134</v>
      </c>
      <c r="G134" s="6">
        <f>E1L205C9</f>
        <v>14.347432392581352</v>
      </c>
    </row>
    <row r="135" spans="1:7" x14ac:dyDescent="0.2">
      <c r="A135" s="11">
        <f>CURRENT_YEAR</f>
        <v>2018</v>
      </c>
      <c r="B135" s="11">
        <f>RRICC</f>
        <v>125600</v>
      </c>
      <c r="C135" s="7">
        <f>RR_ID</f>
        <v>3</v>
      </c>
      <c r="D135" s="1" t="str">
        <f>RR_SHORT_NAME</f>
        <v>CSXT</v>
      </c>
      <c r="E135" s="1" t="str">
        <f>RR_NAME</f>
        <v>CSX Transportation Company</v>
      </c>
      <c r="F135" s="1" t="s">
        <v>47135</v>
      </c>
      <c r="G135" s="6">
        <f>E1L205C10</f>
        <v>6.5984300466575529</v>
      </c>
    </row>
    <row r="136" spans="1:7" x14ac:dyDescent="0.2">
      <c r="A136" s="11">
        <f>CURRENT_YEAR</f>
        <v>2018</v>
      </c>
      <c r="B136" s="11">
        <f>RRICC</f>
        <v>125600</v>
      </c>
      <c r="C136" s="7">
        <f>RR_ID</f>
        <v>3</v>
      </c>
      <c r="D136" s="1" t="str">
        <f>RR_SHORT_NAME</f>
        <v>CSXT</v>
      </c>
      <c r="E136" s="1" t="str">
        <f>RR_NAME</f>
        <v>CSX Transportation Company</v>
      </c>
      <c r="F136" s="1" t="s">
        <v>47136</v>
      </c>
      <c r="G136" s="6">
        <f>E1L205C11</f>
        <v>2.4649591496631977</v>
      </c>
    </row>
    <row r="137" spans="1:7" x14ac:dyDescent="0.2">
      <c r="A137" s="11">
        <f>CURRENT_YEAR</f>
        <v>2018</v>
      </c>
      <c r="B137" s="11">
        <f>RRICC</f>
        <v>125600</v>
      </c>
      <c r="C137" s="7">
        <f>RR_ID</f>
        <v>3</v>
      </c>
      <c r="D137" s="1" t="str">
        <f>RR_SHORT_NAME</f>
        <v>CSXT</v>
      </c>
      <c r="E137" s="1" t="str">
        <f>RR_NAME</f>
        <v>CSX Transportation Company</v>
      </c>
      <c r="F137" s="1" t="s">
        <v>47137</v>
      </c>
      <c r="G137" s="6">
        <f>E1L205C12</f>
        <v>14.347432392581352</v>
      </c>
    </row>
    <row r="138" spans="1:7" x14ac:dyDescent="0.2">
      <c r="A138" s="11">
        <f>CURRENT_YEAR</f>
        <v>2018</v>
      </c>
      <c r="B138" s="11">
        <f>RRICC</f>
        <v>125600</v>
      </c>
      <c r="C138" s="7">
        <f>RR_ID</f>
        <v>3</v>
      </c>
      <c r="D138" s="1" t="str">
        <f>RR_SHORT_NAME</f>
        <v>CSXT</v>
      </c>
      <c r="E138" s="1" t="str">
        <f>RR_NAME</f>
        <v>CSX Transportation Company</v>
      </c>
      <c r="F138" s="1" t="s">
        <v>47138</v>
      </c>
      <c r="G138" s="6">
        <f>E1L205C13</f>
        <v>6.501566506636869E-3</v>
      </c>
    </row>
    <row r="139" spans="1:7" x14ac:dyDescent="0.2">
      <c r="A139" s="11">
        <f>CURRENT_YEAR</f>
        <v>2018</v>
      </c>
      <c r="B139" s="11">
        <f>RRICC</f>
        <v>125600</v>
      </c>
      <c r="C139" s="7">
        <f>RR_ID</f>
        <v>3</v>
      </c>
      <c r="D139" s="1" t="str">
        <f>RR_SHORT_NAME</f>
        <v>CSXT</v>
      </c>
      <c r="E139" s="1" t="str">
        <f>RR_NAME</f>
        <v>CSX Transportation Company</v>
      </c>
      <c r="F139" s="1" t="s">
        <v>47139</v>
      </c>
      <c r="G139" s="6">
        <f>E1L206C1</f>
        <v>4.8869392151969913E-2</v>
      </c>
    </row>
    <row r="140" spans="1:7" x14ac:dyDescent="0.2">
      <c r="A140" s="11">
        <f>CURRENT_YEAR</f>
        <v>2018</v>
      </c>
      <c r="B140" s="11">
        <f>RRICC</f>
        <v>125600</v>
      </c>
      <c r="C140" s="7">
        <f>RR_ID</f>
        <v>3</v>
      </c>
      <c r="D140" s="1" t="str">
        <f>RR_SHORT_NAME</f>
        <v>CSXT</v>
      </c>
      <c r="E140" s="1" t="str">
        <f>RR_NAME</f>
        <v>CSX Transportation Company</v>
      </c>
      <c r="F140" s="1" t="s">
        <v>47140</v>
      </c>
      <c r="G140" s="6">
        <f>E1L206C2</f>
        <v>3.6779096664060013E-2</v>
      </c>
    </row>
    <row r="141" spans="1:7" x14ac:dyDescent="0.2">
      <c r="A141" s="11">
        <f>CURRENT_YEAR</f>
        <v>2018</v>
      </c>
      <c r="B141" s="11">
        <f>RRICC</f>
        <v>125600</v>
      </c>
      <c r="C141" s="7">
        <f>RR_ID</f>
        <v>3</v>
      </c>
      <c r="D141" s="1" t="str">
        <f>RR_SHORT_NAME</f>
        <v>CSXT</v>
      </c>
      <c r="E141" s="1" t="str">
        <f>RR_NAME</f>
        <v>CSX Transportation Company</v>
      </c>
      <c r="F141" s="1" t="s">
        <v>47141</v>
      </c>
      <c r="G141" s="6">
        <f>E1L206C3</f>
        <v>7.5365363498164709E-2</v>
      </c>
    </row>
    <row r="142" spans="1:7" x14ac:dyDescent="0.2">
      <c r="A142" s="11">
        <f>CURRENT_YEAR</f>
        <v>2018</v>
      </c>
      <c r="B142" s="11">
        <f>RRICC</f>
        <v>125600</v>
      </c>
      <c r="C142" s="7">
        <f>RR_ID</f>
        <v>3</v>
      </c>
      <c r="D142" s="1" t="str">
        <f>RR_SHORT_NAME</f>
        <v>CSXT</v>
      </c>
      <c r="E142" s="1" t="str">
        <f>RR_NAME</f>
        <v>CSX Transportation Company</v>
      </c>
      <c r="F142" s="1" t="s">
        <v>47142</v>
      </c>
      <c r="G142" s="6">
        <f>E1L206C4</f>
        <v>0.12706041959512165</v>
      </c>
    </row>
    <row r="143" spans="1:7" x14ac:dyDescent="0.2">
      <c r="A143" s="11">
        <f>CURRENT_YEAR</f>
        <v>2018</v>
      </c>
      <c r="B143" s="11">
        <f>RRICC</f>
        <v>125600</v>
      </c>
      <c r="C143" s="7">
        <f>RR_ID</f>
        <v>3</v>
      </c>
      <c r="D143" s="1" t="str">
        <f>RR_SHORT_NAME</f>
        <v>CSXT</v>
      </c>
      <c r="E143" s="1" t="str">
        <f>RR_NAME</f>
        <v>CSX Transportation Company</v>
      </c>
      <c r="F143" s="1" t="s">
        <v>47143</v>
      </c>
      <c r="G143" s="6">
        <f>E1L206C5</f>
        <v>9.5625651326555802E-2</v>
      </c>
    </row>
    <row r="144" spans="1:7" x14ac:dyDescent="0.2">
      <c r="A144" s="11">
        <f>CURRENT_YEAR</f>
        <v>2018</v>
      </c>
      <c r="B144" s="11">
        <f>RRICC</f>
        <v>125600</v>
      </c>
      <c r="C144" s="7">
        <f>RR_ID</f>
        <v>3</v>
      </c>
      <c r="D144" s="1" t="str">
        <f>RR_SHORT_NAME</f>
        <v>CSXT</v>
      </c>
      <c r="E144" s="1" t="str">
        <f>RR_NAME</f>
        <v>CSX Transportation Company</v>
      </c>
      <c r="F144" s="1" t="s">
        <v>47144</v>
      </c>
      <c r="G144" s="6">
        <f>E1L206C6</f>
        <v>0.19594994509522753</v>
      </c>
    </row>
    <row r="145" spans="1:7" x14ac:dyDescent="0.2">
      <c r="A145" s="11">
        <f>CURRENT_YEAR</f>
        <v>2018</v>
      </c>
      <c r="B145" s="11">
        <f>RRICC</f>
        <v>125600</v>
      </c>
      <c r="C145" s="7">
        <f>RR_ID</f>
        <v>3</v>
      </c>
      <c r="D145" s="1" t="str">
        <f>RR_SHORT_NAME</f>
        <v>CSXT</v>
      </c>
      <c r="E145" s="1" t="str">
        <f>RR_NAME</f>
        <v>CSX Transportation Company</v>
      </c>
      <c r="F145" s="1" t="s">
        <v>47145</v>
      </c>
      <c r="G145" s="6">
        <f>E1L206C7</f>
        <v>5.8688998725135564</v>
      </c>
    </row>
    <row r="146" spans="1:7" x14ac:dyDescent="0.2">
      <c r="A146" s="11">
        <f>CURRENT_YEAR</f>
        <v>2018</v>
      </c>
      <c r="B146" s="11">
        <f>RRICC</f>
        <v>125600</v>
      </c>
      <c r="C146" s="7">
        <f>RR_ID</f>
        <v>3</v>
      </c>
      <c r="D146" s="1" t="str">
        <f>RR_SHORT_NAME</f>
        <v>CSXT</v>
      </c>
      <c r="E146" s="1" t="str">
        <f>RR_NAME</f>
        <v>CSX Transportation Company</v>
      </c>
      <c r="F146" s="1" t="s">
        <v>47146</v>
      </c>
      <c r="G146" s="6">
        <f>E1L206C8</f>
        <v>7.6657769332431087</v>
      </c>
    </row>
    <row r="147" spans="1:7" x14ac:dyDescent="0.2">
      <c r="A147" s="11">
        <f>CURRENT_YEAR</f>
        <v>2018</v>
      </c>
      <c r="B147" s="11">
        <f>RRICC</f>
        <v>125600</v>
      </c>
      <c r="C147" s="7">
        <f>RR_ID</f>
        <v>3</v>
      </c>
      <c r="D147" s="1" t="str">
        <f>RR_SHORT_NAME</f>
        <v>CSXT</v>
      </c>
      <c r="E147" s="1" t="str">
        <f>RR_NAME</f>
        <v>CSX Transportation Company</v>
      </c>
      <c r="F147" s="1" t="s">
        <v>47147</v>
      </c>
      <c r="G147" s="6">
        <f>E1L206C9</f>
        <v>13.037339757196211</v>
      </c>
    </row>
    <row r="148" spans="1:7" x14ac:dyDescent="0.2">
      <c r="A148" s="11">
        <f>CURRENT_YEAR</f>
        <v>2018</v>
      </c>
      <c r="B148" s="11">
        <f>RRICC</f>
        <v>125600</v>
      </c>
      <c r="C148" s="7">
        <f>RR_ID</f>
        <v>3</v>
      </c>
      <c r="D148" s="1" t="str">
        <f>RR_SHORT_NAME</f>
        <v>CSXT</v>
      </c>
      <c r="E148" s="1" t="str">
        <f>RR_NAME</f>
        <v>CSX Transportation Company</v>
      </c>
      <c r="F148" s="1" t="s">
        <v>47148</v>
      </c>
      <c r="G148" s="6">
        <f>E1L206C10</f>
        <v>5.8688998725135564</v>
      </c>
    </row>
    <row r="149" spans="1:7" x14ac:dyDescent="0.2">
      <c r="A149" s="11">
        <f>CURRENT_YEAR</f>
        <v>2018</v>
      </c>
      <c r="B149" s="11">
        <f>RRICC</f>
        <v>125600</v>
      </c>
      <c r="C149" s="7">
        <f>RR_ID</f>
        <v>3</v>
      </c>
      <c r="D149" s="1" t="str">
        <f>RR_SHORT_NAME</f>
        <v>CSXT</v>
      </c>
      <c r="E149" s="1" t="str">
        <f>RR_NAME</f>
        <v>CSX Transportation Company</v>
      </c>
      <c r="F149" s="1" t="s">
        <v>47149</v>
      </c>
      <c r="G149" s="6">
        <f>E1L206C11</f>
        <v>7.6657769332431087</v>
      </c>
    </row>
    <row r="150" spans="1:7" x14ac:dyDescent="0.2">
      <c r="A150" s="11">
        <f>CURRENT_YEAR</f>
        <v>2018</v>
      </c>
      <c r="B150" s="11">
        <f>RRICC</f>
        <v>125600</v>
      </c>
      <c r="C150" s="7">
        <f>RR_ID</f>
        <v>3</v>
      </c>
      <c r="D150" s="1" t="str">
        <f>RR_SHORT_NAME</f>
        <v>CSXT</v>
      </c>
      <c r="E150" s="1" t="str">
        <f>RR_NAME</f>
        <v>CSX Transportation Company</v>
      </c>
      <c r="F150" s="1" t="s">
        <v>47150</v>
      </c>
      <c r="G150" s="6">
        <f>E1L206C12</f>
        <v>13.037339757196211</v>
      </c>
    </row>
    <row r="151" spans="1:7" x14ac:dyDescent="0.2">
      <c r="A151" s="11">
        <f>CURRENT_YEAR</f>
        <v>2018</v>
      </c>
      <c r="B151" s="11">
        <f>RRICC</f>
        <v>125600</v>
      </c>
      <c r="C151" s="7">
        <f>RR_ID</f>
        <v>3</v>
      </c>
      <c r="D151" s="1" t="str">
        <f>RR_SHORT_NAME</f>
        <v>CSXT</v>
      </c>
      <c r="E151" s="1" t="str">
        <f>RR_NAME</f>
        <v>CSX Transportation Company</v>
      </c>
      <c r="F151" s="1" t="s">
        <v>47151</v>
      </c>
      <c r="G151" s="6">
        <f>E1L206C13</f>
        <v>6.0903079110931754E-3</v>
      </c>
    </row>
    <row r="152" spans="1:7" x14ac:dyDescent="0.2">
      <c r="A152" s="11">
        <f>CURRENT_YEAR</f>
        <v>2018</v>
      </c>
      <c r="B152" s="11">
        <f>RRICC</f>
        <v>125600</v>
      </c>
      <c r="C152" s="7">
        <f>RR_ID</f>
        <v>3</v>
      </c>
      <c r="D152" s="1" t="str">
        <f>RR_SHORT_NAME</f>
        <v>CSXT</v>
      </c>
      <c r="E152" s="1" t="str">
        <f>RR_NAME</f>
        <v>CSX Transportation Company</v>
      </c>
      <c r="F152" s="1" t="s">
        <v>47152</v>
      </c>
      <c r="G152" s="6">
        <f>E1L207C1</f>
        <v>2.7467860268365209E-2</v>
      </c>
    </row>
    <row r="153" spans="1:7" x14ac:dyDescent="0.2">
      <c r="A153" s="11">
        <f>CURRENT_YEAR</f>
        <v>2018</v>
      </c>
      <c r="B153" s="11">
        <f>RRICC</f>
        <v>125600</v>
      </c>
      <c r="C153" s="7">
        <f>RR_ID</f>
        <v>3</v>
      </c>
      <c r="D153" s="1" t="str">
        <f>RR_SHORT_NAME</f>
        <v>CSXT</v>
      </c>
      <c r="E153" s="1" t="str">
        <f>RR_NAME</f>
        <v>CSX Transportation Company</v>
      </c>
      <c r="F153" s="1" t="s">
        <v>47153</v>
      </c>
      <c r="G153" s="6">
        <f>E1L207C2</f>
        <v>5.1401803088753355E-2</v>
      </c>
    </row>
    <row r="154" spans="1:7" x14ac:dyDescent="0.2">
      <c r="A154" s="11">
        <f>CURRENT_YEAR</f>
        <v>2018</v>
      </c>
      <c r="B154" s="11">
        <f>RRICC</f>
        <v>125600</v>
      </c>
      <c r="C154" s="7">
        <f>RR_ID</f>
        <v>3</v>
      </c>
      <c r="D154" s="1" t="str">
        <f>RR_SHORT_NAME</f>
        <v>CSXT</v>
      </c>
      <c r="E154" s="1" t="str">
        <f>RR_NAME</f>
        <v>CSX Transportation Company</v>
      </c>
      <c r="F154" s="1" t="s">
        <v>47154</v>
      </c>
      <c r="G154" s="6">
        <f>E1L207C3</f>
        <v>0.13187225294255694</v>
      </c>
    </row>
    <row r="155" spans="1:7" x14ac:dyDescent="0.2">
      <c r="A155" s="11">
        <f>CURRENT_YEAR</f>
        <v>2018</v>
      </c>
      <c r="B155" s="11">
        <f>RRICC</f>
        <v>125600</v>
      </c>
      <c r="C155" s="7">
        <f>RR_ID</f>
        <v>3</v>
      </c>
      <c r="D155" s="1" t="str">
        <f>RR_SHORT_NAME</f>
        <v>CSXT</v>
      </c>
      <c r="E155" s="1" t="str">
        <f>RR_NAME</f>
        <v>CSX Transportation Company</v>
      </c>
      <c r="F155" s="1" t="s">
        <v>47155</v>
      </c>
      <c r="G155" s="6">
        <f>E1L207C4</f>
        <v>7.1416436697749525E-2</v>
      </c>
    </row>
    <row r="156" spans="1:7" x14ac:dyDescent="0.2">
      <c r="A156" s="11">
        <f>CURRENT_YEAR</f>
        <v>2018</v>
      </c>
      <c r="B156" s="11">
        <f>RRICC</f>
        <v>125600</v>
      </c>
      <c r="C156" s="7">
        <f>RR_ID</f>
        <v>3</v>
      </c>
      <c r="D156" s="1" t="str">
        <f>RR_SHORT_NAME</f>
        <v>CSXT</v>
      </c>
      <c r="E156" s="1" t="str">
        <f>RR_NAME</f>
        <v>CSX Transportation Company</v>
      </c>
      <c r="F156" s="1" t="s">
        <v>47156</v>
      </c>
      <c r="G156" s="6">
        <f>E1L207C5</f>
        <v>0.13364468803075891</v>
      </c>
    </row>
    <row r="157" spans="1:7" x14ac:dyDescent="0.2">
      <c r="A157" s="11">
        <f>CURRENT_YEAR</f>
        <v>2018</v>
      </c>
      <c r="B157" s="11">
        <f>RRICC</f>
        <v>125600</v>
      </c>
      <c r="C157" s="7">
        <f>RR_ID</f>
        <v>3</v>
      </c>
      <c r="D157" s="1" t="str">
        <f>RR_SHORT_NAME</f>
        <v>CSXT</v>
      </c>
      <c r="E157" s="1" t="str">
        <f>RR_NAME</f>
        <v>CSX Transportation Company</v>
      </c>
      <c r="F157" s="1" t="s">
        <v>47157</v>
      </c>
      <c r="G157" s="6">
        <f>E1L207C6</f>
        <v>0.34286785765064887</v>
      </c>
    </row>
    <row r="158" spans="1:7" x14ac:dyDescent="0.2">
      <c r="A158" s="11">
        <f>CURRENT_YEAR</f>
        <v>2018</v>
      </c>
      <c r="B158" s="11">
        <f>RRICC</f>
        <v>125600</v>
      </c>
      <c r="C158" s="7">
        <f>RR_ID</f>
        <v>3</v>
      </c>
      <c r="D158" s="1" t="str">
        <f>RR_SHORT_NAME</f>
        <v>CSXT</v>
      </c>
      <c r="E158" s="1" t="str">
        <f>RR_NAME</f>
        <v>CSX Transportation Company</v>
      </c>
      <c r="F158" s="1" t="s">
        <v>47158</v>
      </c>
      <c r="G158" s="6">
        <f>E1L207C7</f>
        <v>1.8799597257153906</v>
      </c>
    </row>
    <row r="159" spans="1:7" x14ac:dyDescent="0.2">
      <c r="A159" s="11">
        <f>CURRENT_YEAR</f>
        <v>2018</v>
      </c>
      <c r="B159" s="11">
        <f>RRICC</f>
        <v>125600</v>
      </c>
      <c r="C159" s="7">
        <f>RR_ID</f>
        <v>3</v>
      </c>
      <c r="D159" s="1" t="str">
        <f>RR_SHORT_NAME</f>
        <v>CSXT</v>
      </c>
      <c r="E159" s="1" t="str">
        <f>RR_NAME</f>
        <v>CSX Transportation Company</v>
      </c>
      <c r="F159" s="1" t="s">
        <v>47159</v>
      </c>
      <c r="G159" s="6">
        <f>E1L207C8</f>
        <v>5.2561738989063098</v>
      </c>
    </row>
    <row r="160" spans="1:7" x14ac:dyDescent="0.2">
      <c r="A160" s="11">
        <f>CURRENT_YEAR</f>
        <v>2018</v>
      </c>
      <c r="B160" s="11">
        <f>RRICC</f>
        <v>125600</v>
      </c>
      <c r="C160" s="7">
        <f>RR_ID</f>
        <v>3</v>
      </c>
      <c r="D160" s="1" t="str">
        <f>RR_SHORT_NAME</f>
        <v>CSXT</v>
      </c>
      <c r="E160" s="1" t="str">
        <f>RR_NAME</f>
        <v>CSX Transportation Company</v>
      </c>
      <c r="F160" s="1" t="s">
        <v>47160</v>
      </c>
      <c r="G160" s="6">
        <f>E1L207C9</f>
        <v>12.622346462987638</v>
      </c>
    </row>
    <row r="161" spans="1:7" x14ac:dyDescent="0.2">
      <c r="A161" s="11">
        <f>CURRENT_YEAR</f>
        <v>2018</v>
      </c>
      <c r="B161" s="11">
        <f>RRICC</f>
        <v>125600</v>
      </c>
      <c r="C161" s="7">
        <f>RR_ID</f>
        <v>3</v>
      </c>
      <c r="D161" s="1" t="str">
        <f>RR_SHORT_NAME</f>
        <v>CSXT</v>
      </c>
      <c r="E161" s="1" t="str">
        <f>RR_NAME</f>
        <v>CSX Transportation Company</v>
      </c>
      <c r="F161" s="1" t="s">
        <v>47161</v>
      </c>
      <c r="G161" s="6">
        <f>E1L207C10</f>
        <v>1.8799597257153906</v>
      </c>
    </row>
    <row r="162" spans="1:7" x14ac:dyDescent="0.2">
      <c r="A162" s="11">
        <f>CURRENT_YEAR</f>
        <v>2018</v>
      </c>
      <c r="B162" s="11">
        <f>RRICC</f>
        <v>125600</v>
      </c>
      <c r="C162" s="7">
        <f>RR_ID</f>
        <v>3</v>
      </c>
      <c r="D162" s="1" t="str">
        <f>RR_SHORT_NAME</f>
        <v>CSXT</v>
      </c>
      <c r="E162" s="1" t="str">
        <f>RR_NAME</f>
        <v>CSX Transportation Company</v>
      </c>
      <c r="F162" s="1" t="s">
        <v>47162</v>
      </c>
      <c r="G162" s="6">
        <f>E1L207C11</f>
        <v>5.2561738989063089</v>
      </c>
    </row>
    <row r="163" spans="1:7" x14ac:dyDescent="0.2">
      <c r="A163" s="11">
        <f>CURRENT_YEAR</f>
        <v>2018</v>
      </c>
      <c r="B163" s="11">
        <f>RRICC</f>
        <v>125600</v>
      </c>
      <c r="C163" s="7">
        <f>RR_ID</f>
        <v>3</v>
      </c>
      <c r="D163" s="1" t="str">
        <f>RR_SHORT_NAME</f>
        <v>CSXT</v>
      </c>
      <c r="E163" s="1" t="str">
        <f>RR_NAME</f>
        <v>CSX Transportation Company</v>
      </c>
      <c r="F163" s="1" t="s">
        <v>47163</v>
      </c>
      <c r="G163" s="6">
        <f>E1L207C12</f>
        <v>12.622346462987636</v>
      </c>
    </row>
    <row r="164" spans="1:7" x14ac:dyDescent="0.2">
      <c r="A164" s="11">
        <f>CURRENT_YEAR</f>
        <v>2018</v>
      </c>
      <c r="B164" s="11">
        <f>RRICC</f>
        <v>125600</v>
      </c>
      <c r="C164" s="7">
        <f>RR_ID</f>
        <v>3</v>
      </c>
      <c r="D164" s="1" t="str">
        <f>RR_SHORT_NAME</f>
        <v>CSXT</v>
      </c>
      <c r="E164" s="1" t="str">
        <f>RR_NAME</f>
        <v>CSX Transportation Company</v>
      </c>
      <c r="F164" s="1" t="s">
        <v>47164</v>
      </c>
      <c r="G164" s="6">
        <f>E1L207C13</f>
        <v>1.2955149146153555E-3</v>
      </c>
    </row>
    <row r="165" spans="1:7" x14ac:dyDescent="0.2">
      <c r="A165" s="11">
        <f>CURRENT_YEAR</f>
        <v>2018</v>
      </c>
      <c r="B165" s="11">
        <f>RRICC</f>
        <v>125600</v>
      </c>
      <c r="C165" s="7">
        <f>RR_ID</f>
        <v>3</v>
      </c>
      <c r="D165" s="1" t="str">
        <f>RR_SHORT_NAME</f>
        <v>CSXT</v>
      </c>
      <c r="E165" s="1" t="str">
        <f>RR_NAME</f>
        <v>CSX Transportation Company</v>
      </c>
      <c r="F165" s="1" t="s">
        <v>47165</v>
      </c>
      <c r="G165" s="6">
        <f>E1L208C1</f>
        <v>0.1230493320468023</v>
      </c>
    </row>
    <row r="166" spans="1:7" x14ac:dyDescent="0.2">
      <c r="A166" s="11">
        <f>CURRENT_YEAR</f>
        <v>2018</v>
      </c>
      <c r="B166" s="11">
        <f>RRICC</f>
        <v>125600</v>
      </c>
      <c r="C166" s="7">
        <f>RR_ID</f>
        <v>3</v>
      </c>
      <c r="D166" s="1" t="str">
        <f>RR_SHORT_NAME</f>
        <v>CSXT</v>
      </c>
      <c r="E166" s="1" t="str">
        <f>RR_NAME</f>
        <v>CSX Transportation Company</v>
      </c>
      <c r="F166" s="1" t="s">
        <v>47166</v>
      </c>
      <c r="G166" s="6">
        <f>E1L208C2</f>
        <v>5.729631377852662E-2</v>
      </c>
    </row>
    <row r="167" spans="1:7" x14ac:dyDescent="0.2">
      <c r="A167" s="11">
        <f>CURRENT_YEAR</f>
        <v>2018</v>
      </c>
      <c r="B167" s="11">
        <f>RRICC</f>
        <v>125600</v>
      </c>
      <c r="C167" s="7">
        <f>RR_ID</f>
        <v>3</v>
      </c>
      <c r="D167" s="1" t="str">
        <f>RR_SHORT_NAME</f>
        <v>CSXT</v>
      </c>
      <c r="E167" s="1" t="str">
        <f>RR_NAME</f>
        <v>CSX Transportation Company</v>
      </c>
      <c r="F167" s="1" t="s">
        <v>47167</v>
      </c>
      <c r="G167" s="6">
        <f>E1L208C3</f>
        <v>0.14265482123165266</v>
      </c>
    </row>
    <row r="168" spans="1:7" x14ac:dyDescent="0.2">
      <c r="A168" s="11">
        <f>CURRENT_YEAR</f>
        <v>2018</v>
      </c>
      <c r="B168" s="11">
        <f>RRICC</f>
        <v>125600</v>
      </c>
      <c r="C168" s="7">
        <f>RR_ID</f>
        <v>3</v>
      </c>
      <c r="D168" s="1" t="str">
        <f>RR_SHORT_NAME</f>
        <v>CSXT</v>
      </c>
      <c r="E168" s="1" t="str">
        <f>RR_NAME</f>
        <v>CSX Transportation Company</v>
      </c>
      <c r="F168" s="1" t="s">
        <v>47168</v>
      </c>
      <c r="G168" s="6">
        <f>E1L208C4</f>
        <v>0.31992826332168606</v>
      </c>
    </row>
    <row r="169" spans="1:7" x14ac:dyDescent="0.2">
      <c r="A169" s="11">
        <f>CURRENT_YEAR</f>
        <v>2018</v>
      </c>
      <c r="B169" s="11">
        <f>RRICC</f>
        <v>125600</v>
      </c>
      <c r="C169" s="7">
        <f>RR_ID</f>
        <v>3</v>
      </c>
      <c r="D169" s="1" t="str">
        <f>RR_SHORT_NAME</f>
        <v>CSXT</v>
      </c>
      <c r="E169" s="1" t="str">
        <f>RR_NAME</f>
        <v>CSX Transportation Company</v>
      </c>
      <c r="F169" s="1" t="s">
        <v>47169</v>
      </c>
      <c r="G169" s="6">
        <f>E1L208C5</f>
        <v>0.14897041582416928</v>
      </c>
    </row>
    <row r="170" spans="1:7" x14ac:dyDescent="0.2">
      <c r="A170" s="11">
        <f>CURRENT_YEAR</f>
        <v>2018</v>
      </c>
      <c r="B170" s="11">
        <f>RRICC</f>
        <v>125600</v>
      </c>
      <c r="C170" s="7">
        <f>RR_ID</f>
        <v>3</v>
      </c>
      <c r="D170" s="1" t="str">
        <f>RR_SHORT_NAME</f>
        <v>CSXT</v>
      </c>
      <c r="E170" s="1" t="str">
        <f>RR_NAME</f>
        <v>CSX Transportation Company</v>
      </c>
      <c r="F170" s="1" t="s">
        <v>47170</v>
      </c>
      <c r="G170" s="6">
        <f>E1L208C6</f>
        <v>0.37090253520229705</v>
      </c>
    </row>
    <row r="171" spans="1:7" x14ac:dyDescent="0.2">
      <c r="A171" s="11">
        <f>CURRENT_YEAR</f>
        <v>2018</v>
      </c>
      <c r="B171" s="11">
        <f>RRICC</f>
        <v>125600</v>
      </c>
      <c r="C171" s="7">
        <f>RR_ID</f>
        <v>3</v>
      </c>
      <c r="D171" s="1" t="str">
        <f>RR_SHORT_NAME</f>
        <v>CSXT</v>
      </c>
      <c r="E171" s="1" t="str">
        <f>RR_NAME</f>
        <v>CSX Transportation Company</v>
      </c>
      <c r="F171" s="1" t="s">
        <v>47171</v>
      </c>
      <c r="G171" s="6">
        <f>E1L208C7</f>
        <v>4.3851286936726979</v>
      </c>
    </row>
    <row r="172" spans="1:7" x14ac:dyDescent="0.2">
      <c r="A172" s="11">
        <f>CURRENT_YEAR</f>
        <v>2018</v>
      </c>
      <c r="B172" s="11">
        <f>RRICC</f>
        <v>125600</v>
      </c>
      <c r="C172" s="7">
        <f>RR_ID</f>
        <v>3</v>
      </c>
      <c r="D172" s="1" t="str">
        <f>RR_SHORT_NAME</f>
        <v>CSXT</v>
      </c>
      <c r="E172" s="1" t="str">
        <f>RR_NAME</f>
        <v>CSX Transportation Company</v>
      </c>
      <c r="F172" s="1" t="s">
        <v>47172</v>
      </c>
      <c r="G172" s="6">
        <f>E1L208C8</f>
        <v>3.1550007409750354</v>
      </c>
    </row>
    <row r="173" spans="1:7" x14ac:dyDescent="0.2">
      <c r="A173" s="11">
        <f>CURRENT_YEAR</f>
        <v>2018</v>
      </c>
      <c r="B173" s="11">
        <f>RRICC</f>
        <v>125600</v>
      </c>
      <c r="C173" s="7">
        <f>RR_ID</f>
        <v>3</v>
      </c>
      <c r="D173" s="1" t="str">
        <f>RR_SHORT_NAME</f>
        <v>CSXT</v>
      </c>
      <c r="E173" s="1" t="str">
        <f>RR_NAME</f>
        <v>CSX Transportation Company</v>
      </c>
      <c r="F173" s="1" t="s">
        <v>47173</v>
      </c>
      <c r="G173" s="6">
        <f>E1L208C9</f>
        <v>8.1254091077206994</v>
      </c>
    </row>
    <row r="174" spans="1:7" x14ac:dyDescent="0.2">
      <c r="A174" s="11">
        <f>CURRENT_YEAR</f>
        <v>2018</v>
      </c>
      <c r="B174" s="11">
        <f>RRICC</f>
        <v>125600</v>
      </c>
      <c r="C174" s="7">
        <f>RR_ID</f>
        <v>3</v>
      </c>
      <c r="D174" s="1" t="str">
        <f>RR_SHORT_NAME</f>
        <v>CSXT</v>
      </c>
      <c r="E174" s="1" t="str">
        <f>RR_NAME</f>
        <v>CSX Transportation Company</v>
      </c>
      <c r="F174" s="1" t="s">
        <v>47174</v>
      </c>
      <c r="G174" s="6">
        <f>E1L208C10</f>
        <v>4.3851286936726979</v>
      </c>
    </row>
    <row r="175" spans="1:7" x14ac:dyDescent="0.2">
      <c r="A175" s="11">
        <f>CURRENT_YEAR</f>
        <v>2018</v>
      </c>
      <c r="B175" s="11">
        <f>RRICC</f>
        <v>125600</v>
      </c>
      <c r="C175" s="7">
        <f>RR_ID</f>
        <v>3</v>
      </c>
      <c r="D175" s="1" t="str">
        <f>RR_SHORT_NAME</f>
        <v>CSXT</v>
      </c>
      <c r="E175" s="1" t="str">
        <f>RR_NAME</f>
        <v>CSX Transportation Company</v>
      </c>
      <c r="F175" s="1" t="s">
        <v>47175</v>
      </c>
      <c r="G175" s="6">
        <f>E1L208C11</f>
        <v>3.1550007409750362</v>
      </c>
    </row>
    <row r="176" spans="1:7" x14ac:dyDescent="0.2">
      <c r="A176" s="11">
        <f>CURRENT_YEAR</f>
        <v>2018</v>
      </c>
      <c r="B176" s="11">
        <f>RRICC</f>
        <v>125600</v>
      </c>
      <c r="C176" s="7">
        <f>RR_ID</f>
        <v>3</v>
      </c>
      <c r="D176" s="1" t="str">
        <f>RR_SHORT_NAME</f>
        <v>CSXT</v>
      </c>
      <c r="E176" s="1" t="str">
        <f>RR_NAME</f>
        <v>CSX Transportation Company</v>
      </c>
      <c r="F176" s="1" t="s">
        <v>47176</v>
      </c>
      <c r="G176" s="6">
        <f>E1L208C12</f>
        <v>8.1254091077207011</v>
      </c>
    </row>
    <row r="177" spans="1:7" x14ac:dyDescent="0.2">
      <c r="A177" s="11">
        <f>CURRENT_YEAR</f>
        <v>2018</v>
      </c>
      <c r="B177" s="11">
        <f>RRICC</f>
        <v>125600</v>
      </c>
      <c r="C177" s="7">
        <f>RR_ID</f>
        <v>3</v>
      </c>
      <c r="D177" s="1" t="str">
        <f>RR_SHORT_NAME</f>
        <v>CSXT</v>
      </c>
      <c r="E177" s="1" t="str">
        <f>RR_NAME</f>
        <v>CSX Transportation Company</v>
      </c>
      <c r="F177" s="1" t="s">
        <v>47177</v>
      </c>
      <c r="G177" s="6">
        <f>E1L208C13</f>
        <v>0</v>
      </c>
    </row>
    <row r="178" spans="1:7" x14ac:dyDescent="0.2">
      <c r="A178" s="11">
        <f>CURRENT_YEAR</f>
        <v>2018</v>
      </c>
      <c r="B178" s="11">
        <f>RRICC</f>
        <v>125600</v>
      </c>
      <c r="C178" s="7">
        <f>RR_ID</f>
        <v>3</v>
      </c>
      <c r="D178" s="1" t="str">
        <f>RR_SHORT_NAME</f>
        <v>CSXT</v>
      </c>
      <c r="E178" s="1" t="str">
        <f>RR_NAME</f>
        <v>CSX Transportation Company</v>
      </c>
      <c r="F178" s="1" t="s">
        <v>47178</v>
      </c>
      <c r="G178" s="6">
        <f>E1L209C1</f>
        <v>1.9890272657914964E-3</v>
      </c>
    </row>
    <row r="179" spans="1:7" x14ac:dyDescent="0.2">
      <c r="A179" s="11">
        <f>CURRENT_YEAR</f>
        <v>2018</v>
      </c>
      <c r="B179" s="11">
        <f>RRICC</f>
        <v>125600</v>
      </c>
      <c r="C179" s="7">
        <f>RR_ID</f>
        <v>3</v>
      </c>
      <c r="D179" s="1" t="str">
        <f>RR_SHORT_NAME</f>
        <v>CSXT</v>
      </c>
      <c r="E179" s="1" t="str">
        <f>RR_NAME</f>
        <v>CSX Transportation Company</v>
      </c>
      <c r="F179" s="1" t="s">
        <v>47179</v>
      </c>
      <c r="G179" s="6">
        <f>E1L209C2</f>
        <v>0.13203961427411628</v>
      </c>
    </row>
    <row r="180" spans="1:7" x14ac:dyDescent="0.2">
      <c r="A180" s="11">
        <f>CURRENT_YEAR</f>
        <v>2018</v>
      </c>
      <c r="B180" s="11">
        <f>RRICC</f>
        <v>125600</v>
      </c>
      <c r="C180" s="7">
        <f>RR_ID</f>
        <v>3</v>
      </c>
      <c r="D180" s="1" t="str">
        <f>RR_SHORT_NAME</f>
        <v>CSXT</v>
      </c>
      <c r="E180" s="1" t="str">
        <f>RR_NAME</f>
        <v>CSX Transportation Company</v>
      </c>
      <c r="F180" s="1" t="s">
        <v>47180</v>
      </c>
      <c r="G180" s="6">
        <f>E1L209C3</f>
        <v>1.411639536503333E-3</v>
      </c>
    </row>
    <row r="181" spans="1:7" x14ac:dyDescent="0.2">
      <c r="A181" s="11">
        <f>CURRENT_YEAR</f>
        <v>2018</v>
      </c>
      <c r="B181" s="11">
        <f>RRICC</f>
        <v>125600</v>
      </c>
      <c r="C181" s="7">
        <f>RR_ID</f>
        <v>3</v>
      </c>
      <c r="D181" s="1" t="str">
        <f>RR_SHORT_NAME</f>
        <v>CSXT</v>
      </c>
      <c r="E181" s="1" t="str">
        <f>RR_NAME</f>
        <v>CSX Transportation Company</v>
      </c>
      <c r="F181" s="1" t="s">
        <v>47181</v>
      </c>
      <c r="G181" s="6">
        <f>E1L209C4</f>
        <v>5.1714708910578959E-3</v>
      </c>
    </row>
    <row r="182" spans="1:7" x14ac:dyDescent="0.2">
      <c r="A182" s="11">
        <f>CURRENT_YEAR</f>
        <v>2018</v>
      </c>
      <c r="B182" s="11">
        <f>RRICC</f>
        <v>125600</v>
      </c>
      <c r="C182" s="7">
        <f>RR_ID</f>
        <v>3</v>
      </c>
      <c r="D182" s="1" t="str">
        <f>RR_SHORT_NAME</f>
        <v>CSXT</v>
      </c>
      <c r="E182" s="1" t="str">
        <f>RR_NAME</f>
        <v>CSX Transportation Company</v>
      </c>
      <c r="F182" s="1" t="s">
        <v>47182</v>
      </c>
      <c r="G182" s="6">
        <f>E1L209C5</f>
        <v>0.3433029971127024</v>
      </c>
    </row>
    <row r="183" spans="1:7" x14ac:dyDescent="0.2">
      <c r="A183" s="11">
        <f>CURRENT_YEAR</f>
        <v>2018</v>
      </c>
      <c r="B183" s="11">
        <f>RRICC</f>
        <v>125600</v>
      </c>
      <c r="C183" s="7">
        <f>RR_ID</f>
        <v>3</v>
      </c>
      <c r="D183" s="1" t="str">
        <f>RR_SHORT_NAME</f>
        <v>CSXT</v>
      </c>
      <c r="E183" s="1" t="str">
        <f>RR_NAME</f>
        <v>CSX Transportation Company</v>
      </c>
      <c r="F183" s="1" t="s">
        <v>47183</v>
      </c>
      <c r="G183" s="6">
        <f>E1L209C6</f>
        <v>3.670262794908672E-3</v>
      </c>
    </row>
    <row r="184" spans="1:7" x14ac:dyDescent="0.2">
      <c r="A184" s="11">
        <f>CURRENT_YEAR</f>
        <v>2018</v>
      </c>
      <c r="B184" s="11">
        <f>RRICC</f>
        <v>125600</v>
      </c>
      <c r="C184" s="7">
        <f>RR_ID</f>
        <v>3</v>
      </c>
      <c r="D184" s="1" t="str">
        <f>RR_SHORT_NAME</f>
        <v>CSXT</v>
      </c>
      <c r="E184" s="1" t="str">
        <f>RR_NAME</f>
        <v>CSX Transportation Company</v>
      </c>
      <c r="F184" s="1" t="s">
        <v>47184</v>
      </c>
      <c r="G184" s="6">
        <f>E1L209C7</f>
        <v>0.28466903323367243</v>
      </c>
    </row>
    <row r="185" spans="1:7" x14ac:dyDescent="0.2">
      <c r="A185" s="11">
        <f>CURRENT_YEAR</f>
        <v>2018</v>
      </c>
      <c r="B185" s="11">
        <f>RRICC</f>
        <v>125600</v>
      </c>
      <c r="C185" s="7">
        <f>RR_ID</f>
        <v>3</v>
      </c>
      <c r="D185" s="1" t="str">
        <f>RR_SHORT_NAME</f>
        <v>CSXT</v>
      </c>
      <c r="E185" s="1" t="str">
        <f>RR_NAME</f>
        <v>CSX Transportation Company</v>
      </c>
      <c r="F185" s="1" t="s">
        <v>47185</v>
      </c>
      <c r="G185" s="6">
        <f>E1L209C8</f>
        <v>38.437928544991699</v>
      </c>
    </row>
    <row r="186" spans="1:7" x14ac:dyDescent="0.2">
      <c r="A186" s="11">
        <f>CURRENT_YEAR</f>
        <v>2018</v>
      </c>
      <c r="B186" s="11">
        <f>RRICC</f>
        <v>125600</v>
      </c>
      <c r="C186" s="7">
        <f>RR_ID</f>
        <v>3</v>
      </c>
      <c r="D186" s="1" t="str">
        <f>RR_SHORT_NAME</f>
        <v>CSXT</v>
      </c>
      <c r="E186" s="1" t="str">
        <f>RR_NAME</f>
        <v>CSX Transportation Company</v>
      </c>
      <c r="F186" s="1" t="s">
        <v>47186</v>
      </c>
      <c r="G186" s="6">
        <f>E1L209C9</f>
        <v>0.2968118967171211</v>
      </c>
    </row>
    <row r="187" spans="1:7" x14ac:dyDescent="0.2">
      <c r="A187" s="11">
        <f>CURRENT_YEAR</f>
        <v>2018</v>
      </c>
      <c r="B187" s="11">
        <f>RRICC</f>
        <v>125600</v>
      </c>
      <c r="C187" s="7">
        <f>RR_ID</f>
        <v>3</v>
      </c>
      <c r="D187" s="1" t="str">
        <f>RR_SHORT_NAME</f>
        <v>CSXT</v>
      </c>
      <c r="E187" s="1" t="str">
        <f>RR_NAME</f>
        <v>CSX Transportation Company</v>
      </c>
      <c r="F187" s="1" t="s">
        <v>47187</v>
      </c>
      <c r="G187" s="6">
        <f>E1L209C10</f>
        <v>0.28466903323367243</v>
      </c>
    </row>
    <row r="188" spans="1:7" x14ac:dyDescent="0.2">
      <c r="A188" s="11">
        <f>CURRENT_YEAR</f>
        <v>2018</v>
      </c>
      <c r="B188" s="11">
        <f>RRICC</f>
        <v>125600</v>
      </c>
      <c r="C188" s="7">
        <f>RR_ID</f>
        <v>3</v>
      </c>
      <c r="D188" s="1" t="str">
        <f>RR_SHORT_NAME</f>
        <v>CSXT</v>
      </c>
      <c r="E188" s="1" t="str">
        <f>RR_NAME</f>
        <v>CSX Transportation Company</v>
      </c>
      <c r="F188" s="1" t="s">
        <v>47188</v>
      </c>
      <c r="G188" s="6">
        <f>E1L209C11</f>
        <v>38.437928544991692</v>
      </c>
    </row>
    <row r="189" spans="1:7" x14ac:dyDescent="0.2">
      <c r="A189" s="11">
        <f>CURRENT_YEAR</f>
        <v>2018</v>
      </c>
      <c r="B189" s="11">
        <f>RRICC</f>
        <v>125600</v>
      </c>
      <c r="C189" s="7">
        <f>RR_ID</f>
        <v>3</v>
      </c>
      <c r="D189" s="1" t="str">
        <f>RR_SHORT_NAME</f>
        <v>CSXT</v>
      </c>
      <c r="E189" s="1" t="str">
        <f>RR_NAME</f>
        <v>CSX Transportation Company</v>
      </c>
      <c r="F189" s="1" t="s">
        <v>47189</v>
      </c>
      <c r="G189" s="6">
        <f>E1L209C12</f>
        <v>0.2968118967171211</v>
      </c>
    </row>
    <row r="190" spans="1:7" x14ac:dyDescent="0.2">
      <c r="A190" s="11">
        <f>CURRENT_YEAR</f>
        <v>2018</v>
      </c>
      <c r="B190" s="11">
        <f>RRICC</f>
        <v>125600</v>
      </c>
      <c r="C190" s="7">
        <f>RR_ID</f>
        <v>3</v>
      </c>
      <c r="D190" s="1" t="str">
        <f>RR_SHORT_NAME</f>
        <v>CSXT</v>
      </c>
      <c r="E190" s="1" t="str">
        <f>RR_NAME</f>
        <v>CSX Transportation Company</v>
      </c>
      <c r="F190" s="1" t="s">
        <v>47190</v>
      </c>
      <c r="G190" s="6">
        <f>E1L209C13</f>
        <v>1.0687673459706365E-3</v>
      </c>
    </row>
    <row r="191" spans="1:7" x14ac:dyDescent="0.2">
      <c r="A191" s="11">
        <f>CURRENT_YEAR</f>
        <v>2018</v>
      </c>
      <c r="B191" s="11">
        <f>RRICC</f>
        <v>125600</v>
      </c>
      <c r="C191" s="7">
        <f>RR_ID</f>
        <v>3</v>
      </c>
      <c r="D191" s="1" t="str">
        <f>RR_SHORT_NAME</f>
        <v>CSXT</v>
      </c>
      <c r="E191" s="1" t="str">
        <f>RR_NAME</f>
        <v>CSX Transportation Company</v>
      </c>
      <c r="F191" s="1" t="s">
        <v>47191</v>
      </c>
      <c r="G191" s="6">
        <f>E1L210C1</f>
        <v>1.2674028799777361E-2</v>
      </c>
    </row>
    <row r="192" spans="1:7" x14ac:dyDescent="0.2">
      <c r="A192" s="11">
        <f>CURRENT_YEAR</f>
        <v>2018</v>
      </c>
      <c r="B192" s="11">
        <f>RRICC</f>
        <v>125600</v>
      </c>
      <c r="C192" s="7">
        <f>RR_ID</f>
        <v>3</v>
      </c>
      <c r="D192" s="1" t="str">
        <f>RR_SHORT_NAME</f>
        <v>CSXT</v>
      </c>
      <c r="E192" s="1" t="str">
        <f>RR_NAME</f>
        <v>CSX Transportation Company</v>
      </c>
      <c r="F192" s="1" t="s">
        <v>47192</v>
      </c>
      <c r="G192" s="6">
        <f>E1L210C2</f>
        <v>6.0120963659145633E-2</v>
      </c>
    </row>
    <row r="193" spans="1:7" x14ac:dyDescent="0.2">
      <c r="A193" s="11">
        <f>CURRENT_YEAR</f>
        <v>2018</v>
      </c>
      <c r="B193" s="11">
        <f>RRICC</f>
        <v>125600</v>
      </c>
      <c r="C193" s="7">
        <f>RR_ID</f>
        <v>3</v>
      </c>
      <c r="D193" s="1" t="str">
        <f>RR_SHORT_NAME</f>
        <v>CSXT</v>
      </c>
      <c r="E193" s="1" t="str">
        <f>RR_NAME</f>
        <v>CSX Transportation Company</v>
      </c>
      <c r="F193" s="1" t="s">
        <v>47193</v>
      </c>
      <c r="G193" s="6">
        <f>E1L210C3</f>
        <v>1.0817035426819532E-2</v>
      </c>
    </row>
    <row r="194" spans="1:7" x14ac:dyDescent="0.2">
      <c r="A194" s="11">
        <f>CURRENT_YEAR</f>
        <v>2018</v>
      </c>
      <c r="B194" s="11">
        <f>RRICC</f>
        <v>125600</v>
      </c>
      <c r="C194" s="7">
        <f>RR_ID</f>
        <v>3</v>
      </c>
      <c r="D194" s="1" t="str">
        <f>RR_SHORT_NAME</f>
        <v>CSXT</v>
      </c>
      <c r="E194" s="1" t="str">
        <f>RR_NAME</f>
        <v>CSX Transportation Company</v>
      </c>
      <c r="F194" s="1" t="s">
        <v>47194</v>
      </c>
      <c r="G194" s="6">
        <f>E1L210C4</f>
        <v>3.2952474879421087E-2</v>
      </c>
    </row>
    <row r="195" spans="1:7" x14ac:dyDescent="0.2">
      <c r="A195" s="11">
        <f>CURRENT_YEAR</f>
        <v>2018</v>
      </c>
      <c r="B195" s="11">
        <f>RRICC</f>
        <v>125600</v>
      </c>
      <c r="C195" s="7">
        <f>RR_ID</f>
        <v>3</v>
      </c>
      <c r="D195" s="1" t="str">
        <f>RR_SHORT_NAME</f>
        <v>CSXT</v>
      </c>
      <c r="E195" s="1" t="str">
        <f>RR_NAME</f>
        <v>CSX Transportation Company</v>
      </c>
      <c r="F195" s="1" t="s">
        <v>47195</v>
      </c>
      <c r="G195" s="6">
        <f>E1L210C5</f>
        <v>0.15631450551377757</v>
      </c>
    </row>
    <row r="196" spans="1:7" x14ac:dyDescent="0.2">
      <c r="A196" s="11">
        <f>CURRENT_YEAR</f>
        <v>2018</v>
      </c>
      <c r="B196" s="11">
        <f>RRICC</f>
        <v>125600</v>
      </c>
      <c r="C196" s="7">
        <f>RR_ID</f>
        <v>3</v>
      </c>
      <c r="D196" s="1" t="str">
        <f>RR_SHORT_NAME</f>
        <v>CSXT</v>
      </c>
      <c r="E196" s="1" t="str">
        <f>RR_NAME</f>
        <v>CSX Transportation Company</v>
      </c>
      <c r="F196" s="1" t="s">
        <v>47196</v>
      </c>
      <c r="G196" s="6">
        <f>E1L210C6</f>
        <v>2.8124292109730682E-2</v>
      </c>
    </row>
    <row r="197" spans="1:7" x14ac:dyDescent="0.2">
      <c r="A197" s="11">
        <f>CURRENT_YEAR</f>
        <v>2018</v>
      </c>
      <c r="B197" s="11">
        <f>RRICC</f>
        <v>125600</v>
      </c>
      <c r="C197" s="7">
        <f>RR_ID</f>
        <v>3</v>
      </c>
      <c r="D197" s="1" t="str">
        <f>RR_SHORT_NAME</f>
        <v>CSXT</v>
      </c>
      <c r="E197" s="1" t="str">
        <f>RR_NAME</f>
        <v>CSX Transportation Company</v>
      </c>
      <c r="F197" s="1" t="s">
        <v>47197</v>
      </c>
      <c r="G197" s="6">
        <f>E1L210C7</f>
        <v>1.9852117010035912</v>
      </c>
    </row>
    <row r="198" spans="1:7" x14ac:dyDescent="0.2">
      <c r="A198" s="11">
        <f>CURRENT_YEAR</f>
        <v>2018</v>
      </c>
      <c r="B198" s="11">
        <f>RRICC</f>
        <v>125600</v>
      </c>
      <c r="C198" s="7">
        <f>RR_ID</f>
        <v>3</v>
      </c>
      <c r="D198" s="1" t="str">
        <f>RR_SHORT_NAME</f>
        <v>CSXT</v>
      </c>
      <c r="E198" s="1" t="str">
        <f>RR_NAME</f>
        <v>CSX Transportation Company</v>
      </c>
      <c r="F198" s="1" t="s">
        <v>47198</v>
      </c>
      <c r="G198" s="6">
        <f>E1L210C8</f>
        <v>18.194583704668322</v>
      </c>
    </row>
    <row r="199" spans="1:7" x14ac:dyDescent="0.2">
      <c r="A199" s="11">
        <f>CURRENT_YEAR</f>
        <v>2018</v>
      </c>
      <c r="B199" s="11">
        <f>RRICC</f>
        <v>125600</v>
      </c>
      <c r="C199" s="7">
        <f>RR_ID</f>
        <v>3</v>
      </c>
      <c r="D199" s="1" t="str">
        <f>RR_SHORT_NAME</f>
        <v>CSXT</v>
      </c>
      <c r="E199" s="1" t="str">
        <f>RR_NAME</f>
        <v>CSX Transportation Company</v>
      </c>
      <c r="F199" s="1" t="s">
        <v>47199</v>
      </c>
      <c r="G199" s="6">
        <f>E1L210C9</f>
        <v>2.503140931857645</v>
      </c>
    </row>
    <row r="200" spans="1:7" x14ac:dyDescent="0.2">
      <c r="A200" s="11">
        <f>CURRENT_YEAR</f>
        <v>2018</v>
      </c>
      <c r="B200" s="11">
        <f>RRICC</f>
        <v>125600</v>
      </c>
      <c r="C200" s="7">
        <f>RR_ID</f>
        <v>3</v>
      </c>
      <c r="D200" s="1" t="str">
        <f>RR_SHORT_NAME</f>
        <v>CSXT</v>
      </c>
      <c r="E200" s="1" t="str">
        <f>RR_NAME</f>
        <v>CSX Transportation Company</v>
      </c>
      <c r="F200" s="1" t="s">
        <v>47200</v>
      </c>
      <c r="G200" s="6">
        <f>E1L210C10</f>
        <v>1.9852117010035906</v>
      </c>
    </row>
    <row r="201" spans="1:7" x14ac:dyDescent="0.2">
      <c r="A201" s="11">
        <f>CURRENT_YEAR</f>
        <v>2018</v>
      </c>
      <c r="B201" s="11">
        <f>RRICC</f>
        <v>125600</v>
      </c>
      <c r="C201" s="7">
        <f>RR_ID</f>
        <v>3</v>
      </c>
      <c r="D201" s="1" t="str">
        <f>RR_SHORT_NAME</f>
        <v>CSXT</v>
      </c>
      <c r="E201" s="1" t="str">
        <f>RR_NAME</f>
        <v>CSX Transportation Company</v>
      </c>
      <c r="F201" s="1" t="s">
        <v>47201</v>
      </c>
      <c r="G201" s="6">
        <f>E1L210C11</f>
        <v>18.194583704668318</v>
      </c>
    </row>
    <row r="202" spans="1:7" x14ac:dyDescent="0.2">
      <c r="A202" s="11">
        <f>CURRENT_YEAR</f>
        <v>2018</v>
      </c>
      <c r="B202" s="11">
        <f>RRICC</f>
        <v>125600</v>
      </c>
      <c r="C202" s="7">
        <f>RR_ID</f>
        <v>3</v>
      </c>
      <c r="D202" s="1" t="str">
        <f>RR_SHORT_NAME</f>
        <v>CSXT</v>
      </c>
      <c r="E202" s="1" t="str">
        <f>RR_NAME</f>
        <v>CSX Transportation Company</v>
      </c>
      <c r="F202" s="1" t="s">
        <v>47202</v>
      </c>
      <c r="G202" s="6">
        <f>E1L210C12</f>
        <v>2.503140931857645</v>
      </c>
    </row>
    <row r="203" spans="1:7" x14ac:dyDescent="0.2">
      <c r="A203" s="11">
        <f>CURRENT_YEAR</f>
        <v>2018</v>
      </c>
      <c r="B203" s="11">
        <f>RRICC</f>
        <v>125600</v>
      </c>
      <c r="C203" s="7">
        <f>RR_ID</f>
        <v>3</v>
      </c>
      <c r="D203" s="1" t="str">
        <f>RR_SHORT_NAME</f>
        <v>CSXT</v>
      </c>
      <c r="E203" s="1" t="str">
        <f>RR_NAME</f>
        <v>CSX Transportation Company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2018</v>
      </c>
      <c r="B204" s="11">
        <f>RRICC</f>
        <v>125600</v>
      </c>
      <c r="C204" s="7">
        <f>RR_ID</f>
        <v>3</v>
      </c>
      <c r="D204" s="1" t="str">
        <f>RR_SHORT_NAME</f>
        <v>CSXT</v>
      </c>
      <c r="E204" s="1" t="str">
        <f>RR_NAME</f>
        <v>CSX Transportation Company</v>
      </c>
      <c r="F204" s="1" t="s">
        <v>47204</v>
      </c>
      <c r="G204" s="6">
        <f>E1L211C1</f>
        <v>3.8120422730383933E-4</v>
      </c>
    </row>
    <row r="205" spans="1:7" x14ac:dyDescent="0.2">
      <c r="A205" s="11">
        <f>CURRENT_YEAR</f>
        <v>2018</v>
      </c>
      <c r="B205" s="11">
        <f>RRICC</f>
        <v>125600</v>
      </c>
      <c r="C205" s="7">
        <f>RR_ID</f>
        <v>3</v>
      </c>
      <c r="D205" s="1" t="str">
        <f>RR_SHORT_NAME</f>
        <v>CSXT</v>
      </c>
      <c r="E205" s="1" t="str">
        <f>RR_NAME</f>
        <v>CSX Transportation Company</v>
      </c>
      <c r="F205" s="1" t="s">
        <v>47205</v>
      </c>
      <c r="G205" s="6">
        <f>E1L211C2</f>
        <v>4.5543664090205889E-2</v>
      </c>
    </row>
    <row r="206" spans="1:7" x14ac:dyDescent="0.2">
      <c r="A206" s="11">
        <f>CURRENT_YEAR</f>
        <v>2018</v>
      </c>
      <c r="B206" s="11">
        <f>RRICC</f>
        <v>125600</v>
      </c>
      <c r="C206" s="7">
        <f>RR_ID</f>
        <v>3</v>
      </c>
      <c r="D206" s="1" t="str">
        <f>RR_SHORT_NAME</f>
        <v>CSXT</v>
      </c>
      <c r="E206" s="1" t="str">
        <f>RR_NAME</f>
        <v>CSX Transportation Company</v>
      </c>
      <c r="F206" s="1" t="s">
        <v>47206</v>
      </c>
      <c r="G206" s="6">
        <f>E1L211C3</f>
        <v>2.8668197620233689E-3</v>
      </c>
    </row>
    <row r="207" spans="1:7" x14ac:dyDescent="0.2">
      <c r="A207" s="11">
        <f>CURRENT_YEAR</f>
        <v>2018</v>
      </c>
      <c r="B207" s="11">
        <f>RRICC</f>
        <v>125600</v>
      </c>
      <c r="C207" s="7">
        <f>RR_ID</f>
        <v>3</v>
      </c>
      <c r="D207" s="1" t="str">
        <f>RR_SHORT_NAME</f>
        <v>CSXT</v>
      </c>
      <c r="E207" s="1" t="str">
        <f>RR_NAME</f>
        <v>CSX Transportation Company</v>
      </c>
      <c r="F207" s="1" t="s">
        <v>47207</v>
      </c>
      <c r="G207" s="6">
        <f>E1L211C4</f>
        <v>9.9113099098998084E-4</v>
      </c>
    </row>
    <row r="208" spans="1:7" x14ac:dyDescent="0.2">
      <c r="A208" s="11">
        <f>CURRENT_YEAR</f>
        <v>2018</v>
      </c>
      <c r="B208" s="11">
        <f>RRICC</f>
        <v>125600</v>
      </c>
      <c r="C208" s="7">
        <f>RR_ID</f>
        <v>3</v>
      </c>
      <c r="D208" s="1" t="str">
        <f>RR_SHORT_NAME</f>
        <v>CSXT</v>
      </c>
      <c r="E208" s="1" t="str">
        <f>RR_NAME</f>
        <v>CSX Transportation Company</v>
      </c>
      <c r="F208" s="1" t="s">
        <v>47208</v>
      </c>
      <c r="G208" s="6">
        <f>E1L211C5</f>
        <v>0.11841352663453518</v>
      </c>
    </row>
    <row r="209" spans="1:7" x14ac:dyDescent="0.2">
      <c r="A209" s="11">
        <f>CURRENT_YEAR</f>
        <v>2018</v>
      </c>
      <c r="B209" s="11">
        <f>RRICC</f>
        <v>125600</v>
      </c>
      <c r="C209" s="7">
        <f>RR_ID</f>
        <v>3</v>
      </c>
      <c r="D209" s="1" t="str">
        <f>RR_SHORT_NAME</f>
        <v>CSXT</v>
      </c>
      <c r="E209" s="1" t="str">
        <f>RR_NAME</f>
        <v>CSX Transportation Company</v>
      </c>
      <c r="F209" s="1" t="s">
        <v>47209</v>
      </c>
      <c r="G209" s="6">
        <f>E1L211C6</f>
        <v>7.453731381260746E-3</v>
      </c>
    </row>
    <row r="210" spans="1:7" x14ac:dyDescent="0.2">
      <c r="A210" s="11">
        <f>CURRENT_YEAR</f>
        <v>2018</v>
      </c>
      <c r="B210" s="11">
        <f>RRICC</f>
        <v>125600</v>
      </c>
      <c r="C210" s="7">
        <f>RR_ID</f>
        <v>3</v>
      </c>
      <c r="D210" s="1" t="str">
        <f>RR_SHORT_NAME</f>
        <v>CSXT</v>
      </c>
      <c r="E210" s="1" t="str">
        <f>RR_NAME</f>
        <v>CSX Transportation Company</v>
      </c>
      <c r="F210" s="1" t="s">
        <v>47210</v>
      </c>
      <c r="G210" s="6">
        <f>E1L211C7</f>
        <v>3.3832782308826047E-2</v>
      </c>
    </row>
    <row r="211" spans="1:7" x14ac:dyDescent="0.2">
      <c r="A211" s="11">
        <f>CURRENT_YEAR</f>
        <v>2018</v>
      </c>
      <c r="B211" s="11">
        <f>RRICC</f>
        <v>125600</v>
      </c>
      <c r="C211" s="7">
        <f>RR_ID</f>
        <v>3</v>
      </c>
      <c r="D211" s="1" t="str">
        <f>RR_SHORT_NAME</f>
        <v>CSXT</v>
      </c>
      <c r="E211" s="1" t="str">
        <f>RR_NAME</f>
        <v>CSX Transportation Company</v>
      </c>
      <c r="F211" s="1" t="s">
        <v>47211</v>
      </c>
      <c r="G211" s="6">
        <f>E1L211C8</f>
        <v>16.083136262854396</v>
      </c>
    </row>
    <row r="212" spans="1:7" x14ac:dyDescent="0.2">
      <c r="A212" s="11">
        <f>CURRENT_YEAR</f>
        <v>2018</v>
      </c>
      <c r="B212" s="11">
        <f>RRICC</f>
        <v>125600</v>
      </c>
      <c r="C212" s="7">
        <f>RR_ID</f>
        <v>3</v>
      </c>
      <c r="D212" s="1" t="str">
        <f>RR_SHORT_NAME</f>
        <v>CSXT</v>
      </c>
      <c r="E212" s="1" t="str">
        <f>RR_NAME</f>
        <v>CSX Transportation Company</v>
      </c>
      <c r="F212" s="1" t="s">
        <v>47212</v>
      </c>
      <c r="G212" s="6">
        <f>E1L211C9</f>
        <v>0.39120976905562865</v>
      </c>
    </row>
    <row r="213" spans="1:7" x14ac:dyDescent="0.2">
      <c r="A213" s="11">
        <f>CURRENT_YEAR</f>
        <v>2018</v>
      </c>
      <c r="B213" s="11">
        <f>RRICC</f>
        <v>125600</v>
      </c>
      <c r="C213" s="7">
        <f>RR_ID</f>
        <v>3</v>
      </c>
      <c r="D213" s="1" t="str">
        <f>RR_SHORT_NAME</f>
        <v>CSXT</v>
      </c>
      <c r="E213" s="1" t="str">
        <f>RR_NAME</f>
        <v>CSX Transportation Company</v>
      </c>
      <c r="F213" s="1" t="s">
        <v>47213</v>
      </c>
      <c r="G213" s="6">
        <f>E1L211C10</f>
        <v>3.3832782308826054E-2</v>
      </c>
    </row>
    <row r="214" spans="1:7" x14ac:dyDescent="0.2">
      <c r="A214" s="11">
        <f>CURRENT_YEAR</f>
        <v>2018</v>
      </c>
      <c r="B214" s="11">
        <f>RRICC</f>
        <v>125600</v>
      </c>
      <c r="C214" s="7">
        <f>RR_ID</f>
        <v>3</v>
      </c>
      <c r="D214" s="1" t="str">
        <f>RR_SHORT_NAME</f>
        <v>CSXT</v>
      </c>
      <c r="E214" s="1" t="str">
        <f>RR_NAME</f>
        <v>CSX Transportation Company</v>
      </c>
      <c r="F214" s="1" t="s">
        <v>47214</v>
      </c>
      <c r="G214" s="6">
        <f>E1L211C11</f>
        <v>16.083136262854396</v>
      </c>
    </row>
    <row r="215" spans="1:7" x14ac:dyDescent="0.2">
      <c r="A215" s="11">
        <f>CURRENT_YEAR</f>
        <v>2018</v>
      </c>
      <c r="B215" s="11">
        <f>RRICC</f>
        <v>125600</v>
      </c>
      <c r="C215" s="7">
        <f>RR_ID</f>
        <v>3</v>
      </c>
      <c r="D215" s="1" t="str">
        <f>RR_SHORT_NAME</f>
        <v>CSXT</v>
      </c>
      <c r="E215" s="1" t="str">
        <f>RR_NAME</f>
        <v>CSX Transportation Company</v>
      </c>
      <c r="F215" s="1" t="s">
        <v>47215</v>
      </c>
      <c r="G215" s="6">
        <f>E1L211C12</f>
        <v>0.3912097690556286</v>
      </c>
    </row>
    <row r="216" spans="1:7" x14ac:dyDescent="0.2">
      <c r="A216" s="11">
        <f>CURRENT_YEAR</f>
        <v>2018</v>
      </c>
      <c r="B216" s="11">
        <f>RRICC</f>
        <v>125600</v>
      </c>
      <c r="C216" s="7">
        <f>RR_ID</f>
        <v>3</v>
      </c>
      <c r="D216" s="1" t="str">
        <f>RR_SHORT_NAME</f>
        <v>CSXT</v>
      </c>
      <c r="E216" s="1" t="str">
        <f>RR_NAME</f>
        <v>CSX Transportation Company</v>
      </c>
      <c r="F216" s="1" t="s">
        <v>47216</v>
      </c>
      <c r="G216" s="6">
        <f>E1L211C13</f>
        <v>0.19331459494189829</v>
      </c>
    </row>
    <row r="217" spans="1:7" x14ac:dyDescent="0.2">
      <c r="A217" s="11">
        <f>CURRENT_YEAR</f>
        <v>2018</v>
      </c>
      <c r="B217" s="11">
        <f>RRICC</f>
        <v>125600</v>
      </c>
      <c r="C217" s="7">
        <f>RR_ID</f>
        <v>3</v>
      </c>
      <c r="D217" s="1" t="str">
        <f>RR_SHORT_NAME</f>
        <v>CSXT</v>
      </c>
      <c r="E217" s="1" t="str">
        <f>RR_NAME</f>
        <v>CSX Transportation Company</v>
      </c>
      <c r="F217" s="1" t="s">
        <v>47217</v>
      </c>
      <c r="G217" s="6">
        <f>E1L212C1</f>
        <v>0.21494245262288153</v>
      </c>
    </row>
    <row r="218" spans="1:7" x14ac:dyDescent="0.2">
      <c r="A218" s="11">
        <f>CURRENT_YEAR</f>
        <v>2018</v>
      </c>
      <c r="B218" s="11">
        <f>RRICC</f>
        <v>125600</v>
      </c>
      <c r="C218" s="7">
        <f>RR_ID</f>
        <v>3</v>
      </c>
      <c r="D218" s="1" t="str">
        <f>RR_SHORT_NAME</f>
        <v>CSXT</v>
      </c>
      <c r="E218" s="1" t="str">
        <f>RR_NAME</f>
        <v>CSX Transportation Company</v>
      </c>
      <c r="F218" s="1" t="s">
        <v>47218</v>
      </c>
      <c r="G218" s="6">
        <f>E1L212C2</f>
        <v>0.15138882345120899</v>
      </c>
    </row>
    <row r="219" spans="1:7" x14ac:dyDescent="0.2">
      <c r="A219" s="11">
        <f>CURRENT_YEAR</f>
        <v>2018</v>
      </c>
      <c r="B219" s="11">
        <f>RRICC</f>
        <v>125600</v>
      </c>
      <c r="C219" s="7">
        <f>RR_ID</f>
        <v>3</v>
      </c>
      <c r="D219" s="1" t="str">
        <f>RR_SHORT_NAME</f>
        <v>CSXT</v>
      </c>
      <c r="E219" s="1" t="str">
        <f>RR_NAME</f>
        <v>CSX Transportation Company</v>
      </c>
      <c r="F219" s="1" t="s">
        <v>47219</v>
      </c>
      <c r="G219" s="6">
        <f>E1L212C3</f>
        <v>0.24039163646376782</v>
      </c>
    </row>
    <row r="220" spans="1:7" x14ac:dyDescent="0.2">
      <c r="A220" s="11">
        <f>CURRENT_YEAR</f>
        <v>2018</v>
      </c>
      <c r="B220" s="11">
        <f>RRICC</f>
        <v>125600</v>
      </c>
      <c r="C220" s="7">
        <f>RR_ID</f>
        <v>3</v>
      </c>
      <c r="D220" s="1" t="str">
        <f>RR_SHORT_NAME</f>
        <v>CSXT</v>
      </c>
      <c r="E220" s="1" t="str">
        <f>RR_NAME</f>
        <v>CSX Transportation Company</v>
      </c>
      <c r="F220" s="1" t="s">
        <v>47220</v>
      </c>
      <c r="G220" s="6">
        <f>E1L212C4</f>
        <v>0.55885037681949234</v>
      </c>
    </row>
    <row r="221" spans="1:7" x14ac:dyDescent="0.2">
      <c r="A221" s="11">
        <f>CURRENT_YEAR</f>
        <v>2018</v>
      </c>
      <c r="B221" s="11">
        <f>RRICC</f>
        <v>125600</v>
      </c>
      <c r="C221" s="7">
        <f>RR_ID</f>
        <v>3</v>
      </c>
      <c r="D221" s="1" t="str">
        <f>RR_SHORT_NAME</f>
        <v>CSXT</v>
      </c>
      <c r="E221" s="1" t="str">
        <f>RR_NAME</f>
        <v>CSX Transportation Company</v>
      </c>
      <c r="F221" s="1" t="s">
        <v>47221</v>
      </c>
      <c r="G221" s="6">
        <f>E1L212C5</f>
        <v>0.39361094097314431</v>
      </c>
    </row>
    <row r="222" spans="1:7" x14ac:dyDescent="0.2">
      <c r="A222" s="11">
        <f>CURRENT_YEAR</f>
        <v>2018</v>
      </c>
      <c r="B222" s="11">
        <f>RRICC</f>
        <v>125600</v>
      </c>
      <c r="C222" s="7">
        <f>RR_ID</f>
        <v>3</v>
      </c>
      <c r="D222" s="1" t="str">
        <f>RR_SHORT_NAME</f>
        <v>CSXT</v>
      </c>
      <c r="E222" s="1" t="str">
        <f>RR_NAME</f>
        <v>CSX Transportation Company</v>
      </c>
      <c r="F222" s="1" t="s">
        <v>47222</v>
      </c>
      <c r="G222" s="6">
        <f>E1L212C6</f>
        <v>0.62501825480579665</v>
      </c>
    </row>
    <row r="223" spans="1:7" x14ac:dyDescent="0.2">
      <c r="A223" s="11">
        <f>CURRENT_YEAR</f>
        <v>2018</v>
      </c>
      <c r="B223" s="11">
        <f>RRICC</f>
        <v>125600</v>
      </c>
      <c r="C223" s="7">
        <f>RR_ID</f>
        <v>3</v>
      </c>
      <c r="D223" s="1" t="str">
        <f>RR_SHORT_NAME</f>
        <v>CSXT</v>
      </c>
      <c r="E223" s="1" t="str">
        <f>RR_NAME</f>
        <v>CSX Transportation Company</v>
      </c>
      <c r="F223" s="1" t="s">
        <v>47223</v>
      </c>
      <c r="G223" s="6">
        <f>E1L212C7</f>
        <v>24.177472428521998</v>
      </c>
    </row>
    <row r="224" spans="1:7" x14ac:dyDescent="0.2">
      <c r="A224" s="11">
        <f>CURRENT_YEAR</f>
        <v>2018</v>
      </c>
      <c r="B224" s="11">
        <f>RRICC</f>
        <v>125600</v>
      </c>
      <c r="C224" s="7">
        <f>RR_ID</f>
        <v>3</v>
      </c>
      <c r="D224" s="1" t="str">
        <f>RR_SHORT_NAME</f>
        <v>CSXT</v>
      </c>
      <c r="E224" s="1" t="str">
        <f>RR_NAME</f>
        <v>CSX Transportation Company</v>
      </c>
      <c r="F224" s="1" t="s">
        <v>47224</v>
      </c>
      <c r="G224" s="6">
        <f>E1L212C8</f>
        <v>57.261217743901</v>
      </c>
    </row>
    <row r="225" spans="1:7" x14ac:dyDescent="0.2">
      <c r="A225" s="11">
        <f>CURRENT_YEAR</f>
        <v>2018</v>
      </c>
      <c r="B225" s="11">
        <f>RRICC</f>
        <v>125600</v>
      </c>
      <c r="C225" s="7">
        <f>RR_ID</f>
        <v>3</v>
      </c>
      <c r="D225" s="1" t="str">
        <f>RR_SHORT_NAME</f>
        <v>CSXT</v>
      </c>
      <c r="E225" s="1" t="str">
        <f>RR_NAME</f>
        <v>CSX Transportation Company</v>
      </c>
      <c r="F225" s="1" t="s">
        <v>47225</v>
      </c>
      <c r="G225" s="6">
        <f>E1L212C9</f>
        <v>39.795979566380204</v>
      </c>
    </row>
    <row r="226" spans="1:7" x14ac:dyDescent="0.2">
      <c r="A226" s="11">
        <f>CURRENT_YEAR</f>
        <v>2018</v>
      </c>
      <c r="B226" s="11">
        <f>RRICC</f>
        <v>125600</v>
      </c>
      <c r="C226" s="7">
        <f>RR_ID</f>
        <v>3</v>
      </c>
      <c r="D226" s="1" t="str">
        <f>RR_SHORT_NAME</f>
        <v>CSXT</v>
      </c>
      <c r="E226" s="1" t="str">
        <f>RR_NAME</f>
        <v>CSX Transportation Company</v>
      </c>
      <c r="F226" s="1" t="s">
        <v>47226</v>
      </c>
      <c r="G226" s="6">
        <f>E1L212C10</f>
        <v>24.177472428521998</v>
      </c>
    </row>
    <row r="227" spans="1:7" x14ac:dyDescent="0.2">
      <c r="A227" s="11">
        <f>CURRENT_YEAR</f>
        <v>2018</v>
      </c>
      <c r="B227" s="11">
        <f>RRICC</f>
        <v>125600</v>
      </c>
      <c r="C227" s="7">
        <f>RR_ID</f>
        <v>3</v>
      </c>
      <c r="D227" s="1" t="str">
        <f>RR_SHORT_NAME</f>
        <v>CSXT</v>
      </c>
      <c r="E227" s="1" t="str">
        <f>RR_NAME</f>
        <v>CSX Transportation Company</v>
      </c>
      <c r="F227" s="1" t="s">
        <v>47227</v>
      </c>
      <c r="G227" s="6">
        <f>E1L212C11</f>
        <v>57.261217743901</v>
      </c>
    </row>
    <row r="228" spans="1:7" x14ac:dyDescent="0.2">
      <c r="A228" s="11">
        <f>CURRENT_YEAR</f>
        <v>2018</v>
      </c>
      <c r="B228" s="11">
        <f>RRICC</f>
        <v>125600</v>
      </c>
      <c r="C228" s="7">
        <f>RR_ID</f>
        <v>3</v>
      </c>
      <c r="D228" s="1" t="str">
        <f>RR_SHORT_NAME</f>
        <v>CSXT</v>
      </c>
      <c r="E228" s="1" t="str">
        <f>RR_NAME</f>
        <v>CSX Transportation Company</v>
      </c>
      <c r="F228" s="1" t="s">
        <v>47228</v>
      </c>
      <c r="G228" s="6">
        <f>E1L212C12</f>
        <v>39.795979566380204</v>
      </c>
    </row>
    <row r="229" spans="1:7" x14ac:dyDescent="0.2">
      <c r="A229" s="11">
        <f>CURRENT_YEAR</f>
        <v>2018</v>
      </c>
      <c r="B229" s="11">
        <f>RRICC</f>
        <v>125600</v>
      </c>
      <c r="C229" s="7">
        <f>RR_ID</f>
        <v>3</v>
      </c>
      <c r="D229" s="1" t="str">
        <f>RR_SHORT_NAME</f>
        <v>CSXT</v>
      </c>
      <c r="E229" s="1" t="str">
        <f>RR_NAME</f>
        <v>CSX Transportation Company</v>
      </c>
      <c r="F229" s="1" t="s">
        <v>47229</v>
      </c>
      <c r="G229" s="6">
        <f>E1L212C13</f>
        <v>0.18924618527806514</v>
      </c>
    </row>
    <row r="230" spans="1:7" x14ac:dyDescent="0.2">
      <c r="A230" s="11">
        <f>CURRENT_YEAR</f>
        <v>2018</v>
      </c>
      <c r="B230" s="11">
        <f>RRICC</f>
        <v>125600</v>
      </c>
      <c r="C230" s="7">
        <f>RR_ID</f>
        <v>3</v>
      </c>
      <c r="D230" s="1" t="str">
        <f>RR_SHORT_NAME</f>
        <v>CSXT</v>
      </c>
      <c r="E230" s="1" t="str">
        <f>RR_NAME</f>
        <v>CSX Transportation Company</v>
      </c>
      <c r="F230" s="1" t="s">
        <v>47230</v>
      </c>
      <c r="G230" s="6">
        <f>E1L213C1</f>
        <v>3.662682024711136</v>
      </c>
    </row>
    <row r="231" spans="1:7" x14ac:dyDescent="0.2">
      <c r="A231" s="11">
        <f>CURRENT_YEAR</f>
        <v>2018</v>
      </c>
      <c r="B231" s="11">
        <f>RRICC</f>
        <v>125600</v>
      </c>
      <c r="C231" s="7">
        <f>RR_ID</f>
        <v>3</v>
      </c>
      <c r="D231" s="1" t="str">
        <f>RR_SHORT_NAME</f>
        <v>CSXT</v>
      </c>
      <c r="E231" s="1" t="str">
        <f>RR_NAME</f>
        <v>CSX Transportation Company</v>
      </c>
      <c r="F231" s="1" t="s">
        <v>47231</v>
      </c>
      <c r="G231" s="6">
        <f>E1L213C2</f>
        <v>8.9284175125648582E-2</v>
      </c>
    </row>
    <row r="232" spans="1:7" x14ac:dyDescent="0.2">
      <c r="A232" s="11">
        <f>CURRENT_YEAR</f>
        <v>2018</v>
      </c>
      <c r="B232" s="11">
        <f>RRICC</f>
        <v>125600</v>
      </c>
      <c r="C232" s="7">
        <f>RR_ID</f>
        <v>3</v>
      </c>
      <c r="D232" s="1" t="str">
        <f>RR_SHORT_NAME</f>
        <v>CSXT</v>
      </c>
      <c r="E232" s="1" t="str">
        <f>RR_NAME</f>
        <v>CSX Transportation Company</v>
      </c>
      <c r="F232" s="1" t="s">
        <v>47232</v>
      </c>
      <c r="G232" s="6">
        <f>E1L213C3</f>
        <v>4.3693649301364552E-2</v>
      </c>
    </row>
    <row r="233" spans="1:7" x14ac:dyDescent="0.2">
      <c r="A233" s="11">
        <f>CURRENT_YEAR</f>
        <v>2018</v>
      </c>
      <c r="B233" s="11">
        <f>RRICC</f>
        <v>125600</v>
      </c>
      <c r="C233" s="7">
        <f>RR_ID</f>
        <v>3</v>
      </c>
      <c r="D233" s="1" t="str">
        <f>RR_SHORT_NAME</f>
        <v>CSXT</v>
      </c>
      <c r="E233" s="1" t="str">
        <f>RR_NAME</f>
        <v>CSX Transportation Company</v>
      </c>
      <c r="F233" s="1" t="s">
        <v>47233</v>
      </c>
      <c r="G233" s="6">
        <f>E1L213C4</f>
        <v>9.5229732642489608</v>
      </c>
    </row>
    <row r="234" spans="1:7" x14ac:dyDescent="0.2">
      <c r="A234" s="11">
        <f>CURRENT_YEAR</f>
        <v>2018</v>
      </c>
      <c r="B234" s="11">
        <f>RRICC</f>
        <v>125600</v>
      </c>
      <c r="C234" s="7">
        <f>RR_ID</f>
        <v>3</v>
      </c>
      <c r="D234" s="1" t="str">
        <f>RR_SHORT_NAME</f>
        <v>CSXT</v>
      </c>
      <c r="E234" s="1" t="str">
        <f>RR_NAME</f>
        <v>CSX Transportation Company</v>
      </c>
      <c r="F234" s="1" t="s">
        <v>47234</v>
      </c>
      <c r="G234" s="6">
        <f>E1L213C5</f>
        <v>0.2321388553266861</v>
      </c>
    </row>
    <row r="235" spans="1:7" x14ac:dyDescent="0.2">
      <c r="A235" s="11">
        <f>CURRENT_YEAR</f>
        <v>2018</v>
      </c>
      <c r="B235" s="11">
        <f>RRICC</f>
        <v>125600</v>
      </c>
      <c r="C235" s="7">
        <f>RR_ID</f>
        <v>3</v>
      </c>
      <c r="D235" s="1" t="str">
        <f>RR_SHORT_NAME</f>
        <v>CSXT</v>
      </c>
      <c r="E235" s="1" t="str">
        <f>RR_NAME</f>
        <v>CSX Transportation Company</v>
      </c>
      <c r="F235" s="1" t="s">
        <v>47235</v>
      </c>
      <c r="G235" s="6">
        <f>E1L213C6</f>
        <v>0.11360348818354768</v>
      </c>
    </row>
    <row r="236" spans="1:7" x14ac:dyDescent="0.2">
      <c r="A236" s="11">
        <f>CURRENT_YEAR</f>
        <v>2018</v>
      </c>
      <c r="B236" s="11">
        <f>RRICC</f>
        <v>125600</v>
      </c>
      <c r="C236" s="7">
        <f>RR_ID</f>
        <v>3</v>
      </c>
      <c r="D236" s="1" t="str">
        <f>RR_SHORT_NAME</f>
        <v>CSXT</v>
      </c>
      <c r="E236" s="1" t="str">
        <f>RR_NAME</f>
        <v>CSX Transportation Company</v>
      </c>
      <c r="F236" s="1" t="s">
        <v>47236</v>
      </c>
      <c r="G236" s="6">
        <f>E1L213C7</f>
        <v>533.78144833540125</v>
      </c>
    </row>
    <row r="237" spans="1:7" x14ac:dyDescent="0.2">
      <c r="A237" s="11">
        <f>CURRENT_YEAR</f>
        <v>2018</v>
      </c>
      <c r="B237" s="11">
        <f>RRICC</f>
        <v>125600</v>
      </c>
      <c r="C237" s="7">
        <f>RR_ID</f>
        <v>3</v>
      </c>
      <c r="D237" s="1" t="str">
        <f>RR_SHORT_NAME</f>
        <v>CSXT</v>
      </c>
      <c r="E237" s="1" t="str">
        <f>RR_NAME</f>
        <v>CSX Transportation Company</v>
      </c>
      <c r="F237" s="1" t="s">
        <v>47237</v>
      </c>
      <c r="G237" s="6">
        <f>E1L213C8</f>
        <v>28.767774921606783</v>
      </c>
    </row>
    <row r="238" spans="1:7" x14ac:dyDescent="0.2">
      <c r="A238" s="11">
        <f>CURRENT_YEAR</f>
        <v>2018</v>
      </c>
      <c r="B238" s="11">
        <f>RRICC</f>
        <v>125600</v>
      </c>
      <c r="C238" s="7">
        <f>RR_ID</f>
        <v>3</v>
      </c>
      <c r="D238" s="1" t="str">
        <f>RR_SHORT_NAME</f>
        <v>CSXT</v>
      </c>
      <c r="E238" s="1" t="str">
        <f>RR_NAME</f>
        <v>CSX Transportation Company</v>
      </c>
      <c r="F238" s="1" t="s">
        <v>47238</v>
      </c>
      <c r="G238" s="6">
        <f>E1L213C9</f>
        <v>6.8467436191426909</v>
      </c>
    </row>
    <row r="239" spans="1:7" x14ac:dyDescent="0.2">
      <c r="A239" s="11">
        <f>CURRENT_YEAR</f>
        <v>2018</v>
      </c>
      <c r="B239" s="11">
        <f>RRICC</f>
        <v>125600</v>
      </c>
      <c r="C239" s="7">
        <f>RR_ID</f>
        <v>3</v>
      </c>
      <c r="D239" s="1" t="str">
        <f>RR_SHORT_NAME</f>
        <v>CSXT</v>
      </c>
      <c r="E239" s="1" t="str">
        <f>RR_NAME</f>
        <v>CSX Transportation Company</v>
      </c>
      <c r="F239" s="1" t="s">
        <v>47239</v>
      </c>
      <c r="G239" s="6">
        <f>E1L213C10</f>
        <v>533.78144833540136</v>
      </c>
    </row>
    <row r="240" spans="1:7" x14ac:dyDescent="0.2">
      <c r="A240" s="11">
        <f>CURRENT_YEAR</f>
        <v>2018</v>
      </c>
      <c r="B240" s="11">
        <f>RRICC</f>
        <v>125600</v>
      </c>
      <c r="C240" s="7">
        <f>RR_ID</f>
        <v>3</v>
      </c>
      <c r="D240" s="1" t="str">
        <f>RR_SHORT_NAME</f>
        <v>CSXT</v>
      </c>
      <c r="E240" s="1" t="str">
        <f>RR_NAME</f>
        <v>CSX Transportation Company</v>
      </c>
      <c r="F240" s="1" t="s">
        <v>47240</v>
      </c>
      <c r="G240" s="6">
        <f>E1L213C11</f>
        <v>28.767774921606787</v>
      </c>
    </row>
    <row r="241" spans="1:7" x14ac:dyDescent="0.2">
      <c r="A241" s="11">
        <f>CURRENT_YEAR</f>
        <v>2018</v>
      </c>
      <c r="B241" s="11">
        <f>RRICC</f>
        <v>125600</v>
      </c>
      <c r="C241" s="7">
        <f>RR_ID</f>
        <v>3</v>
      </c>
      <c r="D241" s="1" t="str">
        <f>RR_SHORT_NAME</f>
        <v>CSXT</v>
      </c>
      <c r="E241" s="1" t="str">
        <f>RR_NAME</f>
        <v>CSX Transportation Company</v>
      </c>
      <c r="F241" s="1" t="s">
        <v>47241</v>
      </c>
      <c r="G241" s="6">
        <f>E1L213C12</f>
        <v>6.8467436191426918</v>
      </c>
    </row>
    <row r="242" spans="1:7" x14ac:dyDescent="0.2">
      <c r="A242" s="11">
        <f>CURRENT_YEAR</f>
        <v>2018</v>
      </c>
      <c r="B242" s="11">
        <f>RRICC</f>
        <v>125600</v>
      </c>
      <c r="C242" s="7">
        <f>RR_ID</f>
        <v>3</v>
      </c>
      <c r="D242" s="1" t="str">
        <f>RR_SHORT_NAME</f>
        <v>CSXT</v>
      </c>
      <c r="E242" s="1" t="str">
        <f>RR_NAME</f>
        <v>CSX Transportation Company</v>
      </c>
      <c r="F242" s="1" t="s">
        <v>47242</v>
      </c>
      <c r="G242" s="6">
        <f>E1L213C13</f>
        <v>0.10336888748653859</v>
      </c>
    </row>
    <row r="243" spans="1:7" x14ac:dyDescent="0.2">
      <c r="A243" s="11">
        <f>CURRENT_YEAR</f>
        <v>2018</v>
      </c>
      <c r="B243" s="11">
        <f>RRICC</f>
        <v>125600</v>
      </c>
      <c r="C243" s="7">
        <f>RR_ID</f>
        <v>3</v>
      </c>
      <c r="D243" s="1" t="str">
        <f>RR_SHORT_NAME</f>
        <v>CSXT</v>
      </c>
      <c r="E243" s="1" t="str">
        <f>RR_NAME</f>
        <v>CSX Transportation Company</v>
      </c>
      <c r="F243" s="1" t="s">
        <v>47243</v>
      </c>
      <c r="G243" s="6">
        <f>E1L214C1</f>
        <v>4.5416289347578763E-2</v>
      </c>
    </row>
    <row r="244" spans="1:7" x14ac:dyDescent="0.2">
      <c r="A244" s="11">
        <f>CURRENT_YEAR</f>
        <v>2018</v>
      </c>
      <c r="B244" s="11">
        <f>RRICC</f>
        <v>125600</v>
      </c>
      <c r="C244" s="7">
        <f>RR_ID</f>
        <v>3</v>
      </c>
      <c r="D244" s="1" t="str">
        <f>RR_SHORT_NAME</f>
        <v>CSXT</v>
      </c>
      <c r="E244" s="1" t="str">
        <f>RR_NAME</f>
        <v>CSX Transportation Company</v>
      </c>
      <c r="F244" s="1" t="s">
        <v>47244</v>
      </c>
      <c r="G244" s="6">
        <f>E1L214C2</f>
        <v>7.2746766370571855E-2</v>
      </c>
    </row>
    <row r="245" spans="1:7" x14ac:dyDescent="0.2">
      <c r="A245" s="11">
        <f>CURRENT_YEAR</f>
        <v>2018</v>
      </c>
      <c r="B245" s="11">
        <f>RRICC</f>
        <v>125600</v>
      </c>
      <c r="C245" s="7">
        <f>RR_ID</f>
        <v>3</v>
      </c>
      <c r="D245" s="1" t="str">
        <f>RR_SHORT_NAME</f>
        <v>CSXT</v>
      </c>
      <c r="E245" s="1" t="str">
        <f>RR_NAME</f>
        <v>CSX Transportation Company</v>
      </c>
      <c r="F245" s="1" t="s">
        <v>47245</v>
      </c>
      <c r="G245" s="6">
        <f>E1L214C3</f>
        <v>3.5358437445523125E-2</v>
      </c>
    </row>
    <row r="246" spans="1:7" x14ac:dyDescent="0.2">
      <c r="A246" s="11">
        <f>CURRENT_YEAR</f>
        <v>2018</v>
      </c>
      <c r="B246" s="11">
        <f>RRICC</f>
        <v>125600</v>
      </c>
      <c r="C246" s="7">
        <f>RR_ID</f>
        <v>3</v>
      </c>
      <c r="D246" s="1" t="str">
        <f>RR_SHORT_NAME</f>
        <v>CSXT</v>
      </c>
      <c r="E246" s="1" t="str">
        <f>RR_NAME</f>
        <v>CSX Transportation Company</v>
      </c>
      <c r="F246" s="1" t="s">
        <v>47246</v>
      </c>
      <c r="G246" s="6">
        <f>E1L214C4</f>
        <v>0.11808235230370463</v>
      </c>
    </row>
    <row r="247" spans="1:7" x14ac:dyDescent="0.2">
      <c r="A247" s="11">
        <f>CURRENT_YEAR</f>
        <v>2018</v>
      </c>
      <c r="B247" s="11">
        <f>RRICC</f>
        <v>125600</v>
      </c>
      <c r="C247" s="7">
        <f>RR_ID</f>
        <v>3</v>
      </c>
      <c r="D247" s="1" t="str">
        <f>RR_SHORT_NAME</f>
        <v>CSXT</v>
      </c>
      <c r="E247" s="1" t="str">
        <f>RR_NAME</f>
        <v>CSX Transportation Company</v>
      </c>
      <c r="F247" s="1" t="s">
        <v>47247</v>
      </c>
      <c r="G247" s="6">
        <f>E1L214C5</f>
        <v>0.18914159256348675</v>
      </c>
    </row>
    <row r="248" spans="1:7" x14ac:dyDescent="0.2">
      <c r="A248" s="11">
        <f>CURRENT_YEAR</f>
        <v>2018</v>
      </c>
      <c r="B248" s="11">
        <f>RRICC</f>
        <v>125600</v>
      </c>
      <c r="C248" s="7">
        <f>RR_ID</f>
        <v>3</v>
      </c>
      <c r="D248" s="1" t="str">
        <f>RR_SHORT_NAME</f>
        <v>CSXT</v>
      </c>
      <c r="E248" s="1" t="str">
        <f>RR_NAME</f>
        <v>CSX Transportation Company</v>
      </c>
      <c r="F248" s="1" t="s">
        <v>47248</v>
      </c>
      <c r="G248" s="6">
        <f>E1L214C6</f>
        <v>9.1931937358359861E-2</v>
      </c>
    </row>
    <row r="249" spans="1:7" x14ac:dyDescent="0.2">
      <c r="A249" s="11">
        <f>CURRENT_YEAR</f>
        <v>2018</v>
      </c>
      <c r="B249" s="11">
        <f>RRICC</f>
        <v>125600</v>
      </c>
      <c r="C249" s="7">
        <f>RR_ID</f>
        <v>3</v>
      </c>
      <c r="D249" s="1" t="str">
        <f>RR_SHORT_NAME</f>
        <v>CSXT</v>
      </c>
      <c r="E249" s="1" t="str">
        <f>RR_NAME</f>
        <v>CSX Transportation Company</v>
      </c>
      <c r="F249" s="1" t="s">
        <v>47249</v>
      </c>
      <c r="G249" s="6">
        <f>E1L214C7</f>
        <v>6.1020920651484349</v>
      </c>
    </row>
    <row r="250" spans="1:7" x14ac:dyDescent="0.2">
      <c r="A250" s="11">
        <f>CURRENT_YEAR</f>
        <v>2018</v>
      </c>
      <c r="B250" s="11">
        <f>RRICC</f>
        <v>125600</v>
      </c>
      <c r="C250" s="7">
        <f>RR_ID</f>
        <v>3</v>
      </c>
      <c r="D250" s="1" t="str">
        <f>RR_SHORT_NAME</f>
        <v>CSXT</v>
      </c>
      <c r="E250" s="1" t="str">
        <f>RR_NAME</f>
        <v>CSX Transportation Company</v>
      </c>
      <c r="F250" s="1" t="s">
        <v>47250</v>
      </c>
      <c r="G250" s="6">
        <f>E1L214C8</f>
        <v>22.328591224628028</v>
      </c>
    </row>
    <row r="251" spans="1:7" x14ac:dyDescent="0.2">
      <c r="A251" s="11">
        <f>CURRENT_YEAR</f>
        <v>2018</v>
      </c>
      <c r="B251" s="11">
        <f>RRICC</f>
        <v>125600</v>
      </c>
      <c r="C251" s="7">
        <f>RR_ID</f>
        <v>3</v>
      </c>
      <c r="D251" s="1" t="str">
        <f>RR_SHORT_NAME</f>
        <v>CSXT</v>
      </c>
      <c r="E251" s="1" t="str">
        <f>RR_NAME</f>
        <v>CSX Transportation Company</v>
      </c>
      <c r="F251" s="1" t="s">
        <v>47251</v>
      </c>
      <c r="G251" s="6">
        <f>E1L214C9</f>
        <v>6.754483145171152</v>
      </c>
    </row>
    <row r="252" spans="1:7" x14ac:dyDescent="0.2">
      <c r="A252" s="11">
        <f>CURRENT_YEAR</f>
        <v>2018</v>
      </c>
      <c r="B252" s="11">
        <f>RRICC</f>
        <v>125600</v>
      </c>
      <c r="C252" s="7">
        <f>RR_ID</f>
        <v>3</v>
      </c>
      <c r="D252" s="1" t="str">
        <f>RR_SHORT_NAME</f>
        <v>CSXT</v>
      </c>
      <c r="E252" s="1" t="str">
        <f>RR_NAME</f>
        <v>CSX Transportation Company</v>
      </c>
      <c r="F252" s="1" t="s">
        <v>47252</v>
      </c>
      <c r="G252" s="6">
        <f>E1L214C10</f>
        <v>6.1020920651484349</v>
      </c>
    </row>
    <row r="253" spans="1:7" x14ac:dyDescent="0.2">
      <c r="A253" s="11">
        <f>CURRENT_YEAR</f>
        <v>2018</v>
      </c>
      <c r="B253" s="11">
        <f>RRICC</f>
        <v>125600</v>
      </c>
      <c r="C253" s="7">
        <f>RR_ID</f>
        <v>3</v>
      </c>
      <c r="D253" s="1" t="str">
        <f>RR_SHORT_NAME</f>
        <v>CSXT</v>
      </c>
      <c r="E253" s="1" t="str">
        <f>RR_NAME</f>
        <v>CSX Transportation Company</v>
      </c>
      <c r="F253" s="1" t="s">
        <v>47253</v>
      </c>
      <c r="G253" s="6">
        <f>E1L214C11</f>
        <v>22.328591224628031</v>
      </c>
    </row>
    <row r="254" spans="1:7" x14ac:dyDescent="0.2">
      <c r="A254" s="11">
        <f>CURRENT_YEAR</f>
        <v>2018</v>
      </c>
      <c r="B254" s="11">
        <f>RRICC</f>
        <v>125600</v>
      </c>
      <c r="C254" s="7">
        <f>RR_ID</f>
        <v>3</v>
      </c>
      <c r="D254" s="1" t="str">
        <f>RR_SHORT_NAME</f>
        <v>CSXT</v>
      </c>
      <c r="E254" s="1" t="str">
        <f>RR_NAME</f>
        <v>CSX Transportation Company</v>
      </c>
      <c r="F254" s="1" t="s">
        <v>47254</v>
      </c>
      <c r="G254" s="6">
        <f>E1L214C12</f>
        <v>6.7544831451711529</v>
      </c>
    </row>
    <row r="255" spans="1:7" x14ac:dyDescent="0.2">
      <c r="A255" s="11">
        <f>CURRENT_YEAR</f>
        <v>2018</v>
      </c>
      <c r="B255" s="11">
        <f>RRICC</f>
        <v>125600</v>
      </c>
      <c r="C255" s="7">
        <f>RR_ID</f>
        <v>3</v>
      </c>
      <c r="D255" s="1" t="str">
        <f>RR_SHORT_NAME</f>
        <v>CSXT</v>
      </c>
      <c r="E255" s="1" t="str">
        <f>RR_NAME</f>
        <v>CSX Transportation Company</v>
      </c>
      <c r="F255" s="1" t="s">
        <v>47255</v>
      </c>
      <c r="G255" s="6">
        <f>E1L214C13</f>
        <v>0.2741810191865629</v>
      </c>
    </row>
    <row r="256" spans="1:7" x14ac:dyDescent="0.2">
      <c r="A256" s="11">
        <f>CURRENT_YEAR</f>
        <v>2018</v>
      </c>
      <c r="B256" s="11">
        <f>RRICC</f>
        <v>125600</v>
      </c>
      <c r="C256" s="7">
        <f>RR_ID</f>
        <v>3</v>
      </c>
      <c r="D256" s="1" t="str">
        <f>RR_SHORT_NAME</f>
        <v>CSXT</v>
      </c>
      <c r="E256" s="1" t="str">
        <f>RR_NAME</f>
        <v>CSX Transportation Company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2018</v>
      </c>
      <c r="B257" s="11">
        <f>RRICC</f>
        <v>125600</v>
      </c>
      <c r="C257" s="7">
        <f>RR_ID</f>
        <v>3</v>
      </c>
      <c r="D257" s="1" t="str">
        <f>RR_SHORT_NAME</f>
        <v>CSXT</v>
      </c>
      <c r="E257" s="1" t="str">
        <f>RR_NAME</f>
        <v>CSX Transportation Company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2018</v>
      </c>
      <c r="B258" s="11">
        <f>RRICC</f>
        <v>125600</v>
      </c>
      <c r="C258" s="7">
        <f>RR_ID</f>
        <v>3</v>
      </c>
      <c r="D258" s="1" t="str">
        <f>RR_SHORT_NAME</f>
        <v>CSXT</v>
      </c>
      <c r="E258" s="1" t="str">
        <f>RR_NAME</f>
        <v>CSX Transportation Company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2018</v>
      </c>
      <c r="B259" s="11">
        <f>RRICC</f>
        <v>125600</v>
      </c>
      <c r="C259" s="7">
        <f>RR_ID</f>
        <v>3</v>
      </c>
      <c r="D259" s="1" t="str">
        <f>RR_SHORT_NAME</f>
        <v>CSXT</v>
      </c>
      <c r="E259" s="1" t="str">
        <f>RR_NAME</f>
        <v>CSX Transportation Company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2018</v>
      </c>
      <c r="B260" s="11">
        <f>RRICC</f>
        <v>125600</v>
      </c>
      <c r="C260" s="7">
        <f>RR_ID</f>
        <v>3</v>
      </c>
      <c r="D260" s="1" t="str">
        <f>RR_SHORT_NAME</f>
        <v>CSXT</v>
      </c>
      <c r="E260" s="1" t="str">
        <f>RR_NAME</f>
        <v>CSX Transportation Company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2018</v>
      </c>
      <c r="B261" s="11">
        <f>RRICC</f>
        <v>125600</v>
      </c>
      <c r="C261" s="7">
        <f>RR_ID</f>
        <v>3</v>
      </c>
      <c r="D261" s="1" t="str">
        <f>RR_SHORT_NAME</f>
        <v>CSXT</v>
      </c>
      <c r="E261" s="1" t="str">
        <f>RR_NAME</f>
        <v>CSX Transportation Company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2018</v>
      </c>
      <c r="B262" s="11">
        <f>RRICC</f>
        <v>125600</v>
      </c>
      <c r="C262" s="7">
        <f>RR_ID</f>
        <v>3</v>
      </c>
      <c r="D262" s="1" t="str">
        <f>RR_SHORT_NAME</f>
        <v>CSXT</v>
      </c>
      <c r="E262" s="1" t="str">
        <f>RR_NAME</f>
        <v>CSX Transportation Company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2018</v>
      </c>
      <c r="B263" s="11">
        <f>RRICC</f>
        <v>125600</v>
      </c>
      <c r="C263" s="7">
        <f>RR_ID</f>
        <v>3</v>
      </c>
      <c r="D263" s="1" t="str">
        <f>RR_SHORT_NAME</f>
        <v>CSXT</v>
      </c>
      <c r="E263" s="1" t="str">
        <f>RR_NAME</f>
        <v>CSX Transportation Company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2018</v>
      </c>
      <c r="B264" s="11">
        <f>RRICC</f>
        <v>125600</v>
      </c>
      <c r="C264" s="7">
        <f>RR_ID</f>
        <v>3</v>
      </c>
      <c r="D264" s="1" t="str">
        <f>RR_SHORT_NAME</f>
        <v>CSXT</v>
      </c>
      <c r="E264" s="1" t="str">
        <f>RR_NAME</f>
        <v>CSX Transportation Company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2018</v>
      </c>
      <c r="B265" s="11">
        <f>RRICC</f>
        <v>125600</v>
      </c>
      <c r="C265" s="7">
        <f>RR_ID</f>
        <v>3</v>
      </c>
      <c r="D265" s="1" t="str">
        <f>RR_SHORT_NAME</f>
        <v>CSXT</v>
      </c>
      <c r="E265" s="1" t="str">
        <f>RR_NAME</f>
        <v>CSX Transportation Company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2018</v>
      </c>
      <c r="B266" s="11">
        <f>RRICC</f>
        <v>125600</v>
      </c>
      <c r="C266" s="7">
        <f>RR_ID</f>
        <v>3</v>
      </c>
      <c r="D266" s="1" t="str">
        <f>RR_SHORT_NAME</f>
        <v>CSXT</v>
      </c>
      <c r="E266" s="1" t="str">
        <f>RR_NAME</f>
        <v>CSX Transportation Company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2018</v>
      </c>
      <c r="B267" s="11">
        <f>RRICC</f>
        <v>125600</v>
      </c>
      <c r="C267" s="7">
        <f>RR_ID</f>
        <v>3</v>
      </c>
      <c r="D267" s="1" t="str">
        <f>RR_SHORT_NAME</f>
        <v>CSXT</v>
      </c>
      <c r="E267" s="1" t="str">
        <f>RR_NAME</f>
        <v>CSX Transportation Company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2018</v>
      </c>
      <c r="B268" s="11">
        <f>RRICC</f>
        <v>125600</v>
      </c>
      <c r="C268" s="7">
        <f>RR_ID</f>
        <v>3</v>
      </c>
      <c r="D268" s="1" t="str">
        <f>RR_SHORT_NAME</f>
        <v>CSXT</v>
      </c>
      <c r="E268" s="1" t="str">
        <f>RR_NAME</f>
        <v>CSX Transportation Company</v>
      </c>
      <c r="F268" s="1" t="s">
        <v>47268</v>
      </c>
      <c r="G268" s="6">
        <f>E1L215C13</f>
        <v>1.6296960325861585E-3</v>
      </c>
    </row>
    <row r="269" spans="1:7" x14ac:dyDescent="0.2">
      <c r="A269" s="11">
        <f>CURRENT_YEAR</f>
        <v>2018</v>
      </c>
      <c r="B269" s="11">
        <f>RRICC</f>
        <v>125600</v>
      </c>
      <c r="C269" s="7">
        <f>RR_ID</f>
        <v>3</v>
      </c>
      <c r="D269" s="1" t="str">
        <f>RR_SHORT_NAME</f>
        <v>CSXT</v>
      </c>
      <c r="E269" s="1" t="str">
        <f>RR_NAME</f>
        <v>CSX Transportation Company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2018</v>
      </c>
      <c r="B270" s="11">
        <f>RRICC</f>
        <v>125600</v>
      </c>
      <c r="C270" s="7">
        <f>RR_ID</f>
        <v>3</v>
      </c>
      <c r="D270" s="1" t="str">
        <f>RR_SHORT_NAME</f>
        <v>CSXT</v>
      </c>
      <c r="E270" s="1" t="str">
        <f>RR_NAME</f>
        <v>CSX Transportation Company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2018</v>
      </c>
      <c r="B271" s="11">
        <f>RRICC</f>
        <v>125600</v>
      </c>
      <c r="C271" s="7">
        <f>RR_ID</f>
        <v>3</v>
      </c>
      <c r="D271" s="1" t="str">
        <f>RR_SHORT_NAME</f>
        <v>CSXT</v>
      </c>
      <c r="E271" s="1" t="str">
        <f>RR_NAME</f>
        <v>CSX Transportation Company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2018</v>
      </c>
      <c r="B272" s="11">
        <f>RRICC</f>
        <v>125600</v>
      </c>
      <c r="C272" s="7">
        <f>RR_ID</f>
        <v>3</v>
      </c>
      <c r="D272" s="1" t="str">
        <f>RR_SHORT_NAME</f>
        <v>CSXT</v>
      </c>
      <c r="E272" s="1" t="str">
        <f>RR_NAME</f>
        <v>CSX Transportation Company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2018</v>
      </c>
      <c r="B273" s="11">
        <f>RRICC</f>
        <v>125600</v>
      </c>
      <c r="C273" s="7">
        <f>RR_ID</f>
        <v>3</v>
      </c>
      <c r="D273" s="1" t="str">
        <f>RR_SHORT_NAME</f>
        <v>CSXT</v>
      </c>
      <c r="E273" s="1" t="str">
        <f>RR_NAME</f>
        <v>CSX Transportation Company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2018</v>
      </c>
      <c r="B274" s="11">
        <f>RRICC</f>
        <v>125600</v>
      </c>
      <c r="C274" s="7">
        <f>RR_ID</f>
        <v>3</v>
      </c>
      <c r="D274" s="1" t="str">
        <f>RR_SHORT_NAME</f>
        <v>CSXT</v>
      </c>
      <c r="E274" s="1" t="str">
        <f>RR_NAME</f>
        <v>CSX Transportation Company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2018</v>
      </c>
      <c r="B275" s="11">
        <f>RRICC</f>
        <v>125600</v>
      </c>
      <c r="C275" s="7">
        <f>RR_ID</f>
        <v>3</v>
      </c>
      <c r="D275" s="1" t="str">
        <f>RR_SHORT_NAME</f>
        <v>CSXT</v>
      </c>
      <c r="E275" s="1" t="str">
        <f>RR_NAME</f>
        <v>CSX Transportation Company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2018</v>
      </c>
      <c r="B276" s="11">
        <f>RRICC</f>
        <v>125600</v>
      </c>
      <c r="C276" s="7">
        <f>RR_ID</f>
        <v>3</v>
      </c>
      <c r="D276" s="1" t="str">
        <f>RR_SHORT_NAME</f>
        <v>CSXT</v>
      </c>
      <c r="E276" s="1" t="str">
        <f>RR_NAME</f>
        <v>CSX Transportation Company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2018</v>
      </c>
      <c r="B277" s="11">
        <f>RRICC</f>
        <v>125600</v>
      </c>
      <c r="C277" s="7">
        <f>RR_ID</f>
        <v>3</v>
      </c>
      <c r="D277" s="1" t="str">
        <f>RR_SHORT_NAME</f>
        <v>CSXT</v>
      </c>
      <c r="E277" s="1" t="str">
        <f>RR_NAME</f>
        <v>CSX Transportation Company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2018</v>
      </c>
      <c r="B278" s="11">
        <f>RRICC</f>
        <v>125600</v>
      </c>
      <c r="C278" s="7">
        <f>RR_ID</f>
        <v>3</v>
      </c>
      <c r="D278" s="1" t="str">
        <f>RR_SHORT_NAME</f>
        <v>CSXT</v>
      </c>
      <c r="E278" s="1" t="str">
        <f>RR_NAME</f>
        <v>CSX Transportation Company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2018</v>
      </c>
      <c r="B279" s="11">
        <f>RRICC</f>
        <v>125600</v>
      </c>
      <c r="C279" s="7">
        <f>RR_ID</f>
        <v>3</v>
      </c>
      <c r="D279" s="1" t="str">
        <f>RR_SHORT_NAME</f>
        <v>CSXT</v>
      </c>
      <c r="E279" s="1" t="str">
        <f>RR_NAME</f>
        <v>CSX Transportation Company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2018</v>
      </c>
      <c r="B280" s="11">
        <f>RRICC</f>
        <v>125600</v>
      </c>
      <c r="C280" s="7">
        <f>RR_ID</f>
        <v>3</v>
      </c>
      <c r="D280" s="1" t="str">
        <f>RR_SHORT_NAME</f>
        <v>CSXT</v>
      </c>
      <c r="E280" s="1" t="str">
        <f>RR_NAME</f>
        <v>CSX Transportation Company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2018</v>
      </c>
      <c r="B281" s="11">
        <f>RRICC</f>
        <v>125600</v>
      </c>
      <c r="C281" s="7">
        <f>RR_ID</f>
        <v>3</v>
      </c>
      <c r="D281" s="1" t="str">
        <f>RR_SHORT_NAME</f>
        <v>CSXT</v>
      </c>
      <c r="E281" s="1" t="str">
        <f>RR_NAME</f>
        <v>CSX Transportation Company</v>
      </c>
      <c r="F281" s="1" t="s">
        <v>47281</v>
      </c>
      <c r="G281" s="6">
        <f>E1L216C13</f>
        <v>3.5724516152251108E-3</v>
      </c>
    </row>
    <row r="282" spans="1:7" x14ac:dyDescent="0.2">
      <c r="A282" s="11">
        <f>CURRENT_YEAR</f>
        <v>2018</v>
      </c>
      <c r="B282" s="11">
        <f>RRICC</f>
        <v>125600</v>
      </c>
      <c r="C282" s="7">
        <f>RR_ID</f>
        <v>3</v>
      </c>
      <c r="D282" s="1" t="str">
        <f>RR_SHORT_NAME</f>
        <v>CSXT</v>
      </c>
      <c r="E282" s="1" t="str">
        <f>RR_NAME</f>
        <v>CSX Transportation Company</v>
      </c>
      <c r="F282" s="1" t="s">
        <v>47282</v>
      </c>
      <c r="G282" s="6">
        <f>E1L217C1</f>
        <v>1.7846520307577519E-3</v>
      </c>
    </row>
    <row r="283" spans="1:7" x14ac:dyDescent="0.2">
      <c r="A283" s="11">
        <f>CURRENT_YEAR</f>
        <v>2018</v>
      </c>
      <c r="B283" s="11">
        <f>RRICC</f>
        <v>125600</v>
      </c>
      <c r="C283" s="7">
        <f>RR_ID</f>
        <v>3</v>
      </c>
      <c r="D283" s="1" t="str">
        <f>RR_SHORT_NAME</f>
        <v>CSXT</v>
      </c>
      <c r="E283" s="1" t="str">
        <f>RR_NAME</f>
        <v>CSX Transportation Company</v>
      </c>
      <c r="F283" s="1" t="s">
        <v>47283</v>
      </c>
      <c r="G283" s="6">
        <f>E1L217C2</f>
        <v>-1.7093386251198481E-2</v>
      </c>
    </row>
    <row r="284" spans="1:7" x14ac:dyDescent="0.2">
      <c r="A284" s="11">
        <f>CURRENT_YEAR</f>
        <v>2018</v>
      </c>
      <c r="B284" s="11">
        <f>RRICC</f>
        <v>125600</v>
      </c>
      <c r="C284" s="7">
        <f>RR_ID</f>
        <v>3</v>
      </c>
      <c r="D284" s="1" t="str">
        <f>RR_SHORT_NAME</f>
        <v>CSXT</v>
      </c>
      <c r="E284" s="1" t="str">
        <f>RR_NAME</f>
        <v>CSX Transportation Company</v>
      </c>
      <c r="F284" s="1" t="s">
        <v>47284</v>
      </c>
      <c r="G284" s="6">
        <f>E1L217C3</f>
        <v>7.0247431533979901E-2</v>
      </c>
    </row>
    <row r="285" spans="1:7" x14ac:dyDescent="0.2">
      <c r="A285" s="11">
        <f>CURRENT_YEAR</f>
        <v>2018</v>
      </c>
      <c r="B285" s="11">
        <f>RRICC</f>
        <v>125600</v>
      </c>
      <c r="C285" s="7">
        <f>RR_ID</f>
        <v>3</v>
      </c>
      <c r="D285" s="1" t="str">
        <f>RR_SHORT_NAME</f>
        <v>CSXT</v>
      </c>
      <c r="E285" s="1" t="str">
        <f>RR_NAME</f>
        <v>CSX Transportation Company</v>
      </c>
      <c r="F285" s="1" t="s">
        <v>47285</v>
      </c>
      <c r="G285" s="6">
        <f>E1L217C4</f>
        <v>4.6400952799701585E-3</v>
      </c>
    </row>
    <row r="286" spans="1:7" x14ac:dyDescent="0.2">
      <c r="A286" s="11">
        <f>CURRENT_YEAR</f>
        <v>2018</v>
      </c>
      <c r="B286" s="11">
        <f>RRICC</f>
        <v>125600</v>
      </c>
      <c r="C286" s="7">
        <f>RR_ID</f>
        <v>3</v>
      </c>
      <c r="D286" s="1" t="str">
        <f>RR_SHORT_NAME</f>
        <v>CSXT</v>
      </c>
      <c r="E286" s="1" t="str">
        <f>RR_NAME</f>
        <v>CSX Transportation Company</v>
      </c>
      <c r="F286" s="1" t="s">
        <v>47286</v>
      </c>
      <c r="G286" s="6">
        <f>E1L217C5</f>
        <v>-4.4442804253116017E-2</v>
      </c>
    </row>
    <row r="287" spans="1:7" x14ac:dyDescent="0.2">
      <c r="A287" s="11">
        <f>CURRENT_YEAR</f>
        <v>2018</v>
      </c>
      <c r="B287" s="11">
        <f>RRICC</f>
        <v>125600</v>
      </c>
      <c r="C287" s="7">
        <f>RR_ID</f>
        <v>3</v>
      </c>
      <c r="D287" s="1" t="str">
        <f>RR_SHORT_NAME</f>
        <v>CSXT</v>
      </c>
      <c r="E287" s="1" t="str">
        <f>RR_NAME</f>
        <v>CSX Transportation Company</v>
      </c>
      <c r="F287" s="1" t="s">
        <v>47287</v>
      </c>
      <c r="G287" s="6">
        <f>E1L217C6</f>
        <v>0.18264332198834787</v>
      </c>
    </row>
    <row r="288" spans="1:7" x14ac:dyDescent="0.2">
      <c r="A288" s="11">
        <f>CURRENT_YEAR</f>
        <v>2018</v>
      </c>
      <c r="B288" s="11">
        <f>RRICC</f>
        <v>125600</v>
      </c>
      <c r="C288" s="7">
        <f>RR_ID</f>
        <v>3</v>
      </c>
      <c r="D288" s="1" t="str">
        <f>RR_SHORT_NAME</f>
        <v>CSXT</v>
      </c>
      <c r="E288" s="1" t="str">
        <f>RR_NAME</f>
        <v>CSX Transportation Company</v>
      </c>
      <c r="F288" s="1" t="s">
        <v>47288</v>
      </c>
      <c r="G288" s="6">
        <f>E1L217C7</f>
        <v>9.6161330629638345E-2</v>
      </c>
    </row>
    <row r="289" spans="1:7" x14ac:dyDescent="0.2">
      <c r="A289" s="11">
        <f>CURRENT_YEAR</f>
        <v>2018</v>
      </c>
      <c r="B289" s="11">
        <f>RRICC</f>
        <v>125600</v>
      </c>
      <c r="C289" s="7">
        <f>RR_ID</f>
        <v>3</v>
      </c>
      <c r="D289" s="1" t="str">
        <f>RR_SHORT_NAME</f>
        <v>CSXT</v>
      </c>
      <c r="E289" s="1" t="str">
        <f>RR_NAME</f>
        <v>CSX Transportation Company</v>
      </c>
      <c r="F289" s="1" t="s">
        <v>47289</v>
      </c>
      <c r="G289" s="6">
        <f>E1L217C8</f>
        <v>-0.52658325361042779</v>
      </c>
    </row>
    <row r="290" spans="1:7" x14ac:dyDescent="0.2">
      <c r="A290" s="11">
        <f>CURRENT_YEAR</f>
        <v>2018</v>
      </c>
      <c r="B290" s="11">
        <f>RRICC</f>
        <v>125600</v>
      </c>
      <c r="C290" s="7">
        <f>RR_ID</f>
        <v>3</v>
      </c>
      <c r="D290" s="1" t="str">
        <f>RR_SHORT_NAME</f>
        <v>CSXT</v>
      </c>
      <c r="E290" s="1" t="str">
        <f>RR_NAME</f>
        <v>CSX Transportation Company</v>
      </c>
      <c r="F290" s="1" t="s">
        <v>47290</v>
      </c>
      <c r="G290" s="6">
        <f>E1L217C9</f>
        <v>5.1909037985476445</v>
      </c>
    </row>
    <row r="291" spans="1:7" x14ac:dyDescent="0.2">
      <c r="A291" s="11">
        <f>CURRENT_YEAR</f>
        <v>2018</v>
      </c>
      <c r="B291" s="11">
        <f>RRICC</f>
        <v>125600</v>
      </c>
      <c r="C291" s="7">
        <f>RR_ID</f>
        <v>3</v>
      </c>
      <c r="D291" s="1" t="str">
        <f>RR_SHORT_NAME</f>
        <v>CSXT</v>
      </c>
      <c r="E291" s="1" t="str">
        <f>RR_NAME</f>
        <v>CSX Transportation Company</v>
      </c>
      <c r="F291" s="1" t="s">
        <v>47291</v>
      </c>
      <c r="G291" s="6">
        <f>E1L217C10</f>
        <v>9.6161330629638359E-2</v>
      </c>
    </row>
    <row r="292" spans="1:7" x14ac:dyDescent="0.2">
      <c r="A292" s="11">
        <f>CURRENT_YEAR</f>
        <v>2018</v>
      </c>
      <c r="B292" s="11">
        <f>RRICC</f>
        <v>125600</v>
      </c>
      <c r="C292" s="7">
        <f>RR_ID</f>
        <v>3</v>
      </c>
      <c r="D292" s="1" t="str">
        <f>RR_SHORT_NAME</f>
        <v>CSXT</v>
      </c>
      <c r="E292" s="1" t="str">
        <f>RR_NAME</f>
        <v>CSX Transportation Company</v>
      </c>
      <c r="F292" s="1" t="s">
        <v>47292</v>
      </c>
      <c r="G292" s="6">
        <f>E1L217C11</f>
        <v>-0.5265832536104279</v>
      </c>
    </row>
    <row r="293" spans="1:7" x14ac:dyDescent="0.2">
      <c r="A293" s="11">
        <f>CURRENT_YEAR</f>
        <v>2018</v>
      </c>
      <c r="B293" s="11">
        <f>RRICC</f>
        <v>125600</v>
      </c>
      <c r="C293" s="7">
        <f>RR_ID</f>
        <v>3</v>
      </c>
      <c r="D293" s="1" t="str">
        <f>RR_SHORT_NAME</f>
        <v>CSXT</v>
      </c>
      <c r="E293" s="1" t="str">
        <f>RR_NAME</f>
        <v>CSX Transportation Company</v>
      </c>
      <c r="F293" s="1" t="s">
        <v>47293</v>
      </c>
      <c r="G293" s="6">
        <f>E1L217C12</f>
        <v>5.1909037985476445</v>
      </c>
    </row>
    <row r="294" spans="1:7" x14ac:dyDescent="0.2">
      <c r="A294" s="11">
        <f>CURRENT_YEAR</f>
        <v>2018</v>
      </c>
      <c r="B294" s="11">
        <f>RRICC</f>
        <v>125600</v>
      </c>
      <c r="C294" s="7">
        <f>RR_ID</f>
        <v>3</v>
      </c>
      <c r="D294" s="1" t="str">
        <f>RR_SHORT_NAME</f>
        <v>CSXT</v>
      </c>
      <c r="E294" s="1" t="str">
        <f>RR_NAME</f>
        <v>CSX Transportation Company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2018</v>
      </c>
      <c r="B295" s="11">
        <f>RRICC</f>
        <v>125600</v>
      </c>
      <c r="C295" s="7">
        <f>RR_ID</f>
        <v>3</v>
      </c>
      <c r="D295" s="1" t="str">
        <f>RR_SHORT_NAME</f>
        <v>CSXT</v>
      </c>
      <c r="E295" s="1" t="str">
        <f>RR_NAME</f>
        <v>CSX Transportation Company</v>
      </c>
      <c r="F295" s="1" t="s">
        <v>47295</v>
      </c>
      <c r="G295" s="6">
        <f>E1L218C1</f>
        <v>0.18889494314131478</v>
      </c>
    </row>
    <row r="296" spans="1:7" x14ac:dyDescent="0.2">
      <c r="A296" s="11">
        <f>CURRENT_YEAR</f>
        <v>2018</v>
      </c>
      <c r="B296" s="11">
        <f>RRICC</f>
        <v>125600</v>
      </c>
      <c r="C296" s="7">
        <f>RR_ID</f>
        <v>3</v>
      </c>
      <c r="D296" s="1" t="str">
        <f>RR_SHORT_NAME</f>
        <v>CSXT</v>
      </c>
      <c r="E296" s="1" t="str">
        <f>RR_NAME</f>
        <v>CSX Transportation Company</v>
      </c>
      <c r="F296" s="1" t="s">
        <v>47296</v>
      </c>
      <c r="G296" s="6">
        <f>E1L218C2</f>
        <v>0.10147762510610855</v>
      </c>
    </row>
    <row r="297" spans="1:7" x14ac:dyDescent="0.2">
      <c r="A297" s="11">
        <f>CURRENT_YEAR</f>
        <v>2018</v>
      </c>
      <c r="B297" s="11">
        <f>RRICC</f>
        <v>125600</v>
      </c>
      <c r="C297" s="7">
        <f>RR_ID</f>
        <v>3</v>
      </c>
      <c r="D297" s="1" t="str">
        <f>RR_SHORT_NAME</f>
        <v>CSXT</v>
      </c>
      <c r="E297" s="1" t="str">
        <f>RR_NAME</f>
        <v>CSX Transportation Company</v>
      </c>
      <c r="F297" s="1" t="s">
        <v>47297</v>
      </c>
      <c r="G297" s="6">
        <f>E1L218C3</f>
        <v>0.2401057244380673</v>
      </c>
    </row>
    <row r="298" spans="1:7" x14ac:dyDescent="0.2">
      <c r="A298" s="11">
        <f>CURRENT_YEAR</f>
        <v>2018</v>
      </c>
      <c r="B298" s="11">
        <f>RRICC</f>
        <v>125600</v>
      </c>
      <c r="C298" s="7">
        <f>RR_ID</f>
        <v>3</v>
      </c>
      <c r="D298" s="1" t="str">
        <f>RR_SHORT_NAME</f>
        <v>CSXT</v>
      </c>
      <c r="E298" s="1" t="str">
        <f>RR_NAME</f>
        <v>CSX Transportation Company</v>
      </c>
      <c r="F298" s="1" t="s">
        <v>47298</v>
      </c>
      <c r="G298" s="6">
        <f>E1L218C4</f>
        <v>0.49112685216741869</v>
      </c>
    </row>
    <row r="299" spans="1:7" x14ac:dyDescent="0.2">
      <c r="A299" s="11">
        <f>CURRENT_YEAR</f>
        <v>2018</v>
      </c>
      <c r="B299" s="11">
        <f>RRICC</f>
        <v>125600</v>
      </c>
      <c r="C299" s="7">
        <f>RR_ID</f>
        <v>3</v>
      </c>
      <c r="D299" s="1" t="str">
        <f>RR_SHORT_NAME</f>
        <v>CSXT</v>
      </c>
      <c r="E299" s="1" t="str">
        <f>RR_NAME</f>
        <v>CSX Transportation Company</v>
      </c>
      <c r="F299" s="1" t="s">
        <v>47299</v>
      </c>
      <c r="G299" s="6">
        <f>E1L218C5</f>
        <v>0.26384182527588296</v>
      </c>
    </row>
    <row r="300" spans="1:7" x14ac:dyDescent="0.2">
      <c r="A300" s="11">
        <f>CURRENT_YEAR</f>
        <v>2018</v>
      </c>
      <c r="B300" s="11">
        <f>RRICC</f>
        <v>125600</v>
      </c>
      <c r="C300" s="7">
        <f>RR_ID</f>
        <v>3</v>
      </c>
      <c r="D300" s="1" t="str">
        <f>RR_SHORT_NAME</f>
        <v>CSXT</v>
      </c>
      <c r="E300" s="1" t="str">
        <f>RR_NAME</f>
        <v>CSX Transportation Company</v>
      </c>
      <c r="F300" s="1" t="s">
        <v>47300</v>
      </c>
      <c r="G300" s="6">
        <f>E1L218C6</f>
        <v>0.62427488353897531</v>
      </c>
    </row>
    <row r="301" spans="1:7" x14ac:dyDescent="0.2">
      <c r="A301" s="11">
        <f>CURRENT_YEAR</f>
        <v>2018</v>
      </c>
      <c r="B301" s="11">
        <f>RRICC</f>
        <v>125600</v>
      </c>
      <c r="C301" s="7">
        <f>RR_ID</f>
        <v>3</v>
      </c>
      <c r="D301" s="1" t="str">
        <f>RR_SHORT_NAME</f>
        <v>CSXT</v>
      </c>
      <c r="E301" s="1" t="str">
        <f>RR_NAME</f>
        <v>CSX Transportation Company</v>
      </c>
      <c r="F301" s="1" t="s">
        <v>47301</v>
      </c>
      <c r="G301" s="6">
        <f>E1L218C7</f>
        <v>21.247558236898019</v>
      </c>
    </row>
    <row r="302" spans="1:7" x14ac:dyDescent="0.2">
      <c r="A302" s="11">
        <f>CURRENT_YEAR</f>
        <v>2018</v>
      </c>
      <c r="B302" s="11">
        <f>RRICC</f>
        <v>125600</v>
      </c>
      <c r="C302" s="7">
        <f>RR_ID</f>
        <v>3</v>
      </c>
      <c r="D302" s="1" t="str">
        <f>RR_SHORT_NAME</f>
        <v>CSXT</v>
      </c>
      <c r="E302" s="1" t="str">
        <f>RR_NAME</f>
        <v>CSX Transportation Company</v>
      </c>
      <c r="F302" s="1" t="s">
        <v>47302</v>
      </c>
      <c r="G302" s="6">
        <f>E1L218C8</f>
        <v>41.86050552485186</v>
      </c>
    </row>
    <row r="303" spans="1:7" x14ac:dyDescent="0.2">
      <c r="A303" s="11">
        <f>CURRENT_YEAR</f>
        <v>2018</v>
      </c>
      <c r="B303" s="11">
        <f>RRICC</f>
        <v>125600</v>
      </c>
      <c r="C303" s="7">
        <f>RR_ID</f>
        <v>3</v>
      </c>
      <c r="D303" s="1" t="str">
        <f>RR_SHORT_NAME</f>
        <v>CSXT</v>
      </c>
      <c r="E303" s="1" t="str">
        <f>RR_NAME</f>
        <v>CSX Transportation Company</v>
      </c>
      <c r="F303" s="1" t="s">
        <v>47303</v>
      </c>
      <c r="G303" s="6">
        <f>E1L218C9</f>
        <v>39.764211121303127</v>
      </c>
    </row>
    <row r="304" spans="1:7" x14ac:dyDescent="0.2">
      <c r="A304" s="11">
        <f>CURRENT_YEAR</f>
        <v>2018</v>
      </c>
      <c r="B304" s="11">
        <f>RRICC</f>
        <v>125600</v>
      </c>
      <c r="C304" s="7">
        <f>RR_ID</f>
        <v>3</v>
      </c>
      <c r="D304" s="1" t="str">
        <f>RR_SHORT_NAME</f>
        <v>CSXT</v>
      </c>
      <c r="E304" s="1" t="str">
        <f>RR_NAME</f>
        <v>CSX Transportation Company</v>
      </c>
      <c r="F304" s="1" t="s">
        <v>47304</v>
      </c>
      <c r="G304" s="6">
        <f>E1L218C10</f>
        <v>21.247558236898019</v>
      </c>
    </row>
    <row r="305" spans="1:7" x14ac:dyDescent="0.2">
      <c r="A305" s="11">
        <f>CURRENT_YEAR</f>
        <v>2018</v>
      </c>
      <c r="B305" s="11">
        <f>RRICC</f>
        <v>125600</v>
      </c>
      <c r="C305" s="7">
        <f>RR_ID</f>
        <v>3</v>
      </c>
      <c r="D305" s="1" t="str">
        <f>RR_SHORT_NAME</f>
        <v>CSXT</v>
      </c>
      <c r="E305" s="1" t="str">
        <f>RR_NAME</f>
        <v>CSX Transportation Company</v>
      </c>
      <c r="F305" s="1" t="s">
        <v>47305</v>
      </c>
      <c r="G305" s="6">
        <f>E1L218C11</f>
        <v>41.86050552485186</v>
      </c>
    </row>
    <row r="306" spans="1:7" x14ac:dyDescent="0.2">
      <c r="A306" s="11">
        <f>CURRENT_YEAR</f>
        <v>2018</v>
      </c>
      <c r="B306" s="11">
        <f>RRICC</f>
        <v>125600</v>
      </c>
      <c r="C306" s="7">
        <f>RR_ID</f>
        <v>3</v>
      </c>
      <c r="D306" s="1" t="str">
        <f>RR_SHORT_NAME</f>
        <v>CSXT</v>
      </c>
      <c r="E306" s="1" t="str">
        <f>RR_NAME</f>
        <v>CSX Transportation Company</v>
      </c>
      <c r="F306" s="1" t="s">
        <v>47306</v>
      </c>
      <c r="G306" s="6">
        <f>E1L218C12</f>
        <v>39.764211121303127</v>
      </c>
    </row>
    <row r="307" spans="1:7" x14ac:dyDescent="0.2">
      <c r="A307" s="11">
        <f>CURRENT_YEAR</f>
        <v>2018</v>
      </c>
      <c r="B307" s="11">
        <f>RRICC</f>
        <v>125600</v>
      </c>
      <c r="C307" s="7">
        <f>RR_ID</f>
        <v>3</v>
      </c>
      <c r="D307" s="1" t="str">
        <f>RR_SHORT_NAME</f>
        <v>CSXT</v>
      </c>
      <c r="E307" s="1" t="str">
        <f>RR_NAME</f>
        <v>CSX Transportation Company</v>
      </c>
      <c r="F307" s="1" t="s">
        <v>47307</v>
      </c>
      <c r="G307" s="6">
        <f>E1L218C13</f>
        <v>0</v>
      </c>
    </row>
    <row r="308" spans="1:7" x14ac:dyDescent="0.2">
      <c r="A308" s="11">
        <f>CURRENT_YEAR</f>
        <v>2018</v>
      </c>
      <c r="B308" s="11">
        <f>RRICC</f>
        <v>125600</v>
      </c>
      <c r="C308" s="7">
        <f>RR_ID</f>
        <v>3</v>
      </c>
      <c r="D308" s="1" t="str">
        <f>RR_SHORT_NAME</f>
        <v>CSXT</v>
      </c>
      <c r="E308" s="1" t="str">
        <f>RR_NAME</f>
        <v>CSX Transportation Company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2018</v>
      </c>
      <c r="B309" s="11">
        <f>RRICC</f>
        <v>125600</v>
      </c>
      <c r="C309" s="7">
        <f>RR_ID</f>
        <v>3</v>
      </c>
      <c r="D309" s="1" t="str">
        <f>RR_SHORT_NAME</f>
        <v>CSXT</v>
      </c>
      <c r="E309" s="1" t="str">
        <f>RR_NAME</f>
        <v>CSX Transportation Company</v>
      </c>
      <c r="F309" s="1" t="s">
        <v>47309</v>
      </c>
      <c r="G309" s="6">
        <f>E1L219C2</f>
        <v>0</v>
      </c>
    </row>
    <row r="310" spans="1:7" x14ac:dyDescent="0.2">
      <c r="A310" s="11">
        <f>CURRENT_YEAR</f>
        <v>2018</v>
      </c>
      <c r="B310" s="11">
        <f>RRICC</f>
        <v>125600</v>
      </c>
      <c r="C310" s="7">
        <f>RR_ID</f>
        <v>3</v>
      </c>
      <c r="D310" s="1" t="str">
        <f>RR_SHORT_NAME</f>
        <v>CSXT</v>
      </c>
      <c r="E310" s="1" t="str">
        <f>RR_NAME</f>
        <v>CSX Transportation Company</v>
      </c>
      <c r="F310" s="1" t="s">
        <v>47310</v>
      </c>
      <c r="G310" s="6">
        <f>E1L219C3</f>
        <v>0</v>
      </c>
    </row>
    <row r="311" spans="1:7" x14ac:dyDescent="0.2">
      <c r="A311" s="11">
        <f>CURRENT_YEAR</f>
        <v>2018</v>
      </c>
      <c r="B311" s="11">
        <f>RRICC</f>
        <v>125600</v>
      </c>
      <c r="C311" s="7">
        <f>RR_ID</f>
        <v>3</v>
      </c>
      <c r="D311" s="1" t="str">
        <f>RR_SHORT_NAME</f>
        <v>CSXT</v>
      </c>
      <c r="E311" s="1" t="str">
        <f>RR_NAME</f>
        <v>CSX Transportation Company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2018</v>
      </c>
      <c r="B312" s="11">
        <f>RRICC</f>
        <v>125600</v>
      </c>
      <c r="C312" s="7">
        <f>RR_ID</f>
        <v>3</v>
      </c>
      <c r="D312" s="1" t="str">
        <f>RR_SHORT_NAME</f>
        <v>CSXT</v>
      </c>
      <c r="E312" s="1" t="str">
        <f>RR_NAME</f>
        <v>CSX Transportation Company</v>
      </c>
      <c r="F312" s="1" t="s">
        <v>47312</v>
      </c>
      <c r="G312" s="6">
        <f>E1L219C5</f>
        <v>0</v>
      </c>
    </row>
    <row r="313" spans="1:7" x14ac:dyDescent="0.2">
      <c r="A313" s="11">
        <f>CURRENT_YEAR</f>
        <v>2018</v>
      </c>
      <c r="B313" s="11">
        <f>RRICC</f>
        <v>125600</v>
      </c>
      <c r="C313" s="7">
        <f>RR_ID</f>
        <v>3</v>
      </c>
      <c r="D313" s="1" t="str">
        <f>RR_SHORT_NAME</f>
        <v>CSXT</v>
      </c>
      <c r="E313" s="1" t="str">
        <f>RR_NAME</f>
        <v>CSX Transportation Company</v>
      </c>
      <c r="F313" s="1" t="s">
        <v>47313</v>
      </c>
      <c r="G313" s="6">
        <f>E1L219C6</f>
        <v>0</v>
      </c>
    </row>
    <row r="314" spans="1:7" x14ac:dyDescent="0.2">
      <c r="A314" s="11">
        <f>CURRENT_YEAR</f>
        <v>2018</v>
      </c>
      <c r="B314" s="11">
        <f>RRICC</f>
        <v>125600</v>
      </c>
      <c r="C314" s="7">
        <f>RR_ID</f>
        <v>3</v>
      </c>
      <c r="D314" s="1" t="str">
        <f>RR_SHORT_NAME</f>
        <v>CSXT</v>
      </c>
      <c r="E314" s="1" t="str">
        <f>RR_NAME</f>
        <v>CSX Transportation Company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2018</v>
      </c>
      <c r="B315" s="11">
        <f>RRICC</f>
        <v>125600</v>
      </c>
      <c r="C315" s="7">
        <f>RR_ID</f>
        <v>3</v>
      </c>
      <c r="D315" s="1" t="str">
        <f>RR_SHORT_NAME</f>
        <v>CSXT</v>
      </c>
      <c r="E315" s="1" t="str">
        <f>RR_NAME</f>
        <v>CSX Transportation Company</v>
      </c>
      <c r="F315" s="1" t="s">
        <v>47315</v>
      </c>
      <c r="G315" s="6">
        <f>E1L219C8</f>
        <v>0</v>
      </c>
    </row>
    <row r="316" spans="1:7" x14ac:dyDescent="0.2">
      <c r="A316" s="11">
        <f>CURRENT_YEAR</f>
        <v>2018</v>
      </c>
      <c r="B316" s="11">
        <f>RRICC</f>
        <v>125600</v>
      </c>
      <c r="C316" s="7">
        <f>RR_ID</f>
        <v>3</v>
      </c>
      <c r="D316" s="1" t="str">
        <f>RR_SHORT_NAME</f>
        <v>CSXT</v>
      </c>
      <c r="E316" s="1" t="str">
        <f>RR_NAME</f>
        <v>CSX Transportation Company</v>
      </c>
      <c r="F316" s="1" t="s">
        <v>47316</v>
      </c>
      <c r="G316" s="6">
        <f>E1L219C9</f>
        <v>0</v>
      </c>
    </row>
    <row r="317" spans="1:7" x14ac:dyDescent="0.2">
      <c r="A317" s="11">
        <f>CURRENT_YEAR</f>
        <v>2018</v>
      </c>
      <c r="B317" s="11">
        <f>RRICC</f>
        <v>125600</v>
      </c>
      <c r="C317" s="7">
        <f>RR_ID</f>
        <v>3</v>
      </c>
      <c r="D317" s="1" t="str">
        <f>RR_SHORT_NAME</f>
        <v>CSXT</v>
      </c>
      <c r="E317" s="1" t="str">
        <f>RR_NAME</f>
        <v>CSX Transportation Company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2018</v>
      </c>
      <c r="B318" s="11">
        <f>RRICC</f>
        <v>125600</v>
      </c>
      <c r="C318" s="7">
        <f>RR_ID</f>
        <v>3</v>
      </c>
      <c r="D318" s="1" t="str">
        <f>RR_SHORT_NAME</f>
        <v>CSXT</v>
      </c>
      <c r="E318" s="1" t="str">
        <f>RR_NAME</f>
        <v>CSX Transportation Company</v>
      </c>
      <c r="F318" s="1" t="s">
        <v>47318</v>
      </c>
      <c r="G318" s="6">
        <f>E1L219C11</f>
        <v>0</v>
      </c>
    </row>
    <row r="319" spans="1:7" x14ac:dyDescent="0.2">
      <c r="A319" s="11">
        <f>CURRENT_YEAR</f>
        <v>2018</v>
      </c>
      <c r="B319" s="11">
        <f>RRICC</f>
        <v>125600</v>
      </c>
      <c r="C319" s="7">
        <f>RR_ID</f>
        <v>3</v>
      </c>
      <c r="D319" s="1" t="str">
        <f>RR_SHORT_NAME</f>
        <v>CSXT</v>
      </c>
      <c r="E319" s="1" t="str">
        <f>RR_NAME</f>
        <v>CSX Transportation Company</v>
      </c>
      <c r="F319" s="1" t="s">
        <v>47319</v>
      </c>
      <c r="G319" s="6">
        <f>E1L219C12</f>
        <v>0</v>
      </c>
    </row>
    <row r="320" spans="1:7" x14ac:dyDescent="0.2">
      <c r="A320" s="11">
        <f>CURRENT_YEAR</f>
        <v>2018</v>
      </c>
      <c r="B320" s="11">
        <f>RRICC</f>
        <v>125600</v>
      </c>
      <c r="C320" s="7">
        <f>RR_ID</f>
        <v>3</v>
      </c>
      <c r="D320" s="1" t="str">
        <f>RR_SHORT_NAME</f>
        <v>CSXT</v>
      </c>
      <c r="E320" s="1" t="str">
        <f>RR_NAME</f>
        <v>CSX Transportation Company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2018</v>
      </c>
      <c r="B321" s="11">
        <f>RRICC</f>
        <v>125600</v>
      </c>
      <c r="C321" s="7">
        <f>RR_ID</f>
        <v>3</v>
      </c>
      <c r="D321" s="1" t="str">
        <f>RR_SHORT_NAME</f>
        <v>CSXT</v>
      </c>
      <c r="E321" s="1" t="str">
        <f>RR_NAME</f>
        <v>CSX Transportation Company</v>
      </c>
      <c r="F321" s="1" t="s">
        <v>47321</v>
      </c>
      <c r="G321" s="6">
        <f>E1L220C1</f>
        <v>4.7481513322214973E-2</v>
      </c>
    </row>
    <row r="322" spans="1:7" x14ac:dyDescent="0.2">
      <c r="A322" s="11">
        <f>CURRENT_YEAR</f>
        <v>2018</v>
      </c>
      <c r="B322" s="11">
        <f>RRICC</f>
        <v>125600</v>
      </c>
      <c r="C322" s="7">
        <f>RR_ID</f>
        <v>3</v>
      </c>
      <c r="D322" s="1" t="str">
        <f>RR_SHORT_NAME</f>
        <v>CSXT</v>
      </c>
      <c r="E322" s="1" t="str">
        <f>RR_NAME</f>
        <v>CSX Transportation Company</v>
      </c>
      <c r="F322" s="1" t="s">
        <v>47322</v>
      </c>
      <c r="G322" s="6">
        <f>E1L220C2</f>
        <v>4.4010951075268548E-2</v>
      </c>
    </row>
    <row r="323" spans="1:7" x14ac:dyDescent="0.2">
      <c r="A323" s="11">
        <f>CURRENT_YEAR</f>
        <v>2018</v>
      </c>
      <c r="B323" s="11">
        <f>RRICC</f>
        <v>125600</v>
      </c>
      <c r="C323" s="7">
        <f>RR_ID</f>
        <v>3</v>
      </c>
      <c r="D323" s="1" t="str">
        <f>RR_SHORT_NAME</f>
        <v>CSXT</v>
      </c>
      <c r="E323" s="1" t="str">
        <f>RR_NAME</f>
        <v>CSX Transportation Company</v>
      </c>
      <c r="F323" s="1" t="s">
        <v>47323</v>
      </c>
      <c r="G323" s="6">
        <f>E1L220C3</f>
        <v>7.19011330506686E-2</v>
      </c>
    </row>
    <row r="324" spans="1:7" x14ac:dyDescent="0.2">
      <c r="A324" s="11">
        <f>CURRENT_YEAR</f>
        <v>2018</v>
      </c>
      <c r="B324" s="11">
        <f>RRICC</f>
        <v>125600</v>
      </c>
      <c r="C324" s="7">
        <f>RR_ID</f>
        <v>3</v>
      </c>
      <c r="D324" s="1" t="str">
        <f>RR_SHORT_NAME</f>
        <v>CSXT</v>
      </c>
      <c r="E324" s="1" t="str">
        <f>RR_NAME</f>
        <v>CSX Transportation Company</v>
      </c>
      <c r="F324" s="1" t="s">
        <v>47324</v>
      </c>
      <c r="G324" s="6">
        <f>E1L220C4</f>
        <v>0.13976923626330232</v>
      </c>
    </row>
    <row r="325" spans="1:7" x14ac:dyDescent="0.2">
      <c r="A325" s="11">
        <f>CURRENT_YEAR</f>
        <v>2018</v>
      </c>
      <c r="B325" s="11">
        <f>RRICC</f>
        <v>125600</v>
      </c>
      <c r="C325" s="7">
        <f>RR_ID</f>
        <v>3</v>
      </c>
      <c r="D325" s="1" t="str">
        <f>RR_SHORT_NAME</f>
        <v>CSXT</v>
      </c>
      <c r="E325" s="1" t="str">
        <f>RR_NAME</f>
        <v>CSX Transportation Company</v>
      </c>
      <c r="F325" s="1" t="s">
        <v>47325</v>
      </c>
      <c r="G325" s="6">
        <f>E1L220C5</f>
        <v>0.10667728681799393</v>
      </c>
    </row>
    <row r="326" spans="1:7" x14ac:dyDescent="0.2">
      <c r="A326" s="11">
        <f>CURRENT_YEAR</f>
        <v>2018</v>
      </c>
      <c r="B326" s="11">
        <f>RRICC</f>
        <v>125600</v>
      </c>
      <c r="C326" s="7">
        <f>RR_ID</f>
        <v>3</v>
      </c>
      <c r="D326" s="1" t="str">
        <f>RR_SHORT_NAME</f>
        <v>CSXT</v>
      </c>
      <c r="E326" s="1" t="str">
        <f>RR_NAME</f>
        <v>CSX Transportation Company</v>
      </c>
      <c r="F326" s="1" t="s">
        <v>47326</v>
      </c>
      <c r="G326" s="6">
        <f>E1L220C6</f>
        <v>0.21621633161627074</v>
      </c>
    </row>
    <row r="327" spans="1:7" x14ac:dyDescent="0.2">
      <c r="A327" s="11">
        <f>CURRENT_YEAR</f>
        <v>2018</v>
      </c>
      <c r="B327" s="11">
        <f>RRICC</f>
        <v>125600</v>
      </c>
      <c r="C327" s="7">
        <f>RR_ID</f>
        <v>3</v>
      </c>
      <c r="D327" s="1" t="str">
        <f>RR_SHORT_NAME</f>
        <v>CSXT</v>
      </c>
      <c r="E327" s="1" t="str">
        <f>RR_NAME</f>
        <v>CSX Transportation Company</v>
      </c>
      <c r="F327" s="1" t="s">
        <v>47327</v>
      </c>
      <c r="G327" s="6">
        <f>E1L220C7</f>
        <v>4.1780568990943827</v>
      </c>
    </row>
    <row r="328" spans="1:7" x14ac:dyDescent="0.2">
      <c r="A328" s="11">
        <f>CURRENT_YEAR</f>
        <v>2018</v>
      </c>
      <c r="B328" s="11">
        <f>RRICC</f>
        <v>125600</v>
      </c>
      <c r="C328" s="7">
        <f>RR_ID</f>
        <v>3</v>
      </c>
      <c r="D328" s="1" t="str">
        <f>RR_SHORT_NAME</f>
        <v>CSXT</v>
      </c>
      <c r="E328" s="1" t="str">
        <f>RR_NAME</f>
        <v>CSX Transportation Company</v>
      </c>
      <c r="F328" s="1" t="s">
        <v>47328</v>
      </c>
      <c r="G328" s="6">
        <f>E1L220C8</f>
        <v>11.350173932838183</v>
      </c>
    </row>
    <row r="329" spans="1:7" x14ac:dyDescent="0.2">
      <c r="A329" s="11">
        <f>CURRENT_YEAR</f>
        <v>2018</v>
      </c>
      <c r="B329" s="11">
        <f>RRICC</f>
        <v>125600</v>
      </c>
      <c r="C329" s="7">
        <f>RR_ID</f>
        <v>3</v>
      </c>
      <c r="D329" s="1" t="str">
        <f>RR_SHORT_NAME</f>
        <v>CSXT</v>
      </c>
      <c r="E329" s="1" t="str">
        <f>RR_NAME</f>
        <v>CSX Transportation Company</v>
      </c>
      <c r="F329" s="1" t="s">
        <v>47329</v>
      </c>
      <c r="G329" s="6">
        <f>E1L220C9</f>
        <v>9.1933990214046979</v>
      </c>
    </row>
    <row r="330" spans="1:7" x14ac:dyDescent="0.2">
      <c r="A330" s="11">
        <f>CURRENT_YEAR</f>
        <v>2018</v>
      </c>
      <c r="B330" s="11">
        <f>RRICC</f>
        <v>125600</v>
      </c>
      <c r="C330" s="7">
        <f>RR_ID</f>
        <v>3</v>
      </c>
      <c r="D330" s="1" t="str">
        <f>RR_SHORT_NAME</f>
        <v>CSXT</v>
      </c>
      <c r="E330" s="1" t="str">
        <f>RR_NAME</f>
        <v>CSX Transportation Company</v>
      </c>
      <c r="F330" s="1" t="s">
        <v>47330</v>
      </c>
      <c r="G330" s="6">
        <f>E1L220C10</f>
        <v>4.0273119723848945</v>
      </c>
    </row>
    <row r="331" spans="1:7" x14ac:dyDescent="0.2">
      <c r="A331" s="11">
        <f>CURRENT_YEAR</f>
        <v>2018</v>
      </c>
      <c r="B331" s="11">
        <f>RRICC</f>
        <v>125600</v>
      </c>
      <c r="C331" s="7">
        <f>RR_ID</f>
        <v>3</v>
      </c>
      <c r="D331" s="1" t="str">
        <f>RR_SHORT_NAME</f>
        <v>CSXT</v>
      </c>
      <c r="E331" s="1" t="str">
        <f>RR_NAME</f>
        <v>CSX Transportation Company</v>
      </c>
      <c r="F331" s="1" t="s">
        <v>47331</v>
      </c>
      <c r="G331" s="6">
        <f>E1L220C11</f>
        <v>8.7580542787585944</v>
      </c>
    </row>
    <row r="332" spans="1:7" x14ac:dyDescent="0.2">
      <c r="A332" s="11">
        <f>CURRENT_YEAR</f>
        <v>2018</v>
      </c>
      <c r="B332" s="11">
        <f>RRICC</f>
        <v>125600</v>
      </c>
      <c r="C332" s="7">
        <f>RR_ID</f>
        <v>3</v>
      </c>
      <c r="D332" s="1" t="str">
        <f>RR_SHORT_NAME</f>
        <v>CSXT</v>
      </c>
      <c r="E332" s="1" t="str">
        <f>RR_NAME</f>
        <v>CSX Transportation Company</v>
      </c>
      <c r="F332" s="1" t="s">
        <v>47332</v>
      </c>
      <c r="G332" s="6">
        <f>E1L220C12</f>
        <v>9.1516692990292885</v>
      </c>
    </row>
    <row r="333" spans="1:7" x14ac:dyDescent="0.2">
      <c r="A333" s="11">
        <f>CURRENT_YEAR</f>
        <v>2018</v>
      </c>
      <c r="B333" s="11">
        <f>RRICC</f>
        <v>125600</v>
      </c>
      <c r="C333" s="7">
        <f>RR_ID</f>
        <v>3</v>
      </c>
      <c r="D333" s="1" t="str">
        <f>RR_SHORT_NAME</f>
        <v>CSXT</v>
      </c>
      <c r="E333" s="1" t="str">
        <f>RR_NAME</f>
        <v>CSX Transportation Company</v>
      </c>
      <c r="F333" s="1" t="s">
        <v>47333</v>
      </c>
      <c r="G333" s="6">
        <f>E1L220C13</f>
        <v>6.5962526828133111E-2</v>
      </c>
    </row>
    <row r="334" spans="1:7" x14ac:dyDescent="0.2">
      <c r="A334" s="11">
        <f>CURRENT_YEAR</f>
        <v>2018</v>
      </c>
      <c r="B334" s="11">
        <f>RRICC</f>
        <v>125600</v>
      </c>
      <c r="C334" s="7">
        <f>RR_ID</f>
        <v>3</v>
      </c>
      <c r="D334" s="1" t="str">
        <f>RR_SHORT_NAME</f>
        <v>CSXT</v>
      </c>
      <c r="E334" s="1" t="str">
        <f>RR_NAME</f>
        <v>CSX Transportation Company</v>
      </c>
      <c r="F334" s="1" t="s">
        <v>47334</v>
      </c>
      <c r="G334" s="6">
        <f>E1L221C1</f>
        <v>0.21494245262288153</v>
      </c>
    </row>
    <row r="335" spans="1:7" x14ac:dyDescent="0.2">
      <c r="A335" s="11">
        <f>CURRENT_YEAR</f>
        <v>2018</v>
      </c>
      <c r="B335" s="11">
        <f>RRICC</f>
        <v>125600</v>
      </c>
      <c r="C335" s="7">
        <f>RR_ID</f>
        <v>3</v>
      </c>
      <c r="D335" s="1" t="str">
        <f>RR_SHORT_NAME</f>
        <v>CSXT</v>
      </c>
      <c r="E335" s="1" t="str">
        <f>RR_NAME</f>
        <v>CSX Transportation Company</v>
      </c>
      <c r="F335" s="1" t="s">
        <v>47335</v>
      </c>
      <c r="G335" s="6">
        <f>E1L221C2</f>
        <v>0.15138882345120899</v>
      </c>
    </row>
    <row r="336" spans="1:7" x14ac:dyDescent="0.2">
      <c r="A336" s="11">
        <f>CURRENT_YEAR</f>
        <v>2018</v>
      </c>
      <c r="B336" s="11">
        <f>RRICC</f>
        <v>125600</v>
      </c>
      <c r="C336" s="7">
        <f>RR_ID</f>
        <v>3</v>
      </c>
      <c r="D336" s="1" t="str">
        <f>RR_SHORT_NAME</f>
        <v>CSXT</v>
      </c>
      <c r="E336" s="1" t="str">
        <f>RR_NAME</f>
        <v>CSX Transportation Company</v>
      </c>
      <c r="F336" s="1" t="s">
        <v>47336</v>
      </c>
      <c r="G336" s="6">
        <f>E1L221C3</f>
        <v>0.24039163646376782</v>
      </c>
    </row>
    <row r="337" spans="1:7" x14ac:dyDescent="0.2">
      <c r="A337" s="11">
        <f>CURRENT_YEAR</f>
        <v>2018</v>
      </c>
      <c r="B337" s="11">
        <f>RRICC</f>
        <v>125600</v>
      </c>
      <c r="C337" s="7">
        <f>RR_ID</f>
        <v>3</v>
      </c>
      <c r="D337" s="1" t="str">
        <f>RR_SHORT_NAME</f>
        <v>CSXT</v>
      </c>
      <c r="E337" s="1" t="str">
        <f>RR_NAME</f>
        <v>CSX Transportation Company</v>
      </c>
      <c r="F337" s="1" t="s">
        <v>47337</v>
      </c>
      <c r="G337" s="6">
        <f>E1L221C4</f>
        <v>0.55885037681949234</v>
      </c>
    </row>
    <row r="338" spans="1:7" x14ac:dyDescent="0.2">
      <c r="A338" s="11">
        <f>CURRENT_YEAR</f>
        <v>2018</v>
      </c>
      <c r="B338" s="11">
        <f>RRICC</f>
        <v>125600</v>
      </c>
      <c r="C338" s="7">
        <f>RR_ID</f>
        <v>3</v>
      </c>
      <c r="D338" s="1" t="str">
        <f>RR_SHORT_NAME</f>
        <v>CSXT</v>
      </c>
      <c r="E338" s="1" t="str">
        <f>RR_NAME</f>
        <v>CSX Transportation Company</v>
      </c>
      <c r="F338" s="1" t="s">
        <v>47338</v>
      </c>
      <c r="G338" s="6">
        <f>E1L221C5</f>
        <v>0.39361094097314431</v>
      </c>
    </row>
    <row r="339" spans="1:7" x14ac:dyDescent="0.2">
      <c r="A339" s="11">
        <f>CURRENT_YEAR</f>
        <v>2018</v>
      </c>
      <c r="B339" s="11">
        <f>RRICC</f>
        <v>125600</v>
      </c>
      <c r="C339" s="7">
        <f>RR_ID</f>
        <v>3</v>
      </c>
      <c r="D339" s="1" t="str">
        <f>RR_SHORT_NAME</f>
        <v>CSXT</v>
      </c>
      <c r="E339" s="1" t="str">
        <f>RR_NAME</f>
        <v>CSX Transportation Company</v>
      </c>
      <c r="F339" s="1" t="s">
        <v>47339</v>
      </c>
      <c r="G339" s="6">
        <f>E1L221C6</f>
        <v>0.62501825480579665</v>
      </c>
    </row>
    <row r="340" spans="1:7" x14ac:dyDescent="0.2">
      <c r="A340" s="11">
        <f>CURRENT_YEAR</f>
        <v>2018</v>
      </c>
      <c r="B340" s="11">
        <f>RRICC</f>
        <v>125600</v>
      </c>
      <c r="C340" s="7">
        <f>RR_ID</f>
        <v>3</v>
      </c>
      <c r="D340" s="1" t="str">
        <f>RR_SHORT_NAME</f>
        <v>CSXT</v>
      </c>
      <c r="E340" s="1" t="str">
        <f>RR_NAME</f>
        <v>CSX Transportation Company</v>
      </c>
      <c r="F340" s="1" t="s">
        <v>47340</v>
      </c>
      <c r="G340" s="6">
        <f>E1L221C7</f>
        <v>24.177472428521998</v>
      </c>
    </row>
    <row r="341" spans="1:7" x14ac:dyDescent="0.2">
      <c r="A341" s="11">
        <f>CURRENT_YEAR</f>
        <v>2018</v>
      </c>
      <c r="B341" s="11">
        <f>RRICC</f>
        <v>125600</v>
      </c>
      <c r="C341" s="7">
        <f>RR_ID</f>
        <v>3</v>
      </c>
      <c r="D341" s="1" t="str">
        <f>RR_SHORT_NAME</f>
        <v>CSXT</v>
      </c>
      <c r="E341" s="1" t="str">
        <f>RR_NAME</f>
        <v>CSX Transportation Company</v>
      </c>
      <c r="F341" s="1" t="s">
        <v>47341</v>
      </c>
      <c r="G341" s="6">
        <f>E1L221C8</f>
        <v>57.261217743901</v>
      </c>
    </row>
    <row r="342" spans="1:7" x14ac:dyDescent="0.2">
      <c r="A342" s="11">
        <f>CURRENT_YEAR</f>
        <v>2018</v>
      </c>
      <c r="B342" s="11">
        <f>RRICC</f>
        <v>125600</v>
      </c>
      <c r="C342" s="7">
        <f>RR_ID</f>
        <v>3</v>
      </c>
      <c r="D342" s="1" t="str">
        <f>RR_SHORT_NAME</f>
        <v>CSXT</v>
      </c>
      <c r="E342" s="1" t="str">
        <f>RR_NAME</f>
        <v>CSX Transportation Company</v>
      </c>
      <c r="F342" s="1" t="s">
        <v>47342</v>
      </c>
      <c r="G342" s="6">
        <f>E1L221C9</f>
        <v>39.795979566380204</v>
      </c>
    </row>
    <row r="343" spans="1:7" x14ac:dyDescent="0.2">
      <c r="A343" s="11">
        <f>CURRENT_YEAR</f>
        <v>2018</v>
      </c>
      <c r="B343" s="11">
        <f>RRICC</f>
        <v>125600</v>
      </c>
      <c r="C343" s="7">
        <f>RR_ID</f>
        <v>3</v>
      </c>
      <c r="D343" s="1" t="str">
        <f>RR_SHORT_NAME</f>
        <v>CSXT</v>
      </c>
      <c r="E343" s="1" t="str">
        <f>RR_NAME</f>
        <v>CSX Transportation Company</v>
      </c>
      <c r="F343" s="1" t="s">
        <v>47343</v>
      </c>
      <c r="G343" s="6">
        <f>E1L221C10</f>
        <v>24.177472428521998</v>
      </c>
    </row>
    <row r="344" spans="1:7" x14ac:dyDescent="0.2">
      <c r="A344" s="11">
        <f>CURRENT_YEAR</f>
        <v>2018</v>
      </c>
      <c r="B344" s="11">
        <f>RRICC</f>
        <v>125600</v>
      </c>
      <c r="C344" s="7">
        <f>RR_ID</f>
        <v>3</v>
      </c>
      <c r="D344" s="1" t="str">
        <f>RR_SHORT_NAME</f>
        <v>CSXT</v>
      </c>
      <c r="E344" s="1" t="str">
        <f>RR_NAME</f>
        <v>CSX Transportation Company</v>
      </c>
      <c r="F344" s="1" t="s">
        <v>47344</v>
      </c>
      <c r="G344" s="6">
        <f>E1L221C11</f>
        <v>57.261217743901</v>
      </c>
    </row>
    <row r="345" spans="1:7" x14ac:dyDescent="0.2">
      <c r="A345" s="11">
        <f>CURRENT_YEAR</f>
        <v>2018</v>
      </c>
      <c r="B345" s="11">
        <f>RRICC</f>
        <v>125600</v>
      </c>
      <c r="C345" s="7">
        <f>RR_ID</f>
        <v>3</v>
      </c>
      <c r="D345" s="1" t="str">
        <f>RR_SHORT_NAME</f>
        <v>CSXT</v>
      </c>
      <c r="E345" s="1" t="str">
        <f>RR_NAME</f>
        <v>CSX Transportation Company</v>
      </c>
      <c r="F345" s="1" t="s">
        <v>47345</v>
      </c>
      <c r="G345" s="6">
        <f>E1L221C12</f>
        <v>39.795979566380204</v>
      </c>
    </row>
    <row r="346" spans="1:7" x14ac:dyDescent="0.2">
      <c r="A346" s="11">
        <f>CURRENT_YEAR</f>
        <v>2018</v>
      </c>
      <c r="B346" s="11">
        <f>RRICC</f>
        <v>125600</v>
      </c>
      <c r="C346" s="7">
        <f>RR_ID</f>
        <v>3</v>
      </c>
      <c r="D346" s="1" t="str">
        <f>RR_SHORT_NAME</f>
        <v>CSXT</v>
      </c>
      <c r="E346" s="1" t="str">
        <f>RR_NAME</f>
        <v>CSX Transportation Company</v>
      </c>
      <c r="F346" s="1" t="s">
        <v>47346</v>
      </c>
      <c r="G346" s="6">
        <f>E1L221C13</f>
        <v>0.18924618527806514</v>
      </c>
    </row>
    <row r="347" spans="1:7" x14ac:dyDescent="0.2">
      <c r="A347" s="11">
        <f>CURRENT_YEAR</f>
        <v>2018</v>
      </c>
      <c r="B347" s="11">
        <f>RRICC</f>
        <v>125600</v>
      </c>
      <c r="C347" s="7">
        <f>RR_ID</f>
        <v>3</v>
      </c>
      <c r="D347" s="1" t="str">
        <f>RR_SHORT_NAME</f>
        <v>CSXT</v>
      </c>
      <c r="E347" s="1" t="str">
        <f>RR_NAME</f>
        <v>CSX Transportation Company</v>
      </c>
      <c r="F347" s="1" t="s">
        <v>47347</v>
      </c>
      <c r="G347" s="6">
        <f>E1L301C1</f>
        <v>3.0764167073178979E-2</v>
      </c>
    </row>
    <row r="348" spans="1:7" x14ac:dyDescent="0.2">
      <c r="A348" s="11">
        <f>CURRENT_YEAR</f>
        <v>2018</v>
      </c>
      <c r="B348" s="11">
        <f>RRICC</f>
        <v>125600</v>
      </c>
      <c r="C348" s="7">
        <f>RR_ID</f>
        <v>3</v>
      </c>
      <c r="D348" s="1" t="str">
        <f>RR_SHORT_NAME</f>
        <v>CSXT</v>
      </c>
      <c r="E348" s="1" t="str">
        <f>RR_NAME</f>
        <v>CSX Transportation Company</v>
      </c>
      <c r="F348" s="1" t="s">
        <v>47348</v>
      </c>
      <c r="G348" s="6">
        <f>E1L302C1</f>
        <v>2.1286262197243645E-2</v>
      </c>
    </row>
    <row r="349" spans="1:7" x14ac:dyDescent="0.2">
      <c r="A349" s="11">
        <f>CURRENT_YEAR</f>
        <v>2018</v>
      </c>
      <c r="B349" s="11">
        <f>RRICC</f>
        <v>125600</v>
      </c>
      <c r="C349" s="7">
        <f>RR_ID</f>
        <v>3</v>
      </c>
      <c r="D349" s="1" t="str">
        <f>RR_SHORT_NAME</f>
        <v>CSXT</v>
      </c>
      <c r="E349" s="1" t="str">
        <f>RR_NAME</f>
        <v>CSX Transportation Company</v>
      </c>
      <c r="F349" s="1" t="s">
        <v>47349</v>
      </c>
      <c r="G349" s="6">
        <f>E1L303C1</f>
        <v>1.5738487949622986</v>
      </c>
    </row>
    <row r="350" spans="1:7" x14ac:dyDescent="0.2">
      <c r="A350" s="11">
        <f>CURRENT_YEAR</f>
        <v>2018</v>
      </c>
      <c r="B350" s="11">
        <f>RRICC</f>
        <v>125600</v>
      </c>
      <c r="C350" s="7">
        <f>RR_ID</f>
        <v>3</v>
      </c>
      <c r="D350" s="1" t="str">
        <f>RR_SHORT_NAME</f>
        <v>CSXT</v>
      </c>
      <c r="E350" s="1" t="str">
        <f>RR_NAME</f>
        <v>CSX Transportation Company</v>
      </c>
      <c r="F350" s="1" t="s">
        <v>47350</v>
      </c>
      <c r="G350" s="6">
        <f>E1L304C1</f>
        <v>8.8434329739041667E-2</v>
      </c>
    </row>
    <row r="351" spans="1:7" x14ac:dyDescent="0.2">
      <c r="A351" s="11">
        <f>CURRENT_YEAR</f>
        <v>2018</v>
      </c>
      <c r="B351" s="11">
        <f>RRICC</f>
        <v>125600</v>
      </c>
      <c r="C351" s="7">
        <f>RR_ID</f>
        <v>3</v>
      </c>
      <c r="D351" s="1" t="str">
        <f>RR_SHORT_NAME</f>
        <v>CSXT</v>
      </c>
      <c r="E351" s="1" t="str">
        <f>RR_NAME</f>
        <v>CSX Transportation Company</v>
      </c>
      <c r="F351" s="1" t="s">
        <v>47351</v>
      </c>
      <c r="G351" s="6">
        <f>E1L305C1</f>
        <v>0.26595492810377647</v>
      </c>
    </row>
    <row r="352" spans="1:7" x14ac:dyDescent="0.2">
      <c r="A352" s="11">
        <f>CURRENT_YEAR</f>
        <v>2018</v>
      </c>
      <c r="B352" s="11">
        <f>RRICC</f>
        <v>125600</v>
      </c>
      <c r="C352" s="7">
        <f>RR_ID</f>
        <v>3</v>
      </c>
      <c r="D352" s="1" t="str">
        <f>RR_SHORT_NAME</f>
        <v>CSXT</v>
      </c>
      <c r="E352" s="1" t="str">
        <f>RR_NAME</f>
        <v>CSX Transportation Company</v>
      </c>
      <c r="F352" s="1" t="s">
        <v>47352</v>
      </c>
      <c r="G352" s="6">
        <f>E1L306C1</f>
        <v>3.7162508897451839E-2</v>
      </c>
    </row>
    <row r="353" spans="1:7" x14ac:dyDescent="0.2">
      <c r="A353" s="11">
        <f>CURRENT_YEAR</f>
        <v>2018</v>
      </c>
      <c r="B353" s="11">
        <f>RRICC</f>
        <v>125600</v>
      </c>
      <c r="C353" s="7">
        <f>RR_ID</f>
        <v>3</v>
      </c>
      <c r="D353" s="1" t="str">
        <f>RR_SHORT_NAME</f>
        <v>CSXT</v>
      </c>
      <c r="E353" s="1" t="str">
        <f>RR_NAME</f>
        <v>CSX Transportation Company</v>
      </c>
      <c r="F353" s="1" t="s">
        <v>47353</v>
      </c>
      <c r="G353" s="6">
        <f>E1L307C1</f>
        <v>0</v>
      </c>
    </row>
    <row r="354" spans="1:7" x14ac:dyDescent="0.2">
      <c r="A354" s="11">
        <f>CURRENT_YEAR</f>
        <v>2018</v>
      </c>
      <c r="B354" s="11">
        <f>RRICC</f>
        <v>125600</v>
      </c>
      <c r="C354" s="7">
        <f>RR_ID</f>
        <v>3</v>
      </c>
      <c r="D354" s="1" t="str">
        <f>RR_SHORT_NAME</f>
        <v>CSXT</v>
      </c>
      <c r="E354" s="1" t="str">
        <f>RR_NAME</f>
        <v>CSX Transportation Company</v>
      </c>
      <c r="F354" s="1" t="s">
        <v>47354</v>
      </c>
      <c r="G354" s="6">
        <f>E1L308C1</f>
        <v>4.4838032093151648E-3</v>
      </c>
    </row>
    <row r="355" spans="1:7" x14ac:dyDescent="0.2">
      <c r="A355" s="11">
        <f>CURRENT_YEAR</f>
        <v>2018</v>
      </c>
      <c r="B355" s="11">
        <f>RRICC</f>
        <v>125600</v>
      </c>
      <c r="C355" s="7">
        <f>RR_ID</f>
        <v>3</v>
      </c>
      <c r="D355" s="1" t="str">
        <f>RR_SHORT_NAME</f>
        <v>CSXT</v>
      </c>
      <c r="E355" s="1" t="str">
        <f>RR_NAME</f>
        <v>CSX Transportation Company</v>
      </c>
      <c r="F355" s="1" t="s">
        <v>47355</v>
      </c>
      <c r="G355" s="6">
        <f>E1L309C1</f>
        <v>2.6945083219701489E-3</v>
      </c>
    </row>
    <row r="356" spans="1:7" x14ac:dyDescent="0.2">
      <c r="A356" s="11">
        <f>CURRENT_YEAR</f>
        <v>2018</v>
      </c>
      <c r="B356" s="11">
        <f>RRICC</f>
        <v>125600</v>
      </c>
      <c r="C356" s="7">
        <f>RR_ID</f>
        <v>3</v>
      </c>
      <c r="D356" s="1" t="str">
        <f>RR_SHORT_NAME</f>
        <v>CSXT</v>
      </c>
      <c r="E356" s="1" t="str">
        <f>RR_NAME</f>
        <v>CSX Transportation Company</v>
      </c>
      <c r="F356" s="1" t="s">
        <v>47356</v>
      </c>
      <c r="G356" s="6">
        <f>E1L310C1</f>
        <v>0.16084816368765381</v>
      </c>
    </row>
    <row r="357" spans="1:7" x14ac:dyDescent="0.2">
      <c r="A357" s="11">
        <f>CURRENT_YEAR</f>
        <v>2018</v>
      </c>
      <c r="B357" s="11">
        <f>RRICC</f>
        <v>125600</v>
      </c>
      <c r="C357" s="7">
        <f>RR_ID</f>
        <v>3</v>
      </c>
      <c r="D357" s="1" t="str">
        <f>RR_SHORT_NAME</f>
        <v>CSXT</v>
      </c>
      <c r="E357" s="1" t="str">
        <f>RR_NAME</f>
        <v>CSX Transportation Company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2018</v>
      </c>
      <c r="B358" s="11">
        <f>RRICC</f>
        <v>125600</v>
      </c>
      <c r="C358" s="7">
        <f>RR_ID</f>
        <v>3</v>
      </c>
      <c r="D358" s="1" t="str">
        <f>RR_SHORT_NAME</f>
        <v>CSXT</v>
      </c>
      <c r="E358" s="1" t="str">
        <f>RR_NAME</f>
        <v>CSX Transportation Company</v>
      </c>
      <c r="F358" s="1" t="s">
        <v>47358</v>
      </c>
      <c r="G358" s="6">
        <f>E1L312C1</f>
        <v>2.658032609342952</v>
      </c>
    </row>
    <row r="359" spans="1:7" x14ac:dyDescent="0.2">
      <c r="A359" s="11">
        <f>CURRENT_YEAR</f>
        <v>2018</v>
      </c>
      <c r="B359" s="11">
        <f>RRICC</f>
        <v>125600</v>
      </c>
      <c r="C359" s="7">
        <f>RR_ID</f>
        <v>3</v>
      </c>
      <c r="D359" s="1" t="str">
        <f>RR_SHORT_NAME</f>
        <v>CSXT</v>
      </c>
      <c r="E359" s="1" t="str">
        <f>RR_NAME</f>
        <v>CSX Transportation Company</v>
      </c>
      <c r="F359" s="1" t="s">
        <v>47359</v>
      </c>
      <c r="G359" s="6">
        <f>E1L313C1</f>
        <v>0.57379621654754132</v>
      </c>
    </row>
    <row r="360" spans="1:7" x14ac:dyDescent="0.2">
      <c r="A360" s="11">
        <f>CURRENT_YEAR</f>
        <v>2018</v>
      </c>
      <c r="B360" s="11">
        <f>RRICC</f>
        <v>125600</v>
      </c>
      <c r="C360" s="7">
        <f>RR_ID</f>
        <v>3</v>
      </c>
      <c r="D360" s="1" t="str">
        <f>RR_SHORT_NAME</f>
        <v>CSXT</v>
      </c>
      <c r="E360" s="1" t="str">
        <f>RR_NAME</f>
        <v>CSX Transportation Company</v>
      </c>
      <c r="F360" s="1" t="s">
        <v>47360</v>
      </c>
      <c r="G360" s="6">
        <f>E1L314C1</f>
        <v>3.7569787654383457E-2</v>
      </c>
    </row>
    <row r="361" spans="1:7" x14ac:dyDescent="0.2">
      <c r="A361" s="11">
        <f>CURRENT_YEAR</f>
        <v>2018</v>
      </c>
      <c r="B361" s="11">
        <f>RRICC</f>
        <v>125600</v>
      </c>
      <c r="C361" s="7">
        <f>RR_ID</f>
        <v>3</v>
      </c>
      <c r="D361" s="1" t="str">
        <f>RR_SHORT_NAME</f>
        <v>CSXT</v>
      </c>
      <c r="E361" s="1" t="str">
        <f>RR_NAME</f>
        <v>CSX Transportation Company</v>
      </c>
      <c r="F361" s="1" t="s">
        <v>47361</v>
      </c>
      <c r="G361" s="6">
        <f>E1L315C1</f>
        <v>5.6218799270150228E-2</v>
      </c>
    </row>
    <row r="362" spans="1:7" x14ac:dyDescent="0.2">
      <c r="A362" s="11">
        <f>CURRENT_YEAR</f>
        <v>2018</v>
      </c>
      <c r="B362" s="11">
        <f>RRICC</f>
        <v>125600</v>
      </c>
      <c r="C362" s="7">
        <f>RR_ID</f>
        <v>3</v>
      </c>
      <c r="D362" s="1" t="str">
        <f>RR_SHORT_NAME</f>
        <v>CSXT</v>
      </c>
      <c r="E362" s="1" t="str">
        <f>RR_NAME</f>
        <v>CSX Transportation Company</v>
      </c>
      <c r="F362" s="1" t="s">
        <v>47362</v>
      </c>
      <c r="G362" s="6">
        <f>E1L316C1</f>
        <v>2.7778759021351247E-2</v>
      </c>
    </row>
    <row r="363" spans="1:7" x14ac:dyDescent="0.2">
      <c r="A363" s="11">
        <f>CURRENT_YEAR</f>
        <v>2018</v>
      </c>
      <c r="B363" s="11">
        <f>RRICC</f>
        <v>125600</v>
      </c>
      <c r="C363" s="7">
        <f>RR_ID</f>
        <v>3</v>
      </c>
      <c r="D363" s="1" t="str">
        <f>RR_SHORT_NAME</f>
        <v>CSXT</v>
      </c>
      <c r="E363" s="1" t="str">
        <f>RR_NAME</f>
        <v>CSX Transportation Company</v>
      </c>
      <c r="F363" s="1" t="s">
        <v>47363</v>
      </c>
      <c r="G363" s="6">
        <f>E1L317C1</f>
        <v>5.9594076037541029E-2</v>
      </c>
    </row>
    <row r="364" spans="1:7" x14ac:dyDescent="0.2">
      <c r="A364" s="11">
        <f>CURRENT_YEAR</f>
        <v>2018</v>
      </c>
      <c r="B364" s="11">
        <f>RRICC</f>
        <v>125600</v>
      </c>
      <c r="C364" s="7">
        <f>RR_ID</f>
        <v>3</v>
      </c>
      <c r="D364" s="1" t="str">
        <f>RR_SHORT_NAME</f>
        <v>CSXT</v>
      </c>
      <c r="E364" s="1" t="str">
        <f>RR_NAME</f>
        <v>CSX Transportation Company</v>
      </c>
      <c r="F364" s="1" t="s">
        <v>47364</v>
      </c>
      <c r="G364" s="6">
        <f>E1L318C1</f>
        <v>0.10460667322949121</v>
      </c>
    </row>
    <row r="365" spans="1:7" x14ac:dyDescent="0.2">
      <c r="A365" s="11">
        <f>CURRENT_YEAR</f>
        <v>2018</v>
      </c>
      <c r="B365" s="11">
        <f>RRICC</f>
        <v>125600</v>
      </c>
      <c r="C365" s="7">
        <f>RR_ID</f>
        <v>3</v>
      </c>
      <c r="D365" s="1" t="str">
        <f>RR_SHORT_NAME</f>
        <v>CSXT</v>
      </c>
      <c r="E365" s="1" t="str">
        <f>RR_NAME</f>
        <v>CSX Transportation Company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2018</v>
      </c>
      <c r="B366" s="11">
        <f>RRICC</f>
        <v>125600</v>
      </c>
      <c r="C366" s="7">
        <f>RR_ID</f>
        <v>3</v>
      </c>
      <c r="D366" s="1" t="str">
        <f>RR_SHORT_NAME</f>
        <v>CSXT</v>
      </c>
      <c r="E366" s="1" t="str">
        <f>RR_NAME</f>
        <v>CSX Transportation Company</v>
      </c>
      <c r="F366" s="1" t="s">
        <v>47366</v>
      </c>
      <c r="G366" s="6">
        <f>E1L320C1</f>
        <v>9.0233417435583978E-3</v>
      </c>
    </row>
    <row r="367" spans="1:7" x14ac:dyDescent="0.2">
      <c r="A367" s="11">
        <f>CURRENT_YEAR</f>
        <v>2018</v>
      </c>
      <c r="B367" s="11">
        <f>RRICC</f>
        <v>125600</v>
      </c>
      <c r="C367" s="7">
        <f>RR_ID</f>
        <v>3</v>
      </c>
      <c r="D367" s="1" t="str">
        <f>RR_SHORT_NAME</f>
        <v>CSXT</v>
      </c>
      <c r="E367" s="1" t="str">
        <f>RR_NAME</f>
        <v>CSX Transportation Company</v>
      </c>
      <c r="F367" s="1" t="s">
        <v>47367</v>
      </c>
      <c r="G367" s="6">
        <f>E1L321C1</f>
        <v>7.378291603726507E-2</v>
      </c>
    </row>
    <row r="368" spans="1:7" x14ac:dyDescent="0.2">
      <c r="A368" s="11">
        <f>CURRENT_YEAR</f>
        <v>2018</v>
      </c>
      <c r="B368" s="11">
        <f>RRICC</f>
        <v>125600</v>
      </c>
      <c r="C368" s="7">
        <f>RR_ID</f>
        <v>3</v>
      </c>
      <c r="D368" s="1" t="str">
        <f>RR_SHORT_NAME</f>
        <v>CSXT</v>
      </c>
      <c r="E368" s="1" t="str">
        <f>RR_NAME</f>
        <v>CSX Transportation Company</v>
      </c>
      <c r="F368" s="1" t="s">
        <v>47368</v>
      </c>
      <c r="G368" s="6">
        <f>E1L322C1</f>
        <v>3.1530590569508408</v>
      </c>
    </row>
    <row r="369" spans="1:7" x14ac:dyDescent="0.2">
      <c r="A369" s="11">
        <f>CURRENT_YEAR</f>
        <v>2018</v>
      </c>
      <c r="B369" s="11">
        <f>RRICC</f>
        <v>125600</v>
      </c>
      <c r="C369" s="7">
        <f>RR_ID</f>
        <v>3</v>
      </c>
      <c r="D369" s="1" t="str">
        <f>RR_SHORT_NAME</f>
        <v>CSXT</v>
      </c>
      <c r="E369" s="1" t="str">
        <f>RR_NAME</f>
        <v>CSX Transportation Company</v>
      </c>
      <c r="F369" s="1" t="s">
        <v>47369</v>
      </c>
      <c r="G369" s="6">
        <f>E1L323C1</f>
        <v>0.36028833717951969</v>
      </c>
    </row>
    <row r="370" spans="1:7" x14ac:dyDescent="0.2">
      <c r="A370" s="11">
        <f>CURRENT_YEAR</f>
        <v>2018</v>
      </c>
      <c r="B370" s="11">
        <f>RRICC</f>
        <v>125600</v>
      </c>
      <c r="C370" s="7">
        <f>RR_ID</f>
        <v>3</v>
      </c>
      <c r="D370" s="1" t="str">
        <f>RR_SHORT_NAME</f>
        <v>CSXT</v>
      </c>
      <c r="E370" s="1" t="str">
        <f>RR_NAME</f>
        <v>CSX Transportation Company</v>
      </c>
      <c r="F370" s="1" t="s">
        <v>47370</v>
      </c>
      <c r="G370" s="6">
        <f>E1L324C1</f>
        <v>2.355669830960232E-2</v>
      </c>
    </row>
    <row r="371" spans="1:7" x14ac:dyDescent="0.2">
      <c r="A371" s="11">
        <f>CURRENT_YEAR</f>
        <v>2018</v>
      </c>
      <c r="B371" s="11">
        <f>RRICC</f>
        <v>125600</v>
      </c>
      <c r="C371" s="7">
        <f>RR_ID</f>
        <v>3</v>
      </c>
      <c r="D371" s="1" t="str">
        <f>RR_SHORT_NAME</f>
        <v>CSXT</v>
      </c>
      <c r="E371" s="1" t="str">
        <f>RR_NAME</f>
        <v>CSX Transportation Company</v>
      </c>
      <c r="F371" s="1" t="s">
        <v>47371</v>
      </c>
      <c r="G371" s="6">
        <f>E1L325C1</f>
        <v>4.7792372956870062E-2</v>
      </c>
    </row>
    <row r="372" spans="1:7" x14ac:dyDescent="0.2">
      <c r="A372" s="11">
        <f>CURRENT_YEAR</f>
        <v>2018</v>
      </c>
      <c r="B372" s="11">
        <f>RRICC</f>
        <v>125600</v>
      </c>
      <c r="C372" s="7">
        <f>RR_ID</f>
        <v>3</v>
      </c>
      <c r="D372" s="1" t="str">
        <f>RR_SHORT_NAME</f>
        <v>CSXT</v>
      </c>
      <c r="E372" s="1" t="str">
        <f>RR_NAME</f>
        <v>CSX Transportation Company</v>
      </c>
      <c r="F372" s="1" t="s">
        <v>47372</v>
      </c>
      <c r="G372" s="6">
        <f>E1L326C1</f>
        <v>0.19285248625642062</v>
      </c>
    </row>
    <row r="373" spans="1:7" x14ac:dyDescent="0.2">
      <c r="A373" s="11">
        <f>CURRENT_YEAR</f>
        <v>2018</v>
      </c>
      <c r="B373" s="11">
        <f>RRICC</f>
        <v>125600</v>
      </c>
      <c r="C373" s="7">
        <f>RR_ID</f>
        <v>3</v>
      </c>
      <c r="D373" s="1" t="str">
        <f>RR_SHORT_NAME</f>
        <v>CSXT</v>
      </c>
      <c r="E373" s="1" t="str">
        <f>RR_NAME</f>
        <v>CSX Transportation Company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2018</v>
      </c>
      <c r="B374" s="11">
        <f>RRICC</f>
        <v>125600</v>
      </c>
      <c r="C374" s="7">
        <f>RR_ID</f>
        <v>3</v>
      </c>
      <c r="D374" s="1" t="str">
        <f>RR_SHORT_NAME</f>
        <v>CSXT</v>
      </c>
      <c r="E374" s="1" t="str">
        <f>RR_NAME</f>
        <v>CSX Transportation Company</v>
      </c>
      <c r="F374" s="1" t="s">
        <v>47374</v>
      </c>
      <c r="G374" s="6">
        <f>E1L328C1</f>
        <v>5.8575181664094748E-2</v>
      </c>
    </row>
    <row r="375" spans="1:7" x14ac:dyDescent="0.2">
      <c r="A375" s="11">
        <f>CURRENT_YEAR</f>
        <v>2018</v>
      </c>
      <c r="B375" s="11">
        <f>RRICC</f>
        <v>125600</v>
      </c>
      <c r="C375" s="7">
        <f>RR_ID</f>
        <v>3</v>
      </c>
      <c r="D375" s="1" t="str">
        <f>RR_SHORT_NAME</f>
        <v>CSXT</v>
      </c>
      <c r="E375" s="1" t="str">
        <f>RR_NAME</f>
        <v>CSX Transportation Company</v>
      </c>
      <c r="F375" s="1" t="s">
        <v>47375</v>
      </c>
      <c r="G375" s="6">
        <f>E1L329C1</f>
        <v>9.6643513669763967E-2</v>
      </c>
    </row>
    <row r="376" spans="1:7" x14ac:dyDescent="0.2">
      <c r="A376" s="11">
        <f>CURRENT_YEAR</f>
        <v>2018</v>
      </c>
      <c r="B376" s="11">
        <f>RRICC</f>
        <v>125600</v>
      </c>
      <c r="C376" s="7">
        <f>RR_ID</f>
        <v>3</v>
      </c>
      <c r="D376" s="1" t="str">
        <f>RR_SHORT_NAME</f>
        <v>CSXT</v>
      </c>
      <c r="E376" s="1" t="str">
        <f>RR_NAME</f>
        <v>CSX Transportation Company</v>
      </c>
      <c r="F376" s="1" t="s">
        <v>47376</v>
      </c>
      <c r="G376" s="6">
        <f>E1L330C1</f>
        <v>7.097209717049463E-2</v>
      </c>
    </row>
    <row r="377" spans="1:7" x14ac:dyDescent="0.2">
      <c r="A377" s="11">
        <f>CURRENT_YEAR</f>
        <v>2018</v>
      </c>
      <c r="B377" s="11">
        <f>RRICC</f>
        <v>125600</v>
      </c>
      <c r="C377" s="7">
        <f>RR_ID</f>
        <v>3</v>
      </c>
      <c r="D377" s="1" t="str">
        <f>RR_SHORT_NAME</f>
        <v>CSXT</v>
      </c>
      <c r="E377" s="1" t="str">
        <f>RR_NAME</f>
        <v>CSX Transportation Company</v>
      </c>
      <c r="F377" s="1" t="s">
        <v>47377</v>
      </c>
      <c r="G377" s="6">
        <f>E1L331C1</f>
        <v>1.7770680455502726E-2</v>
      </c>
    </row>
    <row r="378" spans="1:7" x14ac:dyDescent="0.2">
      <c r="A378" s="11">
        <f>CURRENT_YEAR</f>
        <v>2018</v>
      </c>
      <c r="B378" s="11">
        <f>RRICC</f>
        <v>125600</v>
      </c>
      <c r="C378" s="7">
        <f>RR_ID</f>
        <v>3</v>
      </c>
      <c r="D378" s="1" t="str">
        <f>RR_SHORT_NAME</f>
        <v>CSXT</v>
      </c>
      <c r="E378" s="1" t="str">
        <f>RR_NAME</f>
        <v>CSX Transportation Company</v>
      </c>
      <c r="F378" s="1" t="s">
        <v>47378</v>
      </c>
      <c r="G378" s="6">
        <f>E1L332C1</f>
        <v>0.17119433905792533</v>
      </c>
    </row>
    <row r="379" spans="1:7" x14ac:dyDescent="0.2">
      <c r="A379" s="11">
        <f>CURRENT_YEAR</f>
        <v>2018</v>
      </c>
      <c r="B379" s="11">
        <f>RRICC</f>
        <v>125600</v>
      </c>
      <c r="C379" s="7">
        <f>RR_ID</f>
        <v>3</v>
      </c>
      <c r="D379" s="1" t="str">
        <f>RR_SHORT_NAME</f>
        <v>CSXT</v>
      </c>
      <c r="E379" s="1" t="str">
        <f>RR_NAME</f>
        <v>CSX Transportation Company</v>
      </c>
      <c r="F379" s="1" t="s">
        <v>47379</v>
      </c>
      <c r="G379" s="6">
        <f>E1L333C1</f>
        <v>0.10604488603522236</v>
      </c>
    </row>
    <row r="380" spans="1:7" x14ac:dyDescent="0.2">
      <c r="A380" s="11">
        <f>CURRENT_YEAR</f>
        <v>2018</v>
      </c>
      <c r="B380" s="11">
        <f>RRICC</f>
        <v>125600</v>
      </c>
      <c r="C380" s="7">
        <f>RR_ID</f>
        <v>3</v>
      </c>
      <c r="D380" s="1" t="str">
        <f>RR_SHORT_NAME</f>
        <v>CSXT</v>
      </c>
      <c r="E380" s="1" t="str">
        <f>RR_NAME</f>
        <v>CSX Transportation Company</v>
      </c>
      <c r="F380" s="1" t="s">
        <v>47380</v>
      </c>
      <c r="G380" s="6">
        <f>E1L334C1</f>
        <v>3.1076594371089967E-2</v>
      </c>
    </row>
    <row r="381" spans="1:7" x14ac:dyDescent="0.2">
      <c r="A381" s="11">
        <f>CURRENT_YEAR</f>
        <v>2018</v>
      </c>
      <c r="B381" s="11">
        <f>RRICC</f>
        <v>125600</v>
      </c>
      <c r="C381" s="7">
        <f>RR_ID</f>
        <v>3</v>
      </c>
      <c r="D381" s="1" t="str">
        <f>RR_SHORT_NAME</f>
        <v>CSXT</v>
      </c>
      <c r="E381" s="1" t="str">
        <f>RR_NAME</f>
        <v>CSX Transportation Company</v>
      </c>
      <c r="F381" s="1" t="s">
        <v>47381</v>
      </c>
      <c r="G381" s="6">
        <f>E1L335C1</f>
        <v>0.58951542221150566</v>
      </c>
    </row>
    <row r="382" spans="1:7" x14ac:dyDescent="0.2">
      <c r="A382" s="11">
        <f>CURRENT_YEAR</f>
        <v>2018</v>
      </c>
      <c r="B382" s="11">
        <f>RRICC</f>
        <v>125600</v>
      </c>
      <c r="C382" s="7">
        <f>RR_ID</f>
        <v>3</v>
      </c>
      <c r="D382" s="1" t="str">
        <f>RR_SHORT_NAME</f>
        <v>CSXT</v>
      </c>
      <c r="E382" s="1" t="str">
        <f>RR_NAME</f>
        <v>CSX Transportation Company</v>
      </c>
      <c r="F382" s="1" t="s">
        <v>47382</v>
      </c>
      <c r="G382" s="6">
        <f>E1L336C1</f>
        <v>9.1790883821594657E-2</v>
      </c>
    </row>
    <row r="383" spans="1:7" x14ac:dyDescent="0.2">
      <c r="A383" s="11">
        <f>CURRENT_YEAR</f>
        <v>2018</v>
      </c>
      <c r="B383" s="11">
        <f>RRICC</f>
        <v>125600</v>
      </c>
      <c r="C383" s="7">
        <f>RR_ID</f>
        <v>3</v>
      </c>
      <c r="D383" s="1" t="str">
        <f>RR_SHORT_NAME</f>
        <v>CSXT</v>
      </c>
      <c r="E383" s="1" t="str">
        <f>RR_NAME</f>
        <v>CSX Transportation Company</v>
      </c>
      <c r="F383" s="1" t="s">
        <v>47383</v>
      </c>
      <c r="G383" s="6">
        <f>E1L337C1</f>
        <v>6.3031332334864479E-3</v>
      </c>
    </row>
    <row r="384" spans="1:7" x14ac:dyDescent="0.2">
      <c r="A384" s="11">
        <f>CURRENT_YEAR</f>
        <v>2018</v>
      </c>
      <c r="B384" s="11">
        <f>RRICC</f>
        <v>125600</v>
      </c>
      <c r="C384" s="7">
        <f>RR_ID</f>
        <v>3</v>
      </c>
      <c r="D384" s="1" t="str">
        <f>RR_SHORT_NAME</f>
        <v>CSXT</v>
      </c>
      <c r="E384" s="1" t="str">
        <f>RR_NAME</f>
        <v>CSX Transportation Company</v>
      </c>
      <c r="F384" s="1" t="s">
        <v>47384</v>
      </c>
      <c r="G384" s="6">
        <f>E1L338C1</f>
        <v>0</v>
      </c>
    </row>
    <row r="385" spans="1:7" x14ac:dyDescent="0.2">
      <c r="A385" s="11">
        <f>CURRENT_YEAR</f>
        <v>2018</v>
      </c>
      <c r="B385" s="11">
        <f>RRICC</f>
        <v>125600</v>
      </c>
      <c r="C385" s="7">
        <f>RR_ID</f>
        <v>3</v>
      </c>
      <c r="D385" s="1" t="str">
        <f>RR_SHORT_NAME</f>
        <v>CSXT</v>
      </c>
      <c r="E385" s="1" t="str">
        <f>RR_NAME</f>
        <v>CSX Transportation Company</v>
      </c>
      <c r="F385" s="1" t="s">
        <v>47385</v>
      </c>
      <c r="G385" s="6">
        <f>E1L339C1</f>
        <v>5.0811760324324579E-2</v>
      </c>
    </row>
    <row r="386" spans="1:7" x14ac:dyDescent="0.2">
      <c r="A386" s="11">
        <f>CURRENT_YEAR</f>
        <v>2018</v>
      </c>
      <c r="B386" s="11">
        <f>RRICC</f>
        <v>125600</v>
      </c>
      <c r="C386" s="7">
        <f>RR_ID</f>
        <v>3</v>
      </c>
      <c r="D386" s="1" t="str">
        <f>RR_SHORT_NAME</f>
        <v>CSXT</v>
      </c>
      <c r="E386" s="1" t="str">
        <f>RR_NAME</f>
        <v>CSX Transportation Company</v>
      </c>
      <c r="F386" s="1" t="s">
        <v>47386</v>
      </c>
      <c r="G386" s="6">
        <f>E1L340C1</f>
        <v>3.0128354915400873E-2</v>
      </c>
    </row>
    <row r="387" spans="1:7" x14ac:dyDescent="0.2">
      <c r="A387" s="11">
        <f>CURRENT_YEAR</f>
        <v>2018</v>
      </c>
      <c r="B387" s="11">
        <f>RRICC</f>
        <v>125600</v>
      </c>
      <c r="C387" s="7">
        <f>RR_ID</f>
        <v>3</v>
      </c>
      <c r="D387" s="1" t="str">
        <f>RR_SHORT_NAME</f>
        <v>CSXT</v>
      </c>
      <c r="E387" s="1" t="str">
        <f>RR_NAME</f>
        <v>CSX Transportation Company</v>
      </c>
      <c r="F387" s="1" t="s">
        <v>47387</v>
      </c>
      <c r="G387" s="6">
        <f>E1L341C1</f>
        <v>1.2750408323883255E-2</v>
      </c>
    </row>
    <row r="388" spans="1:7" x14ac:dyDescent="0.2">
      <c r="A388" s="11">
        <f>CURRENT_YEAR</f>
        <v>2018</v>
      </c>
      <c r="B388" s="11">
        <f>RRICC</f>
        <v>125600</v>
      </c>
      <c r="C388" s="7">
        <f>RR_ID</f>
        <v>3</v>
      </c>
      <c r="D388" s="1" t="str">
        <f>RR_SHORT_NAME</f>
        <v>CSXT</v>
      </c>
      <c r="E388" s="1" t="str">
        <f>RR_NAME</f>
        <v>CSX Transportation Company</v>
      </c>
      <c r="F388" s="1" t="s">
        <v>47388</v>
      </c>
      <c r="G388" s="6">
        <f>E1L342C1</f>
        <v>1.1222518745980192E-2</v>
      </c>
    </row>
    <row r="389" spans="1:7" x14ac:dyDescent="0.2">
      <c r="A389" s="11">
        <f>CURRENT_YEAR</f>
        <v>2018</v>
      </c>
      <c r="B389" s="11">
        <f>RRICC</f>
        <v>125600</v>
      </c>
      <c r="C389" s="7">
        <f>RR_ID</f>
        <v>3</v>
      </c>
      <c r="D389" s="1" t="str">
        <f>RR_SHORT_NAME</f>
        <v>CSXT</v>
      </c>
      <c r="E389" s="1" t="str">
        <f>RR_NAME</f>
        <v>CSX Transportation Company</v>
      </c>
      <c r="F389" s="1" t="s">
        <v>47389</v>
      </c>
      <c r="G389" s="6">
        <f>E1L343C1</f>
        <v>5.2621767832795159E-2</v>
      </c>
    </row>
    <row r="390" spans="1:7" x14ac:dyDescent="0.2">
      <c r="A390" s="11">
        <f>CURRENT_YEAR</f>
        <v>2018</v>
      </c>
      <c r="B390" s="11">
        <f>RRICC</f>
        <v>125600</v>
      </c>
      <c r="C390" s="7">
        <f>RR_ID</f>
        <v>3</v>
      </c>
      <c r="D390" s="1" t="str">
        <f>RR_SHORT_NAME</f>
        <v>CSXT</v>
      </c>
      <c r="E390" s="1" t="str">
        <f>RR_NAME</f>
        <v>CSX Transportation Company</v>
      </c>
      <c r="F390" s="1" t="s">
        <v>47390</v>
      </c>
      <c r="G390" s="6">
        <f>E1L344C1</f>
        <v>5.7108239653403973E-3</v>
      </c>
    </row>
    <row r="391" spans="1:7" x14ac:dyDescent="0.2">
      <c r="A391" s="11">
        <f>CURRENT_YEAR</f>
        <v>2018</v>
      </c>
      <c r="B391" s="11">
        <f>RRICC</f>
        <v>125600</v>
      </c>
      <c r="C391" s="7">
        <f>RR_ID</f>
        <v>3</v>
      </c>
      <c r="D391" s="1" t="str">
        <f>RR_SHORT_NAME</f>
        <v>CSXT</v>
      </c>
      <c r="E391" s="1" t="str">
        <f>RR_NAME</f>
        <v>CSX Transportation Company</v>
      </c>
      <c r="F391" s="1" t="s">
        <v>47391</v>
      </c>
      <c r="G391" s="6">
        <f>E1L345C1</f>
        <v>7.0031947197344277E-2</v>
      </c>
    </row>
    <row r="392" spans="1:7" x14ac:dyDescent="0.2">
      <c r="A392" s="11">
        <f>CURRENT_YEAR</f>
        <v>2018</v>
      </c>
      <c r="B392" s="11">
        <f>RRICC</f>
        <v>125600</v>
      </c>
      <c r="C392" s="7">
        <f>RR_ID</f>
        <v>3</v>
      </c>
      <c r="D392" s="1" t="str">
        <f>RR_SHORT_NAME</f>
        <v>CSXT</v>
      </c>
      <c r="E392" s="1" t="str">
        <f>RR_NAME</f>
        <v>CSX Transportation Company</v>
      </c>
      <c r="F392" s="1" t="s">
        <v>47392</v>
      </c>
      <c r="G392" s="6">
        <f>E1L346C1</f>
        <v>7.8551231896560828E-3</v>
      </c>
    </row>
    <row r="393" spans="1:7" x14ac:dyDescent="0.2">
      <c r="A393" s="11">
        <f>CURRENT_YEAR</f>
        <v>2018</v>
      </c>
      <c r="B393" s="11">
        <f>RRICC</f>
        <v>125600</v>
      </c>
      <c r="C393" s="7">
        <f>RR_ID</f>
        <v>3</v>
      </c>
      <c r="D393" s="1" t="str">
        <f>RR_SHORT_NAME</f>
        <v>CSXT</v>
      </c>
      <c r="E393" s="1" t="str">
        <f>RR_NAME</f>
        <v>CSX Transportation Company</v>
      </c>
      <c r="F393" s="1" t="s">
        <v>47393</v>
      </c>
      <c r="G393" s="6">
        <f>E1L347C1</f>
        <v>6.0183038438071995E-3</v>
      </c>
    </row>
    <row r="394" spans="1:7" x14ac:dyDescent="0.2">
      <c r="A394" s="11">
        <f>CURRENT_YEAR</f>
        <v>2018</v>
      </c>
      <c r="B394" s="11">
        <f>RRICC</f>
        <v>125600</v>
      </c>
      <c r="C394" s="7">
        <f>RR_ID</f>
        <v>3</v>
      </c>
      <c r="D394" s="1" t="str">
        <f>RR_SHORT_NAME</f>
        <v>CSXT</v>
      </c>
      <c r="E394" s="1" t="str">
        <f>RR_NAME</f>
        <v>CSX Transportation Company</v>
      </c>
      <c r="F394" s="1" t="s">
        <v>47394</v>
      </c>
      <c r="G394" s="6">
        <f>E1L348C1</f>
        <v>6.2541206245704034E-3</v>
      </c>
    </row>
    <row r="395" spans="1:7" x14ac:dyDescent="0.2">
      <c r="A395" s="11">
        <f>CURRENT_YEAR</f>
        <v>2018</v>
      </c>
      <c r="B395" s="11">
        <f>RRICC</f>
        <v>125600</v>
      </c>
      <c r="C395" s="7">
        <f>RR_ID</f>
        <v>3</v>
      </c>
      <c r="D395" s="1" t="str">
        <f>RR_SHORT_NAME</f>
        <v>CSXT</v>
      </c>
      <c r="E395" s="1" t="str">
        <f>RR_NAME</f>
        <v>CSX Transportation Company</v>
      </c>
      <c r="F395" s="1" t="s">
        <v>47395</v>
      </c>
      <c r="G395" s="6">
        <f>E1L349C1</f>
        <v>5.8682357893787285E-3</v>
      </c>
    </row>
    <row r="396" spans="1:7" x14ac:dyDescent="0.2">
      <c r="A396" s="11">
        <f>CURRENT_YEAR</f>
        <v>2018</v>
      </c>
      <c r="B396" s="11">
        <f>RRICC</f>
        <v>125600</v>
      </c>
      <c r="C396" s="7">
        <f>RR_ID</f>
        <v>3</v>
      </c>
      <c r="D396" s="1" t="str">
        <f>RR_SHORT_NAME</f>
        <v>CSXT</v>
      </c>
      <c r="E396" s="1" t="str">
        <f>RR_NAME</f>
        <v>CSX Transportation Company</v>
      </c>
      <c r="F396" s="1" t="s">
        <v>47396</v>
      </c>
      <c r="G396" s="6">
        <f>E1L350C1</f>
        <v>1.0076191364226623E-2</v>
      </c>
    </row>
    <row r="397" spans="1:7" x14ac:dyDescent="0.2">
      <c r="A397" s="11">
        <f>CURRENT_YEAR</f>
        <v>2018</v>
      </c>
      <c r="B397" s="11">
        <f>RRICC</f>
        <v>125600</v>
      </c>
      <c r="C397" s="7">
        <f>RR_ID</f>
        <v>3</v>
      </c>
      <c r="D397" s="1" t="str">
        <f>RR_SHORT_NAME</f>
        <v>CSXT</v>
      </c>
      <c r="E397" s="1" t="str">
        <f>RR_NAME</f>
        <v>CSX Transportation Company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2018</v>
      </c>
      <c r="B398" s="11">
        <f>RRICC</f>
        <v>125600</v>
      </c>
      <c r="C398" s="7">
        <f>RR_ID</f>
        <v>3</v>
      </c>
      <c r="D398" s="1" t="str">
        <f>RR_SHORT_NAME</f>
        <v>CSXT</v>
      </c>
      <c r="E398" s="1" t="str">
        <f>RR_NAME</f>
        <v>CSX Transportation Company</v>
      </c>
      <c r="F398" s="1" t="s">
        <v>47398</v>
      </c>
      <c r="G398" s="6">
        <f>E1L352C1</f>
        <v>1.458393537980299E-2</v>
      </c>
    </row>
    <row r="399" spans="1:7" x14ac:dyDescent="0.2">
      <c r="A399" s="11">
        <f>CURRENT_YEAR</f>
        <v>2018</v>
      </c>
      <c r="B399" s="11">
        <f>RRICC</f>
        <v>125600</v>
      </c>
      <c r="C399" s="7">
        <f>RR_ID</f>
        <v>3</v>
      </c>
      <c r="D399" s="1" t="str">
        <f>RR_SHORT_NAME</f>
        <v>CSXT</v>
      </c>
      <c r="E399" s="1" t="str">
        <f>RR_NAME</f>
        <v>CSX Transportation Company</v>
      </c>
      <c r="F399" s="1" t="s">
        <v>47399</v>
      </c>
      <c r="G399" s="6">
        <f>E1L353C1</f>
        <v>8.5392018813610863E-3</v>
      </c>
    </row>
    <row r="400" spans="1:7" x14ac:dyDescent="0.2">
      <c r="A400" s="11">
        <f>CURRENT_YEAR</f>
        <v>2018</v>
      </c>
      <c r="B400" s="11">
        <f>RRICC</f>
        <v>125600</v>
      </c>
      <c r="C400" s="7">
        <f>RR_ID</f>
        <v>3</v>
      </c>
      <c r="D400" s="1" t="str">
        <f>RR_SHORT_NAME</f>
        <v>CSXT</v>
      </c>
      <c r="E400" s="1" t="str">
        <f>RR_NAME</f>
        <v>CSX Transportation Company</v>
      </c>
      <c r="F400" s="1" t="s">
        <v>47400</v>
      </c>
      <c r="G400" s="6">
        <f>E1L354C1</f>
        <v>4.4588664846158449E-2</v>
      </c>
    </row>
    <row r="401" spans="1:7" x14ac:dyDescent="0.2">
      <c r="A401" s="11">
        <f>CURRENT_YEAR</f>
        <v>2018</v>
      </c>
      <c r="B401" s="11">
        <f>RRICC</f>
        <v>125600</v>
      </c>
      <c r="C401" s="7">
        <f>RR_ID</f>
        <v>3</v>
      </c>
      <c r="D401" s="1" t="str">
        <f>RR_SHORT_NAME</f>
        <v>CSXT</v>
      </c>
      <c r="E401" s="1" t="str">
        <f>RR_NAME</f>
        <v>CSX Transportation Company</v>
      </c>
      <c r="F401" s="1" t="s">
        <v>47401</v>
      </c>
      <c r="G401" s="6">
        <f>E1L355C1</f>
        <v>4.9514510216627353E-2</v>
      </c>
    </row>
    <row r="402" spans="1:7" x14ac:dyDescent="0.2">
      <c r="A402" s="11">
        <f>CURRENT_YEAR</f>
        <v>2018</v>
      </c>
      <c r="B402" s="11">
        <f>RRICC</f>
        <v>125600</v>
      </c>
      <c r="C402" s="7">
        <f>RR_ID</f>
        <v>3</v>
      </c>
      <c r="D402" s="1" t="str">
        <f>RR_SHORT_NAME</f>
        <v>CSXT</v>
      </c>
      <c r="E402" s="1" t="str">
        <f>RR_NAME</f>
        <v>CSX Transportation Company</v>
      </c>
      <c r="F402" s="1" t="s">
        <v>47402</v>
      </c>
      <c r="G402" s="6">
        <f>E1L356C1</f>
        <v>2.3625602976227859E-4</v>
      </c>
    </row>
    <row r="403" spans="1:7" x14ac:dyDescent="0.2">
      <c r="A403" s="11">
        <f>CURRENT_YEAR</f>
        <v>2018</v>
      </c>
      <c r="B403" s="11">
        <f>RRICC</f>
        <v>125600</v>
      </c>
      <c r="C403" s="7">
        <f>RR_ID</f>
        <v>3</v>
      </c>
      <c r="D403" s="1" t="str">
        <f>RR_SHORT_NAME</f>
        <v>CSXT</v>
      </c>
      <c r="E403" s="1" t="str">
        <f>RR_NAME</f>
        <v>CSX Transportation Company</v>
      </c>
      <c r="F403" s="1" t="s">
        <v>47403</v>
      </c>
      <c r="G403" s="6">
        <f>E1L357C1</f>
        <v>8.8837298846552537E-4</v>
      </c>
    </row>
    <row r="404" spans="1:7" x14ac:dyDescent="0.2">
      <c r="A404" s="11">
        <f>CURRENT_YEAR</f>
        <v>2018</v>
      </c>
      <c r="B404" s="11">
        <f>RRICC</f>
        <v>125600</v>
      </c>
      <c r="C404" s="7">
        <f>RR_ID</f>
        <v>3</v>
      </c>
      <c r="D404" s="1" t="str">
        <f>RR_SHORT_NAME</f>
        <v>CSXT</v>
      </c>
      <c r="E404" s="1" t="str">
        <f>RR_NAME</f>
        <v>CSX Transportation Company</v>
      </c>
      <c r="F404" s="1" t="s">
        <v>47404</v>
      </c>
      <c r="G404" s="6">
        <f>E1L358C1</f>
        <v>5.4769202978317444E-2</v>
      </c>
    </row>
    <row r="405" spans="1:7" x14ac:dyDescent="0.2">
      <c r="A405" s="11">
        <f>CURRENT_YEAR</f>
        <v>2018</v>
      </c>
      <c r="B405" s="11">
        <f>RRICC</f>
        <v>125600</v>
      </c>
      <c r="C405" s="7">
        <f>RR_ID</f>
        <v>3</v>
      </c>
      <c r="D405" s="1" t="str">
        <f>RR_SHORT_NAME</f>
        <v>CSXT</v>
      </c>
      <c r="E405" s="1" t="str">
        <f>RR_NAME</f>
        <v>CSX Transportation Company</v>
      </c>
      <c r="F405" s="1" t="s">
        <v>47405</v>
      </c>
      <c r="G405" s="6">
        <f>E1L359C1</f>
        <v>0.20247041874306229</v>
      </c>
    </row>
    <row r="406" spans="1:7" x14ac:dyDescent="0.2">
      <c r="A406" s="11">
        <f>CURRENT_YEAR</f>
        <v>2018</v>
      </c>
      <c r="B406" s="11">
        <f>RRICC</f>
        <v>125600</v>
      </c>
      <c r="C406" s="7">
        <f>RR_ID</f>
        <v>3</v>
      </c>
      <c r="D406" s="1" t="str">
        <f>RR_SHORT_NAME</f>
        <v>CSXT</v>
      </c>
      <c r="E406" s="1" t="str">
        <f>RR_NAME</f>
        <v>CSX Transportation Company</v>
      </c>
      <c r="F406" s="1" t="s">
        <v>47406</v>
      </c>
      <c r="G406" s="6">
        <f>E1L360C1</f>
        <v>8.3779653724611672E-3</v>
      </c>
    </row>
    <row r="407" spans="1:7" x14ac:dyDescent="0.2">
      <c r="A407" s="11">
        <f>CURRENT_YEAR</f>
        <v>2018</v>
      </c>
      <c r="B407" s="11">
        <f>RRICC</f>
        <v>125600</v>
      </c>
      <c r="C407" s="7">
        <f>RR_ID</f>
        <v>3</v>
      </c>
      <c r="D407" s="1" t="str">
        <f>RR_SHORT_NAME</f>
        <v>CSXT</v>
      </c>
      <c r="E407" s="1" t="str">
        <f>RR_NAME</f>
        <v>CSX Transportation Company</v>
      </c>
      <c r="F407" s="1" t="s">
        <v>47407</v>
      </c>
      <c r="G407" s="6">
        <f>E1L361C1</f>
        <v>0.57319507395133273</v>
      </c>
    </row>
    <row r="408" spans="1:7" x14ac:dyDescent="0.2">
      <c r="A408" s="11">
        <f>CURRENT_YEAR</f>
        <v>2018</v>
      </c>
      <c r="B408" s="11">
        <f>RRICC</f>
        <v>125600</v>
      </c>
      <c r="C408" s="7">
        <f>RR_ID</f>
        <v>3</v>
      </c>
      <c r="D408" s="1" t="str">
        <f>RR_SHORT_NAME</f>
        <v>CSXT</v>
      </c>
      <c r="E408" s="1" t="str">
        <f>RR_NAME</f>
        <v>CSX Transportation Company</v>
      </c>
      <c r="F408" s="1" t="s">
        <v>47408</v>
      </c>
      <c r="G408" s="6">
        <f>E1L362C1</f>
        <v>0.19588503448769057</v>
      </c>
    </row>
    <row r="409" spans="1:7" x14ac:dyDescent="0.2">
      <c r="A409" s="11">
        <f>CURRENT_YEAR</f>
        <v>2018</v>
      </c>
      <c r="B409" s="11">
        <f>RRICC</f>
        <v>125600</v>
      </c>
      <c r="C409" s="7">
        <f>RR_ID</f>
        <v>3</v>
      </c>
      <c r="D409" s="1" t="str">
        <f>RR_SHORT_NAME</f>
        <v>CSXT</v>
      </c>
      <c r="E409" s="1" t="str">
        <f>RR_NAME</f>
        <v>CSX Transportation Company</v>
      </c>
      <c r="F409" s="1" t="s">
        <v>47409</v>
      </c>
      <c r="G409" s="6">
        <f>E1L363C1</f>
        <v>0.13272710665462331</v>
      </c>
    </row>
    <row r="410" spans="1:7" x14ac:dyDescent="0.2">
      <c r="A410" s="11">
        <f>CURRENT_YEAR</f>
        <v>2018</v>
      </c>
      <c r="B410" s="11">
        <f>RRICC</f>
        <v>125600</v>
      </c>
      <c r="C410" s="7">
        <f>RR_ID</f>
        <v>3</v>
      </c>
      <c r="D410" s="1" t="str">
        <f>RR_SHORT_NAME</f>
        <v>CSXT</v>
      </c>
      <c r="E410" s="1" t="str">
        <f>RR_NAME</f>
        <v>CSX Transportation Company</v>
      </c>
      <c r="F410" s="1" t="s">
        <v>47410</v>
      </c>
      <c r="G410" s="6">
        <f>E1L364C1</f>
        <v>5.6786413195415149</v>
      </c>
    </row>
    <row r="411" spans="1:7" x14ac:dyDescent="0.2">
      <c r="A411" s="11">
        <f>CURRENT_YEAR</f>
        <v>2018</v>
      </c>
      <c r="B411" s="11">
        <f>RRICC</f>
        <v>125600</v>
      </c>
      <c r="C411" s="7">
        <f>RR_ID</f>
        <v>3</v>
      </c>
      <c r="D411" s="1" t="str">
        <f>RR_SHORT_NAME</f>
        <v>CSXT</v>
      </c>
      <c r="E411" s="1" t="str">
        <f>RR_NAME</f>
        <v>CSX Transportation Company</v>
      </c>
      <c r="F411" s="1" t="s">
        <v>47411</v>
      </c>
      <c r="G411" s="6">
        <f>E1L365C1</f>
        <v>0.14928714522905673</v>
      </c>
    </row>
    <row r="412" spans="1:7" x14ac:dyDescent="0.2">
      <c r="A412" s="11">
        <f>CURRENT_YEAR</f>
        <v>2018</v>
      </c>
      <c r="B412" s="11">
        <f>RRICC</f>
        <v>125600</v>
      </c>
      <c r="C412" s="7">
        <f>RR_ID</f>
        <v>3</v>
      </c>
      <c r="D412" s="1" t="str">
        <f>RR_SHORT_NAME</f>
        <v>CSXT</v>
      </c>
      <c r="E412" s="1" t="str">
        <f>RR_NAME</f>
        <v>CSX Transportation Company</v>
      </c>
      <c r="F412" s="1" t="s">
        <v>47412</v>
      </c>
      <c r="G412" s="6">
        <f>E1L366C1</f>
        <v>0.39970070171471556</v>
      </c>
    </row>
    <row r="413" spans="1:7" x14ac:dyDescent="0.2">
      <c r="A413" s="11">
        <f>CURRENT_YEAR</f>
        <v>2018</v>
      </c>
      <c r="B413" s="11">
        <f>RRICC</f>
        <v>125600</v>
      </c>
      <c r="C413" s="7">
        <f>RR_ID</f>
        <v>3</v>
      </c>
      <c r="D413" s="1" t="str">
        <f>RR_SHORT_NAME</f>
        <v>CSXT</v>
      </c>
      <c r="E413" s="1" t="str">
        <f>RR_NAME</f>
        <v>CSX Transportation Company</v>
      </c>
      <c r="F413" s="1" t="s">
        <v>47413</v>
      </c>
      <c r="G413" s="6">
        <f>E1L367C1</f>
        <v>8.2663145076920443</v>
      </c>
    </row>
    <row r="414" spans="1:7" x14ac:dyDescent="0.2">
      <c r="A414" s="11">
        <f>CURRENT_YEAR</f>
        <v>2018</v>
      </c>
      <c r="B414" s="11">
        <f>RRICC</f>
        <v>125600</v>
      </c>
      <c r="C414" s="7">
        <f>RR_ID</f>
        <v>3</v>
      </c>
      <c r="D414" s="1" t="str">
        <f>RR_SHORT_NAME</f>
        <v>CSXT</v>
      </c>
      <c r="E414" s="1" t="str">
        <f>RR_NAME</f>
        <v>CSX Transportation Company</v>
      </c>
      <c r="F414" s="1" t="s">
        <v>47414</v>
      </c>
      <c r="G414" s="6">
        <f>E1L368C1</f>
        <v>0.14930913105378554</v>
      </c>
    </row>
    <row r="415" spans="1:7" x14ac:dyDescent="0.2">
      <c r="A415" s="11">
        <f>CURRENT_YEAR</f>
        <v>2018</v>
      </c>
      <c r="B415" s="11">
        <f>RRICC</f>
        <v>125600</v>
      </c>
      <c r="C415" s="7">
        <f>RR_ID</f>
        <v>3</v>
      </c>
      <c r="D415" s="1" t="str">
        <f>RR_SHORT_NAME</f>
        <v>CSXT</v>
      </c>
      <c r="E415" s="1" t="str">
        <f>RR_NAME</f>
        <v>CSX Transportation Company</v>
      </c>
      <c r="F415" s="1" t="s">
        <v>47415</v>
      </c>
      <c r="G415" s="6">
        <f>E1L369C1</f>
        <v>0.2123093005782235</v>
      </c>
    </row>
    <row r="416" spans="1:7" x14ac:dyDescent="0.2">
      <c r="A416" s="11">
        <f>CURRENT_YEAR</f>
        <v>2018</v>
      </c>
      <c r="B416" s="11">
        <f>RRICC</f>
        <v>125600</v>
      </c>
      <c r="C416" s="7">
        <f>RR_ID</f>
        <v>3</v>
      </c>
      <c r="D416" s="1" t="str">
        <f>RR_SHORT_NAME</f>
        <v>CSXT</v>
      </c>
      <c r="E416" s="1" t="str">
        <f>RR_NAME</f>
        <v>CSX Transportation Company</v>
      </c>
      <c r="F416" s="1" t="s">
        <v>47416</v>
      </c>
      <c r="G416" s="6">
        <f>E1L370C1</f>
        <v>3.8295146556108488E-2</v>
      </c>
    </row>
    <row r="417" spans="1:7" x14ac:dyDescent="0.2">
      <c r="A417" s="11">
        <f>CURRENT_YEAR</f>
        <v>2018</v>
      </c>
      <c r="B417" s="11">
        <f>RRICC</f>
        <v>125600</v>
      </c>
      <c r="C417" s="7">
        <f>RR_ID</f>
        <v>3</v>
      </c>
      <c r="D417" s="1" t="str">
        <f>RR_SHORT_NAME</f>
        <v>CSXT</v>
      </c>
      <c r="E417" s="1" t="str">
        <f>RR_NAME</f>
        <v>CSX Transportation Company</v>
      </c>
      <c r="F417" s="1" t="s">
        <v>47417</v>
      </c>
      <c r="G417" s="6">
        <f>E1L371C1</f>
        <v>2.4223966392219309</v>
      </c>
    </row>
    <row r="418" spans="1:7" x14ac:dyDescent="0.2">
      <c r="A418" s="11">
        <f>CURRENT_YEAR</f>
        <v>2018</v>
      </c>
      <c r="B418" s="11">
        <f>RRICC</f>
        <v>125600</v>
      </c>
      <c r="C418" s="7">
        <f>RR_ID</f>
        <v>3</v>
      </c>
      <c r="D418" s="1" t="str">
        <f>RR_SHORT_NAME</f>
        <v>CSXT</v>
      </c>
      <c r="E418" s="1" t="str">
        <f>RR_NAME</f>
        <v>CSX Transportation Company</v>
      </c>
      <c r="F418" s="1" t="s">
        <v>47418</v>
      </c>
      <c r="G418" s="6">
        <f>E1L372C1</f>
        <v>3.8225099214138831</v>
      </c>
    </row>
    <row r="419" spans="1:7" x14ac:dyDescent="0.2">
      <c r="A419" s="11">
        <f>CURRENT_YEAR</f>
        <v>2018</v>
      </c>
      <c r="B419" s="11">
        <f>RRICC</f>
        <v>125600</v>
      </c>
      <c r="C419" s="7">
        <f>RR_ID</f>
        <v>3</v>
      </c>
      <c r="D419" s="1" t="str">
        <f>RR_SHORT_NAME</f>
        <v>CSXT</v>
      </c>
      <c r="E419" s="1" t="str">
        <f>RR_NAME</f>
        <v>CSX Transportation Company</v>
      </c>
      <c r="F419" s="1" t="s">
        <v>47419</v>
      </c>
      <c r="G419" s="6">
        <f>E1L373C1</f>
        <v>4.5072670290018717</v>
      </c>
    </row>
    <row r="420" spans="1:7" x14ac:dyDescent="0.2">
      <c r="A420" s="11">
        <f>CURRENT_YEAR</f>
        <v>2018</v>
      </c>
      <c r="B420" s="11">
        <f>RRICC</f>
        <v>125600</v>
      </c>
      <c r="C420" s="7">
        <f>RR_ID</f>
        <v>3</v>
      </c>
      <c r="D420" s="1" t="str">
        <f>RR_SHORT_NAME</f>
        <v>CSXT</v>
      </c>
      <c r="E420" s="1" t="str">
        <f>RR_NAME</f>
        <v>CSX Transportation Company</v>
      </c>
      <c r="F420" s="1" t="s">
        <v>47420</v>
      </c>
      <c r="G420" s="6">
        <f>E1L374C1</f>
        <v>0.10576437246174973</v>
      </c>
    </row>
    <row r="421" spans="1:7" x14ac:dyDescent="0.2">
      <c r="A421" s="11">
        <f>CURRENT_YEAR</f>
        <v>2018</v>
      </c>
      <c r="B421" s="11">
        <f>RRICC</f>
        <v>125600</v>
      </c>
      <c r="C421" s="7">
        <f>RR_ID</f>
        <v>3</v>
      </c>
      <c r="D421" s="1" t="str">
        <f>RR_SHORT_NAME</f>
        <v>CSXT</v>
      </c>
      <c r="E421" s="1" t="str">
        <f>RR_NAME</f>
        <v>CSX Transportation Company</v>
      </c>
      <c r="F421" s="1" t="s">
        <v>47421</v>
      </c>
      <c r="G421" s="6">
        <f>E1L375C1</f>
        <v>7.6049686090451873E-2</v>
      </c>
    </row>
    <row r="422" spans="1:7" x14ac:dyDescent="0.2">
      <c r="A422" s="11">
        <f>CURRENT_YEAR</f>
        <v>2018</v>
      </c>
      <c r="B422" s="11">
        <f>RRICC</f>
        <v>125600</v>
      </c>
      <c r="C422" s="7">
        <f>RR_ID</f>
        <v>3</v>
      </c>
      <c r="D422" s="1" t="str">
        <f>RR_SHORT_NAME</f>
        <v>CSXT</v>
      </c>
      <c r="E422" s="1" t="str">
        <f>RR_NAME</f>
        <v>CSX Transportation Company</v>
      </c>
      <c r="F422" s="1" t="s">
        <v>47422</v>
      </c>
      <c r="G422" s="6">
        <f>E1L376C1</f>
        <v>9.2906133987932099E-3</v>
      </c>
    </row>
    <row r="423" spans="1:7" x14ac:dyDescent="0.2">
      <c r="A423" s="11">
        <f>CURRENT_YEAR</f>
        <v>2018</v>
      </c>
      <c r="B423" s="11">
        <f>RRICC</f>
        <v>125600</v>
      </c>
      <c r="C423" s="7">
        <f>RR_ID</f>
        <v>3</v>
      </c>
      <c r="D423" s="1" t="str">
        <f>RR_SHORT_NAME</f>
        <v>CSXT</v>
      </c>
      <c r="E423" s="1" t="str">
        <f>RR_NAME</f>
        <v>CSX Transportation Company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2018</v>
      </c>
      <c r="B424" s="11">
        <f>RRICC</f>
        <v>125600</v>
      </c>
      <c r="C424" s="7">
        <f>RR_ID</f>
        <v>3</v>
      </c>
      <c r="D424" s="1" t="str">
        <f>RR_SHORT_NAME</f>
        <v>CSXT</v>
      </c>
      <c r="E424" s="1" t="str">
        <f>RR_NAME</f>
        <v>CSX Transportation Company</v>
      </c>
      <c r="F424" s="1" t="s">
        <v>47424</v>
      </c>
      <c r="G424" s="6">
        <f>E1L378C1</f>
        <v>3.2905317083349643E-2</v>
      </c>
    </row>
    <row r="425" spans="1:7" x14ac:dyDescent="0.2">
      <c r="A425" s="11">
        <f>CURRENT_YEAR</f>
        <v>2018</v>
      </c>
      <c r="B425" s="11">
        <f>RRICC</f>
        <v>125600</v>
      </c>
      <c r="C425" s="7">
        <f>RR_ID</f>
        <v>3</v>
      </c>
      <c r="D425" s="1" t="str">
        <f>RR_SHORT_NAME</f>
        <v>CSXT</v>
      </c>
      <c r="E425" s="1" t="str">
        <f>RR_NAME</f>
        <v>CSX Transportation Company</v>
      </c>
      <c r="F425" s="1" t="s">
        <v>47425</v>
      </c>
      <c r="G425" s="6">
        <f>E1L379C1</f>
        <v>3.2487919273463561E-2</v>
      </c>
    </row>
    <row r="426" spans="1:7" x14ac:dyDescent="0.2">
      <c r="A426" s="11">
        <f>CURRENT_YEAR</f>
        <v>2018</v>
      </c>
      <c r="B426" s="11">
        <f>RRICC</f>
        <v>125600</v>
      </c>
      <c r="C426" s="7">
        <f>RR_ID</f>
        <v>3</v>
      </c>
      <c r="D426" s="1" t="str">
        <f>RR_SHORT_NAME</f>
        <v>CSXT</v>
      </c>
      <c r="E426" s="1" t="str">
        <f>RR_NAME</f>
        <v>CSX Transportation Company</v>
      </c>
      <c r="F426" s="1" t="s">
        <v>47426</v>
      </c>
      <c r="G426" s="6">
        <f>E1L380C1</f>
        <v>0.18150323928184967</v>
      </c>
    </row>
    <row r="427" spans="1:7" x14ac:dyDescent="0.2">
      <c r="A427" s="11">
        <f>CURRENT_YEAR</f>
        <v>2018</v>
      </c>
      <c r="B427" s="11">
        <f>RRICC</f>
        <v>125600</v>
      </c>
      <c r="C427" s="7">
        <f>RR_ID</f>
        <v>3</v>
      </c>
      <c r="D427" s="1" t="str">
        <f>RR_SHORT_NAME</f>
        <v>CSXT</v>
      </c>
      <c r="E427" s="1" t="str">
        <f>RR_NAME</f>
        <v>CSX Transportation Company</v>
      </c>
      <c r="F427" s="1" t="s">
        <v>47427</v>
      </c>
      <c r="G427" s="6">
        <f>E1L381C1</f>
        <v>1.8164087945304132E-2</v>
      </c>
    </row>
    <row r="428" spans="1:7" x14ac:dyDescent="0.2">
      <c r="A428" s="11">
        <f>CURRENT_YEAR</f>
        <v>2018</v>
      </c>
      <c r="B428" s="11">
        <f>RRICC</f>
        <v>125600</v>
      </c>
      <c r="C428" s="7">
        <f>RR_ID</f>
        <v>3</v>
      </c>
      <c r="D428" s="1" t="str">
        <f>RR_SHORT_NAME</f>
        <v>CSXT</v>
      </c>
      <c r="E428" s="1" t="str">
        <f>RR_NAME</f>
        <v>CSX Transportation Company</v>
      </c>
      <c r="F428" s="1" t="s">
        <v>47428</v>
      </c>
      <c r="G428" s="6">
        <f>E1L382C1</f>
        <v>0.25508157108880497</v>
      </c>
    </row>
    <row r="429" spans="1:7" x14ac:dyDescent="0.2">
      <c r="A429" s="11">
        <f>CURRENT_YEAR</f>
        <v>2018</v>
      </c>
      <c r="B429" s="11">
        <f>RRICC</f>
        <v>125600</v>
      </c>
      <c r="C429" s="7">
        <f>RR_ID</f>
        <v>3</v>
      </c>
      <c r="D429" s="1" t="str">
        <f>RR_SHORT_NAME</f>
        <v>CSXT</v>
      </c>
      <c r="E429" s="1" t="str">
        <f>RR_NAME</f>
        <v>CSX Transportation Company</v>
      </c>
      <c r="F429" s="1" t="s">
        <v>47429</v>
      </c>
      <c r="G429" s="6">
        <f>E2L101C1</f>
        <v>29</v>
      </c>
    </row>
    <row r="430" spans="1:7" x14ac:dyDescent="0.2">
      <c r="A430" s="11">
        <f>CURRENT_YEAR</f>
        <v>2018</v>
      </c>
      <c r="B430" s="11">
        <f>RRICC</f>
        <v>125600</v>
      </c>
      <c r="C430" s="7">
        <f>RR_ID</f>
        <v>3</v>
      </c>
      <c r="D430" s="1" t="str">
        <f>RR_SHORT_NAME</f>
        <v>CSXT</v>
      </c>
      <c r="E430" s="1" t="str">
        <f>RR_NAME</f>
        <v>CSX Transportation Company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2018</v>
      </c>
      <c r="B431" s="11">
        <f>RRICC</f>
        <v>125600</v>
      </c>
      <c r="C431" s="7">
        <f>RR_ID</f>
        <v>3</v>
      </c>
      <c r="D431" s="1" t="str">
        <f>RR_SHORT_NAME</f>
        <v>CSXT</v>
      </c>
      <c r="E431" s="1" t="str">
        <f>RR_NAME</f>
        <v>CSX Transportation Company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2018</v>
      </c>
      <c r="B432" s="11">
        <f>RRICC</f>
        <v>125600</v>
      </c>
      <c r="C432" s="7">
        <f>RR_ID</f>
        <v>3</v>
      </c>
      <c r="D432" s="1" t="str">
        <f>RR_SHORT_NAME</f>
        <v>CSXT</v>
      </c>
      <c r="E432" s="1" t="str">
        <f>RR_NAME</f>
        <v>CSX Transportation Company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2018</v>
      </c>
      <c r="B433" s="11">
        <f>RRICC</f>
        <v>125600</v>
      </c>
      <c r="C433" s="7">
        <f>RR_ID</f>
        <v>3</v>
      </c>
      <c r="D433" s="1" t="str">
        <f>RR_SHORT_NAME</f>
        <v>CSXT</v>
      </c>
      <c r="E433" s="1" t="str">
        <f>RR_NAME</f>
        <v>CSX Transportation Company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2018</v>
      </c>
      <c r="B434" s="11">
        <f>RRICC</f>
        <v>125600</v>
      </c>
      <c r="C434" s="7">
        <f>RR_ID</f>
        <v>3</v>
      </c>
      <c r="D434" s="1" t="str">
        <f>RR_SHORT_NAME</f>
        <v>CSXT</v>
      </c>
      <c r="E434" s="1" t="str">
        <f>RR_NAME</f>
        <v>CSX Transportation Company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2018</v>
      </c>
      <c r="B435" s="11">
        <f>RRICC</f>
        <v>125600</v>
      </c>
      <c r="C435" s="7">
        <f>RR_ID</f>
        <v>3</v>
      </c>
      <c r="D435" s="1" t="str">
        <f>RR_SHORT_NAME</f>
        <v>CSXT</v>
      </c>
      <c r="E435" s="1" t="str">
        <f>RR_NAME</f>
        <v>CSX Transportation Company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2018</v>
      </c>
      <c r="B436" s="11">
        <f>RRICC</f>
        <v>125600</v>
      </c>
      <c r="C436" s="7">
        <f>RR_ID</f>
        <v>3</v>
      </c>
      <c r="D436" s="1" t="str">
        <f>RR_SHORT_NAME</f>
        <v>CSXT</v>
      </c>
      <c r="E436" s="1" t="str">
        <f>RR_NAME</f>
        <v>CSX Transportation Company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2018</v>
      </c>
      <c r="B437" s="11">
        <f>RRICC</f>
        <v>125600</v>
      </c>
      <c r="C437" s="7">
        <f>RR_ID</f>
        <v>3</v>
      </c>
      <c r="D437" s="1" t="str">
        <f>RR_SHORT_NAME</f>
        <v>CSXT</v>
      </c>
      <c r="E437" s="1" t="str">
        <f>RR_NAME</f>
        <v>CSX Transportation Company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2018</v>
      </c>
      <c r="B438" s="11">
        <f>RRICC</f>
        <v>125600</v>
      </c>
      <c r="C438" s="7">
        <f>RR_ID</f>
        <v>3</v>
      </c>
      <c r="D438" s="1" t="str">
        <f>RR_SHORT_NAME</f>
        <v>CSXT</v>
      </c>
      <c r="E438" s="1" t="str">
        <f>RR_NAME</f>
        <v>CSX Transportation Company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2018</v>
      </c>
      <c r="B439" s="11">
        <f>RRICC</f>
        <v>125600</v>
      </c>
      <c r="C439" s="7">
        <f>RR_ID</f>
        <v>3</v>
      </c>
      <c r="D439" s="1" t="str">
        <f>RR_SHORT_NAME</f>
        <v>CSXT</v>
      </c>
      <c r="E439" s="1" t="str">
        <f>RR_NAME</f>
        <v>CSX Transportation Company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2018</v>
      </c>
      <c r="B440" s="11">
        <f>RRICC</f>
        <v>125600</v>
      </c>
      <c r="C440" s="7">
        <f>RR_ID</f>
        <v>3</v>
      </c>
      <c r="D440" s="1" t="str">
        <f>RR_SHORT_NAME</f>
        <v>CSXT</v>
      </c>
      <c r="E440" s="1" t="str">
        <f>RR_NAME</f>
        <v>CSX Transportation Company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2018</v>
      </c>
      <c r="B441" s="11">
        <f>RRICC</f>
        <v>125600</v>
      </c>
      <c r="C441" s="7">
        <f>RR_ID</f>
        <v>3</v>
      </c>
      <c r="D441" s="1" t="str">
        <f>RR_SHORT_NAME</f>
        <v>CSXT</v>
      </c>
      <c r="E441" s="1" t="str">
        <f>RR_NAME</f>
        <v>CSX Transportation Company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2018</v>
      </c>
      <c r="B442" s="11">
        <f>RRICC</f>
        <v>125600</v>
      </c>
      <c r="C442" s="7">
        <f>RR_ID</f>
        <v>3</v>
      </c>
      <c r="D442" s="1" t="str">
        <f>RR_SHORT_NAME</f>
        <v>CSXT</v>
      </c>
      <c r="E442" s="1" t="str">
        <f>RR_NAME</f>
        <v>CSX Transportation Company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2018</v>
      </c>
      <c r="B443" s="11">
        <f>RRICC</f>
        <v>125600</v>
      </c>
      <c r="C443" s="7">
        <f>RR_ID</f>
        <v>3</v>
      </c>
      <c r="D443" s="1" t="str">
        <f>RR_SHORT_NAME</f>
        <v>CSXT</v>
      </c>
      <c r="E443" s="1" t="str">
        <f>RR_NAME</f>
        <v>CSX Transportation Company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2018</v>
      </c>
      <c r="B444" s="11">
        <f>RRICC</f>
        <v>125600</v>
      </c>
      <c r="C444" s="7">
        <f>RR_ID</f>
        <v>3</v>
      </c>
      <c r="D444" s="1" t="str">
        <f>RR_SHORT_NAME</f>
        <v>CSXT</v>
      </c>
      <c r="E444" s="1" t="str">
        <f>RR_NAME</f>
        <v>CSX Transportation Company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2018</v>
      </c>
      <c r="B445" s="11">
        <f>RRICC</f>
        <v>125600</v>
      </c>
      <c r="C445" s="7">
        <f>RR_ID</f>
        <v>3</v>
      </c>
      <c r="D445" s="1" t="str">
        <f>RR_SHORT_NAME</f>
        <v>CSXT</v>
      </c>
      <c r="E445" s="1" t="str">
        <f>RR_NAME</f>
        <v>CSX Transportation Company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2018</v>
      </c>
      <c r="B446" s="11">
        <f>RRICC</f>
        <v>125600</v>
      </c>
      <c r="C446" s="7">
        <f>RR_ID</f>
        <v>3</v>
      </c>
      <c r="D446" s="1" t="str">
        <f>RR_SHORT_NAME</f>
        <v>CSXT</v>
      </c>
      <c r="E446" s="1" t="str">
        <f>RR_NAME</f>
        <v>CSX Transportation Company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2018</v>
      </c>
      <c r="B447" s="11">
        <f>RRICC</f>
        <v>125600</v>
      </c>
      <c r="C447" s="7">
        <f>RR_ID</f>
        <v>3</v>
      </c>
      <c r="D447" s="1" t="str">
        <f>RR_SHORT_NAME</f>
        <v>CSXT</v>
      </c>
      <c r="E447" s="1" t="str">
        <f>RR_NAME</f>
        <v>CSX Transportation Company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2018</v>
      </c>
      <c r="B448" s="11">
        <f>RRICC</f>
        <v>125600</v>
      </c>
      <c r="C448" s="7">
        <f>RR_ID</f>
        <v>3</v>
      </c>
      <c r="D448" s="1" t="str">
        <f>RR_SHORT_NAME</f>
        <v>CSXT</v>
      </c>
      <c r="E448" s="1" t="str">
        <f>RR_NAME</f>
        <v>CSX Transportation Company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2018</v>
      </c>
      <c r="B449" s="11">
        <f>RRICC</f>
        <v>125600</v>
      </c>
      <c r="C449" s="7">
        <f>RR_ID</f>
        <v>3</v>
      </c>
      <c r="D449" s="1" t="str">
        <f>RR_SHORT_NAME</f>
        <v>CSXT</v>
      </c>
      <c r="E449" s="1" t="str">
        <f>RR_NAME</f>
        <v>CSX Transportation Company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2018</v>
      </c>
      <c r="B450" s="11">
        <f>RRICC</f>
        <v>125600</v>
      </c>
      <c r="C450" s="7">
        <f>RR_ID</f>
        <v>3</v>
      </c>
      <c r="D450" s="1" t="str">
        <f>RR_SHORT_NAME</f>
        <v>CSXT</v>
      </c>
      <c r="E450" s="1" t="str">
        <f>RR_NAME</f>
        <v>CSX Transportation Company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2018</v>
      </c>
      <c r="B451" s="11">
        <f>RRICC</f>
        <v>125600</v>
      </c>
      <c r="C451" s="7">
        <f>RR_ID</f>
        <v>3</v>
      </c>
      <c r="D451" s="1" t="str">
        <f>RR_SHORT_NAME</f>
        <v>CSXT</v>
      </c>
      <c r="E451" s="1" t="str">
        <f>RR_NAME</f>
        <v>CSX Transportation Company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2018</v>
      </c>
      <c r="B452" s="11">
        <f>RRICC</f>
        <v>125600</v>
      </c>
      <c r="C452" s="7">
        <f>RR_ID</f>
        <v>3</v>
      </c>
      <c r="D452" s="1" t="str">
        <f>RR_SHORT_NAME</f>
        <v>CSXT</v>
      </c>
      <c r="E452" s="1" t="str">
        <f>RR_NAME</f>
        <v>CSX Transportation Company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2018</v>
      </c>
      <c r="B453" s="11">
        <f>RRICC</f>
        <v>125600</v>
      </c>
      <c r="C453" s="7">
        <f>RR_ID</f>
        <v>3</v>
      </c>
      <c r="D453" s="1" t="str">
        <f>RR_SHORT_NAME</f>
        <v>CSXT</v>
      </c>
      <c r="E453" s="1" t="str">
        <f>RR_NAME</f>
        <v>CSX Transportation Company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2018</v>
      </c>
      <c r="B454" s="11">
        <f>RRICC</f>
        <v>125600</v>
      </c>
      <c r="C454" s="7">
        <f>RR_ID</f>
        <v>3</v>
      </c>
      <c r="D454" s="1" t="str">
        <f>RR_SHORT_NAME</f>
        <v>CSXT</v>
      </c>
      <c r="E454" s="1" t="str">
        <f>RR_NAME</f>
        <v>CSX Transportation Company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2018</v>
      </c>
      <c r="B455" s="11">
        <f>RRICC</f>
        <v>125600</v>
      </c>
      <c r="C455" s="7">
        <f>RR_ID</f>
        <v>3</v>
      </c>
      <c r="D455" s="1" t="str">
        <f>RR_SHORT_NAME</f>
        <v>CSXT</v>
      </c>
      <c r="E455" s="1" t="str">
        <f>RR_NAME</f>
        <v>CSX Transportation Company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2018</v>
      </c>
      <c r="B456" s="11">
        <f>RRICC</f>
        <v>125600</v>
      </c>
      <c r="C456" s="7">
        <f>RR_ID</f>
        <v>3</v>
      </c>
      <c r="D456" s="1" t="str">
        <f>RR_SHORT_NAME</f>
        <v>CSXT</v>
      </c>
      <c r="E456" s="1" t="str">
        <f>RR_NAME</f>
        <v>CSX Transportation Company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2018</v>
      </c>
      <c r="B457" s="11">
        <f>RRICC</f>
        <v>125600</v>
      </c>
      <c r="C457" s="7">
        <f>RR_ID</f>
        <v>3</v>
      </c>
      <c r="D457" s="1" t="str">
        <f>RR_SHORT_NAME</f>
        <v>CSXT</v>
      </c>
      <c r="E457" s="1" t="str">
        <f>RR_NAME</f>
        <v>CSX Transportation Company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2018</v>
      </c>
      <c r="B458" s="11">
        <f>RRICC</f>
        <v>125600</v>
      </c>
      <c r="C458" s="7">
        <f>RR_ID</f>
        <v>3</v>
      </c>
      <c r="D458" s="1" t="str">
        <f>RR_SHORT_NAME</f>
        <v>CSXT</v>
      </c>
      <c r="E458" s="1" t="str">
        <f>RR_NAME</f>
        <v>CSX Transportation Company</v>
      </c>
      <c r="F458" s="1" t="s">
        <v>47458</v>
      </c>
      <c r="G458" s="6">
        <f>E2L102C1</f>
        <v>33.200000000000003</v>
      </c>
    </row>
    <row r="459" spans="1:7" x14ac:dyDescent="0.2">
      <c r="A459" s="11">
        <f>CURRENT_YEAR</f>
        <v>2018</v>
      </c>
      <c r="B459" s="11">
        <f>RRICC</f>
        <v>125600</v>
      </c>
      <c r="C459" s="7">
        <f>RR_ID</f>
        <v>3</v>
      </c>
      <c r="D459" s="1" t="str">
        <f>RR_SHORT_NAME</f>
        <v>CSXT</v>
      </c>
      <c r="E459" s="1" t="str">
        <f>RR_NAME</f>
        <v>CSX Transportation Company</v>
      </c>
      <c r="F459" s="1" t="s">
        <v>47459</v>
      </c>
      <c r="G459" s="6">
        <f>E2L102C2</f>
        <v>1.9268292682926829</v>
      </c>
    </row>
    <row r="460" spans="1:7" x14ac:dyDescent="0.2">
      <c r="A460" s="11">
        <f>CURRENT_YEAR</f>
        <v>2018</v>
      </c>
      <c r="B460" s="11">
        <f>RRICC</f>
        <v>125600</v>
      </c>
      <c r="C460" s="7">
        <f>RR_ID</f>
        <v>3</v>
      </c>
      <c r="D460" s="1" t="str">
        <f>RR_SHORT_NAME</f>
        <v>CSXT</v>
      </c>
      <c r="E460" s="1" t="str">
        <f>RR_NAME</f>
        <v>CSX Transportation Company</v>
      </c>
      <c r="F460" s="1" t="s">
        <v>47460</v>
      </c>
      <c r="G460" s="6">
        <f>E2L102C3</f>
        <v>1.7778161316304222</v>
      </c>
    </row>
    <row r="461" spans="1:7" x14ac:dyDescent="0.2">
      <c r="A461" s="11">
        <f>CURRENT_YEAR</f>
        <v>2018</v>
      </c>
      <c r="B461" s="11">
        <f>RRICC</f>
        <v>125600</v>
      </c>
      <c r="C461" s="7">
        <f>RR_ID</f>
        <v>3</v>
      </c>
      <c r="D461" s="1" t="str">
        <f>RR_SHORT_NAME</f>
        <v>CSXT</v>
      </c>
      <c r="E461" s="1" t="str">
        <f>RR_NAME</f>
        <v>CSX Transportation Company</v>
      </c>
      <c r="F461" s="1" t="s">
        <v>47461</v>
      </c>
      <c r="G461" s="6">
        <f>E2L102C4</f>
        <v>1.8211780062000327</v>
      </c>
    </row>
    <row r="462" spans="1:7" x14ac:dyDescent="0.2">
      <c r="A462" s="11">
        <f>CURRENT_YEAR</f>
        <v>2018</v>
      </c>
      <c r="B462" s="11">
        <f>RRICC</f>
        <v>125600</v>
      </c>
      <c r="C462" s="7">
        <f>RR_ID</f>
        <v>3</v>
      </c>
      <c r="D462" s="1" t="str">
        <f>RR_SHORT_NAME</f>
        <v>CSXT</v>
      </c>
      <c r="E462" s="1" t="str">
        <f>RR_NAME</f>
        <v>CSX Transportation Company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2018</v>
      </c>
      <c r="B463" s="11">
        <f>RRICC</f>
        <v>125600</v>
      </c>
      <c r="C463" s="7">
        <f>RR_ID</f>
        <v>3</v>
      </c>
      <c r="D463" s="1" t="str">
        <f>RR_SHORT_NAME</f>
        <v>CSXT</v>
      </c>
      <c r="E463" s="1" t="str">
        <f>RR_NAME</f>
        <v>CSX Transportation Company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2018</v>
      </c>
      <c r="B464" s="11">
        <f>RRICC</f>
        <v>125600</v>
      </c>
      <c r="C464" s="7">
        <f>RR_ID</f>
        <v>3</v>
      </c>
      <c r="D464" s="1" t="str">
        <f>RR_SHORT_NAME</f>
        <v>CSXT</v>
      </c>
      <c r="E464" s="1" t="str">
        <f>RR_NAME</f>
        <v>CSX Transportation Company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2018</v>
      </c>
      <c r="B465" s="11">
        <f>RRICC</f>
        <v>125600</v>
      </c>
      <c r="C465" s="7">
        <f>RR_ID</f>
        <v>3</v>
      </c>
      <c r="D465" s="1" t="str">
        <f>RR_SHORT_NAME</f>
        <v>CSXT</v>
      </c>
      <c r="E465" s="1" t="str">
        <f>RR_NAME</f>
        <v>CSX Transportation Company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2018</v>
      </c>
      <c r="B466" s="11">
        <f>RRICC</f>
        <v>125600</v>
      </c>
      <c r="C466" s="7">
        <f>RR_ID</f>
        <v>3</v>
      </c>
      <c r="D466" s="1" t="str">
        <f>RR_SHORT_NAME</f>
        <v>CSXT</v>
      </c>
      <c r="E466" s="1" t="str">
        <f>RR_NAME</f>
        <v>CSX Transportation Company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2018</v>
      </c>
      <c r="B467" s="11">
        <f>RRICC</f>
        <v>125600</v>
      </c>
      <c r="C467" s="7">
        <f>RR_ID</f>
        <v>3</v>
      </c>
      <c r="D467" s="1" t="str">
        <f>RR_SHORT_NAME</f>
        <v>CSXT</v>
      </c>
      <c r="E467" s="1" t="str">
        <f>RR_NAME</f>
        <v>CSX Transportation Company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2018</v>
      </c>
      <c r="B468" s="11">
        <f>RRICC</f>
        <v>125600</v>
      </c>
      <c r="C468" s="7">
        <f>RR_ID</f>
        <v>3</v>
      </c>
      <c r="D468" s="1" t="str">
        <f>RR_SHORT_NAME</f>
        <v>CSXT</v>
      </c>
      <c r="E468" s="1" t="str">
        <f>RR_NAME</f>
        <v>CSX Transportation Company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2018</v>
      </c>
      <c r="B469" s="11">
        <f>RRICC</f>
        <v>125600</v>
      </c>
      <c r="C469" s="7">
        <f>RR_ID</f>
        <v>3</v>
      </c>
      <c r="D469" s="1" t="str">
        <f>RR_SHORT_NAME</f>
        <v>CSXT</v>
      </c>
      <c r="E469" s="1" t="str">
        <f>RR_NAME</f>
        <v>CSX Transportation Company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2018</v>
      </c>
      <c r="B470" s="11">
        <f>RRICC</f>
        <v>125600</v>
      </c>
      <c r="C470" s="7">
        <f>RR_ID</f>
        <v>3</v>
      </c>
      <c r="D470" s="1" t="str">
        <f>RR_SHORT_NAME</f>
        <v>CSXT</v>
      </c>
      <c r="E470" s="1" t="str">
        <f>RR_NAME</f>
        <v>CSX Transportation Company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2018</v>
      </c>
      <c r="B471" s="11">
        <f>RRICC</f>
        <v>125600</v>
      </c>
      <c r="C471" s="7">
        <f>RR_ID</f>
        <v>3</v>
      </c>
      <c r="D471" s="1" t="str">
        <f>RR_SHORT_NAME</f>
        <v>CSXT</v>
      </c>
      <c r="E471" s="1" t="str">
        <f>RR_NAME</f>
        <v>CSX Transportation Company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2018</v>
      </c>
      <c r="B472" s="11">
        <f>RRICC</f>
        <v>125600</v>
      </c>
      <c r="C472" s="7">
        <f>RR_ID</f>
        <v>3</v>
      </c>
      <c r="D472" s="1" t="str">
        <f>RR_SHORT_NAME</f>
        <v>CSXT</v>
      </c>
      <c r="E472" s="1" t="str">
        <f>RR_NAME</f>
        <v>CSX Transportation Company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2018</v>
      </c>
      <c r="B473" s="11">
        <f>RRICC</f>
        <v>125600</v>
      </c>
      <c r="C473" s="7">
        <f>RR_ID</f>
        <v>3</v>
      </c>
      <c r="D473" s="1" t="str">
        <f>RR_SHORT_NAME</f>
        <v>CSXT</v>
      </c>
      <c r="E473" s="1" t="str">
        <f>RR_NAME</f>
        <v>CSX Transportation Company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2018</v>
      </c>
      <c r="B474" s="11">
        <f>RRICC</f>
        <v>125600</v>
      </c>
      <c r="C474" s="7">
        <f>RR_ID</f>
        <v>3</v>
      </c>
      <c r="D474" s="1" t="str">
        <f>RR_SHORT_NAME</f>
        <v>CSXT</v>
      </c>
      <c r="E474" s="1" t="str">
        <f>RR_NAME</f>
        <v>CSX Transportation Company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2018</v>
      </c>
      <c r="B475" s="11">
        <f>RRICC</f>
        <v>125600</v>
      </c>
      <c r="C475" s="7">
        <f>RR_ID</f>
        <v>3</v>
      </c>
      <c r="D475" s="1" t="str">
        <f>RR_SHORT_NAME</f>
        <v>CSXT</v>
      </c>
      <c r="E475" s="1" t="str">
        <f>RR_NAME</f>
        <v>CSX Transportation Company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2018</v>
      </c>
      <c r="B476" s="11">
        <f>RRICC</f>
        <v>125600</v>
      </c>
      <c r="C476" s="7">
        <f>RR_ID</f>
        <v>3</v>
      </c>
      <c r="D476" s="1" t="str">
        <f>RR_SHORT_NAME</f>
        <v>CSXT</v>
      </c>
      <c r="E476" s="1" t="str">
        <f>RR_NAME</f>
        <v>CSX Transportation Company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2018</v>
      </c>
      <c r="B477" s="11">
        <f>RRICC</f>
        <v>125600</v>
      </c>
      <c r="C477" s="7">
        <f>RR_ID</f>
        <v>3</v>
      </c>
      <c r="D477" s="1" t="str">
        <f>RR_SHORT_NAME</f>
        <v>CSXT</v>
      </c>
      <c r="E477" s="1" t="str">
        <f>RR_NAME</f>
        <v>CSX Transportation Company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2018</v>
      </c>
      <c r="B478" s="11">
        <f>RRICC</f>
        <v>125600</v>
      </c>
      <c r="C478" s="7">
        <f>RR_ID</f>
        <v>3</v>
      </c>
      <c r="D478" s="1" t="str">
        <f>RR_SHORT_NAME</f>
        <v>CSXT</v>
      </c>
      <c r="E478" s="1" t="str">
        <f>RR_NAME</f>
        <v>CSX Transportation Company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2018</v>
      </c>
      <c r="B479" s="11">
        <f>RRICC</f>
        <v>125600</v>
      </c>
      <c r="C479" s="7">
        <f>RR_ID</f>
        <v>3</v>
      </c>
      <c r="D479" s="1" t="str">
        <f>RR_SHORT_NAME</f>
        <v>CSXT</v>
      </c>
      <c r="E479" s="1" t="str">
        <f>RR_NAME</f>
        <v>CSX Transportation Company</v>
      </c>
      <c r="F479" s="1" t="s">
        <v>47479</v>
      </c>
      <c r="G479" s="6">
        <f>E2L102C22</f>
        <v>604.06281591185291</v>
      </c>
    </row>
    <row r="480" spans="1:7" x14ac:dyDescent="0.2">
      <c r="A480" s="11">
        <f>CURRENT_YEAR</f>
        <v>2018</v>
      </c>
      <c r="B480" s="11">
        <f>RRICC</f>
        <v>125600</v>
      </c>
      <c r="C480" s="7">
        <f>RR_ID</f>
        <v>3</v>
      </c>
      <c r="D480" s="1" t="str">
        <f>RR_SHORT_NAME</f>
        <v>CSXT</v>
      </c>
      <c r="E480" s="1" t="str">
        <f>RR_NAME</f>
        <v>CSX Transportation Company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2018</v>
      </c>
      <c r="B481" s="11">
        <f>RRICC</f>
        <v>125600</v>
      </c>
      <c r="C481" s="7">
        <f>RR_ID</f>
        <v>3</v>
      </c>
      <c r="D481" s="1" t="str">
        <f>RR_SHORT_NAME</f>
        <v>CSXT</v>
      </c>
      <c r="E481" s="1" t="str">
        <f>RR_NAME</f>
        <v>CSX Transportation Company</v>
      </c>
      <c r="F481" s="1" t="s">
        <v>47481</v>
      </c>
      <c r="G481" s="6">
        <f>E2L102C24</f>
        <v>823.80842096783647</v>
      </c>
    </row>
    <row r="482" spans="1:7" x14ac:dyDescent="0.2">
      <c r="A482" s="11">
        <f>CURRENT_YEAR</f>
        <v>2018</v>
      </c>
      <c r="B482" s="11">
        <f>RRICC</f>
        <v>125600</v>
      </c>
      <c r="C482" s="7">
        <f>RR_ID</f>
        <v>3</v>
      </c>
      <c r="D482" s="1" t="str">
        <f>RR_SHORT_NAME</f>
        <v>CSXT</v>
      </c>
      <c r="E482" s="1" t="str">
        <f>RR_NAME</f>
        <v>CSX Transportation Company</v>
      </c>
      <c r="F482" s="1" t="s">
        <v>47482</v>
      </c>
      <c r="G482" s="6">
        <f>E2L102C25</f>
        <v>6.9356966831961948</v>
      </c>
    </row>
    <row r="483" spans="1:7" x14ac:dyDescent="0.2">
      <c r="A483" s="11">
        <f>CURRENT_YEAR</f>
        <v>2018</v>
      </c>
      <c r="B483" s="11">
        <f>RRICC</f>
        <v>125600</v>
      </c>
      <c r="C483" s="7">
        <f>RR_ID</f>
        <v>3</v>
      </c>
      <c r="D483" s="1" t="str">
        <f>RR_SHORT_NAME</f>
        <v>CSXT</v>
      </c>
      <c r="E483" s="1" t="str">
        <f>RR_NAME</f>
        <v>CSX Transportation Company</v>
      </c>
      <c r="F483" s="1" t="s">
        <v>47483</v>
      </c>
      <c r="G483" s="6">
        <f>E2L102C26</f>
        <v>3.8146331757579075</v>
      </c>
    </row>
    <row r="484" spans="1:7" x14ac:dyDescent="0.2">
      <c r="A484" s="11">
        <f>CURRENT_YEAR</f>
        <v>2018</v>
      </c>
      <c r="B484" s="11">
        <f>RRICC</f>
        <v>125600</v>
      </c>
      <c r="C484" s="7">
        <f>RR_ID</f>
        <v>3</v>
      </c>
      <c r="D484" s="1" t="str">
        <f>RR_SHORT_NAME</f>
        <v>CSXT</v>
      </c>
      <c r="E484" s="1" t="str">
        <f>RR_NAME</f>
        <v>CSX Transportation Company</v>
      </c>
      <c r="F484" s="1" t="s">
        <v>47484</v>
      </c>
      <c r="G484" s="6">
        <f>E2L102C27</f>
        <v>10.403545024794294</v>
      </c>
    </row>
    <row r="485" spans="1:7" x14ac:dyDescent="0.2">
      <c r="A485" s="11">
        <f>CURRENT_YEAR</f>
        <v>2018</v>
      </c>
      <c r="B485" s="11">
        <f>RRICC</f>
        <v>125600</v>
      </c>
      <c r="C485" s="7">
        <f>RR_ID</f>
        <v>3</v>
      </c>
      <c r="D485" s="1" t="str">
        <f>RR_SHORT_NAME</f>
        <v>CSXT</v>
      </c>
      <c r="E485" s="1" t="str">
        <f>RR_NAME</f>
        <v>CSX Transportation Company</v>
      </c>
      <c r="F485" s="1" t="s">
        <v>47485</v>
      </c>
      <c r="G485" s="6">
        <f>E2L102C28</f>
        <v>8.3228360198354316</v>
      </c>
    </row>
    <row r="486" spans="1:7" x14ac:dyDescent="0.2">
      <c r="A486" s="11">
        <f>CURRENT_YEAR</f>
        <v>2018</v>
      </c>
      <c r="B486" s="11">
        <f>RRICC</f>
        <v>125600</v>
      </c>
      <c r="C486" s="7">
        <f>RR_ID</f>
        <v>3</v>
      </c>
      <c r="D486" s="1" t="str">
        <f>RR_SHORT_NAME</f>
        <v>CSXT</v>
      </c>
      <c r="E486" s="1" t="str">
        <f>RR_NAME</f>
        <v>CSX Transportation Company</v>
      </c>
      <c r="F486" s="1" t="s">
        <v>47486</v>
      </c>
      <c r="G486" s="6">
        <f>E2L102C29</f>
        <v>1.7339241707990487</v>
      </c>
    </row>
    <row r="487" spans="1:7" x14ac:dyDescent="0.2">
      <c r="A487" s="11">
        <f>CURRENT_YEAR</f>
        <v>2018</v>
      </c>
      <c r="B487" s="11">
        <f>RRICC</f>
        <v>125600</v>
      </c>
      <c r="C487" s="7">
        <f>RR_ID</f>
        <v>3</v>
      </c>
      <c r="D487" s="1" t="str">
        <f>RR_SHORT_NAME</f>
        <v>CSXT</v>
      </c>
      <c r="E487" s="1" t="str">
        <f>RR_NAME</f>
        <v>CSX Transportation Company</v>
      </c>
      <c r="F487" s="1" t="s">
        <v>47487</v>
      </c>
      <c r="G487" s="6">
        <f>E2L103C1</f>
        <v>36.799999999999997</v>
      </c>
    </row>
    <row r="488" spans="1:7" x14ac:dyDescent="0.2">
      <c r="A488" s="11">
        <f>CURRENT_YEAR</f>
        <v>2018</v>
      </c>
      <c r="B488" s="11">
        <f>RRICC</f>
        <v>125600</v>
      </c>
      <c r="C488" s="7">
        <f>RR_ID</f>
        <v>3</v>
      </c>
      <c r="D488" s="1" t="str">
        <f>RR_SHORT_NAME</f>
        <v>CSXT</v>
      </c>
      <c r="E488" s="1" t="str">
        <f>RR_NAME</f>
        <v>CSX Transportation Company</v>
      </c>
      <c r="F488" s="1" t="s">
        <v>47488</v>
      </c>
      <c r="G488" s="6">
        <f>E2L103C2</f>
        <v>1.8715421518122877</v>
      </c>
    </row>
    <row r="489" spans="1:7" x14ac:dyDescent="0.2">
      <c r="A489" s="11">
        <f>CURRENT_YEAR</f>
        <v>2018</v>
      </c>
      <c r="B489" s="11">
        <f>RRICC</f>
        <v>125600</v>
      </c>
      <c r="C489" s="7">
        <f>RR_ID</f>
        <v>3</v>
      </c>
      <c r="D489" s="1" t="str">
        <f>RR_SHORT_NAME</f>
        <v>CSXT</v>
      </c>
      <c r="E489" s="1" t="str">
        <f>RR_NAME</f>
        <v>CSX Transportation Company</v>
      </c>
      <c r="F489" s="1" t="s">
        <v>47489</v>
      </c>
      <c r="G489" s="6">
        <f>E2L103C3</f>
        <v>1.786933690498969</v>
      </c>
    </row>
    <row r="490" spans="1:7" x14ac:dyDescent="0.2">
      <c r="A490" s="11">
        <f>CURRENT_YEAR</f>
        <v>2018</v>
      </c>
      <c r="B490" s="11">
        <f>RRICC</f>
        <v>125600</v>
      </c>
      <c r="C490" s="7">
        <f>RR_ID</f>
        <v>3</v>
      </c>
      <c r="D490" s="1" t="str">
        <f>RR_SHORT_NAME</f>
        <v>CSXT</v>
      </c>
      <c r="E490" s="1" t="str">
        <f>RR_NAME</f>
        <v>CSX Transportation Company</v>
      </c>
      <c r="F490" s="1" t="s">
        <v>47490</v>
      </c>
      <c r="G490" s="6">
        <f>E2L103C4</f>
        <v>1.8475163603873366</v>
      </c>
    </row>
    <row r="491" spans="1:7" x14ac:dyDescent="0.2">
      <c r="A491" s="11">
        <f>CURRENT_YEAR</f>
        <v>2018</v>
      </c>
      <c r="B491" s="11">
        <f>RRICC</f>
        <v>125600</v>
      </c>
      <c r="C491" s="7">
        <f>RR_ID</f>
        <v>3</v>
      </c>
      <c r="D491" s="1" t="str">
        <f>RR_SHORT_NAME</f>
        <v>CSXT</v>
      </c>
      <c r="E491" s="1" t="str">
        <f>RR_NAME</f>
        <v>CSX Transportation Company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2018</v>
      </c>
      <c r="B492" s="11">
        <f>RRICC</f>
        <v>125600</v>
      </c>
      <c r="C492" s="7">
        <f>RR_ID</f>
        <v>3</v>
      </c>
      <c r="D492" s="1" t="str">
        <f>RR_SHORT_NAME</f>
        <v>CSXT</v>
      </c>
      <c r="E492" s="1" t="str">
        <f>RR_NAME</f>
        <v>CSX Transportation Company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2018</v>
      </c>
      <c r="B493" s="11">
        <f>RRICC</f>
        <v>125600</v>
      </c>
      <c r="C493" s="7">
        <f>RR_ID</f>
        <v>3</v>
      </c>
      <c r="D493" s="1" t="str">
        <f>RR_SHORT_NAME</f>
        <v>CSXT</v>
      </c>
      <c r="E493" s="1" t="str">
        <f>RR_NAME</f>
        <v>CSX Transportation Company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2018</v>
      </c>
      <c r="B494" s="11">
        <f>RRICC</f>
        <v>125600</v>
      </c>
      <c r="C494" s="7">
        <f>RR_ID</f>
        <v>3</v>
      </c>
      <c r="D494" s="1" t="str">
        <f>RR_SHORT_NAME</f>
        <v>CSXT</v>
      </c>
      <c r="E494" s="1" t="str">
        <f>RR_NAME</f>
        <v>CSX Transportation Company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2018</v>
      </c>
      <c r="B495" s="11">
        <f>RRICC</f>
        <v>125600</v>
      </c>
      <c r="C495" s="7">
        <f>RR_ID</f>
        <v>3</v>
      </c>
      <c r="D495" s="1" t="str">
        <f>RR_SHORT_NAME</f>
        <v>CSXT</v>
      </c>
      <c r="E495" s="1" t="str">
        <f>RR_NAME</f>
        <v>CSX Transportation Company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2018</v>
      </c>
      <c r="B496" s="11">
        <f>RRICC</f>
        <v>125600</v>
      </c>
      <c r="C496" s="7">
        <f>RR_ID</f>
        <v>3</v>
      </c>
      <c r="D496" s="1" t="str">
        <f>RR_SHORT_NAME</f>
        <v>CSXT</v>
      </c>
      <c r="E496" s="1" t="str">
        <f>RR_NAME</f>
        <v>CSX Transportation Company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2018</v>
      </c>
      <c r="B497" s="11">
        <f>RRICC</f>
        <v>125600</v>
      </c>
      <c r="C497" s="7">
        <f>RR_ID</f>
        <v>3</v>
      </c>
      <c r="D497" s="1" t="str">
        <f>RR_SHORT_NAME</f>
        <v>CSXT</v>
      </c>
      <c r="E497" s="1" t="str">
        <f>RR_NAME</f>
        <v>CSX Transportation Company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2018</v>
      </c>
      <c r="B498" s="11">
        <f>RRICC</f>
        <v>125600</v>
      </c>
      <c r="C498" s="7">
        <f>RR_ID</f>
        <v>3</v>
      </c>
      <c r="D498" s="1" t="str">
        <f>RR_SHORT_NAME</f>
        <v>CSXT</v>
      </c>
      <c r="E498" s="1" t="str">
        <f>RR_NAME</f>
        <v>CSX Transportation Company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2018</v>
      </c>
      <c r="B499" s="11">
        <f>RRICC</f>
        <v>125600</v>
      </c>
      <c r="C499" s="7">
        <f>RR_ID</f>
        <v>3</v>
      </c>
      <c r="D499" s="1" t="str">
        <f>RR_SHORT_NAME</f>
        <v>CSXT</v>
      </c>
      <c r="E499" s="1" t="str">
        <f>RR_NAME</f>
        <v>CSX Transportation Company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2018</v>
      </c>
      <c r="B500" s="11">
        <f>RRICC</f>
        <v>125600</v>
      </c>
      <c r="C500" s="7">
        <f>RR_ID</f>
        <v>3</v>
      </c>
      <c r="D500" s="1" t="str">
        <f>RR_SHORT_NAME</f>
        <v>CSXT</v>
      </c>
      <c r="E500" s="1" t="str">
        <f>RR_NAME</f>
        <v>CSX Transportation Company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2018</v>
      </c>
      <c r="B501" s="11">
        <f>RRICC</f>
        <v>125600</v>
      </c>
      <c r="C501" s="7">
        <f>RR_ID</f>
        <v>3</v>
      </c>
      <c r="D501" s="1" t="str">
        <f>RR_SHORT_NAME</f>
        <v>CSXT</v>
      </c>
      <c r="E501" s="1" t="str">
        <f>RR_NAME</f>
        <v>CSX Transportation Company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2018</v>
      </c>
      <c r="B502" s="11">
        <f>RRICC</f>
        <v>125600</v>
      </c>
      <c r="C502" s="7">
        <f>RR_ID</f>
        <v>3</v>
      </c>
      <c r="D502" s="1" t="str">
        <f>RR_SHORT_NAME</f>
        <v>CSXT</v>
      </c>
      <c r="E502" s="1" t="str">
        <f>RR_NAME</f>
        <v>CSX Transportation Company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2018</v>
      </c>
      <c r="B503" s="11">
        <f>RRICC</f>
        <v>125600</v>
      </c>
      <c r="C503" s="7">
        <f>RR_ID</f>
        <v>3</v>
      </c>
      <c r="D503" s="1" t="str">
        <f>RR_SHORT_NAME</f>
        <v>CSXT</v>
      </c>
      <c r="E503" s="1" t="str">
        <f>RR_NAME</f>
        <v>CSX Transportation Company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2018</v>
      </c>
      <c r="B504" s="11">
        <f>RRICC</f>
        <v>125600</v>
      </c>
      <c r="C504" s="7">
        <f>RR_ID</f>
        <v>3</v>
      </c>
      <c r="D504" s="1" t="str">
        <f>RR_SHORT_NAME</f>
        <v>CSXT</v>
      </c>
      <c r="E504" s="1" t="str">
        <f>RR_NAME</f>
        <v>CSX Transportation Company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2018</v>
      </c>
      <c r="B505" s="11">
        <f>RRICC</f>
        <v>125600</v>
      </c>
      <c r="C505" s="7">
        <f>RR_ID</f>
        <v>3</v>
      </c>
      <c r="D505" s="1" t="str">
        <f>RR_SHORT_NAME</f>
        <v>CSXT</v>
      </c>
      <c r="E505" s="1" t="str">
        <f>RR_NAME</f>
        <v>CSX Transportation Company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2018</v>
      </c>
      <c r="B506" s="11">
        <f>RRICC</f>
        <v>125600</v>
      </c>
      <c r="C506" s="7">
        <f>RR_ID</f>
        <v>3</v>
      </c>
      <c r="D506" s="1" t="str">
        <f>RR_SHORT_NAME</f>
        <v>CSXT</v>
      </c>
      <c r="E506" s="1" t="str">
        <f>RR_NAME</f>
        <v>CSX Transportation Company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2018</v>
      </c>
      <c r="B507" s="11">
        <f>RRICC</f>
        <v>125600</v>
      </c>
      <c r="C507" s="7">
        <f>RR_ID</f>
        <v>3</v>
      </c>
      <c r="D507" s="1" t="str">
        <f>RR_SHORT_NAME</f>
        <v>CSXT</v>
      </c>
      <c r="E507" s="1" t="str">
        <f>RR_NAME</f>
        <v>CSX Transportation Company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2018</v>
      </c>
      <c r="B508" s="11">
        <f>RRICC</f>
        <v>125600</v>
      </c>
      <c r="C508" s="7">
        <f>RR_ID</f>
        <v>3</v>
      </c>
      <c r="D508" s="1" t="str">
        <f>RR_SHORT_NAME</f>
        <v>CSXT</v>
      </c>
      <c r="E508" s="1" t="str">
        <f>RR_NAME</f>
        <v>CSX Transportation Company</v>
      </c>
      <c r="F508" s="1" t="s">
        <v>47508</v>
      </c>
      <c r="G508" s="6">
        <f>E2L103C22</f>
        <v>604.06281591185291</v>
      </c>
    </row>
    <row r="509" spans="1:7" x14ac:dyDescent="0.2">
      <c r="A509" s="11">
        <f>CURRENT_YEAR</f>
        <v>2018</v>
      </c>
      <c r="B509" s="11">
        <f>RRICC</f>
        <v>125600</v>
      </c>
      <c r="C509" s="7">
        <f>RR_ID</f>
        <v>3</v>
      </c>
      <c r="D509" s="1" t="str">
        <f>RR_SHORT_NAME</f>
        <v>CSXT</v>
      </c>
      <c r="E509" s="1" t="str">
        <f>RR_NAME</f>
        <v>CSX Transportation Company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2018</v>
      </c>
      <c r="B510" s="11">
        <f>RRICC</f>
        <v>125600</v>
      </c>
      <c r="C510" s="7">
        <f>RR_ID</f>
        <v>3</v>
      </c>
      <c r="D510" s="1" t="str">
        <f>RR_SHORT_NAME</f>
        <v>CSXT</v>
      </c>
      <c r="E510" s="1" t="str">
        <f>RR_NAME</f>
        <v>CSX Transportation Company</v>
      </c>
      <c r="F510" s="1" t="s">
        <v>47510</v>
      </c>
      <c r="G510" s="6">
        <f>E2L103C24</f>
        <v>867.61994181877026</v>
      </c>
    </row>
    <row r="511" spans="1:7" x14ac:dyDescent="0.2">
      <c r="A511" s="11">
        <f>CURRENT_YEAR</f>
        <v>2018</v>
      </c>
      <c r="B511" s="11">
        <f>RRICC</f>
        <v>125600</v>
      </c>
      <c r="C511" s="7">
        <f>RR_ID</f>
        <v>3</v>
      </c>
      <c r="D511" s="1" t="str">
        <f>RR_SHORT_NAME</f>
        <v>CSXT</v>
      </c>
      <c r="E511" s="1" t="str">
        <f>RR_NAME</f>
        <v>CSX Transportation Company</v>
      </c>
      <c r="F511" s="1" t="s">
        <v>47511</v>
      </c>
      <c r="G511" s="6">
        <f>E2L103C25</f>
        <v>6.9356966831961948</v>
      </c>
    </row>
    <row r="512" spans="1:7" x14ac:dyDescent="0.2">
      <c r="A512" s="11">
        <f>CURRENT_YEAR</f>
        <v>2018</v>
      </c>
      <c r="B512" s="11">
        <f>RRICC</f>
        <v>125600</v>
      </c>
      <c r="C512" s="7">
        <f>RR_ID</f>
        <v>3</v>
      </c>
      <c r="D512" s="1" t="str">
        <f>RR_SHORT_NAME</f>
        <v>CSXT</v>
      </c>
      <c r="E512" s="1" t="str">
        <f>RR_NAME</f>
        <v>CSX Transportation Company</v>
      </c>
      <c r="F512" s="1" t="s">
        <v>47512</v>
      </c>
      <c r="G512" s="6">
        <f>E2L103C26</f>
        <v>3.8146331757579071</v>
      </c>
    </row>
    <row r="513" spans="1:7" x14ac:dyDescent="0.2">
      <c r="A513" s="11">
        <f>CURRENT_YEAR</f>
        <v>2018</v>
      </c>
      <c r="B513" s="11">
        <f>RRICC</f>
        <v>125600</v>
      </c>
      <c r="C513" s="7">
        <f>RR_ID</f>
        <v>3</v>
      </c>
      <c r="D513" s="1" t="str">
        <f>RR_SHORT_NAME</f>
        <v>CSXT</v>
      </c>
      <c r="E513" s="1" t="str">
        <f>RR_NAME</f>
        <v>CSX Transportation Company</v>
      </c>
      <c r="F513" s="1" t="s">
        <v>47513</v>
      </c>
      <c r="G513" s="6">
        <f>E2L103C27</f>
        <v>10.403545024794292</v>
      </c>
    </row>
    <row r="514" spans="1:7" x14ac:dyDescent="0.2">
      <c r="A514" s="11">
        <f>CURRENT_YEAR</f>
        <v>2018</v>
      </c>
      <c r="B514" s="11">
        <f>RRICC</f>
        <v>125600</v>
      </c>
      <c r="C514" s="7">
        <f>RR_ID</f>
        <v>3</v>
      </c>
      <c r="D514" s="1" t="str">
        <f>RR_SHORT_NAME</f>
        <v>CSXT</v>
      </c>
      <c r="E514" s="1" t="str">
        <f>RR_NAME</f>
        <v>CSX Transportation Company</v>
      </c>
      <c r="F514" s="1" t="s">
        <v>47514</v>
      </c>
      <c r="G514" s="6">
        <f>E2L103C28</f>
        <v>8.3228360198354316</v>
      </c>
    </row>
    <row r="515" spans="1:7" x14ac:dyDescent="0.2">
      <c r="A515" s="11">
        <f>CURRENT_YEAR</f>
        <v>2018</v>
      </c>
      <c r="B515" s="11">
        <f>RRICC</f>
        <v>125600</v>
      </c>
      <c r="C515" s="7">
        <f>RR_ID</f>
        <v>3</v>
      </c>
      <c r="D515" s="1" t="str">
        <f>RR_SHORT_NAME</f>
        <v>CSXT</v>
      </c>
      <c r="E515" s="1" t="str">
        <f>RR_NAME</f>
        <v>CSX Transportation Company</v>
      </c>
      <c r="F515" s="1" t="s">
        <v>47515</v>
      </c>
      <c r="G515" s="6">
        <f>E2L103C29</f>
        <v>1.7339241707990485</v>
      </c>
    </row>
    <row r="516" spans="1:7" x14ac:dyDescent="0.2">
      <c r="A516" s="11">
        <f>CURRENT_YEAR</f>
        <v>2018</v>
      </c>
      <c r="B516" s="11">
        <f>RRICC</f>
        <v>125600</v>
      </c>
      <c r="C516" s="7">
        <f>RR_ID</f>
        <v>3</v>
      </c>
      <c r="D516" s="1" t="str">
        <f>RR_SHORT_NAME</f>
        <v>CSXT</v>
      </c>
      <c r="E516" s="1" t="str">
        <f>RR_NAME</f>
        <v>CSX Transportation Company</v>
      </c>
      <c r="F516" s="1" t="s">
        <v>47516</v>
      </c>
      <c r="G516" s="6">
        <f>E2L104C1</f>
        <v>25.7</v>
      </c>
    </row>
    <row r="517" spans="1:7" x14ac:dyDescent="0.2">
      <c r="A517" s="11">
        <f>CURRENT_YEAR</f>
        <v>2018</v>
      </c>
      <c r="B517" s="11">
        <f>RRICC</f>
        <v>125600</v>
      </c>
      <c r="C517" s="7">
        <f>RR_ID</f>
        <v>3</v>
      </c>
      <c r="D517" s="1" t="str">
        <f>RR_SHORT_NAME</f>
        <v>CSXT</v>
      </c>
      <c r="E517" s="1" t="str">
        <f>RR_NAME</f>
        <v>CSX Transportation Company</v>
      </c>
      <c r="F517" s="1" t="s">
        <v>47517</v>
      </c>
      <c r="G517" s="6">
        <f>E2L104C2</f>
        <v>1.8509742940980094</v>
      </c>
    </row>
    <row r="518" spans="1:7" x14ac:dyDescent="0.2">
      <c r="A518" s="11">
        <f>CURRENT_YEAR</f>
        <v>2018</v>
      </c>
      <c r="B518" s="11">
        <f>RRICC</f>
        <v>125600</v>
      </c>
      <c r="C518" s="7">
        <f>RR_ID</f>
        <v>3</v>
      </c>
      <c r="D518" s="1" t="str">
        <f>RR_SHORT_NAME</f>
        <v>CSXT</v>
      </c>
      <c r="E518" s="1" t="str">
        <f>RR_NAME</f>
        <v>CSX Transportation Company</v>
      </c>
      <c r="F518" s="1" t="s">
        <v>47518</v>
      </c>
      <c r="G518" s="6">
        <f>E2L104C3</f>
        <v>1.8287051412855431</v>
      </c>
    </row>
    <row r="519" spans="1:7" x14ac:dyDescent="0.2">
      <c r="A519" s="11">
        <f>CURRENT_YEAR</f>
        <v>2018</v>
      </c>
      <c r="B519" s="11">
        <f>RRICC</f>
        <v>125600</v>
      </c>
      <c r="C519" s="7">
        <f>RR_ID</f>
        <v>3</v>
      </c>
      <c r="D519" s="1" t="str">
        <f>RR_SHORT_NAME</f>
        <v>CSXT</v>
      </c>
      <c r="E519" s="1" t="str">
        <f>RR_NAME</f>
        <v>CSX Transportation Company</v>
      </c>
      <c r="F519" s="1" t="s">
        <v>47519</v>
      </c>
      <c r="G519" s="6">
        <f>E2L104C4</f>
        <v>1.8446561619009263</v>
      </c>
    </row>
    <row r="520" spans="1:7" x14ac:dyDescent="0.2">
      <c r="A520" s="11">
        <f>CURRENT_YEAR</f>
        <v>2018</v>
      </c>
      <c r="B520" s="11">
        <f>RRICC</f>
        <v>125600</v>
      </c>
      <c r="C520" s="7">
        <f>RR_ID</f>
        <v>3</v>
      </c>
      <c r="D520" s="1" t="str">
        <f>RR_SHORT_NAME</f>
        <v>CSXT</v>
      </c>
      <c r="E520" s="1" t="str">
        <f>RR_NAME</f>
        <v>CSX Transportation Company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2018</v>
      </c>
      <c r="B521" s="11">
        <f>RRICC</f>
        <v>125600</v>
      </c>
      <c r="C521" s="7">
        <f>RR_ID</f>
        <v>3</v>
      </c>
      <c r="D521" s="1" t="str">
        <f>RR_SHORT_NAME</f>
        <v>CSXT</v>
      </c>
      <c r="E521" s="1" t="str">
        <f>RR_NAME</f>
        <v>CSX Transportation Company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2018</v>
      </c>
      <c r="B522" s="11">
        <f>RRICC</f>
        <v>125600</v>
      </c>
      <c r="C522" s="7">
        <f>RR_ID</f>
        <v>3</v>
      </c>
      <c r="D522" s="1" t="str">
        <f>RR_SHORT_NAME</f>
        <v>CSXT</v>
      </c>
      <c r="E522" s="1" t="str">
        <f>RR_NAME</f>
        <v>CSX Transportation Company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2018</v>
      </c>
      <c r="B523" s="11">
        <f>RRICC</f>
        <v>125600</v>
      </c>
      <c r="C523" s="7">
        <f>RR_ID</f>
        <v>3</v>
      </c>
      <c r="D523" s="1" t="str">
        <f>RR_SHORT_NAME</f>
        <v>CSXT</v>
      </c>
      <c r="E523" s="1" t="str">
        <f>RR_NAME</f>
        <v>CSX Transportation Company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2018</v>
      </c>
      <c r="B524" s="11">
        <f>RRICC</f>
        <v>125600</v>
      </c>
      <c r="C524" s="7">
        <f>RR_ID</f>
        <v>3</v>
      </c>
      <c r="D524" s="1" t="str">
        <f>RR_SHORT_NAME</f>
        <v>CSXT</v>
      </c>
      <c r="E524" s="1" t="str">
        <f>RR_NAME</f>
        <v>CSX Transportation Company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2018</v>
      </c>
      <c r="B525" s="11">
        <f>RRICC</f>
        <v>125600</v>
      </c>
      <c r="C525" s="7">
        <f>RR_ID</f>
        <v>3</v>
      </c>
      <c r="D525" s="1" t="str">
        <f>RR_SHORT_NAME</f>
        <v>CSXT</v>
      </c>
      <c r="E525" s="1" t="str">
        <f>RR_NAME</f>
        <v>CSX Transportation Company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2018</v>
      </c>
      <c r="B526" s="11">
        <f>RRICC</f>
        <v>125600</v>
      </c>
      <c r="C526" s="7">
        <f>RR_ID</f>
        <v>3</v>
      </c>
      <c r="D526" s="1" t="str">
        <f>RR_SHORT_NAME</f>
        <v>CSXT</v>
      </c>
      <c r="E526" s="1" t="str">
        <f>RR_NAME</f>
        <v>CSX Transportation Company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2018</v>
      </c>
      <c r="B527" s="11">
        <f>RRICC</f>
        <v>125600</v>
      </c>
      <c r="C527" s="7">
        <f>RR_ID</f>
        <v>3</v>
      </c>
      <c r="D527" s="1" t="str">
        <f>RR_SHORT_NAME</f>
        <v>CSXT</v>
      </c>
      <c r="E527" s="1" t="str">
        <f>RR_NAME</f>
        <v>CSX Transportation Company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2018</v>
      </c>
      <c r="B528" s="11">
        <f>RRICC</f>
        <v>125600</v>
      </c>
      <c r="C528" s="7">
        <f>RR_ID</f>
        <v>3</v>
      </c>
      <c r="D528" s="1" t="str">
        <f>RR_SHORT_NAME</f>
        <v>CSXT</v>
      </c>
      <c r="E528" s="1" t="str">
        <f>RR_NAME</f>
        <v>CSX Transportation Company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2018</v>
      </c>
      <c r="B529" s="11">
        <f>RRICC</f>
        <v>125600</v>
      </c>
      <c r="C529" s="7">
        <f>RR_ID</f>
        <v>3</v>
      </c>
      <c r="D529" s="1" t="str">
        <f>RR_SHORT_NAME</f>
        <v>CSXT</v>
      </c>
      <c r="E529" s="1" t="str">
        <f>RR_NAME</f>
        <v>CSX Transportation Company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2018</v>
      </c>
      <c r="B530" s="11">
        <f>RRICC</f>
        <v>125600</v>
      </c>
      <c r="C530" s="7">
        <f>RR_ID</f>
        <v>3</v>
      </c>
      <c r="D530" s="1" t="str">
        <f>RR_SHORT_NAME</f>
        <v>CSXT</v>
      </c>
      <c r="E530" s="1" t="str">
        <f>RR_NAME</f>
        <v>CSX Transportation Company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2018</v>
      </c>
      <c r="B531" s="11">
        <f>RRICC</f>
        <v>125600</v>
      </c>
      <c r="C531" s="7">
        <f>RR_ID</f>
        <v>3</v>
      </c>
      <c r="D531" s="1" t="str">
        <f>RR_SHORT_NAME</f>
        <v>CSXT</v>
      </c>
      <c r="E531" s="1" t="str">
        <f>RR_NAME</f>
        <v>CSX Transportation Company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2018</v>
      </c>
      <c r="B532" s="11">
        <f>RRICC</f>
        <v>125600</v>
      </c>
      <c r="C532" s="7">
        <f>RR_ID</f>
        <v>3</v>
      </c>
      <c r="D532" s="1" t="str">
        <f>RR_SHORT_NAME</f>
        <v>CSXT</v>
      </c>
      <c r="E532" s="1" t="str">
        <f>RR_NAME</f>
        <v>CSX Transportation Company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2018</v>
      </c>
      <c r="B533" s="11">
        <f>RRICC</f>
        <v>125600</v>
      </c>
      <c r="C533" s="7">
        <f>RR_ID</f>
        <v>3</v>
      </c>
      <c r="D533" s="1" t="str">
        <f>RR_SHORT_NAME</f>
        <v>CSXT</v>
      </c>
      <c r="E533" s="1" t="str">
        <f>RR_NAME</f>
        <v>CSX Transportation Company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2018</v>
      </c>
      <c r="B534" s="11">
        <f>RRICC</f>
        <v>125600</v>
      </c>
      <c r="C534" s="7">
        <f>RR_ID</f>
        <v>3</v>
      </c>
      <c r="D534" s="1" t="str">
        <f>RR_SHORT_NAME</f>
        <v>CSXT</v>
      </c>
      <c r="E534" s="1" t="str">
        <f>RR_NAME</f>
        <v>CSX Transportation Company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2018</v>
      </c>
      <c r="B535" s="11">
        <f>RRICC</f>
        <v>125600</v>
      </c>
      <c r="C535" s="7">
        <f>RR_ID</f>
        <v>3</v>
      </c>
      <c r="D535" s="1" t="str">
        <f>RR_SHORT_NAME</f>
        <v>CSXT</v>
      </c>
      <c r="E535" s="1" t="str">
        <f>RR_NAME</f>
        <v>CSX Transportation Company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2018</v>
      </c>
      <c r="B536" s="11">
        <f>RRICC</f>
        <v>125600</v>
      </c>
      <c r="C536" s="7">
        <f>RR_ID</f>
        <v>3</v>
      </c>
      <c r="D536" s="1" t="str">
        <f>RR_SHORT_NAME</f>
        <v>CSXT</v>
      </c>
      <c r="E536" s="1" t="str">
        <f>RR_NAME</f>
        <v>CSX Transportation Company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2018</v>
      </c>
      <c r="B537" s="11">
        <f>RRICC</f>
        <v>125600</v>
      </c>
      <c r="C537" s="7">
        <f>RR_ID</f>
        <v>3</v>
      </c>
      <c r="D537" s="1" t="str">
        <f>RR_SHORT_NAME</f>
        <v>CSXT</v>
      </c>
      <c r="E537" s="1" t="str">
        <f>RR_NAME</f>
        <v>CSX Transportation Company</v>
      </c>
      <c r="F537" s="1" t="s">
        <v>47537</v>
      </c>
      <c r="G537" s="6">
        <f>E2L104C22</f>
        <v>604.06281591185291</v>
      </c>
    </row>
    <row r="538" spans="1:7" x14ac:dyDescent="0.2">
      <c r="A538" s="11">
        <f>CURRENT_YEAR</f>
        <v>2018</v>
      </c>
      <c r="B538" s="11">
        <f>RRICC</f>
        <v>125600</v>
      </c>
      <c r="C538" s="7">
        <f>RR_ID</f>
        <v>3</v>
      </c>
      <c r="D538" s="1" t="str">
        <f>RR_SHORT_NAME</f>
        <v>CSXT</v>
      </c>
      <c r="E538" s="1" t="str">
        <f>RR_NAME</f>
        <v>CSX Transportation Company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2018</v>
      </c>
      <c r="B539" s="11">
        <f>RRICC</f>
        <v>125600</v>
      </c>
      <c r="C539" s="7">
        <f>RR_ID</f>
        <v>3</v>
      </c>
      <c r="D539" s="1" t="str">
        <f>RR_SHORT_NAME</f>
        <v>CSXT</v>
      </c>
      <c r="E539" s="1" t="str">
        <f>RR_NAME</f>
        <v>CSX Transportation Company</v>
      </c>
      <c r="F539" s="1" t="s">
        <v>47539</v>
      </c>
      <c r="G539" s="6">
        <f>E2L104C24</f>
        <v>3901.8275450275369</v>
      </c>
    </row>
    <row r="540" spans="1:7" x14ac:dyDescent="0.2">
      <c r="A540" s="11">
        <f>CURRENT_YEAR</f>
        <v>2018</v>
      </c>
      <c r="B540" s="11">
        <f>RRICC</f>
        <v>125600</v>
      </c>
      <c r="C540" s="7">
        <f>RR_ID</f>
        <v>3</v>
      </c>
      <c r="D540" s="1" t="str">
        <f>RR_SHORT_NAME</f>
        <v>CSXT</v>
      </c>
      <c r="E540" s="1" t="str">
        <f>RR_NAME</f>
        <v>CSX Transportation Company</v>
      </c>
      <c r="F540" s="1" t="s">
        <v>47540</v>
      </c>
      <c r="G540" s="6">
        <f>E2L104C25</f>
        <v>6.9356966831961957</v>
      </c>
    </row>
    <row r="541" spans="1:7" x14ac:dyDescent="0.2">
      <c r="A541" s="11">
        <f>CURRENT_YEAR</f>
        <v>2018</v>
      </c>
      <c r="B541" s="11">
        <f>RRICC</f>
        <v>125600</v>
      </c>
      <c r="C541" s="7">
        <f>RR_ID</f>
        <v>3</v>
      </c>
      <c r="D541" s="1" t="str">
        <f>RR_SHORT_NAME</f>
        <v>CSXT</v>
      </c>
      <c r="E541" s="1" t="str">
        <f>RR_NAME</f>
        <v>CSX Transportation Company</v>
      </c>
      <c r="F541" s="1" t="s">
        <v>47541</v>
      </c>
      <c r="G541" s="6">
        <f>E2L104C26</f>
        <v>3.8146331757579075</v>
      </c>
    </row>
    <row r="542" spans="1:7" x14ac:dyDescent="0.2">
      <c r="A542" s="11">
        <f>CURRENT_YEAR</f>
        <v>2018</v>
      </c>
      <c r="B542" s="11">
        <f>RRICC</f>
        <v>125600</v>
      </c>
      <c r="C542" s="7">
        <f>RR_ID</f>
        <v>3</v>
      </c>
      <c r="D542" s="1" t="str">
        <f>RR_SHORT_NAME</f>
        <v>CSXT</v>
      </c>
      <c r="E542" s="1" t="str">
        <f>RR_NAME</f>
        <v>CSX Transportation Company</v>
      </c>
      <c r="F542" s="1" t="s">
        <v>47542</v>
      </c>
      <c r="G542" s="6">
        <f>E2L104C27</f>
        <v>10.40354502479429</v>
      </c>
    </row>
    <row r="543" spans="1:7" x14ac:dyDescent="0.2">
      <c r="A543" s="11">
        <f>CURRENT_YEAR</f>
        <v>2018</v>
      </c>
      <c r="B543" s="11">
        <f>RRICC</f>
        <v>125600</v>
      </c>
      <c r="C543" s="7">
        <f>RR_ID</f>
        <v>3</v>
      </c>
      <c r="D543" s="1" t="str">
        <f>RR_SHORT_NAME</f>
        <v>CSXT</v>
      </c>
      <c r="E543" s="1" t="str">
        <f>RR_NAME</f>
        <v>CSX Transportation Company</v>
      </c>
      <c r="F543" s="1" t="s">
        <v>47543</v>
      </c>
      <c r="G543" s="6">
        <f>E2L104C28</f>
        <v>8.3228360198354334</v>
      </c>
    </row>
    <row r="544" spans="1:7" x14ac:dyDescent="0.2">
      <c r="A544" s="11">
        <f>CURRENT_YEAR</f>
        <v>2018</v>
      </c>
      <c r="B544" s="11">
        <f>RRICC</f>
        <v>125600</v>
      </c>
      <c r="C544" s="7">
        <f>RR_ID</f>
        <v>3</v>
      </c>
      <c r="D544" s="1" t="str">
        <f>RR_SHORT_NAME</f>
        <v>CSXT</v>
      </c>
      <c r="E544" s="1" t="str">
        <f>RR_NAME</f>
        <v>CSX Transportation Company</v>
      </c>
      <c r="F544" s="1" t="s">
        <v>47544</v>
      </c>
      <c r="G544" s="6">
        <f>E2L104C29</f>
        <v>1.7339241707990489</v>
      </c>
    </row>
    <row r="545" spans="1:7" x14ac:dyDescent="0.2">
      <c r="A545" s="11">
        <f>CURRENT_YEAR</f>
        <v>2018</v>
      </c>
      <c r="B545" s="11">
        <f>RRICC</f>
        <v>125600</v>
      </c>
      <c r="C545" s="7">
        <f>RR_ID</f>
        <v>3</v>
      </c>
      <c r="D545" s="1" t="str">
        <f>RR_SHORT_NAME</f>
        <v>CSXT</v>
      </c>
      <c r="E545" s="1" t="str">
        <f>RR_NAME</f>
        <v>CSX Transportation Company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2018</v>
      </c>
      <c r="B546" s="11">
        <f>RRICC</f>
        <v>125600</v>
      </c>
      <c r="C546" s="7">
        <f>RR_ID</f>
        <v>3</v>
      </c>
      <c r="D546" s="1" t="str">
        <f>RR_SHORT_NAME</f>
        <v>CSXT</v>
      </c>
      <c r="E546" s="1" t="str">
        <f>RR_NAME</f>
        <v>CSX Transportation Company</v>
      </c>
      <c r="F546" s="1" t="s">
        <v>47546</v>
      </c>
      <c r="G546" s="6">
        <f>E2L105C2</f>
        <v>1.7861215181625671</v>
      </c>
    </row>
    <row r="547" spans="1:7" x14ac:dyDescent="0.2">
      <c r="A547" s="11">
        <f>CURRENT_YEAR</f>
        <v>2018</v>
      </c>
      <c r="B547" s="11">
        <f>RRICC</f>
        <v>125600</v>
      </c>
      <c r="C547" s="7">
        <f>RR_ID</f>
        <v>3</v>
      </c>
      <c r="D547" s="1" t="str">
        <f>RR_SHORT_NAME</f>
        <v>CSXT</v>
      </c>
      <c r="E547" s="1" t="str">
        <f>RR_NAME</f>
        <v>CSX Transportation Company</v>
      </c>
      <c r="F547" s="1" t="s">
        <v>47547</v>
      </c>
      <c r="G547" s="6">
        <f>E2L105C3</f>
        <v>1.7311220889202541</v>
      </c>
    </row>
    <row r="548" spans="1:7" x14ac:dyDescent="0.2">
      <c r="A548" s="11">
        <f>CURRENT_YEAR</f>
        <v>2018</v>
      </c>
      <c r="B548" s="11">
        <f>RRICC</f>
        <v>125600</v>
      </c>
      <c r="C548" s="7">
        <f>RR_ID</f>
        <v>3</v>
      </c>
      <c r="D548" s="1" t="str">
        <f>RR_SHORT_NAME</f>
        <v>CSXT</v>
      </c>
      <c r="E548" s="1" t="str">
        <f>RR_NAME</f>
        <v>CSX Transportation Company</v>
      </c>
      <c r="F548" s="1" t="s">
        <v>47548</v>
      </c>
      <c r="G548" s="6">
        <f>E2L105C4</f>
        <v>1.7668690005646528</v>
      </c>
    </row>
    <row r="549" spans="1:7" x14ac:dyDescent="0.2">
      <c r="A549" s="11">
        <f>CURRENT_YEAR</f>
        <v>2018</v>
      </c>
      <c r="B549" s="11">
        <f>RRICC</f>
        <v>125600</v>
      </c>
      <c r="C549" s="7">
        <f>RR_ID</f>
        <v>3</v>
      </c>
      <c r="D549" s="1" t="str">
        <f>RR_SHORT_NAME</f>
        <v>CSXT</v>
      </c>
      <c r="E549" s="1" t="str">
        <f>RR_NAME</f>
        <v>CSX Transportation Company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2018</v>
      </c>
      <c r="B550" s="11">
        <f>RRICC</f>
        <v>125600</v>
      </c>
      <c r="C550" s="7">
        <f>RR_ID</f>
        <v>3</v>
      </c>
      <c r="D550" s="1" t="str">
        <f>RR_SHORT_NAME</f>
        <v>CSXT</v>
      </c>
      <c r="E550" s="1" t="str">
        <f>RR_NAME</f>
        <v>CSX Transportation Company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2018</v>
      </c>
      <c r="B551" s="11">
        <f>RRICC</f>
        <v>125600</v>
      </c>
      <c r="C551" s="7">
        <f>RR_ID</f>
        <v>3</v>
      </c>
      <c r="D551" s="1" t="str">
        <f>RR_SHORT_NAME</f>
        <v>CSXT</v>
      </c>
      <c r="E551" s="1" t="str">
        <f>RR_NAME</f>
        <v>CSX Transportation Company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2018</v>
      </c>
      <c r="B552" s="11">
        <f>RRICC</f>
        <v>125600</v>
      </c>
      <c r="C552" s="7">
        <f>RR_ID</f>
        <v>3</v>
      </c>
      <c r="D552" s="1" t="str">
        <f>RR_SHORT_NAME</f>
        <v>CSXT</v>
      </c>
      <c r="E552" s="1" t="str">
        <f>RR_NAME</f>
        <v>CSX Transportation Company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2018</v>
      </c>
      <c r="B553" s="11">
        <f>RRICC</f>
        <v>125600</v>
      </c>
      <c r="C553" s="7">
        <f>RR_ID</f>
        <v>3</v>
      </c>
      <c r="D553" s="1" t="str">
        <f>RR_SHORT_NAME</f>
        <v>CSXT</v>
      </c>
      <c r="E553" s="1" t="str">
        <f>RR_NAME</f>
        <v>CSX Transportation Company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2018</v>
      </c>
      <c r="B554" s="11">
        <f>RRICC</f>
        <v>125600</v>
      </c>
      <c r="C554" s="7">
        <f>RR_ID</f>
        <v>3</v>
      </c>
      <c r="D554" s="1" t="str">
        <f>RR_SHORT_NAME</f>
        <v>CSXT</v>
      </c>
      <c r="E554" s="1" t="str">
        <f>RR_NAME</f>
        <v>CSX Transportation Company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2018</v>
      </c>
      <c r="B555" s="11">
        <f>RRICC</f>
        <v>125600</v>
      </c>
      <c r="C555" s="7">
        <f>RR_ID</f>
        <v>3</v>
      </c>
      <c r="D555" s="1" t="str">
        <f>RR_SHORT_NAME</f>
        <v>CSXT</v>
      </c>
      <c r="E555" s="1" t="str">
        <f>RR_NAME</f>
        <v>CSX Transportation Company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2018</v>
      </c>
      <c r="B556" s="11">
        <f>RRICC</f>
        <v>125600</v>
      </c>
      <c r="C556" s="7">
        <f>RR_ID</f>
        <v>3</v>
      </c>
      <c r="D556" s="1" t="str">
        <f>RR_SHORT_NAME</f>
        <v>CSXT</v>
      </c>
      <c r="E556" s="1" t="str">
        <f>RR_NAME</f>
        <v>CSX Transportation Company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2018</v>
      </c>
      <c r="B557" s="11">
        <f>RRICC</f>
        <v>125600</v>
      </c>
      <c r="C557" s="7">
        <f>RR_ID</f>
        <v>3</v>
      </c>
      <c r="D557" s="1" t="str">
        <f>RR_SHORT_NAME</f>
        <v>CSXT</v>
      </c>
      <c r="E557" s="1" t="str">
        <f>RR_NAME</f>
        <v>CSX Transportation Company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2018</v>
      </c>
      <c r="B558" s="11">
        <f>RRICC</f>
        <v>125600</v>
      </c>
      <c r="C558" s="7">
        <f>RR_ID</f>
        <v>3</v>
      </c>
      <c r="D558" s="1" t="str">
        <f>RR_SHORT_NAME</f>
        <v>CSXT</v>
      </c>
      <c r="E558" s="1" t="str">
        <f>RR_NAME</f>
        <v>CSX Transportation Company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2018</v>
      </c>
      <c r="B559" s="11">
        <f>RRICC</f>
        <v>125600</v>
      </c>
      <c r="C559" s="7">
        <f>RR_ID</f>
        <v>3</v>
      </c>
      <c r="D559" s="1" t="str">
        <f>RR_SHORT_NAME</f>
        <v>CSXT</v>
      </c>
      <c r="E559" s="1" t="str">
        <f>RR_NAME</f>
        <v>CSX Transportation Company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2018</v>
      </c>
      <c r="B560" s="11">
        <f>RRICC</f>
        <v>125600</v>
      </c>
      <c r="C560" s="7">
        <f>RR_ID</f>
        <v>3</v>
      </c>
      <c r="D560" s="1" t="str">
        <f>RR_SHORT_NAME</f>
        <v>CSXT</v>
      </c>
      <c r="E560" s="1" t="str">
        <f>RR_NAME</f>
        <v>CSX Transportation Company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2018</v>
      </c>
      <c r="B561" s="11">
        <f>RRICC</f>
        <v>125600</v>
      </c>
      <c r="C561" s="7">
        <f>RR_ID</f>
        <v>3</v>
      </c>
      <c r="D561" s="1" t="str">
        <f>RR_SHORT_NAME</f>
        <v>CSXT</v>
      </c>
      <c r="E561" s="1" t="str">
        <f>RR_NAME</f>
        <v>CSX Transportation Company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2018</v>
      </c>
      <c r="B562" s="11">
        <f>RRICC</f>
        <v>125600</v>
      </c>
      <c r="C562" s="7">
        <f>RR_ID</f>
        <v>3</v>
      </c>
      <c r="D562" s="1" t="str">
        <f>RR_SHORT_NAME</f>
        <v>CSXT</v>
      </c>
      <c r="E562" s="1" t="str">
        <f>RR_NAME</f>
        <v>CSX Transportation Company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2018</v>
      </c>
      <c r="B563" s="11">
        <f>RRICC</f>
        <v>125600</v>
      </c>
      <c r="C563" s="7">
        <f>RR_ID</f>
        <v>3</v>
      </c>
      <c r="D563" s="1" t="str">
        <f>RR_SHORT_NAME</f>
        <v>CSXT</v>
      </c>
      <c r="E563" s="1" t="str">
        <f>RR_NAME</f>
        <v>CSX Transportation Company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2018</v>
      </c>
      <c r="B564" s="11">
        <f>RRICC</f>
        <v>125600</v>
      </c>
      <c r="C564" s="7">
        <f>RR_ID</f>
        <v>3</v>
      </c>
      <c r="D564" s="1" t="str">
        <f>RR_SHORT_NAME</f>
        <v>CSXT</v>
      </c>
      <c r="E564" s="1" t="str">
        <f>RR_NAME</f>
        <v>CSX Transportation Company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2018</v>
      </c>
      <c r="B565" s="11">
        <f>RRICC</f>
        <v>125600</v>
      </c>
      <c r="C565" s="7">
        <f>RR_ID</f>
        <v>3</v>
      </c>
      <c r="D565" s="1" t="str">
        <f>RR_SHORT_NAME</f>
        <v>CSXT</v>
      </c>
      <c r="E565" s="1" t="str">
        <f>RR_NAME</f>
        <v>CSX Transportation Company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2018</v>
      </c>
      <c r="B566" s="11">
        <f>RRICC</f>
        <v>125600</v>
      </c>
      <c r="C566" s="7">
        <f>RR_ID</f>
        <v>3</v>
      </c>
      <c r="D566" s="1" t="str">
        <f>RR_SHORT_NAME</f>
        <v>CSXT</v>
      </c>
      <c r="E566" s="1" t="str">
        <f>RR_NAME</f>
        <v>CSX Transportation Company</v>
      </c>
      <c r="F566" s="1" t="s">
        <v>47566</v>
      </c>
      <c r="G566" s="6">
        <f>E2L105C22</f>
        <v>604.06281591185291</v>
      </c>
    </row>
    <row r="567" spans="1:7" x14ac:dyDescent="0.2">
      <c r="A567" s="11">
        <f>CURRENT_YEAR</f>
        <v>2018</v>
      </c>
      <c r="B567" s="11">
        <f>RRICC</f>
        <v>125600</v>
      </c>
      <c r="C567" s="7">
        <f>RR_ID</f>
        <v>3</v>
      </c>
      <c r="D567" s="1" t="str">
        <f>RR_SHORT_NAME</f>
        <v>CSXT</v>
      </c>
      <c r="E567" s="1" t="str">
        <f>RR_NAME</f>
        <v>CSX Transportation Company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2018</v>
      </c>
      <c r="B568" s="11">
        <f>RRICC</f>
        <v>125600</v>
      </c>
      <c r="C568" s="7">
        <f>RR_ID</f>
        <v>3</v>
      </c>
      <c r="D568" s="1" t="str">
        <f>RR_SHORT_NAME</f>
        <v>CSXT</v>
      </c>
      <c r="E568" s="1" t="str">
        <f>RR_NAME</f>
        <v>CSX Transportation Company</v>
      </c>
      <c r="F568" s="1" t="s">
        <v>47568</v>
      </c>
      <c r="G568" s="6">
        <f>E2L105C24</f>
        <v>994.5730838728557</v>
      </c>
    </row>
    <row r="569" spans="1:7" x14ac:dyDescent="0.2">
      <c r="A569" s="11">
        <f>CURRENT_YEAR</f>
        <v>2018</v>
      </c>
      <c r="B569" s="11">
        <f>RRICC</f>
        <v>125600</v>
      </c>
      <c r="C569" s="7">
        <f>RR_ID</f>
        <v>3</v>
      </c>
      <c r="D569" s="1" t="str">
        <f>RR_SHORT_NAME</f>
        <v>CSXT</v>
      </c>
      <c r="E569" s="1" t="str">
        <f>RR_NAME</f>
        <v>CSX Transportation Company</v>
      </c>
      <c r="F569" s="1" t="s">
        <v>47569</v>
      </c>
      <c r="G569" s="6">
        <f>E2L105C25</f>
        <v>6.9356966831961948</v>
      </c>
    </row>
    <row r="570" spans="1:7" x14ac:dyDescent="0.2">
      <c r="A570" s="11">
        <f>CURRENT_YEAR</f>
        <v>2018</v>
      </c>
      <c r="B570" s="11">
        <f>RRICC</f>
        <v>125600</v>
      </c>
      <c r="C570" s="7">
        <f>RR_ID</f>
        <v>3</v>
      </c>
      <c r="D570" s="1" t="str">
        <f>RR_SHORT_NAME</f>
        <v>CSXT</v>
      </c>
      <c r="E570" s="1" t="str">
        <f>RR_NAME</f>
        <v>CSX Transportation Company</v>
      </c>
      <c r="F570" s="1" t="s">
        <v>47570</v>
      </c>
      <c r="G570" s="6">
        <f>E2L105C26</f>
        <v>3.8146331757579071</v>
      </c>
    </row>
    <row r="571" spans="1:7" x14ac:dyDescent="0.2">
      <c r="A571" s="11">
        <f>CURRENT_YEAR</f>
        <v>2018</v>
      </c>
      <c r="B571" s="11">
        <f>RRICC</f>
        <v>125600</v>
      </c>
      <c r="C571" s="7">
        <f>RR_ID</f>
        <v>3</v>
      </c>
      <c r="D571" s="1" t="str">
        <f>RR_SHORT_NAME</f>
        <v>CSXT</v>
      </c>
      <c r="E571" s="1" t="str">
        <f>RR_NAME</f>
        <v>CSX Transportation Company</v>
      </c>
      <c r="F571" s="1" t="s">
        <v>47571</v>
      </c>
      <c r="G571" s="6">
        <f>E2L105C27</f>
        <v>10.40354502479429</v>
      </c>
    </row>
    <row r="572" spans="1:7" x14ac:dyDescent="0.2">
      <c r="A572" s="11">
        <f>CURRENT_YEAR</f>
        <v>2018</v>
      </c>
      <c r="B572" s="11">
        <f>RRICC</f>
        <v>125600</v>
      </c>
      <c r="C572" s="7">
        <f>RR_ID</f>
        <v>3</v>
      </c>
      <c r="D572" s="1" t="str">
        <f>RR_SHORT_NAME</f>
        <v>CSXT</v>
      </c>
      <c r="E572" s="1" t="str">
        <f>RR_NAME</f>
        <v>CSX Transportation Company</v>
      </c>
      <c r="F572" s="1" t="s">
        <v>47572</v>
      </c>
      <c r="G572" s="6">
        <f>E2L105C28</f>
        <v>8.3228360198354316</v>
      </c>
    </row>
    <row r="573" spans="1:7" x14ac:dyDescent="0.2">
      <c r="A573" s="11">
        <f>CURRENT_YEAR</f>
        <v>2018</v>
      </c>
      <c r="B573" s="11">
        <f>RRICC</f>
        <v>125600</v>
      </c>
      <c r="C573" s="7">
        <f>RR_ID</f>
        <v>3</v>
      </c>
      <c r="D573" s="1" t="str">
        <f>RR_SHORT_NAME</f>
        <v>CSXT</v>
      </c>
      <c r="E573" s="1" t="str">
        <f>RR_NAME</f>
        <v>CSX Transportation Company</v>
      </c>
      <c r="F573" s="1" t="s">
        <v>47573</v>
      </c>
      <c r="G573" s="6">
        <f>E2L105C29</f>
        <v>1.7339241707990487</v>
      </c>
    </row>
    <row r="574" spans="1:7" x14ac:dyDescent="0.2">
      <c r="A574" s="11">
        <f>CURRENT_YEAR</f>
        <v>2018</v>
      </c>
      <c r="B574" s="11">
        <f>RRICC</f>
        <v>125600</v>
      </c>
      <c r="C574" s="7">
        <f>RR_ID</f>
        <v>3</v>
      </c>
      <c r="D574" s="1" t="str">
        <f>RR_SHORT_NAME</f>
        <v>CSXT</v>
      </c>
      <c r="E574" s="1" t="str">
        <f>RR_NAME</f>
        <v>CSX Transportation Company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2018</v>
      </c>
      <c r="B575" s="11">
        <f>RRICC</f>
        <v>125600</v>
      </c>
      <c r="C575" s="7">
        <f>RR_ID</f>
        <v>3</v>
      </c>
      <c r="D575" s="1" t="str">
        <f>RR_SHORT_NAME</f>
        <v>CSXT</v>
      </c>
      <c r="E575" s="1" t="str">
        <f>RR_NAME</f>
        <v>CSX Transportation Company</v>
      </c>
      <c r="F575" s="1" t="s">
        <v>47575</v>
      </c>
      <c r="G575" s="6">
        <f>E2L106C2</f>
        <v>1.9896898797492906</v>
      </c>
    </row>
    <row r="576" spans="1:7" x14ac:dyDescent="0.2">
      <c r="A576" s="11">
        <f>CURRENT_YEAR</f>
        <v>2018</v>
      </c>
      <c r="B576" s="11">
        <f>RRICC</f>
        <v>125600</v>
      </c>
      <c r="C576" s="7">
        <f>RR_ID</f>
        <v>3</v>
      </c>
      <c r="D576" s="1" t="str">
        <f>RR_SHORT_NAME</f>
        <v>CSXT</v>
      </c>
      <c r="E576" s="1" t="str">
        <f>RR_NAME</f>
        <v>CSX Transportation Company</v>
      </c>
      <c r="F576" s="1" t="s">
        <v>47576</v>
      </c>
      <c r="G576" s="6">
        <f>E2L106C3</f>
        <v>1.9305016202897773</v>
      </c>
    </row>
    <row r="577" spans="1:7" x14ac:dyDescent="0.2">
      <c r="A577" s="11">
        <f>CURRENT_YEAR</f>
        <v>2018</v>
      </c>
      <c r="B577" s="11">
        <f>RRICC</f>
        <v>125600</v>
      </c>
      <c r="C577" s="7">
        <f>RR_ID</f>
        <v>3</v>
      </c>
      <c r="D577" s="1" t="str">
        <f>RR_SHORT_NAME</f>
        <v>CSXT</v>
      </c>
      <c r="E577" s="1" t="str">
        <f>RR_NAME</f>
        <v>CSX Transportation Company</v>
      </c>
      <c r="F577" s="1" t="s">
        <v>47577</v>
      </c>
      <c r="G577" s="6">
        <f>E2L106C4</f>
        <v>1.9428028310052783</v>
      </c>
    </row>
    <row r="578" spans="1:7" x14ac:dyDescent="0.2">
      <c r="A578" s="11">
        <f>CURRENT_YEAR</f>
        <v>2018</v>
      </c>
      <c r="B578" s="11">
        <f>RRICC</f>
        <v>125600</v>
      </c>
      <c r="C578" s="7">
        <f>RR_ID</f>
        <v>3</v>
      </c>
      <c r="D578" s="1" t="str">
        <f>RR_SHORT_NAME</f>
        <v>CSXT</v>
      </c>
      <c r="E578" s="1" t="str">
        <f>RR_NAME</f>
        <v>CSX Transportation Company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2018</v>
      </c>
      <c r="B579" s="11">
        <f>RRICC</f>
        <v>125600</v>
      </c>
      <c r="C579" s="7">
        <f>RR_ID</f>
        <v>3</v>
      </c>
      <c r="D579" s="1" t="str">
        <f>RR_SHORT_NAME</f>
        <v>CSXT</v>
      </c>
      <c r="E579" s="1" t="str">
        <f>RR_NAME</f>
        <v>CSX Transportation Company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2018</v>
      </c>
      <c r="B580" s="11">
        <f>RRICC</f>
        <v>125600</v>
      </c>
      <c r="C580" s="7">
        <f>RR_ID</f>
        <v>3</v>
      </c>
      <c r="D580" s="1" t="str">
        <f>RR_SHORT_NAME</f>
        <v>CSXT</v>
      </c>
      <c r="E580" s="1" t="str">
        <f>RR_NAME</f>
        <v>CSX Transportation Company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2018</v>
      </c>
      <c r="B581" s="11">
        <f>RRICC</f>
        <v>125600</v>
      </c>
      <c r="C581" s="7">
        <f>RR_ID</f>
        <v>3</v>
      </c>
      <c r="D581" s="1" t="str">
        <f>RR_SHORT_NAME</f>
        <v>CSXT</v>
      </c>
      <c r="E581" s="1" t="str">
        <f>RR_NAME</f>
        <v>CSX Transportation Company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2018</v>
      </c>
      <c r="B582" s="11">
        <f>RRICC</f>
        <v>125600</v>
      </c>
      <c r="C582" s="7">
        <f>RR_ID</f>
        <v>3</v>
      </c>
      <c r="D582" s="1" t="str">
        <f>RR_SHORT_NAME</f>
        <v>CSXT</v>
      </c>
      <c r="E582" s="1" t="str">
        <f>RR_NAME</f>
        <v>CSX Transportation Company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2018</v>
      </c>
      <c r="B583" s="11">
        <f>RRICC</f>
        <v>125600</v>
      </c>
      <c r="C583" s="7">
        <f>RR_ID</f>
        <v>3</v>
      </c>
      <c r="D583" s="1" t="str">
        <f>RR_SHORT_NAME</f>
        <v>CSXT</v>
      </c>
      <c r="E583" s="1" t="str">
        <f>RR_NAME</f>
        <v>CSX Transportation Company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2018</v>
      </c>
      <c r="B584" s="11">
        <f>RRICC</f>
        <v>125600</v>
      </c>
      <c r="C584" s="7">
        <f>RR_ID</f>
        <v>3</v>
      </c>
      <c r="D584" s="1" t="str">
        <f>RR_SHORT_NAME</f>
        <v>CSXT</v>
      </c>
      <c r="E584" s="1" t="str">
        <f>RR_NAME</f>
        <v>CSX Transportation Company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2018</v>
      </c>
      <c r="B585" s="11">
        <f>RRICC</f>
        <v>125600</v>
      </c>
      <c r="C585" s="7">
        <f>RR_ID</f>
        <v>3</v>
      </c>
      <c r="D585" s="1" t="str">
        <f>RR_SHORT_NAME</f>
        <v>CSXT</v>
      </c>
      <c r="E585" s="1" t="str">
        <f>RR_NAME</f>
        <v>CSX Transportation Company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2018</v>
      </c>
      <c r="B586" s="11">
        <f>RRICC</f>
        <v>125600</v>
      </c>
      <c r="C586" s="7">
        <f>RR_ID</f>
        <v>3</v>
      </c>
      <c r="D586" s="1" t="str">
        <f>RR_SHORT_NAME</f>
        <v>CSXT</v>
      </c>
      <c r="E586" s="1" t="str">
        <f>RR_NAME</f>
        <v>CSX Transportation Company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2018</v>
      </c>
      <c r="B587" s="11">
        <f>RRICC</f>
        <v>125600</v>
      </c>
      <c r="C587" s="7">
        <f>RR_ID</f>
        <v>3</v>
      </c>
      <c r="D587" s="1" t="str">
        <f>RR_SHORT_NAME</f>
        <v>CSXT</v>
      </c>
      <c r="E587" s="1" t="str">
        <f>RR_NAME</f>
        <v>CSX Transportation Company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2018</v>
      </c>
      <c r="B588" s="11">
        <f>RRICC</f>
        <v>125600</v>
      </c>
      <c r="C588" s="7">
        <f>RR_ID</f>
        <v>3</v>
      </c>
      <c r="D588" s="1" t="str">
        <f>RR_SHORT_NAME</f>
        <v>CSXT</v>
      </c>
      <c r="E588" s="1" t="str">
        <f>RR_NAME</f>
        <v>CSX Transportation Company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2018</v>
      </c>
      <c r="B589" s="11">
        <f>RRICC</f>
        <v>125600</v>
      </c>
      <c r="C589" s="7">
        <f>RR_ID</f>
        <v>3</v>
      </c>
      <c r="D589" s="1" t="str">
        <f>RR_SHORT_NAME</f>
        <v>CSXT</v>
      </c>
      <c r="E589" s="1" t="str">
        <f>RR_NAME</f>
        <v>CSX Transportation Company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2018</v>
      </c>
      <c r="B590" s="11">
        <f>RRICC</f>
        <v>125600</v>
      </c>
      <c r="C590" s="7">
        <f>RR_ID</f>
        <v>3</v>
      </c>
      <c r="D590" s="1" t="str">
        <f>RR_SHORT_NAME</f>
        <v>CSXT</v>
      </c>
      <c r="E590" s="1" t="str">
        <f>RR_NAME</f>
        <v>CSX Transportation Company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2018</v>
      </c>
      <c r="B591" s="11">
        <f>RRICC</f>
        <v>125600</v>
      </c>
      <c r="C591" s="7">
        <f>RR_ID</f>
        <v>3</v>
      </c>
      <c r="D591" s="1" t="str">
        <f>RR_SHORT_NAME</f>
        <v>CSXT</v>
      </c>
      <c r="E591" s="1" t="str">
        <f>RR_NAME</f>
        <v>CSX Transportation Company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2018</v>
      </c>
      <c r="B592" s="11">
        <f>RRICC</f>
        <v>125600</v>
      </c>
      <c r="C592" s="7">
        <f>RR_ID</f>
        <v>3</v>
      </c>
      <c r="D592" s="1" t="str">
        <f>RR_SHORT_NAME</f>
        <v>CSXT</v>
      </c>
      <c r="E592" s="1" t="str">
        <f>RR_NAME</f>
        <v>CSX Transportation Company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2018</v>
      </c>
      <c r="B593" s="11">
        <f>RRICC</f>
        <v>125600</v>
      </c>
      <c r="C593" s="7">
        <f>RR_ID</f>
        <v>3</v>
      </c>
      <c r="D593" s="1" t="str">
        <f>RR_SHORT_NAME</f>
        <v>CSXT</v>
      </c>
      <c r="E593" s="1" t="str">
        <f>RR_NAME</f>
        <v>CSX Transportation Company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2018</v>
      </c>
      <c r="B594" s="11">
        <f>RRICC</f>
        <v>125600</v>
      </c>
      <c r="C594" s="7">
        <f>RR_ID</f>
        <v>3</v>
      </c>
      <c r="D594" s="1" t="str">
        <f>RR_SHORT_NAME</f>
        <v>CSXT</v>
      </c>
      <c r="E594" s="1" t="str">
        <f>RR_NAME</f>
        <v>CSX Transportation Company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2018</v>
      </c>
      <c r="B595" s="11">
        <f>RRICC</f>
        <v>125600</v>
      </c>
      <c r="C595" s="7">
        <f>RR_ID</f>
        <v>3</v>
      </c>
      <c r="D595" s="1" t="str">
        <f>RR_SHORT_NAME</f>
        <v>CSXT</v>
      </c>
      <c r="E595" s="1" t="str">
        <f>RR_NAME</f>
        <v>CSX Transportation Company</v>
      </c>
      <c r="F595" s="1" t="s">
        <v>47595</v>
      </c>
      <c r="G595" s="6">
        <f>E2L106C22</f>
        <v>604.06281591185291</v>
      </c>
    </row>
    <row r="596" spans="1:7" x14ac:dyDescent="0.2">
      <c r="A596" s="11">
        <f>CURRENT_YEAR</f>
        <v>2018</v>
      </c>
      <c r="B596" s="11">
        <f>RRICC</f>
        <v>125600</v>
      </c>
      <c r="C596" s="7">
        <f>RR_ID</f>
        <v>3</v>
      </c>
      <c r="D596" s="1" t="str">
        <f>RR_SHORT_NAME</f>
        <v>CSXT</v>
      </c>
      <c r="E596" s="1" t="str">
        <f>RR_NAME</f>
        <v>CSX Transportation Company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2018</v>
      </c>
      <c r="B597" s="11">
        <f>RRICC</f>
        <v>125600</v>
      </c>
      <c r="C597" s="7">
        <f>RR_ID</f>
        <v>3</v>
      </c>
      <c r="D597" s="1" t="str">
        <f>RR_SHORT_NAME</f>
        <v>CSXT</v>
      </c>
      <c r="E597" s="1" t="str">
        <f>RR_NAME</f>
        <v>CSX Transportation Company</v>
      </c>
      <c r="F597" s="1" t="s">
        <v>47597</v>
      </c>
      <c r="G597" s="6">
        <f>E2L106C24</f>
        <v>1818.5736105716383</v>
      </c>
    </row>
    <row r="598" spans="1:7" x14ac:dyDescent="0.2">
      <c r="A598" s="11">
        <f>CURRENT_YEAR</f>
        <v>2018</v>
      </c>
      <c r="B598" s="11">
        <f>RRICC</f>
        <v>125600</v>
      </c>
      <c r="C598" s="7">
        <f>RR_ID</f>
        <v>3</v>
      </c>
      <c r="D598" s="1" t="str">
        <f>RR_SHORT_NAME</f>
        <v>CSXT</v>
      </c>
      <c r="E598" s="1" t="str">
        <f>RR_NAME</f>
        <v>CSX Transportation Company</v>
      </c>
      <c r="F598" s="1" t="s">
        <v>47598</v>
      </c>
      <c r="G598" s="6">
        <f>E2L106C25</f>
        <v>6.9356966831961948</v>
      </c>
    </row>
    <row r="599" spans="1:7" x14ac:dyDescent="0.2">
      <c r="A599" s="11">
        <f>CURRENT_YEAR</f>
        <v>2018</v>
      </c>
      <c r="B599" s="11">
        <f>RRICC</f>
        <v>125600</v>
      </c>
      <c r="C599" s="7">
        <f>RR_ID</f>
        <v>3</v>
      </c>
      <c r="D599" s="1" t="str">
        <f>RR_SHORT_NAME</f>
        <v>CSXT</v>
      </c>
      <c r="E599" s="1" t="str">
        <f>RR_NAME</f>
        <v>CSX Transportation Company</v>
      </c>
      <c r="F599" s="1" t="s">
        <v>47599</v>
      </c>
      <c r="G599" s="6">
        <f>E2L106C26</f>
        <v>3.8146331757579075</v>
      </c>
    </row>
    <row r="600" spans="1:7" x14ac:dyDescent="0.2">
      <c r="A600" s="11">
        <f>CURRENT_YEAR</f>
        <v>2018</v>
      </c>
      <c r="B600" s="11">
        <f>RRICC</f>
        <v>125600</v>
      </c>
      <c r="C600" s="7">
        <f>RR_ID</f>
        <v>3</v>
      </c>
      <c r="D600" s="1" t="str">
        <f>RR_SHORT_NAME</f>
        <v>CSXT</v>
      </c>
      <c r="E600" s="1" t="str">
        <f>RR_NAME</f>
        <v>CSX Transportation Company</v>
      </c>
      <c r="F600" s="1" t="s">
        <v>47600</v>
      </c>
      <c r="G600" s="6">
        <f>E2L106C27</f>
        <v>10.403545024794292</v>
      </c>
    </row>
    <row r="601" spans="1:7" x14ac:dyDescent="0.2">
      <c r="A601" s="11">
        <f>CURRENT_YEAR</f>
        <v>2018</v>
      </c>
      <c r="B601" s="11">
        <f>RRICC</f>
        <v>125600</v>
      </c>
      <c r="C601" s="7">
        <f>RR_ID</f>
        <v>3</v>
      </c>
      <c r="D601" s="1" t="str">
        <f>RR_SHORT_NAME</f>
        <v>CSXT</v>
      </c>
      <c r="E601" s="1" t="str">
        <f>RR_NAME</f>
        <v>CSX Transportation Company</v>
      </c>
      <c r="F601" s="1" t="s">
        <v>47601</v>
      </c>
      <c r="G601" s="6">
        <f>E2L106C28</f>
        <v>8.3228360198354316</v>
      </c>
    </row>
    <row r="602" spans="1:7" x14ac:dyDescent="0.2">
      <c r="A602" s="11">
        <f>CURRENT_YEAR</f>
        <v>2018</v>
      </c>
      <c r="B602" s="11">
        <f>RRICC</f>
        <v>125600</v>
      </c>
      <c r="C602" s="7">
        <f>RR_ID</f>
        <v>3</v>
      </c>
      <c r="D602" s="1" t="str">
        <f>RR_SHORT_NAME</f>
        <v>CSXT</v>
      </c>
      <c r="E602" s="1" t="str">
        <f>RR_NAME</f>
        <v>CSX Transportation Company</v>
      </c>
      <c r="F602" s="1" t="s">
        <v>47602</v>
      </c>
      <c r="G602" s="6">
        <f>E2L106C29</f>
        <v>1.7339241707990487</v>
      </c>
    </row>
    <row r="603" spans="1:7" x14ac:dyDescent="0.2">
      <c r="A603" s="11">
        <f>CURRENT_YEAR</f>
        <v>2018</v>
      </c>
      <c r="B603" s="11">
        <f>RRICC</f>
        <v>125600</v>
      </c>
      <c r="C603" s="7">
        <f>RR_ID</f>
        <v>3</v>
      </c>
      <c r="D603" s="1" t="str">
        <f>RR_SHORT_NAME</f>
        <v>CSXT</v>
      </c>
      <c r="E603" s="1" t="str">
        <f>RR_NAME</f>
        <v>CSX Transportation Company</v>
      </c>
      <c r="F603" s="1" t="s">
        <v>47603</v>
      </c>
      <c r="G603" s="6">
        <f>E2L107C1</f>
        <v>28.7</v>
      </c>
    </row>
    <row r="604" spans="1:7" x14ac:dyDescent="0.2">
      <c r="A604" s="11">
        <f>CURRENT_YEAR</f>
        <v>2018</v>
      </c>
      <c r="B604" s="11">
        <f>RRICC</f>
        <v>125600</v>
      </c>
      <c r="C604" s="7">
        <f>RR_ID</f>
        <v>3</v>
      </c>
      <c r="D604" s="1" t="str">
        <f>RR_SHORT_NAME</f>
        <v>CSXT</v>
      </c>
      <c r="E604" s="1" t="str">
        <f>RR_NAME</f>
        <v>CSX Transportation Company</v>
      </c>
      <c r="F604" s="1" t="s">
        <v>47604</v>
      </c>
      <c r="G604" s="6">
        <f>E2L107C2</f>
        <v>1.9827720247535527</v>
      </c>
    </row>
    <row r="605" spans="1:7" x14ac:dyDescent="0.2">
      <c r="A605" s="11">
        <f>CURRENT_YEAR</f>
        <v>2018</v>
      </c>
      <c r="B605" s="11">
        <f>RRICC</f>
        <v>125600</v>
      </c>
      <c r="C605" s="7">
        <f>RR_ID</f>
        <v>3</v>
      </c>
      <c r="D605" s="1" t="str">
        <f>RR_SHORT_NAME</f>
        <v>CSXT</v>
      </c>
      <c r="E605" s="1" t="str">
        <f>RR_NAME</f>
        <v>CSX Transportation Company</v>
      </c>
      <c r="F605" s="1" t="s">
        <v>47605</v>
      </c>
      <c r="G605" s="6">
        <f>E2L107C3</f>
        <v>1.8335236087936537</v>
      </c>
    </row>
    <row r="606" spans="1:7" x14ac:dyDescent="0.2">
      <c r="A606" s="11">
        <f>CURRENT_YEAR</f>
        <v>2018</v>
      </c>
      <c r="B606" s="11">
        <f>RRICC</f>
        <v>125600</v>
      </c>
      <c r="C606" s="7">
        <f>RR_ID</f>
        <v>3</v>
      </c>
      <c r="D606" s="1" t="str">
        <f>RR_SHORT_NAME</f>
        <v>CSXT</v>
      </c>
      <c r="E606" s="1" t="str">
        <f>RR_NAME</f>
        <v>CSX Transportation Company</v>
      </c>
      <c r="F606" s="1" t="s">
        <v>47606</v>
      </c>
      <c r="G606" s="6">
        <f>E2L107C4</f>
        <v>1.8812886274743976</v>
      </c>
    </row>
    <row r="607" spans="1:7" x14ac:dyDescent="0.2">
      <c r="A607" s="11">
        <f>CURRENT_YEAR</f>
        <v>2018</v>
      </c>
      <c r="B607" s="11">
        <f>RRICC</f>
        <v>125600</v>
      </c>
      <c r="C607" s="7">
        <f>RR_ID</f>
        <v>3</v>
      </c>
      <c r="D607" s="1" t="str">
        <f>RR_SHORT_NAME</f>
        <v>CSXT</v>
      </c>
      <c r="E607" s="1" t="str">
        <f>RR_NAME</f>
        <v>CSX Transportation Company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2018</v>
      </c>
      <c r="B608" s="11">
        <f>RRICC</f>
        <v>125600</v>
      </c>
      <c r="C608" s="7">
        <f>RR_ID</f>
        <v>3</v>
      </c>
      <c r="D608" s="1" t="str">
        <f>RR_SHORT_NAME</f>
        <v>CSXT</v>
      </c>
      <c r="E608" s="1" t="str">
        <f>RR_NAME</f>
        <v>CSX Transportation Company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2018</v>
      </c>
      <c r="B609" s="11">
        <f>RRICC</f>
        <v>125600</v>
      </c>
      <c r="C609" s="7">
        <f>RR_ID</f>
        <v>3</v>
      </c>
      <c r="D609" s="1" t="str">
        <f>RR_SHORT_NAME</f>
        <v>CSXT</v>
      </c>
      <c r="E609" s="1" t="str">
        <f>RR_NAME</f>
        <v>CSX Transportation Company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2018</v>
      </c>
      <c r="B610" s="11">
        <f>RRICC</f>
        <v>125600</v>
      </c>
      <c r="C610" s="7">
        <f>RR_ID</f>
        <v>3</v>
      </c>
      <c r="D610" s="1" t="str">
        <f>RR_SHORT_NAME</f>
        <v>CSXT</v>
      </c>
      <c r="E610" s="1" t="str">
        <f>RR_NAME</f>
        <v>CSX Transportation Company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2018</v>
      </c>
      <c r="B611" s="11">
        <f>RRICC</f>
        <v>125600</v>
      </c>
      <c r="C611" s="7">
        <f>RR_ID</f>
        <v>3</v>
      </c>
      <c r="D611" s="1" t="str">
        <f>RR_SHORT_NAME</f>
        <v>CSXT</v>
      </c>
      <c r="E611" s="1" t="str">
        <f>RR_NAME</f>
        <v>CSX Transportation Company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2018</v>
      </c>
      <c r="B612" s="11">
        <f>RRICC</f>
        <v>125600</v>
      </c>
      <c r="C612" s="7">
        <f>RR_ID</f>
        <v>3</v>
      </c>
      <c r="D612" s="1" t="str">
        <f>RR_SHORT_NAME</f>
        <v>CSXT</v>
      </c>
      <c r="E612" s="1" t="str">
        <f>RR_NAME</f>
        <v>CSX Transportation Company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2018</v>
      </c>
      <c r="B613" s="11">
        <f>RRICC</f>
        <v>125600</v>
      </c>
      <c r="C613" s="7">
        <f>RR_ID</f>
        <v>3</v>
      </c>
      <c r="D613" s="1" t="str">
        <f>RR_SHORT_NAME</f>
        <v>CSXT</v>
      </c>
      <c r="E613" s="1" t="str">
        <f>RR_NAME</f>
        <v>CSX Transportation Company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2018</v>
      </c>
      <c r="B614" s="11">
        <f>RRICC</f>
        <v>125600</v>
      </c>
      <c r="C614" s="7">
        <f>RR_ID</f>
        <v>3</v>
      </c>
      <c r="D614" s="1" t="str">
        <f>RR_SHORT_NAME</f>
        <v>CSXT</v>
      </c>
      <c r="E614" s="1" t="str">
        <f>RR_NAME</f>
        <v>CSX Transportation Company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2018</v>
      </c>
      <c r="B615" s="11">
        <f>RRICC</f>
        <v>125600</v>
      </c>
      <c r="C615" s="7">
        <f>RR_ID</f>
        <v>3</v>
      </c>
      <c r="D615" s="1" t="str">
        <f>RR_SHORT_NAME</f>
        <v>CSXT</v>
      </c>
      <c r="E615" s="1" t="str">
        <f>RR_NAME</f>
        <v>CSX Transportation Company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2018</v>
      </c>
      <c r="B616" s="11">
        <f>RRICC</f>
        <v>125600</v>
      </c>
      <c r="C616" s="7">
        <f>RR_ID</f>
        <v>3</v>
      </c>
      <c r="D616" s="1" t="str">
        <f>RR_SHORT_NAME</f>
        <v>CSXT</v>
      </c>
      <c r="E616" s="1" t="str">
        <f>RR_NAME</f>
        <v>CSX Transportation Company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2018</v>
      </c>
      <c r="B617" s="11">
        <f>RRICC</f>
        <v>125600</v>
      </c>
      <c r="C617" s="7">
        <f>RR_ID</f>
        <v>3</v>
      </c>
      <c r="D617" s="1" t="str">
        <f>RR_SHORT_NAME</f>
        <v>CSXT</v>
      </c>
      <c r="E617" s="1" t="str">
        <f>RR_NAME</f>
        <v>CSX Transportation Company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2018</v>
      </c>
      <c r="B618" s="11">
        <f>RRICC</f>
        <v>125600</v>
      </c>
      <c r="C618" s="7">
        <f>RR_ID</f>
        <v>3</v>
      </c>
      <c r="D618" s="1" t="str">
        <f>RR_SHORT_NAME</f>
        <v>CSXT</v>
      </c>
      <c r="E618" s="1" t="str">
        <f>RR_NAME</f>
        <v>CSX Transportation Company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2018</v>
      </c>
      <c r="B619" s="11">
        <f>RRICC</f>
        <v>125600</v>
      </c>
      <c r="C619" s="7">
        <f>RR_ID</f>
        <v>3</v>
      </c>
      <c r="D619" s="1" t="str">
        <f>RR_SHORT_NAME</f>
        <v>CSXT</v>
      </c>
      <c r="E619" s="1" t="str">
        <f>RR_NAME</f>
        <v>CSX Transportation Company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2018</v>
      </c>
      <c r="B620" s="11">
        <f>RRICC</f>
        <v>125600</v>
      </c>
      <c r="C620" s="7">
        <f>RR_ID</f>
        <v>3</v>
      </c>
      <c r="D620" s="1" t="str">
        <f>RR_SHORT_NAME</f>
        <v>CSXT</v>
      </c>
      <c r="E620" s="1" t="str">
        <f>RR_NAME</f>
        <v>CSX Transportation Company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2018</v>
      </c>
      <c r="B621" s="11">
        <f>RRICC</f>
        <v>125600</v>
      </c>
      <c r="C621" s="7">
        <f>RR_ID</f>
        <v>3</v>
      </c>
      <c r="D621" s="1" t="str">
        <f>RR_SHORT_NAME</f>
        <v>CSXT</v>
      </c>
      <c r="E621" s="1" t="str">
        <f>RR_NAME</f>
        <v>CSX Transportation Company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2018</v>
      </c>
      <c r="B622" s="11">
        <f>RRICC</f>
        <v>125600</v>
      </c>
      <c r="C622" s="7">
        <f>RR_ID</f>
        <v>3</v>
      </c>
      <c r="D622" s="1" t="str">
        <f>RR_SHORT_NAME</f>
        <v>CSXT</v>
      </c>
      <c r="E622" s="1" t="str">
        <f>RR_NAME</f>
        <v>CSX Transportation Company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2018</v>
      </c>
      <c r="B623" s="11">
        <f>RRICC</f>
        <v>125600</v>
      </c>
      <c r="C623" s="7">
        <f>RR_ID</f>
        <v>3</v>
      </c>
      <c r="D623" s="1" t="str">
        <f>RR_SHORT_NAME</f>
        <v>CSXT</v>
      </c>
      <c r="E623" s="1" t="str">
        <f>RR_NAME</f>
        <v>CSX Transportation Company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2018</v>
      </c>
      <c r="B624" s="11">
        <f>RRICC</f>
        <v>125600</v>
      </c>
      <c r="C624" s="7">
        <f>RR_ID</f>
        <v>3</v>
      </c>
      <c r="D624" s="1" t="str">
        <f>RR_SHORT_NAME</f>
        <v>CSXT</v>
      </c>
      <c r="E624" s="1" t="str">
        <f>RR_NAME</f>
        <v>CSX Transportation Company</v>
      </c>
      <c r="F624" s="1" t="s">
        <v>47624</v>
      </c>
      <c r="G624" s="6">
        <f>E2L107C22</f>
        <v>604.06281591185302</v>
      </c>
    </row>
    <row r="625" spans="1:7" x14ac:dyDescent="0.2">
      <c r="A625" s="11">
        <f>CURRENT_YEAR</f>
        <v>2018</v>
      </c>
      <c r="B625" s="11">
        <f>RRICC</f>
        <v>125600</v>
      </c>
      <c r="C625" s="7">
        <f>RR_ID</f>
        <v>3</v>
      </c>
      <c r="D625" s="1" t="str">
        <f>RR_SHORT_NAME</f>
        <v>CSXT</v>
      </c>
      <c r="E625" s="1" t="str">
        <f>RR_NAME</f>
        <v>CSX Transportation Company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2018</v>
      </c>
      <c r="B626" s="11">
        <f>RRICC</f>
        <v>125600</v>
      </c>
      <c r="C626" s="7">
        <f>RR_ID</f>
        <v>3</v>
      </c>
      <c r="D626" s="1" t="str">
        <f>RR_SHORT_NAME</f>
        <v>CSXT</v>
      </c>
      <c r="E626" s="1" t="str">
        <f>RR_NAME</f>
        <v>CSX Transportation Company</v>
      </c>
      <c r="F626" s="1" t="s">
        <v>47626</v>
      </c>
      <c r="G626" s="6">
        <f>E2L107C24</f>
        <v>4264.3402555268822</v>
      </c>
    </row>
    <row r="627" spans="1:7" x14ac:dyDescent="0.2">
      <c r="A627" s="11">
        <f>CURRENT_YEAR</f>
        <v>2018</v>
      </c>
      <c r="B627" s="11">
        <f>RRICC</f>
        <v>125600</v>
      </c>
      <c r="C627" s="7">
        <f>RR_ID</f>
        <v>3</v>
      </c>
      <c r="D627" s="1" t="str">
        <f>RR_SHORT_NAME</f>
        <v>CSXT</v>
      </c>
      <c r="E627" s="1" t="str">
        <f>RR_NAME</f>
        <v>CSX Transportation Company</v>
      </c>
      <c r="F627" s="1" t="s">
        <v>47627</v>
      </c>
      <c r="G627" s="6">
        <f>E2L107C25</f>
        <v>6.9356966831961939</v>
      </c>
    </row>
    <row r="628" spans="1:7" x14ac:dyDescent="0.2">
      <c r="A628" s="11">
        <f>CURRENT_YEAR</f>
        <v>2018</v>
      </c>
      <c r="B628" s="11">
        <f>RRICC</f>
        <v>125600</v>
      </c>
      <c r="C628" s="7">
        <f>RR_ID</f>
        <v>3</v>
      </c>
      <c r="D628" s="1" t="str">
        <f>RR_SHORT_NAME</f>
        <v>CSXT</v>
      </c>
      <c r="E628" s="1" t="str">
        <f>RR_NAME</f>
        <v>CSX Transportation Company</v>
      </c>
      <c r="F628" s="1" t="s">
        <v>47628</v>
      </c>
      <c r="G628" s="6">
        <f>E2L107C26</f>
        <v>3.8146331757579079</v>
      </c>
    </row>
    <row r="629" spans="1:7" x14ac:dyDescent="0.2">
      <c r="A629" s="11">
        <f>CURRENT_YEAR</f>
        <v>2018</v>
      </c>
      <c r="B629" s="11">
        <f>RRICC</f>
        <v>125600</v>
      </c>
      <c r="C629" s="7">
        <f>RR_ID</f>
        <v>3</v>
      </c>
      <c r="D629" s="1" t="str">
        <f>RR_SHORT_NAME</f>
        <v>CSXT</v>
      </c>
      <c r="E629" s="1" t="str">
        <f>RR_NAME</f>
        <v>CSX Transportation Company</v>
      </c>
      <c r="F629" s="1" t="s">
        <v>47629</v>
      </c>
      <c r="G629" s="6">
        <f>E2L107C27</f>
        <v>10.40354502479429</v>
      </c>
    </row>
    <row r="630" spans="1:7" x14ac:dyDescent="0.2">
      <c r="A630" s="11">
        <f>CURRENT_YEAR</f>
        <v>2018</v>
      </c>
      <c r="B630" s="11">
        <f>RRICC</f>
        <v>125600</v>
      </c>
      <c r="C630" s="7">
        <f>RR_ID</f>
        <v>3</v>
      </c>
      <c r="D630" s="1" t="str">
        <f>RR_SHORT_NAME</f>
        <v>CSXT</v>
      </c>
      <c r="E630" s="1" t="str">
        <f>RR_NAME</f>
        <v>CSX Transportation Company</v>
      </c>
      <c r="F630" s="1" t="s">
        <v>47630</v>
      </c>
      <c r="G630" s="6">
        <f>E2L107C28</f>
        <v>8.3228360198354334</v>
      </c>
    </row>
    <row r="631" spans="1:7" x14ac:dyDescent="0.2">
      <c r="A631" s="11">
        <f>CURRENT_YEAR</f>
        <v>2018</v>
      </c>
      <c r="B631" s="11">
        <f>RRICC</f>
        <v>125600</v>
      </c>
      <c r="C631" s="7">
        <f>RR_ID</f>
        <v>3</v>
      </c>
      <c r="D631" s="1" t="str">
        <f>RR_SHORT_NAME</f>
        <v>CSXT</v>
      </c>
      <c r="E631" s="1" t="str">
        <f>RR_NAME</f>
        <v>CSX Transportation Company</v>
      </c>
      <c r="F631" s="1" t="s">
        <v>47631</v>
      </c>
      <c r="G631" s="6">
        <f>E2L107C29</f>
        <v>1.7339241707990485</v>
      </c>
    </row>
    <row r="632" spans="1:7" x14ac:dyDescent="0.2">
      <c r="A632" s="11">
        <f>CURRENT_YEAR</f>
        <v>2018</v>
      </c>
      <c r="B632" s="11">
        <f>RRICC</f>
        <v>125600</v>
      </c>
      <c r="C632" s="7">
        <f>RR_ID</f>
        <v>3</v>
      </c>
      <c r="D632" s="1" t="str">
        <f>RR_SHORT_NAME</f>
        <v>CSXT</v>
      </c>
      <c r="E632" s="1" t="str">
        <f>RR_NAME</f>
        <v>CSX Transportation Company</v>
      </c>
      <c r="F632" s="1" t="s">
        <v>47632</v>
      </c>
      <c r="G632" s="6">
        <f>E2L108C1</f>
        <v>26.1</v>
      </c>
    </row>
    <row r="633" spans="1:7" x14ac:dyDescent="0.2">
      <c r="A633" s="11">
        <f>CURRENT_YEAR</f>
        <v>2018</v>
      </c>
      <c r="B633" s="11">
        <f>RRICC</f>
        <v>125600</v>
      </c>
      <c r="C633" s="7">
        <f>RR_ID</f>
        <v>3</v>
      </c>
      <c r="D633" s="1" t="str">
        <f>RR_SHORT_NAME</f>
        <v>CSXT</v>
      </c>
      <c r="E633" s="1" t="str">
        <f>RR_NAME</f>
        <v>CSX Transportation Company</v>
      </c>
      <c r="F633" s="1" t="s">
        <v>47633</v>
      </c>
      <c r="G633" s="6">
        <f>E2L108C2</f>
        <v>1.9892880685563612</v>
      </c>
    </row>
    <row r="634" spans="1:7" x14ac:dyDescent="0.2">
      <c r="A634" s="11">
        <f>CURRENT_YEAR</f>
        <v>2018</v>
      </c>
      <c r="B634" s="11">
        <f>RRICC</f>
        <v>125600</v>
      </c>
      <c r="C634" s="7">
        <f>RR_ID</f>
        <v>3</v>
      </c>
      <c r="D634" s="1" t="str">
        <f>RR_SHORT_NAME</f>
        <v>CSXT</v>
      </c>
      <c r="E634" s="1" t="str">
        <f>RR_NAME</f>
        <v>CSX Transportation Company</v>
      </c>
      <c r="F634" s="1" t="s">
        <v>47634</v>
      </c>
      <c r="G634" s="6">
        <f>E2L108C3</f>
        <v>1.8537748101517257</v>
      </c>
    </row>
    <row r="635" spans="1:7" x14ac:dyDescent="0.2">
      <c r="A635" s="11">
        <f>CURRENT_YEAR</f>
        <v>2018</v>
      </c>
      <c r="B635" s="11">
        <f>RRICC</f>
        <v>125600</v>
      </c>
      <c r="C635" s="7">
        <f>RR_ID</f>
        <v>3</v>
      </c>
      <c r="D635" s="1" t="str">
        <f>RR_SHORT_NAME</f>
        <v>CSXT</v>
      </c>
      <c r="E635" s="1" t="str">
        <f>RR_NAME</f>
        <v>CSX Transportation Company</v>
      </c>
      <c r="F635" s="1" t="s">
        <v>47635</v>
      </c>
      <c r="G635" s="6">
        <f>E2L108C4</f>
        <v>1.8832649938434687</v>
      </c>
    </row>
    <row r="636" spans="1:7" x14ac:dyDescent="0.2">
      <c r="A636" s="11">
        <f>CURRENT_YEAR</f>
        <v>2018</v>
      </c>
      <c r="B636" s="11">
        <f>RRICC</f>
        <v>125600</v>
      </c>
      <c r="C636" s="7">
        <f>RR_ID</f>
        <v>3</v>
      </c>
      <c r="D636" s="1" t="str">
        <f>RR_SHORT_NAME</f>
        <v>CSXT</v>
      </c>
      <c r="E636" s="1" t="str">
        <f>RR_NAME</f>
        <v>CSX Transportation Company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2018</v>
      </c>
      <c r="B637" s="11">
        <f>RRICC</f>
        <v>125600</v>
      </c>
      <c r="C637" s="7">
        <f>RR_ID</f>
        <v>3</v>
      </c>
      <c r="D637" s="1" t="str">
        <f>RR_SHORT_NAME</f>
        <v>CSXT</v>
      </c>
      <c r="E637" s="1" t="str">
        <f>RR_NAME</f>
        <v>CSX Transportation Company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2018</v>
      </c>
      <c r="B638" s="11">
        <f>RRICC</f>
        <v>125600</v>
      </c>
      <c r="C638" s="7">
        <f>RR_ID</f>
        <v>3</v>
      </c>
      <c r="D638" s="1" t="str">
        <f>RR_SHORT_NAME</f>
        <v>CSXT</v>
      </c>
      <c r="E638" s="1" t="str">
        <f>RR_NAME</f>
        <v>CSX Transportation Company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2018</v>
      </c>
      <c r="B639" s="11">
        <f>RRICC</f>
        <v>125600</v>
      </c>
      <c r="C639" s="7">
        <f>RR_ID</f>
        <v>3</v>
      </c>
      <c r="D639" s="1" t="str">
        <f>RR_SHORT_NAME</f>
        <v>CSXT</v>
      </c>
      <c r="E639" s="1" t="str">
        <f>RR_NAME</f>
        <v>CSX Transportation Company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2018</v>
      </c>
      <c r="B640" s="11">
        <f>RRICC</f>
        <v>125600</v>
      </c>
      <c r="C640" s="7">
        <f>RR_ID</f>
        <v>3</v>
      </c>
      <c r="D640" s="1" t="str">
        <f>RR_SHORT_NAME</f>
        <v>CSXT</v>
      </c>
      <c r="E640" s="1" t="str">
        <f>RR_NAME</f>
        <v>CSX Transportation Company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2018</v>
      </c>
      <c r="B641" s="11">
        <f>RRICC</f>
        <v>125600</v>
      </c>
      <c r="C641" s="7">
        <f>RR_ID</f>
        <v>3</v>
      </c>
      <c r="D641" s="1" t="str">
        <f>RR_SHORT_NAME</f>
        <v>CSXT</v>
      </c>
      <c r="E641" s="1" t="str">
        <f>RR_NAME</f>
        <v>CSX Transportation Company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2018</v>
      </c>
      <c r="B642" s="11">
        <f>RRICC</f>
        <v>125600</v>
      </c>
      <c r="C642" s="7">
        <f>RR_ID</f>
        <v>3</v>
      </c>
      <c r="D642" s="1" t="str">
        <f>RR_SHORT_NAME</f>
        <v>CSXT</v>
      </c>
      <c r="E642" s="1" t="str">
        <f>RR_NAME</f>
        <v>CSX Transportation Company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2018</v>
      </c>
      <c r="B643" s="11">
        <f>RRICC</f>
        <v>125600</v>
      </c>
      <c r="C643" s="7">
        <f>RR_ID</f>
        <v>3</v>
      </c>
      <c r="D643" s="1" t="str">
        <f>RR_SHORT_NAME</f>
        <v>CSXT</v>
      </c>
      <c r="E643" s="1" t="str">
        <f>RR_NAME</f>
        <v>CSX Transportation Company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2018</v>
      </c>
      <c r="B644" s="11">
        <f>RRICC</f>
        <v>125600</v>
      </c>
      <c r="C644" s="7">
        <f>RR_ID</f>
        <v>3</v>
      </c>
      <c r="D644" s="1" t="str">
        <f>RR_SHORT_NAME</f>
        <v>CSXT</v>
      </c>
      <c r="E644" s="1" t="str">
        <f>RR_NAME</f>
        <v>CSX Transportation Company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2018</v>
      </c>
      <c r="B645" s="11">
        <f>RRICC</f>
        <v>125600</v>
      </c>
      <c r="C645" s="7">
        <f>RR_ID</f>
        <v>3</v>
      </c>
      <c r="D645" s="1" t="str">
        <f>RR_SHORT_NAME</f>
        <v>CSXT</v>
      </c>
      <c r="E645" s="1" t="str">
        <f>RR_NAME</f>
        <v>CSX Transportation Company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2018</v>
      </c>
      <c r="B646" s="11">
        <f>RRICC</f>
        <v>125600</v>
      </c>
      <c r="C646" s="7">
        <f>RR_ID</f>
        <v>3</v>
      </c>
      <c r="D646" s="1" t="str">
        <f>RR_SHORT_NAME</f>
        <v>CSXT</v>
      </c>
      <c r="E646" s="1" t="str">
        <f>RR_NAME</f>
        <v>CSX Transportation Company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2018</v>
      </c>
      <c r="B647" s="11">
        <f>RRICC</f>
        <v>125600</v>
      </c>
      <c r="C647" s="7">
        <f>RR_ID</f>
        <v>3</v>
      </c>
      <c r="D647" s="1" t="str">
        <f>RR_SHORT_NAME</f>
        <v>CSXT</v>
      </c>
      <c r="E647" s="1" t="str">
        <f>RR_NAME</f>
        <v>CSX Transportation Company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2018</v>
      </c>
      <c r="B648" s="11">
        <f>RRICC</f>
        <v>125600</v>
      </c>
      <c r="C648" s="7">
        <f>RR_ID</f>
        <v>3</v>
      </c>
      <c r="D648" s="1" t="str">
        <f>RR_SHORT_NAME</f>
        <v>CSXT</v>
      </c>
      <c r="E648" s="1" t="str">
        <f>RR_NAME</f>
        <v>CSX Transportation Company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2018</v>
      </c>
      <c r="B649" s="11">
        <f>RRICC</f>
        <v>125600</v>
      </c>
      <c r="C649" s="7">
        <f>RR_ID</f>
        <v>3</v>
      </c>
      <c r="D649" s="1" t="str">
        <f>RR_SHORT_NAME</f>
        <v>CSXT</v>
      </c>
      <c r="E649" s="1" t="str">
        <f>RR_NAME</f>
        <v>CSX Transportation Company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2018</v>
      </c>
      <c r="B650" s="11">
        <f>RRICC</f>
        <v>125600</v>
      </c>
      <c r="C650" s="7">
        <f>RR_ID</f>
        <v>3</v>
      </c>
      <c r="D650" s="1" t="str">
        <f>RR_SHORT_NAME</f>
        <v>CSXT</v>
      </c>
      <c r="E650" s="1" t="str">
        <f>RR_NAME</f>
        <v>CSX Transportation Company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2018</v>
      </c>
      <c r="B651" s="11">
        <f>RRICC</f>
        <v>125600</v>
      </c>
      <c r="C651" s="7">
        <f>RR_ID</f>
        <v>3</v>
      </c>
      <c r="D651" s="1" t="str">
        <f>RR_SHORT_NAME</f>
        <v>CSXT</v>
      </c>
      <c r="E651" s="1" t="str">
        <f>RR_NAME</f>
        <v>CSX Transportation Company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2018</v>
      </c>
      <c r="B652" s="11">
        <f>RRICC</f>
        <v>125600</v>
      </c>
      <c r="C652" s="7">
        <f>RR_ID</f>
        <v>3</v>
      </c>
      <c r="D652" s="1" t="str">
        <f>RR_SHORT_NAME</f>
        <v>CSXT</v>
      </c>
      <c r="E652" s="1" t="str">
        <f>RR_NAME</f>
        <v>CSX Transportation Company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2018</v>
      </c>
      <c r="B653" s="11">
        <f>RRICC</f>
        <v>125600</v>
      </c>
      <c r="C653" s="7">
        <f>RR_ID</f>
        <v>3</v>
      </c>
      <c r="D653" s="1" t="str">
        <f>RR_SHORT_NAME</f>
        <v>CSXT</v>
      </c>
      <c r="E653" s="1" t="str">
        <f>RR_NAME</f>
        <v>CSX Transportation Company</v>
      </c>
      <c r="F653" s="1" t="s">
        <v>47653</v>
      </c>
      <c r="G653" s="6">
        <f>E2L108C22</f>
        <v>604.06281591185291</v>
      </c>
    </row>
    <row r="654" spans="1:7" x14ac:dyDescent="0.2">
      <c r="A654" s="11">
        <f>CURRENT_YEAR</f>
        <v>2018</v>
      </c>
      <c r="B654" s="11">
        <f>RRICC</f>
        <v>125600</v>
      </c>
      <c r="C654" s="7">
        <f>RR_ID</f>
        <v>3</v>
      </c>
      <c r="D654" s="1" t="str">
        <f>RR_SHORT_NAME</f>
        <v>CSXT</v>
      </c>
      <c r="E654" s="1" t="str">
        <f>RR_NAME</f>
        <v>CSX Transportation Company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2018</v>
      </c>
      <c r="B655" s="11">
        <f>RRICC</f>
        <v>125600</v>
      </c>
      <c r="C655" s="7">
        <f>RR_ID</f>
        <v>3</v>
      </c>
      <c r="D655" s="1" t="str">
        <f>RR_SHORT_NAME</f>
        <v>CSXT</v>
      </c>
      <c r="E655" s="1" t="str">
        <f>RR_NAME</f>
        <v>CSX Transportation Company</v>
      </c>
      <c r="F655" s="1" t="s">
        <v>47655</v>
      </c>
      <c r="G655" s="6">
        <f>E2L108C24</f>
        <v>1194.2350376287734</v>
      </c>
    </row>
    <row r="656" spans="1:7" x14ac:dyDescent="0.2">
      <c r="A656" s="11">
        <f>CURRENT_YEAR</f>
        <v>2018</v>
      </c>
      <c r="B656" s="11">
        <f>RRICC</f>
        <v>125600</v>
      </c>
      <c r="C656" s="7">
        <f>RR_ID</f>
        <v>3</v>
      </c>
      <c r="D656" s="1" t="str">
        <f>RR_SHORT_NAME</f>
        <v>CSXT</v>
      </c>
      <c r="E656" s="1" t="str">
        <f>RR_NAME</f>
        <v>CSX Transportation Company</v>
      </c>
      <c r="F656" s="1" t="s">
        <v>47656</v>
      </c>
      <c r="G656" s="6">
        <f>E2L108C25</f>
        <v>6.9356966831961948</v>
      </c>
    </row>
    <row r="657" spans="1:7" x14ac:dyDescent="0.2">
      <c r="A657" s="11">
        <f>CURRENT_YEAR</f>
        <v>2018</v>
      </c>
      <c r="B657" s="11">
        <f>RRICC</f>
        <v>125600</v>
      </c>
      <c r="C657" s="7">
        <f>RR_ID</f>
        <v>3</v>
      </c>
      <c r="D657" s="1" t="str">
        <f>RR_SHORT_NAME</f>
        <v>CSXT</v>
      </c>
      <c r="E657" s="1" t="str">
        <f>RR_NAME</f>
        <v>CSX Transportation Company</v>
      </c>
      <c r="F657" s="1" t="s">
        <v>47657</v>
      </c>
      <c r="G657" s="6">
        <f>E2L108C26</f>
        <v>3.8146331757579075</v>
      </c>
    </row>
    <row r="658" spans="1:7" x14ac:dyDescent="0.2">
      <c r="A658" s="11">
        <f>CURRENT_YEAR</f>
        <v>2018</v>
      </c>
      <c r="B658" s="11">
        <f>RRICC</f>
        <v>125600</v>
      </c>
      <c r="C658" s="7">
        <f>RR_ID</f>
        <v>3</v>
      </c>
      <c r="D658" s="1" t="str">
        <f>RR_SHORT_NAME</f>
        <v>CSXT</v>
      </c>
      <c r="E658" s="1" t="str">
        <f>RR_NAME</f>
        <v>CSX Transportation Company</v>
      </c>
      <c r="F658" s="1" t="s">
        <v>47658</v>
      </c>
      <c r="G658" s="6">
        <f>E2L108C27</f>
        <v>10.40354502479429</v>
      </c>
    </row>
    <row r="659" spans="1:7" x14ac:dyDescent="0.2">
      <c r="A659" s="11">
        <f>CURRENT_YEAR</f>
        <v>2018</v>
      </c>
      <c r="B659" s="11">
        <f>RRICC</f>
        <v>125600</v>
      </c>
      <c r="C659" s="7">
        <f>RR_ID</f>
        <v>3</v>
      </c>
      <c r="D659" s="1" t="str">
        <f>RR_SHORT_NAME</f>
        <v>CSXT</v>
      </c>
      <c r="E659" s="1" t="str">
        <f>RR_NAME</f>
        <v>CSX Transportation Company</v>
      </c>
      <c r="F659" s="1" t="s">
        <v>47659</v>
      </c>
      <c r="G659" s="6">
        <f>E2L108C28</f>
        <v>8.3228360198354316</v>
      </c>
    </row>
    <row r="660" spans="1:7" x14ac:dyDescent="0.2">
      <c r="A660" s="11">
        <f>CURRENT_YEAR</f>
        <v>2018</v>
      </c>
      <c r="B660" s="11">
        <f>RRICC</f>
        <v>125600</v>
      </c>
      <c r="C660" s="7">
        <f>RR_ID</f>
        <v>3</v>
      </c>
      <c r="D660" s="1" t="str">
        <f>RR_SHORT_NAME</f>
        <v>CSXT</v>
      </c>
      <c r="E660" s="1" t="str">
        <f>RR_NAME</f>
        <v>CSX Transportation Company</v>
      </c>
      <c r="F660" s="1" t="s">
        <v>47660</v>
      </c>
      <c r="G660" s="6">
        <f>E2L108C29</f>
        <v>1.7339241707990485</v>
      </c>
    </row>
    <row r="661" spans="1:7" x14ac:dyDescent="0.2">
      <c r="A661" s="11">
        <f>CURRENT_YEAR</f>
        <v>2018</v>
      </c>
      <c r="B661" s="11">
        <f>RRICC</f>
        <v>125600</v>
      </c>
      <c r="C661" s="7">
        <f>RR_ID</f>
        <v>3</v>
      </c>
      <c r="D661" s="1" t="str">
        <f>RR_SHORT_NAME</f>
        <v>CSXT</v>
      </c>
      <c r="E661" s="1" t="str">
        <f>RR_NAME</f>
        <v>CSX Transportation Company</v>
      </c>
      <c r="F661" s="1" t="s">
        <v>47661</v>
      </c>
      <c r="G661" s="6">
        <f>E2L109C1</f>
        <v>48.4</v>
      </c>
    </row>
    <row r="662" spans="1:7" x14ac:dyDescent="0.2">
      <c r="A662" s="11">
        <f>CURRENT_YEAR</f>
        <v>2018</v>
      </c>
      <c r="B662" s="11">
        <f>RRICC</f>
        <v>125600</v>
      </c>
      <c r="C662" s="7">
        <f>RR_ID</f>
        <v>3</v>
      </c>
      <c r="D662" s="1" t="str">
        <f>RR_SHORT_NAME</f>
        <v>CSXT</v>
      </c>
      <c r="E662" s="1" t="str">
        <f>RR_NAME</f>
        <v>CSX Transportation Company</v>
      </c>
      <c r="F662" s="1" t="s">
        <v>47662</v>
      </c>
      <c r="G662" s="6">
        <f>E2L109C2</f>
        <v>2.0275503778337534</v>
      </c>
    </row>
    <row r="663" spans="1:7" x14ac:dyDescent="0.2">
      <c r="A663" s="11">
        <f>CURRENT_YEAR</f>
        <v>2018</v>
      </c>
      <c r="B663" s="11">
        <f>RRICC</f>
        <v>125600</v>
      </c>
      <c r="C663" s="7">
        <f>RR_ID</f>
        <v>3</v>
      </c>
      <c r="D663" s="1" t="str">
        <f>RR_SHORT_NAME</f>
        <v>CSXT</v>
      </c>
      <c r="E663" s="1" t="str">
        <f>RR_NAME</f>
        <v>CSX Transportation Company</v>
      </c>
      <c r="F663" s="1" t="s">
        <v>47663</v>
      </c>
      <c r="G663" s="6">
        <f>E2L109C3</f>
        <v>1.3125727025979061</v>
      </c>
    </row>
    <row r="664" spans="1:7" x14ac:dyDescent="0.2">
      <c r="A664" s="11">
        <f>CURRENT_YEAR</f>
        <v>2018</v>
      </c>
      <c r="B664" s="11">
        <f>RRICC</f>
        <v>125600</v>
      </c>
      <c r="C664" s="7">
        <f>RR_ID</f>
        <v>3</v>
      </c>
      <c r="D664" s="1" t="str">
        <f>RR_SHORT_NAME</f>
        <v>CSXT</v>
      </c>
      <c r="E664" s="1" t="str">
        <f>RR_NAME</f>
        <v>CSX Transportation Company</v>
      </c>
      <c r="F664" s="1" t="s">
        <v>47664</v>
      </c>
      <c r="G664" s="6">
        <f>E2L109C4</f>
        <v>1.5850431965442766</v>
      </c>
    </row>
    <row r="665" spans="1:7" x14ac:dyDescent="0.2">
      <c r="A665" s="11">
        <f>CURRENT_YEAR</f>
        <v>2018</v>
      </c>
      <c r="B665" s="11">
        <f>RRICC</f>
        <v>125600</v>
      </c>
      <c r="C665" s="7">
        <f>RR_ID</f>
        <v>3</v>
      </c>
      <c r="D665" s="1" t="str">
        <f>RR_SHORT_NAME</f>
        <v>CSXT</v>
      </c>
      <c r="E665" s="1" t="str">
        <f>RR_NAME</f>
        <v>CSX Transportation Company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2018</v>
      </c>
      <c r="B666" s="11">
        <f>RRICC</f>
        <v>125600</v>
      </c>
      <c r="C666" s="7">
        <f>RR_ID</f>
        <v>3</v>
      </c>
      <c r="D666" s="1" t="str">
        <f>RR_SHORT_NAME</f>
        <v>CSXT</v>
      </c>
      <c r="E666" s="1" t="str">
        <f>RR_NAME</f>
        <v>CSX Transportation Company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2018</v>
      </c>
      <c r="B667" s="11">
        <f>RRICC</f>
        <v>125600</v>
      </c>
      <c r="C667" s="7">
        <f>RR_ID</f>
        <v>3</v>
      </c>
      <c r="D667" s="1" t="str">
        <f>RR_SHORT_NAME</f>
        <v>CSXT</v>
      </c>
      <c r="E667" s="1" t="str">
        <f>RR_NAME</f>
        <v>CSX Transportation Company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2018</v>
      </c>
      <c r="B668" s="11">
        <f>RRICC</f>
        <v>125600</v>
      </c>
      <c r="C668" s="7">
        <f>RR_ID</f>
        <v>3</v>
      </c>
      <c r="D668" s="1" t="str">
        <f>RR_SHORT_NAME</f>
        <v>CSXT</v>
      </c>
      <c r="E668" s="1" t="str">
        <f>RR_NAME</f>
        <v>CSX Transportation Company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2018</v>
      </c>
      <c r="B669" s="11">
        <f>RRICC</f>
        <v>125600</v>
      </c>
      <c r="C669" s="7">
        <f>RR_ID</f>
        <v>3</v>
      </c>
      <c r="D669" s="1" t="str">
        <f>RR_SHORT_NAME</f>
        <v>CSXT</v>
      </c>
      <c r="E669" s="1" t="str">
        <f>RR_NAME</f>
        <v>CSX Transportation Company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2018</v>
      </c>
      <c r="B670" s="11">
        <f>RRICC</f>
        <v>125600</v>
      </c>
      <c r="C670" s="7">
        <f>RR_ID</f>
        <v>3</v>
      </c>
      <c r="D670" s="1" t="str">
        <f>RR_SHORT_NAME</f>
        <v>CSXT</v>
      </c>
      <c r="E670" s="1" t="str">
        <f>RR_NAME</f>
        <v>CSX Transportation Company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2018</v>
      </c>
      <c r="B671" s="11">
        <f>RRICC</f>
        <v>125600</v>
      </c>
      <c r="C671" s="7">
        <f>RR_ID</f>
        <v>3</v>
      </c>
      <c r="D671" s="1" t="str">
        <f>RR_SHORT_NAME</f>
        <v>CSXT</v>
      </c>
      <c r="E671" s="1" t="str">
        <f>RR_NAME</f>
        <v>CSX Transportation Company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2018</v>
      </c>
      <c r="B672" s="11">
        <f>RRICC</f>
        <v>125600</v>
      </c>
      <c r="C672" s="7">
        <f>RR_ID</f>
        <v>3</v>
      </c>
      <c r="D672" s="1" t="str">
        <f>RR_SHORT_NAME</f>
        <v>CSXT</v>
      </c>
      <c r="E672" s="1" t="str">
        <f>RR_NAME</f>
        <v>CSX Transportation Company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2018</v>
      </c>
      <c r="B673" s="11">
        <f>RRICC</f>
        <v>125600</v>
      </c>
      <c r="C673" s="7">
        <f>RR_ID</f>
        <v>3</v>
      </c>
      <c r="D673" s="1" t="str">
        <f>RR_SHORT_NAME</f>
        <v>CSXT</v>
      </c>
      <c r="E673" s="1" t="str">
        <f>RR_NAME</f>
        <v>CSX Transportation Company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2018</v>
      </c>
      <c r="B674" s="11">
        <f>RRICC</f>
        <v>125600</v>
      </c>
      <c r="C674" s="7">
        <f>RR_ID</f>
        <v>3</v>
      </c>
      <c r="D674" s="1" t="str">
        <f>RR_SHORT_NAME</f>
        <v>CSXT</v>
      </c>
      <c r="E674" s="1" t="str">
        <f>RR_NAME</f>
        <v>CSX Transportation Company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2018</v>
      </c>
      <c r="B675" s="11">
        <f>RRICC</f>
        <v>125600</v>
      </c>
      <c r="C675" s="7">
        <f>RR_ID</f>
        <v>3</v>
      </c>
      <c r="D675" s="1" t="str">
        <f>RR_SHORT_NAME</f>
        <v>CSXT</v>
      </c>
      <c r="E675" s="1" t="str">
        <f>RR_NAME</f>
        <v>CSX Transportation Company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2018</v>
      </c>
      <c r="B676" s="11">
        <f>RRICC</f>
        <v>125600</v>
      </c>
      <c r="C676" s="7">
        <f>RR_ID</f>
        <v>3</v>
      </c>
      <c r="D676" s="1" t="str">
        <f>RR_SHORT_NAME</f>
        <v>CSXT</v>
      </c>
      <c r="E676" s="1" t="str">
        <f>RR_NAME</f>
        <v>CSX Transportation Company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2018</v>
      </c>
      <c r="B677" s="11">
        <f>RRICC</f>
        <v>125600</v>
      </c>
      <c r="C677" s="7">
        <f>RR_ID</f>
        <v>3</v>
      </c>
      <c r="D677" s="1" t="str">
        <f>RR_SHORT_NAME</f>
        <v>CSXT</v>
      </c>
      <c r="E677" s="1" t="str">
        <f>RR_NAME</f>
        <v>CSX Transportation Company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2018</v>
      </c>
      <c r="B678" s="11">
        <f>RRICC</f>
        <v>125600</v>
      </c>
      <c r="C678" s="7">
        <f>RR_ID</f>
        <v>3</v>
      </c>
      <c r="D678" s="1" t="str">
        <f>RR_SHORT_NAME</f>
        <v>CSXT</v>
      </c>
      <c r="E678" s="1" t="str">
        <f>RR_NAME</f>
        <v>CSX Transportation Company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2018</v>
      </c>
      <c r="B679" s="11">
        <f>RRICC</f>
        <v>125600</v>
      </c>
      <c r="C679" s="7">
        <f>RR_ID</f>
        <v>3</v>
      </c>
      <c r="D679" s="1" t="str">
        <f>RR_SHORT_NAME</f>
        <v>CSXT</v>
      </c>
      <c r="E679" s="1" t="str">
        <f>RR_NAME</f>
        <v>CSX Transportation Company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2018</v>
      </c>
      <c r="B680" s="11">
        <f>RRICC</f>
        <v>125600</v>
      </c>
      <c r="C680" s="7">
        <f>RR_ID</f>
        <v>3</v>
      </c>
      <c r="D680" s="1" t="str">
        <f>RR_SHORT_NAME</f>
        <v>CSXT</v>
      </c>
      <c r="E680" s="1" t="str">
        <f>RR_NAME</f>
        <v>CSX Transportation Company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2018</v>
      </c>
      <c r="B681" s="11">
        <f>RRICC</f>
        <v>125600</v>
      </c>
      <c r="C681" s="7">
        <f>RR_ID</f>
        <v>3</v>
      </c>
      <c r="D681" s="1" t="str">
        <f>RR_SHORT_NAME</f>
        <v>CSXT</v>
      </c>
      <c r="E681" s="1" t="str">
        <f>RR_NAME</f>
        <v>CSX Transportation Company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2018</v>
      </c>
      <c r="B682" s="11">
        <f>RRICC</f>
        <v>125600</v>
      </c>
      <c r="C682" s="7">
        <f>RR_ID</f>
        <v>3</v>
      </c>
      <c r="D682" s="1" t="str">
        <f>RR_SHORT_NAME</f>
        <v>CSXT</v>
      </c>
      <c r="E682" s="1" t="str">
        <f>RR_NAME</f>
        <v>CSX Transportation Company</v>
      </c>
      <c r="F682" s="1" t="s">
        <v>47682</v>
      </c>
      <c r="G682" s="6">
        <f>E2L109C22</f>
        <v>604.06281591185302</v>
      </c>
    </row>
    <row r="683" spans="1:7" x14ac:dyDescent="0.2">
      <c r="A683" s="11">
        <f>CURRENT_YEAR</f>
        <v>2018</v>
      </c>
      <c r="B683" s="11">
        <f>RRICC</f>
        <v>125600</v>
      </c>
      <c r="C683" s="7">
        <f>RR_ID</f>
        <v>3</v>
      </c>
      <c r="D683" s="1" t="str">
        <f>RR_SHORT_NAME</f>
        <v>CSXT</v>
      </c>
      <c r="E683" s="1" t="str">
        <f>RR_NAME</f>
        <v>CSX Transportation Company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2018</v>
      </c>
      <c r="B684" s="11">
        <f>RRICC</f>
        <v>125600</v>
      </c>
      <c r="C684" s="7">
        <f>RR_ID</f>
        <v>3</v>
      </c>
      <c r="D684" s="1" t="str">
        <f>RR_SHORT_NAME</f>
        <v>CSXT</v>
      </c>
      <c r="E684" s="1" t="str">
        <f>RR_NAME</f>
        <v>CSX Transportation Company</v>
      </c>
      <c r="F684" s="1" t="s">
        <v>47684</v>
      </c>
      <c r="G684" s="6">
        <f>E2L109C24</f>
        <v>1238.7749342333261</v>
      </c>
    </row>
    <row r="685" spans="1:7" x14ac:dyDescent="0.2">
      <c r="A685" s="11">
        <f>CURRENT_YEAR</f>
        <v>2018</v>
      </c>
      <c r="B685" s="11">
        <f>RRICC</f>
        <v>125600</v>
      </c>
      <c r="C685" s="7">
        <f>RR_ID</f>
        <v>3</v>
      </c>
      <c r="D685" s="1" t="str">
        <f>RR_SHORT_NAME</f>
        <v>CSXT</v>
      </c>
      <c r="E685" s="1" t="str">
        <f>RR_NAME</f>
        <v>CSX Transportation Company</v>
      </c>
      <c r="F685" s="1" t="s">
        <v>47685</v>
      </c>
      <c r="G685" s="6">
        <f>E2L109C25</f>
        <v>6.9356966831961939</v>
      </c>
    </row>
    <row r="686" spans="1:7" x14ac:dyDescent="0.2">
      <c r="A686" s="11">
        <f>CURRENT_YEAR</f>
        <v>2018</v>
      </c>
      <c r="B686" s="11">
        <f>RRICC</f>
        <v>125600</v>
      </c>
      <c r="C686" s="7">
        <f>RR_ID</f>
        <v>3</v>
      </c>
      <c r="D686" s="1" t="str">
        <f>RR_SHORT_NAME</f>
        <v>CSXT</v>
      </c>
      <c r="E686" s="1" t="str">
        <f>RR_NAME</f>
        <v>CSX Transportation Company</v>
      </c>
      <c r="F686" s="1" t="s">
        <v>47686</v>
      </c>
      <c r="G686" s="6">
        <f>E2L109C26</f>
        <v>3.8146331757579075</v>
      </c>
    </row>
    <row r="687" spans="1:7" x14ac:dyDescent="0.2">
      <c r="A687" s="11">
        <f>CURRENT_YEAR</f>
        <v>2018</v>
      </c>
      <c r="B687" s="11">
        <f>RRICC</f>
        <v>125600</v>
      </c>
      <c r="C687" s="7">
        <f>RR_ID</f>
        <v>3</v>
      </c>
      <c r="D687" s="1" t="str">
        <f>RR_SHORT_NAME</f>
        <v>CSXT</v>
      </c>
      <c r="E687" s="1" t="str">
        <f>RR_NAME</f>
        <v>CSX Transportation Company</v>
      </c>
      <c r="F687" s="1" t="s">
        <v>47687</v>
      </c>
      <c r="G687" s="6">
        <f>E2L109C27</f>
        <v>10.403545024794292</v>
      </c>
    </row>
    <row r="688" spans="1:7" x14ac:dyDescent="0.2">
      <c r="A688" s="11">
        <f>CURRENT_YEAR</f>
        <v>2018</v>
      </c>
      <c r="B688" s="11">
        <f>RRICC</f>
        <v>125600</v>
      </c>
      <c r="C688" s="7">
        <f>RR_ID</f>
        <v>3</v>
      </c>
      <c r="D688" s="1" t="str">
        <f>RR_SHORT_NAME</f>
        <v>CSXT</v>
      </c>
      <c r="E688" s="1" t="str">
        <f>RR_NAME</f>
        <v>CSX Transportation Company</v>
      </c>
      <c r="F688" s="1" t="s">
        <v>47688</v>
      </c>
      <c r="G688" s="6">
        <f>E2L109C28</f>
        <v>8.3228360198354316</v>
      </c>
    </row>
    <row r="689" spans="1:7" x14ac:dyDescent="0.2">
      <c r="A689" s="11">
        <f>CURRENT_YEAR</f>
        <v>2018</v>
      </c>
      <c r="B689" s="11">
        <f>RRICC</f>
        <v>125600</v>
      </c>
      <c r="C689" s="7">
        <f>RR_ID</f>
        <v>3</v>
      </c>
      <c r="D689" s="1" t="str">
        <f>RR_SHORT_NAME</f>
        <v>CSXT</v>
      </c>
      <c r="E689" s="1" t="str">
        <f>RR_NAME</f>
        <v>CSX Transportation Company</v>
      </c>
      <c r="F689" s="1" t="s">
        <v>47689</v>
      </c>
      <c r="G689" s="6">
        <f>E2L109C29</f>
        <v>1.7339241707990487</v>
      </c>
    </row>
    <row r="690" spans="1:7" x14ac:dyDescent="0.2">
      <c r="A690" s="11">
        <f>CURRENT_YEAR</f>
        <v>2018</v>
      </c>
      <c r="B690" s="11">
        <f>RRICC</f>
        <v>125600</v>
      </c>
      <c r="C690" s="7">
        <f>RR_ID</f>
        <v>3</v>
      </c>
      <c r="D690" s="1" t="str">
        <f>RR_SHORT_NAME</f>
        <v>CSXT</v>
      </c>
      <c r="E690" s="1" t="str">
        <f>RR_NAME</f>
        <v>CSX Transportation Company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2018</v>
      </c>
      <c r="B691" s="11">
        <f>RRICC</f>
        <v>125600</v>
      </c>
      <c r="C691" s="7">
        <f>RR_ID</f>
        <v>3</v>
      </c>
      <c r="D691" s="1" t="str">
        <f>RR_SHORT_NAME</f>
        <v>CSXT</v>
      </c>
      <c r="E691" s="1" t="str">
        <f>RR_NAME</f>
        <v>CSX Transportation Company</v>
      </c>
      <c r="F691" s="1" t="s">
        <v>47691</v>
      </c>
      <c r="G691" s="6">
        <f>E2L110C2</f>
        <v>2.0044905008635578</v>
      </c>
    </row>
    <row r="692" spans="1:7" x14ac:dyDescent="0.2">
      <c r="A692" s="11">
        <f>CURRENT_YEAR</f>
        <v>2018</v>
      </c>
      <c r="B692" s="11">
        <f>RRICC</f>
        <v>125600</v>
      </c>
      <c r="C692" s="7">
        <f>RR_ID</f>
        <v>3</v>
      </c>
      <c r="D692" s="1" t="str">
        <f>RR_SHORT_NAME</f>
        <v>CSXT</v>
      </c>
      <c r="E692" s="1" t="str">
        <f>RR_NAME</f>
        <v>CSX Transportation Company</v>
      </c>
      <c r="F692" s="1" t="s">
        <v>47692</v>
      </c>
      <c r="G692" s="6">
        <f>E2L110C3</f>
        <v>2.0058933002481387</v>
      </c>
    </row>
    <row r="693" spans="1:7" x14ac:dyDescent="0.2">
      <c r="A693" s="11">
        <f>CURRENT_YEAR</f>
        <v>2018</v>
      </c>
      <c r="B693" s="11">
        <f>RRICC</f>
        <v>125600</v>
      </c>
      <c r="C693" s="7">
        <f>RR_ID</f>
        <v>3</v>
      </c>
      <c r="D693" s="1" t="str">
        <f>RR_SHORT_NAME</f>
        <v>CSXT</v>
      </c>
      <c r="E693" s="1" t="str">
        <f>RR_NAME</f>
        <v>CSX Transportation Company</v>
      </c>
      <c r="F693" s="1" t="s">
        <v>47693</v>
      </c>
      <c r="G693" s="6">
        <f>E2L110C4</f>
        <v>2.005229612681811</v>
      </c>
    </row>
    <row r="694" spans="1:7" x14ac:dyDescent="0.2">
      <c r="A694" s="11">
        <f>CURRENT_YEAR</f>
        <v>2018</v>
      </c>
      <c r="B694" s="11">
        <f>RRICC</f>
        <v>125600</v>
      </c>
      <c r="C694" s="7">
        <f>RR_ID</f>
        <v>3</v>
      </c>
      <c r="D694" s="1" t="str">
        <f>RR_SHORT_NAME</f>
        <v>CSXT</v>
      </c>
      <c r="E694" s="1" t="str">
        <f>RR_NAME</f>
        <v>CSX Transportation Company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2018</v>
      </c>
      <c r="B695" s="11">
        <f>RRICC</f>
        <v>125600</v>
      </c>
      <c r="C695" s="7">
        <f>RR_ID</f>
        <v>3</v>
      </c>
      <c r="D695" s="1" t="str">
        <f>RR_SHORT_NAME</f>
        <v>CSXT</v>
      </c>
      <c r="E695" s="1" t="str">
        <f>RR_NAME</f>
        <v>CSX Transportation Company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2018</v>
      </c>
      <c r="B696" s="11">
        <f>RRICC</f>
        <v>125600</v>
      </c>
      <c r="C696" s="7">
        <f>RR_ID</f>
        <v>3</v>
      </c>
      <c r="D696" s="1" t="str">
        <f>RR_SHORT_NAME</f>
        <v>CSXT</v>
      </c>
      <c r="E696" s="1" t="str">
        <f>RR_NAME</f>
        <v>CSX Transportation Company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2018</v>
      </c>
      <c r="B697" s="11">
        <f>RRICC</f>
        <v>125600</v>
      </c>
      <c r="C697" s="7">
        <f>RR_ID</f>
        <v>3</v>
      </c>
      <c r="D697" s="1" t="str">
        <f>RR_SHORT_NAME</f>
        <v>CSXT</v>
      </c>
      <c r="E697" s="1" t="str">
        <f>RR_NAME</f>
        <v>CSX Transportation Company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2018</v>
      </c>
      <c r="B698" s="11">
        <f>RRICC</f>
        <v>125600</v>
      </c>
      <c r="C698" s="7">
        <f>RR_ID</f>
        <v>3</v>
      </c>
      <c r="D698" s="1" t="str">
        <f>RR_SHORT_NAME</f>
        <v>CSXT</v>
      </c>
      <c r="E698" s="1" t="str">
        <f>RR_NAME</f>
        <v>CSX Transportation Company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2018</v>
      </c>
      <c r="B699" s="11">
        <f>RRICC</f>
        <v>125600</v>
      </c>
      <c r="C699" s="7">
        <f>RR_ID</f>
        <v>3</v>
      </c>
      <c r="D699" s="1" t="str">
        <f>RR_SHORT_NAME</f>
        <v>CSXT</v>
      </c>
      <c r="E699" s="1" t="str">
        <f>RR_NAME</f>
        <v>CSX Transportation Company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2018</v>
      </c>
      <c r="B700" s="11">
        <f>RRICC</f>
        <v>125600</v>
      </c>
      <c r="C700" s="7">
        <f>RR_ID</f>
        <v>3</v>
      </c>
      <c r="D700" s="1" t="str">
        <f>RR_SHORT_NAME</f>
        <v>CSXT</v>
      </c>
      <c r="E700" s="1" t="str">
        <f>RR_NAME</f>
        <v>CSX Transportation Company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2018</v>
      </c>
      <c r="B701" s="11">
        <f>RRICC</f>
        <v>125600</v>
      </c>
      <c r="C701" s="7">
        <f>RR_ID</f>
        <v>3</v>
      </c>
      <c r="D701" s="1" t="str">
        <f>RR_SHORT_NAME</f>
        <v>CSXT</v>
      </c>
      <c r="E701" s="1" t="str">
        <f>RR_NAME</f>
        <v>CSX Transportation Company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2018</v>
      </c>
      <c r="B702" s="11">
        <f>RRICC</f>
        <v>125600</v>
      </c>
      <c r="C702" s="7">
        <f>RR_ID</f>
        <v>3</v>
      </c>
      <c r="D702" s="1" t="str">
        <f>RR_SHORT_NAME</f>
        <v>CSXT</v>
      </c>
      <c r="E702" s="1" t="str">
        <f>RR_NAME</f>
        <v>CSX Transportation Company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2018</v>
      </c>
      <c r="B703" s="11">
        <f>RRICC</f>
        <v>125600</v>
      </c>
      <c r="C703" s="7">
        <f>RR_ID</f>
        <v>3</v>
      </c>
      <c r="D703" s="1" t="str">
        <f>RR_SHORT_NAME</f>
        <v>CSXT</v>
      </c>
      <c r="E703" s="1" t="str">
        <f>RR_NAME</f>
        <v>CSX Transportation Company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2018</v>
      </c>
      <c r="B704" s="11">
        <f>RRICC</f>
        <v>125600</v>
      </c>
      <c r="C704" s="7">
        <f>RR_ID</f>
        <v>3</v>
      </c>
      <c r="D704" s="1" t="str">
        <f>RR_SHORT_NAME</f>
        <v>CSXT</v>
      </c>
      <c r="E704" s="1" t="str">
        <f>RR_NAME</f>
        <v>CSX Transportation Company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2018</v>
      </c>
      <c r="B705" s="11">
        <f>RRICC</f>
        <v>125600</v>
      </c>
      <c r="C705" s="7">
        <f>RR_ID</f>
        <v>3</v>
      </c>
      <c r="D705" s="1" t="str">
        <f>RR_SHORT_NAME</f>
        <v>CSXT</v>
      </c>
      <c r="E705" s="1" t="str">
        <f>RR_NAME</f>
        <v>CSX Transportation Company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2018</v>
      </c>
      <c r="B706" s="11">
        <f>RRICC</f>
        <v>125600</v>
      </c>
      <c r="C706" s="7">
        <f>RR_ID</f>
        <v>3</v>
      </c>
      <c r="D706" s="1" t="str">
        <f>RR_SHORT_NAME</f>
        <v>CSXT</v>
      </c>
      <c r="E706" s="1" t="str">
        <f>RR_NAME</f>
        <v>CSX Transportation Company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2018</v>
      </c>
      <c r="B707" s="11">
        <f>RRICC</f>
        <v>125600</v>
      </c>
      <c r="C707" s="7">
        <f>RR_ID</f>
        <v>3</v>
      </c>
      <c r="D707" s="1" t="str">
        <f>RR_SHORT_NAME</f>
        <v>CSXT</v>
      </c>
      <c r="E707" s="1" t="str">
        <f>RR_NAME</f>
        <v>CSX Transportation Company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2018</v>
      </c>
      <c r="B708" s="11">
        <f>RRICC</f>
        <v>125600</v>
      </c>
      <c r="C708" s="7">
        <f>RR_ID</f>
        <v>3</v>
      </c>
      <c r="D708" s="1" t="str">
        <f>RR_SHORT_NAME</f>
        <v>CSXT</v>
      </c>
      <c r="E708" s="1" t="str">
        <f>RR_NAME</f>
        <v>CSX Transportation Company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2018</v>
      </c>
      <c r="B709" s="11">
        <f>RRICC</f>
        <v>125600</v>
      </c>
      <c r="C709" s="7">
        <f>RR_ID</f>
        <v>3</v>
      </c>
      <c r="D709" s="1" t="str">
        <f>RR_SHORT_NAME</f>
        <v>CSXT</v>
      </c>
      <c r="E709" s="1" t="str">
        <f>RR_NAME</f>
        <v>CSX Transportation Company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2018</v>
      </c>
      <c r="B710" s="11">
        <f>RRICC</f>
        <v>125600</v>
      </c>
      <c r="C710" s="7">
        <f>RR_ID</f>
        <v>3</v>
      </c>
      <c r="D710" s="1" t="str">
        <f>RR_SHORT_NAME</f>
        <v>CSXT</v>
      </c>
      <c r="E710" s="1" t="str">
        <f>RR_NAME</f>
        <v>CSX Transportation Company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2018</v>
      </c>
      <c r="B711" s="11">
        <f>RRICC</f>
        <v>125600</v>
      </c>
      <c r="C711" s="7">
        <f>RR_ID</f>
        <v>3</v>
      </c>
      <c r="D711" s="1" t="str">
        <f>RR_SHORT_NAME</f>
        <v>CSXT</v>
      </c>
      <c r="E711" s="1" t="str">
        <f>RR_NAME</f>
        <v>CSX Transportation Company</v>
      </c>
      <c r="F711" s="1" t="s">
        <v>47711</v>
      </c>
      <c r="G711" s="6">
        <f>E2L110C22</f>
        <v>604.06281591185291</v>
      </c>
    </row>
    <row r="712" spans="1:7" x14ac:dyDescent="0.2">
      <c r="A712" s="11">
        <f>CURRENT_YEAR</f>
        <v>2018</v>
      </c>
      <c r="B712" s="11">
        <f>RRICC</f>
        <v>125600</v>
      </c>
      <c r="C712" s="7">
        <f>RR_ID</f>
        <v>3</v>
      </c>
      <c r="D712" s="1" t="str">
        <f>RR_SHORT_NAME</f>
        <v>CSXT</v>
      </c>
      <c r="E712" s="1" t="str">
        <f>RR_NAME</f>
        <v>CSX Transportation Company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2018</v>
      </c>
      <c r="B713" s="11">
        <f>RRICC</f>
        <v>125600</v>
      </c>
      <c r="C713" s="7">
        <f>RR_ID</f>
        <v>3</v>
      </c>
      <c r="D713" s="1" t="str">
        <f>RR_SHORT_NAME</f>
        <v>CSXT</v>
      </c>
      <c r="E713" s="1" t="str">
        <f>RR_NAME</f>
        <v>CSX Transportation Company</v>
      </c>
      <c r="F713" s="1" t="s">
        <v>47713</v>
      </c>
      <c r="G713" s="6">
        <f>E2L110C24</f>
        <v>1021.0578777691453</v>
      </c>
    </row>
    <row r="714" spans="1:7" x14ac:dyDescent="0.2">
      <c r="A714" s="11">
        <f>CURRENT_YEAR</f>
        <v>2018</v>
      </c>
      <c r="B714" s="11">
        <f>RRICC</f>
        <v>125600</v>
      </c>
      <c r="C714" s="7">
        <f>RR_ID</f>
        <v>3</v>
      </c>
      <c r="D714" s="1" t="str">
        <f>RR_SHORT_NAME</f>
        <v>CSXT</v>
      </c>
      <c r="E714" s="1" t="str">
        <f>RR_NAME</f>
        <v>CSX Transportation Company</v>
      </c>
      <c r="F714" s="1" t="s">
        <v>47714</v>
      </c>
      <c r="G714" s="6">
        <f>E2L110C25</f>
        <v>6.9356966831961939</v>
      </c>
    </row>
    <row r="715" spans="1:7" x14ac:dyDescent="0.2">
      <c r="A715" s="11">
        <f>CURRENT_YEAR</f>
        <v>2018</v>
      </c>
      <c r="B715" s="11">
        <f>RRICC</f>
        <v>125600</v>
      </c>
      <c r="C715" s="7">
        <f>RR_ID</f>
        <v>3</v>
      </c>
      <c r="D715" s="1" t="str">
        <f>RR_SHORT_NAME</f>
        <v>CSXT</v>
      </c>
      <c r="E715" s="1" t="str">
        <f>RR_NAME</f>
        <v>CSX Transportation Company</v>
      </c>
      <c r="F715" s="1" t="s">
        <v>47715</v>
      </c>
      <c r="G715" s="6">
        <f>E2L110C26</f>
        <v>3.8146331757579071</v>
      </c>
    </row>
    <row r="716" spans="1:7" x14ac:dyDescent="0.2">
      <c r="A716" s="11">
        <f>CURRENT_YEAR</f>
        <v>2018</v>
      </c>
      <c r="B716" s="11">
        <f>RRICC</f>
        <v>125600</v>
      </c>
      <c r="C716" s="7">
        <f>RR_ID</f>
        <v>3</v>
      </c>
      <c r="D716" s="1" t="str">
        <f>RR_SHORT_NAME</f>
        <v>CSXT</v>
      </c>
      <c r="E716" s="1" t="str">
        <f>RR_NAME</f>
        <v>CSX Transportation Company</v>
      </c>
      <c r="F716" s="1" t="s">
        <v>47716</v>
      </c>
      <c r="G716" s="6">
        <f>E2L110C27</f>
        <v>10.40354502479429</v>
      </c>
    </row>
    <row r="717" spans="1:7" x14ac:dyDescent="0.2">
      <c r="A717" s="11">
        <f>CURRENT_YEAR</f>
        <v>2018</v>
      </c>
      <c r="B717" s="11">
        <f>RRICC</f>
        <v>125600</v>
      </c>
      <c r="C717" s="7">
        <f>RR_ID</f>
        <v>3</v>
      </c>
      <c r="D717" s="1" t="str">
        <f>RR_SHORT_NAME</f>
        <v>CSXT</v>
      </c>
      <c r="E717" s="1" t="str">
        <f>RR_NAME</f>
        <v>CSX Transportation Company</v>
      </c>
      <c r="F717" s="1" t="s">
        <v>47717</v>
      </c>
      <c r="G717" s="6">
        <f>E2L110C28</f>
        <v>8.3228360198354316</v>
      </c>
    </row>
    <row r="718" spans="1:7" x14ac:dyDescent="0.2">
      <c r="A718" s="11">
        <f>CURRENT_YEAR</f>
        <v>2018</v>
      </c>
      <c r="B718" s="11">
        <f>RRICC</f>
        <v>125600</v>
      </c>
      <c r="C718" s="7">
        <f>RR_ID</f>
        <v>3</v>
      </c>
      <c r="D718" s="1" t="str">
        <f>RR_SHORT_NAME</f>
        <v>CSXT</v>
      </c>
      <c r="E718" s="1" t="str">
        <f>RR_NAME</f>
        <v>CSX Transportation Company</v>
      </c>
      <c r="F718" s="1" t="s">
        <v>47718</v>
      </c>
      <c r="G718" s="6">
        <f>E2L110C29</f>
        <v>1.7339241707990487</v>
      </c>
    </row>
    <row r="719" spans="1:7" x14ac:dyDescent="0.2">
      <c r="A719" s="11">
        <f>CURRENT_YEAR</f>
        <v>2018</v>
      </c>
      <c r="B719" s="11">
        <f>RRICC</f>
        <v>125600</v>
      </c>
      <c r="C719" s="7">
        <f>RR_ID</f>
        <v>3</v>
      </c>
      <c r="D719" s="1" t="str">
        <f>RR_SHORT_NAME</f>
        <v>CSXT</v>
      </c>
      <c r="E719" s="1" t="str">
        <f>RR_NAME</f>
        <v>CSX Transportation Company</v>
      </c>
      <c r="F719" s="1" t="s">
        <v>47719</v>
      </c>
      <c r="G719" s="6">
        <f>E2L111C1</f>
        <v>58.5</v>
      </c>
    </row>
    <row r="720" spans="1:7" x14ac:dyDescent="0.2">
      <c r="A720" s="11">
        <f>CURRENT_YEAR</f>
        <v>2018</v>
      </c>
      <c r="B720" s="11">
        <f>RRICC</f>
        <v>125600</v>
      </c>
      <c r="C720" s="7">
        <f>RR_ID</f>
        <v>3</v>
      </c>
      <c r="D720" s="1" t="str">
        <f>RR_SHORT_NAME</f>
        <v>CSXT</v>
      </c>
      <c r="E720" s="1" t="str">
        <f>RR_NAME</f>
        <v>CSX Transportation Company</v>
      </c>
      <c r="F720" s="1" t="s">
        <v>47720</v>
      </c>
      <c r="G720" s="6">
        <f>E2L111C2</f>
        <v>1.1019502165176485</v>
      </c>
    </row>
    <row r="721" spans="1:7" x14ac:dyDescent="0.2">
      <c r="A721" s="11">
        <f>CURRENT_YEAR</f>
        <v>2018</v>
      </c>
      <c r="B721" s="11">
        <f>RRICC</f>
        <v>125600</v>
      </c>
      <c r="C721" s="7">
        <f>RR_ID</f>
        <v>3</v>
      </c>
      <c r="D721" s="1" t="str">
        <f>RR_SHORT_NAME</f>
        <v>CSXT</v>
      </c>
      <c r="E721" s="1" t="str">
        <f>RR_NAME</f>
        <v>CSX Transportation Company</v>
      </c>
      <c r="F721" s="1" t="s">
        <v>47721</v>
      </c>
      <c r="G721" s="6">
        <f>E2L111C3</f>
        <v>1.085990818929981</v>
      </c>
    </row>
    <row r="722" spans="1:7" x14ac:dyDescent="0.2">
      <c r="A722" s="11">
        <f>CURRENT_YEAR</f>
        <v>2018</v>
      </c>
      <c r="B722" s="11">
        <f>RRICC</f>
        <v>125600</v>
      </c>
      <c r="C722" s="7">
        <f>RR_ID</f>
        <v>3</v>
      </c>
      <c r="D722" s="1" t="str">
        <f>RR_SHORT_NAME</f>
        <v>CSXT</v>
      </c>
      <c r="E722" s="1" t="str">
        <f>RR_NAME</f>
        <v>CSX Transportation Company</v>
      </c>
      <c r="F722" s="1" t="s">
        <v>47722</v>
      </c>
      <c r="G722" s="6">
        <f>E2L111C4</f>
        <v>1.0897969797722755</v>
      </c>
    </row>
    <row r="723" spans="1:7" x14ac:dyDescent="0.2">
      <c r="A723" s="11">
        <f>CURRENT_YEAR</f>
        <v>2018</v>
      </c>
      <c r="B723" s="11">
        <f>RRICC</f>
        <v>125600</v>
      </c>
      <c r="C723" s="7">
        <f>RR_ID</f>
        <v>3</v>
      </c>
      <c r="D723" s="1" t="str">
        <f>RR_SHORT_NAME</f>
        <v>CSXT</v>
      </c>
      <c r="E723" s="1" t="str">
        <f>RR_NAME</f>
        <v>CSX Transportation Company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2018</v>
      </c>
      <c r="B724" s="11">
        <f>RRICC</f>
        <v>125600</v>
      </c>
      <c r="C724" s="7">
        <f>RR_ID</f>
        <v>3</v>
      </c>
      <c r="D724" s="1" t="str">
        <f>RR_SHORT_NAME</f>
        <v>CSXT</v>
      </c>
      <c r="E724" s="1" t="str">
        <f>RR_NAME</f>
        <v>CSX Transportation Company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2018</v>
      </c>
      <c r="B725" s="11">
        <f>RRICC</f>
        <v>125600</v>
      </c>
      <c r="C725" s="7">
        <f>RR_ID</f>
        <v>3</v>
      </c>
      <c r="D725" s="1" t="str">
        <f>RR_SHORT_NAME</f>
        <v>CSXT</v>
      </c>
      <c r="E725" s="1" t="str">
        <f>RR_NAME</f>
        <v>CSX Transportation Company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2018</v>
      </c>
      <c r="B726" s="11">
        <f>RRICC</f>
        <v>125600</v>
      </c>
      <c r="C726" s="7">
        <f>RR_ID</f>
        <v>3</v>
      </c>
      <c r="D726" s="1" t="str">
        <f>RR_SHORT_NAME</f>
        <v>CSXT</v>
      </c>
      <c r="E726" s="1" t="str">
        <f>RR_NAME</f>
        <v>CSX Transportation Company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2018</v>
      </c>
      <c r="B727" s="11">
        <f>RRICC</f>
        <v>125600</v>
      </c>
      <c r="C727" s="7">
        <f>RR_ID</f>
        <v>3</v>
      </c>
      <c r="D727" s="1" t="str">
        <f>RR_SHORT_NAME</f>
        <v>CSXT</v>
      </c>
      <c r="E727" s="1" t="str">
        <f>RR_NAME</f>
        <v>CSX Transportation Company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2018</v>
      </c>
      <c r="B728" s="11">
        <f>RRICC</f>
        <v>125600</v>
      </c>
      <c r="C728" s="7">
        <f>RR_ID</f>
        <v>3</v>
      </c>
      <c r="D728" s="1" t="str">
        <f>RR_SHORT_NAME</f>
        <v>CSXT</v>
      </c>
      <c r="E728" s="1" t="str">
        <f>RR_NAME</f>
        <v>CSX Transportation Company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2018</v>
      </c>
      <c r="B729" s="11">
        <f>RRICC</f>
        <v>125600</v>
      </c>
      <c r="C729" s="7">
        <f>RR_ID</f>
        <v>3</v>
      </c>
      <c r="D729" s="1" t="str">
        <f>RR_SHORT_NAME</f>
        <v>CSXT</v>
      </c>
      <c r="E729" s="1" t="str">
        <f>RR_NAME</f>
        <v>CSX Transportation Company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2018</v>
      </c>
      <c r="B730" s="11">
        <f>RRICC</f>
        <v>125600</v>
      </c>
      <c r="C730" s="7">
        <f>RR_ID</f>
        <v>3</v>
      </c>
      <c r="D730" s="1" t="str">
        <f>RR_SHORT_NAME</f>
        <v>CSXT</v>
      </c>
      <c r="E730" s="1" t="str">
        <f>RR_NAME</f>
        <v>CSX Transportation Company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2018</v>
      </c>
      <c r="B731" s="11">
        <f>RRICC</f>
        <v>125600</v>
      </c>
      <c r="C731" s="7">
        <f>RR_ID</f>
        <v>3</v>
      </c>
      <c r="D731" s="1" t="str">
        <f>RR_SHORT_NAME</f>
        <v>CSXT</v>
      </c>
      <c r="E731" s="1" t="str">
        <f>RR_NAME</f>
        <v>CSX Transportation Company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2018</v>
      </c>
      <c r="B732" s="11">
        <f>RRICC</f>
        <v>125600</v>
      </c>
      <c r="C732" s="7">
        <f>RR_ID</f>
        <v>3</v>
      </c>
      <c r="D732" s="1" t="str">
        <f>RR_SHORT_NAME</f>
        <v>CSXT</v>
      </c>
      <c r="E732" s="1" t="str">
        <f>RR_NAME</f>
        <v>CSX Transportation Company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2018</v>
      </c>
      <c r="B733" s="11">
        <f>RRICC</f>
        <v>125600</v>
      </c>
      <c r="C733" s="7">
        <f>RR_ID</f>
        <v>3</v>
      </c>
      <c r="D733" s="1" t="str">
        <f>RR_SHORT_NAME</f>
        <v>CSXT</v>
      </c>
      <c r="E733" s="1" t="str">
        <f>RR_NAME</f>
        <v>CSX Transportation Company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2018</v>
      </c>
      <c r="B734" s="11">
        <f>RRICC</f>
        <v>125600</v>
      </c>
      <c r="C734" s="7">
        <f>RR_ID</f>
        <v>3</v>
      </c>
      <c r="D734" s="1" t="str">
        <f>RR_SHORT_NAME</f>
        <v>CSXT</v>
      </c>
      <c r="E734" s="1" t="str">
        <f>RR_NAME</f>
        <v>CSX Transportation Company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2018</v>
      </c>
      <c r="B735" s="11">
        <f>RRICC</f>
        <v>125600</v>
      </c>
      <c r="C735" s="7">
        <f>RR_ID</f>
        <v>3</v>
      </c>
      <c r="D735" s="1" t="str">
        <f>RR_SHORT_NAME</f>
        <v>CSXT</v>
      </c>
      <c r="E735" s="1" t="str">
        <f>RR_NAME</f>
        <v>CSX Transportation Company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2018</v>
      </c>
      <c r="B736" s="11">
        <f>RRICC</f>
        <v>125600</v>
      </c>
      <c r="C736" s="7">
        <f>RR_ID</f>
        <v>3</v>
      </c>
      <c r="D736" s="1" t="str">
        <f>RR_SHORT_NAME</f>
        <v>CSXT</v>
      </c>
      <c r="E736" s="1" t="str">
        <f>RR_NAME</f>
        <v>CSX Transportation Company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2018</v>
      </c>
      <c r="B737" s="11">
        <f>RRICC</f>
        <v>125600</v>
      </c>
      <c r="C737" s="7">
        <f>RR_ID</f>
        <v>3</v>
      </c>
      <c r="D737" s="1" t="str">
        <f>RR_SHORT_NAME</f>
        <v>CSXT</v>
      </c>
      <c r="E737" s="1" t="str">
        <f>RR_NAME</f>
        <v>CSX Transportation Company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2018</v>
      </c>
      <c r="B738" s="11">
        <f>RRICC</f>
        <v>125600</v>
      </c>
      <c r="C738" s="7">
        <f>RR_ID</f>
        <v>3</v>
      </c>
      <c r="D738" s="1" t="str">
        <f>RR_SHORT_NAME</f>
        <v>CSXT</v>
      </c>
      <c r="E738" s="1" t="str">
        <f>RR_NAME</f>
        <v>CSX Transportation Company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2018</v>
      </c>
      <c r="B739" s="11">
        <f>RRICC</f>
        <v>125600</v>
      </c>
      <c r="C739" s="7">
        <f>RR_ID</f>
        <v>3</v>
      </c>
      <c r="D739" s="1" t="str">
        <f>RR_SHORT_NAME</f>
        <v>CSXT</v>
      </c>
      <c r="E739" s="1" t="str">
        <f>RR_NAME</f>
        <v>CSX Transportation Company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2018</v>
      </c>
      <c r="B740" s="11">
        <f>RRICC</f>
        <v>125600</v>
      </c>
      <c r="C740" s="7">
        <f>RR_ID</f>
        <v>3</v>
      </c>
      <c r="D740" s="1" t="str">
        <f>RR_SHORT_NAME</f>
        <v>CSXT</v>
      </c>
      <c r="E740" s="1" t="str">
        <f>RR_NAME</f>
        <v>CSX Transportation Company</v>
      </c>
      <c r="F740" s="1" t="s">
        <v>47740</v>
      </c>
      <c r="G740" s="6">
        <f>E2L111C22</f>
        <v>604.06281591185291</v>
      </c>
    </row>
    <row r="741" spans="1:7" x14ac:dyDescent="0.2">
      <c r="A741" s="11">
        <f>CURRENT_YEAR</f>
        <v>2018</v>
      </c>
      <c r="B741" s="11">
        <f>RRICC</f>
        <v>125600</v>
      </c>
      <c r="C741" s="7">
        <f>RR_ID</f>
        <v>3</v>
      </c>
      <c r="D741" s="1" t="str">
        <f>RR_SHORT_NAME</f>
        <v>CSXT</v>
      </c>
      <c r="E741" s="1" t="str">
        <f>RR_NAME</f>
        <v>CSX Transportation Company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2018</v>
      </c>
      <c r="B742" s="11">
        <f>RRICC</f>
        <v>125600</v>
      </c>
      <c r="C742" s="7">
        <f>RR_ID</f>
        <v>3</v>
      </c>
      <c r="D742" s="1" t="str">
        <f>RR_SHORT_NAME</f>
        <v>CSXT</v>
      </c>
      <c r="E742" s="1" t="str">
        <f>RR_NAME</f>
        <v>CSX Transportation Company</v>
      </c>
      <c r="F742" s="1" t="s">
        <v>47742</v>
      </c>
      <c r="G742" s="6">
        <f>E2L111C24</f>
        <v>3025.837038977897</v>
      </c>
    </row>
    <row r="743" spans="1:7" x14ac:dyDescent="0.2">
      <c r="A743" s="11">
        <f>CURRENT_YEAR</f>
        <v>2018</v>
      </c>
      <c r="B743" s="11">
        <f>RRICC</f>
        <v>125600</v>
      </c>
      <c r="C743" s="7">
        <f>RR_ID</f>
        <v>3</v>
      </c>
      <c r="D743" s="1" t="str">
        <f>RR_SHORT_NAME</f>
        <v>CSXT</v>
      </c>
      <c r="E743" s="1" t="str">
        <f>RR_NAME</f>
        <v>CSX Transportation Company</v>
      </c>
      <c r="F743" s="1" t="s">
        <v>47743</v>
      </c>
      <c r="G743" s="6">
        <f>E2L111C25</f>
        <v>6.9356966831961957</v>
      </c>
    </row>
    <row r="744" spans="1:7" x14ac:dyDescent="0.2">
      <c r="A744" s="11">
        <f>CURRENT_YEAR</f>
        <v>2018</v>
      </c>
      <c r="B744" s="11">
        <f>RRICC</f>
        <v>125600</v>
      </c>
      <c r="C744" s="7">
        <f>RR_ID</f>
        <v>3</v>
      </c>
      <c r="D744" s="1" t="str">
        <f>RR_SHORT_NAME</f>
        <v>CSXT</v>
      </c>
      <c r="E744" s="1" t="str">
        <f>RR_NAME</f>
        <v>CSX Transportation Company</v>
      </c>
      <c r="F744" s="1" t="s">
        <v>47744</v>
      </c>
      <c r="G744" s="6">
        <f>E2L111C26</f>
        <v>3.8146331757579075</v>
      </c>
    </row>
    <row r="745" spans="1:7" x14ac:dyDescent="0.2">
      <c r="A745" s="11">
        <f>CURRENT_YEAR</f>
        <v>2018</v>
      </c>
      <c r="B745" s="11">
        <f>RRICC</f>
        <v>125600</v>
      </c>
      <c r="C745" s="7">
        <f>RR_ID</f>
        <v>3</v>
      </c>
      <c r="D745" s="1" t="str">
        <f>RR_SHORT_NAME</f>
        <v>CSXT</v>
      </c>
      <c r="E745" s="1" t="str">
        <f>RR_NAME</f>
        <v>CSX Transportation Company</v>
      </c>
      <c r="F745" s="1" t="s">
        <v>47745</v>
      </c>
      <c r="G745" s="6">
        <f>E2L111C27</f>
        <v>10.403545024794292</v>
      </c>
    </row>
    <row r="746" spans="1:7" x14ac:dyDescent="0.2">
      <c r="A746" s="11">
        <f>CURRENT_YEAR</f>
        <v>2018</v>
      </c>
      <c r="B746" s="11">
        <f>RRICC</f>
        <v>125600</v>
      </c>
      <c r="C746" s="7">
        <f>RR_ID</f>
        <v>3</v>
      </c>
      <c r="D746" s="1" t="str">
        <f>RR_SHORT_NAME</f>
        <v>CSXT</v>
      </c>
      <c r="E746" s="1" t="str">
        <f>RR_NAME</f>
        <v>CSX Transportation Company</v>
      </c>
      <c r="F746" s="1" t="s">
        <v>47746</v>
      </c>
      <c r="G746" s="6">
        <f>E2L111C28</f>
        <v>8.3228360198354316</v>
      </c>
    </row>
    <row r="747" spans="1:7" x14ac:dyDescent="0.2">
      <c r="A747" s="11">
        <f>CURRENT_YEAR</f>
        <v>2018</v>
      </c>
      <c r="B747" s="11">
        <f>RRICC</f>
        <v>125600</v>
      </c>
      <c r="C747" s="7">
        <f>RR_ID</f>
        <v>3</v>
      </c>
      <c r="D747" s="1" t="str">
        <f>RR_SHORT_NAME</f>
        <v>CSXT</v>
      </c>
      <c r="E747" s="1" t="str">
        <f>RR_NAME</f>
        <v>CSX Transportation Company</v>
      </c>
      <c r="F747" s="1" t="s">
        <v>47747</v>
      </c>
      <c r="G747" s="6">
        <f>E2L111C29</f>
        <v>1.7339241707990485</v>
      </c>
    </row>
    <row r="748" spans="1:7" x14ac:dyDescent="0.2">
      <c r="A748" s="11">
        <f>CURRENT_YEAR</f>
        <v>2018</v>
      </c>
      <c r="B748" s="11">
        <f>RRICC</f>
        <v>125600</v>
      </c>
      <c r="C748" s="7">
        <f>RR_ID</f>
        <v>3</v>
      </c>
      <c r="D748" s="1" t="str">
        <f>RR_SHORT_NAME</f>
        <v>CSXT</v>
      </c>
      <c r="E748" s="1" t="str">
        <f>RR_NAME</f>
        <v>CSX Transportation Company</v>
      </c>
      <c r="F748" s="1" t="s">
        <v>47748</v>
      </c>
      <c r="G748" s="6">
        <f>E2L112C1</f>
        <v>53.3</v>
      </c>
    </row>
    <row r="749" spans="1:7" x14ac:dyDescent="0.2">
      <c r="A749" s="11">
        <f>CURRENT_YEAR</f>
        <v>2018</v>
      </c>
      <c r="B749" s="11">
        <f>RRICC</f>
        <v>125600</v>
      </c>
      <c r="C749" s="7">
        <f>RR_ID</f>
        <v>3</v>
      </c>
      <c r="D749" s="1" t="str">
        <f>RR_SHORT_NAME</f>
        <v>CSXT</v>
      </c>
      <c r="E749" s="1" t="str">
        <f>RR_NAME</f>
        <v>CSX Transportation Company</v>
      </c>
      <c r="F749" s="1" t="s">
        <v>47749</v>
      </c>
      <c r="G749" s="6">
        <f>E2L112C2</f>
        <v>1.5834810126582277</v>
      </c>
    </row>
    <row r="750" spans="1:7" x14ac:dyDescent="0.2">
      <c r="A750" s="11">
        <f>CURRENT_YEAR</f>
        <v>2018</v>
      </c>
      <c r="B750" s="11">
        <f>RRICC</f>
        <v>125600</v>
      </c>
      <c r="C750" s="7">
        <f>RR_ID</f>
        <v>3</v>
      </c>
      <c r="D750" s="1" t="str">
        <f>RR_SHORT_NAME</f>
        <v>CSXT</v>
      </c>
      <c r="E750" s="1" t="str">
        <f>RR_NAME</f>
        <v>CSX Transportation Company</v>
      </c>
      <c r="F750" s="1" t="s">
        <v>47750</v>
      </c>
      <c r="G750" s="6">
        <f>E2L112C3</f>
        <v>1.546141883000359</v>
      </c>
    </row>
    <row r="751" spans="1:7" x14ac:dyDescent="0.2">
      <c r="A751" s="11">
        <f>CURRENT_YEAR</f>
        <v>2018</v>
      </c>
      <c r="B751" s="11">
        <f>RRICC</f>
        <v>125600</v>
      </c>
      <c r="C751" s="7">
        <f>RR_ID</f>
        <v>3</v>
      </c>
      <c r="D751" s="1" t="str">
        <f>RR_SHORT_NAME</f>
        <v>CSXT</v>
      </c>
      <c r="E751" s="1" t="str">
        <f>RR_NAME</f>
        <v>CSX Transportation Company</v>
      </c>
      <c r="F751" s="1" t="s">
        <v>47751</v>
      </c>
      <c r="G751" s="6">
        <f>E2L112C4</f>
        <v>1.5513479328754429</v>
      </c>
    </row>
    <row r="752" spans="1:7" x14ac:dyDescent="0.2">
      <c r="A752" s="11">
        <f>CURRENT_YEAR</f>
        <v>2018</v>
      </c>
      <c r="B752" s="11">
        <f>RRICC</f>
        <v>125600</v>
      </c>
      <c r="C752" s="7">
        <f>RR_ID</f>
        <v>3</v>
      </c>
      <c r="D752" s="1" t="str">
        <f>RR_SHORT_NAME</f>
        <v>CSXT</v>
      </c>
      <c r="E752" s="1" t="str">
        <f>RR_NAME</f>
        <v>CSX Transportation Company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2018</v>
      </c>
      <c r="B753" s="11">
        <f>RRICC</f>
        <v>125600</v>
      </c>
      <c r="C753" s="7">
        <f>RR_ID</f>
        <v>3</v>
      </c>
      <c r="D753" s="1" t="str">
        <f>RR_SHORT_NAME</f>
        <v>CSXT</v>
      </c>
      <c r="E753" s="1" t="str">
        <f>RR_NAME</f>
        <v>CSX Transportation Company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2018</v>
      </c>
      <c r="B754" s="11">
        <f>RRICC</f>
        <v>125600</v>
      </c>
      <c r="C754" s="7">
        <f>RR_ID</f>
        <v>3</v>
      </c>
      <c r="D754" s="1" t="str">
        <f>RR_SHORT_NAME</f>
        <v>CSXT</v>
      </c>
      <c r="E754" s="1" t="str">
        <f>RR_NAME</f>
        <v>CSX Transportation Company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2018</v>
      </c>
      <c r="B755" s="11">
        <f>RRICC</f>
        <v>125600</v>
      </c>
      <c r="C755" s="7">
        <f>RR_ID</f>
        <v>3</v>
      </c>
      <c r="D755" s="1" t="str">
        <f>RR_SHORT_NAME</f>
        <v>CSXT</v>
      </c>
      <c r="E755" s="1" t="str">
        <f>RR_NAME</f>
        <v>CSX Transportation Company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2018</v>
      </c>
      <c r="B756" s="11">
        <f>RRICC</f>
        <v>125600</v>
      </c>
      <c r="C756" s="7">
        <f>RR_ID</f>
        <v>3</v>
      </c>
      <c r="D756" s="1" t="str">
        <f>RR_SHORT_NAME</f>
        <v>CSXT</v>
      </c>
      <c r="E756" s="1" t="str">
        <f>RR_NAME</f>
        <v>CSX Transportation Company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2018</v>
      </c>
      <c r="B757" s="11">
        <f>RRICC</f>
        <v>125600</v>
      </c>
      <c r="C757" s="7">
        <f>RR_ID</f>
        <v>3</v>
      </c>
      <c r="D757" s="1" t="str">
        <f>RR_SHORT_NAME</f>
        <v>CSXT</v>
      </c>
      <c r="E757" s="1" t="str">
        <f>RR_NAME</f>
        <v>CSX Transportation Company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2018</v>
      </c>
      <c r="B758" s="11">
        <f>RRICC</f>
        <v>125600</v>
      </c>
      <c r="C758" s="7">
        <f>RR_ID</f>
        <v>3</v>
      </c>
      <c r="D758" s="1" t="str">
        <f>RR_SHORT_NAME</f>
        <v>CSXT</v>
      </c>
      <c r="E758" s="1" t="str">
        <f>RR_NAME</f>
        <v>CSX Transportation Company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2018</v>
      </c>
      <c r="B759" s="11">
        <f>RRICC</f>
        <v>125600</v>
      </c>
      <c r="C759" s="7">
        <f>RR_ID</f>
        <v>3</v>
      </c>
      <c r="D759" s="1" t="str">
        <f>RR_SHORT_NAME</f>
        <v>CSXT</v>
      </c>
      <c r="E759" s="1" t="str">
        <f>RR_NAME</f>
        <v>CSX Transportation Company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2018</v>
      </c>
      <c r="B760" s="11">
        <f>RRICC</f>
        <v>125600</v>
      </c>
      <c r="C760" s="7">
        <f>RR_ID</f>
        <v>3</v>
      </c>
      <c r="D760" s="1" t="str">
        <f>RR_SHORT_NAME</f>
        <v>CSXT</v>
      </c>
      <c r="E760" s="1" t="str">
        <f>RR_NAME</f>
        <v>CSX Transportation Company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2018</v>
      </c>
      <c r="B761" s="11">
        <f>RRICC</f>
        <v>125600</v>
      </c>
      <c r="C761" s="7">
        <f>RR_ID</f>
        <v>3</v>
      </c>
      <c r="D761" s="1" t="str">
        <f>RR_SHORT_NAME</f>
        <v>CSXT</v>
      </c>
      <c r="E761" s="1" t="str">
        <f>RR_NAME</f>
        <v>CSX Transportation Company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2018</v>
      </c>
      <c r="B762" s="11">
        <f>RRICC</f>
        <v>125600</v>
      </c>
      <c r="C762" s="7">
        <f>RR_ID</f>
        <v>3</v>
      </c>
      <c r="D762" s="1" t="str">
        <f>RR_SHORT_NAME</f>
        <v>CSXT</v>
      </c>
      <c r="E762" s="1" t="str">
        <f>RR_NAME</f>
        <v>CSX Transportation Company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2018</v>
      </c>
      <c r="B763" s="11">
        <f>RRICC</f>
        <v>125600</v>
      </c>
      <c r="C763" s="7">
        <f>RR_ID</f>
        <v>3</v>
      </c>
      <c r="D763" s="1" t="str">
        <f>RR_SHORT_NAME</f>
        <v>CSXT</v>
      </c>
      <c r="E763" s="1" t="str">
        <f>RR_NAME</f>
        <v>CSX Transportation Company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2018</v>
      </c>
      <c r="B764" s="11">
        <f>RRICC</f>
        <v>125600</v>
      </c>
      <c r="C764" s="7">
        <f>RR_ID</f>
        <v>3</v>
      </c>
      <c r="D764" s="1" t="str">
        <f>RR_SHORT_NAME</f>
        <v>CSXT</v>
      </c>
      <c r="E764" s="1" t="str">
        <f>RR_NAME</f>
        <v>CSX Transportation Company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2018</v>
      </c>
      <c r="B765" s="11">
        <f>RRICC</f>
        <v>125600</v>
      </c>
      <c r="C765" s="7">
        <f>RR_ID</f>
        <v>3</v>
      </c>
      <c r="D765" s="1" t="str">
        <f>RR_SHORT_NAME</f>
        <v>CSXT</v>
      </c>
      <c r="E765" s="1" t="str">
        <f>RR_NAME</f>
        <v>CSX Transportation Company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2018</v>
      </c>
      <c r="B766" s="11">
        <f>RRICC</f>
        <v>125600</v>
      </c>
      <c r="C766" s="7">
        <f>RR_ID</f>
        <v>3</v>
      </c>
      <c r="D766" s="1" t="str">
        <f>RR_SHORT_NAME</f>
        <v>CSXT</v>
      </c>
      <c r="E766" s="1" t="str">
        <f>RR_NAME</f>
        <v>CSX Transportation Company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2018</v>
      </c>
      <c r="B767" s="11">
        <f>RRICC</f>
        <v>125600</v>
      </c>
      <c r="C767" s="7">
        <f>RR_ID</f>
        <v>3</v>
      </c>
      <c r="D767" s="1" t="str">
        <f>RR_SHORT_NAME</f>
        <v>CSXT</v>
      </c>
      <c r="E767" s="1" t="str">
        <f>RR_NAME</f>
        <v>CSX Transportation Company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2018</v>
      </c>
      <c r="B768" s="11">
        <f>RRICC</f>
        <v>125600</v>
      </c>
      <c r="C768" s="7">
        <f>RR_ID</f>
        <v>3</v>
      </c>
      <c r="D768" s="1" t="str">
        <f>RR_SHORT_NAME</f>
        <v>CSXT</v>
      </c>
      <c r="E768" s="1" t="str">
        <f>RR_NAME</f>
        <v>CSX Transportation Company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2018</v>
      </c>
      <c r="B769" s="11">
        <f>RRICC</f>
        <v>125600</v>
      </c>
      <c r="C769" s="7">
        <f>RR_ID</f>
        <v>3</v>
      </c>
      <c r="D769" s="1" t="str">
        <f>RR_SHORT_NAME</f>
        <v>CSXT</v>
      </c>
      <c r="E769" s="1" t="str">
        <f>RR_NAME</f>
        <v>CSX Transportation Company</v>
      </c>
      <c r="F769" s="1" t="s">
        <v>47769</v>
      </c>
      <c r="G769" s="6">
        <f>E2L112C22</f>
        <v>604.06281591185291</v>
      </c>
    </row>
    <row r="770" spans="1:7" x14ac:dyDescent="0.2">
      <c r="A770" s="11">
        <f>CURRENT_YEAR</f>
        <v>2018</v>
      </c>
      <c r="B770" s="11">
        <f>RRICC</f>
        <v>125600</v>
      </c>
      <c r="C770" s="7">
        <f>RR_ID</f>
        <v>3</v>
      </c>
      <c r="D770" s="1" t="str">
        <f>RR_SHORT_NAME</f>
        <v>CSXT</v>
      </c>
      <c r="E770" s="1" t="str">
        <f>RR_NAME</f>
        <v>CSX Transportation Company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2018</v>
      </c>
      <c r="B771" s="11">
        <f>RRICC</f>
        <v>125600</v>
      </c>
      <c r="C771" s="7">
        <f>RR_ID</f>
        <v>3</v>
      </c>
      <c r="D771" s="1" t="str">
        <f>RR_SHORT_NAME</f>
        <v>CSXT</v>
      </c>
      <c r="E771" s="1" t="str">
        <f>RR_NAME</f>
        <v>CSX Transportation Company</v>
      </c>
      <c r="F771" s="1" t="s">
        <v>47771</v>
      </c>
      <c r="G771" s="6">
        <f>E2L112C24</f>
        <v>15321.571315993593</v>
      </c>
    </row>
    <row r="772" spans="1:7" x14ac:dyDescent="0.2">
      <c r="A772" s="11">
        <f>CURRENT_YEAR</f>
        <v>2018</v>
      </c>
      <c r="B772" s="11">
        <f>RRICC</f>
        <v>125600</v>
      </c>
      <c r="C772" s="7">
        <f>RR_ID</f>
        <v>3</v>
      </c>
      <c r="D772" s="1" t="str">
        <f>RR_SHORT_NAME</f>
        <v>CSXT</v>
      </c>
      <c r="E772" s="1" t="str">
        <f>RR_NAME</f>
        <v>CSX Transportation Company</v>
      </c>
      <c r="F772" s="1" t="s">
        <v>47772</v>
      </c>
      <c r="G772" s="6">
        <f>E2L112C25</f>
        <v>6.9356966831961957</v>
      </c>
    </row>
    <row r="773" spans="1:7" x14ac:dyDescent="0.2">
      <c r="A773" s="11">
        <f>CURRENT_YEAR</f>
        <v>2018</v>
      </c>
      <c r="B773" s="11">
        <f>RRICC</f>
        <v>125600</v>
      </c>
      <c r="C773" s="7">
        <f>RR_ID</f>
        <v>3</v>
      </c>
      <c r="D773" s="1" t="str">
        <f>RR_SHORT_NAME</f>
        <v>CSXT</v>
      </c>
      <c r="E773" s="1" t="str">
        <f>RR_NAME</f>
        <v>CSX Transportation Company</v>
      </c>
      <c r="F773" s="1" t="s">
        <v>47773</v>
      </c>
      <c r="G773" s="6">
        <f>E2L112C26</f>
        <v>3.8146331757579079</v>
      </c>
    </row>
    <row r="774" spans="1:7" x14ac:dyDescent="0.2">
      <c r="A774" s="11">
        <f>CURRENT_YEAR</f>
        <v>2018</v>
      </c>
      <c r="B774" s="11">
        <f>RRICC</f>
        <v>125600</v>
      </c>
      <c r="C774" s="7">
        <f>RR_ID</f>
        <v>3</v>
      </c>
      <c r="D774" s="1" t="str">
        <f>RR_SHORT_NAME</f>
        <v>CSXT</v>
      </c>
      <c r="E774" s="1" t="str">
        <f>RR_NAME</f>
        <v>CSX Transportation Company</v>
      </c>
      <c r="F774" s="1" t="s">
        <v>47774</v>
      </c>
      <c r="G774" s="6">
        <f>E2L112C27</f>
        <v>10.403545024794292</v>
      </c>
    </row>
    <row r="775" spans="1:7" x14ac:dyDescent="0.2">
      <c r="A775" s="11">
        <f>CURRENT_YEAR</f>
        <v>2018</v>
      </c>
      <c r="B775" s="11">
        <f>RRICC</f>
        <v>125600</v>
      </c>
      <c r="C775" s="7">
        <f>RR_ID</f>
        <v>3</v>
      </c>
      <c r="D775" s="1" t="str">
        <f>RR_SHORT_NAME</f>
        <v>CSXT</v>
      </c>
      <c r="E775" s="1" t="str">
        <f>RR_NAME</f>
        <v>CSX Transportation Company</v>
      </c>
      <c r="F775" s="1" t="s">
        <v>47775</v>
      </c>
      <c r="G775" s="6">
        <f>E2L112C28</f>
        <v>8.3228360198354334</v>
      </c>
    </row>
    <row r="776" spans="1:7" x14ac:dyDescent="0.2">
      <c r="A776" s="11">
        <f>CURRENT_YEAR</f>
        <v>2018</v>
      </c>
      <c r="B776" s="11">
        <f>RRICC</f>
        <v>125600</v>
      </c>
      <c r="C776" s="7">
        <f>RR_ID</f>
        <v>3</v>
      </c>
      <c r="D776" s="1" t="str">
        <f>RR_SHORT_NAME</f>
        <v>CSXT</v>
      </c>
      <c r="E776" s="1" t="str">
        <f>RR_NAME</f>
        <v>CSX Transportation Company</v>
      </c>
      <c r="F776" s="1" t="s">
        <v>47776</v>
      </c>
      <c r="G776" s="6">
        <f>E2L112C29</f>
        <v>1.7339241707990485</v>
      </c>
    </row>
    <row r="777" spans="1:7" x14ac:dyDescent="0.2">
      <c r="A777" s="11">
        <f>CURRENT_YEAR</f>
        <v>2018</v>
      </c>
      <c r="B777" s="11">
        <f>RRICC</f>
        <v>125600</v>
      </c>
      <c r="C777" s="7">
        <f>RR_ID</f>
        <v>3</v>
      </c>
      <c r="D777" s="1" t="str">
        <f>RR_SHORT_NAME</f>
        <v>CSXT</v>
      </c>
      <c r="E777" s="1" t="str">
        <f>RR_NAME</f>
        <v>CSX Transportation Company</v>
      </c>
      <c r="F777" s="1" t="s">
        <v>47777</v>
      </c>
      <c r="G777" s="6">
        <f>E2L113C1</f>
        <v>32.1</v>
      </c>
    </row>
    <row r="778" spans="1:7" x14ac:dyDescent="0.2">
      <c r="A778" s="11">
        <f>CURRENT_YEAR</f>
        <v>2018</v>
      </c>
      <c r="B778" s="11">
        <f>RRICC</f>
        <v>125600</v>
      </c>
      <c r="C778" s="7">
        <f>RR_ID</f>
        <v>3</v>
      </c>
      <c r="D778" s="1" t="str">
        <f>RR_SHORT_NAME</f>
        <v>CSXT</v>
      </c>
      <c r="E778" s="1" t="str">
        <f>RR_NAME</f>
        <v>CSX Transportation Company</v>
      </c>
      <c r="F778" s="1" t="s">
        <v>47778</v>
      </c>
      <c r="G778" s="6">
        <f>E2L113C2</f>
        <v>1.9574468085106385</v>
      </c>
    </row>
    <row r="779" spans="1:7" x14ac:dyDescent="0.2">
      <c r="A779" s="11">
        <f>CURRENT_YEAR</f>
        <v>2018</v>
      </c>
      <c r="B779" s="11">
        <f>RRICC</f>
        <v>125600</v>
      </c>
      <c r="C779" s="7">
        <f>RR_ID</f>
        <v>3</v>
      </c>
      <c r="D779" s="1" t="str">
        <f>RR_SHORT_NAME</f>
        <v>CSXT</v>
      </c>
      <c r="E779" s="1" t="str">
        <f>RR_NAME</f>
        <v>CSX Transportation Company</v>
      </c>
      <c r="F779" s="1" t="s">
        <v>47779</v>
      </c>
      <c r="G779" s="6">
        <f>E2L113C3</f>
        <v>1.6666666666666665</v>
      </c>
    </row>
    <row r="780" spans="1:7" x14ac:dyDescent="0.2">
      <c r="A780" s="11">
        <f>CURRENT_YEAR</f>
        <v>2018</v>
      </c>
      <c r="B780" s="11">
        <f>RRICC</f>
        <v>125600</v>
      </c>
      <c r="C780" s="7">
        <f>RR_ID</f>
        <v>3</v>
      </c>
      <c r="D780" s="1" t="str">
        <f>RR_SHORT_NAME</f>
        <v>CSXT</v>
      </c>
      <c r="E780" s="1" t="str">
        <f>RR_NAME</f>
        <v>CSX Transportation Company</v>
      </c>
      <c r="F780" s="1" t="s">
        <v>47780</v>
      </c>
      <c r="G780" s="6">
        <f>E2L113C4</f>
        <v>1.915151515151515</v>
      </c>
    </row>
    <row r="781" spans="1:7" x14ac:dyDescent="0.2">
      <c r="A781" s="11">
        <f>CURRENT_YEAR</f>
        <v>2018</v>
      </c>
      <c r="B781" s="11">
        <f>RRICC</f>
        <v>125600</v>
      </c>
      <c r="C781" s="7">
        <f>RR_ID</f>
        <v>3</v>
      </c>
      <c r="D781" s="1" t="str">
        <f>RR_SHORT_NAME</f>
        <v>CSXT</v>
      </c>
      <c r="E781" s="1" t="str">
        <f>RR_NAME</f>
        <v>CSX Transportation Company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2018</v>
      </c>
      <c r="B782" s="11">
        <f>RRICC</f>
        <v>125600</v>
      </c>
      <c r="C782" s="7">
        <f>RR_ID</f>
        <v>3</v>
      </c>
      <c r="D782" s="1" t="str">
        <f>RR_SHORT_NAME</f>
        <v>CSXT</v>
      </c>
      <c r="E782" s="1" t="str">
        <f>RR_NAME</f>
        <v>CSX Transportation Company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2018</v>
      </c>
      <c r="B783" s="11">
        <f>RRICC</f>
        <v>125600</v>
      </c>
      <c r="C783" s="7">
        <f>RR_ID</f>
        <v>3</v>
      </c>
      <c r="D783" s="1" t="str">
        <f>RR_SHORT_NAME</f>
        <v>CSXT</v>
      </c>
      <c r="E783" s="1" t="str">
        <f>RR_NAME</f>
        <v>CSX Transportation Company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2018</v>
      </c>
      <c r="B784" s="11">
        <f>RRICC</f>
        <v>125600</v>
      </c>
      <c r="C784" s="7">
        <f>RR_ID</f>
        <v>3</v>
      </c>
      <c r="D784" s="1" t="str">
        <f>RR_SHORT_NAME</f>
        <v>CSXT</v>
      </c>
      <c r="E784" s="1" t="str">
        <f>RR_NAME</f>
        <v>CSX Transportation Company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2018</v>
      </c>
      <c r="B785" s="11">
        <f>RRICC</f>
        <v>125600</v>
      </c>
      <c r="C785" s="7">
        <f>RR_ID</f>
        <v>3</v>
      </c>
      <c r="D785" s="1" t="str">
        <f>RR_SHORT_NAME</f>
        <v>CSXT</v>
      </c>
      <c r="E785" s="1" t="str">
        <f>RR_NAME</f>
        <v>CSX Transportation Company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2018</v>
      </c>
      <c r="B786" s="11">
        <f>RRICC</f>
        <v>125600</v>
      </c>
      <c r="C786" s="7">
        <f>RR_ID</f>
        <v>3</v>
      </c>
      <c r="D786" s="1" t="str">
        <f>RR_SHORT_NAME</f>
        <v>CSXT</v>
      </c>
      <c r="E786" s="1" t="str">
        <f>RR_NAME</f>
        <v>CSX Transportation Company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2018</v>
      </c>
      <c r="B787" s="11">
        <f>RRICC</f>
        <v>125600</v>
      </c>
      <c r="C787" s="7">
        <f>RR_ID</f>
        <v>3</v>
      </c>
      <c r="D787" s="1" t="str">
        <f>RR_SHORT_NAME</f>
        <v>CSXT</v>
      </c>
      <c r="E787" s="1" t="str">
        <f>RR_NAME</f>
        <v>CSX Transportation Company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2018</v>
      </c>
      <c r="B788" s="11">
        <f>RRICC</f>
        <v>125600</v>
      </c>
      <c r="C788" s="7">
        <f>RR_ID</f>
        <v>3</v>
      </c>
      <c r="D788" s="1" t="str">
        <f>RR_SHORT_NAME</f>
        <v>CSXT</v>
      </c>
      <c r="E788" s="1" t="str">
        <f>RR_NAME</f>
        <v>CSX Transportation Company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2018</v>
      </c>
      <c r="B789" s="11">
        <f>RRICC</f>
        <v>125600</v>
      </c>
      <c r="C789" s="7">
        <f>RR_ID</f>
        <v>3</v>
      </c>
      <c r="D789" s="1" t="str">
        <f>RR_SHORT_NAME</f>
        <v>CSXT</v>
      </c>
      <c r="E789" s="1" t="str">
        <f>RR_NAME</f>
        <v>CSX Transportation Company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2018</v>
      </c>
      <c r="B790" s="11">
        <f>RRICC</f>
        <v>125600</v>
      </c>
      <c r="C790" s="7">
        <f>RR_ID</f>
        <v>3</v>
      </c>
      <c r="D790" s="1" t="str">
        <f>RR_SHORT_NAME</f>
        <v>CSXT</v>
      </c>
      <c r="E790" s="1" t="str">
        <f>RR_NAME</f>
        <v>CSX Transportation Company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2018</v>
      </c>
      <c r="B791" s="11">
        <f>RRICC</f>
        <v>125600</v>
      </c>
      <c r="C791" s="7">
        <f>RR_ID</f>
        <v>3</v>
      </c>
      <c r="D791" s="1" t="str">
        <f>RR_SHORT_NAME</f>
        <v>CSXT</v>
      </c>
      <c r="E791" s="1" t="str">
        <f>RR_NAME</f>
        <v>CSX Transportation Company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2018</v>
      </c>
      <c r="B792" s="11">
        <f>RRICC</f>
        <v>125600</v>
      </c>
      <c r="C792" s="7">
        <f>RR_ID</f>
        <v>3</v>
      </c>
      <c r="D792" s="1" t="str">
        <f>RR_SHORT_NAME</f>
        <v>CSXT</v>
      </c>
      <c r="E792" s="1" t="str">
        <f>RR_NAME</f>
        <v>CSX Transportation Company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2018</v>
      </c>
      <c r="B793" s="11">
        <f>RRICC</f>
        <v>125600</v>
      </c>
      <c r="C793" s="7">
        <f>RR_ID</f>
        <v>3</v>
      </c>
      <c r="D793" s="1" t="str">
        <f>RR_SHORT_NAME</f>
        <v>CSXT</v>
      </c>
      <c r="E793" s="1" t="str">
        <f>RR_NAME</f>
        <v>CSX Transportation Company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2018</v>
      </c>
      <c r="B794" s="11">
        <f>RRICC</f>
        <v>125600</v>
      </c>
      <c r="C794" s="7">
        <f>RR_ID</f>
        <v>3</v>
      </c>
      <c r="D794" s="1" t="str">
        <f>RR_SHORT_NAME</f>
        <v>CSXT</v>
      </c>
      <c r="E794" s="1" t="str">
        <f>RR_NAME</f>
        <v>CSX Transportation Company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2018</v>
      </c>
      <c r="B795" s="11">
        <f>RRICC</f>
        <v>125600</v>
      </c>
      <c r="C795" s="7">
        <f>RR_ID</f>
        <v>3</v>
      </c>
      <c r="D795" s="1" t="str">
        <f>RR_SHORT_NAME</f>
        <v>CSXT</v>
      </c>
      <c r="E795" s="1" t="str">
        <f>RR_NAME</f>
        <v>CSX Transportation Company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2018</v>
      </c>
      <c r="B796" s="11">
        <f>RRICC</f>
        <v>125600</v>
      </c>
      <c r="C796" s="7">
        <f>RR_ID</f>
        <v>3</v>
      </c>
      <c r="D796" s="1" t="str">
        <f>RR_SHORT_NAME</f>
        <v>CSXT</v>
      </c>
      <c r="E796" s="1" t="str">
        <f>RR_NAME</f>
        <v>CSX Transportation Company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2018</v>
      </c>
      <c r="B797" s="11">
        <f>RRICC</f>
        <v>125600</v>
      </c>
      <c r="C797" s="7">
        <f>RR_ID</f>
        <v>3</v>
      </c>
      <c r="D797" s="1" t="str">
        <f>RR_SHORT_NAME</f>
        <v>CSXT</v>
      </c>
      <c r="E797" s="1" t="str">
        <f>RR_NAME</f>
        <v>CSX Transportation Company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2018</v>
      </c>
      <c r="B798" s="11">
        <f>RRICC</f>
        <v>125600</v>
      </c>
      <c r="C798" s="7">
        <f>RR_ID</f>
        <v>3</v>
      </c>
      <c r="D798" s="1" t="str">
        <f>RR_SHORT_NAME</f>
        <v>CSXT</v>
      </c>
      <c r="E798" s="1" t="str">
        <f>RR_NAME</f>
        <v>CSX Transportation Company</v>
      </c>
      <c r="F798" s="1" t="s">
        <v>47798</v>
      </c>
      <c r="G798" s="6">
        <f>E2L113C22</f>
        <v>604.06281591185291</v>
      </c>
    </row>
    <row r="799" spans="1:7" x14ac:dyDescent="0.2">
      <c r="A799" s="11">
        <f>CURRENT_YEAR</f>
        <v>2018</v>
      </c>
      <c r="B799" s="11">
        <f>RRICC</f>
        <v>125600</v>
      </c>
      <c r="C799" s="7">
        <f>RR_ID</f>
        <v>3</v>
      </c>
      <c r="D799" s="1" t="str">
        <f>RR_SHORT_NAME</f>
        <v>CSXT</v>
      </c>
      <c r="E799" s="1" t="str">
        <f>RR_NAME</f>
        <v>CSX Transportation Company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2018</v>
      </c>
      <c r="B800" s="11">
        <f>RRICC</f>
        <v>125600</v>
      </c>
      <c r="C800" s="7">
        <f>RR_ID</f>
        <v>3</v>
      </c>
      <c r="D800" s="1" t="str">
        <f>RR_SHORT_NAME</f>
        <v>CSXT</v>
      </c>
      <c r="E800" s="1" t="str">
        <f>RR_NAME</f>
        <v>CSX Transportation Company</v>
      </c>
      <c r="F800" s="1" t="s">
        <v>47800</v>
      </c>
      <c r="G800" s="6">
        <f>E2L113C24</f>
        <v>1026.9953051643195</v>
      </c>
    </row>
    <row r="801" spans="1:7" x14ac:dyDescent="0.2">
      <c r="A801" s="11">
        <f>CURRENT_YEAR</f>
        <v>2018</v>
      </c>
      <c r="B801" s="11">
        <f>RRICC</f>
        <v>125600</v>
      </c>
      <c r="C801" s="7">
        <f>RR_ID</f>
        <v>3</v>
      </c>
      <c r="D801" s="1" t="str">
        <f>RR_SHORT_NAME</f>
        <v>CSXT</v>
      </c>
      <c r="E801" s="1" t="str">
        <f>RR_NAME</f>
        <v>CSX Transportation Company</v>
      </c>
      <c r="F801" s="1" t="s">
        <v>47801</v>
      </c>
      <c r="G801" s="6">
        <f>E2L113C25</f>
        <v>6.9356966831961948</v>
      </c>
    </row>
    <row r="802" spans="1:7" x14ac:dyDescent="0.2">
      <c r="A802" s="11">
        <f>CURRENT_YEAR</f>
        <v>2018</v>
      </c>
      <c r="B802" s="11">
        <f>RRICC</f>
        <v>125600</v>
      </c>
      <c r="C802" s="7">
        <f>RR_ID</f>
        <v>3</v>
      </c>
      <c r="D802" s="1" t="str">
        <f>RR_SHORT_NAME</f>
        <v>CSXT</v>
      </c>
      <c r="E802" s="1" t="str">
        <f>RR_NAME</f>
        <v>CSX Transportation Company</v>
      </c>
      <c r="F802" s="1" t="s">
        <v>47802</v>
      </c>
      <c r="G802" s="6">
        <f>E2L113C26</f>
        <v>3.8146331757579079</v>
      </c>
    </row>
    <row r="803" spans="1:7" x14ac:dyDescent="0.2">
      <c r="A803" s="11">
        <f>CURRENT_YEAR</f>
        <v>2018</v>
      </c>
      <c r="B803" s="11">
        <f>RRICC</f>
        <v>125600</v>
      </c>
      <c r="C803" s="7">
        <f>RR_ID</f>
        <v>3</v>
      </c>
      <c r="D803" s="1" t="str">
        <f>RR_SHORT_NAME</f>
        <v>CSXT</v>
      </c>
      <c r="E803" s="1" t="str">
        <f>RR_NAME</f>
        <v>CSX Transportation Company</v>
      </c>
      <c r="F803" s="1" t="s">
        <v>47803</v>
      </c>
      <c r="G803" s="6">
        <f>E2L113C27</f>
        <v>10.40354502479429</v>
      </c>
    </row>
    <row r="804" spans="1:7" x14ac:dyDescent="0.2">
      <c r="A804" s="11">
        <f>CURRENT_YEAR</f>
        <v>2018</v>
      </c>
      <c r="B804" s="11">
        <f>RRICC</f>
        <v>125600</v>
      </c>
      <c r="C804" s="7">
        <f>RR_ID</f>
        <v>3</v>
      </c>
      <c r="D804" s="1" t="str">
        <f>RR_SHORT_NAME</f>
        <v>CSXT</v>
      </c>
      <c r="E804" s="1" t="str">
        <f>RR_NAME</f>
        <v>CSX Transportation Company</v>
      </c>
      <c r="F804" s="1" t="s">
        <v>47804</v>
      </c>
      <c r="G804" s="6">
        <f>E2L113C28</f>
        <v>8.3228360198354316</v>
      </c>
    </row>
    <row r="805" spans="1:7" x14ac:dyDescent="0.2">
      <c r="A805" s="11">
        <f>CURRENT_YEAR</f>
        <v>2018</v>
      </c>
      <c r="B805" s="11">
        <f>RRICC</f>
        <v>125600</v>
      </c>
      <c r="C805" s="7">
        <f>RR_ID</f>
        <v>3</v>
      </c>
      <c r="D805" s="1" t="str">
        <f>RR_SHORT_NAME</f>
        <v>CSXT</v>
      </c>
      <c r="E805" s="1" t="str">
        <f>RR_NAME</f>
        <v>CSX Transportation Company</v>
      </c>
      <c r="F805" s="1" t="s">
        <v>47805</v>
      </c>
      <c r="G805" s="6">
        <f>E2L113C29</f>
        <v>1.7339241707990485</v>
      </c>
    </row>
    <row r="806" spans="1:7" x14ac:dyDescent="0.2">
      <c r="A806" s="11">
        <f>CURRENT_YEAR</f>
        <v>2018</v>
      </c>
      <c r="B806" s="11">
        <f>RRICC</f>
        <v>125600</v>
      </c>
      <c r="C806" s="7">
        <f>RR_ID</f>
        <v>3</v>
      </c>
      <c r="D806" s="1" t="str">
        <f>RR_SHORT_NAME</f>
        <v>CSXT</v>
      </c>
      <c r="E806" s="1" t="str">
        <f>RR_NAME</f>
        <v>CSX Transportation Company</v>
      </c>
      <c r="F806" s="1" t="s">
        <v>47806</v>
      </c>
      <c r="G806" s="6">
        <f>E2L114C1</f>
        <v>35.4</v>
      </c>
    </row>
    <row r="807" spans="1:7" x14ac:dyDescent="0.2">
      <c r="A807" s="11">
        <f>CURRENT_YEAR</f>
        <v>2018</v>
      </c>
      <c r="B807" s="11">
        <f>RRICC</f>
        <v>125600</v>
      </c>
      <c r="C807" s="7">
        <f>RR_ID</f>
        <v>3</v>
      </c>
      <c r="D807" s="1" t="str">
        <f>RR_SHORT_NAME</f>
        <v>CSXT</v>
      </c>
      <c r="E807" s="1" t="str">
        <f>RR_NAME</f>
        <v>CSX Transportation Company</v>
      </c>
      <c r="F807" s="1" t="s">
        <v>47807</v>
      </c>
      <c r="G807" s="6">
        <f>E2L114C2</f>
        <v>1.9556507994406955</v>
      </c>
    </row>
    <row r="808" spans="1:7" x14ac:dyDescent="0.2">
      <c r="A808" s="11">
        <f>CURRENT_YEAR</f>
        <v>2018</v>
      </c>
      <c r="B808" s="11">
        <f>RRICC</f>
        <v>125600</v>
      </c>
      <c r="C808" s="7">
        <f>RR_ID</f>
        <v>3</v>
      </c>
      <c r="D808" s="1" t="str">
        <f>RR_SHORT_NAME</f>
        <v>CSXT</v>
      </c>
      <c r="E808" s="1" t="str">
        <f>RR_NAME</f>
        <v>CSX Transportation Company</v>
      </c>
      <c r="F808" s="1" t="s">
        <v>47808</v>
      </c>
      <c r="G808" s="6">
        <f>E2L114C3</f>
        <v>1.7827582700650759</v>
      </c>
    </row>
    <row r="809" spans="1:7" x14ac:dyDescent="0.2">
      <c r="A809" s="11">
        <f>CURRENT_YEAR</f>
        <v>2018</v>
      </c>
      <c r="B809" s="11">
        <f>RRICC</f>
        <v>125600</v>
      </c>
      <c r="C809" s="7">
        <f>RR_ID</f>
        <v>3</v>
      </c>
      <c r="D809" s="1" t="str">
        <f>RR_SHORT_NAME</f>
        <v>CSXT</v>
      </c>
      <c r="E809" s="1" t="str">
        <f>RR_NAME</f>
        <v>CSX Transportation Company</v>
      </c>
      <c r="F809" s="1" t="s">
        <v>47809</v>
      </c>
      <c r="G809" s="6">
        <f>E2L114C4</f>
        <v>1.8446456161730462</v>
      </c>
    </row>
    <row r="810" spans="1:7" x14ac:dyDescent="0.2">
      <c r="A810" s="11">
        <f>CURRENT_YEAR</f>
        <v>2018</v>
      </c>
      <c r="B810" s="11">
        <f>RRICC</f>
        <v>125600</v>
      </c>
      <c r="C810" s="7">
        <f>RR_ID</f>
        <v>3</v>
      </c>
      <c r="D810" s="1" t="str">
        <f>RR_SHORT_NAME</f>
        <v>CSXT</v>
      </c>
      <c r="E810" s="1" t="str">
        <f>RR_NAME</f>
        <v>CSX Transportation Company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2018</v>
      </c>
      <c r="B811" s="11">
        <f>RRICC</f>
        <v>125600</v>
      </c>
      <c r="C811" s="7">
        <f>RR_ID</f>
        <v>3</v>
      </c>
      <c r="D811" s="1" t="str">
        <f>RR_SHORT_NAME</f>
        <v>CSXT</v>
      </c>
      <c r="E811" s="1" t="str">
        <f>RR_NAME</f>
        <v>CSX Transportation Company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2018</v>
      </c>
      <c r="B812" s="11">
        <f>RRICC</f>
        <v>125600</v>
      </c>
      <c r="C812" s="7">
        <f>RR_ID</f>
        <v>3</v>
      </c>
      <c r="D812" s="1" t="str">
        <f>RR_SHORT_NAME</f>
        <v>CSXT</v>
      </c>
      <c r="E812" s="1" t="str">
        <f>RR_NAME</f>
        <v>CSX Transportation Company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2018</v>
      </c>
      <c r="B813" s="11">
        <f>RRICC</f>
        <v>125600</v>
      </c>
      <c r="C813" s="7">
        <f>RR_ID</f>
        <v>3</v>
      </c>
      <c r="D813" s="1" t="str">
        <f>RR_SHORT_NAME</f>
        <v>CSXT</v>
      </c>
      <c r="E813" s="1" t="str">
        <f>RR_NAME</f>
        <v>CSX Transportation Company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2018</v>
      </c>
      <c r="B814" s="11">
        <f>RRICC</f>
        <v>125600</v>
      </c>
      <c r="C814" s="7">
        <f>RR_ID</f>
        <v>3</v>
      </c>
      <c r="D814" s="1" t="str">
        <f>RR_SHORT_NAME</f>
        <v>CSXT</v>
      </c>
      <c r="E814" s="1" t="str">
        <f>RR_NAME</f>
        <v>CSX Transportation Company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2018</v>
      </c>
      <c r="B815" s="11">
        <f>RRICC</f>
        <v>125600</v>
      </c>
      <c r="C815" s="7">
        <f>RR_ID</f>
        <v>3</v>
      </c>
      <c r="D815" s="1" t="str">
        <f>RR_SHORT_NAME</f>
        <v>CSXT</v>
      </c>
      <c r="E815" s="1" t="str">
        <f>RR_NAME</f>
        <v>CSX Transportation Company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2018</v>
      </c>
      <c r="B816" s="11">
        <f>RRICC</f>
        <v>125600</v>
      </c>
      <c r="C816" s="7">
        <f>RR_ID</f>
        <v>3</v>
      </c>
      <c r="D816" s="1" t="str">
        <f>RR_SHORT_NAME</f>
        <v>CSXT</v>
      </c>
      <c r="E816" s="1" t="str">
        <f>RR_NAME</f>
        <v>CSX Transportation Company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2018</v>
      </c>
      <c r="B817" s="11">
        <f>RRICC</f>
        <v>125600</v>
      </c>
      <c r="C817" s="7">
        <f>RR_ID</f>
        <v>3</v>
      </c>
      <c r="D817" s="1" t="str">
        <f>RR_SHORT_NAME</f>
        <v>CSXT</v>
      </c>
      <c r="E817" s="1" t="str">
        <f>RR_NAME</f>
        <v>CSX Transportation Company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2018</v>
      </c>
      <c r="B818" s="11">
        <f>RRICC</f>
        <v>125600</v>
      </c>
      <c r="C818" s="7">
        <f>RR_ID</f>
        <v>3</v>
      </c>
      <c r="D818" s="1" t="str">
        <f>RR_SHORT_NAME</f>
        <v>CSXT</v>
      </c>
      <c r="E818" s="1" t="str">
        <f>RR_NAME</f>
        <v>CSX Transportation Company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2018</v>
      </c>
      <c r="B819" s="11">
        <f>RRICC</f>
        <v>125600</v>
      </c>
      <c r="C819" s="7">
        <f>RR_ID</f>
        <v>3</v>
      </c>
      <c r="D819" s="1" t="str">
        <f>RR_SHORT_NAME</f>
        <v>CSXT</v>
      </c>
      <c r="E819" s="1" t="str">
        <f>RR_NAME</f>
        <v>CSX Transportation Company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2018</v>
      </c>
      <c r="B820" s="11">
        <f>RRICC</f>
        <v>125600</v>
      </c>
      <c r="C820" s="7">
        <f>RR_ID</f>
        <v>3</v>
      </c>
      <c r="D820" s="1" t="str">
        <f>RR_SHORT_NAME</f>
        <v>CSXT</v>
      </c>
      <c r="E820" s="1" t="str">
        <f>RR_NAME</f>
        <v>CSX Transportation Company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2018</v>
      </c>
      <c r="B821" s="11">
        <f>RRICC</f>
        <v>125600</v>
      </c>
      <c r="C821" s="7">
        <f>RR_ID</f>
        <v>3</v>
      </c>
      <c r="D821" s="1" t="str">
        <f>RR_SHORT_NAME</f>
        <v>CSXT</v>
      </c>
      <c r="E821" s="1" t="str">
        <f>RR_NAME</f>
        <v>CSX Transportation Company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2018</v>
      </c>
      <c r="B822" s="11">
        <f>RRICC</f>
        <v>125600</v>
      </c>
      <c r="C822" s="7">
        <f>RR_ID</f>
        <v>3</v>
      </c>
      <c r="D822" s="1" t="str">
        <f>RR_SHORT_NAME</f>
        <v>CSXT</v>
      </c>
      <c r="E822" s="1" t="str">
        <f>RR_NAME</f>
        <v>CSX Transportation Company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2018</v>
      </c>
      <c r="B823" s="11">
        <f>RRICC</f>
        <v>125600</v>
      </c>
      <c r="C823" s="7">
        <f>RR_ID</f>
        <v>3</v>
      </c>
      <c r="D823" s="1" t="str">
        <f>RR_SHORT_NAME</f>
        <v>CSXT</v>
      </c>
      <c r="E823" s="1" t="str">
        <f>RR_NAME</f>
        <v>CSX Transportation Company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2018</v>
      </c>
      <c r="B824" s="11">
        <f>RRICC</f>
        <v>125600</v>
      </c>
      <c r="C824" s="7">
        <f>RR_ID</f>
        <v>3</v>
      </c>
      <c r="D824" s="1" t="str">
        <f>RR_SHORT_NAME</f>
        <v>CSXT</v>
      </c>
      <c r="E824" s="1" t="str">
        <f>RR_NAME</f>
        <v>CSX Transportation Company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2018</v>
      </c>
      <c r="B825" s="11">
        <f>RRICC</f>
        <v>125600</v>
      </c>
      <c r="C825" s="7">
        <f>RR_ID</f>
        <v>3</v>
      </c>
      <c r="D825" s="1" t="str">
        <f>RR_SHORT_NAME</f>
        <v>CSXT</v>
      </c>
      <c r="E825" s="1" t="str">
        <f>RR_NAME</f>
        <v>CSX Transportation Company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2018</v>
      </c>
      <c r="B826" s="11">
        <f>RRICC</f>
        <v>125600</v>
      </c>
      <c r="C826" s="7">
        <f>RR_ID</f>
        <v>3</v>
      </c>
      <c r="D826" s="1" t="str">
        <f>RR_SHORT_NAME</f>
        <v>CSXT</v>
      </c>
      <c r="E826" s="1" t="str">
        <f>RR_NAME</f>
        <v>CSX Transportation Company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2018</v>
      </c>
      <c r="B827" s="11">
        <f>RRICC</f>
        <v>125600</v>
      </c>
      <c r="C827" s="7">
        <f>RR_ID</f>
        <v>3</v>
      </c>
      <c r="D827" s="1" t="str">
        <f>RR_SHORT_NAME</f>
        <v>CSXT</v>
      </c>
      <c r="E827" s="1" t="str">
        <f>RR_NAME</f>
        <v>CSX Transportation Company</v>
      </c>
      <c r="F827" s="1" t="s">
        <v>47827</v>
      </c>
      <c r="G827" s="6">
        <f>E2L114C22</f>
        <v>604.06281591185302</v>
      </c>
    </row>
    <row r="828" spans="1:7" x14ac:dyDescent="0.2">
      <c r="A828" s="11">
        <f>CURRENT_YEAR</f>
        <v>2018</v>
      </c>
      <c r="B828" s="11">
        <f>RRICC</f>
        <v>125600</v>
      </c>
      <c r="C828" s="7">
        <f>RR_ID</f>
        <v>3</v>
      </c>
      <c r="D828" s="1" t="str">
        <f>RR_SHORT_NAME</f>
        <v>CSXT</v>
      </c>
      <c r="E828" s="1" t="str">
        <f>RR_NAME</f>
        <v>CSX Transportation Company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2018</v>
      </c>
      <c r="B829" s="11">
        <f>RRICC</f>
        <v>125600</v>
      </c>
      <c r="C829" s="7">
        <f>RR_ID</f>
        <v>3</v>
      </c>
      <c r="D829" s="1" t="str">
        <f>RR_SHORT_NAME</f>
        <v>CSXT</v>
      </c>
      <c r="E829" s="1" t="str">
        <f>RR_NAME</f>
        <v>CSX Transportation Company</v>
      </c>
      <c r="F829" s="1" t="s">
        <v>47829</v>
      </c>
      <c r="G829" s="6">
        <f>E2L114C24</f>
        <v>907.67780202733013</v>
      </c>
    </row>
    <row r="830" spans="1:7" x14ac:dyDescent="0.2">
      <c r="A830" s="11">
        <f>CURRENT_YEAR</f>
        <v>2018</v>
      </c>
      <c r="B830" s="11">
        <f>RRICC</f>
        <v>125600</v>
      </c>
      <c r="C830" s="7">
        <f>RR_ID</f>
        <v>3</v>
      </c>
      <c r="D830" s="1" t="str">
        <f>RR_SHORT_NAME</f>
        <v>CSXT</v>
      </c>
      <c r="E830" s="1" t="str">
        <f>RR_NAME</f>
        <v>CSX Transportation Company</v>
      </c>
      <c r="F830" s="1" t="s">
        <v>47830</v>
      </c>
      <c r="G830" s="6">
        <f>E2L114C25</f>
        <v>6.9356966831961957</v>
      </c>
    </row>
    <row r="831" spans="1:7" x14ac:dyDescent="0.2">
      <c r="A831" s="11">
        <f>CURRENT_YEAR</f>
        <v>2018</v>
      </c>
      <c r="B831" s="11">
        <f>RRICC</f>
        <v>125600</v>
      </c>
      <c r="C831" s="7">
        <f>RR_ID</f>
        <v>3</v>
      </c>
      <c r="D831" s="1" t="str">
        <f>RR_SHORT_NAME</f>
        <v>CSXT</v>
      </c>
      <c r="E831" s="1" t="str">
        <f>RR_NAME</f>
        <v>CSX Transportation Company</v>
      </c>
      <c r="F831" s="1" t="s">
        <v>47831</v>
      </c>
      <c r="G831" s="6">
        <f>E2L114C26</f>
        <v>3.8146331757579075</v>
      </c>
    </row>
    <row r="832" spans="1:7" x14ac:dyDescent="0.2">
      <c r="A832" s="11">
        <f>CURRENT_YEAR</f>
        <v>2018</v>
      </c>
      <c r="B832" s="11">
        <f>RRICC</f>
        <v>125600</v>
      </c>
      <c r="C832" s="7">
        <f>RR_ID</f>
        <v>3</v>
      </c>
      <c r="D832" s="1" t="str">
        <f>RR_SHORT_NAME</f>
        <v>CSXT</v>
      </c>
      <c r="E832" s="1" t="str">
        <f>RR_NAME</f>
        <v>CSX Transportation Company</v>
      </c>
      <c r="F832" s="1" t="s">
        <v>47832</v>
      </c>
      <c r="G832" s="6">
        <f>E2L114C27</f>
        <v>10.40354502479429</v>
      </c>
    </row>
    <row r="833" spans="1:7" x14ac:dyDescent="0.2">
      <c r="A833" s="11">
        <f>CURRENT_YEAR</f>
        <v>2018</v>
      </c>
      <c r="B833" s="11">
        <f>RRICC</f>
        <v>125600</v>
      </c>
      <c r="C833" s="7">
        <f>RR_ID</f>
        <v>3</v>
      </c>
      <c r="D833" s="1" t="str">
        <f>RR_SHORT_NAME</f>
        <v>CSXT</v>
      </c>
      <c r="E833" s="1" t="str">
        <f>RR_NAME</f>
        <v>CSX Transportation Company</v>
      </c>
      <c r="F833" s="1" t="s">
        <v>47833</v>
      </c>
      <c r="G833" s="6">
        <f>E2L114C28</f>
        <v>8.3228360198354316</v>
      </c>
    </row>
    <row r="834" spans="1:7" x14ac:dyDescent="0.2">
      <c r="A834" s="11">
        <f>CURRENT_YEAR</f>
        <v>2018</v>
      </c>
      <c r="B834" s="11">
        <f>RRICC</f>
        <v>125600</v>
      </c>
      <c r="C834" s="7">
        <f>RR_ID</f>
        <v>3</v>
      </c>
      <c r="D834" s="1" t="str">
        <f>RR_SHORT_NAME</f>
        <v>CSXT</v>
      </c>
      <c r="E834" s="1" t="str">
        <f>RR_NAME</f>
        <v>CSX Transportation Company</v>
      </c>
      <c r="F834" s="1" t="s">
        <v>47834</v>
      </c>
      <c r="G834" s="6">
        <f>E2L114C29</f>
        <v>1.7339241707990487</v>
      </c>
    </row>
    <row r="835" spans="1:7" x14ac:dyDescent="0.2">
      <c r="A835" s="11">
        <f>CURRENT_YEAR</f>
        <v>2018</v>
      </c>
      <c r="B835" s="11">
        <f>RRICC</f>
        <v>125600</v>
      </c>
      <c r="C835" s="7">
        <f>RR_ID</f>
        <v>3</v>
      </c>
      <c r="D835" s="1" t="str">
        <f>RR_SHORT_NAME</f>
        <v>CSXT</v>
      </c>
      <c r="E835" s="1" t="str">
        <f>RR_NAME</f>
        <v>CSX Transportation Company</v>
      </c>
      <c r="F835" s="1" t="s">
        <v>47835</v>
      </c>
      <c r="G835" s="6">
        <f>E2L115C1</f>
        <v>32.799999999999997</v>
      </c>
    </row>
    <row r="836" spans="1:7" x14ac:dyDescent="0.2">
      <c r="A836" s="11">
        <f>CURRENT_YEAR</f>
        <v>2018</v>
      </c>
      <c r="B836" s="11">
        <f>RRICC</f>
        <v>125600</v>
      </c>
      <c r="C836" s="7">
        <f>RR_ID</f>
        <v>3</v>
      </c>
      <c r="D836" s="1" t="str">
        <f>RR_SHORT_NAME</f>
        <v>CSXT</v>
      </c>
      <c r="E836" s="1" t="str">
        <f>RR_NAME</f>
        <v>CSX Transportation Company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2018</v>
      </c>
      <c r="B837" s="11">
        <f>RRICC</f>
        <v>125600</v>
      </c>
      <c r="C837" s="7">
        <f>RR_ID</f>
        <v>3</v>
      </c>
      <c r="D837" s="1" t="str">
        <f>RR_SHORT_NAME</f>
        <v>CSXT</v>
      </c>
      <c r="E837" s="1" t="str">
        <f>RR_NAME</f>
        <v>CSX Transportation Company</v>
      </c>
      <c r="F837" s="1" t="s">
        <v>47837</v>
      </c>
      <c r="G837" s="6">
        <f>E2L115C3</f>
        <v>1.9799355845655566</v>
      </c>
    </row>
    <row r="838" spans="1:7" x14ac:dyDescent="0.2">
      <c r="A838" s="11">
        <f>CURRENT_YEAR</f>
        <v>2018</v>
      </c>
      <c r="B838" s="11">
        <f>RRICC</f>
        <v>125600</v>
      </c>
      <c r="C838" s="7">
        <f>RR_ID</f>
        <v>3</v>
      </c>
      <c r="D838" s="1" t="str">
        <f>RR_SHORT_NAME</f>
        <v>CSXT</v>
      </c>
      <c r="E838" s="1" t="str">
        <f>RR_NAME</f>
        <v>CSX Transportation Company</v>
      </c>
      <c r="F838" s="1" t="s">
        <v>47838</v>
      </c>
      <c r="G838" s="6">
        <f>E2L115C4</f>
        <v>1.9799355845655566</v>
      </c>
    </row>
    <row r="839" spans="1:7" x14ac:dyDescent="0.2">
      <c r="A839" s="11">
        <f>CURRENT_YEAR</f>
        <v>2018</v>
      </c>
      <c r="B839" s="11">
        <f>RRICC</f>
        <v>125600</v>
      </c>
      <c r="C839" s="7">
        <f>RR_ID</f>
        <v>3</v>
      </c>
      <c r="D839" s="1" t="str">
        <f>RR_SHORT_NAME</f>
        <v>CSXT</v>
      </c>
      <c r="E839" s="1" t="str">
        <f>RR_NAME</f>
        <v>CSX Transportation Company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2018</v>
      </c>
      <c r="B840" s="11">
        <f>RRICC</f>
        <v>125600</v>
      </c>
      <c r="C840" s="7">
        <f>RR_ID</f>
        <v>3</v>
      </c>
      <c r="D840" s="1" t="str">
        <f>RR_SHORT_NAME</f>
        <v>CSXT</v>
      </c>
      <c r="E840" s="1" t="str">
        <f>RR_NAME</f>
        <v>CSX Transportation Company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2018</v>
      </c>
      <c r="B841" s="11">
        <f>RRICC</f>
        <v>125600</v>
      </c>
      <c r="C841" s="7">
        <f>RR_ID</f>
        <v>3</v>
      </c>
      <c r="D841" s="1" t="str">
        <f>RR_SHORT_NAME</f>
        <v>CSXT</v>
      </c>
      <c r="E841" s="1" t="str">
        <f>RR_NAME</f>
        <v>CSX Transportation Company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2018</v>
      </c>
      <c r="B842" s="11">
        <f>RRICC</f>
        <v>125600</v>
      </c>
      <c r="C842" s="7">
        <f>RR_ID</f>
        <v>3</v>
      </c>
      <c r="D842" s="1" t="str">
        <f>RR_SHORT_NAME</f>
        <v>CSXT</v>
      </c>
      <c r="E842" s="1" t="str">
        <f>RR_NAME</f>
        <v>CSX Transportation Company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2018</v>
      </c>
      <c r="B843" s="11">
        <f>RRICC</f>
        <v>125600</v>
      </c>
      <c r="C843" s="7">
        <f>RR_ID</f>
        <v>3</v>
      </c>
      <c r="D843" s="1" t="str">
        <f>RR_SHORT_NAME</f>
        <v>CSXT</v>
      </c>
      <c r="E843" s="1" t="str">
        <f>RR_NAME</f>
        <v>CSX Transportation Company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2018</v>
      </c>
      <c r="B844" s="11">
        <f>RRICC</f>
        <v>125600</v>
      </c>
      <c r="C844" s="7">
        <f>RR_ID</f>
        <v>3</v>
      </c>
      <c r="D844" s="1" t="str">
        <f>RR_SHORT_NAME</f>
        <v>CSXT</v>
      </c>
      <c r="E844" s="1" t="str">
        <f>RR_NAME</f>
        <v>CSX Transportation Company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2018</v>
      </c>
      <c r="B845" s="11">
        <f>RRICC</f>
        <v>125600</v>
      </c>
      <c r="C845" s="7">
        <f>RR_ID</f>
        <v>3</v>
      </c>
      <c r="D845" s="1" t="str">
        <f>RR_SHORT_NAME</f>
        <v>CSXT</v>
      </c>
      <c r="E845" s="1" t="str">
        <f>RR_NAME</f>
        <v>CSX Transportation Company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2018</v>
      </c>
      <c r="B846" s="11">
        <f>RRICC</f>
        <v>125600</v>
      </c>
      <c r="C846" s="7">
        <f>RR_ID</f>
        <v>3</v>
      </c>
      <c r="D846" s="1" t="str">
        <f>RR_SHORT_NAME</f>
        <v>CSXT</v>
      </c>
      <c r="E846" s="1" t="str">
        <f>RR_NAME</f>
        <v>CSX Transportation Company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2018</v>
      </c>
      <c r="B847" s="11">
        <f>RRICC</f>
        <v>125600</v>
      </c>
      <c r="C847" s="7">
        <f>RR_ID</f>
        <v>3</v>
      </c>
      <c r="D847" s="1" t="str">
        <f>RR_SHORT_NAME</f>
        <v>CSXT</v>
      </c>
      <c r="E847" s="1" t="str">
        <f>RR_NAME</f>
        <v>CSX Transportation Company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2018</v>
      </c>
      <c r="B848" s="11">
        <f>RRICC</f>
        <v>125600</v>
      </c>
      <c r="C848" s="7">
        <f>RR_ID</f>
        <v>3</v>
      </c>
      <c r="D848" s="1" t="str">
        <f>RR_SHORT_NAME</f>
        <v>CSXT</v>
      </c>
      <c r="E848" s="1" t="str">
        <f>RR_NAME</f>
        <v>CSX Transportation Company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2018</v>
      </c>
      <c r="B849" s="11">
        <f>RRICC</f>
        <v>125600</v>
      </c>
      <c r="C849" s="7">
        <f>RR_ID</f>
        <v>3</v>
      </c>
      <c r="D849" s="1" t="str">
        <f>RR_SHORT_NAME</f>
        <v>CSXT</v>
      </c>
      <c r="E849" s="1" t="str">
        <f>RR_NAME</f>
        <v>CSX Transportation Company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2018</v>
      </c>
      <c r="B850" s="11">
        <f>RRICC</f>
        <v>125600</v>
      </c>
      <c r="C850" s="7">
        <f>RR_ID</f>
        <v>3</v>
      </c>
      <c r="D850" s="1" t="str">
        <f>RR_SHORT_NAME</f>
        <v>CSXT</v>
      </c>
      <c r="E850" s="1" t="str">
        <f>RR_NAME</f>
        <v>CSX Transportation Company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2018</v>
      </c>
      <c r="B851" s="11">
        <f>RRICC</f>
        <v>125600</v>
      </c>
      <c r="C851" s="7">
        <f>RR_ID</f>
        <v>3</v>
      </c>
      <c r="D851" s="1" t="str">
        <f>RR_SHORT_NAME</f>
        <v>CSXT</v>
      </c>
      <c r="E851" s="1" t="str">
        <f>RR_NAME</f>
        <v>CSX Transportation Company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2018</v>
      </c>
      <c r="B852" s="11">
        <f>RRICC</f>
        <v>125600</v>
      </c>
      <c r="C852" s="7">
        <f>RR_ID</f>
        <v>3</v>
      </c>
      <c r="D852" s="1" t="str">
        <f>RR_SHORT_NAME</f>
        <v>CSXT</v>
      </c>
      <c r="E852" s="1" t="str">
        <f>RR_NAME</f>
        <v>CSX Transportation Company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2018</v>
      </c>
      <c r="B853" s="11">
        <f>RRICC</f>
        <v>125600</v>
      </c>
      <c r="C853" s="7">
        <f>RR_ID</f>
        <v>3</v>
      </c>
      <c r="D853" s="1" t="str">
        <f>RR_SHORT_NAME</f>
        <v>CSXT</v>
      </c>
      <c r="E853" s="1" t="str">
        <f>RR_NAME</f>
        <v>CSX Transportation Company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2018</v>
      </c>
      <c r="B854" s="11">
        <f>RRICC</f>
        <v>125600</v>
      </c>
      <c r="C854" s="7">
        <f>RR_ID</f>
        <v>3</v>
      </c>
      <c r="D854" s="1" t="str">
        <f>RR_SHORT_NAME</f>
        <v>CSXT</v>
      </c>
      <c r="E854" s="1" t="str">
        <f>RR_NAME</f>
        <v>CSX Transportation Company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2018</v>
      </c>
      <c r="B855" s="11">
        <f>RRICC</f>
        <v>125600</v>
      </c>
      <c r="C855" s="7">
        <f>RR_ID</f>
        <v>3</v>
      </c>
      <c r="D855" s="1" t="str">
        <f>RR_SHORT_NAME</f>
        <v>CSXT</v>
      </c>
      <c r="E855" s="1" t="str">
        <f>RR_NAME</f>
        <v>CSX Transportation Company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2018</v>
      </c>
      <c r="B856" s="11">
        <f>RRICC</f>
        <v>125600</v>
      </c>
      <c r="C856" s="7">
        <f>RR_ID</f>
        <v>3</v>
      </c>
      <c r="D856" s="1" t="str">
        <f>RR_SHORT_NAME</f>
        <v>CSXT</v>
      </c>
      <c r="E856" s="1" t="str">
        <f>RR_NAME</f>
        <v>CSX Transportation Company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2018</v>
      </c>
      <c r="B857" s="11">
        <f>RRICC</f>
        <v>125600</v>
      </c>
      <c r="C857" s="7">
        <f>RR_ID</f>
        <v>3</v>
      </c>
      <c r="D857" s="1" t="str">
        <f>RR_SHORT_NAME</f>
        <v>CSXT</v>
      </c>
      <c r="E857" s="1" t="str">
        <f>RR_NAME</f>
        <v>CSX Transportation Company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2018</v>
      </c>
      <c r="B858" s="11">
        <f>RRICC</f>
        <v>125600</v>
      </c>
      <c r="C858" s="7">
        <f>RR_ID</f>
        <v>3</v>
      </c>
      <c r="D858" s="1" t="str">
        <f>RR_SHORT_NAME</f>
        <v>CSXT</v>
      </c>
      <c r="E858" s="1" t="str">
        <f>RR_NAME</f>
        <v>CSX Transportation Company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2018</v>
      </c>
      <c r="B859" s="11">
        <f>RRICC</f>
        <v>125600</v>
      </c>
      <c r="C859" s="7">
        <f>RR_ID</f>
        <v>3</v>
      </c>
      <c r="D859" s="1" t="str">
        <f>RR_SHORT_NAME</f>
        <v>CSXT</v>
      </c>
      <c r="E859" s="1" t="str">
        <f>RR_NAME</f>
        <v>CSX Transportation Company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2018</v>
      </c>
      <c r="B860" s="11">
        <f>RRICC</f>
        <v>125600</v>
      </c>
      <c r="C860" s="7">
        <f>RR_ID</f>
        <v>3</v>
      </c>
      <c r="D860" s="1" t="str">
        <f>RR_SHORT_NAME</f>
        <v>CSXT</v>
      </c>
      <c r="E860" s="1" t="str">
        <f>RR_NAME</f>
        <v>CSX Transportation Company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2018</v>
      </c>
      <c r="B861" s="11">
        <f>RRICC</f>
        <v>125600</v>
      </c>
      <c r="C861" s="7">
        <f>RR_ID</f>
        <v>3</v>
      </c>
      <c r="D861" s="1" t="str">
        <f>RR_SHORT_NAME</f>
        <v>CSXT</v>
      </c>
      <c r="E861" s="1" t="str">
        <f>RR_NAME</f>
        <v>CSX Transportation Company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2018</v>
      </c>
      <c r="B862" s="11">
        <f>RRICC</f>
        <v>125600</v>
      </c>
      <c r="C862" s="7">
        <f>RR_ID</f>
        <v>3</v>
      </c>
      <c r="D862" s="1" t="str">
        <f>RR_SHORT_NAME</f>
        <v>CSXT</v>
      </c>
      <c r="E862" s="1" t="str">
        <f>RR_NAME</f>
        <v>CSX Transportation Company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2018</v>
      </c>
      <c r="B863" s="11">
        <f>RRICC</f>
        <v>125600</v>
      </c>
      <c r="C863" s="7">
        <f>RR_ID</f>
        <v>3</v>
      </c>
      <c r="D863" s="1" t="str">
        <f>RR_SHORT_NAME</f>
        <v>CSXT</v>
      </c>
      <c r="E863" s="1" t="str">
        <f>RR_NAME</f>
        <v>CSX Transportation Company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2018</v>
      </c>
      <c r="B864" s="11">
        <f>RRICC</f>
        <v>125600</v>
      </c>
      <c r="C864" s="7">
        <f>RR_ID</f>
        <v>3</v>
      </c>
      <c r="D864" s="1" t="str">
        <f>RR_SHORT_NAME</f>
        <v>CSXT</v>
      </c>
      <c r="E864" s="1" t="str">
        <f>RR_NAME</f>
        <v>CSX Transportation Company</v>
      </c>
      <c r="F864" s="1" t="s">
        <v>47864</v>
      </c>
      <c r="G864" s="6">
        <f>E2L116C1</f>
        <v>41</v>
      </c>
    </row>
    <row r="865" spans="1:7" x14ac:dyDescent="0.2">
      <c r="A865" s="11">
        <f>CURRENT_YEAR</f>
        <v>2018</v>
      </c>
      <c r="B865" s="11">
        <f>RRICC</f>
        <v>125600</v>
      </c>
      <c r="C865" s="7">
        <f>RR_ID</f>
        <v>3</v>
      </c>
      <c r="D865" s="1" t="str">
        <f>RR_SHORT_NAME</f>
        <v>CSXT</v>
      </c>
      <c r="E865" s="1" t="str">
        <f>RR_NAME</f>
        <v>CSX Transportation Company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2018</v>
      </c>
      <c r="B866" s="11">
        <f>RRICC</f>
        <v>125600</v>
      </c>
      <c r="C866" s="7">
        <f>RR_ID</f>
        <v>3</v>
      </c>
      <c r="D866" s="1" t="str">
        <f>RR_SHORT_NAME</f>
        <v>CSXT</v>
      </c>
      <c r="E866" s="1" t="str">
        <f>RR_NAME</f>
        <v>CSX Transportation Company</v>
      </c>
      <c r="F866" s="1" t="s">
        <v>47866</v>
      </c>
      <c r="G866" s="6">
        <f>E2L116C3</f>
        <v>1.9811288791323589</v>
      </c>
    </row>
    <row r="867" spans="1:7" x14ac:dyDescent="0.2">
      <c r="A867" s="11">
        <f>CURRENT_YEAR</f>
        <v>2018</v>
      </c>
      <c r="B867" s="11">
        <f>RRICC</f>
        <v>125600</v>
      </c>
      <c r="C867" s="7">
        <f>RR_ID</f>
        <v>3</v>
      </c>
      <c r="D867" s="1" t="str">
        <f>RR_SHORT_NAME</f>
        <v>CSXT</v>
      </c>
      <c r="E867" s="1" t="str">
        <f>RR_NAME</f>
        <v>CSX Transportation Company</v>
      </c>
      <c r="F867" s="1" t="s">
        <v>47867</v>
      </c>
      <c r="G867" s="6">
        <f>E2L116C4</f>
        <v>1.9811288791323589</v>
      </c>
    </row>
    <row r="868" spans="1:7" x14ac:dyDescent="0.2">
      <c r="A868" s="11">
        <f>CURRENT_YEAR</f>
        <v>2018</v>
      </c>
      <c r="B868" s="11">
        <f>RRICC</f>
        <v>125600</v>
      </c>
      <c r="C868" s="7">
        <f>RR_ID</f>
        <v>3</v>
      </c>
      <c r="D868" s="1" t="str">
        <f>RR_SHORT_NAME</f>
        <v>CSXT</v>
      </c>
      <c r="E868" s="1" t="str">
        <f>RR_NAME</f>
        <v>CSX Transportation Company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2018</v>
      </c>
      <c r="B869" s="11">
        <f>RRICC</f>
        <v>125600</v>
      </c>
      <c r="C869" s="7">
        <f>RR_ID</f>
        <v>3</v>
      </c>
      <c r="D869" s="1" t="str">
        <f>RR_SHORT_NAME</f>
        <v>CSXT</v>
      </c>
      <c r="E869" s="1" t="str">
        <f>RR_NAME</f>
        <v>CSX Transportation Company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2018</v>
      </c>
      <c r="B870" s="11">
        <f>RRICC</f>
        <v>125600</v>
      </c>
      <c r="C870" s="7">
        <f>RR_ID</f>
        <v>3</v>
      </c>
      <c r="D870" s="1" t="str">
        <f>RR_SHORT_NAME</f>
        <v>CSXT</v>
      </c>
      <c r="E870" s="1" t="str">
        <f>RR_NAME</f>
        <v>CSX Transportation Company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2018</v>
      </c>
      <c r="B871" s="11">
        <f>RRICC</f>
        <v>125600</v>
      </c>
      <c r="C871" s="7">
        <f>RR_ID</f>
        <v>3</v>
      </c>
      <c r="D871" s="1" t="str">
        <f>RR_SHORT_NAME</f>
        <v>CSXT</v>
      </c>
      <c r="E871" s="1" t="str">
        <f>RR_NAME</f>
        <v>CSX Transportation Company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2018</v>
      </c>
      <c r="B872" s="11">
        <f>RRICC</f>
        <v>125600</v>
      </c>
      <c r="C872" s="7">
        <f>RR_ID</f>
        <v>3</v>
      </c>
      <c r="D872" s="1" t="str">
        <f>RR_SHORT_NAME</f>
        <v>CSXT</v>
      </c>
      <c r="E872" s="1" t="str">
        <f>RR_NAME</f>
        <v>CSX Transportation Company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2018</v>
      </c>
      <c r="B873" s="11">
        <f>RRICC</f>
        <v>125600</v>
      </c>
      <c r="C873" s="7">
        <f>RR_ID</f>
        <v>3</v>
      </c>
      <c r="D873" s="1" t="str">
        <f>RR_SHORT_NAME</f>
        <v>CSXT</v>
      </c>
      <c r="E873" s="1" t="str">
        <f>RR_NAME</f>
        <v>CSX Transportation Company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2018</v>
      </c>
      <c r="B874" s="11">
        <f>RRICC</f>
        <v>125600</v>
      </c>
      <c r="C874" s="7">
        <f>RR_ID</f>
        <v>3</v>
      </c>
      <c r="D874" s="1" t="str">
        <f>RR_SHORT_NAME</f>
        <v>CSXT</v>
      </c>
      <c r="E874" s="1" t="str">
        <f>RR_NAME</f>
        <v>CSX Transportation Company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2018</v>
      </c>
      <c r="B875" s="11">
        <f>RRICC</f>
        <v>125600</v>
      </c>
      <c r="C875" s="7">
        <f>RR_ID</f>
        <v>3</v>
      </c>
      <c r="D875" s="1" t="str">
        <f>RR_SHORT_NAME</f>
        <v>CSXT</v>
      </c>
      <c r="E875" s="1" t="str">
        <f>RR_NAME</f>
        <v>CSX Transportation Company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2018</v>
      </c>
      <c r="B876" s="11">
        <f>RRICC</f>
        <v>125600</v>
      </c>
      <c r="C876" s="7">
        <f>RR_ID</f>
        <v>3</v>
      </c>
      <c r="D876" s="1" t="str">
        <f>RR_SHORT_NAME</f>
        <v>CSXT</v>
      </c>
      <c r="E876" s="1" t="str">
        <f>RR_NAME</f>
        <v>CSX Transportation Company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2018</v>
      </c>
      <c r="B877" s="11">
        <f>RRICC</f>
        <v>125600</v>
      </c>
      <c r="C877" s="7">
        <f>RR_ID</f>
        <v>3</v>
      </c>
      <c r="D877" s="1" t="str">
        <f>RR_SHORT_NAME</f>
        <v>CSXT</v>
      </c>
      <c r="E877" s="1" t="str">
        <f>RR_NAME</f>
        <v>CSX Transportation Company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2018</v>
      </c>
      <c r="B878" s="11">
        <f>RRICC</f>
        <v>125600</v>
      </c>
      <c r="C878" s="7">
        <f>RR_ID</f>
        <v>3</v>
      </c>
      <c r="D878" s="1" t="str">
        <f>RR_SHORT_NAME</f>
        <v>CSXT</v>
      </c>
      <c r="E878" s="1" t="str">
        <f>RR_NAME</f>
        <v>CSX Transportation Company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2018</v>
      </c>
      <c r="B879" s="11">
        <f>RRICC</f>
        <v>125600</v>
      </c>
      <c r="C879" s="7">
        <f>RR_ID</f>
        <v>3</v>
      </c>
      <c r="D879" s="1" t="str">
        <f>RR_SHORT_NAME</f>
        <v>CSXT</v>
      </c>
      <c r="E879" s="1" t="str">
        <f>RR_NAME</f>
        <v>CSX Transportation Company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2018</v>
      </c>
      <c r="B880" s="11">
        <f>RRICC</f>
        <v>125600</v>
      </c>
      <c r="C880" s="7">
        <f>RR_ID</f>
        <v>3</v>
      </c>
      <c r="D880" s="1" t="str">
        <f>RR_SHORT_NAME</f>
        <v>CSXT</v>
      </c>
      <c r="E880" s="1" t="str">
        <f>RR_NAME</f>
        <v>CSX Transportation Company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2018</v>
      </c>
      <c r="B881" s="11">
        <f>RRICC</f>
        <v>125600</v>
      </c>
      <c r="C881" s="7">
        <f>RR_ID</f>
        <v>3</v>
      </c>
      <c r="D881" s="1" t="str">
        <f>RR_SHORT_NAME</f>
        <v>CSXT</v>
      </c>
      <c r="E881" s="1" t="str">
        <f>RR_NAME</f>
        <v>CSX Transportation Company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2018</v>
      </c>
      <c r="B882" s="11">
        <f>RRICC</f>
        <v>125600</v>
      </c>
      <c r="C882" s="7">
        <f>RR_ID</f>
        <v>3</v>
      </c>
      <c r="D882" s="1" t="str">
        <f>RR_SHORT_NAME</f>
        <v>CSXT</v>
      </c>
      <c r="E882" s="1" t="str">
        <f>RR_NAME</f>
        <v>CSX Transportation Company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2018</v>
      </c>
      <c r="B883" s="11">
        <f>RRICC</f>
        <v>125600</v>
      </c>
      <c r="C883" s="7">
        <f>RR_ID</f>
        <v>3</v>
      </c>
      <c r="D883" s="1" t="str">
        <f>RR_SHORT_NAME</f>
        <v>CSXT</v>
      </c>
      <c r="E883" s="1" t="str">
        <f>RR_NAME</f>
        <v>CSX Transportation Company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2018</v>
      </c>
      <c r="B884" s="11">
        <f>RRICC</f>
        <v>125600</v>
      </c>
      <c r="C884" s="7">
        <f>RR_ID</f>
        <v>3</v>
      </c>
      <c r="D884" s="1" t="str">
        <f>RR_SHORT_NAME</f>
        <v>CSXT</v>
      </c>
      <c r="E884" s="1" t="str">
        <f>RR_NAME</f>
        <v>CSX Transportation Company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2018</v>
      </c>
      <c r="B885" s="11">
        <f>RRICC</f>
        <v>125600</v>
      </c>
      <c r="C885" s="7">
        <f>RR_ID</f>
        <v>3</v>
      </c>
      <c r="D885" s="1" t="str">
        <f>RR_SHORT_NAME</f>
        <v>CSXT</v>
      </c>
      <c r="E885" s="1" t="str">
        <f>RR_NAME</f>
        <v>CSX Transportation Company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2018</v>
      </c>
      <c r="B886" s="11">
        <f>RRICC</f>
        <v>125600</v>
      </c>
      <c r="C886" s="7">
        <f>RR_ID</f>
        <v>3</v>
      </c>
      <c r="D886" s="1" t="str">
        <f>RR_SHORT_NAME</f>
        <v>CSXT</v>
      </c>
      <c r="E886" s="1" t="str">
        <f>RR_NAME</f>
        <v>CSX Transportation Company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2018</v>
      </c>
      <c r="B887" s="11">
        <f>RRICC</f>
        <v>125600</v>
      </c>
      <c r="C887" s="7">
        <f>RR_ID</f>
        <v>3</v>
      </c>
      <c r="D887" s="1" t="str">
        <f>RR_SHORT_NAME</f>
        <v>CSXT</v>
      </c>
      <c r="E887" s="1" t="str">
        <f>RR_NAME</f>
        <v>CSX Transportation Company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2018</v>
      </c>
      <c r="B888" s="11">
        <f>RRICC</f>
        <v>125600</v>
      </c>
      <c r="C888" s="7">
        <f>RR_ID</f>
        <v>3</v>
      </c>
      <c r="D888" s="1" t="str">
        <f>RR_SHORT_NAME</f>
        <v>CSXT</v>
      </c>
      <c r="E888" s="1" t="str">
        <f>RR_NAME</f>
        <v>CSX Transportation Company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2018</v>
      </c>
      <c r="B889" s="11">
        <f>RRICC</f>
        <v>125600</v>
      </c>
      <c r="C889" s="7">
        <f>RR_ID</f>
        <v>3</v>
      </c>
      <c r="D889" s="1" t="str">
        <f>RR_SHORT_NAME</f>
        <v>CSXT</v>
      </c>
      <c r="E889" s="1" t="str">
        <f>RR_NAME</f>
        <v>CSX Transportation Company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2018</v>
      </c>
      <c r="B890" s="11">
        <f>RRICC</f>
        <v>125600</v>
      </c>
      <c r="C890" s="7">
        <f>RR_ID</f>
        <v>3</v>
      </c>
      <c r="D890" s="1" t="str">
        <f>RR_SHORT_NAME</f>
        <v>CSXT</v>
      </c>
      <c r="E890" s="1" t="str">
        <f>RR_NAME</f>
        <v>CSX Transportation Company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2018</v>
      </c>
      <c r="B891" s="11">
        <f>RRICC</f>
        <v>125600</v>
      </c>
      <c r="C891" s="7">
        <f>RR_ID</f>
        <v>3</v>
      </c>
      <c r="D891" s="1" t="str">
        <f>RR_SHORT_NAME</f>
        <v>CSXT</v>
      </c>
      <c r="E891" s="1" t="str">
        <f>RR_NAME</f>
        <v>CSX Transportation Company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2018</v>
      </c>
      <c r="B892" s="11">
        <f>RRICC</f>
        <v>125600</v>
      </c>
      <c r="C892" s="7">
        <f>RR_ID</f>
        <v>3</v>
      </c>
      <c r="D892" s="1" t="str">
        <f>RR_SHORT_NAME</f>
        <v>CSXT</v>
      </c>
      <c r="E892" s="1" t="str">
        <f>RR_NAME</f>
        <v>CSX Transportation Company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2018</v>
      </c>
      <c r="B893" s="11">
        <f>RRICC</f>
        <v>125600</v>
      </c>
      <c r="C893" s="7">
        <f>RR_ID</f>
        <v>3</v>
      </c>
      <c r="D893" s="1" t="str">
        <f>RR_SHORT_NAME</f>
        <v>CSXT</v>
      </c>
      <c r="E893" s="1" t="str">
        <f>RR_NAME</f>
        <v>CSX Transportation Company</v>
      </c>
      <c r="F893" s="1" t="s">
        <v>47893</v>
      </c>
      <c r="G893" s="6">
        <f>E2L117C1</f>
        <v>38.9</v>
      </c>
    </row>
    <row r="894" spans="1:7" x14ac:dyDescent="0.2">
      <c r="A894" s="11">
        <f>CURRENT_YEAR</f>
        <v>2018</v>
      </c>
      <c r="B894" s="11">
        <f>RRICC</f>
        <v>125600</v>
      </c>
      <c r="C894" s="7">
        <f>RR_ID</f>
        <v>3</v>
      </c>
      <c r="D894" s="1" t="str">
        <f>RR_SHORT_NAME</f>
        <v>CSXT</v>
      </c>
      <c r="E894" s="1" t="str">
        <f>RR_NAME</f>
        <v>CSX Transportation Company</v>
      </c>
      <c r="F894" s="1" t="s">
        <v>47894</v>
      </c>
      <c r="G894" s="6">
        <f>E2L117C2</f>
        <v>1.9292221443587947</v>
      </c>
    </row>
    <row r="895" spans="1:7" x14ac:dyDescent="0.2">
      <c r="A895" s="11">
        <f>CURRENT_YEAR</f>
        <v>2018</v>
      </c>
      <c r="B895" s="11">
        <f>RRICC</f>
        <v>125600</v>
      </c>
      <c r="C895" s="7">
        <f>RR_ID</f>
        <v>3</v>
      </c>
      <c r="D895" s="1" t="str">
        <f>RR_SHORT_NAME</f>
        <v>CSXT</v>
      </c>
      <c r="E895" s="1" t="str">
        <f>RR_NAME</f>
        <v>CSX Transportation Company</v>
      </c>
      <c r="F895" s="1" t="s">
        <v>47895</v>
      </c>
      <c r="G895" s="6">
        <f>E2L117C3</f>
        <v>1.5868621064060804</v>
      </c>
    </row>
    <row r="896" spans="1:7" x14ac:dyDescent="0.2">
      <c r="A896" s="11">
        <f>CURRENT_YEAR</f>
        <v>2018</v>
      </c>
      <c r="B896" s="11">
        <f>RRICC</f>
        <v>125600</v>
      </c>
      <c r="C896" s="7">
        <f>RR_ID</f>
        <v>3</v>
      </c>
      <c r="D896" s="1" t="str">
        <f>RR_SHORT_NAME</f>
        <v>CSXT</v>
      </c>
      <c r="E896" s="1" t="str">
        <f>RR_NAME</f>
        <v>CSX Transportation Company</v>
      </c>
      <c r="F896" s="1" t="s">
        <v>47896</v>
      </c>
      <c r="G896" s="6">
        <f>E2L117C4</f>
        <v>1.9697641708242259</v>
      </c>
    </row>
    <row r="897" spans="1:7" x14ac:dyDescent="0.2">
      <c r="A897" s="11">
        <f>CURRENT_YEAR</f>
        <v>2018</v>
      </c>
      <c r="B897" s="11">
        <f>RRICC</f>
        <v>125600</v>
      </c>
      <c r="C897" s="7">
        <f>RR_ID</f>
        <v>3</v>
      </c>
      <c r="D897" s="1" t="str">
        <f>RR_SHORT_NAME</f>
        <v>CSXT</v>
      </c>
      <c r="E897" s="1" t="str">
        <f>RR_NAME</f>
        <v>CSX Transportation Company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2018</v>
      </c>
      <c r="B898" s="11">
        <f>RRICC</f>
        <v>125600</v>
      </c>
      <c r="C898" s="7">
        <f>RR_ID</f>
        <v>3</v>
      </c>
      <c r="D898" s="1" t="str">
        <f>RR_SHORT_NAME</f>
        <v>CSXT</v>
      </c>
      <c r="E898" s="1" t="str">
        <f>RR_NAME</f>
        <v>CSX Transportation Company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2018</v>
      </c>
      <c r="B899" s="11">
        <f>RRICC</f>
        <v>125600</v>
      </c>
      <c r="C899" s="7">
        <f>RR_ID</f>
        <v>3</v>
      </c>
      <c r="D899" s="1" t="str">
        <f>RR_SHORT_NAME</f>
        <v>CSXT</v>
      </c>
      <c r="E899" s="1" t="str">
        <f>RR_NAME</f>
        <v>CSX Transportation Company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2018</v>
      </c>
      <c r="B900" s="11">
        <f>RRICC</f>
        <v>125600</v>
      </c>
      <c r="C900" s="7">
        <f>RR_ID</f>
        <v>3</v>
      </c>
      <c r="D900" s="1" t="str">
        <f>RR_SHORT_NAME</f>
        <v>CSXT</v>
      </c>
      <c r="E900" s="1" t="str">
        <f>RR_NAME</f>
        <v>CSX Transportation Company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2018</v>
      </c>
      <c r="B901" s="11">
        <f>RRICC</f>
        <v>125600</v>
      </c>
      <c r="C901" s="7">
        <f>RR_ID</f>
        <v>3</v>
      </c>
      <c r="D901" s="1" t="str">
        <f>RR_SHORT_NAME</f>
        <v>CSXT</v>
      </c>
      <c r="E901" s="1" t="str">
        <f>RR_NAME</f>
        <v>CSX Transportation Company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2018</v>
      </c>
      <c r="B902" s="11">
        <f>RRICC</f>
        <v>125600</v>
      </c>
      <c r="C902" s="7">
        <f>RR_ID</f>
        <v>3</v>
      </c>
      <c r="D902" s="1" t="str">
        <f>RR_SHORT_NAME</f>
        <v>CSXT</v>
      </c>
      <c r="E902" s="1" t="str">
        <f>RR_NAME</f>
        <v>CSX Transportation Company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2018</v>
      </c>
      <c r="B903" s="11">
        <f>RRICC</f>
        <v>125600</v>
      </c>
      <c r="C903" s="7">
        <f>RR_ID</f>
        <v>3</v>
      </c>
      <c r="D903" s="1" t="str">
        <f>RR_SHORT_NAME</f>
        <v>CSXT</v>
      </c>
      <c r="E903" s="1" t="str">
        <f>RR_NAME</f>
        <v>CSX Transportation Company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2018</v>
      </c>
      <c r="B904" s="11">
        <f>RRICC</f>
        <v>125600</v>
      </c>
      <c r="C904" s="7">
        <f>RR_ID</f>
        <v>3</v>
      </c>
      <c r="D904" s="1" t="str">
        <f>RR_SHORT_NAME</f>
        <v>CSXT</v>
      </c>
      <c r="E904" s="1" t="str">
        <f>RR_NAME</f>
        <v>CSX Transportation Company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2018</v>
      </c>
      <c r="B905" s="11">
        <f>RRICC</f>
        <v>125600</v>
      </c>
      <c r="C905" s="7">
        <f>RR_ID</f>
        <v>3</v>
      </c>
      <c r="D905" s="1" t="str">
        <f>RR_SHORT_NAME</f>
        <v>CSXT</v>
      </c>
      <c r="E905" s="1" t="str">
        <f>RR_NAME</f>
        <v>CSX Transportation Company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2018</v>
      </c>
      <c r="B906" s="11">
        <f>RRICC</f>
        <v>125600</v>
      </c>
      <c r="C906" s="7">
        <f>RR_ID</f>
        <v>3</v>
      </c>
      <c r="D906" s="1" t="str">
        <f>RR_SHORT_NAME</f>
        <v>CSXT</v>
      </c>
      <c r="E906" s="1" t="str">
        <f>RR_NAME</f>
        <v>CSX Transportation Company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2018</v>
      </c>
      <c r="B907" s="11">
        <f>RRICC</f>
        <v>125600</v>
      </c>
      <c r="C907" s="7">
        <f>RR_ID</f>
        <v>3</v>
      </c>
      <c r="D907" s="1" t="str">
        <f>RR_SHORT_NAME</f>
        <v>CSXT</v>
      </c>
      <c r="E907" s="1" t="str">
        <f>RR_NAME</f>
        <v>CSX Transportation Company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2018</v>
      </c>
      <c r="B908" s="11">
        <f>RRICC</f>
        <v>125600</v>
      </c>
      <c r="C908" s="7">
        <f>RR_ID</f>
        <v>3</v>
      </c>
      <c r="D908" s="1" t="str">
        <f>RR_SHORT_NAME</f>
        <v>CSXT</v>
      </c>
      <c r="E908" s="1" t="str">
        <f>RR_NAME</f>
        <v>CSX Transportation Company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2018</v>
      </c>
      <c r="B909" s="11">
        <f>RRICC</f>
        <v>125600</v>
      </c>
      <c r="C909" s="7">
        <f>RR_ID</f>
        <v>3</v>
      </c>
      <c r="D909" s="1" t="str">
        <f>RR_SHORT_NAME</f>
        <v>CSXT</v>
      </c>
      <c r="E909" s="1" t="str">
        <f>RR_NAME</f>
        <v>CSX Transportation Company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2018</v>
      </c>
      <c r="B910" s="11">
        <f>RRICC</f>
        <v>125600</v>
      </c>
      <c r="C910" s="7">
        <f>RR_ID</f>
        <v>3</v>
      </c>
      <c r="D910" s="1" t="str">
        <f>RR_SHORT_NAME</f>
        <v>CSXT</v>
      </c>
      <c r="E910" s="1" t="str">
        <f>RR_NAME</f>
        <v>CSX Transportation Company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2018</v>
      </c>
      <c r="B911" s="11">
        <f>RRICC</f>
        <v>125600</v>
      </c>
      <c r="C911" s="7">
        <f>RR_ID</f>
        <v>3</v>
      </c>
      <c r="D911" s="1" t="str">
        <f>RR_SHORT_NAME</f>
        <v>CSXT</v>
      </c>
      <c r="E911" s="1" t="str">
        <f>RR_NAME</f>
        <v>CSX Transportation Company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2018</v>
      </c>
      <c r="B912" s="11">
        <f>RRICC</f>
        <v>125600</v>
      </c>
      <c r="C912" s="7">
        <f>RR_ID</f>
        <v>3</v>
      </c>
      <c r="D912" s="1" t="str">
        <f>RR_SHORT_NAME</f>
        <v>CSXT</v>
      </c>
      <c r="E912" s="1" t="str">
        <f>RR_NAME</f>
        <v>CSX Transportation Company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2018</v>
      </c>
      <c r="B913" s="11">
        <f>RRICC</f>
        <v>125600</v>
      </c>
      <c r="C913" s="7">
        <f>RR_ID</f>
        <v>3</v>
      </c>
      <c r="D913" s="1" t="str">
        <f>RR_SHORT_NAME</f>
        <v>CSXT</v>
      </c>
      <c r="E913" s="1" t="str">
        <f>RR_NAME</f>
        <v>CSX Transportation Company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2018</v>
      </c>
      <c r="B914" s="11">
        <f>RRICC</f>
        <v>125600</v>
      </c>
      <c r="C914" s="7">
        <f>RR_ID</f>
        <v>3</v>
      </c>
      <c r="D914" s="1" t="str">
        <f>RR_SHORT_NAME</f>
        <v>CSXT</v>
      </c>
      <c r="E914" s="1" t="str">
        <f>RR_NAME</f>
        <v>CSX Transportation Company</v>
      </c>
      <c r="F914" s="1" t="s">
        <v>47914</v>
      </c>
      <c r="G914" s="6">
        <f>E2L117C22</f>
        <v>604.06281591185291</v>
      </c>
    </row>
    <row r="915" spans="1:7" x14ac:dyDescent="0.2">
      <c r="A915" s="11">
        <f>CURRENT_YEAR</f>
        <v>2018</v>
      </c>
      <c r="B915" s="11">
        <f>RRICC</f>
        <v>125600</v>
      </c>
      <c r="C915" s="7">
        <f>RR_ID</f>
        <v>3</v>
      </c>
      <c r="D915" s="1" t="str">
        <f>RR_SHORT_NAME</f>
        <v>CSXT</v>
      </c>
      <c r="E915" s="1" t="str">
        <f>RR_NAME</f>
        <v>CSX Transportation Company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2018</v>
      </c>
      <c r="B916" s="11">
        <f>RRICC</f>
        <v>125600</v>
      </c>
      <c r="C916" s="7">
        <f>RR_ID</f>
        <v>3</v>
      </c>
      <c r="D916" s="1" t="str">
        <f>RR_SHORT_NAME</f>
        <v>CSXT</v>
      </c>
      <c r="E916" s="1" t="str">
        <f>RR_NAME</f>
        <v>CSX Transportation Company</v>
      </c>
      <c r="F916" s="1" t="s">
        <v>47916</v>
      </c>
      <c r="G916" s="6">
        <f>E2L117C24</f>
        <v>1957.4833800289578</v>
      </c>
    </row>
    <row r="917" spans="1:7" x14ac:dyDescent="0.2">
      <c r="A917" s="11">
        <f>CURRENT_YEAR</f>
        <v>2018</v>
      </c>
      <c r="B917" s="11">
        <f>RRICC</f>
        <v>125600</v>
      </c>
      <c r="C917" s="7">
        <f>RR_ID</f>
        <v>3</v>
      </c>
      <c r="D917" s="1" t="str">
        <f>RR_SHORT_NAME</f>
        <v>CSXT</v>
      </c>
      <c r="E917" s="1" t="str">
        <f>RR_NAME</f>
        <v>CSX Transportation Company</v>
      </c>
      <c r="F917" s="1" t="s">
        <v>47917</v>
      </c>
      <c r="G917" s="6">
        <f>E2L117C25</f>
        <v>6.9356966831961957</v>
      </c>
    </row>
    <row r="918" spans="1:7" x14ac:dyDescent="0.2">
      <c r="A918" s="11">
        <f>CURRENT_YEAR</f>
        <v>2018</v>
      </c>
      <c r="B918" s="11">
        <f>RRICC</f>
        <v>125600</v>
      </c>
      <c r="C918" s="7">
        <f>RR_ID</f>
        <v>3</v>
      </c>
      <c r="D918" s="1" t="str">
        <f>RR_SHORT_NAME</f>
        <v>CSXT</v>
      </c>
      <c r="E918" s="1" t="str">
        <f>RR_NAME</f>
        <v>CSX Transportation Company</v>
      </c>
      <c r="F918" s="1" t="s">
        <v>47918</v>
      </c>
      <c r="G918" s="6">
        <f>E2L117C26</f>
        <v>3.8146331757579075</v>
      </c>
    </row>
    <row r="919" spans="1:7" x14ac:dyDescent="0.2">
      <c r="A919" s="11">
        <f>CURRENT_YEAR</f>
        <v>2018</v>
      </c>
      <c r="B919" s="11">
        <f>RRICC</f>
        <v>125600</v>
      </c>
      <c r="C919" s="7">
        <f>RR_ID</f>
        <v>3</v>
      </c>
      <c r="D919" s="1" t="str">
        <f>RR_SHORT_NAME</f>
        <v>CSXT</v>
      </c>
      <c r="E919" s="1" t="str">
        <f>RR_NAME</f>
        <v>CSX Transportation Company</v>
      </c>
      <c r="F919" s="1" t="s">
        <v>47919</v>
      </c>
      <c r="G919" s="6">
        <f>E2L117C27</f>
        <v>10.40354502479429</v>
      </c>
    </row>
    <row r="920" spans="1:7" x14ac:dyDescent="0.2">
      <c r="A920" s="11">
        <f>CURRENT_YEAR</f>
        <v>2018</v>
      </c>
      <c r="B920" s="11">
        <f>RRICC</f>
        <v>125600</v>
      </c>
      <c r="C920" s="7">
        <f>RR_ID</f>
        <v>3</v>
      </c>
      <c r="D920" s="1" t="str">
        <f>RR_SHORT_NAME</f>
        <v>CSXT</v>
      </c>
      <c r="E920" s="1" t="str">
        <f>RR_NAME</f>
        <v>CSX Transportation Company</v>
      </c>
      <c r="F920" s="1" t="s">
        <v>47920</v>
      </c>
      <c r="G920" s="6">
        <f>E2L117C28</f>
        <v>8.3228360198354334</v>
      </c>
    </row>
    <row r="921" spans="1:7" x14ac:dyDescent="0.2">
      <c r="A921" s="11">
        <f>CURRENT_YEAR</f>
        <v>2018</v>
      </c>
      <c r="B921" s="11">
        <f>RRICC</f>
        <v>125600</v>
      </c>
      <c r="C921" s="7">
        <f>RR_ID</f>
        <v>3</v>
      </c>
      <c r="D921" s="1" t="str">
        <f>RR_SHORT_NAME</f>
        <v>CSXT</v>
      </c>
      <c r="E921" s="1" t="str">
        <f>RR_NAME</f>
        <v>CSX Transportation Company</v>
      </c>
      <c r="F921" s="1" t="s">
        <v>47921</v>
      </c>
      <c r="G921" s="6">
        <f>E2L117C29</f>
        <v>1.7339241707990485</v>
      </c>
    </row>
    <row r="922" spans="1:7" x14ac:dyDescent="0.2">
      <c r="A922" s="11">
        <f>CURRENT_YEAR</f>
        <v>2018</v>
      </c>
      <c r="B922" s="11">
        <f>RRICC</f>
        <v>125600</v>
      </c>
      <c r="C922" s="7">
        <f>RR_ID</f>
        <v>3</v>
      </c>
      <c r="D922" s="1" t="str">
        <f>RR_SHORT_NAME</f>
        <v>CSXT</v>
      </c>
      <c r="E922" s="1" t="str">
        <f>RR_NAME</f>
        <v>CSX Transportation Company</v>
      </c>
      <c r="F922" s="1" t="s">
        <v>47922</v>
      </c>
      <c r="G922" s="6">
        <f>E2L118C1</f>
        <v>34.9</v>
      </c>
    </row>
    <row r="923" spans="1:7" x14ac:dyDescent="0.2">
      <c r="A923" s="11">
        <f>CURRENT_YEAR</f>
        <v>2018</v>
      </c>
      <c r="B923" s="11">
        <f>RRICC</f>
        <v>125600</v>
      </c>
      <c r="C923" s="7">
        <f>RR_ID</f>
        <v>3</v>
      </c>
      <c r="D923" s="1" t="str">
        <f>RR_SHORT_NAME</f>
        <v>CSXT</v>
      </c>
      <c r="E923" s="1" t="str">
        <f>RR_NAME</f>
        <v>CSX Transportation Company</v>
      </c>
      <c r="F923" s="1" t="s">
        <v>47923</v>
      </c>
      <c r="G923" s="6">
        <f>E2L118C2</f>
        <v>1.7510053473136944</v>
      </c>
    </row>
    <row r="924" spans="1:7" x14ac:dyDescent="0.2">
      <c r="A924" s="11">
        <f>CURRENT_YEAR</f>
        <v>2018</v>
      </c>
      <c r="B924" s="11">
        <f>RRICC</f>
        <v>125600</v>
      </c>
      <c r="C924" s="7">
        <f>RR_ID</f>
        <v>3</v>
      </c>
      <c r="D924" s="1" t="str">
        <f>RR_SHORT_NAME</f>
        <v>CSXT</v>
      </c>
      <c r="E924" s="1" t="str">
        <f>RR_NAME</f>
        <v>CSX Transportation Company</v>
      </c>
      <c r="F924" s="1" t="s">
        <v>47924</v>
      </c>
      <c r="G924" s="6">
        <f>E2L118C3</f>
        <v>1.6711749063856947</v>
      </c>
    </row>
    <row r="925" spans="1:7" x14ac:dyDescent="0.2">
      <c r="A925" s="11">
        <f>CURRENT_YEAR</f>
        <v>2018</v>
      </c>
      <c r="B925" s="11">
        <f>RRICC</f>
        <v>125600</v>
      </c>
      <c r="C925" s="7">
        <f>RR_ID</f>
        <v>3</v>
      </c>
      <c r="D925" s="1" t="str">
        <f>RR_SHORT_NAME</f>
        <v>CSXT</v>
      </c>
      <c r="E925" s="1" t="str">
        <f>RR_NAME</f>
        <v>CSX Transportation Company</v>
      </c>
      <c r="F925" s="1" t="s">
        <v>47925</v>
      </c>
      <c r="G925" s="6">
        <f>E2L118C4</f>
        <v>1.6944690296057057</v>
      </c>
    </row>
    <row r="926" spans="1:7" x14ac:dyDescent="0.2">
      <c r="A926" s="11">
        <f>CURRENT_YEAR</f>
        <v>2018</v>
      </c>
      <c r="B926" s="11">
        <f>RRICC</f>
        <v>125600</v>
      </c>
      <c r="C926" s="7">
        <f>RR_ID</f>
        <v>3</v>
      </c>
      <c r="D926" s="1" t="str">
        <f>RR_SHORT_NAME</f>
        <v>CSXT</v>
      </c>
      <c r="E926" s="1" t="str">
        <f>RR_NAME</f>
        <v>CSX Transportation Company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2018</v>
      </c>
      <c r="B927" s="11">
        <f>RRICC</f>
        <v>125600</v>
      </c>
      <c r="C927" s="7">
        <f>RR_ID</f>
        <v>3</v>
      </c>
      <c r="D927" s="1" t="str">
        <f>RR_SHORT_NAME</f>
        <v>CSXT</v>
      </c>
      <c r="E927" s="1" t="str">
        <f>RR_NAME</f>
        <v>CSX Transportation Company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2018</v>
      </c>
      <c r="B928" s="11">
        <f>RRICC</f>
        <v>125600</v>
      </c>
      <c r="C928" s="7">
        <f>RR_ID</f>
        <v>3</v>
      </c>
      <c r="D928" s="1" t="str">
        <f>RR_SHORT_NAME</f>
        <v>CSXT</v>
      </c>
      <c r="E928" s="1" t="str">
        <f>RR_NAME</f>
        <v>CSX Transportation Company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2018</v>
      </c>
      <c r="B929" s="11">
        <f>RRICC</f>
        <v>125600</v>
      </c>
      <c r="C929" s="7">
        <f>RR_ID</f>
        <v>3</v>
      </c>
      <c r="D929" s="1" t="str">
        <f>RR_SHORT_NAME</f>
        <v>CSXT</v>
      </c>
      <c r="E929" s="1" t="str">
        <f>RR_NAME</f>
        <v>CSX Transportation Company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2018</v>
      </c>
      <c r="B930" s="11">
        <f>RRICC</f>
        <v>125600</v>
      </c>
      <c r="C930" s="7">
        <f>RR_ID</f>
        <v>3</v>
      </c>
      <c r="D930" s="1" t="str">
        <f>RR_SHORT_NAME</f>
        <v>CSXT</v>
      </c>
      <c r="E930" s="1" t="str">
        <f>RR_NAME</f>
        <v>CSX Transportation Company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2018</v>
      </c>
      <c r="B931" s="11">
        <f>RRICC</f>
        <v>125600</v>
      </c>
      <c r="C931" s="7">
        <f>RR_ID</f>
        <v>3</v>
      </c>
      <c r="D931" s="1" t="str">
        <f>RR_SHORT_NAME</f>
        <v>CSXT</v>
      </c>
      <c r="E931" s="1" t="str">
        <f>RR_NAME</f>
        <v>CSX Transportation Company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2018</v>
      </c>
      <c r="B932" s="11">
        <f>RRICC</f>
        <v>125600</v>
      </c>
      <c r="C932" s="7">
        <f>RR_ID</f>
        <v>3</v>
      </c>
      <c r="D932" s="1" t="str">
        <f>RR_SHORT_NAME</f>
        <v>CSXT</v>
      </c>
      <c r="E932" s="1" t="str">
        <f>RR_NAME</f>
        <v>CSX Transportation Company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2018</v>
      </c>
      <c r="B933" s="11">
        <f>RRICC</f>
        <v>125600</v>
      </c>
      <c r="C933" s="7">
        <f>RR_ID</f>
        <v>3</v>
      </c>
      <c r="D933" s="1" t="str">
        <f>RR_SHORT_NAME</f>
        <v>CSXT</v>
      </c>
      <c r="E933" s="1" t="str">
        <f>RR_NAME</f>
        <v>CSX Transportation Company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2018</v>
      </c>
      <c r="B934" s="11">
        <f>RRICC</f>
        <v>125600</v>
      </c>
      <c r="C934" s="7">
        <f>RR_ID</f>
        <v>3</v>
      </c>
      <c r="D934" s="1" t="str">
        <f>RR_SHORT_NAME</f>
        <v>CSXT</v>
      </c>
      <c r="E934" s="1" t="str">
        <f>RR_NAME</f>
        <v>CSX Transportation Company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2018</v>
      </c>
      <c r="B935" s="11">
        <f>RRICC</f>
        <v>125600</v>
      </c>
      <c r="C935" s="7">
        <f>RR_ID</f>
        <v>3</v>
      </c>
      <c r="D935" s="1" t="str">
        <f>RR_SHORT_NAME</f>
        <v>CSXT</v>
      </c>
      <c r="E935" s="1" t="str">
        <f>RR_NAME</f>
        <v>CSX Transportation Company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2018</v>
      </c>
      <c r="B936" s="11">
        <f>RRICC</f>
        <v>125600</v>
      </c>
      <c r="C936" s="7">
        <f>RR_ID</f>
        <v>3</v>
      </c>
      <c r="D936" s="1" t="str">
        <f>RR_SHORT_NAME</f>
        <v>CSXT</v>
      </c>
      <c r="E936" s="1" t="str">
        <f>RR_NAME</f>
        <v>CSX Transportation Company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2018</v>
      </c>
      <c r="B937" s="11">
        <f>RRICC</f>
        <v>125600</v>
      </c>
      <c r="C937" s="7">
        <f>RR_ID</f>
        <v>3</v>
      </c>
      <c r="D937" s="1" t="str">
        <f>RR_SHORT_NAME</f>
        <v>CSXT</v>
      </c>
      <c r="E937" s="1" t="str">
        <f>RR_NAME</f>
        <v>CSX Transportation Company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2018</v>
      </c>
      <c r="B938" s="11">
        <f>RRICC</f>
        <v>125600</v>
      </c>
      <c r="C938" s="7">
        <f>RR_ID</f>
        <v>3</v>
      </c>
      <c r="D938" s="1" t="str">
        <f>RR_SHORT_NAME</f>
        <v>CSXT</v>
      </c>
      <c r="E938" s="1" t="str">
        <f>RR_NAME</f>
        <v>CSX Transportation Company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2018</v>
      </c>
      <c r="B939" s="11">
        <f>RRICC</f>
        <v>125600</v>
      </c>
      <c r="C939" s="7">
        <f>RR_ID</f>
        <v>3</v>
      </c>
      <c r="D939" s="1" t="str">
        <f>RR_SHORT_NAME</f>
        <v>CSXT</v>
      </c>
      <c r="E939" s="1" t="str">
        <f>RR_NAME</f>
        <v>CSX Transportation Company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2018</v>
      </c>
      <c r="B940" s="11">
        <f>RRICC</f>
        <v>125600</v>
      </c>
      <c r="C940" s="7">
        <f>RR_ID</f>
        <v>3</v>
      </c>
      <c r="D940" s="1" t="str">
        <f>RR_SHORT_NAME</f>
        <v>CSXT</v>
      </c>
      <c r="E940" s="1" t="str">
        <f>RR_NAME</f>
        <v>CSX Transportation Company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2018</v>
      </c>
      <c r="B941" s="11">
        <f>RRICC</f>
        <v>125600</v>
      </c>
      <c r="C941" s="7">
        <f>RR_ID</f>
        <v>3</v>
      </c>
      <c r="D941" s="1" t="str">
        <f>RR_SHORT_NAME</f>
        <v>CSXT</v>
      </c>
      <c r="E941" s="1" t="str">
        <f>RR_NAME</f>
        <v>CSX Transportation Company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2018</v>
      </c>
      <c r="B942" s="11">
        <f>RRICC</f>
        <v>125600</v>
      </c>
      <c r="C942" s="7">
        <f>RR_ID</f>
        <v>3</v>
      </c>
      <c r="D942" s="1" t="str">
        <f>RR_SHORT_NAME</f>
        <v>CSXT</v>
      </c>
      <c r="E942" s="1" t="str">
        <f>RR_NAME</f>
        <v>CSX Transportation Company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2018</v>
      </c>
      <c r="B943" s="11">
        <f>RRICC</f>
        <v>125600</v>
      </c>
      <c r="C943" s="7">
        <f>RR_ID</f>
        <v>3</v>
      </c>
      <c r="D943" s="1" t="str">
        <f>RR_SHORT_NAME</f>
        <v>CSXT</v>
      </c>
      <c r="E943" s="1" t="str">
        <f>RR_NAME</f>
        <v>CSX Transportation Company</v>
      </c>
      <c r="F943" s="1" t="s">
        <v>47943</v>
      </c>
      <c r="G943" s="6">
        <f>E2L118C22</f>
        <v>604.06281591185291</v>
      </c>
    </row>
    <row r="944" spans="1:7" x14ac:dyDescent="0.2">
      <c r="A944" s="11">
        <f>CURRENT_YEAR</f>
        <v>2018</v>
      </c>
      <c r="B944" s="11">
        <f>RRICC</f>
        <v>125600</v>
      </c>
      <c r="C944" s="7">
        <f>RR_ID</f>
        <v>3</v>
      </c>
      <c r="D944" s="1" t="str">
        <f>RR_SHORT_NAME</f>
        <v>CSXT</v>
      </c>
      <c r="E944" s="1" t="str">
        <f>RR_NAME</f>
        <v>CSX Transportation Company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2018</v>
      </c>
      <c r="B945" s="11">
        <f>RRICC</f>
        <v>125600</v>
      </c>
      <c r="C945" s="7">
        <f>RR_ID</f>
        <v>3</v>
      </c>
      <c r="D945" s="1" t="str">
        <f>RR_SHORT_NAME</f>
        <v>CSXT</v>
      </c>
      <c r="E945" s="1" t="str">
        <f>RR_NAME</f>
        <v>CSX Transportation Company</v>
      </c>
      <c r="F945" s="1" t="s">
        <v>47945</v>
      </c>
      <c r="G945" s="6">
        <f>E2L118C24</f>
        <v>1941.1202095558151</v>
      </c>
    </row>
    <row r="946" spans="1:7" x14ac:dyDescent="0.2">
      <c r="A946" s="11">
        <f>CURRENT_YEAR</f>
        <v>2018</v>
      </c>
      <c r="B946" s="11">
        <f>RRICC</f>
        <v>125600</v>
      </c>
      <c r="C946" s="7">
        <f>RR_ID</f>
        <v>3</v>
      </c>
      <c r="D946" s="1" t="str">
        <f>RR_SHORT_NAME</f>
        <v>CSXT</v>
      </c>
      <c r="E946" s="1" t="str">
        <f>RR_NAME</f>
        <v>CSX Transportation Company</v>
      </c>
      <c r="F946" s="1" t="s">
        <v>47946</v>
      </c>
      <c r="G946" s="6">
        <f>E2L118C25</f>
        <v>6.9356966831961939</v>
      </c>
    </row>
    <row r="947" spans="1:7" x14ac:dyDescent="0.2">
      <c r="A947" s="11">
        <f>CURRENT_YEAR</f>
        <v>2018</v>
      </c>
      <c r="B947" s="11">
        <f>RRICC</f>
        <v>125600</v>
      </c>
      <c r="C947" s="7">
        <f>RR_ID</f>
        <v>3</v>
      </c>
      <c r="D947" s="1" t="str">
        <f>RR_SHORT_NAME</f>
        <v>CSXT</v>
      </c>
      <c r="E947" s="1" t="str">
        <f>RR_NAME</f>
        <v>CSX Transportation Company</v>
      </c>
      <c r="F947" s="1" t="s">
        <v>47947</v>
      </c>
      <c r="G947" s="6">
        <f>E2L118C26</f>
        <v>3.8146331757579079</v>
      </c>
    </row>
    <row r="948" spans="1:7" x14ac:dyDescent="0.2">
      <c r="A948" s="11">
        <f>CURRENT_YEAR</f>
        <v>2018</v>
      </c>
      <c r="B948" s="11">
        <f>RRICC</f>
        <v>125600</v>
      </c>
      <c r="C948" s="7">
        <f>RR_ID</f>
        <v>3</v>
      </c>
      <c r="D948" s="1" t="str">
        <f>RR_SHORT_NAME</f>
        <v>CSXT</v>
      </c>
      <c r="E948" s="1" t="str">
        <f>RR_NAME</f>
        <v>CSX Transportation Company</v>
      </c>
      <c r="F948" s="1" t="s">
        <v>47948</v>
      </c>
      <c r="G948" s="6">
        <f>E2L118C27</f>
        <v>10.403545024794289</v>
      </c>
    </row>
    <row r="949" spans="1:7" x14ac:dyDescent="0.2">
      <c r="A949" s="11">
        <f>CURRENT_YEAR</f>
        <v>2018</v>
      </c>
      <c r="B949" s="11">
        <f>RRICC</f>
        <v>125600</v>
      </c>
      <c r="C949" s="7">
        <f>RR_ID</f>
        <v>3</v>
      </c>
      <c r="D949" s="1" t="str">
        <f>RR_SHORT_NAME</f>
        <v>CSXT</v>
      </c>
      <c r="E949" s="1" t="str">
        <f>RR_NAME</f>
        <v>CSX Transportation Company</v>
      </c>
      <c r="F949" s="1" t="s">
        <v>47949</v>
      </c>
      <c r="G949" s="6">
        <f>E2L118C28</f>
        <v>8.3228360198354352</v>
      </c>
    </row>
    <row r="950" spans="1:7" x14ac:dyDescent="0.2">
      <c r="A950" s="11">
        <f>CURRENT_YEAR</f>
        <v>2018</v>
      </c>
      <c r="B950" s="11">
        <f>RRICC</f>
        <v>125600</v>
      </c>
      <c r="C950" s="7">
        <f>RR_ID</f>
        <v>3</v>
      </c>
      <c r="D950" s="1" t="str">
        <f>RR_SHORT_NAME</f>
        <v>CSXT</v>
      </c>
      <c r="E950" s="1" t="str">
        <f>RR_NAME</f>
        <v>CSX Transportation Company</v>
      </c>
      <c r="F950" s="1" t="s">
        <v>47950</v>
      </c>
      <c r="G950" s="6">
        <f>E2L118C29</f>
        <v>1.7339241707990489</v>
      </c>
    </row>
    <row r="951" spans="1:7" x14ac:dyDescent="0.2">
      <c r="A951" s="11">
        <f>CURRENT_YEAR</f>
        <v>2018</v>
      </c>
      <c r="B951" s="11">
        <f>RRICC</f>
        <v>125600</v>
      </c>
      <c r="C951" s="7">
        <f>RR_ID</f>
        <v>3</v>
      </c>
      <c r="D951" s="1" t="str">
        <f>RR_SHORT_NAME</f>
        <v>CSXT</v>
      </c>
      <c r="E951" s="1" t="str">
        <f>RR_NAME</f>
        <v>CSX Transportation Company</v>
      </c>
      <c r="F951" s="1" t="s">
        <v>47951</v>
      </c>
      <c r="G951" s="6">
        <f>E2L201C1</f>
        <v>31.525478067156122</v>
      </c>
    </row>
    <row r="952" spans="1:7" x14ac:dyDescent="0.2">
      <c r="A952" s="11">
        <f>CURRENT_YEAR</f>
        <v>2018</v>
      </c>
      <c r="B952" s="11">
        <f>RRICC</f>
        <v>125600</v>
      </c>
      <c r="C952" s="7">
        <f>RR_ID</f>
        <v>3</v>
      </c>
      <c r="D952" s="1" t="str">
        <f>RR_SHORT_NAME</f>
        <v>CSXT</v>
      </c>
      <c r="E952" s="1" t="str">
        <f>RR_NAME</f>
        <v>CSX Transportation Company</v>
      </c>
      <c r="F952" s="1" t="s">
        <v>47952</v>
      </c>
      <c r="G952" s="6">
        <f>E2L202C1</f>
        <v>4.38</v>
      </c>
    </row>
    <row r="953" spans="1:7" x14ac:dyDescent="0.2">
      <c r="A953" s="11">
        <f>CURRENT_YEAR</f>
        <v>2018</v>
      </c>
      <c r="B953" s="11">
        <f>RRICC</f>
        <v>125600</v>
      </c>
      <c r="C953" s="7">
        <f>RR_ID</f>
        <v>3</v>
      </c>
      <c r="D953" s="1" t="str">
        <f>RR_SHORT_NAME</f>
        <v>CSXT</v>
      </c>
      <c r="E953" s="1" t="str">
        <f>RR_NAME</f>
        <v>CSX Transportation Company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2018</v>
      </c>
      <c r="B954" s="11">
        <f>RRICC</f>
        <v>125600</v>
      </c>
      <c r="C954" s="7">
        <f>RR_ID</f>
        <v>3</v>
      </c>
      <c r="D954" s="1" t="str">
        <f>RR_SHORT_NAME</f>
        <v>CSXT</v>
      </c>
      <c r="E954" s="1" t="str">
        <f>RR_NAME</f>
        <v>CSX Transportation Company</v>
      </c>
      <c r="F954" s="1" t="s">
        <v>47954</v>
      </c>
      <c r="G954" s="6">
        <f>E2L204C1</f>
        <v>4.9000000000000004</v>
      </c>
    </row>
    <row r="955" spans="1:7" x14ac:dyDescent="0.2">
      <c r="A955" s="11">
        <f>CURRENT_YEAR</f>
        <v>2018</v>
      </c>
      <c r="B955" s="11">
        <f>RRICC</f>
        <v>125600</v>
      </c>
      <c r="C955" s="7">
        <f>RR_ID</f>
        <v>3</v>
      </c>
      <c r="D955" s="1" t="str">
        <f>RR_SHORT_NAME</f>
        <v>CSXT</v>
      </c>
      <c r="E955" s="1" t="str">
        <f>RR_NAME</f>
        <v>CSX Transportation Company</v>
      </c>
      <c r="F955" s="1" t="s">
        <v>47955</v>
      </c>
      <c r="G955" s="6">
        <f>E2L205C1</f>
        <v>343</v>
      </c>
    </row>
    <row r="956" spans="1:7" x14ac:dyDescent="0.2">
      <c r="A956" s="11">
        <f>CURRENT_YEAR</f>
        <v>2018</v>
      </c>
      <c r="B956" s="11">
        <f>RRICC</f>
        <v>125600</v>
      </c>
      <c r="C956" s="7">
        <f>RR_ID</f>
        <v>3</v>
      </c>
      <c r="D956" s="1" t="str">
        <f>RR_SHORT_NAME</f>
        <v>CSXT</v>
      </c>
      <c r="E956" s="1" t="str">
        <f>RR_NAME</f>
        <v>CSX Transportation Company</v>
      </c>
      <c r="F956" s="1" t="s">
        <v>47956</v>
      </c>
      <c r="G956" s="6">
        <f>E2L206C1</f>
        <v>3.6150000000000002</v>
      </c>
    </row>
    <row r="957" spans="1:7" x14ac:dyDescent="0.2">
      <c r="A957" s="11">
        <f>CURRENT_YEAR</f>
        <v>2018</v>
      </c>
      <c r="B957" s="11">
        <f>RRICC</f>
        <v>125600</v>
      </c>
      <c r="C957" s="7">
        <f>RR_ID</f>
        <v>3</v>
      </c>
      <c r="D957" s="1" t="str">
        <f>RR_SHORT_NAME</f>
        <v>CSXT</v>
      </c>
      <c r="E957" s="1" t="str">
        <f>RR_NAME</f>
        <v>CSX Transportation Company</v>
      </c>
      <c r="F957" s="1" t="s">
        <v>47957</v>
      </c>
      <c r="G957" s="6">
        <f>E2L207C1</f>
        <v>1.33</v>
      </c>
    </row>
    <row r="958" spans="1:7" x14ac:dyDescent="0.2">
      <c r="A958" s="11">
        <f>CURRENT_YEAR</f>
        <v>2018</v>
      </c>
      <c r="B958" s="11">
        <f>RRICC</f>
        <v>125600</v>
      </c>
      <c r="C958" s="7">
        <f>RR_ID</f>
        <v>3</v>
      </c>
      <c r="D958" s="1" t="str">
        <f>RR_SHORT_NAME</f>
        <v>CSXT</v>
      </c>
      <c r="E958" s="1" t="str">
        <f>RR_NAME</f>
        <v>CSX Transportation Company</v>
      </c>
      <c r="F958" s="1" t="s">
        <v>47958</v>
      </c>
      <c r="G958" s="6">
        <f>E2L208C1</f>
        <v>2.4592878478378686</v>
      </c>
    </row>
    <row r="959" spans="1:7" x14ac:dyDescent="0.2">
      <c r="A959" s="11">
        <f>CURRENT_YEAR</f>
        <v>2018</v>
      </c>
      <c r="B959" s="11">
        <f>RRICC</f>
        <v>125600</v>
      </c>
      <c r="C959" s="7">
        <f>RR_ID</f>
        <v>3</v>
      </c>
      <c r="D959" s="1" t="str">
        <f>RR_SHORT_NAME</f>
        <v>CSXT</v>
      </c>
      <c r="E959" s="1" t="str">
        <f>RR_NAME</f>
        <v>CSX Transportation Company</v>
      </c>
      <c r="F959" s="1" t="s">
        <v>47959</v>
      </c>
      <c r="G959" s="6">
        <f>E2L209C1</f>
        <v>1.8176731339762362</v>
      </c>
    </row>
    <row r="960" spans="1:7" x14ac:dyDescent="0.2">
      <c r="A960" s="11">
        <f>CURRENT_YEAR</f>
        <v>2018</v>
      </c>
      <c r="B960" s="11">
        <f>RRICC</f>
        <v>125600</v>
      </c>
      <c r="C960" s="7">
        <f>RR_ID</f>
        <v>3</v>
      </c>
      <c r="D960" s="1" t="str">
        <f>RR_SHORT_NAME</f>
        <v>CSXT</v>
      </c>
      <c r="E960" s="1" t="str">
        <f>RR_NAME</f>
        <v>CSX Transportation Company</v>
      </c>
      <c r="F960" s="1" t="s">
        <v>47960</v>
      </c>
      <c r="G960" s="6">
        <f>E2L210C1</f>
        <v>2.440048922499352</v>
      </c>
    </row>
    <row r="961" spans="1:7" x14ac:dyDescent="0.2">
      <c r="A961" s="11">
        <f>CURRENT_YEAR</f>
        <v>2018</v>
      </c>
      <c r="B961" s="11">
        <f>RRICC</f>
        <v>125600</v>
      </c>
      <c r="C961" s="7">
        <f>RR_ID</f>
        <v>3</v>
      </c>
      <c r="D961" s="1" t="str">
        <f>RR_SHORT_NAME</f>
        <v>CSXT</v>
      </c>
      <c r="E961" s="1" t="str">
        <f>RR_NAME</f>
        <v>CSX Transportation Company</v>
      </c>
      <c r="F961" s="1" t="s">
        <v>47961</v>
      </c>
      <c r="G961" s="6">
        <f>E2L211C1</f>
        <v>7870.5989879294684</v>
      </c>
    </row>
    <row r="962" spans="1:7" x14ac:dyDescent="0.2">
      <c r="A962" s="11">
        <f>CURRENT_YEAR</f>
        <v>2018</v>
      </c>
      <c r="B962" s="11">
        <f>RRICC</f>
        <v>125600</v>
      </c>
      <c r="C962" s="7">
        <f>RR_ID</f>
        <v>3</v>
      </c>
      <c r="D962" s="1" t="str">
        <f>RR_SHORT_NAME</f>
        <v>CSXT</v>
      </c>
      <c r="E962" s="1" t="str">
        <f>RR_NAME</f>
        <v>CSX Transportation Company</v>
      </c>
      <c r="F962" s="1" t="s">
        <v>47962</v>
      </c>
      <c r="G962" s="6">
        <f>E2L212C1</f>
        <v>2554.721400501257</v>
      </c>
    </row>
    <row r="963" spans="1:7" x14ac:dyDescent="0.2">
      <c r="A963" s="11">
        <f>CURRENT_YEAR</f>
        <v>2018</v>
      </c>
      <c r="B963" s="11">
        <f>RRICC</f>
        <v>125600</v>
      </c>
      <c r="C963" s="7">
        <f>RR_ID</f>
        <v>3</v>
      </c>
      <c r="D963" s="1" t="str">
        <f>RR_SHORT_NAME</f>
        <v>CSXT</v>
      </c>
      <c r="E963" s="1" t="str">
        <f>RR_NAME</f>
        <v>CSX Transportation Company</v>
      </c>
      <c r="F963" s="1" t="s">
        <v>47963</v>
      </c>
      <c r="G963" s="6">
        <f>E2L213C1</f>
        <v>6655.2583356996165</v>
      </c>
    </row>
    <row r="964" spans="1:7" x14ac:dyDescent="0.2">
      <c r="A964" s="11">
        <f>CURRENT_YEAR</f>
        <v>2018</v>
      </c>
      <c r="B964" s="11">
        <f>RRICC</f>
        <v>125600</v>
      </c>
      <c r="C964" s="7">
        <f>RR_ID</f>
        <v>3</v>
      </c>
      <c r="D964" s="1" t="str">
        <f>RR_SHORT_NAME</f>
        <v>CSXT</v>
      </c>
      <c r="E964" s="1" t="str">
        <f>RR_NAME</f>
        <v>CSX Transportation Company</v>
      </c>
      <c r="F964" s="1" t="s">
        <v>47964</v>
      </c>
      <c r="G964" s="6">
        <f>E2L214C1</f>
        <v>151801.58543412641</v>
      </c>
    </row>
    <row r="965" spans="1:7" x14ac:dyDescent="0.2">
      <c r="A965" s="11">
        <f>CURRENT_YEAR</f>
        <v>2018</v>
      </c>
      <c r="B965" s="11">
        <f>RRICC</f>
        <v>125600</v>
      </c>
      <c r="C965" s="7">
        <f>RR_ID</f>
        <v>3</v>
      </c>
      <c r="D965" s="1" t="str">
        <f>RR_SHORT_NAME</f>
        <v>CSXT</v>
      </c>
      <c r="E965" s="1" t="str">
        <f>RR_NAME</f>
        <v>CSX Transportation Company</v>
      </c>
      <c r="F965" s="1" t="s">
        <v>47965</v>
      </c>
      <c r="G965" s="6">
        <f>E2L215C1</f>
        <v>337424.83729477896</v>
      </c>
    </row>
    <row r="966" spans="1:7" x14ac:dyDescent="0.2">
      <c r="A966" s="11">
        <f>CURRENT_YEAR</f>
        <v>2018</v>
      </c>
      <c r="B966" s="11">
        <f>RRICC</f>
        <v>125600</v>
      </c>
      <c r="C966" s="7">
        <f>RR_ID</f>
        <v>3</v>
      </c>
      <c r="D966" s="1" t="str">
        <f>RR_SHORT_NAME</f>
        <v>CSXT</v>
      </c>
      <c r="E966" s="1" t="str">
        <f>RR_NAME</f>
        <v>CSX Transportation Company</v>
      </c>
      <c r="F966" s="1" t="s">
        <v>47966</v>
      </c>
      <c r="G966" s="6">
        <f>E2L216C1</f>
        <v>489226.42272890534</v>
      </c>
    </row>
    <row r="967" spans="1:7" x14ac:dyDescent="0.2">
      <c r="A967" s="11">
        <f>CURRENT_YEAR</f>
        <v>2018</v>
      </c>
      <c r="B967" s="11">
        <f>RRICC</f>
        <v>125600</v>
      </c>
      <c r="C967" s="7">
        <f>RR_ID</f>
        <v>3</v>
      </c>
      <c r="D967" s="1" t="str">
        <f>RR_SHORT_NAME</f>
        <v>CSXT</v>
      </c>
      <c r="E967" s="1" t="str">
        <f>RR_NAME</f>
        <v>CSX Transportation Company</v>
      </c>
      <c r="F967" s="1" t="s">
        <v>47967</v>
      </c>
      <c r="G967" s="6">
        <f>E2L217C1</f>
        <v>64389.798999999999</v>
      </c>
    </row>
    <row r="968" spans="1:7" x14ac:dyDescent="0.2">
      <c r="A968" s="11">
        <f>CURRENT_YEAR</f>
        <v>2018</v>
      </c>
      <c r="B968" s="11">
        <f>RRICC</f>
        <v>125600</v>
      </c>
      <c r="C968" s="7">
        <f>RR_ID</f>
        <v>3</v>
      </c>
      <c r="D968" s="1" t="str">
        <f>RR_SHORT_NAME</f>
        <v>CSXT</v>
      </c>
      <c r="E968" s="1" t="str">
        <f>RR_NAME</f>
        <v>CSX Transportation Company</v>
      </c>
      <c r="F968" s="1" t="s">
        <v>47968</v>
      </c>
      <c r="G968" s="6">
        <f>E2L218C1</f>
        <v>7.5978870927816589</v>
      </c>
    </row>
    <row r="969" spans="1:7" x14ac:dyDescent="0.2">
      <c r="A969" s="11">
        <f>CURRENT_YEAR</f>
        <v>2018</v>
      </c>
      <c r="B969" s="11">
        <f>RRICC</f>
        <v>125600</v>
      </c>
      <c r="C969" s="7">
        <f>RR_ID</f>
        <v>3</v>
      </c>
      <c r="D969" s="1" t="str">
        <f>RR_SHORT_NAME</f>
        <v>CSXT</v>
      </c>
      <c r="E969" s="1" t="str">
        <f>RR_NAME</f>
        <v>CSX Transportation Company</v>
      </c>
      <c r="F969" s="1" t="s">
        <v>47969</v>
      </c>
      <c r="G969" s="6">
        <f>E2L219C1</f>
        <v>1.1501661648100865</v>
      </c>
    </row>
    <row r="970" spans="1:7" x14ac:dyDescent="0.2">
      <c r="A970" s="11">
        <f>CURRENT_YEAR</f>
        <v>2018</v>
      </c>
      <c r="B970" s="11">
        <f>RRICC</f>
        <v>125600</v>
      </c>
      <c r="C970" s="7">
        <f>RR_ID</f>
        <v>3</v>
      </c>
      <c r="D970" s="1" t="str">
        <f>RR_SHORT_NAME</f>
        <v>CSXT</v>
      </c>
      <c r="E970" s="1" t="str">
        <f>RR_NAME</f>
        <v>CSX Transportation Company</v>
      </c>
      <c r="F970" s="1" t="s">
        <v>47970</v>
      </c>
      <c r="G970" s="6">
        <f>E2L220C1</f>
        <v>1.4389224342772948</v>
      </c>
    </row>
    <row r="971" spans="1:7" x14ac:dyDescent="0.2">
      <c r="A971" s="11">
        <f>CURRENT_YEAR</f>
        <v>2018</v>
      </c>
      <c r="B971" s="11">
        <f>RRICC</f>
        <v>125600</v>
      </c>
      <c r="C971" s="7">
        <f>RR_ID</f>
        <v>3</v>
      </c>
      <c r="D971" s="1" t="str">
        <f>RR_SHORT_NAME</f>
        <v>CSXT</v>
      </c>
      <c r="E971" s="1" t="str">
        <f>RR_NAME</f>
        <v>CSX Transportation Company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2018</v>
      </c>
      <c r="B972" s="11">
        <f>RRICC</f>
        <v>125600</v>
      </c>
      <c r="C972" s="7">
        <f>RR_ID</f>
        <v>3</v>
      </c>
      <c r="D972" s="1" t="str">
        <f>RR_SHORT_NAME</f>
        <v>CSXT</v>
      </c>
      <c r="E972" s="1" t="str">
        <f>RR_NAME</f>
        <v>CSX Transportation Company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2018</v>
      </c>
      <c r="B973" s="11">
        <f>RRICC</f>
        <v>125600</v>
      </c>
      <c r="C973" s="7">
        <f>RR_ID</f>
        <v>3</v>
      </c>
      <c r="D973" s="1" t="str">
        <f>RR_SHORT_NAME</f>
        <v>CSXT</v>
      </c>
      <c r="E973" s="1" t="str">
        <f>RR_NAME</f>
        <v>CSX Transportation Company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2018</v>
      </c>
      <c r="B974" s="11">
        <f>RRICC</f>
        <v>125600</v>
      </c>
      <c r="C974" s="7">
        <f>RR_ID</f>
        <v>3</v>
      </c>
      <c r="D974" s="1" t="str">
        <f>RR_SHORT_NAME</f>
        <v>CSXT</v>
      </c>
      <c r="E974" s="1" t="str">
        <f>RR_NAME</f>
        <v>CSX Transportation Company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2018</v>
      </c>
      <c r="B975" s="11">
        <f>RRICC</f>
        <v>125600</v>
      </c>
      <c r="C975" s="7">
        <f>RR_ID</f>
        <v>3</v>
      </c>
      <c r="D975" s="1" t="str">
        <f>RR_SHORT_NAME</f>
        <v>CSXT</v>
      </c>
      <c r="E975" s="1" t="str">
        <f>RR_NAME</f>
        <v>CSX Transportation Company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2018</v>
      </c>
      <c r="B976" s="11">
        <f>RRICC</f>
        <v>125600</v>
      </c>
      <c r="C976" s="7">
        <f>RR_ID</f>
        <v>3</v>
      </c>
      <c r="D976" s="1" t="str">
        <f>RR_SHORT_NAME</f>
        <v>CSXT</v>
      </c>
      <c r="E976" s="1" t="str">
        <f>RR_NAME</f>
        <v>CSX Transportation Company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2018</v>
      </c>
      <c r="B977" s="11">
        <f>RRICC</f>
        <v>125600</v>
      </c>
      <c r="C977" s="7">
        <f>RR_ID</f>
        <v>3</v>
      </c>
      <c r="D977" s="1" t="str">
        <f>RR_SHORT_NAME</f>
        <v>CSXT</v>
      </c>
      <c r="E977" s="1" t="str">
        <f>RR_NAME</f>
        <v>CSX Transportation Company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2018</v>
      </c>
      <c r="B978" s="11">
        <f>RRICC</f>
        <v>125600</v>
      </c>
      <c r="C978" s="7">
        <f>RR_ID</f>
        <v>3</v>
      </c>
      <c r="D978" s="1" t="str">
        <f>RR_SHORT_NAME</f>
        <v>CSXT</v>
      </c>
      <c r="E978" s="1" t="str">
        <f>RR_NAME</f>
        <v>CSX Transportation Company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2018</v>
      </c>
      <c r="B979" s="11">
        <f>RRICC</f>
        <v>125600</v>
      </c>
      <c r="C979" s="7">
        <f>RR_ID</f>
        <v>3</v>
      </c>
      <c r="D979" s="1" t="str">
        <f>RR_SHORT_NAME</f>
        <v>CSXT</v>
      </c>
      <c r="E979" s="1" t="str">
        <f>RR_NAME</f>
        <v>CSX Transportation Company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2018</v>
      </c>
      <c r="B980" s="11">
        <f>RRICC</f>
        <v>125600</v>
      </c>
      <c r="C980" s="7">
        <f>RR_ID</f>
        <v>3</v>
      </c>
      <c r="D980" s="1" t="str">
        <f>RR_SHORT_NAME</f>
        <v>CSXT</v>
      </c>
      <c r="E980" s="1" t="str">
        <f>RR_NAME</f>
        <v>CSX Transportation Company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2019-11-07T15:24:45Z</dcterms:created>
  <dcterms:modified xsi:type="dcterms:W3CDTF">2019-11-07T15:56:57Z</dcterms:modified>
</cp:coreProperties>
</file>