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18_Work_Area\"/>
    </mc:Choice>
  </mc:AlternateContent>
  <xr:revisionPtr revIDLastSave="0" documentId="8_{075BBD46-C9FD-4E8F-AB3F-6491E8BFDA24}" xr6:coauthVersionLast="44" xr6:coauthVersionMax="44" xr10:uidLastSave="{00000000-0000-0000-0000-000000000000}"/>
  <bookViews>
    <workbookView xWindow="1560" yWindow="1560" windowWidth="21600" windowHeight="11385" firstSheet="127" activeTab="147" xr2:uid="{782962FA-AC3A-4738-9B44-CE4CF563A02A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G881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G848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G741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G710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G555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G280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G270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G260" i="1"/>
  <c r="E260" i="1"/>
  <c r="D260" i="1"/>
  <c r="C260" i="1"/>
  <c r="B260" i="1"/>
  <c r="A260" i="1"/>
  <c r="G259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G70" i="1"/>
  <c r="E70" i="1"/>
  <c r="D70" i="1"/>
  <c r="C70" i="1"/>
  <c r="B70" i="1"/>
  <c r="A70" i="1"/>
  <c r="G69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G55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G37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G27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G19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K22" i="5"/>
  <c r="I22" i="5"/>
  <c r="G258" i="1" s="1"/>
  <c r="G22" i="5"/>
  <c r="G257" i="1" s="1"/>
  <c r="E22" i="5"/>
  <c r="G256" i="1" s="1"/>
  <c r="AC26" i="5"/>
  <c r="G320" i="1" s="1"/>
  <c r="I29" i="6"/>
  <c r="G73" i="1" s="1"/>
  <c r="G29" i="6"/>
  <c r="G72" i="1" s="1"/>
  <c r="I28" i="6"/>
  <c r="G28" i="6"/>
  <c r="I24" i="6"/>
  <c r="G58" i="1" s="1"/>
  <c r="G24" i="6"/>
  <c r="G57" i="1" s="1"/>
  <c r="I23" i="6"/>
  <c r="G23" i="6"/>
  <c r="G54" i="1" s="1"/>
  <c r="I17" i="6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I11" i="6"/>
  <c r="G11" i="6"/>
  <c r="G18" i="1" s="1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G51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Q32" i="13"/>
  <c r="S32" i="13" s="1"/>
  <c r="O31" i="13"/>
  <c r="K31" i="13"/>
  <c r="Q31" i="13"/>
  <c r="S31" i="13" s="1"/>
  <c r="S33" i="13" s="1"/>
  <c r="G30" i="13"/>
  <c r="O29" i="13"/>
  <c r="Q29" i="13"/>
  <c r="S29" i="13" s="1"/>
  <c r="O28" i="13"/>
  <c r="S28" i="13"/>
  <c r="Q28" i="13"/>
  <c r="O27" i="13"/>
  <c r="K27" i="13"/>
  <c r="Q27" i="13"/>
  <c r="S27" i="13" s="1"/>
  <c r="O26" i="13"/>
  <c r="Q26" i="13"/>
  <c r="S26" i="13" s="1"/>
  <c r="O25" i="13"/>
  <c r="Q25" i="13"/>
  <c r="S25" i="13" s="1"/>
  <c r="O24" i="13"/>
  <c r="Q24" i="13"/>
  <c r="S24" i="13" s="1"/>
  <c r="O23" i="13"/>
  <c r="S23" i="13"/>
  <c r="Q23" i="13"/>
  <c r="O22" i="13"/>
  <c r="Q22" i="13"/>
  <c r="S22" i="13" s="1"/>
  <c r="O21" i="13"/>
  <c r="Q21" i="13"/>
  <c r="S21" i="13" s="1"/>
  <c r="O20" i="13"/>
  <c r="S20" i="13"/>
  <c r="Q20" i="13"/>
  <c r="O19" i="13"/>
  <c r="S19" i="13"/>
  <c r="Q19" i="13"/>
  <c r="O18" i="13"/>
  <c r="Q18" i="13"/>
  <c r="S18" i="13" s="1"/>
  <c r="O17" i="13"/>
  <c r="K17" i="13"/>
  <c r="Q17" i="13"/>
  <c r="S17" i="13" s="1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Q12" i="13"/>
  <c r="S12" i="13" s="1"/>
  <c r="O11" i="13"/>
  <c r="K11" i="13"/>
  <c r="Q11" i="13"/>
  <c r="S11" i="13" s="1"/>
  <c r="O10" i="13"/>
  <c r="K10" i="13"/>
  <c r="S10" i="13"/>
  <c r="Q10" i="13"/>
  <c r="O9" i="13"/>
  <c r="K9" i="13"/>
  <c r="Q9" i="13"/>
  <c r="S9" i="13" s="1"/>
  <c r="O8" i="13"/>
  <c r="K8" i="13"/>
  <c r="Q8" i="13"/>
  <c r="S8" i="13" s="1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O24" i="15"/>
  <c r="Q24" i="15"/>
  <c r="O23" i="15"/>
  <c r="Q23" i="15" s="1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Q12" i="15" s="1"/>
  <c r="K12" i="15"/>
  <c r="O11" i="15"/>
  <c r="Q11" i="15" s="1"/>
  <c r="K11" i="15"/>
  <c r="O10" i="15"/>
  <c r="K10" i="15"/>
  <c r="Q10" i="15"/>
  <c r="O9" i="15"/>
  <c r="Q9" i="15" s="1"/>
  <c r="K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Q34" i="16" s="1"/>
  <c r="K34" i="16"/>
  <c r="G33" i="16"/>
  <c r="O32" i="16"/>
  <c r="Q32" i="16" s="1"/>
  <c r="K32" i="16"/>
  <c r="O31" i="16"/>
  <c r="K31" i="16"/>
  <c r="Q31" i="16"/>
  <c r="G30" i="16"/>
  <c r="O29" i="16"/>
  <c r="O28" i="16"/>
  <c r="O27" i="16"/>
  <c r="Q27" i="16" s="1"/>
  <c r="K27" i="16"/>
  <c r="O26" i="16"/>
  <c r="O25" i="16"/>
  <c r="Q25" i="16" s="1"/>
  <c r="O24" i="16"/>
  <c r="Q24" i="16" s="1"/>
  <c r="O23" i="16"/>
  <c r="Q23" i="16"/>
  <c r="O22" i="16"/>
  <c r="Q22" i="16" s="1"/>
  <c r="O21" i="16"/>
  <c r="Q21" i="16"/>
  <c r="O20" i="16"/>
  <c r="O19" i="16"/>
  <c r="O18" i="16"/>
  <c r="O17" i="16"/>
  <c r="K17" i="16"/>
  <c r="O16" i="16"/>
  <c r="Q16" i="16" s="1"/>
  <c r="K16" i="16"/>
  <c r="O15" i="16"/>
  <c r="Q15" i="16" s="1"/>
  <c r="K15" i="16"/>
  <c r="O14" i="16"/>
  <c r="Q14" i="16" s="1"/>
  <c r="K14" i="16"/>
  <c r="O13" i="16"/>
  <c r="Q13" i="16" s="1"/>
  <c r="K13" i="16"/>
  <c r="O12" i="16"/>
  <c r="K12" i="16"/>
  <c r="Q12" i="16"/>
  <c r="O11" i="16"/>
  <c r="Q11" i="16" s="1"/>
  <c r="K11" i="16"/>
  <c r="O10" i="16"/>
  <c r="Q10" i="16" s="1"/>
  <c r="K10" i="16"/>
  <c r="O9" i="16"/>
  <c r="Q9" i="16" s="1"/>
  <c r="K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Q34" i="17" s="1"/>
  <c r="S34" i="17" s="1"/>
  <c r="M33" i="8" s="1"/>
  <c r="K34" i="17"/>
  <c r="G33" i="17"/>
  <c r="O32" i="17"/>
  <c r="Q32" i="17" s="1"/>
  <c r="S32" i="17" s="1"/>
  <c r="S33" i="17" s="1"/>
  <c r="I33" i="8" s="1"/>
  <c r="K32" i="17"/>
  <c r="O31" i="17"/>
  <c r="K31" i="17"/>
  <c r="Q31" i="17"/>
  <c r="S31" i="17" s="1"/>
  <c r="G30" i="17"/>
  <c r="O29" i="17"/>
  <c r="O28" i="17"/>
  <c r="O27" i="17"/>
  <c r="K27" i="17"/>
  <c r="S27" i="17"/>
  <c r="Q27" i="17"/>
  <c r="O26" i="17"/>
  <c r="O25" i="17"/>
  <c r="O24" i="17"/>
  <c r="Q24" i="17" s="1"/>
  <c r="S24" i="17" s="1"/>
  <c r="O23" i="17"/>
  <c r="S23" i="17"/>
  <c r="Q23" i="17"/>
  <c r="O22" i="17"/>
  <c r="Q22" i="17" s="1"/>
  <c r="S22" i="17" s="1"/>
  <c r="O21" i="17"/>
  <c r="Q21" i="17"/>
  <c r="S21" i="17" s="1"/>
  <c r="O20" i="17"/>
  <c r="O19" i="17"/>
  <c r="Q19" i="17"/>
  <c r="S19" i="17" s="1"/>
  <c r="O18" i="17"/>
  <c r="O17" i="17"/>
  <c r="K17" i="17"/>
  <c r="O16" i="17"/>
  <c r="Q16" i="17" s="1"/>
  <c r="S16" i="17" s="1"/>
  <c r="K16" i="17"/>
  <c r="O15" i="17"/>
  <c r="K15" i="17"/>
  <c r="Q15" i="17"/>
  <c r="S15" i="17" s="1"/>
  <c r="O14" i="17"/>
  <c r="Q14" i="17" s="1"/>
  <c r="S14" i="17" s="1"/>
  <c r="K14" i="17"/>
  <c r="O13" i="17"/>
  <c r="Q13" i="17" s="1"/>
  <c r="S13" i="17" s="1"/>
  <c r="K13" i="17"/>
  <c r="O12" i="17"/>
  <c r="Q12" i="17" s="1"/>
  <c r="S12" i="17" s="1"/>
  <c r="K12" i="17"/>
  <c r="O11" i="17"/>
  <c r="K11" i="17"/>
  <c r="Q11" i="17"/>
  <c r="S11" i="17" s="1"/>
  <c r="O10" i="17"/>
  <c r="K10" i="17"/>
  <c r="Q10" i="17"/>
  <c r="S10" i="17" s="1"/>
  <c r="O9" i="17"/>
  <c r="K9" i="17"/>
  <c r="Q9" i="17"/>
  <c r="S9" i="17" s="1"/>
  <c r="O8" i="17"/>
  <c r="Q8" i="17" s="1"/>
  <c r="S8" i="17" s="1"/>
  <c r="K8" i="17"/>
  <c r="Q33" i="18"/>
  <c r="O33" i="18"/>
  <c r="K33" i="18"/>
  <c r="E33" i="18"/>
  <c r="Q30" i="18"/>
  <c r="O30" i="18"/>
  <c r="K30" i="18"/>
  <c r="E30" i="18"/>
  <c r="O34" i="18"/>
  <c r="K34" i="18"/>
  <c r="Q34" i="18"/>
  <c r="S34" i="18" s="1"/>
  <c r="M32" i="8" s="1"/>
  <c r="G33" i="18"/>
  <c r="O32" i="18"/>
  <c r="K32" i="18"/>
  <c r="Q32" i="18"/>
  <c r="S32" i="18" s="1"/>
  <c r="O31" i="18"/>
  <c r="Q31" i="18" s="1"/>
  <c r="K31" i="18"/>
  <c r="S31" i="18"/>
  <c r="S33" i="18" s="1"/>
  <c r="I32" i="8" s="1"/>
  <c r="G30" i="18"/>
  <c r="O29" i="18"/>
  <c r="O28" i="18"/>
  <c r="O27" i="18"/>
  <c r="K27" i="18"/>
  <c r="Q27" i="18"/>
  <c r="S27" i="18" s="1"/>
  <c r="O26" i="18"/>
  <c r="Q26" i="18"/>
  <c r="S26" i="18" s="1"/>
  <c r="O25" i="18"/>
  <c r="Q25" i="18" s="1"/>
  <c r="S25" i="18" s="1"/>
  <c r="O24" i="18"/>
  <c r="O23" i="18"/>
  <c r="O22" i="18"/>
  <c r="S22" i="18"/>
  <c r="Q22" i="18"/>
  <c r="O21" i="18"/>
  <c r="O20" i="18"/>
  <c r="O19" i="18"/>
  <c r="Q19" i="18"/>
  <c r="S19" i="18" s="1"/>
  <c r="O18" i="18"/>
  <c r="O17" i="18"/>
  <c r="K17" i="18"/>
  <c r="O16" i="18"/>
  <c r="Q16" i="18" s="1"/>
  <c r="S16" i="18" s="1"/>
  <c r="K16" i="18"/>
  <c r="O15" i="18"/>
  <c r="Q15" i="18" s="1"/>
  <c r="S15" i="18" s="1"/>
  <c r="K15" i="18"/>
  <c r="O14" i="18"/>
  <c r="Q14" i="18" s="1"/>
  <c r="S14" i="18" s="1"/>
  <c r="K14" i="18"/>
  <c r="O13" i="18"/>
  <c r="Q13" i="18" s="1"/>
  <c r="S13" i="18" s="1"/>
  <c r="K13" i="18"/>
  <c r="O12" i="18"/>
  <c r="Q12" i="18" s="1"/>
  <c r="S12" i="18" s="1"/>
  <c r="K12" i="18"/>
  <c r="O11" i="18"/>
  <c r="K11" i="18"/>
  <c r="Q11" i="18"/>
  <c r="S11" i="18" s="1"/>
  <c r="O10" i="18"/>
  <c r="Q10" i="18" s="1"/>
  <c r="S10" i="18" s="1"/>
  <c r="K10" i="18"/>
  <c r="O9" i="18"/>
  <c r="K9" i="18"/>
  <c r="Q9" i="18"/>
  <c r="S9" i="18" s="1"/>
  <c r="O8" i="18"/>
  <c r="K8" i="18"/>
  <c r="Q8" i="18"/>
  <c r="S8" i="18" s="1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Q29" i="21" s="1"/>
  <c r="K29" i="21"/>
  <c r="G28" i="21"/>
  <c r="O27" i="21"/>
  <c r="O26" i="21"/>
  <c r="O25" i="21"/>
  <c r="Q25" i="21" s="1"/>
  <c r="K25" i="21"/>
  <c r="O24" i="21"/>
  <c r="Q24" i="21"/>
  <c r="O23" i="21"/>
  <c r="Q23" i="21"/>
  <c r="O22" i="21"/>
  <c r="Q22" i="21" s="1"/>
  <c r="O21" i="21"/>
  <c r="O20" i="21"/>
  <c r="O19" i="21"/>
  <c r="O18" i="21"/>
  <c r="O17" i="21"/>
  <c r="O16" i="21"/>
  <c r="O15" i="21"/>
  <c r="K15" i="21"/>
  <c r="O14" i="21"/>
  <c r="Q14" i="21" s="1"/>
  <c r="K14" i="21"/>
  <c r="O13" i="21"/>
  <c r="K13" i="21"/>
  <c r="Q13" i="21"/>
  <c r="O12" i="21"/>
  <c r="K12" i="21"/>
  <c r="Q12" i="21"/>
  <c r="O11" i="21"/>
  <c r="Q11" i="21" s="1"/>
  <c r="K11" i="21"/>
  <c r="O10" i="21"/>
  <c r="Q10" i="21" s="1"/>
  <c r="K10" i="21"/>
  <c r="O9" i="21"/>
  <c r="Q9" i="21" s="1"/>
  <c r="K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S53" i="26" s="1"/>
  <c r="O51" i="26"/>
  <c r="K51" i="26"/>
  <c r="S51" i="26"/>
  <c r="Q51" i="26"/>
  <c r="G50" i="26"/>
  <c r="O49" i="26"/>
  <c r="K49" i="26"/>
  <c r="Q49" i="26"/>
  <c r="S49" i="26" s="1"/>
  <c r="O48" i="26"/>
  <c r="K48" i="26"/>
  <c r="S48" i="26"/>
  <c r="Q48" i="26"/>
  <c r="O47" i="26"/>
  <c r="K47" i="26"/>
  <c r="S47" i="26"/>
  <c r="Q47" i="26"/>
  <c r="O46" i="26"/>
  <c r="K46" i="26"/>
  <c r="Q46" i="26"/>
  <c r="S46" i="26" s="1"/>
  <c r="O45" i="26"/>
  <c r="K45" i="26"/>
  <c r="S45" i="26"/>
  <c r="Q45" i="26"/>
  <c r="O44" i="26"/>
  <c r="K44" i="26"/>
  <c r="S44" i="26"/>
  <c r="Q44" i="26"/>
  <c r="G43" i="26"/>
  <c r="O42" i="26"/>
  <c r="K42" i="26"/>
  <c r="Q42" i="26"/>
  <c r="S42" i="26" s="1"/>
  <c r="O41" i="26"/>
  <c r="K41" i="26"/>
  <c r="Q41" i="26"/>
  <c r="S41" i="26" s="1"/>
  <c r="O40" i="26"/>
  <c r="S40" i="26"/>
  <c r="Q40" i="26"/>
  <c r="O39" i="26"/>
  <c r="S39" i="26"/>
  <c r="Q39" i="26"/>
  <c r="O38" i="26"/>
  <c r="Q38" i="26"/>
  <c r="S38" i="26" s="1"/>
  <c r="O37" i="26"/>
  <c r="Q37" i="26"/>
  <c r="S37" i="26" s="1"/>
  <c r="O36" i="26"/>
  <c r="S36" i="26"/>
  <c r="Q36" i="26"/>
  <c r="O35" i="26"/>
  <c r="S35" i="26"/>
  <c r="Q35" i="26"/>
  <c r="O34" i="26"/>
  <c r="Q34" i="26"/>
  <c r="S34" i="26" s="1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Q27" i="26"/>
  <c r="S27" i="26" s="1"/>
  <c r="O26" i="26"/>
  <c r="Q26" i="26"/>
  <c r="S26" i="26" s="1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Q17" i="26"/>
  <c r="S17" i="26" s="1"/>
  <c r="O16" i="26"/>
  <c r="K16" i="26"/>
  <c r="Q16" i="26"/>
  <c r="S16" i="26" s="1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Q8" i="26"/>
  <c r="S8" i="26" s="1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Q51" i="27" s="1"/>
  <c r="K51" i="27"/>
  <c r="S51" i="27"/>
  <c r="S53" i="27" s="1"/>
  <c r="M31" i="8" s="1"/>
  <c r="G50" i="27"/>
  <c r="O49" i="27"/>
  <c r="Q49" i="27" s="1"/>
  <c r="K49" i="27"/>
  <c r="S49" i="27"/>
  <c r="O48" i="27"/>
  <c r="K48" i="27"/>
  <c r="Q48" i="27"/>
  <c r="S48" i="27" s="1"/>
  <c r="O47" i="27"/>
  <c r="K47" i="27"/>
  <c r="Q47" i="27"/>
  <c r="S47" i="27" s="1"/>
  <c r="O46" i="27"/>
  <c r="K46" i="27"/>
  <c r="Q46" i="27"/>
  <c r="S46" i="27" s="1"/>
  <c r="O45" i="27"/>
  <c r="K45" i="27"/>
  <c r="S45" i="27"/>
  <c r="Q45" i="27"/>
  <c r="O44" i="27"/>
  <c r="Q44" i="27" s="1"/>
  <c r="S44" i="27" s="1"/>
  <c r="K44" i="27"/>
  <c r="G43" i="27"/>
  <c r="O42" i="27"/>
  <c r="K42" i="27"/>
  <c r="O41" i="27"/>
  <c r="Q41" i="27" s="1"/>
  <c r="S41" i="27" s="1"/>
  <c r="K41" i="27"/>
  <c r="O40" i="27"/>
  <c r="Q40" i="27"/>
  <c r="S40" i="27" s="1"/>
  <c r="O39" i="27"/>
  <c r="S39" i="27"/>
  <c r="Q39" i="27"/>
  <c r="O38" i="27"/>
  <c r="S38" i="27"/>
  <c r="Q38" i="27"/>
  <c r="O37" i="27"/>
  <c r="O36" i="27"/>
  <c r="Q36" i="27"/>
  <c r="S36" i="27" s="1"/>
  <c r="O35" i="27"/>
  <c r="Q35" i="27"/>
  <c r="S35" i="27" s="1"/>
  <c r="O34" i="27"/>
  <c r="O33" i="27"/>
  <c r="S33" i="27"/>
  <c r="Q33" i="27"/>
  <c r="O32" i="27"/>
  <c r="K32" i="27"/>
  <c r="O31" i="27"/>
  <c r="O30" i="27"/>
  <c r="O29" i="27"/>
  <c r="O28" i="27"/>
  <c r="K28" i="27"/>
  <c r="Q28" i="27"/>
  <c r="S28" i="27" s="1"/>
  <c r="O27" i="27"/>
  <c r="Q27" i="27" s="1"/>
  <c r="S27" i="27" s="1"/>
  <c r="O26" i="27"/>
  <c r="Q26" i="27" s="1"/>
  <c r="S26" i="27" s="1"/>
  <c r="O25" i="27"/>
  <c r="Q25" i="27"/>
  <c r="S25" i="27" s="1"/>
  <c r="O24" i="27"/>
  <c r="O23" i="27"/>
  <c r="S23" i="27"/>
  <c r="Q23" i="27"/>
  <c r="O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Q14" i="27" s="1"/>
  <c r="S14" i="27" s="1"/>
  <c r="K14" i="27"/>
  <c r="O13" i="27"/>
  <c r="K13" i="27"/>
  <c r="Q13" i="27"/>
  <c r="S13" i="27" s="1"/>
  <c r="O12" i="27"/>
  <c r="Q12" i="27" s="1"/>
  <c r="K12" i="27"/>
  <c r="S12" i="27"/>
  <c r="O11" i="27"/>
  <c r="K11" i="27"/>
  <c r="S11" i="27"/>
  <c r="Q11" i="27"/>
  <c r="O10" i="27"/>
  <c r="Q10" i="27" s="1"/>
  <c r="S10" i="27" s="1"/>
  <c r="K10" i="27"/>
  <c r="O9" i="27"/>
  <c r="Q9" i="27" s="1"/>
  <c r="S9" i="27" s="1"/>
  <c r="K9" i="27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G44" i="30" s="1"/>
  <c r="G48" i="30" s="1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8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8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G48" i="34" s="1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G48" i="36" s="1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8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G48" i="40" s="1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W27" i="48" s="1"/>
  <c r="AM27" i="48"/>
  <c r="AG27" i="48"/>
  <c r="AK27" i="48" s="1"/>
  <c r="Y27" i="48"/>
  <c r="U26" i="48"/>
  <c r="S26" i="48"/>
  <c r="O26" i="48"/>
  <c r="AG26" i="48"/>
  <c r="AK26" i="48" s="1"/>
  <c r="AM26" i="48" s="1"/>
  <c r="Y26" i="48"/>
  <c r="W26" i="48"/>
  <c r="U25" i="48"/>
  <c r="S25" i="48"/>
  <c r="O25" i="48"/>
  <c r="AG25" i="48"/>
  <c r="AK25" i="48" s="1"/>
  <c r="AM25" i="48" s="1"/>
  <c r="Y25" i="48"/>
  <c r="W25" i="48"/>
  <c r="AK24" i="48"/>
  <c r="AM24" i="48" s="1"/>
  <c r="S24" i="48"/>
  <c r="O24" i="48"/>
  <c r="U24" i="48" s="1"/>
  <c r="W24" i="48" s="1"/>
  <c r="AG24" i="48"/>
  <c r="Y24" i="48"/>
  <c r="S23" i="48"/>
  <c r="O23" i="48"/>
  <c r="U23" i="48" s="1"/>
  <c r="W23" i="48" s="1"/>
  <c r="AG23" i="48"/>
  <c r="AK23" i="48" s="1"/>
  <c r="AM23" i="48" s="1"/>
  <c r="Y23" i="48"/>
  <c r="S22" i="48"/>
  <c r="O22" i="48"/>
  <c r="U22" i="48" s="1"/>
  <c r="W22" i="48" s="1"/>
  <c r="AG22" i="48"/>
  <c r="AK22" i="48" s="1"/>
  <c r="AM22" i="48" s="1"/>
  <c r="Y22" i="48"/>
  <c r="AK21" i="48"/>
  <c r="AM21" i="48" s="1"/>
  <c r="U21" i="48"/>
  <c r="S21" i="48"/>
  <c r="O21" i="48"/>
  <c r="AG21" i="48"/>
  <c r="Y21" i="48"/>
  <c r="W21" i="48"/>
  <c r="AK20" i="48"/>
  <c r="AM20" i="48" s="1"/>
  <c r="U20" i="48"/>
  <c r="W20" i="48" s="1"/>
  <c r="S20" i="48"/>
  <c r="O20" i="48"/>
  <c r="AG20" i="48"/>
  <c r="Y20" i="48"/>
  <c r="AK19" i="48"/>
  <c r="AM19" i="48" s="1"/>
  <c r="S19" i="48"/>
  <c r="O19" i="48"/>
  <c r="U19" i="48" s="1"/>
  <c r="W19" i="48" s="1"/>
  <c r="AG19" i="48"/>
  <c r="Y19" i="48"/>
  <c r="U18" i="48"/>
  <c r="W18" i="48" s="1"/>
  <c r="S18" i="48"/>
  <c r="O18" i="48"/>
  <c r="AG18" i="48"/>
  <c r="AK18" i="48" s="1"/>
  <c r="AM18" i="48" s="1"/>
  <c r="Y18" i="48"/>
  <c r="AK17" i="48"/>
  <c r="AM17" i="48" s="1"/>
  <c r="S17" i="48"/>
  <c r="O17" i="48"/>
  <c r="U17" i="48" s="1"/>
  <c r="W17" i="48" s="1"/>
  <c r="AG17" i="48"/>
  <c r="Y17" i="48"/>
  <c r="AK16" i="48"/>
  <c r="S16" i="48"/>
  <c r="O16" i="48"/>
  <c r="U16" i="48" s="1"/>
  <c r="W16" i="48" s="1"/>
  <c r="AM16" i="48"/>
  <c r="AG16" i="48"/>
  <c r="Y16" i="48"/>
  <c r="U15" i="48"/>
  <c r="S15" i="48"/>
  <c r="O15" i="48"/>
  <c r="AG15" i="48"/>
  <c r="AK15" i="48" s="1"/>
  <c r="AM15" i="48" s="1"/>
  <c r="Y15" i="48"/>
  <c r="W15" i="48"/>
  <c r="AK14" i="48"/>
  <c r="U14" i="48"/>
  <c r="S14" i="48"/>
  <c r="O14" i="48"/>
  <c r="AM14" i="48"/>
  <c r="AG14" i="48"/>
  <c r="Y14" i="48"/>
  <c r="W14" i="48"/>
  <c r="U13" i="48"/>
  <c r="W13" i="48" s="1"/>
  <c r="S13" i="48"/>
  <c r="O13" i="48"/>
  <c r="AG13" i="48"/>
  <c r="Y13" i="48"/>
  <c r="AC13" i="48" s="1"/>
  <c r="AE13" i="48" s="1"/>
  <c r="AC12" i="48"/>
  <c r="AE12" i="48" s="1"/>
  <c r="S12" i="48"/>
  <c r="O12" i="48"/>
  <c r="U12" i="48" s="1"/>
  <c r="W12" i="48" s="1"/>
  <c r="AG12" i="48"/>
  <c r="Y12" i="48"/>
  <c r="S11" i="48"/>
  <c r="O11" i="48"/>
  <c r="U11" i="48" s="1"/>
  <c r="W11" i="48" s="1"/>
  <c r="AG11" i="48"/>
  <c r="Y11" i="48"/>
  <c r="AC11" i="48" s="1"/>
  <c r="AE11" i="48" s="1"/>
  <c r="AC10" i="48"/>
  <c r="AE10" i="48" s="1"/>
  <c r="S10" i="48"/>
  <c r="O10" i="48"/>
  <c r="U10" i="48" s="1"/>
  <c r="W10" i="48" s="1"/>
  <c r="AG10" i="48"/>
  <c r="Y10" i="48"/>
  <c r="S9" i="48"/>
  <c r="O9" i="48"/>
  <c r="U9" i="48" s="1"/>
  <c r="W9" i="48" s="1"/>
  <c r="AG9" i="48"/>
  <c r="Y9" i="48"/>
  <c r="AC9" i="48" s="1"/>
  <c r="AE9" i="48" s="1"/>
  <c r="U8" i="48"/>
  <c r="W8" i="48" s="1"/>
  <c r="S8" i="48"/>
  <c r="O8" i="48"/>
  <c r="AG8" i="48"/>
  <c r="Y8" i="48"/>
  <c r="AC8" i="48" s="1"/>
  <c r="AE8" i="4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G27" i="49" s="1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I30" i="51"/>
  <c r="BK30" i="51" s="1"/>
  <c r="BE30" i="51"/>
  <c r="BC30" i="51"/>
  <c r="AW30" i="51"/>
  <c r="BA30" i="51" s="1"/>
  <c r="AS30" i="51"/>
  <c r="AO30" i="51"/>
  <c r="AG30" i="51"/>
  <c r="AK30" i="51" s="1"/>
  <c r="AM30" i="51" s="1"/>
  <c r="Y30" i="51"/>
  <c r="AC30" i="51" s="1"/>
  <c r="AE30" i="51" s="1"/>
  <c r="W30" i="51"/>
  <c r="O30" i="51"/>
  <c r="U30" i="51" s="1"/>
  <c r="S29" i="51"/>
  <c r="K29" i="51"/>
  <c r="BI29" i="51"/>
  <c r="BK29" i="51" s="1"/>
  <c r="BE29" i="51"/>
  <c r="AW29" i="51"/>
  <c r="BA29" i="51" s="1"/>
  <c r="BC29" i="51" s="1"/>
  <c r="AU29" i="51"/>
  <c r="AS29" i="51"/>
  <c r="AO29" i="51"/>
  <c r="AC29" i="51"/>
  <c r="AE29" i="51" s="1"/>
  <c r="Y29" i="51"/>
  <c r="S28" i="51"/>
  <c r="K28" i="51"/>
  <c r="BI28" i="51"/>
  <c r="BK28" i="51" s="1"/>
  <c r="BE28" i="51"/>
  <c r="BC28" i="51"/>
  <c r="BA28" i="51"/>
  <c r="AW28" i="51"/>
  <c r="AS28" i="51"/>
  <c r="AU28" i="51" s="1"/>
  <c r="AO28" i="51"/>
  <c r="AC28" i="51"/>
  <c r="AE28" i="51" s="1"/>
  <c r="Y28" i="51"/>
  <c r="S27" i="51"/>
  <c r="K27" i="51"/>
  <c r="BM27" i="51"/>
  <c r="BQ27" i="51" s="1"/>
  <c r="BS27" i="51" s="1"/>
  <c r="BE27" i="51"/>
  <c r="BI27" i="51" s="1"/>
  <c r="BK27" i="51" s="1"/>
  <c r="BA27" i="51"/>
  <c r="BC27" i="51" s="1"/>
  <c r="AW27" i="51"/>
  <c r="AS27" i="51"/>
  <c r="AO27" i="51"/>
  <c r="AM27" i="51"/>
  <c r="AK27" i="51"/>
  <c r="AG27" i="51"/>
  <c r="AC27" i="51"/>
  <c r="AE27" i="51" s="1"/>
  <c r="Y27" i="51"/>
  <c r="U27" i="51"/>
  <c r="W27" i="51" s="1"/>
  <c r="O27" i="51"/>
  <c r="S26" i="51"/>
  <c r="K26" i="51"/>
  <c r="BI26" i="51"/>
  <c r="BK26" i="51" s="1"/>
  <c r="BE26" i="51"/>
  <c r="AW26" i="51"/>
  <c r="BA26" i="51" s="1"/>
  <c r="BC26" i="51" s="1"/>
  <c r="AS26" i="51"/>
  <c r="AU26" i="51" s="1"/>
  <c r="AO26" i="51"/>
  <c r="Y26" i="51"/>
  <c r="AC26" i="51" s="1"/>
  <c r="AE26" i="51" s="1"/>
  <c r="S25" i="51"/>
  <c r="K25" i="51"/>
  <c r="BE25" i="51"/>
  <c r="BI25" i="51" s="1"/>
  <c r="BK25" i="51" s="1"/>
  <c r="AW25" i="51"/>
  <c r="BA25" i="51" s="1"/>
  <c r="BC25" i="51" s="1"/>
  <c r="AS25" i="51"/>
  <c r="AU25" i="51" s="1"/>
  <c r="AO25" i="51"/>
  <c r="Y25" i="51"/>
  <c r="AC25" i="51" s="1"/>
  <c r="AE25" i="51" s="1"/>
  <c r="G24" i="51"/>
  <c r="S23" i="51"/>
  <c r="K23" i="51"/>
  <c r="BQ23" i="51"/>
  <c r="BS23" i="51" s="1"/>
  <c r="BM23" i="51"/>
  <c r="BE23" i="51"/>
  <c r="BI23" i="51" s="1"/>
  <c r="BK23" i="51" s="1"/>
  <c r="BA23" i="51"/>
  <c r="BC23" i="51" s="1"/>
  <c r="AW23" i="51"/>
  <c r="AS23" i="51"/>
  <c r="AO23" i="51"/>
  <c r="AM23" i="51"/>
  <c r="AK23" i="51"/>
  <c r="AG23" i="51"/>
  <c r="AC23" i="51"/>
  <c r="AE23" i="51" s="1"/>
  <c r="Y23" i="51"/>
  <c r="O23" i="51"/>
  <c r="U23" i="51" s="1"/>
  <c r="W23" i="51" s="1"/>
  <c r="S22" i="51"/>
  <c r="K22" i="51"/>
  <c r="BQ22" i="51"/>
  <c r="BS22" i="51" s="1"/>
  <c r="BM22" i="51"/>
  <c r="BE22" i="51"/>
  <c r="BI22" i="51" s="1"/>
  <c r="BK22" i="51" s="1"/>
  <c r="BA22" i="51"/>
  <c r="BC22" i="51" s="1"/>
  <c r="AW22" i="51"/>
  <c r="AO22" i="51"/>
  <c r="AK22" i="51"/>
  <c r="AM22" i="51" s="1"/>
  <c r="AG22" i="51"/>
  <c r="Y22" i="51"/>
  <c r="AC22" i="51" s="1"/>
  <c r="AE22" i="51" s="1"/>
  <c r="O22" i="51"/>
  <c r="U22" i="51" s="1"/>
  <c r="W22" i="51" s="1"/>
  <c r="S21" i="51"/>
  <c r="K21" i="51"/>
  <c r="BI21" i="51"/>
  <c r="BK21" i="51" s="1"/>
  <c r="BE21" i="51"/>
  <c r="BC21" i="51"/>
  <c r="BA21" i="51"/>
  <c r="AW21" i="51"/>
  <c r="AU21" i="51"/>
  <c r="AS21" i="51"/>
  <c r="AO21" i="51"/>
  <c r="AC21" i="51"/>
  <c r="AE21" i="51" s="1"/>
  <c r="Y21" i="51"/>
  <c r="S20" i="51"/>
  <c r="K20" i="51"/>
  <c r="BK20" i="51"/>
  <c r="BE20" i="51"/>
  <c r="BI20" i="51" s="1"/>
  <c r="BA20" i="51"/>
  <c r="BC20" i="51" s="1"/>
  <c r="AW20" i="51"/>
  <c r="AU20" i="51"/>
  <c r="AS20" i="51"/>
  <c r="AO20" i="51"/>
  <c r="Y20" i="51"/>
  <c r="AC20" i="51" s="1"/>
  <c r="AE20" i="51" s="1"/>
  <c r="S19" i="51"/>
  <c r="K19" i="51"/>
  <c r="BS19" i="51"/>
  <c r="BQ19" i="51"/>
  <c r="BM19" i="51"/>
  <c r="BK19" i="51"/>
  <c r="BI19" i="51"/>
  <c r="BE19" i="51"/>
  <c r="BC19" i="51"/>
  <c r="AW19" i="51"/>
  <c r="BA19" i="51" s="1"/>
  <c r="AS19" i="51"/>
  <c r="AO19" i="51"/>
  <c r="AM19" i="51"/>
  <c r="AK19" i="51"/>
  <c r="AG19" i="51"/>
  <c r="Y19" i="51"/>
  <c r="AC19" i="51" s="1"/>
  <c r="AE19" i="51" s="1"/>
  <c r="U19" i="51"/>
  <c r="W19" i="51" s="1"/>
  <c r="O19" i="51"/>
  <c r="S18" i="51"/>
  <c r="K18" i="51"/>
  <c r="BM18" i="51"/>
  <c r="BQ18" i="51" s="1"/>
  <c r="BS18" i="51" s="1"/>
  <c r="BK18" i="51"/>
  <c r="BI18" i="51"/>
  <c r="BE18" i="51"/>
  <c r="BA18" i="51"/>
  <c r="BC18" i="51" s="1"/>
  <c r="AW18" i="51"/>
  <c r="AS18" i="51"/>
  <c r="AO18" i="51"/>
  <c r="AM18" i="51"/>
  <c r="AG18" i="51"/>
  <c r="AK18" i="51" s="1"/>
  <c r="AC18" i="51"/>
  <c r="AE18" i="51" s="1"/>
  <c r="Y18" i="51"/>
  <c r="W18" i="51"/>
  <c r="U18" i="51"/>
  <c r="O18" i="51"/>
  <c r="S17" i="51"/>
  <c r="K17" i="51"/>
  <c r="BK17" i="51"/>
  <c r="BE17" i="51"/>
  <c r="BI17" i="51" s="1"/>
  <c r="BA17" i="51"/>
  <c r="BC17" i="51" s="1"/>
  <c r="AW17" i="51"/>
  <c r="AU17" i="51"/>
  <c r="AS17" i="51"/>
  <c r="AO17" i="51"/>
  <c r="AC17" i="51"/>
  <c r="AE17" i="51" s="1"/>
  <c r="Y17" i="51"/>
  <c r="S16" i="51"/>
  <c r="K16" i="51"/>
  <c r="BE16" i="51"/>
  <c r="BI16" i="51" s="1"/>
  <c r="BK16" i="51" s="1"/>
  <c r="BA16" i="51"/>
  <c r="BC16" i="51" s="1"/>
  <c r="AW16" i="51"/>
  <c r="AU16" i="51"/>
  <c r="AO16" i="51"/>
  <c r="AS16" i="51" s="1"/>
  <c r="AE16" i="51"/>
  <c r="AC16" i="51"/>
  <c r="Y16" i="51"/>
  <c r="S15" i="51"/>
  <c r="K15" i="51"/>
  <c r="BE15" i="51"/>
  <c r="BI15" i="51" s="1"/>
  <c r="BK15" i="51" s="1"/>
  <c r="BC15" i="51"/>
  <c r="BA15" i="51"/>
  <c r="AW15" i="51"/>
  <c r="AS15" i="51"/>
  <c r="AU15" i="51" s="1"/>
  <c r="AO15" i="51"/>
  <c r="AE15" i="51"/>
  <c r="Y15" i="51"/>
  <c r="AC15" i="51" s="1"/>
  <c r="S14" i="51"/>
  <c r="K14" i="51"/>
  <c r="BE14" i="51"/>
  <c r="BI14" i="51" s="1"/>
  <c r="BK14" i="51" s="1"/>
  <c r="AW14" i="51"/>
  <c r="BA14" i="51" s="1"/>
  <c r="BC14" i="51" s="1"/>
  <c r="AS14" i="51"/>
  <c r="AU14" i="51" s="1"/>
  <c r="AO14" i="51"/>
  <c r="AC14" i="51"/>
  <c r="AE14" i="51" s="1"/>
  <c r="Y14" i="51"/>
  <c r="S13" i="51"/>
  <c r="K13" i="51"/>
  <c r="BM13" i="51"/>
  <c r="BQ13" i="51" s="1"/>
  <c r="BS13" i="51" s="1"/>
  <c r="BK13" i="51"/>
  <c r="BI13" i="51"/>
  <c r="BE13" i="51"/>
  <c r="BA13" i="51"/>
  <c r="BC13" i="51" s="1"/>
  <c r="AW13" i="51"/>
  <c r="AS13" i="51"/>
  <c r="AO13" i="51"/>
  <c r="AG13" i="51"/>
  <c r="AK13" i="51" s="1"/>
  <c r="AM13" i="51" s="1"/>
  <c r="Y13" i="51"/>
  <c r="AC13" i="51" s="1"/>
  <c r="AE13" i="51" s="1"/>
  <c r="W13" i="51"/>
  <c r="U13" i="51"/>
  <c r="O13" i="51"/>
  <c r="S12" i="51"/>
  <c r="AS12" i="51" s="1"/>
  <c r="K12" i="51"/>
  <c r="BQ12" i="51"/>
  <c r="BS12" i="51" s="1"/>
  <c r="BM12" i="51"/>
  <c r="BK12" i="51"/>
  <c r="BE12" i="51"/>
  <c r="BI12" i="51" s="1"/>
  <c r="AW12" i="51"/>
  <c r="BA12" i="51" s="1"/>
  <c r="BC12" i="51" s="1"/>
  <c r="AO12" i="51"/>
  <c r="AK12" i="51"/>
  <c r="AM12" i="51" s="1"/>
  <c r="AG12" i="51"/>
  <c r="Y12" i="51"/>
  <c r="AC12" i="51" s="1"/>
  <c r="AE12" i="51" s="1"/>
  <c r="W12" i="51"/>
  <c r="O12" i="51"/>
  <c r="U12" i="51" s="1"/>
  <c r="S11" i="51"/>
  <c r="K11" i="51"/>
  <c r="BE11" i="51"/>
  <c r="BI11" i="51" s="1"/>
  <c r="BK11" i="51" s="1"/>
  <c r="BA11" i="51"/>
  <c r="BC11" i="51" s="1"/>
  <c r="AW11" i="51"/>
  <c r="AO11" i="51"/>
  <c r="AS11" i="51" s="1"/>
  <c r="AU11" i="51" s="1"/>
  <c r="AE11" i="51"/>
  <c r="AC11" i="51"/>
  <c r="Y11" i="51"/>
  <c r="S10" i="51"/>
  <c r="K10" i="51"/>
  <c r="BI10" i="51"/>
  <c r="BK10" i="51" s="1"/>
  <c r="BE10" i="51"/>
  <c r="BC10" i="51"/>
  <c r="BA10" i="51"/>
  <c r="AW10" i="51"/>
  <c r="AO10" i="51"/>
  <c r="AS10" i="51" s="1"/>
  <c r="AU10" i="51" s="1"/>
  <c r="AE10" i="51"/>
  <c r="Y10" i="51"/>
  <c r="AC10" i="51" s="1"/>
  <c r="S9" i="51"/>
  <c r="K9" i="51"/>
  <c r="BI9" i="51"/>
  <c r="BK9" i="51" s="1"/>
  <c r="BE9" i="51"/>
  <c r="BC9" i="51"/>
  <c r="AW9" i="51"/>
  <c r="BA9" i="51" s="1"/>
  <c r="AS9" i="51"/>
  <c r="AU9" i="51" s="1"/>
  <c r="AO9" i="51"/>
  <c r="AC9" i="51"/>
  <c r="AE9" i="51" s="1"/>
  <c r="Y9" i="51"/>
  <c r="S8" i="51"/>
  <c r="K8" i="51"/>
  <c r="BK8" i="51"/>
  <c r="BI8" i="51"/>
  <c r="BE8" i="51"/>
  <c r="BA8" i="51"/>
  <c r="BC8" i="51" s="1"/>
  <c r="AW8" i="51"/>
  <c r="AO8" i="51"/>
  <c r="AS8" i="51" s="1"/>
  <c r="AU8" i="51" s="1"/>
  <c r="AC8" i="51"/>
  <c r="AE8" i="51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U97" i="52"/>
  <c r="BO97" i="52"/>
  <c r="BS97" i="52" s="1"/>
  <c r="BI97" i="52"/>
  <c r="BK97" i="52" s="1"/>
  <c r="BE97" i="52"/>
  <c r="AU97" i="52"/>
  <c r="AY97" i="52" s="1"/>
  <c r="BA97" i="52" s="1"/>
  <c r="AA97" i="52"/>
  <c r="AE97" i="52" s="1"/>
  <c r="AG97" i="52" s="1"/>
  <c r="S96" i="52"/>
  <c r="BS96" i="52"/>
  <c r="BU96" i="52" s="1"/>
  <c r="BO96" i="52"/>
  <c r="BI96" i="52"/>
  <c r="BK96" i="52" s="1"/>
  <c r="BE96" i="52"/>
  <c r="AY96" i="52"/>
  <c r="BA96" i="52" s="1"/>
  <c r="AU96" i="52"/>
  <c r="AE96" i="52"/>
  <c r="AG96" i="52" s="1"/>
  <c r="AA96" i="52"/>
  <c r="S95" i="52"/>
  <c r="BS95" i="52"/>
  <c r="BU95" i="52" s="1"/>
  <c r="BO95" i="52"/>
  <c r="BK95" i="52"/>
  <c r="BE95" i="52"/>
  <c r="BI95" i="52" s="1"/>
  <c r="BA95" i="52"/>
  <c r="AU95" i="52"/>
  <c r="AY95" i="52" s="1"/>
  <c r="AA95" i="52"/>
  <c r="AE95" i="52" s="1"/>
  <c r="AG95" i="52" s="1"/>
  <c r="S94" i="52"/>
  <c r="BS94" i="52"/>
  <c r="BU94" i="52" s="1"/>
  <c r="BO94" i="52"/>
  <c r="BE94" i="52"/>
  <c r="BI94" i="52" s="1"/>
  <c r="BK94" i="52" s="1"/>
  <c r="AY94" i="52"/>
  <c r="BA94" i="52" s="1"/>
  <c r="AU94" i="52"/>
  <c r="AE94" i="52"/>
  <c r="AG94" i="52" s="1"/>
  <c r="AA94" i="52"/>
  <c r="S93" i="52"/>
  <c r="BS93" i="52"/>
  <c r="BU93" i="52" s="1"/>
  <c r="BO93" i="52"/>
  <c r="BI93" i="52"/>
  <c r="BK93" i="52" s="1"/>
  <c r="BE93" i="52"/>
  <c r="BA93" i="52"/>
  <c r="AY93" i="52"/>
  <c r="AU93" i="52"/>
  <c r="AE93" i="52"/>
  <c r="AG93" i="52" s="1"/>
  <c r="AA93" i="52"/>
  <c r="S92" i="52"/>
  <c r="BU92" i="52"/>
  <c r="BS92" i="52"/>
  <c r="BO92" i="52"/>
  <c r="BI92" i="52"/>
  <c r="BK92" i="52" s="1"/>
  <c r="BE92" i="52"/>
  <c r="AY92" i="52"/>
  <c r="BA92" i="52" s="1"/>
  <c r="AU92" i="52"/>
  <c r="AE92" i="52"/>
  <c r="AG92" i="52" s="1"/>
  <c r="AA92" i="52"/>
  <c r="S91" i="52"/>
  <c r="BO91" i="52"/>
  <c r="BS91" i="52" s="1"/>
  <c r="BU91" i="52" s="1"/>
  <c r="BI91" i="52"/>
  <c r="BK91" i="52" s="1"/>
  <c r="BE91" i="52"/>
  <c r="AY91" i="52"/>
  <c r="BA91" i="52" s="1"/>
  <c r="AU91" i="52"/>
  <c r="AE91" i="52"/>
  <c r="AG91" i="52" s="1"/>
  <c r="AA91" i="52"/>
  <c r="S90" i="52"/>
  <c r="BO90" i="52"/>
  <c r="BS90" i="52" s="1"/>
  <c r="BU90" i="52" s="1"/>
  <c r="BE90" i="52"/>
  <c r="BI90" i="52" s="1"/>
  <c r="BK90" i="52" s="1"/>
  <c r="BA90" i="52"/>
  <c r="AU90" i="52"/>
  <c r="AY90" i="52" s="1"/>
  <c r="AG90" i="52"/>
  <c r="AA90" i="52"/>
  <c r="AE90" i="52" s="1"/>
  <c r="S89" i="52"/>
  <c r="BO89" i="52"/>
  <c r="BS89" i="52" s="1"/>
  <c r="BU89" i="52" s="1"/>
  <c r="BI89" i="52"/>
  <c r="BK89" i="52" s="1"/>
  <c r="BE89" i="52"/>
  <c r="AU89" i="52"/>
  <c r="AY89" i="52" s="1"/>
  <c r="BA89" i="52" s="1"/>
  <c r="AA89" i="52"/>
  <c r="AE89" i="52" s="1"/>
  <c r="AG89" i="52" s="1"/>
  <c r="S88" i="52"/>
  <c r="BU88" i="52"/>
  <c r="BS88" i="52"/>
  <c r="BO88" i="52"/>
  <c r="BI88" i="52"/>
  <c r="BK88" i="52" s="1"/>
  <c r="BE88" i="52"/>
  <c r="BA88" i="52"/>
  <c r="AY88" i="52"/>
  <c r="AU88" i="52"/>
  <c r="AG88" i="52"/>
  <c r="AE88" i="52"/>
  <c r="AA88" i="52"/>
  <c r="S87" i="52"/>
  <c r="BS87" i="52"/>
  <c r="BU87" i="52" s="1"/>
  <c r="BO87" i="52"/>
  <c r="BK87" i="52"/>
  <c r="BI87" i="52"/>
  <c r="BE87" i="52"/>
  <c r="AU87" i="52"/>
  <c r="AY87" i="52" s="1"/>
  <c r="BA87" i="52" s="1"/>
  <c r="AE87" i="52"/>
  <c r="AG87" i="52" s="1"/>
  <c r="AA87" i="52"/>
  <c r="S86" i="52"/>
  <c r="BS86" i="52"/>
  <c r="BU86" i="52" s="1"/>
  <c r="BO86" i="52"/>
  <c r="BE86" i="52"/>
  <c r="BI86" i="52" s="1"/>
  <c r="BK86" i="52" s="1"/>
  <c r="AY86" i="52"/>
  <c r="BA86" i="52" s="1"/>
  <c r="AU86" i="52"/>
  <c r="AE86" i="52"/>
  <c r="AG86" i="52" s="1"/>
  <c r="AA86" i="52"/>
  <c r="S85" i="52"/>
  <c r="BU85" i="52"/>
  <c r="BO85" i="52"/>
  <c r="BS85" i="52" s="1"/>
  <c r="AA85" i="52"/>
  <c r="AE85" i="52" s="1"/>
  <c r="AG85" i="52" s="1"/>
  <c r="S84" i="52"/>
  <c r="BS84" i="52"/>
  <c r="BU84" i="52" s="1"/>
  <c r="BO84" i="52"/>
  <c r="AG84" i="52"/>
  <c r="AA84" i="52"/>
  <c r="AE84" i="52" s="1"/>
  <c r="S83" i="52"/>
  <c r="BU83" i="52"/>
  <c r="BS83" i="52"/>
  <c r="BO83" i="52"/>
  <c r="AA83" i="52"/>
  <c r="AE83" i="52" s="1"/>
  <c r="AG83" i="52" s="1"/>
  <c r="S82" i="52"/>
  <c r="BO82" i="52"/>
  <c r="BS82" i="52" s="1"/>
  <c r="BU82" i="52" s="1"/>
  <c r="AE82" i="52"/>
  <c r="AG82" i="52" s="1"/>
  <c r="AA82" i="52"/>
  <c r="S81" i="52"/>
  <c r="BS81" i="52"/>
  <c r="BU81" i="52" s="1"/>
  <c r="BO81" i="52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G77" i="52"/>
  <c r="CE77" i="52"/>
  <c r="CA77" i="52"/>
  <c r="BY77" i="52"/>
  <c r="BU77" i="52"/>
  <c r="BQ77" i="52"/>
  <c r="BO77" i="52"/>
  <c r="BK77" i="52"/>
  <c r="BG77" i="52"/>
  <c r="BE77" i="52"/>
  <c r="BC77" i="52"/>
  <c r="BA77" i="52"/>
  <c r="AW77" i="52"/>
  <c r="AU77" i="52"/>
  <c r="AS77" i="52"/>
  <c r="AQ77" i="52"/>
  <c r="AM77" i="52"/>
  <c r="AK77" i="52"/>
  <c r="AI77" i="52"/>
  <c r="AG77" i="52"/>
  <c r="AC77" i="52"/>
  <c r="AA77" i="52"/>
  <c r="W77" i="52"/>
  <c r="Q77" i="52"/>
  <c r="O77" i="52"/>
  <c r="M77" i="52"/>
  <c r="BW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Y75" i="52"/>
  <c r="BA75" i="52" s="1"/>
  <c r="AU75" i="52"/>
  <c r="AQ75" i="52"/>
  <c r="AO75" i="52"/>
  <c r="AK75" i="52"/>
  <c r="AG75" i="52"/>
  <c r="AA75" i="52"/>
  <c r="AE75" i="52" s="1"/>
  <c r="W75" i="52"/>
  <c r="O75" i="52"/>
  <c r="U75" i="52" s="1"/>
  <c r="S74" i="52"/>
  <c r="BU74" i="52"/>
  <c r="BS74" i="52"/>
  <c r="BO74" i="52"/>
  <c r="BA74" i="52"/>
  <c r="AY74" i="52"/>
  <c r="AU74" i="52"/>
  <c r="AO74" i="52"/>
  <c r="AQ74" i="52" s="1"/>
  <c r="AK74" i="52"/>
  <c r="AG74" i="52"/>
  <c r="AE74" i="52"/>
  <c r="AA74" i="52"/>
  <c r="W74" i="52"/>
  <c r="U74" i="52"/>
  <c r="O74" i="52"/>
  <c r="S73" i="52"/>
  <c r="BU73" i="52"/>
  <c r="BS73" i="52"/>
  <c r="BO73" i="52"/>
  <c r="BE73" i="52"/>
  <c r="BI73" i="52" s="1"/>
  <c r="BK73" i="52" s="1"/>
  <c r="AU73" i="52"/>
  <c r="AY73" i="52" s="1"/>
  <c r="BA73" i="52" s="1"/>
  <c r="AG73" i="52"/>
  <c r="AA73" i="52"/>
  <c r="AE73" i="52" s="1"/>
  <c r="S72" i="52"/>
  <c r="BO72" i="52"/>
  <c r="BS72" i="52" s="1"/>
  <c r="BU72" i="52" s="1"/>
  <c r="BE72" i="52"/>
  <c r="BI72" i="52" s="1"/>
  <c r="BK72" i="52" s="1"/>
  <c r="AU72" i="52"/>
  <c r="AY72" i="52" s="1"/>
  <c r="BA72" i="52" s="1"/>
  <c r="AE72" i="52"/>
  <c r="AG72" i="52" s="1"/>
  <c r="AA72" i="52"/>
  <c r="S71" i="52"/>
  <c r="BS71" i="52"/>
  <c r="BU71" i="52" s="1"/>
  <c r="BO71" i="52"/>
  <c r="BE71" i="52"/>
  <c r="BI71" i="52" s="1"/>
  <c r="BK71" i="52" s="1"/>
  <c r="AY71" i="52"/>
  <c r="BA71" i="52" s="1"/>
  <c r="AU71" i="52"/>
  <c r="AA71" i="52"/>
  <c r="AE71" i="52" s="1"/>
  <c r="AG71" i="52" s="1"/>
  <c r="S70" i="52"/>
  <c r="BU70" i="52"/>
  <c r="BO70" i="52"/>
  <c r="BS70" i="52" s="1"/>
  <c r="BI70" i="52"/>
  <c r="BK70" i="52" s="1"/>
  <c r="BE70" i="52"/>
  <c r="AK70" i="52"/>
  <c r="AO70" i="52" s="1"/>
  <c r="AQ70" i="52" s="1"/>
  <c r="AE70" i="52"/>
  <c r="AG70" i="52" s="1"/>
  <c r="AA70" i="52"/>
  <c r="U70" i="52"/>
  <c r="W70" i="52" s="1"/>
  <c r="O70" i="52"/>
  <c r="S69" i="52"/>
  <c r="K69" i="52"/>
  <c r="BU69" i="52"/>
  <c r="BS69" i="52"/>
  <c r="BO69" i="52"/>
  <c r="BK69" i="52"/>
  <c r="BI69" i="52"/>
  <c r="BE69" i="52"/>
  <c r="AQ69" i="52"/>
  <c r="AO69" i="52"/>
  <c r="AK69" i="52"/>
  <c r="AG69" i="52"/>
  <c r="AE69" i="52"/>
  <c r="AA69" i="52"/>
  <c r="W69" i="52"/>
  <c r="U69" i="52"/>
  <c r="O69" i="52"/>
  <c r="S68" i="52"/>
  <c r="K68" i="52"/>
  <c r="BO68" i="52"/>
  <c r="BS68" i="52" s="1"/>
  <c r="BU68" i="52" s="1"/>
  <c r="BI68" i="52"/>
  <c r="BK68" i="52" s="1"/>
  <c r="BE68" i="52"/>
  <c r="AK68" i="52"/>
  <c r="AO68" i="52" s="1"/>
  <c r="AQ68" i="52" s="1"/>
  <c r="AE68" i="52"/>
  <c r="AG68" i="52" s="1"/>
  <c r="AA68" i="52"/>
  <c r="O68" i="52"/>
  <c r="U68" i="52" s="1"/>
  <c r="W68" i="52" s="1"/>
  <c r="S67" i="52"/>
  <c r="K67" i="52"/>
  <c r="BS67" i="52"/>
  <c r="BU67" i="52" s="1"/>
  <c r="BO67" i="52"/>
  <c r="BE67" i="52"/>
  <c r="BI67" i="52" s="1"/>
  <c r="BK67" i="52" s="1"/>
  <c r="AQ67" i="52"/>
  <c r="AO67" i="52"/>
  <c r="AK67" i="52"/>
  <c r="AA67" i="52"/>
  <c r="AE67" i="52" s="1"/>
  <c r="AG67" i="52" s="1"/>
  <c r="U67" i="52"/>
  <c r="W67" i="52" s="1"/>
  <c r="O67" i="52"/>
  <c r="S66" i="52"/>
  <c r="K66" i="52"/>
  <c r="BO66" i="52"/>
  <c r="BS66" i="52" s="1"/>
  <c r="BU66" i="52" s="1"/>
  <c r="BI66" i="52"/>
  <c r="BK66" i="52" s="1"/>
  <c r="BE66" i="52"/>
  <c r="AO66" i="52"/>
  <c r="AQ66" i="52" s="1"/>
  <c r="AK66" i="52"/>
  <c r="AG66" i="52"/>
  <c r="AA66" i="52"/>
  <c r="AE66" i="52" s="1"/>
  <c r="W66" i="52"/>
  <c r="O66" i="52"/>
  <c r="U66" i="52" s="1"/>
  <c r="S65" i="52"/>
  <c r="CC65" i="52"/>
  <c r="CE65" i="52" s="1"/>
  <c r="BY65" i="52"/>
  <c r="BU65" i="52"/>
  <c r="BO65" i="52"/>
  <c r="BS65" i="52" s="1"/>
  <c r="BK65" i="52"/>
  <c r="BE65" i="52"/>
  <c r="BI65" i="52" s="1"/>
  <c r="AU65" i="52"/>
  <c r="AQ65" i="52"/>
  <c r="AK65" i="52"/>
  <c r="AO65" i="52" s="1"/>
  <c r="AE65" i="52"/>
  <c r="AG65" i="52" s="1"/>
  <c r="AA65" i="52"/>
  <c r="W65" i="52"/>
  <c r="U65" i="52"/>
  <c r="O65" i="52"/>
  <c r="S64" i="52"/>
  <c r="K64" i="52"/>
  <c r="BY64" i="52"/>
  <c r="CC64" i="52" s="1"/>
  <c r="CE64" i="52" s="1"/>
  <c r="BU64" i="52"/>
  <c r="BS64" i="52"/>
  <c r="BO64" i="52"/>
  <c r="BK64" i="52"/>
  <c r="BE64" i="52"/>
  <c r="BI64" i="52" s="1"/>
  <c r="AU64" i="52"/>
  <c r="AK64" i="52"/>
  <c r="AO64" i="52" s="1"/>
  <c r="AQ64" i="52" s="1"/>
  <c r="AE64" i="52"/>
  <c r="AG64" i="52" s="1"/>
  <c r="AA64" i="52"/>
  <c r="W64" i="52"/>
  <c r="O64" i="52"/>
  <c r="U64" i="52" s="1"/>
  <c r="S63" i="52"/>
  <c r="K63" i="52"/>
  <c r="CC63" i="52"/>
  <c r="CE63" i="52" s="1"/>
  <c r="BY63" i="52"/>
  <c r="BU63" i="52"/>
  <c r="BS63" i="52"/>
  <c r="BO63" i="52"/>
  <c r="BE63" i="52"/>
  <c r="BI63" i="52" s="1"/>
  <c r="BK63" i="52" s="1"/>
  <c r="AU63" i="52"/>
  <c r="AY63" i="52" s="1"/>
  <c r="AK63" i="52"/>
  <c r="AO63" i="52" s="1"/>
  <c r="AQ63" i="52" s="1"/>
  <c r="AA63" i="52"/>
  <c r="AE63" i="52" s="1"/>
  <c r="AG63" i="52" s="1"/>
  <c r="U63" i="52"/>
  <c r="W63" i="52" s="1"/>
  <c r="O63" i="52"/>
  <c r="S62" i="52"/>
  <c r="CC62" i="52"/>
  <c r="CE62" i="52" s="1"/>
  <c r="BY62" i="52"/>
  <c r="BS62" i="52"/>
  <c r="BU62" i="52" s="1"/>
  <c r="BO62" i="52"/>
  <c r="BE62" i="52"/>
  <c r="BI62" i="52" s="1"/>
  <c r="BK62" i="52" s="1"/>
  <c r="AU62" i="52"/>
  <c r="AY62" i="52" s="1"/>
  <c r="AO62" i="52"/>
  <c r="AQ62" i="52" s="1"/>
  <c r="AK62" i="52"/>
  <c r="AA62" i="52"/>
  <c r="AE62" i="52" s="1"/>
  <c r="AG62" i="52" s="1"/>
  <c r="O62" i="52"/>
  <c r="U62" i="52" s="1"/>
  <c r="W62" i="52" s="1"/>
  <c r="S61" i="52"/>
  <c r="CE61" i="52"/>
  <c r="BY61" i="52"/>
  <c r="CC61" i="52" s="1"/>
  <c r="BO61" i="52"/>
  <c r="BS61" i="52" s="1"/>
  <c r="BU61" i="52" s="1"/>
  <c r="BE61" i="52"/>
  <c r="BI61" i="52" s="1"/>
  <c r="BK61" i="52" s="1"/>
  <c r="AU61" i="52"/>
  <c r="AY61" i="52" s="1"/>
  <c r="AK61" i="52"/>
  <c r="AO61" i="52" s="1"/>
  <c r="AQ61" i="52" s="1"/>
  <c r="AA61" i="52"/>
  <c r="AE61" i="52" s="1"/>
  <c r="AG61" i="52" s="1"/>
  <c r="W61" i="52"/>
  <c r="O61" i="52"/>
  <c r="U61" i="52" s="1"/>
  <c r="S60" i="52"/>
  <c r="BY60" i="52"/>
  <c r="CC60" i="52" s="1"/>
  <c r="CE60" i="52" s="1"/>
  <c r="BS60" i="52"/>
  <c r="BU60" i="52" s="1"/>
  <c r="BO60" i="52"/>
  <c r="BE60" i="52"/>
  <c r="BI60" i="52" s="1"/>
  <c r="BK60" i="52" s="1"/>
  <c r="AU60" i="52"/>
  <c r="AY60" i="52" s="1"/>
  <c r="AK60" i="52"/>
  <c r="AO60" i="52" s="1"/>
  <c r="AQ60" i="52" s="1"/>
  <c r="AE60" i="52"/>
  <c r="AG60" i="52" s="1"/>
  <c r="AA60" i="52"/>
  <c r="O60" i="52"/>
  <c r="U60" i="52" s="1"/>
  <c r="W60" i="52" s="1"/>
  <c r="S59" i="52"/>
  <c r="CC59" i="52"/>
  <c r="CE59" i="52" s="1"/>
  <c r="BY59" i="52"/>
  <c r="BS59" i="52"/>
  <c r="BU59" i="52" s="1"/>
  <c r="BO59" i="52"/>
  <c r="BK59" i="52"/>
  <c r="BI59" i="52"/>
  <c r="BE59" i="52"/>
  <c r="AU59" i="52"/>
  <c r="AY59" i="52" s="1"/>
  <c r="AQ59" i="52"/>
  <c r="AO59" i="52"/>
  <c r="AK59" i="52"/>
  <c r="AA59" i="52"/>
  <c r="AE59" i="52" s="1"/>
  <c r="AG59" i="52" s="1"/>
  <c r="U59" i="52"/>
  <c r="W59" i="52" s="1"/>
  <c r="O59" i="52"/>
  <c r="S58" i="52"/>
  <c r="CC58" i="52"/>
  <c r="CE58" i="52" s="1"/>
  <c r="BY58" i="52"/>
  <c r="BS58" i="52"/>
  <c r="BU58" i="52" s="1"/>
  <c r="BO58" i="52"/>
  <c r="BE58" i="52"/>
  <c r="BI58" i="52" s="1"/>
  <c r="BK58" i="52" s="1"/>
  <c r="AU58" i="52"/>
  <c r="AO58" i="52"/>
  <c r="AQ58" i="52" s="1"/>
  <c r="AK58" i="52"/>
  <c r="AA58" i="52"/>
  <c r="AE58" i="52" s="1"/>
  <c r="AG58" i="52" s="1"/>
  <c r="U58" i="52"/>
  <c r="W58" i="52" s="1"/>
  <c r="O58" i="52"/>
  <c r="S57" i="52"/>
  <c r="AY57" i="52" s="1"/>
  <c r="CE57" i="52"/>
  <c r="CC57" i="52"/>
  <c r="BY57" i="52"/>
  <c r="BO57" i="52"/>
  <c r="BS57" i="52" s="1"/>
  <c r="BU57" i="52" s="1"/>
  <c r="BK57" i="52"/>
  <c r="BE57" i="52"/>
  <c r="BI57" i="52" s="1"/>
  <c r="AU57" i="52"/>
  <c r="AO57" i="52"/>
  <c r="AQ57" i="52" s="1"/>
  <c r="AK57" i="52"/>
  <c r="AE57" i="52"/>
  <c r="AG57" i="52" s="1"/>
  <c r="AA57" i="52"/>
  <c r="O57" i="52"/>
  <c r="U57" i="52" s="1"/>
  <c r="W57" i="52" s="1"/>
  <c r="S56" i="52"/>
  <c r="BY56" i="52"/>
  <c r="CC56" i="52" s="1"/>
  <c r="CE56" i="52" s="1"/>
  <c r="BU56" i="52"/>
  <c r="BO56" i="52"/>
  <c r="BS56" i="52" s="1"/>
  <c r="BI56" i="52"/>
  <c r="BK56" i="52" s="1"/>
  <c r="BE56" i="52"/>
  <c r="AU56" i="52"/>
  <c r="AQ56" i="52"/>
  <c r="AK56" i="52"/>
  <c r="AO56" i="52" s="1"/>
  <c r="AA56" i="52"/>
  <c r="AE56" i="52" s="1"/>
  <c r="AG56" i="52" s="1"/>
  <c r="O56" i="52"/>
  <c r="U56" i="52" s="1"/>
  <c r="W56" i="52" s="1"/>
  <c r="S55" i="52"/>
  <c r="CE55" i="52"/>
  <c r="CC55" i="52"/>
  <c r="BY55" i="52"/>
  <c r="BU55" i="52"/>
  <c r="BS55" i="52"/>
  <c r="BO55" i="52"/>
  <c r="BE55" i="52"/>
  <c r="BI55" i="52" s="1"/>
  <c r="BK55" i="52" s="1"/>
  <c r="AU55" i="52"/>
  <c r="AY55" i="52" s="1"/>
  <c r="AK55" i="52"/>
  <c r="AO55" i="52" s="1"/>
  <c r="AQ55" i="52" s="1"/>
  <c r="AG55" i="52"/>
  <c r="AA55" i="52"/>
  <c r="AE55" i="52" s="1"/>
  <c r="O55" i="52"/>
  <c r="U55" i="52" s="1"/>
  <c r="W55" i="52" s="1"/>
  <c r="S54" i="52"/>
  <c r="K54" i="52"/>
  <c r="CC54" i="52"/>
  <c r="CE54" i="52" s="1"/>
  <c r="BY54" i="52"/>
  <c r="BS54" i="52"/>
  <c r="BU54" i="52" s="1"/>
  <c r="BO54" i="52"/>
  <c r="BI54" i="52"/>
  <c r="BK54" i="52" s="1"/>
  <c r="BE54" i="52"/>
  <c r="AU54" i="52"/>
  <c r="AQ54" i="52"/>
  <c r="AK54" i="52"/>
  <c r="AO54" i="52" s="1"/>
  <c r="AE54" i="52"/>
  <c r="AG54" i="52" s="1"/>
  <c r="AA54" i="52"/>
  <c r="O54" i="52"/>
  <c r="U54" i="52" s="1"/>
  <c r="W54" i="52" s="1"/>
  <c r="S53" i="52"/>
  <c r="BY53" i="52"/>
  <c r="CC53" i="52" s="1"/>
  <c r="CE53" i="52" s="1"/>
  <c r="BS53" i="52"/>
  <c r="BU53" i="52" s="1"/>
  <c r="BO53" i="52"/>
  <c r="BK53" i="52"/>
  <c r="BI53" i="52"/>
  <c r="BE53" i="52"/>
  <c r="AU53" i="52"/>
  <c r="AO53" i="52"/>
  <c r="AQ53" i="52" s="1"/>
  <c r="AK53" i="52"/>
  <c r="AA53" i="52"/>
  <c r="AE53" i="52" s="1"/>
  <c r="AG53" i="52" s="1"/>
  <c r="O53" i="52"/>
  <c r="U53" i="52" s="1"/>
  <c r="W53" i="52" s="1"/>
  <c r="S52" i="52"/>
  <c r="BO52" i="52"/>
  <c r="BS52" i="52" s="1"/>
  <c r="BU52" i="52" s="1"/>
  <c r="BE52" i="52"/>
  <c r="BI52" i="52" s="1"/>
  <c r="BK52" i="52" s="1"/>
  <c r="AU52" i="52"/>
  <c r="AY52" i="52" s="1"/>
  <c r="BA52" i="52" s="1"/>
  <c r="AG52" i="52"/>
  <c r="AE52" i="52"/>
  <c r="AA52" i="52"/>
  <c r="S51" i="52"/>
  <c r="BO51" i="52"/>
  <c r="BS51" i="52" s="1"/>
  <c r="BU51" i="52" s="1"/>
  <c r="BE51" i="52"/>
  <c r="BI51" i="52" s="1"/>
  <c r="BK51" i="52" s="1"/>
  <c r="AU51" i="52"/>
  <c r="AY51" i="52" s="1"/>
  <c r="BA51" i="52" s="1"/>
  <c r="AG51" i="52"/>
  <c r="AA51" i="52"/>
  <c r="AE51" i="52" s="1"/>
  <c r="S50" i="52"/>
  <c r="BO50" i="52"/>
  <c r="BS50" i="52" s="1"/>
  <c r="BU50" i="52" s="1"/>
  <c r="BE50" i="52"/>
  <c r="BI50" i="52" s="1"/>
  <c r="BK50" i="52" s="1"/>
  <c r="BA50" i="52"/>
  <c r="AY50" i="52"/>
  <c r="AU50" i="52"/>
  <c r="AA50" i="52"/>
  <c r="AE50" i="52" s="1"/>
  <c r="AG50" i="52" s="1"/>
  <c r="S49" i="52"/>
  <c r="BS49" i="52"/>
  <c r="BU49" i="52" s="1"/>
  <c r="BO49" i="52"/>
  <c r="BK49" i="52"/>
  <c r="BI49" i="52"/>
  <c r="BE49" i="52"/>
  <c r="AU49" i="52"/>
  <c r="AY49" i="52" s="1"/>
  <c r="BA49" i="52" s="1"/>
  <c r="AE49" i="52"/>
  <c r="AG49" i="52" s="1"/>
  <c r="AA49" i="52"/>
  <c r="S48" i="52"/>
  <c r="BS48" i="52"/>
  <c r="BU48" i="52" s="1"/>
  <c r="BO48" i="52"/>
  <c r="BE48" i="52"/>
  <c r="BI48" i="52" s="1"/>
  <c r="BK48" i="52" s="1"/>
  <c r="BA48" i="52"/>
  <c r="AY48" i="52"/>
  <c r="AU48" i="52"/>
  <c r="AE48" i="52"/>
  <c r="AG48" i="52" s="1"/>
  <c r="AA48" i="52"/>
  <c r="S47" i="52"/>
  <c r="BO47" i="52"/>
  <c r="BS47" i="52" s="1"/>
  <c r="BU47" i="52" s="1"/>
  <c r="BI47" i="52"/>
  <c r="BK47" i="52" s="1"/>
  <c r="BE47" i="52"/>
  <c r="AY47" i="52"/>
  <c r="BA47" i="52" s="1"/>
  <c r="AU47" i="52"/>
  <c r="AE47" i="52"/>
  <c r="AG47" i="52" s="1"/>
  <c r="AA47" i="52"/>
  <c r="S46" i="52"/>
  <c r="BU46" i="52"/>
  <c r="BO46" i="52"/>
  <c r="BS46" i="52" s="1"/>
  <c r="BE46" i="52"/>
  <c r="BI46" i="52" s="1"/>
  <c r="BK46" i="52" s="1"/>
  <c r="BA46" i="52"/>
  <c r="AU46" i="52"/>
  <c r="AY46" i="52" s="1"/>
  <c r="AG46" i="52"/>
  <c r="AA46" i="52"/>
  <c r="AE46" i="52" s="1"/>
  <c r="S45" i="52"/>
  <c r="BO45" i="52"/>
  <c r="BS45" i="52" s="1"/>
  <c r="BU45" i="52" s="1"/>
  <c r="BE45" i="52"/>
  <c r="BI45" i="52" s="1"/>
  <c r="BK45" i="52" s="1"/>
  <c r="AY45" i="52"/>
  <c r="BA45" i="52" s="1"/>
  <c r="AU45" i="52"/>
  <c r="AA45" i="52"/>
  <c r="AE45" i="52" s="1"/>
  <c r="AG45" i="52" s="1"/>
  <c r="S44" i="52"/>
  <c r="BU44" i="52"/>
  <c r="BS44" i="52"/>
  <c r="BO44" i="52"/>
  <c r="BI44" i="52"/>
  <c r="BK44" i="52" s="1"/>
  <c r="BE44" i="52"/>
  <c r="BA44" i="52"/>
  <c r="AY44" i="52"/>
  <c r="AU44" i="52"/>
  <c r="AG44" i="52"/>
  <c r="AE44" i="52"/>
  <c r="AA44" i="52"/>
  <c r="S43" i="52"/>
  <c r="BU43" i="52"/>
  <c r="BS43" i="52"/>
  <c r="BO43" i="52"/>
  <c r="BI43" i="52"/>
  <c r="BK43" i="52" s="1"/>
  <c r="BE43" i="52"/>
  <c r="AY43" i="52"/>
  <c r="BA43" i="52" s="1"/>
  <c r="AU43" i="52"/>
  <c r="AA43" i="52"/>
  <c r="AE43" i="52" s="1"/>
  <c r="AG43" i="52" s="1"/>
  <c r="S42" i="52"/>
  <c r="BS42" i="52"/>
  <c r="BU42" i="52" s="1"/>
  <c r="BO42" i="52"/>
  <c r="BE42" i="52"/>
  <c r="BI42" i="52" s="1"/>
  <c r="BK42" i="52" s="1"/>
  <c r="BA42" i="52"/>
  <c r="AY42" i="52"/>
  <c r="AU42" i="52"/>
  <c r="AE42" i="52"/>
  <c r="AG42" i="52" s="1"/>
  <c r="AA42" i="52"/>
  <c r="S41" i="52"/>
  <c r="BS41" i="52"/>
  <c r="BU41" i="52" s="1"/>
  <c r="BO41" i="52"/>
  <c r="BK41" i="52"/>
  <c r="BE41" i="52"/>
  <c r="BI41" i="52" s="1"/>
  <c r="AU41" i="52"/>
  <c r="AY41" i="52" s="1"/>
  <c r="BA41" i="52" s="1"/>
  <c r="AE41" i="52"/>
  <c r="AG41" i="52" s="1"/>
  <c r="AA41" i="52"/>
  <c r="S40" i="52"/>
  <c r="CE40" i="52"/>
  <c r="CC40" i="52"/>
  <c r="BY40" i="52"/>
  <c r="BO40" i="52"/>
  <c r="BS40" i="52" s="1"/>
  <c r="BU40" i="52" s="1"/>
  <c r="BK40" i="52"/>
  <c r="BI40" i="52"/>
  <c r="BE40" i="52"/>
  <c r="AU40" i="52"/>
  <c r="AQ40" i="52"/>
  <c r="AK40" i="52"/>
  <c r="AO40" i="52" s="1"/>
  <c r="AA40" i="52"/>
  <c r="AE40" i="52" s="1"/>
  <c r="AG40" i="52" s="1"/>
  <c r="U40" i="52"/>
  <c r="W40" i="52" s="1"/>
  <c r="O40" i="52"/>
  <c r="S39" i="52"/>
  <c r="CE39" i="52"/>
  <c r="CC39" i="52"/>
  <c r="BY39" i="52"/>
  <c r="BU39" i="52"/>
  <c r="BO39" i="52"/>
  <c r="BS39" i="52" s="1"/>
  <c r="BI39" i="52"/>
  <c r="BK39" i="52" s="1"/>
  <c r="BE39" i="52"/>
  <c r="AU39" i="52"/>
  <c r="AQ39" i="52"/>
  <c r="AO39" i="52"/>
  <c r="AK39" i="52"/>
  <c r="AA39" i="52"/>
  <c r="AE39" i="52" s="1"/>
  <c r="AG39" i="52" s="1"/>
  <c r="U39" i="52"/>
  <c r="W39" i="52" s="1"/>
  <c r="O39" i="52"/>
  <c r="S38" i="52"/>
  <c r="AY38" i="52" s="1"/>
  <c r="K38" i="52"/>
  <c r="CE38" i="52"/>
  <c r="CC38" i="52"/>
  <c r="BY38" i="52"/>
  <c r="BS38" i="52"/>
  <c r="BU38" i="52" s="1"/>
  <c r="BO38" i="52"/>
  <c r="BI38" i="52"/>
  <c r="BK38" i="52" s="1"/>
  <c r="BE38" i="52"/>
  <c r="AU38" i="52"/>
  <c r="AK38" i="52"/>
  <c r="AO38" i="52" s="1"/>
  <c r="AQ38" i="52" s="1"/>
  <c r="AG38" i="52"/>
  <c r="AE38" i="52"/>
  <c r="AA38" i="52"/>
  <c r="W38" i="52"/>
  <c r="O38" i="52"/>
  <c r="U38" i="52" s="1"/>
  <c r="S37" i="52"/>
  <c r="BS37" i="52"/>
  <c r="BU37" i="52" s="1"/>
  <c r="BO37" i="52"/>
  <c r="BK37" i="52"/>
  <c r="BI37" i="52"/>
  <c r="BE37" i="52"/>
  <c r="AU37" i="52"/>
  <c r="AY37" i="52" s="1"/>
  <c r="BA37" i="52" s="1"/>
  <c r="AA37" i="52"/>
  <c r="AE37" i="52" s="1"/>
  <c r="AG37" i="52" s="1"/>
  <c r="S36" i="52"/>
  <c r="BU36" i="52"/>
  <c r="BO36" i="52"/>
  <c r="BS36" i="52" s="1"/>
  <c r="BE36" i="52"/>
  <c r="BI36" i="52" s="1"/>
  <c r="BK36" i="52" s="1"/>
  <c r="AU36" i="52"/>
  <c r="AY36" i="52" s="1"/>
  <c r="BA36" i="52" s="1"/>
  <c r="AG36" i="52"/>
  <c r="AA36" i="52"/>
  <c r="AE36" i="52" s="1"/>
  <c r="S35" i="52"/>
  <c r="BS35" i="52"/>
  <c r="BU35" i="52" s="1"/>
  <c r="BO35" i="52"/>
  <c r="BK35" i="52"/>
  <c r="BI35" i="52"/>
  <c r="BE35" i="52"/>
  <c r="BA35" i="52"/>
  <c r="AU35" i="52"/>
  <c r="AY35" i="52" s="1"/>
  <c r="AA35" i="52"/>
  <c r="AE35" i="52" s="1"/>
  <c r="AG35" i="52" s="1"/>
  <c r="S34" i="52"/>
  <c r="CE34" i="52"/>
  <c r="BY34" i="52"/>
  <c r="CC34" i="52" s="1"/>
  <c r="BU34" i="52"/>
  <c r="BS34" i="52"/>
  <c r="BO34" i="52"/>
  <c r="BI34" i="52"/>
  <c r="BK34" i="52" s="1"/>
  <c r="BE34" i="52"/>
  <c r="AY34" i="52"/>
  <c r="AU34" i="52"/>
  <c r="AO34" i="52"/>
  <c r="AQ34" i="52" s="1"/>
  <c r="AK34" i="52"/>
  <c r="AG34" i="52"/>
  <c r="AE34" i="52"/>
  <c r="AA34" i="52"/>
  <c r="O34" i="52"/>
  <c r="U34" i="52" s="1"/>
  <c r="W34" i="52" s="1"/>
  <c r="S33" i="52"/>
  <c r="BS33" i="52"/>
  <c r="BU33" i="52" s="1"/>
  <c r="BO33" i="52"/>
  <c r="BI33" i="52"/>
  <c r="BK33" i="52" s="1"/>
  <c r="BE33" i="52"/>
  <c r="AU33" i="52"/>
  <c r="AY33" i="52" s="1"/>
  <c r="BA33" i="52" s="1"/>
  <c r="AG33" i="52"/>
  <c r="AE33" i="52"/>
  <c r="AA33" i="52"/>
  <c r="S32" i="52"/>
  <c r="AY32" i="52" s="1"/>
  <c r="BY32" i="52"/>
  <c r="CC32" i="52" s="1"/>
  <c r="CE32" i="52" s="1"/>
  <c r="BU32" i="52"/>
  <c r="BS32" i="52"/>
  <c r="BO32" i="52"/>
  <c r="BI32" i="52"/>
  <c r="BK32" i="52" s="1"/>
  <c r="BE32" i="52"/>
  <c r="AU32" i="52"/>
  <c r="AO32" i="52"/>
  <c r="AQ32" i="52" s="1"/>
  <c r="AK32" i="52"/>
  <c r="AA32" i="52"/>
  <c r="AE32" i="52" s="1"/>
  <c r="AG32" i="52" s="1"/>
  <c r="U32" i="52"/>
  <c r="W32" i="52" s="1"/>
  <c r="O32" i="52"/>
  <c r="S31" i="52"/>
  <c r="BS31" i="52"/>
  <c r="BU31" i="52" s="1"/>
  <c r="BO31" i="52"/>
  <c r="BK31" i="52"/>
  <c r="BE31" i="52"/>
  <c r="BI31" i="52" s="1"/>
  <c r="BA31" i="52"/>
  <c r="AY31" i="52"/>
  <c r="AU31" i="52"/>
  <c r="AE31" i="52"/>
  <c r="AG31" i="52" s="1"/>
  <c r="AA31" i="52"/>
  <c r="S30" i="52"/>
  <c r="AY30" i="52" s="1"/>
  <c r="BY30" i="52"/>
  <c r="CC30" i="52" s="1"/>
  <c r="CE30" i="52" s="1"/>
  <c r="BO30" i="52"/>
  <c r="BS30" i="52" s="1"/>
  <c r="BU30" i="52" s="1"/>
  <c r="BE30" i="52"/>
  <c r="BI30" i="52" s="1"/>
  <c r="BK30" i="52" s="1"/>
  <c r="AU30" i="52"/>
  <c r="AO30" i="52"/>
  <c r="AQ30" i="52" s="1"/>
  <c r="AK30" i="52"/>
  <c r="AA30" i="52"/>
  <c r="AE30" i="52" s="1"/>
  <c r="AG30" i="52" s="1"/>
  <c r="U30" i="52"/>
  <c r="W30" i="52" s="1"/>
  <c r="O30" i="52"/>
  <c r="S29" i="52"/>
  <c r="BU29" i="52"/>
  <c r="BS29" i="52"/>
  <c r="BO29" i="52"/>
  <c r="BK29" i="52"/>
  <c r="BI29" i="52"/>
  <c r="BE29" i="52"/>
  <c r="AY29" i="52"/>
  <c r="BA29" i="52" s="1"/>
  <c r="AU29" i="52"/>
  <c r="AE29" i="52"/>
  <c r="AG29" i="52" s="1"/>
  <c r="AA29" i="52"/>
  <c r="S28" i="52"/>
  <c r="CC28" i="52"/>
  <c r="CE28" i="52" s="1"/>
  <c r="BY28" i="52"/>
  <c r="BO28" i="52"/>
  <c r="BS28" i="52" s="1"/>
  <c r="BU28" i="52" s="1"/>
  <c r="BI28" i="52"/>
  <c r="BK28" i="52" s="1"/>
  <c r="BE28" i="52"/>
  <c r="AY28" i="52"/>
  <c r="AU28" i="52"/>
  <c r="AO28" i="52"/>
  <c r="AQ28" i="52" s="1"/>
  <c r="AK28" i="52"/>
  <c r="AE28" i="52"/>
  <c r="AG28" i="52" s="1"/>
  <c r="AA28" i="52"/>
  <c r="U28" i="52"/>
  <c r="W28" i="52" s="1"/>
  <c r="O28" i="52"/>
  <c r="S27" i="52"/>
  <c r="BS27" i="52"/>
  <c r="BU27" i="52" s="1"/>
  <c r="BO27" i="52"/>
  <c r="BK27" i="52"/>
  <c r="BI27" i="52"/>
  <c r="BE27" i="52"/>
  <c r="AY27" i="52"/>
  <c r="BA27" i="52" s="1"/>
  <c r="AU27" i="52"/>
  <c r="AA27" i="52"/>
  <c r="AE27" i="52" s="1"/>
  <c r="AG27" i="52" s="1"/>
  <c r="S26" i="52"/>
  <c r="CE26" i="52"/>
  <c r="BY26" i="52"/>
  <c r="CC26" i="52" s="1"/>
  <c r="BO26" i="52"/>
  <c r="BS26" i="52" s="1"/>
  <c r="BU26" i="52" s="1"/>
  <c r="BI26" i="52"/>
  <c r="BK26" i="52" s="1"/>
  <c r="BE26" i="52"/>
  <c r="AU26" i="52"/>
  <c r="AY26" i="52" s="1"/>
  <c r="AO26" i="52"/>
  <c r="AQ26" i="52" s="1"/>
  <c r="AK26" i="52"/>
  <c r="AA26" i="52"/>
  <c r="AE26" i="52" s="1"/>
  <c r="AG26" i="52" s="1"/>
  <c r="W26" i="52"/>
  <c r="U26" i="52"/>
  <c r="O26" i="52"/>
  <c r="S25" i="52"/>
  <c r="BU25" i="52"/>
  <c r="BO25" i="52"/>
  <c r="BS25" i="52" s="1"/>
  <c r="BK25" i="52"/>
  <c r="BE25" i="52"/>
  <c r="BI25" i="52" s="1"/>
  <c r="BA25" i="52"/>
  <c r="AY25" i="52"/>
  <c r="AU25" i="52"/>
  <c r="AE25" i="52"/>
  <c r="AG25" i="52" s="1"/>
  <c r="AA25" i="52"/>
  <c r="S24" i="52"/>
  <c r="BY24" i="52"/>
  <c r="CC24" i="52" s="1"/>
  <c r="CE24" i="52" s="1"/>
  <c r="BU24" i="52"/>
  <c r="BS24" i="52"/>
  <c r="BO24" i="52"/>
  <c r="BE24" i="52"/>
  <c r="BI24" i="52" s="1"/>
  <c r="BK24" i="52" s="1"/>
  <c r="AY24" i="52"/>
  <c r="AU24" i="52"/>
  <c r="AQ24" i="52"/>
  <c r="AK24" i="52"/>
  <c r="AO24" i="52" s="1"/>
  <c r="AG24" i="52"/>
  <c r="AE24" i="52"/>
  <c r="AA24" i="52"/>
  <c r="W24" i="52"/>
  <c r="O24" i="52"/>
  <c r="U24" i="52" s="1"/>
  <c r="S23" i="52"/>
  <c r="BO23" i="52"/>
  <c r="BS23" i="52" s="1"/>
  <c r="BU23" i="52" s="1"/>
  <c r="BE23" i="52"/>
  <c r="BI23" i="52" s="1"/>
  <c r="BK23" i="52" s="1"/>
  <c r="AY23" i="52"/>
  <c r="BA23" i="52" s="1"/>
  <c r="AU23" i="52"/>
  <c r="AE23" i="52"/>
  <c r="AG23" i="52" s="1"/>
  <c r="AA23" i="52"/>
  <c r="S22" i="52"/>
  <c r="CC22" i="52"/>
  <c r="CE22" i="52" s="1"/>
  <c r="BY22" i="52"/>
  <c r="BU22" i="52"/>
  <c r="BS22" i="52"/>
  <c r="BO22" i="52"/>
  <c r="BI22" i="52"/>
  <c r="BK22" i="52" s="1"/>
  <c r="BE22" i="52"/>
  <c r="AU22" i="52"/>
  <c r="AK22" i="52"/>
  <c r="AO22" i="52" s="1"/>
  <c r="AQ22" i="52" s="1"/>
  <c r="AG22" i="52"/>
  <c r="AA22" i="52"/>
  <c r="AE22" i="52" s="1"/>
  <c r="O22" i="52"/>
  <c r="U22" i="52" s="1"/>
  <c r="W22" i="52" s="1"/>
  <c r="S21" i="52"/>
  <c r="BO21" i="52"/>
  <c r="BS21" i="52" s="1"/>
  <c r="BU21" i="52" s="1"/>
  <c r="BK21" i="52"/>
  <c r="BE21" i="52"/>
  <c r="BI21" i="52" s="1"/>
  <c r="BA21" i="52"/>
  <c r="AY21" i="52"/>
  <c r="AU21" i="52"/>
  <c r="AA21" i="52"/>
  <c r="AE21" i="52" s="1"/>
  <c r="AG21" i="52" s="1"/>
  <c r="S20" i="52"/>
  <c r="BS20" i="52"/>
  <c r="BU20" i="52" s="1"/>
  <c r="BO20" i="52"/>
  <c r="BI20" i="52"/>
  <c r="BK20" i="52" s="1"/>
  <c r="BE20" i="52"/>
  <c r="AY20" i="52"/>
  <c r="BA20" i="52" s="1"/>
  <c r="AU20" i="52"/>
  <c r="AA20" i="52"/>
  <c r="AE20" i="52" s="1"/>
  <c r="AG20" i="52" s="1"/>
  <c r="S19" i="52"/>
  <c r="CC19" i="52"/>
  <c r="CE19" i="52" s="1"/>
  <c r="BY19" i="52"/>
  <c r="BO19" i="52"/>
  <c r="BS19" i="52" s="1"/>
  <c r="BU19" i="52" s="1"/>
  <c r="BK19" i="52"/>
  <c r="BI19" i="52"/>
  <c r="BE19" i="52"/>
  <c r="AU19" i="52"/>
  <c r="AO19" i="52"/>
  <c r="AQ19" i="52" s="1"/>
  <c r="AK19" i="52"/>
  <c r="AG19" i="52"/>
  <c r="AE19" i="52"/>
  <c r="AA19" i="52"/>
  <c r="W19" i="52"/>
  <c r="U19" i="52"/>
  <c r="O19" i="52"/>
  <c r="S18" i="52"/>
  <c r="BO18" i="52"/>
  <c r="BS18" i="52" s="1"/>
  <c r="BU18" i="52" s="1"/>
  <c r="BI18" i="52"/>
  <c r="BK18" i="52" s="1"/>
  <c r="BE18" i="52"/>
  <c r="BA18" i="52"/>
  <c r="AY18" i="52"/>
  <c r="AU18" i="52"/>
  <c r="AA18" i="52"/>
  <c r="AE18" i="52" s="1"/>
  <c r="AG18" i="52" s="1"/>
  <c r="S17" i="52"/>
  <c r="BS17" i="52"/>
  <c r="BU17" i="52" s="1"/>
  <c r="BO17" i="52"/>
  <c r="BI17" i="52"/>
  <c r="BK17" i="52" s="1"/>
  <c r="BE17" i="52"/>
  <c r="AY17" i="52"/>
  <c r="BA17" i="52" s="1"/>
  <c r="AU17" i="52"/>
  <c r="AE17" i="52"/>
  <c r="AG17" i="52" s="1"/>
  <c r="AA17" i="52"/>
  <c r="S16" i="52"/>
  <c r="BY16" i="52"/>
  <c r="CC16" i="52" s="1"/>
  <c r="CE16" i="52" s="1"/>
  <c r="BO16" i="52"/>
  <c r="BS16" i="52" s="1"/>
  <c r="BU16" i="52" s="1"/>
  <c r="BI16" i="52"/>
  <c r="BK16" i="52" s="1"/>
  <c r="BE16" i="52"/>
  <c r="AU16" i="52"/>
  <c r="AY16" i="52" s="1"/>
  <c r="AO16" i="52"/>
  <c r="AQ16" i="52" s="1"/>
  <c r="AK16" i="52"/>
  <c r="AG16" i="52"/>
  <c r="AA16" i="52"/>
  <c r="AE16" i="52" s="1"/>
  <c r="O16" i="52"/>
  <c r="U16" i="52" s="1"/>
  <c r="W16" i="52" s="1"/>
  <c r="S15" i="52"/>
  <c r="BO15" i="52"/>
  <c r="BS15" i="52" s="1"/>
  <c r="BU15" i="52" s="1"/>
  <c r="BE15" i="52"/>
  <c r="BI15" i="52" s="1"/>
  <c r="BK15" i="52" s="1"/>
  <c r="AY15" i="52"/>
  <c r="BA15" i="52" s="1"/>
  <c r="AU15" i="52"/>
  <c r="AE15" i="52"/>
  <c r="AG15" i="52" s="1"/>
  <c r="AA15" i="52"/>
  <c r="S14" i="52"/>
  <c r="CE14" i="52"/>
  <c r="BY14" i="52"/>
  <c r="CC14" i="52" s="1"/>
  <c r="BS14" i="52"/>
  <c r="BU14" i="52" s="1"/>
  <c r="BO14" i="52"/>
  <c r="BE14" i="52"/>
  <c r="BI14" i="52" s="1"/>
  <c r="BK14" i="52" s="1"/>
  <c r="AU14" i="52"/>
  <c r="AQ14" i="52"/>
  <c r="AK14" i="52"/>
  <c r="AO14" i="52" s="1"/>
  <c r="AE14" i="52"/>
  <c r="AG14" i="52" s="1"/>
  <c r="AA14" i="52"/>
  <c r="O14" i="52"/>
  <c r="U14" i="52" s="1"/>
  <c r="W14" i="52" s="1"/>
  <c r="S13" i="52"/>
  <c r="BS13" i="52"/>
  <c r="BU13" i="52" s="1"/>
  <c r="BO13" i="52"/>
  <c r="BK13" i="52"/>
  <c r="BI13" i="52"/>
  <c r="BE13" i="52"/>
  <c r="BA13" i="52"/>
  <c r="AY13" i="52"/>
  <c r="AU13" i="52"/>
  <c r="AA13" i="52"/>
  <c r="AE13" i="52" s="1"/>
  <c r="AG13" i="52" s="1"/>
  <c r="S12" i="52"/>
  <c r="BY12" i="52"/>
  <c r="CC12" i="52" s="1"/>
  <c r="CE12" i="52" s="1"/>
  <c r="BS12" i="52"/>
  <c r="BU12" i="52" s="1"/>
  <c r="BO12" i="52"/>
  <c r="BI12" i="52"/>
  <c r="BK12" i="52" s="1"/>
  <c r="BE12" i="52"/>
  <c r="AU12" i="52"/>
  <c r="AO12" i="52"/>
  <c r="AQ12" i="52" s="1"/>
  <c r="AK12" i="52"/>
  <c r="AE12" i="52"/>
  <c r="AG12" i="52" s="1"/>
  <c r="AA12" i="52"/>
  <c r="O12" i="52"/>
  <c r="U12" i="52" s="1"/>
  <c r="W12" i="52" s="1"/>
  <c r="S11" i="52"/>
  <c r="BO11" i="52"/>
  <c r="BS11" i="52" s="1"/>
  <c r="BU11" i="52" s="1"/>
  <c r="BE11" i="52"/>
  <c r="BI11" i="52" s="1"/>
  <c r="BK11" i="52" s="1"/>
  <c r="BA11" i="52"/>
  <c r="AY11" i="52"/>
  <c r="AU11" i="52"/>
  <c r="AE11" i="52"/>
  <c r="AG11" i="52" s="1"/>
  <c r="AA11" i="52"/>
  <c r="S10" i="52"/>
  <c r="K10" i="52"/>
  <c r="BY10" i="52"/>
  <c r="CC10" i="52" s="1"/>
  <c r="CE10" i="52" s="1"/>
  <c r="BS10" i="52"/>
  <c r="BU10" i="52" s="1"/>
  <c r="BO10" i="52"/>
  <c r="BI10" i="52"/>
  <c r="BK10" i="52" s="1"/>
  <c r="BE10" i="52"/>
  <c r="AU10" i="52"/>
  <c r="AK10" i="52"/>
  <c r="AO10" i="52" s="1"/>
  <c r="AQ10" i="52" s="1"/>
  <c r="AG10" i="52"/>
  <c r="AE10" i="52"/>
  <c r="AA10" i="52"/>
  <c r="U10" i="52"/>
  <c r="W10" i="52" s="1"/>
  <c r="O10" i="52"/>
  <c r="S9" i="52"/>
  <c r="BO9" i="52"/>
  <c r="BS9" i="52" s="1"/>
  <c r="BU9" i="52" s="1"/>
  <c r="BI9" i="52"/>
  <c r="BK9" i="52" s="1"/>
  <c r="BE9" i="52"/>
  <c r="AU9" i="52"/>
  <c r="AY9" i="52" s="1"/>
  <c r="BA9" i="52" s="1"/>
  <c r="AG9" i="52"/>
  <c r="AE9" i="52"/>
  <c r="AA9" i="52"/>
  <c r="S8" i="52"/>
  <c r="BS8" i="52"/>
  <c r="BU8" i="52" s="1"/>
  <c r="BO8" i="52"/>
  <c r="BK8" i="52"/>
  <c r="BE8" i="52"/>
  <c r="BI8" i="52" s="1"/>
  <c r="AY8" i="52"/>
  <c r="BA8" i="52" s="1"/>
  <c r="AU8" i="52"/>
  <c r="AA8" i="52"/>
  <c r="AE8" i="52" s="1"/>
  <c r="AG8" i="52" s="1"/>
  <c r="AG98" i="52" s="1"/>
  <c r="E12" i="8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K57" i="55"/>
  <c r="S57" i="55"/>
  <c r="K57" i="55"/>
  <c r="AM57" i="55"/>
  <c r="AG57" i="55"/>
  <c r="AE57" i="55"/>
  <c r="Y57" i="55"/>
  <c r="AC57" i="55" s="1"/>
  <c r="O57" i="55"/>
  <c r="AK56" i="55"/>
  <c r="AM56" i="55" s="1"/>
  <c r="S56" i="55"/>
  <c r="K56" i="55"/>
  <c r="AG56" i="55"/>
  <c r="Y56" i="55"/>
  <c r="AC56" i="55" s="1"/>
  <c r="AE56" i="55" s="1"/>
  <c r="O56" i="55"/>
  <c r="AK55" i="55"/>
  <c r="AM55" i="55" s="1"/>
  <c r="S55" i="55"/>
  <c r="K55" i="55"/>
  <c r="AG55" i="55"/>
  <c r="Y55" i="55"/>
  <c r="AC55" i="55" s="1"/>
  <c r="AE55" i="55" s="1"/>
  <c r="O55" i="55"/>
  <c r="AC54" i="55"/>
  <c r="AE54" i="55" s="1"/>
  <c r="S54" i="55"/>
  <c r="K54" i="55"/>
  <c r="AG54" i="55"/>
  <c r="AK54" i="55" s="1"/>
  <c r="AM54" i="55" s="1"/>
  <c r="Y54" i="55"/>
  <c r="O54" i="55"/>
  <c r="AK53" i="55"/>
  <c r="S53" i="55"/>
  <c r="K53" i="55"/>
  <c r="AM53" i="55"/>
  <c r="AG53" i="55"/>
  <c r="Y53" i="55"/>
  <c r="AC53" i="55" s="1"/>
  <c r="AE53" i="55" s="1"/>
  <c r="O53" i="55"/>
  <c r="AK52" i="55"/>
  <c r="AM52" i="55" s="1"/>
  <c r="AC52" i="55"/>
  <c r="AE52" i="55" s="1"/>
  <c r="S52" i="55"/>
  <c r="K52" i="55"/>
  <c r="AG52" i="55"/>
  <c r="Y52" i="55"/>
  <c r="O52" i="55"/>
  <c r="AK51" i="55"/>
  <c r="AM51" i="55" s="1"/>
  <c r="AC51" i="55"/>
  <c r="AE51" i="55" s="1"/>
  <c r="S51" i="55"/>
  <c r="K51" i="55"/>
  <c r="AG51" i="55"/>
  <c r="Y51" i="55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M49" i="55"/>
  <c r="AG49" i="55"/>
  <c r="AK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AK47" i="55"/>
  <c r="AC47" i="55"/>
  <c r="S47" i="55"/>
  <c r="K47" i="55"/>
  <c r="AM47" i="55"/>
  <c r="AG47" i="55"/>
  <c r="AE47" i="55"/>
  <c r="Y47" i="55"/>
  <c r="O47" i="55"/>
  <c r="S46" i="55"/>
  <c r="K46" i="55"/>
  <c r="AM46" i="55"/>
  <c r="AG46" i="55"/>
  <c r="AK46" i="55" s="1"/>
  <c r="Y46" i="55"/>
  <c r="AC46" i="55" s="1"/>
  <c r="AE46" i="55" s="1"/>
  <c r="O46" i="55"/>
  <c r="AK45" i="55"/>
  <c r="AM45" i="55" s="1"/>
  <c r="S45" i="55"/>
  <c r="K45" i="55"/>
  <c r="AG45" i="55"/>
  <c r="Y45" i="55"/>
  <c r="AC45" i="55" s="1"/>
  <c r="AE45" i="55" s="1"/>
  <c r="O45" i="55"/>
  <c r="AC44" i="55"/>
  <c r="S44" i="55"/>
  <c r="K44" i="55"/>
  <c r="AG44" i="55"/>
  <c r="AK44" i="55" s="1"/>
  <c r="AM44" i="55" s="1"/>
  <c r="AE44" i="55"/>
  <c r="Y44" i="55"/>
  <c r="O44" i="55"/>
  <c r="AK43" i="55"/>
  <c r="AM43" i="55" s="1"/>
  <c r="AM58" i="55" s="1"/>
  <c r="M15" i="8" s="1"/>
  <c r="S43" i="55"/>
  <c r="K43" i="55"/>
  <c r="AG43" i="55"/>
  <c r="AE43" i="55"/>
  <c r="Y43" i="55"/>
  <c r="AC43" i="55" s="1"/>
  <c r="O43" i="55"/>
  <c r="AK42" i="55"/>
  <c r="S42" i="55"/>
  <c r="K42" i="55"/>
  <c r="AM42" i="55"/>
  <c r="AG42" i="55"/>
  <c r="Y42" i="55"/>
  <c r="AC42" i="55" s="1"/>
  <c r="AE42" i="55" s="1"/>
  <c r="AE58" i="55" s="1"/>
  <c r="M11" i="8" s="1"/>
  <c r="O42" i="55"/>
  <c r="G41" i="55"/>
  <c r="AK40" i="55"/>
  <c r="S40" i="55"/>
  <c r="K40" i="55"/>
  <c r="AM40" i="55"/>
  <c r="AG40" i="55"/>
  <c r="Y40" i="55"/>
  <c r="AC40" i="55" s="1"/>
  <c r="AE40" i="55" s="1"/>
  <c r="O40" i="55"/>
  <c r="S39" i="55"/>
  <c r="K39" i="55"/>
  <c r="AM39" i="55"/>
  <c r="AG39" i="55"/>
  <c r="AK39" i="55" s="1"/>
  <c r="AE39" i="55"/>
  <c r="Y39" i="55"/>
  <c r="AC39" i="55" s="1"/>
  <c r="O39" i="55"/>
  <c r="AK38" i="55"/>
  <c r="AC38" i="55"/>
  <c r="S38" i="55"/>
  <c r="K38" i="55"/>
  <c r="AM38" i="55"/>
  <c r="AG38" i="55"/>
  <c r="AE38" i="55"/>
  <c r="Y38" i="55"/>
  <c r="O38" i="55"/>
  <c r="S37" i="55"/>
  <c r="K37" i="55"/>
  <c r="AG37" i="55"/>
  <c r="AK37" i="55" s="1"/>
  <c r="AM37" i="55" s="1"/>
  <c r="Y37" i="55"/>
  <c r="AC37" i="55" s="1"/>
  <c r="AE37" i="55" s="1"/>
  <c r="O37" i="55"/>
  <c r="AK36" i="55"/>
  <c r="AM36" i="55" s="1"/>
  <c r="AC36" i="55"/>
  <c r="AE36" i="55" s="1"/>
  <c r="S36" i="55"/>
  <c r="K36" i="55"/>
  <c r="AG36" i="55"/>
  <c r="Y36" i="55"/>
  <c r="O36" i="55"/>
  <c r="S35" i="55"/>
  <c r="K35" i="55"/>
  <c r="AG35" i="55"/>
  <c r="AK35" i="55" s="1"/>
  <c r="AM35" i="55" s="1"/>
  <c r="Y35" i="55"/>
  <c r="AC35" i="55" s="1"/>
  <c r="AE35" i="55" s="1"/>
  <c r="O35" i="55"/>
  <c r="AK34" i="55"/>
  <c r="AM34" i="55" s="1"/>
  <c r="AC34" i="55"/>
  <c r="AE34" i="55" s="1"/>
  <c r="S34" i="55"/>
  <c r="K34" i="55"/>
  <c r="AG34" i="55"/>
  <c r="Y34" i="55"/>
  <c r="O34" i="55"/>
  <c r="AC33" i="55"/>
  <c r="S33" i="55"/>
  <c r="K33" i="55"/>
  <c r="AG33" i="55"/>
  <c r="AK33" i="55" s="1"/>
  <c r="AM33" i="55" s="1"/>
  <c r="AE33" i="55"/>
  <c r="Y33" i="55"/>
  <c r="O33" i="55"/>
  <c r="AK32" i="55"/>
  <c r="AC32" i="55"/>
  <c r="AE32" i="55" s="1"/>
  <c r="S32" i="55"/>
  <c r="K32" i="55"/>
  <c r="AM32" i="55"/>
  <c r="AG32" i="55"/>
  <c r="Y32" i="55"/>
  <c r="O32" i="55"/>
  <c r="AC31" i="55"/>
  <c r="AE31" i="55" s="1"/>
  <c r="S31" i="55"/>
  <c r="K31" i="55"/>
  <c r="AM31" i="55"/>
  <c r="AG31" i="55"/>
  <c r="AK31" i="55" s="1"/>
  <c r="Y31" i="55"/>
  <c r="O31" i="55"/>
  <c r="AK30" i="55"/>
  <c r="AM30" i="55" s="1"/>
  <c r="S30" i="55"/>
  <c r="K30" i="55"/>
  <c r="AG30" i="55"/>
  <c r="Y30" i="55"/>
  <c r="AC30" i="55" s="1"/>
  <c r="AE30" i="55" s="1"/>
  <c r="O30" i="55"/>
  <c r="AK29" i="55"/>
  <c r="AM29" i="55" s="1"/>
  <c r="AC29" i="55"/>
  <c r="AE29" i="55" s="1"/>
  <c r="S29" i="55"/>
  <c r="K29" i="55"/>
  <c r="AG29" i="55"/>
  <c r="Y29" i="55"/>
  <c r="O29" i="55"/>
  <c r="AK28" i="55"/>
  <c r="AM28" i="55" s="1"/>
  <c r="AC28" i="55"/>
  <c r="S28" i="55"/>
  <c r="K28" i="55"/>
  <c r="AG28" i="55"/>
  <c r="AE28" i="55"/>
  <c r="Y28" i="55"/>
  <c r="O28" i="55"/>
  <c r="S27" i="55"/>
  <c r="K27" i="55"/>
  <c r="AG27" i="55"/>
  <c r="AK27" i="55" s="1"/>
  <c r="AM27" i="55" s="1"/>
  <c r="Y27" i="55"/>
  <c r="AC27" i="55" s="1"/>
  <c r="AE27" i="55" s="1"/>
  <c r="O27" i="55"/>
  <c r="AK26" i="55"/>
  <c r="AM26" i="55" s="1"/>
  <c r="AC26" i="55"/>
  <c r="AE26" i="55" s="1"/>
  <c r="S26" i="55"/>
  <c r="K26" i="55"/>
  <c r="AG26" i="55"/>
  <c r="Y26" i="55"/>
  <c r="O26" i="55"/>
  <c r="AC25" i="55"/>
  <c r="AE25" i="55" s="1"/>
  <c r="S25" i="55"/>
  <c r="K25" i="55"/>
  <c r="AG25" i="55"/>
  <c r="AK25" i="55" s="1"/>
  <c r="AM25" i="55" s="1"/>
  <c r="Y25" i="55"/>
  <c r="O25" i="55"/>
  <c r="AK24" i="55"/>
  <c r="S24" i="55"/>
  <c r="K24" i="55"/>
  <c r="AM24" i="55"/>
  <c r="AG24" i="55"/>
  <c r="Y24" i="55"/>
  <c r="AC24" i="55" s="1"/>
  <c r="AE24" i="55" s="1"/>
  <c r="O24" i="55"/>
  <c r="AC23" i="55"/>
  <c r="S23" i="55"/>
  <c r="K23" i="55"/>
  <c r="AG23" i="55"/>
  <c r="AK23" i="55" s="1"/>
  <c r="AM23" i="55" s="1"/>
  <c r="AE23" i="55"/>
  <c r="Y23" i="55"/>
  <c r="O23" i="55"/>
  <c r="S22" i="55"/>
  <c r="K22" i="55"/>
  <c r="AG22" i="55"/>
  <c r="AK22" i="55" s="1"/>
  <c r="AM22" i="55" s="1"/>
  <c r="AE22" i="55"/>
  <c r="Y22" i="55"/>
  <c r="AC22" i="55" s="1"/>
  <c r="O22" i="55"/>
  <c r="AK21" i="55"/>
  <c r="S21" i="55"/>
  <c r="K21" i="55"/>
  <c r="AM21" i="55"/>
  <c r="AG21" i="55"/>
  <c r="AE21" i="55"/>
  <c r="Y21" i="55"/>
  <c r="AC21" i="55" s="1"/>
  <c r="O21" i="55"/>
  <c r="AK20" i="55"/>
  <c r="AM20" i="55" s="1"/>
  <c r="S20" i="55"/>
  <c r="K20" i="55"/>
  <c r="AG20" i="55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AK16" i="55"/>
  <c r="S16" i="55"/>
  <c r="K16" i="55"/>
  <c r="AM16" i="55"/>
  <c r="AG16" i="55"/>
  <c r="Y16" i="55"/>
  <c r="AC16" i="55" s="1"/>
  <c r="AE16" i="55" s="1"/>
  <c r="O16" i="55"/>
  <c r="AK15" i="55"/>
  <c r="AM15" i="55" s="1"/>
  <c r="AC15" i="55"/>
  <c r="AE15" i="55" s="1"/>
  <c r="S15" i="55"/>
  <c r="K15" i="55"/>
  <c r="AG15" i="55"/>
  <c r="Y15" i="55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M13" i="55"/>
  <c r="AG13" i="55"/>
  <c r="AK13" i="55" s="1"/>
  <c r="Y13" i="55"/>
  <c r="AC13" i="55" s="1"/>
  <c r="AE13" i="55" s="1"/>
  <c r="O13" i="55"/>
  <c r="AK12" i="55"/>
  <c r="AM12" i="55" s="1"/>
  <c r="S12" i="55"/>
  <c r="K12" i="55"/>
  <c r="AG12" i="55"/>
  <c r="AE12" i="55"/>
  <c r="Y12" i="55"/>
  <c r="AC12" i="55" s="1"/>
  <c r="O12" i="55"/>
  <c r="AK11" i="55"/>
  <c r="AM11" i="55" s="1"/>
  <c r="S11" i="55"/>
  <c r="K11" i="55"/>
  <c r="AG11" i="55"/>
  <c r="AE11" i="55"/>
  <c r="Y11" i="55"/>
  <c r="AC11" i="55" s="1"/>
  <c r="O11" i="55"/>
  <c r="S10" i="55"/>
  <c r="K10" i="55"/>
  <c r="AG10" i="55"/>
  <c r="AK10" i="55" s="1"/>
  <c r="AM10" i="55" s="1"/>
  <c r="Y10" i="55"/>
  <c r="AC10" i="55" s="1"/>
  <c r="AE10" i="55" s="1"/>
  <c r="O10" i="55"/>
  <c r="AK9" i="55"/>
  <c r="AM9" i="55" s="1"/>
  <c r="AC9" i="55"/>
  <c r="AE9" i="55" s="1"/>
  <c r="S9" i="55"/>
  <c r="K9" i="55"/>
  <c r="AG9" i="55"/>
  <c r="Y9" i="55"/>
  <c r="O9" i="55"/>
  <c r="S8" i="55"/>
  <c r="K8" i="55"/>
  <c r="AM8" i="55"/>
  <c r="AG8" i="55"/>
  <c r="AK8" i="55" s="1"/>
  <c r="Y8" i="55"/>
  <c r="AC8" i="55" s="1"/>
  <c r="AE8" i="55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E63" i="56"/>
  <c r="S63" i="56"/>
  <c r="AK63" i="56"/>
  <c r="AO63" i="56" s="1"/>
  <c r="AQ63" i="56" s="1"/>
  <c r="AG63" i="56"/>
  <c r="AA63" i="56"/>
  <c r="O63" i="56"/>
  <c r="AE62" i="56"/>
  <c r="S62" i="56"/>
  <c r="AK62" i="56"/>
  <c r="AO62" i="56" s="1"/>
  <c r="AQ62" i="56" s="1"/>
  <c r="AG62" i="56"/>
  <c r="AA62" i="56"/>
  <c r="O62" i="56"/>
  <c r="S61" i="56"/>
  <c r="AK61" i="56"/>
  <c r="AO61" i="56" s="1"/>
  <c r="AQ61" i="56" s="1"/>
  <c r="AA61" i="56"/>
  <c r="AE61" i="56" s="1"/>
  <c r="AG61" i="56" s="1"/>
  <c r="O61" i="56"/>
  <c r="AE60" i="56"/>
  <c r="AG60" i="56" s="1"/>
  <c r="S60" i="56"/>
  <c r="AQ60" i="56"/>
  <c r="AK60" i="56"/>
  <c r="AO60" i="56" s="1"/>
  <c r="AA60" i="56"/>
  <c r="O60" i="56"/>
  <c r="AO59" i="56"/>
  <c r="S59" i="56"/>
  <c r="AQ59" i="56"/>
  <c r="AK59" i="56"/>
  <c r="AG59" i="56"/>
  <c r="AA59" i="56"/>
  <c r="AE59" i="56" s="1"/>
  <c r="O59" i="56"/>
  <c r="AO58" i="56"/>
  <c r="AE58" i="56"/>
  <c r="S58" i="56"/>
  <c r="AQ58" i="56"/>
  <c r="AK58" i="56"/>
  <c r="AG58" i="56"/>
  <c r="AA58" i="56"/>
  <c r="O58" i="56"/>
  <c r="S57" i="56"/>
  <c r="AK57" i="56"/>
  <c r="AO57" i="56" s="1"/>
  <c r="AQ57" i="56" s="1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AO55" i="56"/>
  <c r="AQ55" i="56" s="1"/>
  <c r="S55" i="56"/>
  <c r="AK55" i="56"/>
  <c r="AG55" i="56"/>
  <c r="AA55" i="56"/>
  <c r="AE55" i="56" s="1"/>
  <c r="O55" i="56"/>
  <c r="AO54" i="56"/>
  <c r="AQ54" i="56" s="1"/>
  <c r="AE54" i="56"/>
  <c r="AG54" i="56" s="1"/>
  <c r="S54" i="56"/>
  <c r="AK54" i="56"/>
  <c r="AA54" i="56"/>
  <c r="O54" i="56"/>
  <c r="AE53" i="56"/>
  <c r="S53" i="56"/>
  <c r="AK53" i="56"/>
  <c r="AO53" i="56" s="1"/>
  <c r="AQ53" i="56" s="1"/>
  <c r="AG53" i="56"/>
  <c r="AA53" i="56"/>
  <c r="O53" i="56"/>
  <c r="AO52" i="56"/>
  <c r="AQ52" i="56" s="1"/>
  <c r="S52" i="56"/>
  <c r="AK52" i="56"/>
  <c r="AA52" i="56"/>
  <c r="AE52" i="56" s="1"/>
  <c r="AG52" i="56" s="1"/>
  <c r="O52" i="56"/>
  <c r="AO51" i="56"/>
  <c r="AQ51" i="56" s="1"/>
  <c r="AE51" i="56"/>
  <c r="S51" i="56"/>
  <c r="AK51" i="56"/>
  <c r="AG51" i="56"/>
  <c r="AA51" i="56"/>
  <c r="O51" i="56"/>
  <c r="AO50" i="56"/>
  <c r="AQ50" i="56" s="1"/>
  <c r="AE50" i="56"/>
  <c r="S50" i="56"/>
  <c r="AK50" i="56"/>
  <c r="AG50" i="56"/>
  <c r="AA50" i="56"/>
  <c r="O50" i="56"/>
  <c r="AO49" i="56"/>
  <c r="AQ49" i="56" s="1"/>
  <c r="AE49" i="56"/>
  <c r="AG49" i="56" s="1"/>
  <c r="S49" i="56"/>
  <c r="AK49" i="56"/>
  <c r="AA49" i="56"/>
  <c r="O49" i="56"/>
  <c r="AO48" i="56"/>
  <c r="AE48" i="56"/>
  <c r="AG48" i="56" s="1"/>
  <c r="S48" i="56"/>
  <c r="AQ48" i="56"/>
  <c r="AK48" i="56"/>
  <c r="AA48" i="56"/>
  <c r="O48" i="56"/>
  <c r="AE47" i="56"/>
  <c r="S47" i="56"/>
  <c r="AK47" i="56"/>
  <c r="AO47" i="56" s="1"/>
  <c r="AQ47" i="56" s="1"/>
  <c r="AG47" i="56"/>
  <c r="AA47" i="56"/>
  <c r="O47" i="56"/>
  <c r="S46" i="56"/>
  <c r="AK46" i="56"/>
  <c r="AO46" i="56" s="1"/>
  <c r="AQ46" i="56" s="1"/>
  <c r="AA46" i="56"/>
  <c r="AE46" i="56" s="1"/>
  <c r="AG46" i="56" s="1"/>
  <c r="O46" i="56"/>
  <c r="S45" i="56"/>
  <c r="AK45" i="56"/>
  <c r="AO45" i="56" s="1"/>
  <c r="AQ45" i="56" s="1"/>
  <c r="AA45" i="56"/>
  <c r="AE45" i="56" s="1"/>
  <c r="AG45" i="56" s="1"/>
  <c r="O45" i="56"/>
  <c r="AO44" i="56"/>
  <c r="AQ44" i="56" s="1"/>
  <c r="AE44" i="56"/>
  <c r="AG44" i="56" s="1"/>
  <c r="S44" i="56"/>
  <c r="AK44" i="56"/>
  <c r="AA44" i="56"/>
  <c r="O44" i="56"/>
  <c r="AO43" i="56"/>
  <c r="AE43" i="56"/>
  <c r="AG43" i="56" s="1"/>
  <c r="S43" i="56"/>
  <c r="AQ43" i="56"/>
  <c r="AK43" i="56"/>
  <c r="AA43" i="56"/>
  <c r="O43" i="56"/>
  <c r="AE42" i="56"/>
  <c r="S42" i="56"/>
  <c r="AK42" i="56"/>
  <c r="AO42" i="56" s="1"/>
  <c r="AQ42" i="56" s="1"/>
  <c r="AG42" i="56"/>
  <c r="AA42" i="56"/>
  <c r="O42" i="56"/>
  <c r="S41" i="56"/>
  <c r="AK41" i="56"/>
  <c r="AO41" i="56" s="1"/>
  <c r="AQ41" i="56" s="1"/>
  <c r="AA41" i="56"/>
  <c r="AE41" i="56" s="1"/>
  <c r="AG41" i="56" s="1"/>
  <c r="O41" i="56"/>
  <c r="S40" i="56"/>
  <c r="AQ40" i="56"/>
  <c r="AK40" i="56"/>
  <c r="AO40" i="56" s="1"/>
  <c r="AA40" i="56"/>
  <c r="AE40" i="56" s="1"/>
  <c r="AG40" i="56" s="1"/>
  <c r="O40" i="56"/>
  <c r="AO39" i="56"/>
  <c r="AQ39" i="56" s="1"/>
  <c r="S39" i="56"/>
  <c r="AK39" i="56"/>
  <c r="AG39" i="56"/>
  <c r="AA39" i="56"/>
  <c r="AE39" i="56" s="1"/>
  <c r="O39" i="56"/>
  <c r="AO38" i="56"/>
  <c r="AQ38" i="56" s="1"/>
  <c r="AE38" i="56"/>
  <c r="AG38" i="56" s="1"/>
  <c r="S38" i="56"/>
  <c r="AK38" i="56"/>
  <c r="AA38" i="56"/>
  <c r="O38" i="56"/>
  <c r="S37" i="56"/>
  <c r="AK37" i="56"/>
  <c r="AO37" i="56" s="1"/>
  <c r="AQ37" i="56" s="1"/>
  <c r="AA37" i="56"/>
  <c r="AE37" i="56" s="1"/>
  <c r="AG37" i="56" s="1"/>
  <c r="O37" i="56"/>
  <c r="S36" i="56"/>
  <c r="AK36" i="56"/>
  <c r="AO36" i="56" s="1"/>
  <c r="AQ36" i="56" s="1"/>
  <c r="AA36" i="56"/>
  <c r="AE36" i="56" s="1"/>
  <c r="AG36" i="56" s="1"/>
  <c r="O36" i="56"/>
  <c r="AO35" i="56"/>
  <c r="AQ35" i="56" s="1"/>
  <c r="AE35" i="56"/>
  <c r="S35" i="56"/>
  <c r="AK35" i="56"/>
  <c r="AG35" i="56"/>
  <c r="AA35" i="56"/>
  <c r="O35" i="56"/>
  <c r="AO34" i="56"/>
  <c r="AQ34" i="56" s="1"/>
  <c r="AE34" i="56"/>
  <c r="AG34" i="56" s="1"/>
  <c r="S34" i="56"/>
  <c r="AK34" i="56"/>
  <c r="AA34" i="56"/>
  <c r="O34" i="56"/>
  <c r="AO33" i="56"/>
  <c r="AQ33" i="56" s="1"/>
  <c r="AE33" i="56"/>
  <c r="AG33" i="56" s="1"/>
  <c r="S33" i="56"/>
  <c r="AK33" i="56"/>
  <c r="AA33" i="56"/>
  <c r="O33" i="56"/>
  <c r="S32" i="56"/>
  <c r="AK32" i="56"/>
  <c r="AO32" i="56" s="1"/>
  <c r="AQ32" i="56" s="1"/>
  <c r="AG32" i="56"/>
  <c r="AA32" i="56"/>
  <c r="AE32" i="56" s="1"/>
  <c r="O32" i="56"/>
  <c r="AO31" i="56"/>
  <c r="AE31" i="56"/>
  <c r="AG31" i="56" s="1"/>
  <c r="S31" i="56"/>
  <c r="AQ31" i="56"/>
  <c r="AK31" i="56"/>
  <c r="AA31" i="56"/>
  <c r="O31" i="56"/>
  <c r="S30" i="56"/>
  <c r="AK30" i="56"/>
  <c r="AO30" i="56" s="1"/>
  <c r="AQ30" i="56" s="1"/>
  <c r="AA30" i="56"/>
  <c r="AE30" i="56" s="1"/>
  <c r="AG30" i="56" s="1"/>
  <c r="O30" i="56"/>
  <c r="AO29" i="56"/>
  <c r="AQ29" i="56" s="1"/>
  <c r="S29" i="56"/>
  <c r="AK29" i="56"/>
  <c r="AA29" i="56"/>
  <c r="AE29" i="56" s="1"/>
  <c r="AG29" i="56" s="1"/>
  <c r="O29" i="56"/>
  <c r="AO28" i="56"/>
  <c r="AE28" i="56"/>
  <c r="AG28" i="56" s="1"/>
  <c r="S28" i="56"/>
  <c r="AQ28" i="56"/>
  <c r="AK28" i="56"/>
  <c r="AA28" i="56"/>
  <c r="O28" i="56"/>
  <c r="AE27" i="56"/>
  <c r="S27" i="56"/>
  <c r="AQ27" i="56"/>
  <c r="AK27" i="56"/>
  <c r="AO27" i="56" s="1"/>
  <c r="AG27" i="56"/>
  <c r="AA27" i="56"/>
  <c r="O27" i="56"/>
  <c r="AO26" i="56"/>
  <c r="AQ26" i="56" s="1"/>
  <c r="S26" i="56"/>
  <c r="AK26" i="56"/>
  <c r="AA26" i="56"/>
  <c r="AE26" i="56" s="1"/>
  <c r="AG26" i="56" s="1"/>
  <c r="O26" i="56"/>
  <c r="S25" i="56"/>
  <c r="AK25" i="56"/>
  <c r="AO25" i="56" s="1"/>
  <c r="AQ25" i="56" s="1"/>
  <c r="AA25" i="56"/>
  <c r="AE25" i="56" s="1"/>
  <c r="AG25" i="56" s="1"/>
  <c r="O25" i="56"/>
  <c r="AE24" i="56"/>
  <c r="AG24" i="56" s="1"/>
  <c r="S24" i="56"/>
  <c r="AQ24" i="56"/>
  <c r="AK24" i="56"/>
  <c r="AO24" i="56" s="1"/>
  <c r="AA24" i="56"/>
  <c r="O24" i="56"/>
  <c r="AO23" i="56"/>
  <c r="AE23" i="56"/>
  <c r="AG23" i="56" s="1"/>
  <c r="S23" i="56"/>
  <c r="AQ23" i="56"/>
  <c r="AK23" i="56"/>
  <c r="AA23" i="56"/>
  <c r="O23" i="56"/>
  <c r="AE22" i="56"/>
  <c r="AG22" i="56" s="1"/>
  <c r="S22" i="56"/>
  <c r="AQ22" i="56"/>
  <c r="AK22" i="56"/>
  <c r="AO22" i="56" s="1"/>
  <c r="AA22" i="56"/>
  <c r="O22" i="56"/>
  <c r="AO21" i="56"/>
  <c r="AQ21" i="56" s="1"/>
  <c r="S21" i="56"/>
  <c r="AK21" i="56"/>
  <c r="AG21" i="56"/>
  <c r="AA21" i="56"/>
  <c r="AE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E16" i="56"/>
  <c r="AG16" i="56" s="1"/>
  <c r="S16" i="56"/>
  <c r="AK16" i="56"/>
  <c r="AO16" i="56" s="1"/>
  <c r="AQ16" i="56" s="1"/>
  <c r="AA16" i="56"/>
  <c r="O16" i="56"/>
  <c r="S15" i="56"/>
  <c r="AK15" i="56"/>
  <c r="AO15" i="56" s="1"/>
  <c r="AQ15" i="56" s="1"/>
  <c r="AA15" i="56"/>
  <c r="AE15" i="56" s="1"/>
  <c r="AG15" i="56" s="1"/>
  <c r="O15" i="56"/>
  <c r="S14" i="56"/>
  <c r="AK14" i="56"/>
  <c r="AO14" i="56" s="1"/>
  <c r="AQ14" i="56" s="1"/>
  <c r="AG14" i="56"/>
  <c r="AA14" i="56"/>
  <c r="AE14" i="56" s="1"/>
  <c r="O14" i="56"/>
  <c r="S13" i="56"/>
  <c r="AK13" i="56"/>
  <c r="AO13" i="56" s="1"/>
  <c r="AQ13" i="56" s="1"/>
  <c r="AA13" i="56"/>
  <c r="AE13" i="56" s="1"/>
  <c r="AG13" i="56" s="1"/>
  <c r="O13" i="56"/>
  <c r="AO12" i="56"/>
  <c r="AQ12" i="56" s="1"/>
  <c r="S12" i="56"/>
  <c r="AK12" i="56"/>
  <c r="AA12" i="56"/>
  <c r="AE12" i="56" s="1"/>
  <c r="AG12" i="56" s="1"/>
  <c r="O12" i="56"/>
  <c r="AO11" i="56"/>
  <c r="AQ11" i="56" s="1"/>
  <c r="AE11" i="56"/>
  <c r="AG11" i="56" s="1"/>
  <c r="S11" i="56"/>
  <c r="AK11" i="56"/>
  <c r="AA11" i="56"/>
  <c r="O11" i="56"/>
  <c r="S10" i="56"/>
  <c r="AK10" i="56"/>
  <c r="AO10" i="56" s="1"/>
  <c r="AQ10" i="56" s="1"/>
  <c r="AG10" i="56"/>
  <c r="AA10" i="56"/>
  <c r="AE10" i="56" s="1"/>
  <c r="O10" i="56"/>
  <c r="AO9" i="56"/>
  <c r="S9" i="56"/>
  <c r="K9" i="56"/>
  <c r="AQ9" i="56"/>
  <c r="AK9" i="56"/>
  <c r="AA9" i="56"/>
  <c r="AE9" i="56" s="1"/>
  <c r="AG9" i="56" s="1"/>
  <c r="O9" i="56"/>
  <c r="AO8" i="56"/>
  <c r="AQ8" i="56" s="1"/>
  <c r="AQ19" i="56" s="1"/>
  <c r="AE8" i="56"/>
  <c r="S8" i="56"/>
  <c r="AK8" i="56"/>
  <c r="AG8" i="56"/>
  <c r="AA8" i="56"/>
  <c r="O8" i="56"/>
  <c r="E23" i="57"/>
  <c r="E21" i="57"/>
  <c r="E20" i="57"/>
  <c r="F19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I10" i="62"/>
  <c r="F18" i="57" s="1"/>
  <c r="K38" i="50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23" i="86"/>
  <c r="E18" i="86"/>
  <c r="E13" i="86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K41" i="99"/>
  <c r="AM41" i="99" s="1"/>
  <c r="AI41" i="99"/>
  <c r="Y41" i="99"/>
  <c r="AA41" i="99" s="1"/>
  <c r="W41" i="99"/>
  <c r="O41" i="99"/>
  <c r="M41" i="99"/>
  <c r="K41" i="99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M40" i="99"/>
  <c r="K40" i="99"/>
  <c r="G40" i="99"/>
  <c r="I40" i="99" s="1"/>
  <c r="I24" i="3" s="1"/>
  <c r="G895" i="1" s="1"/>
  <c r="E40" i="99"/>
  <c r="AW39" i="99"/>
  <c r="AU39" i="99"/>
  <c r="AY39" i="99" s="1"/>
  <c r="AK39" i="99"/>
  <c r="AI39" i="99"/>
  <c r="AM39" i="99" s="1"/>
  <c r="Y39" i="99"/>
  <c r="W39" i="99"/>
  <c r="AA39" i="99" s="1"/>
  <c r="O39" i="99"/>
  <c r="M39" i="99"/>
  <c r="K39" i="99"/>
  <c r="I39" i="99"/>
  <c r="I23" i="3" s="1"/>
  <c r="G866" i="1" s="1"/>
  <c r="G39" i="99"/>
  <c r="E39" i="99"/>
  <c r="AY38" i="99"/>
  <c r="AW38" i="99"/>
  <c r="AU38" i="99"/>
  <c r="AK38" i="99"/>
  <c r="AM38" i="99" s="1"/>
  <c r="AI38" i="99"/>
  <c r="Y38" i="99"/>
  <c r="AA38" i="99" s="1"/>
  <c r="W38" i="99"/>
  <c r="M38" i="99"/>
  <c r="K38" i="99"/>
  <c r="G38" i="99"/>
  <c r="I38" i="99" s="1"/>
  <c r="I22" i="3" s="1"/>
  <c r="G837" i="1" s="1"/>
  <c r="E38" i="99"/>
  <c r="AW37" i="99"/>
  <c r="AY37" i="99" s="1"/>
  <c r="AU37" i="99"/>
  <c r="AM37" i="99"/>
  <c r="AK37" i="99"/>
  <c r="AI37" i="99"/>
  <c r="Y37" i="99"/>
  <c r="AA37" i="99" s="1"/>
  <c r="W37" i="99"/>
  <c r="O37" i="99"/>
  <c r="M37" i="99"/>
  <c r="K37" i="99"/>
  <c r="I37" i="99"/>
  <c r="I21" i="3" s="1"/>
  <c r="G808" i="1" s="1"/>
  <c r="G37" i="99"/>
  <c r="E37" i="99"/>
  <c r="AY36" i="99"/>
  <c r="AW36" i="99"/>
  <c r="AU36" i="99"/>
  <c r="AK36" i="99"/>
  <c r="AM36" i="99" s="1"/>
  <c r="AI36" i="99"/>
  <c r="AA36" i="99"/>
  <c r="Y36" i="99"/>
  <c r="W36" i="99"/>
  <c r="O36" i="99"/>
  <c r="M36" i="99"/>
  <c r="K36" i="99"/>
  <c r="G36" i="99"/>
  <c r="E36" i="99"/>
  <c r="I36" i="99" s="1"/>
  <c r="I20" i="3" s="1"/>
  <c r="G779" i="1" s="1"/>
  <c r="AW35" i="99"/>
  <c r="AU35" i="99"/>
  <c r="AY35" i="99" s="1"/>
  <c r="AK35" i="99"/>
  <c r="AM35" i="99" s="1"/>
  <c r="AI35" i="99"/>
  <c r="Y35" i="99"/>
  <c r="AA35" i="99" s="1"/>
  <c r="W35" i="99"/>
  <c r="M35" i="99"/>
  <c r="O35" i="99" s="1"/>
  <c r="K35" i="99"/>
  <c r="I35" i="99"/>
  <c r="I19" i="3" s="1"/>
  <c r="G750" i="1" s="1"/>
  <c r="G35" i="99"/>
  <c r="E35" i="99"/>
  <c r="AW34" i="99"/>
  <c r="AY34" i="99" s="1"/>
  <c r="AU34" i="99"/>
  <c r="AK34" i="99"/>
  <c r="AI34" i="99"/>
  <c r="AM34" i="99" s="1"/>
  <c r="Y34" i="99"/>
  <c r="W34" i="99"/>
  <c r="AA34" i="99" s="1"/>
  <c r="M34" i="99"/>
  <c r="O34" i="99" s="1"/>
  <c r="K34" i="99"/>
  <c r="G34" i="99"/>
  <c r="E34" i="99"/>
  <c r="I34" i="99" s="1"/>
  <c r="I18" i="3" s="1"/>
  <c r="G721" i="1" s="1"/>
  <c r="AW33" i="99"/>
  <c r="AU33" i="99"/>
  <c r="AY33" i="99" s="1"/>
  <c r="AK33" i="99"/>
  <c r="AI33" i="99"/>
  <c r="AM33" i="99" s="1"/>
  <c r="Y33" i="99"/>
  <c r="W33" i="99"/>
  <c r="AA33" i="99" s="1"/>
  <c r="M33" i="99"/>
  <c r="K33" i="99"/>
  <c r="O33" i="99" s="1"/>
  <c r="G33" i="99"/>
  <c r="I33" i="99" s="1"/>
  <c r="I17" i="3" s="1"/>
  <c r="G692" i="1" s="1"/>
  <c r="E33" i="99"/>
  <c r="AW32" i="99"/>
  <c r="AU32" i="99"/>
  <c r="AY32" i="99" s="1"/>
  <c r="AK32" i="99"/>
  <c r="AM32" i="99" s="1"/>
  <c r="AI32" i="99"/>
  <c r="Y32" i="99"/>
  <c r="W32" i="99"/>
  <c r="AA32" i="99" s="1"/>
  <c r="M32" i="99"/>
  <c r="K32" i="99"/>
  <c r="O32" i="99" s="1"/>
  <c r="G32" i="99"/>
  <c r="I32" i="99" s="1"/>
  <c r="I16" i="3" s="1"/>
  <c r="G663" i="1" s="1"/>
  <c r="E32" i="99"/>
  <c r="AW31" i="99"/>
  <c r="AU31" i="99"/>
  <c r="AY31" i="99" s="1"/>
  <c r="AK31" i="99"/>
  <c r="AI31" i="99"/>
  <c r="AM31" i="99" s="1"/>
  <c r="Y31" i="99"/>
  <c r="W31" i="99"/>
  <c r="AA31" i="99" s="1"/>
  <c r="M31" i="99"/>
  <c r="K31" i="99"/>
  <c r="G31" i="99"/>
  <c r="E31" i="99"/>
  <c r="I31" i="99" s="1"/>
  <c r="I15" i="3" s="1"/>
  <c r="G634" i="1" s="1"/>
  <c r="AY30" i="99"/>
  <c r="AW30" i="99"/>
  <c r="AU30" i="99"/>
  <c r="AK30" i="99"/>
  <c r="AI30" i="99"/>
  <c r="AM30" i="99" s="1"/>
  <c r="Y30" i="99"/>
  <c r="AA30" i="99" s="1"/>
  <c r="W30" i="99"/>
  <c r="M30" i="99"/>
  <c r="O30" i="99" s="1"/>
  <c r="K30" i="99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Y29" i="99"/>
  <c r="AA29" i="99" s="1"/>
  <c r="W29" i="99"/>
  <c r="M29" i="99"/>
  <c r="O29" i="99" s="1"/>
  <c r="K29" i="99"/>
  <c r="G29" i="99"/>
  <c r="E29" i="99"/>
  <c r="AW28" i="99"/>
  <c r="AU28" i="99"/>
  <c r="AY28" i="99" s="1"/>
  <c r="AK28" i="99"/>
  <c r="AM28" i="99" s="1"/>
  <c r="AI28" i="99"/>
  <c r="Y28" i="99"/>
  <c r="W28" i="99"/>
  <c r="M28" i="99"/>
  <c r="O28" i="99" s="1"/>
  <c r="K28" i="99"/>
  <c r="G28" i="99"/>
  <c r="E28" i="99"/>
  <c r="I28" i="99" s="1"/>
  <c r="I12" i="3" s="1"/>
  <c r="G547" i="1" s="1"/>
  <c r="AY27" i="99"/>
  <c r="AW27" i="99"/>
  <c r="AU27" i="99"/>
  <c r="AK27" i="99"/>
  <c r="AM27" i="99" s="1"/>
  <c r="AI27" i="99"/>
  <c r="AA27" i="99"/>
  <c r="Y27" i="99"/>
  <c r="W27" i="99"/>
  <c r="O27" i="99"/>
  <c r="M27" i="99"/>
  <c r="K27" i="99"/>
  <c r="G27" i="99"/>
  <c r="E27" i="99"/>
  <c r="AY26" i="99"/>
  <c r="AW26" i="99"/>
  <c r="AU26" i="99"/>
  <c r="AK26" i="99"/>
  <c r="AI26" i="99"/>
  <c r="AA26" i="99"/>
  <c r="Y26" i="99"/>
  <c r="W26" i="99"/>
  <c r="O26" i="99"/>
  <c r="M26" i="99"/>
  <c r="K26" i="99"/>
  <c r="G26" i="99"/>
  <c r="E26" i="99"/>
  <c r="AY25" i="99"/>
  <c r="AW25" i="99"/>
  <c r="AU25" i="99"/>
  <c r="AK25" i="99"/>
  <c r="AI25" i="99"/>
  <c r="AM25" i="99" s="1"/>
  <c r="Y25" i="99"/>
  <c r="AA25" i="99" s="1"/>
  <c r="W25" i="99"/>
  <c r="O25" i="99"/>
  <c r="M25" i="99"/>
  <c r="K25" i="99"/>
  <c r="G25" i="99"/>
  <c r="E25" i="99"/>
  <c r="I25" i="99" s="1"/>
  <c r="I9" i="3" s="1"/>
  <c r="G460" i="1" s="1"/>
  <c r="AW24" i="99"/>
  <c r="AU24" i="99"/>
  <c r="AY24" i="99" s="1"/>
  <c r="AK24" i="99"/>
  <c r="AI24" i="99"/>
  <c r="Y24" i="99"/>
  <c r="W24" i="99"/>
  <c r="AA24" i="99" s="1"/>
  <c r="M24" i="99"/>
  <c r="O24" i="99" s="1"/>
  <c r="K24" i="99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AA23" i="99"/>
  <c r="Y23" i="99"/>
  <c r="W23" i="99"/>
  <c r="M23" i="99"/>
  <c r="O23" i="99" s="1"/>
  <c r="K23" i="99"/>
  <c r="G23" i="99"/>
  <c r="E23" i="99"/>
  <c r="I23" i="99" s="1"/>
  <c r="AW22" i="99"/>
  <c r="AU22" i="99"/>
  <c r="AY22" i="99" s="1"/>
  <c r="AK22" i="99"/>
  <c r="AI22" i="99"/>
  <c r="Y22" i="99"/>
  <c r="W22" i="99"/>
  <c r="M22" i="99"/>
  <c r="K22" i="99"/>
  <c r="O22" i="99" s="1"/>
  <c r="I22" i="99"/>
  <c r="G22" i="99"/>
  <c r="E22" i="99"/>
  <c r="AY21" i="99"/>
  <c r="AW21" i="99"/>
  <c r="AU21" i="99"/>
  <c r="AK21" i="99"/>
  <c r="AM21" i="99" s="1"/>
  <c r="AI21" i="99"/>
  <c r="Y21" i="99"/>
  <c r="AA21" i="99" s="1"/>
  <c r="W21" i="99"/>
  <c r="M21" i="99"/>
  <c r="K21" i="99"/>
  <c r="O21" i="99" s="1"/>
  <c r="G21" i="99"/>
  <c r="I21" i="99" s="1"/>
  <c r="E21" i="99"/>
  <c r="AY20" i="99"/>
  <c r="AW20" i="99"/>
  <c r="AU20" i="99"/>
  <c r="AK20" i="99"/>
  <c r="AI20" i="99"/>
  <c r="AM20" i="99" s="1"/>
  <c r="Y20" i="99"/>
  <c r="W20" i="99"/>
  <c r="O20" i="99"/>
  <c r="M20" i="99"/>
  <c r="K20" i="99"/>
  <c r="I20" i="99"/>
  <c r="G20" i="99"/>
  <c r="E20" i="99"/>
  <c r="AW19" i="99"/>
  <c r="AU19" i="99"/>
  <c r="AY19" i="99" s="1"/>
  <c r="AK19" i="99"/>
  <c r="AI19" i="99"/>
  <c r="AM19" i="99" s="1"/>
  <c r="AA19" i="99"/>
  <c r="Y19" i="99"/>
  <c r="W19" i="99"/>
  <c r="O19" i="99"/>
  <c r="M19" i="99"/>
  <c r="K19" i="99"/>
  <c r="G19" i="99"/>
  <c r="E19" i="99"/>
  <c r="AW18" i="99"/>
  <c r="AY18" i="99" s="1"/>
  <c r="AU18" i="99"/>
  <c r="AM18" i="99"/>
  <c r="AK18" i="99"/>
  <c r="AI18" i="99"/>
  <c r="AA18" i="99"/>
  <c r="Y18" i="99"/>
  <c r="W18" i="99"/>
  <c r="O18" i="99"/>
  <c r="M18" i="99"/>
  <c r="K18" i="99"/>
  <c r="I18" i="99"/>
  <c r="G18" i="99"/>
  <c r="E18" i="99"/>
  <c r="AW17" i="99"/>
  <c r="AU17" i="99"/>
  <c r="AY17" i="99" s="1"/>
  <c r="AK17" i="99"/>
  <c r="AI17" i="99"/>
  <c r="AA17" i="99"/>
  <c r="Y17" i="99"/>
  <c r="W17" i="99"/>
  <c r="M17" i="99"/>
  <c r="K17" i="99"/>
  <c r="O17" i="99" s="1"/>
  <c r="G17" i="99"/>
  <c r="E17" i="99"/>
  <c r="I17" i="99" s="1"/>
  <c r="AW16" i="99"/>
  <c r="AY16" i="99" s="1"/>
  <c r="AU16" i="99"/>
  <c r="AM16" i="99"/>
  <c r="AK16" i="99"/>
  <c r="AI16" i="99"/>
  <c r="Y16" i="99"/>
  <c r="W16" i="99"/>
  <c r="AA16" i="99" s="1"/>
  <c r="O16" i="99"/>
  <c r="M16" i="99"/>
  <c r="K16" i="99"/>
  <c r="G16" i="99"/>
  <c r="E16" i="99"/>
  <c r="I16" i="99" s="1"/>
  <c r="BC15" i="99"/>
  <c r="AW15" i="99"/>
  <c r="AU15" i="99"/>
  <c r="AY15" i="99" s="1"/>
  <c r="AM15" i="99"/>
  <c r="AK15" i="99"/>
  <c r="AI15" i="99"/>
  <c r="Y15" i="99"/>
  <c r="W15" i="99"/>
  <c r="M15" i="99"/>
  <c r="K15" i="99"/>
  <c r="O15" i="99" s="1"/>
  <c r="G15" i="99"/>
  <c r="E15" i="99"/>
  <c r="AY14" i="99"/>
  <c r="AW14" i="99"/>
  <c r="AU14" i="99"/>
  <c r="AM14" i="99"/>
  <c r="AK14" i="99"/>
  <c r="AI14" i="99"/>
  <c r="Y14" i="99"/>
  <c r="W14" i="99"/>
  <c r="AA14" i="99" s="1"/>
  <c r="M14" i="99"/>
  <c r="K14" i="99"/>
  <c r="O14" i="99" s="1"/>
  <c r="I14" i="99"/>
  <c r="G14" i="99"/>
  <c r="E14" i="99"/>
  <c r="AW13" i="99"/>
  <c r="AY13" i="99" s="1"/>
  <c r="AU13" i="99"/>
  <c r="AK13" i="99"/>
  <c r="AM13" i="99" s="1"/>
  <c r="AI13" i="99"/>
  <c r="Y13" i="99"/>
  <c r="W13" i="99"/>
  <c r="AA13" i="99" s="1"/>
  <c r="M13" i="99"/>
  <c r="K13" i="99"/>
  <c r="O13" i="99" s="1"/>
  <c r="G13" i="99"/>
  <c r="I13" i="99" s="1"/>
  <c r="E13" i="99"/>
  <c r="AY12" i="99"/>
  <c r="AW12" i="99"/>
  <c r="AU12" i="99"/>
  <c r="AK12" i="99"/>
  <c r="AI12" i="99"/>
  <c r="AM12" i="99" s="1"/>
  <c r="Y12" i="99"/>
  <c r="W12" i="99"/>
  <c r="AA12" i="99" s="1"/>
  <c r="M12" i="99"/>
  <c r="K12" i="99"/>
  <c r="O12" i="99" s="1"/>
  <c r="G12" i="99"/>
  <c r="E12" i="99"/>
  <c r="I12" i="99" s="1"/>
  <c r="AW11" i="99"/>
  <c r="AU11" i="99"/>
  <c r="AY11" i="99" s="1"/>
  <c r="AK11" i="99"/>
  <c r="AI11" i="99"/>
  <c r="AM11" i="99" s="1"/>
  <c r="Y11" i="99"/>
  <c r="W11" i="99"/>
  <c r="AA11" i="99" s="1"/>
  <c r="M11" i="99"/>
  <c r="K11" i="99"/>
  <c r="G11" i="99"/>
  <c r="E11" i="99"/>
  <c r="I11" i="99" s="1"/>
  <c r="AW10" i="99"/>
  <c r="AU10" i="99"/>
  <c r="AY10" i="99" s="1"/>
  <c r="AK10" i="99"/>
  <c r="AI10" i="99"/>
  <c r="AM10" i="99" s="1"/>
  <c r="Y10" i="99"/>
  <c r="W10" i="99"/>
  <c r="AA10" i="99" s="1"/>
  <c r="M10" i="99"/>
  <c r="K10" i="99"/>
  <c r="O10" i="99" s="1"/>
  <c r="G10" i="99"/>
  <c r="E10" i="99"/>
  <c r="I10" i="99" s="1"/>
  <c r="AW9" i="99"/>
  <c r="AU9" i="99"/>
  <c r="AY9" i="99" s="1"/>
  <c r="AK9" i="99"/>
  <c r="AI9" i="99"/>
  <c r="AM9" i="99" s="1"/>
  <c r="Y9" i="99"/>
  <c r="W9" i="99"/>
  <c r="AA9" i="99" s="1"/>
  <c r="M9" i="99"/>
  <c r="O9" i="99" s="1"/>
  <c r="K9" i="99"/>
  <c r="G9" i="99"/>
  <c r="E9" i="99"/>
  <c r="I9" i="99" s="1"/>
  <c r="AW8" i="99"/>
  <c r="AU8" i="99"/>
  <c r="AY8" i="99" s="1"/>
  <c r="AK8" i="99"/>
  <c r="AI8" i="99"/>
  <c r="AM8" i="99" s="1"/>
  <c r="Y8" i="99"/>
  <c r="AA8" i="99" s="1"/>
  <c r="W8" i="99"/>
  <c r="O8" i="99"/>
  <c r="M8" i="99"/>
  <c r="K8" i="99"/>
  <c r="G8" i="99"/>
  <c r="I8" i="99" s="1"/>
  <c r="E8" i="99"/>
  <c r="E53" i="100"/>
  <c r="E49" i="100"/>
  <c r="E50" i="100" s="1"/>
  <c r="E51" i="100" s="1"/>
  <c r="E45" i="100"/>
  <c r="E46" i="100" s="1"/>
  <c r="E40" i="100"/>
  <c r="E39" i="100"/>
  <c r="E38" i="100"/>
  <c r="E42" i="100" s="1"/>
  <c r="E18" i="2" s="1"/>
  <c r="G961" i="1" s="1"/>
  <c r="E30" i="100"/>
  <c r="E29" i="100"/>
  <c r="E28" i="100"/>
  <c r="E27" i="100"/>
  <c r="E26" i="100"/>
  <c r="E25" i="100"/>
  <c r="E17" i="2" s="1"/>
  <c r="G960" i="1" s="1"/>
  <c r="E24" i="100"/>
  <c r="E16" i="2" s="1"/>
  <c r="G959" i="1" s="1"/>
  <c r="E21" i="100"/>
  <c r="E20" i="100"/>
  <c r="E18" i="100"/>
  <c r="E33" i="100" s="1"/>
  <c r="E17" i="100"/>
  <c r="E43" i="100" s="1"/>
  <c r="E19" i="2" s="1"/>
  <c r="G962" i="1" s="1"/>
  <c r="E16" i="100"/>
  <c r="E15" i="100"/>
  <c r="E11" i="100"/>
  <c r="E10" i="100"/>
  <c r="E9" i="100"/>
  <c r="E8" i="100"/>
  <c r="I40" i="101"/>
  <c r="G40" i="101"/>
  <c r="E40" i="101"/>
  <c r="G39" i="101"/>
  <c r="I39" i="101" s="1"/>
  <c r="E39" i="101"/>
  <c r="G38" i="101"/>
  <c r="I38" i="101" s="1"/>
  <c r="E38" i="101"/>
  <c r="G37" i="101"/>
  <c r="I37" i="101" s="1"/>
  <c r="E37" i="101"/>
  <c r="G35" i="101"/>
  <c r="I35" i="101" s="1"/>
  <c r="E35" i="101"/>
  <c r="G34" i="101"/>
  <c r="E34" i="101"/>
  <c r="I34" i="101" s="1"/>
  <c r="G33" i="101"/>
  <c r="E33" i="101"/>
  <c r="I32" i="101"/>
  <c r="G32" i="101"/>
  <c r="E32" i="101"/>
  <c r="G31" i="101"/>
  <c r="I31" i="101" s="1"/>
  <c r="E31" i="101"/>
  <c r="G30" i="101"/>
  <c r="I30" i="101" s="1"/>
  <c r="I28" i="95" s="1"/>
  <c r="E30" i="101"/>
  <c r="I29" i="101"/>
  <c r="G29" i="101"/>
  <c r="E29" i="101"/>
  <c r="G28" i="101"/>
  <c r="I28" i="101" s="1"/>
  <c r="I73" i="95" s="1"/>
  <c r="E28" i="101"/>
  <c r="I25" i="101"/>
  <c r="G25" i="101"/>
  <c r="E25" i="101"/>
  <c r="G24" i="101"/>
  <c r="I24" i="101" s="1"/>
  <c r="E24" i="101"/>
  <c r="G23" i="101"/>
  <c r="I23" i="101" s="1"/>
  <c r="I75" i="95" s="1"/>
  <c r="E23" i="101"/>
  <c r="G22" i="101"/>
  <c r="I22" i="101" s="1"/>
  <c r="I74" i="95" s="1"/>
  <c r="E22" i="101"/>
  <c r="G21" i="101"/>
  <c r="E21" i="101"/>
  <c r="I20" i="101"/>
  <c r="G20" i="101"/>
  <c r="E20" i="101"/>
  <c r="G19" i="101"/>
  <c r="I19" i="101" s="1"/>
  <c r="I25" i="95" s="1"/>
  <c r="E19" i="101"/>
  <c r="G18" i="101"/>
  <c r="I18" i="101" s="1"/>
  <c r="I24" i="95" s="1"/>
  <c r="E18" i="101"/>
  <c r="I17" i="101"/>
  <c r="I23" i="95" s="1"/>
  <c r="G17" i="101"/>
  <c r="E17" i="101"/>
  <c r="G16" i="101"/>
  <c r="E16" i="101"/>
  <c r="I16" i="101" s="1"/>
  <c r="I22" i="95" s="1"/>
  <c r="I15" i="101"/>
  <c r="I21" i="95" s="1"/>
  <c r="G15" i="101"/>
  <c r="E15" i="101"/>
  <c r="G14" i="101"/>
  <c r="E14" i="101"/>
  <c r="G13" i="101"/>
  <c r="E13" i="101"/>
  <c r="G12" i="101"/>
  <c r="I12" i="101" s="1"/>
  <c r="E12" i="101"/>
  <c r="G11" i="101"/>
  <c r="I11" i="101" s="1"/>
  <c r="I15" i="95" s="1"/>
  <c r="E11" i="101"/>
  <c r="I10" i="101"/>
  <c r="I14" i="95" s="1"/>
  <c r="G10" i="101"/>
  <c r="E10" i="101"/>
  <c r="I9" i="101"/>
  <c r="I9" i="94" s="1"/>
  <c r="G9" i="101"/>
  <c r="E9" i="101"/>
  <c r="I8" i="101"/>
  <c r="I8" i="94" s="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W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4" i="105"/>
  <c r="E23" i="105"/>
  <c r="E21" i="105"/>
  <c r="E20" i="105"/>
  <c r="E22" i="105" s="1"/>
  <c r="E19" i="105"/>
  <c r="E18" i="105"/>
  <c r="E17" i="105"/>
  <c r="E9" i="105"/>
  <c r="E12" i="108"/>
  <c r="E17" i="110"/>
  <c r="E13" i="110"/>
  <c r="E12" i="110"/>
  <c r="E11" i="110"/>
  <c r="E10" i="110"/>
  <c r="E16" i="110" s="1"/>
  <c r="E9" i="110"/>
  <c r="E8" i="110"/>
  <c r="G13" i="111"/>
  <c r="G12" i="111"/>
  <c r="G11" i="111"/>
  <c r="G10" i="111"/>
  <c r="G9" i="111"/>
  <c r="G8" i="111"/>
  <c r="E26" i="111"/>
  <c r="E23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46" i="112"/>
  <c r="E44" i="112"/>
  <c r="E42" i="112"/>
  <c r="E26" i="112"/>
  <c r="E24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6" i="113"/>
  <c r="E153" i="113"/>
  <c r="E147" i="113"/>
  <c r="E130" i="113"/>
  <c r="E125" i="113"/>
  <c r="E123" i="113"/>
  <c r="E121" i="113"/>
  <c r="E102" i="113"/>
  <c r="E98" i="113"/>
  <c r="E78" i="113"/>
  <c r="E77" i="113"/>
  <c r="E75" i="113"/>
  <c r="E57" i="113"/>
  <c r="E52" i="113"/>
  <c r="E34" i="113"/>
  <c r="E26" i="113"/>
  <c r="E15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92" i="114"/>
  <c r="E90" i="114"/>
  <c r="E80" i="114"/>
  <c r="E78" i="114"/>
  <c r="E77" i="114"/>
  <c r="E73" i="114"/>
  <c r="E69" i="114"/>
  <c r="E68" i="114"/>
  <c r="E66" i="114"/>
  <c r="E63" i="114"/>
  <c r="E60" i="114"/>
  <c r="E59" i="114"/>
  <c r="E43" i="114"/>
  <c r="E38" i="114"/>
  <c r="E27" i="114"/>
  <c r="E21" i="114"/>
  <c r="E20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79" i="115"/>
  <c r="G79" i="98" s="1"/>
  <c r="E79" i="115"/>
  <c r="E78" i="115"/>
  <c r="E76" i="115"/>
  <c r="E63" i="115"/>
  <c r="E68" i="115" s="1"/>
  <c r="E60" i="115"/>
  <c r="E55" i="115"/>
  <c r="E59" i="115" s="1"/>
  <c r="E51" i="115"/>
  <c r="E36" i="115"/>
  <c r="E34" i="115"/>
  <c r="E32" i="115"/>
  <c r="E27" i="115"/>
  <c r="E25" i="115"/>
  <c r="E17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3" i="116"/>
  <c r="E82" i="116"/>
  <c r="E81" i="116"/>
  <c r="E80" i="116"/>
  <c r="E76" i="116"/>
  <c r="E72" i="116"/>
  <c r="E68" i="116"/>
  <c r="E64" i="116"/>
  <c r="E63" i="116"/>
  <c r="E59" i="116"/>
  <c r="E55" i="116"/>
  <c r="E54" i="116"/>
  <c r="E47" i="116"/>
  <c r="E43" i="116"/>
  <c r="E52" i="116" s="1"/>
  <c r="E42" i="116"/>
  <c r="E51" i="116" s="1"/>
  <c r="E38" i="116"/>
  <c r="E36" i="116"/>
  <c r="E30" i="116"/>
  <c r="E29" i="116"/>
  <c r="E26" i="116"/>
  <c r="E25" i="116"/>
  <c r="E19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53" i="117"/>
  <c r="E50" i="117"/>
  <c r="E48" i="117"/>
  <c r="E47" i="117"/>
  <c r="E38" i="117"/>
  <c r="E33" i="117"/>
  <c r="E32" i="117"/>
  <c r="E30" i="117"/>
  <c r="E25" i="117"/>
  <c r="E22" i="117"/>
  <c r="E19" i="117"/>
  <c r="E17" i="117"/>
  <c r="E10" i="117"/>
  <c r="E22" i="118"/>
  <c r="E30" i="119"/>
  <c r="E29" i="119"/>
  <c r="E19" i="119"/>
  <c r="E18" i="119"/>
  <c r="E17" i="119"/>
  <c r="I19" i="49" s="1"/>
  <c r="E8" i="119"/>
  <c r="E9" i="119" s="1"/>
  <c r="E18" i="93" s="1"/>
  <c r="E23" i="93" s="1"/>
  <c r="E9" i="120"/>
  <c r="E8" i="120"/>
  <c r="G12" i="120"/>
  <c r="G11" i="120"/>
  <c r="G10" i="120"/>
  <c r="G9" i="120"/>
  <c r="E9" i="98" s="1"/>
  <c r="G8" i="120"/>
  <c r="E8" i="98" s="1"/>
  <c r="E15" i="121"/>
  <c r="G14" i="121"/>
  <c r="E14" i="121"/>
  <c r="E22" i="119" s="1"/>
  <c r="G16" i="121"/>
  <c r="G13" i="121"/>
  <c r="G12" i="121"/>
  <c r="G11" i="121"/>
  <c r="G15" i="121" s="1"/>
  <c r="G10" i="121"/>
  <c r="E51" i="122"/>
  <c r="E48" i="98" s="1"/>
  <c r="E50" i="122"/>
  <c r="E47" i="98" s="1"/>
  <c r="E49" i="122"/>
  <c r="E46" i="98" s="1"/>
  <c r="I38" i="122"/>
  <c r="K38" i="122" s="1"/>
  <c r="G44" i="98" s="1"/>
  <c r="G38" i="122"/>
  <c r="E37" i="122"/>
  <c r="E43" i="98" s="1"/>
  <c r="E36" i="122"/>
  <c r="E42" i="98" s="1"/>
  <c r="E45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E29" i="122"/>
  <c r="E32" i="98" s="1"/>
  <c r="I28" i="122"/>
  <c r="G28" i="122"/>
  <c r="K28" i="122" s="1"/>
  <c r="G31" i="98" s="1"/>
  <c r="E28" i="122"/>
  <c r="E31" i="98" s="1"/>
  <c r="I27" i="122"/>
  <c r="G27" i="122"/>
  <c r="E27" i="122"/>
  <c r="E30" i="98" s="1"/>
  <c r="I26" i="122"/>
  <c r="G26" i="122"/>
  <c r="K26" i="122" s="1"/>
  <c r="G29" i="98" s="1"/>
  <c r="E26" i="122"/>
  <c r="E29" i="98" s="1"/>
  <c r="I25" i="122"/>
  <c r="G25" i="122"/>
  <c r="K25" i="122" s="1"/>
  <c r="G28" i="98" s="1"/>
  <c r="E25" i="122"/>
  <c r="E28" i="98" s="1"/>
  <c r="I24" i="122"/>
  <c r="G24" i="122"/>
  <c r="K24" i="122" s="1"/>
  <c r="G27" i="98" s="1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K21" i="122" s="1"/>
  <c r="G23" i="98" s="1"/>
  <c r="G21" i="122"/>
  <c r="E21" i="122"/>
  <c r="E23" i="98" s="1"/>
  <c r="I20" i="122"/>
  <c r="G20" i="122"/>
  <c r="K20" i="122" s="1"/>
  <c r="G22" i="98" s="1"/>
  <c r="E20" i="122"/>
  <c r="E22" i="98" s="1"/>
  <c r="E24" i="98" s="1"/>
  <c r="I19" i="122"/>
  <c r="G19" i="122"/>
  <c r="K19" i="122" s="1"/>
  <c r="G21" i="98" s="1"/>
  <c r="E19" i="122"/>
  <c r="E21" i="98" s="1"/>
  <c r="I18" i="122"/>
  <c r="G18" i="122"/>
  <c r="K18" i="122" s="1"/>
  <c r="G20" i="98" s="1"/>
  <c r="E18" i="122"/>
  <c r="E20" i="98" s="1"/>
  <c r="I17" i="122"/>
  <c r="G17" i="122"/>
  <c r="E17" i="122"/>
  <c r="E19" i="98" s="1"/>
  <c r="I16" i="122"/>
  <c r="G16" i="122"/>
  <c r="E16" i="122"/>
  <c r="E18" i="98" s="1"/>
  <c r="I18" i="98" s="1"/>
  <c r="I15" i="122"/>
  <c r="G15" i="122"/>
  <c r="E15" i="122"/>
  <c r="E17" i="98" s="1"/>
  <c r="I14" i="122"/>
  <c r="G14" i="122"/>
  <c r="E14" i="122"/>
  <c r="E16" i="98" s="1"/>
  <c r="I13" i="122"/>
  <c r="K13" i="122" s="1"/>
  <c r="G15" i="98" s="1"/>
  <c r="G13" i="122"/>
  <c r="E13" i="122"/>
  <c r="E15" i="98" s="1"/>
  <c r="I12" i="122"/>
  <c r="K12" i="122" s="1"/>
  <c r="G14" i="98" s="1"/>
  <c r="G12" i="122"/>
  <c r="E12" i="122"/>
  <c r="E14" i="98" s="1"/>
  <c r="I11" i="122"/>
  <c r="G11" i="122"/>
  <c r="K11" i="122" s="1"/>
  <c r="G13" i="98" s="1"/>
  <c r="E11" i="122"/>
  <c r="E13" i="98" s="1"/>
  <c r="I10" i="122"/>
  <c r="G10" i="122"/>
  <c r="E10" i="122"/>
  <c r="E12" i="98" s="1"/>
  <c r="I9" i="122"/>
  <c r="G9" i="122"/>
  <c r="G39" i="122" s="1"/>
  <c r="G52" i="122" s="1"/>
  <c r="E9" i="122"/>
  <c r="E8" i="122"/>
  <c r="E10" i="98" s="1"/>
  <c r="K50" i="122"/>
  <c r="G47" i="98" s="1"/>
  <c r="K48" i="122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K42" i="122"/>
  <c r="K41" i="122"/>
  <c r="E14" i="115" s="1"/>
  <c r="K40" i="122"/>
  <c r="E8" i="115" s="1"/>
  <c r="K35" i="122"/>
  <c r="G40" i="98" s="1"/>
  <c r="K34" i="122"/>
  <c r="E62" i="115" s="1"/>
  <c r="K32" i="122"/>
  <c r="G35" i="98" s="1"/>
  <c r="K31" i="122"/>
  <c r="G34" i="98" s="1"/>
  <c r="K30" i="122"/>
  <c r="G33" i="98" s="1"/>
  <c r="K29" i="122"/>
  <c r="G32" i="98" s="1"/>
  <c r="G41" i="98" s="1"/>
  <c r="K27" i="122"/>
  <c r="G30" i="98" s="1"/>
  <c r="K23" i="122"/>
  <c r="G26" i="98" s="1"/>
  <c r="K17" i="122"/>
  <c r="G19" i="98" s="1"/>
  <c r="K16" i="122"/>
  <c r="G18" i="98" s="1"/>
  <c r="K15" i="122"/>
  <c r="G17" i="98" s="1"/>
  <c r="K14" i="122"/>
  <c r="G16" i="98" s="1"/>
  <c r="K10" i="122"/>
  <c r="G12" i="98" s="1"/>
  <c r="K9" i="122"/>
  <c r="G11" i="98" s="1"/>
  <c r="I51" i="122"/>
  <c r="G51" i="122"/>
  <c r="I50" i="122"/>
  <c r="G50" i="122"/>
  <c r="I49" i="122"/>
  <c r="K49" i="122" s="1"/>
  <c r="G49" i="122"/>
  <c r="E38" i="122"/>
  <c r="I37" i="122"/>
  <c r="K37" i="122" s="1"/>
  <c r="G37" i="122"/>
  <c r="I36" i="122"/>
  <c r="G36" i="122"/>
  <c r="K36" i="122" s="1"/>
  <c r="I8" i="122"/>
  <c r="I39" i="122" s="1"/>
  <c r="G8" i="122"/>
  <c r="W35" i="123"/>
  <c r="S35" i="123"/>
  <c r="O35" i="123"/>
  <c r="K35" i="123"/>
  <c r="G35" i="123"/>
  <c r="AA35" i="123" s="1"/>
  <c r="E50" i="112" s="1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AA30" i="123" s="1"/>
  <c r="E45" i="112" s="1"/>
  <c r="W29" i="123"/>
  <c r="S29" i="123"/>
  <c r="O29" i="123"/>
  <c r="K29" i="123"/>
  <c r="G29" i="123"/>
  <c r="AA29" i="123" s="1"/>
  <c r="W28" i="123"/>
  <c r="S28" i="123"/>
  <c r="O28" i="123"/>
  <c r="K28" i="123"/>
  <c r="G28" i="123"/>
  <c r="AA28" i="123" s="1"/>
  <c r="E43" i="112" s="1"/>
  <c r="W27" i="123"/>
  <c r="S27" i="123"/>
  <c r="O27" i="123"/>
  <c r="K27" i="123"/>
  <c r="G27" i="123"/>
  <c r="AA27" i="123" s="1"/>
  <c r="W26" i="123"/>
  <c r="S26" i="123"/>
  <c r="O26" i="123"/>
  <c r="K26" i="123"/>
  <c r="G26" i="123"/>
  <c r="AA26" i="123" s="1"/>
  <c r="E41" i="112" s="1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AA23" i="123" s="1"/>
  <c r="E38" i="112" s="1"/>
  <c r="W22" i="123"/>
  <c r="S22" i="123"/>
  <c r="O22" i="123"/>
  <c r="K22" i="123"/>
  <c r="G22" i="123"/>
  <c r="AA22" i="123" s="1"/>
  <c r="E37" i="112" s="1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AA18" i="123" s="1"/>
  <c r="E33" i="112" s="1"/>
  <c r="W17" i="123"/>
  <c r="S17" i="123"/>
  <c r="O17" i="123"/>
  <c r="K17" i="123"/>
  <c r="G17" i="123"/>
  <c r="W16" i="123"/>
  <c r="S16" i="123"/>
  <c r="O16" i="123"/>
  <c r="K16" i="123"/>
  <c r="G16" i="123"/>
  <c r="AA16" i="123" s="1"/>
  <c r="E31" i="112" s="1"/>
  <c r="W15" i="123"/>
  <c r="S15" i="123"/>
  <c r="O15" i="123"/>
  <c r="K15" i="123"/>
  <c r="G15" i="123"/>
  <c r="W14" i="123"/>
  <c r="S14" i="123"/>
  <c r="O14" i="123"/>
  <c r="K14" i="123"/>
  <c r="G14" i="123"/>
  <c r="AA14" i="123" s="1"/>
  <c r="E29" i="112" s="1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AA10" i="123" s="1"/>
  <c r="E25" i="112" s="1"/>
  <c r="W9" i="123"/>
  <c r="S9" i="123"/>
  <c r="O9" i="123"/>
  <c r="O36" i="123" s="1"/>
  <c r="K9" i="123"/>
  <c r="G9" i="123"/>
  <c r="W8" i="123"/>
  <c r="W36" i="123" s="1"/>
  <c r="S8" i="123"/>
  <c r="O8" i="123"/>
  <c r="K8" i="123"/>
  <c r="G8" i="123"/>
  <c r="Y36" i="123"/>
  <c r="U36" i="123"/>
  <c r="S36" i="123"/>
  <c r="Q36" i="123"/>
  <c r="M36" i="123"/>
  <c r="K36" i="123"/>
  <c r="I36" i="123"/>
  <c r="G36" i="123"/>
  <c r="E36" i="123"/>
  <c r="AA34" i="123"/>
  <c r="E49" i="112" s="1"/>
  <c r="AA33" i="123"/>
  <c r="E48" i="112" s="1"/>
  <c r="AA32" i="123"/>
  <c r="E47" i="112" s="1"/>
  <c r="AA31" i="123"/>
  <c r="AA25" i="123"/>
  <c r="E40" i="112" s="1"/>
  <c r="AA24" i="123"/>
  <c r="E39" i="112" s="1"/>
  <c r="AA21" i="123"/>
  <c r="E36" i="112" s="1"/>
  <c r="AA20" i="123"/>
  <c r="E35" i="112" s="1"/>
  <c r="AA19" i="123"/>
  <c r="E34" i="112" s="1"/>
  <c r="AA17" i="123"/>
  <c r="E32" i="112" s="1"/>
  <c r="AA15" i="123"/>
  <c r="E30" i="112" s="1"/>
  <c r="AA13" i="123"/>
  <c r="E28" i="112" s="1"/>
  <c r="AA12" i="123"/>
  <c r="E27" i="112" s="1"/>
  <c r="AA11" i="123"/>
  <c r="AA9" i="123"/>
  <c r="AA8" i="123"/>
  <c r="W34" i="124"/>
  <c r="S34" i="124"/>
  <c r="O34" i="124"/>
  <c r="K34" i="124"/>
  <c r="G34" i="124"/>
  <c r="AA34" i="124" s="1"/>
  <c r="E40" i="111" s="1"/>
  <c r="W33" i="124"/>
  <c r="S33" i="124"/>
  <c r="O33" i="124"/>
  <c r="K33" i="124"/>
  <c r="G33" i="124"/>
  <c r="AA33" i="124" s="1"/>
  <c r="E39" i="111" s="1"/>
  <c r="W32" i="124"/>
  <c r="S32" i="124"/>
  <c r="O32" i="124"/>
  <c r="K32" i="124"/>
  <c r="G32" i="124"/>
  <c r="AA32" i="124" s="1"/>
  <c r="E38" i="111" s="1"/>
  <c r="W30" i="124"/>
  <c r="S30" i="124"/>
  <c r="O30" i="124"/>
  <c r="K30" i="124"/>
  <c r="G30" i="124"/>
  <c r="AA30" i="124" s="1"/>
  <c r="E36" i="111" s="1"/>
  <c r="W29" i="124"/>
  <c r="S29" i="124"/>
  <c r="O29" i="124"/>
  <c r="K29" i="124"/>
  <c r="G29" i="124"/>
  <c r="AA29" i="124" s="1"/>
  <c r="E35" i="111" s="1"/>
  <c r="W28" i="124"/>
  <c r="S28" i="124"/>
  <c r="O28" i="124"/>
  <c r="K28" i="124"/>
  <c r="G28" i="124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W23" i="124"/>
  <c r="S23" i="124"/>
  <c r="O23" i="124"/>
  <c r="K23" i="124"/>
  <c r="G23" i="124"/>
  <c r="AA23" i="124" s="1"/>
  <c r="E29" i="111" s="1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AA19" i="124" s="1"/>
  <c r="E25" i="111" s="1"/>
  <c r="W18" i="124"/>
  <c r="S18" i="124"/>
  <c r="O18" i="124"/>
  <c r="K18" i="124"/>
  <c r="G18" i="124"/>
  <c r="W17" i="124"/>
  <c r="S17" i="124"/>
  <c r="O17" i="124"/>
  <c r="K17" i="124"/>
  <c r="G17" i="124"/>
  <c r="AA17" i="124" s="1"/>
  <c r="W16" i="124"/>
  <c r="S16" i="124"/>
  <c r="O16" i="124"/>
  <c r="K16" i="124"/>
  <c r="G16" i="124"/>
  <c r="AA16" i="124" s="1"/>
  <c r="E22" i="111" s="1"/>
  <c r="W15" i="124"/>
  <c r="S15" i="124"/>
  <c r="O15" i="124"/>
  <c r="K15" i="124"/>
  <c r="G15" i="124"/>
  <c r="AA15" i="124" s="1"/>
  <c r="E21" i="111" s="1"/>
  <c r="W14" i="124"/>
  <c r="S14" i="124"/>
  <c r="O14" i="124"/>
  <c r="K14" i="124"/>
  <c r="G14" i="124"/>
  <c r="W13" i="124"/>
  <c r="S13" i="124"/>
  <c r="O13" i="124"/>
  <c r="K13" i="124"/>
  <c r="G13" i="124"/>
  <c r="AA13" i="124" s="1"/>
  <c r="E19" i="111" s="1"/>
  <c r="W12" i="124"/>
  <c r="S12" i="124"/>
  <c r="O12" i="124"/>
  <c r="K12" i="124"/>
  <c r="G12" i="124"/>
  <c r="AA12" i="124" s="1"/>
  <c r="E18" i="111" s="1"/>
  <c r="W11" i="124"/>
  <c r="S11" i="124"/>
  <c r="O11" i="124"/>
  <c r="K11" i="124"/>
  <c r="G11" i="124"/>
  <c r="AA11" i="124" s="1"/>
  <c r="E17" i="111" s="1"/>
  <c r="W10" i="124"/>
  <c r="W35" i="124" s="1"/>
  <c r="S10" i="124"/>
  <c r="O10" i="124"/>
  <c r="K10" i="124"/>
  <c r="G10" i="124"/>
  <c r="AA10" i="124" s="1"/>
  <c r="E16" i="111" s="1"/>
  <c r="W9" i="124"/>
  <c r="S9" i="124"/>
  <c r="O9" i="124"/>
  <c r="K9" i="124"/>
  <c r="G9" i="124"/>
  <c r="W8" i="124"/>
  <c r="S8" i="124"/>
  <c r="O8" i="124"/>
  <c r="K8" i="124"/>
  <c r="G8" i="124"/>
  <c r="Y35" i="124"/>
  <c r="U35" i="124"/>
  <c r="S35" i="124"/>
  <c r="Q35" i="124"/>
  <c r="O35" i="124"/>
  <c r="M35" i="124"/>
  <c r="I35" i="124"/>
  <c r="E35" i="124"/>
  <c r="AA31" i="124"/>
  <c r="E37" i="111" s="1"/>
  <c r="AA28" i="124"/>
  <c r="E34" i="111" s="1"/>
  <c r="AA26" i="124"/>
  <c r="E32" i="111" s="1"/>
  <c r="AA24" i="124"/>
  <c r="E30" i="111" s="1"/>
  <c r="AA22" i="124"/>
  <c r="E28" i="111" s="1"/>
  <c r="AA21" i="124"/>
  <c r="E27" i="111" s="1"/>
  <c r="AA20" i="124"/>
  <c r="AA18" i="124"/>
  <c r="E24" i="111" s="1"/>
  <c r="AA14" i="124"/>
  <c r="E20" i="111" s="1"/>
  <c r="AA9" i="124"/>
  <c r="E15" i="111" s="1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E24" i="114" s="1"/>
  <c r="AA45" i="125"/>
  <c r="AA44" i="125"/>
  <c r="AA43" i="125"/>
  <c r="E65" i="114" s="1"/>
  <c r="AA42" i="125"/>
  <c r="E64" i="114" s="1"/>
  <c r="AA41" i="125"/>
  <c r="AA40" i="125"/>
  <c r="E62" i="114" s="1"/>
  <c r="AA39" i="125"/>
  <c r="E61" i="114" s="1"/>
  <c r="AA38" i="125"/>
  <c r="AA37" i="125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AA30" i="125"/>
  <c r="E42" i="114" s="1"/>
  <c r="AA29" i="125"/>
  <c r="E41" i="114" s="1"/>
  <c r="AA28" i="125"/>
  <c r="E40" i="114" s="1"/>
  <c r="AA27" i="125"/>
  <c r="E39" i="114" s="1"/>
  <c r="AA26" i="125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AA15" i="125"/>
  <c r="Y14" i="125"/>
  <c r="U14" i="125"/>
  <c r="Q14" i="125"/>
  <c r="M14" i="125"/>
  <c r="I14" i="125"/>
  <c r="G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U12" i="125"/>
  <c r="S12" i="125"/>
  <c r="S14" i="125" s="1"/>
  <c r="Q12" i="125"/>
  <c r="O12" i="125"/>
  <c r="O14" i="125" s="1"/>
  <c r="M12" i="125"/>
  <c r="K12" i="125"/>
  <c r="I12" i="125"/>
  <c r="G12" i="125"/>
  <c r="E12" i="125"/>
  <c r="AA11" i="125"/>
  <c r="AA12" i="125" s="1"/>
  <c r="AA10" i="125"/>
  <c r="AA13" i="125" s="1"/>
  <c r="E18" i="114" s="1"/>
  <c r="AA9" i="125"/>
  <c r="AA8" i="125"/>
  <c r="O50" i="126"/>
  <c r="M50" i="126"/>
  <c r="K50" i="126"/>
  <c r="G50" i="126"/>
  <c r="E50" i="126"/>
  <c r="M49" i="126"/>
  <c r="K49" i="126"/>
  <c r="G49" i="126"/>
  <c r="E49" i="126"/>
  <c r="O48" i="126"/>
  <c r="E83" i="115" s="1"/>
  <c r="E85" i="115" s="1"/>
  <c r="I48" i="126"/>
  <c r="I49" i="12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O45" i="126"/>
  <c r="I45" i="126"/>
  <c r="O44" i="126"/>
  <c r="E73" i="115" s="1"/>
  <c r="I44" i="126"/>
  <c r="E73" i="116" s="1"/>
  <c r="O43" i="126"/>
  <c r="E77" i="115" s="1"/>
  <c r="I43" i="126"/>
  <c r="E77" i="116" s="1"/>
  <c r="O42" i="126"/>
  <c r="E56" i="115" s="1"/>
  <c r="I42" i="126"/>
  <c r="E56" i="116" s="1"/>
  <c r="E60" i="116" s="1"/>
  <c r="O41" i="126"/>
  <c r="I41" i="126"/>
  <c r="O40" i="126"/>
  <c r="E43" i="115" s="1"/>
  <c r="E52" i="115" s="1"/>
  <c r="I40" i="126"/>
  <c r="O39" i="126"/>
  <c r="E42" i="115" s="1"/>
  <c r="I39" i="126"/>
  <c r="O38" i="126"/>
  <c r="E41" i="115" s="1"/>
  <c r="E50" i="115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O34" i="126"/>
  <c r="E37" i="115" s="1"/>
  <c r="I34" i="126"/>
  <c r="E37" i="116" s="1"/>
  <c r="E46" i="116" s="1"/>
  <c r="M33" i="126"/>
  <c r="K33" i="126"/>
  <c r="G33" i="126"/>
  <c r="E33" i="126"/>
  <c r="O32" i="126"/>
  <c r="I32" i="126"/>
  <c r="E34" i="116" s="1"/>
  <c r="O31" i="126"/>
  <c r="E33" i="115" s="1"/>
  <c r="I31" i="126"/>
  <c r="E33" i="116" s="1"/>
  <c r="O30" i="126"/>
  <c r="I30" i="126"/>
  <c r="E32" i="116" s="1"/>
  <c r="O29" i="126"/>
  <c r="E31" i="115" s="1"/>
  <c r="I29" i="126"/>
  <c r="E31" i="116" s="1"/>
  <c r="O28" i="126"/>
  <c r="E30" i="115" s="1"/>
  <c r="I28" i="126"/>
  <c r="O27" i="126"/>
  <c r="E29" i="115" s="1"/>
  <c r="I27" i="126"/>
  <c r="O26" i="126"/>
  <c r="E28" i="115" s="1"/>
  <c r="I26" i="126"/>
  <c r="E28" i="116" s="1"/>
  <c r="O25" i="126"/>
  <c r="I25" i="126"/>
  <c r="E27" i="116" s="1"/>
  <c r="O24" i="126"/>
  <c r="E26" i="115" s="1"/>
  <c r="I24" i="126"/>
  <c r="O23" i="126"/>
  <c r="I23" i="126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O16" i="126"/>
  <c r="E18" i="115" s="1"/>
  <c r="I16" i="126"/>
  <c r="E18" i="116" s="1"/>
  <c r="O15" i="126"/>
  <c r="I15" i="126"/>
  <c r="M13" i="126"/>
  <c r="K13" i="126"/>
  <c r="I13" i="126"/>
  <c r="E12" i="116" s="1"/>
  <c r="G13" i="126"/>
  <c r="E13" i="126"/>
  <c r="O12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O13" i="126" s="1"/>
  <c r="E12" i="115" s="1"/>
  <c r="I10" i="126"/>
  <c r="O9" i="126"/>
  <c r="I9" i="126"/>
  <c r="O8" i="126"/>
  <c r="I8" i="126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59" i="117" s="1"/>
  <c r="AA46" i="127"/>
  <c r="E41" i="117" s="1"/>
  <c r="AA45" i="127"/>
  <c r="E16" i="117" s="1"/>
  <c r="AA44" i="127"/>
  <c r="E58" i="117" s="1"/>
  <c r="AA43" i="127"/>
  <c r="E57" i="117" s="1"/>
  <c r="AA42" i="127"/>
  <c r="G31" i="105" s="1"/>
  <c r="AA41" i="127"/>
  <c r="E31" i="105" s="1"/>
  <c r="I31" i="105" s="1"/>
  <c r="K31" i="105" s="1"/>
  <c r="AA40" i="127"/>
  <c r="AA39" i="127"/>
  <c r="E52" i="117" s="1"/>
  <c r="E62" i="117" s="1"/>
  <c r="AA38" i="127"/>
  <c r="E51" i="117" s="1"/>
  <c r="AA37" i="127"/>
  <c r="AA36" i="127"/>
  <c r="E49" i="117" s="1"/>
  <c r="AA35" i="127"/>
  <c r="AA34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AA30" i="127"/>
  <c r="E37" i="117" s="1"/>
  <c r="AA29" i="127"/>
  <c r="E36" i="117" s="1"/>
  <c r="AA28" i="127"/>
  <c r="E35" i="117" s="1"/>
  <c r="AA27" i="127"/>
  <c r="E34" i="117" s="1"/>
  <c r="AA26" i="127"/>
  <c r="AA25" i="127"/>
  <c r="AA24" i="127"/>
  <c r="E31" i="117" s="1"/>
  <c r="AA23" i="127"/>
  <c r="AA22" i="127"/>
  <c r="E29" i="117" s="1"/>
  <c r="AA21" i="127"/>
  <c r="E28" i="117" s="1"/>
  <c r="AA20" i="127"/>
  <c r="E27" i="117" s="1"/>
  <c r="AA19" i="127"/>
  <c r="E26" i="117" s="1"/>
  <c r="AA18" i="127"/>
  <c r="AA17" i="127"/>
  <c r="E24" i="117" s="1"/>
  <c r="AA16" i="127"/>
  <c r="E23" i="117" s="1"/>
  <c r="AA15" i="127"/>
  <c r="Y14" i="127"/>
  <c r="W14" i="127"/>
  <c r="U14" i="127"/>
  <c r="S14" i="127"/>
  <c r="Q14" i="127"/>
  <c r="M14" i="127"/>
  <c r="I14" i="127"/>
  <c r="G14" i="127"/>
  <c r="G50" i="127" s="1"/>
  <c r="E14" i="127"/>
  <c r="AA13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U12" i="127"/>
  <c r="S12" i="127"/>
  <c r="Q12" i="127"/>
  <c r="O12" i="127"/>
  <c r="O14" i="127" s="1"/>
  <c r="O50" i="127" s="1"/>
  <c r="M12" i="127"/>
  <c r="K12" i="127"/>
  <c r="K14" i="127" s="1"/>
  <c r="K50" i="127" s="1"/>
  <c r="I12" i="127"/>
  <c r="G12" i="127"/>
  <c r="E12" i="127"/>
  <c r="AA11" i="127"/>
  <c r="AA10" i="127"/>
  <c r="AA9" i="127"/>
  <c r="AA12" i="127" s="1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AA41" i="128"/>
  <c r="AA40" i="128"/>
  <c r="AA39" i="128"/>
  <c r="AA38" i="128"/>
  <c r="AA37" i="128"/>
  <c r="I9" i="23" s="1"/>
  <c r="M9" i="23" s="1"/>
  <c r="AA36" i="128"/>
  <c r="I9" i="25" s="1"/>
  <c r="M9" i="25" s="1"/>
  <c r="AA35" i="128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I8" i="32" s="1"/>
  <c r="AA28" i="128"/>
  <c r="I8" i="33" s="1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I8" i="45" s="1"/>
  <c r="AA15" i="128"/>
  <c r="Y14" i="128"/>
  <c r="U14" i="128"/>
  <c r="Q14" i="128"/>
  <c r="O14" i="128"/>
  <c r="O50" i="128" s="1"/>
  <c r="M14" i="128"/>
  <c r="K14" i="128"/>
  <c r="K50" i="128" s="1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U12" i="128"/>
  <c r="S12" i="128"/>
  <c r="Q12" i="128"/>
  <c r="O12" i="128"/>
  <c r="M12" i="128"/>
  <c r="K12" i="128"/>
  <c r="I12" i="128"/>
  <c r="G12" i="128"/>
  <c r="G14" i="128" s="1"/>
  <c r="G50" i="128" s="1"/>
  <c r="E12" i="128"/>
  <c r="AA11" i="128"/>
  <c r="AA10" i="128"/>
  <c r="AA9" i="128"/>
  <c r="I8" i="52" s="1"/>
  <c r="AA8" i="128"/>
  <c r="G8" i="50" s="1"/>
  <c r="BY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CE30" i="129"/>
  <c r="E91" i="114" s="1"/>
  <c r="CC30" i="129"/>
  <c r="CA30" i="129"/>
  <c r="E89" i="114" s="1"/>
  <c r="BY30" i="129"/>
  <c r="E88" i="114" s="1"/>
  <c r="CI29" i="129"/>
  <c r="E87" i="114" s="1"/>
  <c r="CG29" i="129"/>
  <c r="CG31" i="129" s="1"/>
  <c r="CE29" i="129"/>
  <c r="CC29" i="129"/>
  <c r="CA29" i="129"/>
  <c r="E83" i="114" s="1"/>
  <c r="BY29" i="129"/>
  <c r="E82" i="114" s="1"/>
  <c r="CK28" i="129"/>
  <c r="CI28" i="129"/>
  <c r="E81" i="114" s="1"/>
  <c r="CG28" i="129"/>
  <c r="CE28" i="129"/>
  <c r="E79" i="114" s="1"/>
  <c r="CC28" i="129"/>
  <c r="CA28" i="129"/>
  <c r="BY28" i="129"/>
  <c r="E76" i="114" s="1"/>
  <c r="CI27" i="129"/>
  <c r="E75" i="114" s="1"/>
  <c r="CG27" i="129"/>
  <c r="E74" i="114" s="1"/>
  <c r="CE27" i="129"/>
  <c r="CC27" i="129"/>
  <c r="E71" i="114" s="1"/>
  <c r="CA27" i="129"/>
  <c r="E70" i="114" s="1"/>
  <c r="BY27" i="129"/>
  <c r="CE26" i="129"/>
  <c r="BU26" i="129"/>
  <c r="BS26" i="129"/>
  <c r="BM26" i="129"/>
  <c r="BK26" i="129"/>
  <c r="BI26" i="129"/>
  <c r="BE26" i="129"/>
  <c r="AY26" i="129"/>
  <c r="AW26" i="129"/>
  <c r="AU26" i="129"/>
  <c r="AS26" i="129"/>
  <c r="AQ26" i="129"/>
  <c r="AO26" i="129"/>
  <c r="AK26" i="129"/>
  <c r="AI26" i="129"/>
  <c r="AE26" i="129"/>
  <c r="AC26" i="129"/>
  <c r="W26" i="129"/>
  <c r="U26" i="129"/>
  <c r="O26" i="129"/>
  <c r="I26" i="129"/>
  <c r="G26" i="129"/>
  <c r="E26" i="129"/>
  <c r="CG25" i="129"/>
  <c r="E142" i="113" s="1"/>
  <c r="CE25" i="129"/>
  <c r="CA25" i="129"/>
  <c r="E139" i="113" s="1"/>
  <c r="BY25" i="129"/>
  <c r="E138" i="113" s="1"/>
  <c r="CI24" i="129"/>
  <c r="CK24" i="129" s="1"/>
  <c r="CG24" i="129"/>
  <c r="E157" i="113" s="1"/>
  <c r="CE24" i="129"/>
  <c r="CC24" i="129"/>
  <c r="E155" i="113" s="1"/>
  <c r="CA24" i="129"/>
  <c r="E154" i="113" s="1"/>
  <c r="BY24" i="129"/>
  <c r="CI23" i="129"/>
  <c r="CG23" i="129"/>
  <c r="CE23" i="129"/>
  <c r="E151" i="113" s="1"/>
  <c r="CC23" i="129"/>
  <c r="CA23" i="129"/>
  <c r="BY23" i="129"/>
  <c r="CK23" i="129" s="1"/>
  <c r="CI22" i="129"/>
  <c r="CG22" i="129"/>
  <c r="CE22" i="129"/>
  <c r="E148" i="113" s="1"/>
  <c r="CC22" i="129"/>
  <c r="CA22" i="129"/>
  <c r="BY22" i="129"/>
  <c r="CK22" i="129" s="1"/>
  <c r="CK21" i="129"/>
  <c r="CI21" i="129"/>
  <c r="E134" i="113" s="1"/>
  <c r="CG21" i="129"/>
  <c r="E133" i="113" s="1"/>
  <c r="CE21" i="129"/>
  <c r="E132" i="113" s="1"/>
  <c r="CC21" i="129"/>
  <c r="E131" i="113" s="1"/>
  <c r="CA21" i="129"/>
  <c r="BY21" i="129"/>
  <c r="E129" i="113" s="1"/>
  <c r="CI20" i="129"/>
  <c r="CG20" i="129"/>
  <c r="E124" i="113" s="1"/>
  <c r="CE20" i="129"/>
  <c r="CC20" i="129"/>
  <c r="E122" i="113" s="1"/>
  <c r="CA20" i="129"/>
  <c r="CK20" i="129" s="1"/>
  <c r="BY20" i="129"/>
  <c r="E120" i="113" s="1"/>
  <c r="CK19" i="129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CK18" i="129" s="1"/>
  <c r="CC18" i="129"/>
  <c r="E104" i="113" s="1"/>
  <c r="CA18" i="129"/>
  <c r="E103" i="113" s="1"/>
  <c r="BY18" i="129"/>
  <c r="CI17" i="129"/>
  <c r="CG17" i="129"/>
  <c r="E97" i="113" s="1"/>
  <c r="CE17" i="129"/>
  <c r="CC17" i="129"/>
  <c r="E95" i="113" s="1"/>
  <c r="CA17" i="129"/>
  <c r="E94" i="113" s="1"/>
  <c r="BY17" i="129"/>
  <c r="E93" i="113" s="1"/>
  <c r="CK16" i="129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CC15" i="129"/>
  <c r="CA15" i="129"/>
  <c r="E76" i="113" s="1"/>
  <c r="BY15" i="129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CI12" i="129"/>
  <c r="E53" i="113" s="1"/>
  <c r="CG12" i="129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CG10" i="129"/>
  <c r="CE10" i="129"/>
  <c r="E33" i="113" s="1"/>
  <c r="CC10" i="129"/>
  <c r="E32" i="113" s="1"/>
  <c r="CA10" i="129"/>
  <c r="E31" i="113" s="1"/>
  <c r="BY10" i="129"/>
  <c r="E30" i="113" s="1"/>
  <c r="CI9" i="129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CE8" i="129"/>
  <c r="CC8" i="129"/>
  <c r="E14" i="113" s="1"/>
  <c r="CA8" i="129"/>
  <c r="BY8" i="129"/>
  <c r="E12" i="113" s="1"/>
  <c r="BW25" i="129"/>
  <c r="BW26" i="129" s="1"/>
  <c r="S25" i="129"/>
  <c r="S26" i="129" s="1"/>
  <c r="AG25" i="129"/>
  <c r="AG26" i="129" s="1"/>
  <c r="BI25" i="129"/>
  <c r="AU25" i="129"/>
  <c r="AS25" i="129"/>
  <c r="BG25" i="129"/>
  <c r="BG26" i="129" s="1"/>
  <c r="AE25" i="129"/>
  <c r="Q25" i="129"/>
  <c r="Q26" i="129" s="1"/>
  <c r="BU25" i="129"/>
  <c r="AO25" i="129"/>
  <c r="BC25" i="129"/>
  <c r="BC26" i="129" s="1"/>
  <c r="AA25" i="129"/>
  <c r="AA26" i="129" s="1"/>
  <c r="M25" i="129"/>
  <c r="M26" i="129" s="1"/>
  <c r="BQ25" i="129"/>
  <c r="BQ26" i="129" s="1"/>
  <c r="BO25" i="129"/>
  <c r="BO26" i="129" s="1"/>
  <c r="K25" i="129"/>
  <c r="K26" i="129" s="1"/>
  <c r="Y25" i="129"/>
  <c r="Y26" i="129" s="1"/>
  <c r="BA25" i="129"/>
  <c r="BA26" i="129" s="1"/>
  <c r="AM25" i="129"/>
  <c r="AM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S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S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AA24" i="130"/>
  <c r="E31" i="74" s="1"/>
  <c r="AA23" i="130"/>
  <c r="E30" i="74" s="1"/>
  <c r="AA22" i="130"/>
  <c r="E29" i="74" s="1"/>
  <c r="AA21" i="130"/>
  <c r="E28" i="74" s="1"/>
  <c r="AA20" i="130"/>
  <c r="AA19" i="130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Q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G26" i="131" s="1"/>
  <c r="BA19" i="131"/>
  <c r="AY19" i="131"/>
  <c r="AY26" i="131" s="1"/>
  <c r="AW19" i="131"/>
  <c r="AU19" i="131"/>
  <c r="AU26" i="131" s="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G26" i="131" s="1"/>
  <c r="CG18" i="131"/>
  <c r="CE18" i="131"/>
  <c r="CE26" i="131" s="1"/>
  <c r="CC18" i="131"/>
  <c r="CA18" i="131"/>
  <c r="CA26" i="131" s="1"/>
  <c r="BY18" i="131"/>
  <c r="BW18" i="131"/>
  <c r="BQ18" i="131"/>
  <c r="BO18" i="131"/>
  <c r="BO26" i="131" s="1"/>
  <c r="BM18" i="131"/>
  <c r="BK18" i="131"/>
  <c r="BK26" i="131" s="1"/>
  <c r="BI18" i="131"/>
  <c r="BG18" i="131"/>
  <c r="BA18" i="131"/>
  <c r="AY18" i="131"/>
  <c r="AW18" i="131"/>
  <c r="AU18" i="131"/>
  <c r="AS18" i="131"/>
  <c r="AQ18" i="13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CK73" i="132"/>
  <c r="CI73" i="132"/>
  <c r="CG73" i="132"/>
  <c r="CE73" i="132"/>
  <c r="CC73" i="132"/>
  <c r="BY73" i="132"/>
  <c r="BU73" i="132"/>
  <c r="BS73" i="132"/>
  <c r="BQ73" i="132"/>
  <c r="BM73" i="132"/>
  <c r="BK73" i="132"/>
  <c r="BI73" i="132"/>
  <c r="BG73" i="132"/>
  <c r="BE73" i="132"/>
  <c r="BC73" i="132"/>
  <c r="BA73" i="132"/>
  <c r="AW73" i="132"/>
  <c r="AS73" i="132"/>
  <c r="AQ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G73" i="132"/>
  <c r="CM72" i="132"/>
  <c r="CM71" i="132"/>
  <c r="E16" i="119" s="1"/>
  <c r="I65" i="50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M70" i="132" s="1"/>
  <c r="AK69" i="132"/>
  <c r="AI69" i="132"/>
  <c r="AG69" i="132"/>
  <c r="AC69" i="132"/>
  <c r="Y69" i="132"/>
  <c r="W69" i="132"/>
  <c r="U69" i="132"/>
  <c r="S69" i="132"/>
  <c r="Q69" i="132"/>
  <c r="O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E59" i="132"/>
  <c r="CC59" i="132"/>
  <c r="BY59" i="132"/>
  <c r="BU59" i="132"/>
  <c r="BS59" i="132"/>
  <c r="BQ59" i="132"/>
  <c r="BM59" i="132"/>
  <c r="BI59" i="132"/>
  <c r="BG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I70" i="132" s="1"/>
  <c r="CG48" i="132"/>
  <c r="CC48" i="132"/>
  <c r="CA48" i="132"/>
  <c r="BY48" i="132"/>
  <c r="BU48" i="132"/>
  <c r="BS48" i="132"/>
  <c r="BQ48" i="132"/>
  <c r="BM48" i="132"/>
  <c r="BI48" i="132"/>
  <c r="BE48" i="132"/>
  <c r="BC48" i="132"/>
  <c r="BA48" i="132"/>
  <c r="AY48" i="132"/>
  <c r="AW48" i="132"/>
  <c r="AU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O48" i="132"/>
  <c r="M48" i="132"/>
  <c r="K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E42" i="132"/>
  <c r="AC42" i="132"/>
  <c r="AA42" i="132"/>
  <c r="Y42" i="132"/>
  <c r="Y70" i="132" s="1"/>
  <c r="W42" i="132"/>
  <c r="U42" i="132"/>
  <c r="S42" i="132"/>
  <c r="Q42" i="132"/>
  <c r="M42" i="132"/>
  <c r="I42" i="132"/>
  <c r="CM41" i="132"/>
  <c r="CM40" i="132"/>
  <c r="G50" i="50" s="1"/>
  <c r="CM39" i="132"/>
  <c r="G49" i="50" s="1"/>
  <c r="CM38" i="132"/>
  <c r="G48" i="50" s="1"/>
  <c r="CM37" i="132"/>
  <c r="G47" i="50" s="1"/>
  <c r="CM36" i="132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M38" i="50" s="1"/>
  <c r="CM27" i="132"/>
  <c r="G46" i="50" s="1"/>
  <c r="CK26" i="132"/>
  <c r="CI26" i="132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Y26" i="132"/>
  <c r="AW26" i="132"/>
  <c r="AS26" i="132"/>
  <c r="AO26" i="132"/>
  <c r="AM26" i="132"/>
  <c r="AK26" i="132"/>
  <c r="AG26" i="132"/>
  <c r="AE26" i="132"/>
  <c r="AC26" i="132"/>
  <c r="AA26" i="132"/>
  <c r="Y26" i="132"/>
  <c r="W26" i="132"/>
  <c r="W70" i="132" s="1"/>
  <c r="U26" i="132"/>
  <c r="S26" i="132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I72" i="132"/>
  <c r="BG72" i="132"/>
  <c r="BA72" i="132"/>
  <c r="AY72" i="132"/>
  <c r="AY73" i="132" s="1"/>
  <c r="AW72" i="132"/>
  <c r="AU72" i="132"/>
  <c r="AU73" i="132" s="1"/>
  <c r="AS72" i="132"/>
  <c r="AQ72" i="132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W69" i="132" s="1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CA69" i="132" s="1"/>
  <c r="BY65" i="132"/>
  <c r="BW65" i="132"/>
  <c r="BQ65" i="132"/>
  <c r="BO65" i="132"/>
  <c r="BM65" i="132"/>
  <c r="BK65" i="132"/>
  <c r="BK69" i="132" s="1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BY64" i="132"/>
  <c r="BW64" i="132"/>
  <c r="BQ64" i="132"/>
  <c r="BO64" i="132"/>
  <c r="BO69" i="132" s="1"/>
  <c r="BM64" i="132"/>
  <c r="BK64" i="132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G64" i="132"/>
  <c r="AE64" i="132"/>
  <c r="AE69" i="132" s="1"/>
  <c r="AC64" i="132"/>
  <c r="AA64" i="132"/>
  <c r="AA69" i="132" s="1"/>
  <c r="Q64" i="132"/>
  <c r="O64" i="132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O59" i="132" s="1"/>
  <c r="BM54" i="132"/>
  <c r="BK54" i="132"/>
  <c r="BK59" i="132" s="1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K59" i="132" s="1"/>
  <c r="I54" i="132"/>
  <c r="G54" i="132"/>
  <c r="G59" i="132" s="1"/>
  <c r="CG53" i="132"/>
  <c r="CE53" i="132"/>
  <c r="CC53" i="132"/>
  <c r="CA53" i="132"/>
  <c r="CA59" i="132" s="1"/>
  <c r="BY53" i="132"/>
  <c r="BW53" i="132"/>
  <c r="BW59" i="132" s="1"/>
  <c r="BQ53" i="132"/>
  <c r="BO53" i="132"/>
  <c r="BM53" i="132"/>
  <c r="BK53" i="132"/>
  <c r="BI53" i="132"/>
  <c r="BG53" i="132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Q48" i="132" s="1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BY46" i="132"/>
  <c r="BW46" i="132"/>
  <c r="BW48" i="132" s="1"/>
  <c r="BQ46" i="132"/>
  <c r="BO46" i="132"/>
  <c r="BO48" i="132" s="1"/>
  <c r="BM46" i="132"/>
  <c r="BK46" i="132"/>
  <c r="BI46" i="132"/>
  <c r="BG46" i="132"/>
  <c r="BG48" i="132" s="1"/>
  <c r="BA46" i="132"/>
  <c r="AY46" i="132"/>
  <c r="AW46" i="132"/>
  <c r="AU46" i="132"/>
  <c r="AS46" i="132"/>
  <c r="AQ46" i="132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M46" i="132"/>
  <c r="K46" i="132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U42" i="132" s="1"/>
  <c r="AS37" i="132"/>
  <c r="AQ37" i="132"/>
  <c r="AK37" i="132"/>
  <c r="AI37" i="132"/>
  <c r="AI42" i="132" s="1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S35" i="132"/>
  <c r="AQ35" i="132"/>
  <c r="AQ42" i="132" s="1"/>
  <c r="AK35" i="132"/>
  <c r="AI35" i="132"/>
  <c r="AG35" i="132"/>
  <c r="AE35" i="132"/>
  <c r="AC35" i="132"/>
  <c r="AA35" i="132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BG26" i="132" s="1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K26" i="132" s="1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C19" i="132"/>
  <c r="CA19" i="132"/>
  <c r="CA26" i="132" s="1"/>
  <c r="BY19" i="132"/>
  <c r="BW19" i="132"/>
  <c r="BW26" i="132" s="1"/>
  <c r="BQ19" i="132"/>
  <c r="BO19" i="132"/>
  <c r="BM19" i="132"/>
  <c r="BK19" i="132"/>
  <c r="BI19" i="132"/>
  <c r="BG19" i="132"/>
  <c r="BA19" i="132"/>
  <c r="AY19" i="132"/>
  <c r="AW19" i="132"/>
  <c r="AU19" i="132"/>
  <c r="AU26" i="132" s="1"/>
  <c r="AS19" i="132"/>
  <c r="AQ19" i="132"/>
  <c r="AQ26" i="132" s="1"/>
  <c r="AK19" i="132"/>
  <c r="AI19" i="132"/>
  <c r="AI26" i="132" s="1"/>
  <c r="AI70" i="132" s="1"/>
  <c r="AG19" i="132"/>
  <c r="AE19" i="132"/>
  <c r="AC19" i="132"/>
  <c r="AA19" i="132"/>
  <c r="Q19" i="132"/>
  <c r="O19" i="132"/>
  <c r="O26" i="132" s="1"/>
  <c r="M19" i="132"/>
  <c r="K19" i="132"/>
  <c r="I19" i="132"/>
  <c r="G19" i="132"/>
  <c r="G26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M69" i="133"/>
  <c r="AK69" i="133"/>
  <c r="AG69" i="133"/>
  <c r="AC69" i="133"/>
  <c r="U69" i="133"/>
  <c r="Q69" i="133"/>
  <c r="M69" i="133"/>
  <c r="I69" i="133"/>
  <c r="CK68" i="133"/>
  <c r="CI68" i="133"/>
  <c r="CG68" i="133"/>
  <c r="CE68" i="133"/>
  <c r="CC68" i="133"/>
  <c r="CA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Q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G67" i="11" s="1"/>
  <c r="CM48" i="133"/>
  <c r="E21" i="118" s="1"/>
  <c r="CM47" i="133"/>
  <c r="E20" i="118" s="1"/>
  <c r="CM46" i="133"/>
  <c r="CK45" i="133"/>
  <c r="CI45" i="133"/>
  <c r="CI69" i="133" s="1"/>
  <c r="CG45" i="133"/>
  <c r="CC45" i="133"/>
  <c r="BY45" i="133"/>
  <c r="BU45" i="133"/>
  <c r="BS45" i="133"/>
  <c r="BQ45" i="133"/>
  <c r="BM45" i="133"/>
  <c r="BI45" i="133"/>
  <c r="BG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O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CM33" i="133"/>
  <c r="CM32" i="133"/>
  <c r="E26" i="76" s="1"/>
  <c r="CM30" i="133"/>
  <c r="E24" i="76" s="1"/>
  <c r="CM29" i="133"/>
  <c r="CM28" i="133"/>
  <c r="E14" i="118" s="1"/>
  <c r="CM27" i="133"/>
  <c r="E22" i="76" s="1"/>
  <c r="CK26" i="133"/>
  <c r="CI26" i="133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A26" i="133"/>
  <c r="AY26" i="133"/>
  <c r="AW26" i="133"/>
  <c r="AS26" i="133"/>
  <c r="AO26" i="133"/>
  <c r="AM26" i="133"/>
  <c r="AK26" i="133"/>
  <c r="AI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K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K68" i="133" s="1"/>
  <c r="BI56" i="133"/>
  <c r="BG56" i="133"/>
  <c r="BG68" i="133" s="1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Q54" i="133"/>
  <c r="BO54" i="133"/>
  <c r="BO68" i="133" s="1"/>
  <c r="BM54" i="133"/>
  <c r="BK54" i="133"/>
  <c r="BI54" i="133"/>
  <c r="BG54" i="133"/>
  <c r="BA54" i="133"/>
  <c r="AY54" i="133"/>
  <c r="AY68" i="133" s="1"/>
  <c r="AW54" i="133"/>
  <c r="AU54" i="133"/>
  <c r="AU68" i="133" s="1"/>
  <c r="AS54" i="133"/>
  <c r="AQ54" i="133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CM42" i="133" s="1"/>
  <c r="E16" i="118" s="1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K45" i="133" s="1"/>
  <c r="BI32" i="133"/>
  <c r="BG32" i="133"/>
  <c r="BA32" i="133"/>
  <c r="AY32" i="133"/>
  <c r="AY45" i="133" s="1"/>
  <c r="AW32" i="133"/>
  <c r="AU32" i="133"/>
  <c r="AU45" i="133" s="1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G45" i="133" s="1"/>
  <c r="CG31" i="133"/>
  <c r="CE31" i="133"/>
  <c r="CE45" i="133" s="1"/>
  <c r="CC31" i="133"/>
  <c r="CA31" i="133"/>
  <c r="BY31" i="133"/>
  <c r="BW31" i="133"/>
  <c r="BQ31" i="133"/>
  <c r="BO31" i="133"/>
  <c r="BO45" i="133" s="1"/>
  <c r="BM31" i="133"/>
  <c r="BK31" i="133"/>
  <c r="BI31" i="133"/>
  <c r="BG31" i="133"/>
  <c r="BA31" i="133"/>
  <c r="AY31" i="133"/>
  <c r="AW31" i="133"/>
  <c r="AU31" i="133"/>
  <c r="AS31" i="133"/>
  <c r="AQ31" i="133"/>
  <c r="AK31" i="133"/>
  <c r="AI31" i="133"/>
  <c r="AI45" i="133" s="1"/>
  <c r="AG31" i="133"/>
  <c r="AE31" i="133"/>
  <c r="AC31" i="133"/>
  <c r="AA31" i="133"/>
  <c r="AA45" i="133" s="1"/>
  <c r="Q31" i="133"/>
  <c r="O31" i="133"/>
  <c r="M31" i="133"/>
  <c r="K31" i="133"/>
  <c r="K45" i="133" s="1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W26" i="133" s="1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O26" i="133" s="1"/>
  <c r="O69" i="133" s="1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Q12" i="133"/>
  <c r="BO12" i="133"/>
  <c r="BO26" i="133" s="1"/>
  <c r="BM12" i="133"/>
  <c r="BK12" i="133"/>
  <c r="BI12" i="133"/>
  <c r="BG12" i="133"/>
  <c r="BG26" i="133" s="1"/>
  <c r="BA12" i="133"/>
  <c r="AY12" i="133"/>
  <c r="AW12" i="133"/>
  <c r="AU12" i="133"/>
  <c r="AU26" i="133" s="1"/>
  <c r="AS12" i="133"/>
  <c r="AQ12" i="133"/>
  <c r="AQ26" i="133" s="1"/>
  <c r="AK12" i="133"/>
  <c r="AI12" i="133"/>
  <c r="AG12" i="133"/>
  <c r="AE12" i="133"/>
  <c r="AE26" i="133" s="1"/>
  <c r="AC12" i="133"/>
  <c r="AA12" i="133"/>
  <c r="Q12" i="133"/>
  <c r="O12" i="133"/>
  <c r="M12" i="133"/>
  <c r="K12" i="133"/>
  <c r="I12" i="133"/>
  <c r="G12" i="133"/>
  <c r="G26" i="133" s="1"/>
  <c r="G69" i="133" s="1"/>
  <c r="CM90" i="134"/>
  <c r="E15" i="119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O88" i="134"/>
  <c r="M88" i="134"/>
  <c r="K88" i="134"/>
  <c r="I88" i="134"/>
  <c r="CM87" i="134"/>
  <c r="E18" i="77" s="1"/>
  <c r="CM86" i="134"/>
  <c r="I46" i="54" s="1"/>
  <c r="CM85" i="134"/>
  <c r="I46" i="56" s="1"/>
  <c r="CM84" i="134"/>
  <c r="E17" i="77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I15" i="21" s="1"/>
  <c r="M15" i="21" s="1"/>
  <c r="CM42" i="134"/>
  <c r="CM41" i="134"/>
  <c r="CM40" i="134"/>
  <c r="CM39" i="134"/>
  <c r="CM38" i="134"/>
  <c r="CM37" i="134"/>
  <c r="CM36" i="134"/>
  <c r="CM35" i="134"/>
  <c r="E11" i="74" s="1"/>
  <c r="CM34" i="134"/>
  <c r="CM33" i="134"/>
  <c r="CM32" i="134"/>
  <c r="CM31" i="134"/>
  <c r="E10" i="74" s="1"/>
  <c r="CM30" i="134"/>
  <c r="CM29" i="134"/>
  <c r="CM28" i="134"/>
  <c r="G15" i="56" s="1"/>
  <c r="CM27" i="134"/>
  <c r="E10" i="77" s="1"/>
  <c r="CM26" i="134"/>
  <c r="G14" i="54" s="1"/>
  <c r="CM25" i="134"/>
  <c r="G14" i="56" s="1"/>
  <c r="CM24" i="134"/>
  <c r="G13" i="54" s="1"/>
  <c r="CM23" i="134"/>
  <c r="CM22" i="134"/>
  <c r="G12" i="54" s="1"/>
  <c r="CM21" i="134"/>
  <c r="G12" i="56" s="1"/>
  <c r="CM20" i="134"/>
  <c r="G11" i="54" s="1"/>
  <c r="CM19" i="134"/>
  <c r="CM18" i="134"/>
  <c r="G10" i="105" s="1"/>
  <c r="CM17" i="134"/>
  <c r="E10" i="102" s="1"/>
  <c r="G10" i="102" s="1"/>
  <c r="CM16" i="134"/>
  <c r="I9" i="54" s="1"/>
  <c r="CM15" i="134"/>
  <c r="I9" i="56" s="1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M88" i="134" s="1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G88" i="134" s="1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Y88" i="134" s="1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K88" i="134" s="1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S88" i="134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E88" i="134" s="1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I49" i="134"/>
  <c r="BG49" i="134"/>
  <c r="BA49" i="134"/>
  <c r="AY49" i="134"/>
  <c r="AY88" i="134" s="1"/>
  <c r="AW49" i="134"/>
  <c r="AU49" i="134"/>
  <c r="AS49" i="134"/>
  <c r="AQ49" i="134"/>
  <c r="AK49" i="134"/>
  <c r="AI49" i="134"/>
  <c r="AI88" i="134" s="1"/>
  <c r="AG49" i="134"/>
  <c r="AE49" i="134"/>
  <c r="AC49" i="134"/>
  <c r="AA49" i="134"/>
  <c r="AA88" i="134" s="1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G9" i="135"/>
  <c r="G20" i="135" s="1"/>
  <c r="G24" i="135" s="1"/>
  <c r="E8" i="135"/>
  <c r="E13" i="135" s="1"/>
  <c r="FC23" i="138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O23" i="138"/>
  <c r="CK23" i="138"/>
  <c r="CI23" i="138"/>
  <c r="CG23" i="138"/>
  <c r="CM23" i="138" s="1"/>
  <c r="BS23" i="138"/>
  <c r="BQ23" i="138"/>
  <c r="BO23" i="138"/>
  <c r="BU23" i="138" s="1"/>
  <c r="BE23" i="138"/>
  <c r="BC23" i="138"/>
  <c r="BA23" i="138"/>
  <c r="AY23" i="138"/>
  <c r="AW23" i="138"/>
  <c r="AI23" i="138"/>
  <c r="AG23" i="138"/>
  <c r="AE23" i="138"/>
  <c r="AK23" i="138" s="1"/>
  <c r="AM23" i="138" s="1"/>
  <c r="Q23" i="138"/>
  <c r="O23" i="138"/>
  <c r="DA23" i="138" s="1"/>
  <c r="M23" i="138"/>
  <c r="EY22" i="138"/>
  <c r="EW22" i="138"/>
  <c r="EU22" i="138"/>
  <c r="ES22" i="138"/>
  <c r="EG22" i="138"/>
  <c r="EE22" i="138"/>
  <c r="EC22" i="138"/>
  <c r="EA22" i="138"/>
  <c r="DS22" i="138"/>
  <c r="DQ22" i="138"/>
  <c r="DW22" i="138" s="1"/>
  <c r="DY22" i="138" s="1"/>
  <c r="DO22" i="138"/>
  <c r="DM22" i="138"/>
  <c r="DK22" i="138"/>
  <c r="DI22" i="138"/>
  <c r="CW22" i="138"/>
  <c r="CU22" i="138"/>
  <c r="CS22" i="138"/>
  <c r="CQ22" i="138"/>
  <c r="CK22" i="138"/>
  <c r="CI22" i="138"/>
  <c r="CM22" i="138" s="1"/>
  <c r="CO22" i="138" s="1"/>
  <c r="CG22" i="138"/>
  <c r="BS22" i="138"/>
  <c r="FE22" i="138" s="1"/>
  <c r="BQ22" i="138"/>
  <c r="BO22" i="138"/>
  <c r="BU22" i="138" s="1"/>
  <c r="BW22" i="138" s="1"/>
  <c r="BC22" i="138"/>
  <c r="BE22" i="138" s="1"/>
  <c r="BA22" i="138"/>
  <c r="AY22" i="138"/>
  <c r="AW22" i="138"/>
  <c r="AI22" i="138"/>
  <c r="AG22" i="138"/>
  <c r="AE22" i="138"/>
  <c r="CY22" i="138" s="1"/>
  <c r="Q22" i="138"/>
  <c r="DC22" i="138" s="1"/>
  <c r="O22" i="138"/>
  <c r="DA22" i="138" s="1"/>
  <c r="M22" i="138"/>
  <c r="EY21" i="138"/>
  <c r="EW21" i="138"/>
  <c r="EU21" i="138"/>
  <c r="ES21" i="138"/>
  <c r="EG21" i="138"/>
  <c r="EE21" i="138"/>
  <c r="EC21" i="138"/>
  <c r="EA21" i="138"/>
  <c r="DS21" i="138"/>
  <c r="DO21" i="138"/>
  <c r="DM21" i="138"/>
  <c r="DK21" i="138"/>
  <c r="DI21" i="138"/>
  <c r="CW21" i="138"/>
  <c r="CU21" i="138"/>
  <c r="CS21" i="138"/>
  <c r="CQ21" i="138"/>
  <c r="CO21" i="138"/>
  <c r="CK21" i="138"/>
  <c r="CI21" i="138"/>
  <c r="CG21" i="138"/>
  <c r="CM21" i="138" s="1"/>
  <c r="BS21" i="138"/>
  <c r="EM21" i="138" s="1"/>
  <c r="BQ21" i="138"/>
  <c r="FC21" i="138" s="1"/>
  <c r="BO21" i="138"/>
  <c r="BA21" i="138"/>
  <c r="AY21" i="138"/>
  <c r="AW21" i="138"/>
  <c r="BC21" i="138" s="1"/>
  <c r="BE21" i="138" s="1"/>
  <c r="AI21" i="138"/>
  <c r="AG21" i="138"/>
  <c r="DA21" i="138" s="1"/>
  <c r="AE21" i="138"/>
  <c r="AK21" i="138" s="1"/>
  <c r="AM21" i="138" s="1"/>
  <c r="Q21" i="138"/>
  <c r="DC21" i="138" s="1"/>
  <c r="O21" i="138"/>
  <c r="M21" i="138"/>
  <c r="FC20" i="138"/>
  <c r="EY20" i="138"/>
  <c r="EW20" i="138"/>
  <c r="EU20" i="138"/>
  <c r="ES20" i="138"/>
  <c r="EG20" i="138"/>
  <c r="EE20" i="138"/>
  <c r="EC20" i="138"/>
  <c r="EA20" i="138"/>
  <c r="DS20" i="138"/>
  <c r="DO20" i="138"/>
  <c r="DM20" i="138"/>
  <c r="DK20" i="138"/>
  <c r="DI20" i="138"/>
  <c r="DA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O20" i="138"/>
  <c r="BU20" i="138" s="1"/>
  <c r="BW20" i="138" s="1"/>
  <c r="BA20" i="138"/>
  <c r="AY20" i="138"/>
  <c r="AW20" i="138"/>
  <c r="BC20" i="138" s="1"/>
  <c r="BE20" i="138" s="1"/>
  <c r="AI20" i="138"/>
  <c r="DC20" i="138" s="1"/>
  <c r="AG20" i="138"/>
  <c r="AE20" i="138"/>
  <c r="AK20" i="138" s="1"/>
  <c r="AM20" i="138" s="1"/>
  <c r="Q20" i="138"/>
  <c r="EM20" i="138" s="1"/>
  <c r="O20" i="138"/>
  <c r="EK20" i="138" s="1"/>
  <c r="M20" i="138"/>
  <c r="EY19" i="138"/>
  <c r="EW19" i="138"/>
  <c r="EU19" i="138"/>
  <c r="ES19" i="138"/>
  <c r="EG19" i="138"/>
  <c r="EE19" i="138"/>
  <c r="EC19" i="138"/>
  <c r="EA19" i="138"/>
  <c r="DU19" i="138"/>
  <c r="DS19" i="138"/>
  <c r="DO19" i="138"/>
  <c r="DM19" i="138"/>
  <c r="DK19" i="138"/>
  <c r="DI19" i="138"/>
  <c r="DC19" i="138"/>
  <c r="CW19" i="138"/>
  <c r="CU19" i="138"/>
  <c r="CS19" i="138"/>
  <c r="CQ19" i="138"/>
  <c r="CK19" i="138"/>
  <c r="FE19" i="138" s="1"/>
  <c r="CI19" i="138"/>
  <c r="CG19" i="138"/>
  <c r="BS19" i="138"/>
  <c r="BQ19" i="138"/>
  <c r="BU19" i="138" s="1"/>
  <c r="BW19" i="138" s="1"/>
  <c r="BO19" i="138"/>
  <c r="BA19" i="138"/>
  <c r="AY19" i="138"/>
  <c r="BC19" i="138" s="1"/>
  <c r="BE19" i="138" s="1"/>
  <c r="AW19" i="138"/>
  <c r="AM19" i="138"/>
  <c r="AK19" i="138"/>
  <c r="AI19" i="138"/>
  <c r="AG19" i="138"/>
  <c r="AE19" i="138"/>
  <c r="Q19" i="138"/>
  <c r="EM19" i="138" s="1"/>
  <c r="O19" i="138"/>
  <c r="EK19" i="138" s="1"/>
  <c r="M19" i="138"/>
  <c r="DQ19" i="138" s="1"/>
  <c r="DW19" i="138" s="1"/>
  <c r="DY19" i="138" s="1"/>
  <c r="EY18" i="138"/>
  <c r="EW18" i="138"/>
  <c r="EU18" i="138"/>
  <c r="ES18" i="138"/>
  <c r="EI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W18" i="138"/>
  <c r="BU18" i="138"/>
  <c r="BS18" i="138"/>
  <c r="BQ18" i="138"/>
  <c r="BO18" i="138"/>
  <c r="BA18" i="138"/>
  <c r="AY18" i="138"/>
  <c r="AW18" i="138"/>
  <c r="BC18" i="138" s="1"/>
  <c r="BE18" i="138" s="1"/>
  <c r="AI18" i="138"/>
  <c r="AG18" i="138"/>
  <c r="AE18" i="138"/>
  <c r="AK18" i="138" s="1"/>
  <c r="AM18" i="138" s="1"/>
  <c r="Q18" i="138"/>
  <c r="EM18" i="138" s="1"/>
  <c r="O18" i="138"/>
  <c r="M18" i="138"/>
  <c r="FE17" i="138"/>
  <c r="EY17" i="138"/>
  <c r="EW17" i="138"/>
  <c r="EU17" i="138"/>
  <c r="ES17" i="138"/>
  <c r="EG17" i="138"/>
  <c r="EE17" i="138"/>
  <c r="EC17" i="138"/>
  <c r="EA17" i="138"/>
  <c r="DU17" i="138"/>
  <c r="DQ17" i="138"/>
  <c r="DO17" i="138"/>
  <c r="DM17" i="138"/>
  <c r="DK17" i="138"/>
  <c r="DI17" i="138"/>
  <c r="CW17" i="138"/>
  <c r="CU17" i="138"/>
  <c r="CS17" i="138"/>
  <c r="CQ17" i="138"/>
  <c r="CK17" i="138"/>
  <c r="CI17" i="138"/>
  <c r="CM17" i="138" s="1"/>
  <c r="CO17" i="138" s="1"/>
  <c r="CG17" i="138"/>
  <c r="BU17" i="138"/>
  <c r="BW17" i="138" s="1"/>
  <c r="BS17" i="138"/>
  <c r="BQ17" i="138"/>
  <c r="BO17" i="138"/>
  <c r="BA17" i="138"/>
  <c r="AY17" i="138"/>
  <c r="BC17" i="138" s="1"/>
  <c r="BE17" i="138" s="1"/>
  <c r="AW17" i="138"/>
  <c r="AK17" i="138"/>
  <c r="AM17" i="138" s="1"/>
  <c r="AI17" i="138"/>
  <c r="AG17" i="138"/>
  <c r="DA17" i="138" s="1"/>
  <c r="AE17" i="138"/>
  <c r="Q17" i="138"/>
  <c r="EM17" i="138" s="1"/>
  <c r="O17" i="138"/>
  <c r="M17" i="138"/>
  <c r="EY16" i="138"/>
  <c r="EW16" i="138"/>
  <c r="EU16" i="138"/>
  <c r="ES16" i="138"/>
  <c r="EI16" i="138"/>
  <c r="EG16" i="138"/>
  <c r="EE16" i="138"/>
  <c r="EC16" i="138"/>
  <c r="EA16" i="138"/>
  <c r="DW16" i="138"/>
  <c r="DY16" i="138" s="1"/>
  <c r="DS16" i="138"/>
  <c r="DO16" i="138"/>
  <c r="DM16" i="138"/>
  <c r="DK16" i="138"/>
  <c r="DI16" i="138"/>
  <c r="CY16" i="138"/>
  <c r="CW16" i="138"/>
  <c r="CU16" i="138"/>
  <c r="CS16" i="138"/>
  <c r="CQ16" i="138"/>
  <c r="CK16" i="138"/>
  <c r="CI16" i="138"/>
  <c r="CM16" i="138" s="1"/>
  <c r="CO16" i="138" s="1"/>
  <c r="CG16" i="138"/>
  <c r="BW16" i="138"/>
  <c r="BS16" i="138"/>
  <c r="BQ16" i="138"/>
  <c r="BO16" i="138"/>
  <c r="BU16" i="138" s="1"/>
  <c r="BA16" i="138"/>
  <c r="AY16" i="138"/>
  <c r="AW16" i="138"/>
  <c r="BC16" i="138" s="1"/>
  <c r="BE16" i="138" s="1"/>
  <c r="AI16" i="138"/>
  <c r="AG16" i="138"/>
  <c r="AE16" i="138"/>
  <c r="S16" i="138"/>
  <c r="U16" i="138" s="1"/>
  <c r="Q16" i="138"/>
  <c r="EM16" i="138" s="1"/>
  <c r="O16" i="138"/>
  <c r="M16" i="138"/>
  <c r="DQ16" i="138" s="1"/>
  <c r="EY15" i="138"/>
  <c r="EW15" i="138"/>
  <c r="EU15" i="138"/>
  <c r="ES15" i="138"/>
  <c r="EK15" i="138"/>
  <c r="EG15" i="138"/>
  <c r="EE15" i="138"/>
  <c r="EC15" i="138"/>
  <c r="EA15" i="138"/>
  <c r="DO15" i="138"/>
  <c r="DM15" i="138"/>
  <c r="DK15" i="138"/>
  <c r="DI15" i="138"/>
  <c r="DA15" i="138"/>
  <c r="CW15" i="138"/>
  <c r="CU15" i="138"/>
  <c r="CS15" i="138"/>
  <c r="CQ15" i="138"/>
  <c r="CM15" i="138"/>
  <c r="CO15" i="138" s="1"/>
  <c r="CK15" i="138"/>
  <c r="CI15" i="138"/>
  <c r="CG15" i="138"/>
  <c r="BS15" i="138"/>
  <c r="BQ15" i="138"/>
  <c r="BO15" i="138"/>
  <c r="BU15" i="138" s="1"/>
  <c r="BW15" i="138" s="1"/>
  <c r="BA15" i="138"/>
  <c r="AY15" i="138"/>
  <c r="AW15" i="138"/>
  <c r="BC15" i="138" s="1"/>
  <c r="BE15" i="138" s="1"/>
  <c r="AI15" i="138"/>
  <c r="AG15" i="138"/>
  <c r="FC15" i="138" s="1"/>
  <c r="AE15" i="138"/>
  <c r="AK15" i="138" s="1"/>
  <c r="AM15" i="138" s="1"/>
  <c r="S15" i="138"/>
  <c r="U15" i="138" s="1"/>
  <c r="Q15" i="138"/>
  <c r="O15" i="138"/>
  <c r="DS15" i="138" s="1"/>
  <c r="M15" i="138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M14" i="138"/>
  <c r="CO14" i="138" s="1"/>
  <c r="CK14" i="138"/>
  <c r="CI14" i="138"/>
  <c r="CG14" i="138"/>
  <c r="BS14" i="138"/>
  <c r="BQ14" i="138"/>
  <c r="BU14" i="138" s="1"/>
  <c r="BW14" i="138" s="1"/>
  <c r="BO14" i="138"/>
  <c r="BA14" i="138"/>
  <c r="AY14" i="138"/>
  <c r="BC14" i="138" s="1"/>
  <c r="BE14" i="138" s="1"/>
  <c r="AW14" i="138"/>
  <c r="AI14" i="138"/>
  <c r="FE14" i="138" s="1"/>
  <c r="AG14" i="138"/>
  <c r="AE14" i="138"/>
  <c r="U14" i="138"/>
  <c r="S14" i="138"/>
  <c r="Q14" i="138"/>
  <c r="O14" i="138"/>
  <c r="M14" i="138"/>
  <c r="FC13" i="138"/>
  <c r="EY13" i="138"/>
  <c r="EW13" i="138"/>
  <c r="EU13" i="138"/>
  <c r="ES13" i="138"/>
  <c r="EK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O13" i="138"/>
  <c r="CM13" i="138"/>
  <c r="CK13" i="138"/>
  <c r="CI13" i="138"/>
  <c r="CG13" i="138"/>
  <c r="BW13" i="138"/>
  <c r="BS13" i="138"/>
  <c r="BQ13" i="138"/>
  <c r="BO13" i="138"/>
  <c r="BU13" i="138" s="1"/>
  <c r="BE13" i="138"/>
  <c r="BA13" i="138"/>
  <c r="AY13" i="138"/>
  <c r="AW13" i="138"/>
  <c r="BC13" i="138" s="1"/>
  <c r="AI13" i="138"/>
  <c r="AG13" i="138"/>
  <c r="DS13" i="138" s="1"/>
  <c r="AE13" i="138"/>
  <c r="EI13" i="138" s="1"/>
  <c r="EO13" i="138" s="1"/>
  <c r="EQ13" i="138" s="1"/>
  <c r="U13" i="138"/>
  <c r="S13" i="138"/>
  <c r="Q13" i="138"/>
  <c r="O13" i="138"/>
  <c r="M13" i="138"/>
  <c r="FE12" i="138"/>
  <c r="EY12" i="138"/>
  <c r="EW12" i="138"/>
  <c r="EU12" i="138"/>
  <c r="ES12" i="138"/>
  <c r="EK12" i="138"/>
  <c r="EG12" i="138"/>
  <c r="EE12" i="138"/>
  <c r="EC12" i="138"/>
  <c r="EA12" i="138"/>
  <c r="DO12" i="138"/>
  <c r="DM12" i="138"/>
  <c r="DK12" i="138"/>
  <c r="DI12" i="138"/>
  <c r="CY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O12" i="138"/>
  <c r="BU12" i="138" s="1"/>
  <c r="BW12" i="138" s="1"/>
  <c r="BC12" i="138"/>
  <c r="BE12" i="138" s="1"/>
  <c r="BA12" i="138"/>
  <c r="AY12" i="138"/>
  <c r="AW12" i="138"/>
  <c r="AI12" i="138"/>
  <c r="DU12" i="138" s="1"/>
  <c r="AG12" i="138"/>
  <c r="AE12" i="138"/>
  <c r="EI12" i="138" s="1"/>
  <c r="EO12" i="138" s="1"/>
  <c r="EQ12" i="138" s="1"/>
  <c r="S12" i="138"/>
  <c r="U12" i="138" s="1"/>
  <c r="Q12" i="138"/>
  <c r="O12" i="138"/>
  <c r="FC12" i="138" s="1"/>
  <c r="M12" i="138"/>
  <c r="FA11" i="138"/>
  <c r="EY11" i="138"/>
  <c r="EW11" i="138"/>
  <c r="EU11" i="138"/>
  <c r="ES11" i="138"/>
  <c r="EM11" i="138"/>
  <c r="EI11" i="138"/>
  <c r="EG11" i="138"/>
  <c r="EE11" i="138"/>
  <c r="EC11" i="138"/>
  <c r="EA11" i="138"/>
  <c r="DS11" i="138"/>
  <c r="DO11" i="138"/>
  <c r="DM11" i="138"/>
  <c r="DK11" i="138"/>
  <c r="DI11" i="138"/>
  <c r="DE11" i="138"/>
  <c r="DG11" i="138" s="1"/>
  <c r="DA11" i="138"/>
  <c r="CY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FC11" i="138" s="1"/>
  <c r="FG11" i="138" s="1"/>
  <c r="FI11" i="138" s="1"/>
  <c r="BO11" i="138"/>
  <c r="BE11" i="138"/>
  <c r="BA11" i="138"/>
  <c r="AY11" i="138"/>
  <c r="AW11" i="138"/>
  <c r="BC11" i="138" s="1"/>
  <c r="AM11" i="138"/>
  <c r="AK11" i="138"/>
  <c r="AI11" i="138"/>
  <c r="AG11" i="138"/>
  <c r="AE11" i="138"/>
  <c r="Q11" i="138"/>
  <c r="O11" i="138"/>
  <c r="EK11" i="138" s="1"/>
  <c r="M11" i="138"/>
  <c r="S11" i="138" s="1"/>
  <c r="U11" i="138" s="1"/>
  <c r="FC10" i="138"/>
  <c r="EY10" i="138"/>
  <c r="EW10" i="138"/>
  <c r="EU10" i="138"/>
  <c r="ES10" i="138"/>
  <c r="EM10" i="138"/>
  <c r="EG10" i="138"/>
  <c r="EE10" i="138"/>
  <c r="EC10" i="138"/>
  <c r="EA10" i="138"/>
  <c r="DO10" i="138"/>
  <c r="DM10" i="138"/>
  <c r="DK10" i="138"/>
  <c r="DI10" i="138"/>
  <c r="DA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O10" i="138"/>
  <c r="BU10" i="138" s="1"/>
  <c r="BW10" i="138" s="1"/>
  <c r="BA10" i="138"/>
  <c r="AY10" i="138"/>
  <c r="EK10" i="138" s="1"/>
  <c r="AW10" i="138"/>
  <c r="BC10" i="138" s="1"/>
  <c r="BE10" i="138" s="1"/>
  <c r="AI10" i="138"/>
  <c r="AG10" i="138"/>
  <c r="AE10" i="138"/>
  <c r="AK10" i="138" s="1"/>
  <c r="AM10" i="138" s="1"/>
  <c r="Q10" i="138"/>
  <c r="DU10" i="138" s="1"/>
  <c r="O10" i="138"/>
  <c r="DS10" i="138" s="1"/>
  <c r="M10" i="138"/>
  <c r="CY10" i="138" s="1"/>
  <c r="DE10" i="138" s="1"/>
  <c r="DG10" i="138" s="1"/>
  <c r="FE9" i="138"/>
  <c r="EY9" i="138"/>
  <c r="EW9" i="138"/>
  <c r="EU9" i="138"/>
  <c r="ES9" i="138"/>
  <c r="EM9" i="138"/>
  <c r="EG9" i="138"/>
  <c r="EE9" i="138"/>
  <c r="EC9" i="138"/>
  <c r="EA9" i="138"/>
  <c r="DQ9" i="138"/>
  <c r="DW9" i="138" s="1"/>
  <c r="DY9" i="138" s="1"/>
  <c r="DO9" i="138"/>
  <c r="DM9" i="138"/>
  <c r="DK9" i="138"/>
  <c r="DI9" i="138"/>
  <c r="DC9" i="138"/>
  <c r="CY9" i="138"/>
  <c r="CW9" i="138"/>
  <c r="CU9" i="138"/>
  <c r="CS9" i="138"/>
  <c r="CQ9" i="138"/>
  <c r="CK9" i="138"/>
  <c r="CI9" i="138"/>
  <c r="CM9" i="138" s="1"/>
  <c r="CO9" i="138" s="1"/>
  <c r="CG9" i="138"/>
  <c r="BS9" i="138"/>
  <c r="BQ9" i="138"/>
  <c r="BU9" i="138" s="1"/>
  <c r="BW9" i="138" s="1"/>
  <c r="BO9" i="138"/>
  <c r="BA9" i="138"/>
  <c r="AY9" i="138"/>
  <c r="DS9" i="138" s="1"/>
  <c r="AW9" i="138"/>
  <c r="AI9" i="138"/>
  <c r="AG9" i="138"/>
  <c r="DA9" i="138" s="1"/>
  <c r="DE9" i="138" s="1"/>
  <c r="DG9" i="138" s="1"/>
  <c r="AE9" i="138"/>
  <c r="S9" i="138"/>
  <c r="U9" i="138" s="1"/>
  <c r="Q9" i="138"/>
  <c r="DU9" i="138" s="1"/>
  <c r="O9" i="138"/>
  <c r="M9" i="138"/>
  <c r="EY8" i="138"/>
  <c r="EW8" i="138"/>
  <c r="EU8" i="138"/>
  <c r="ES8" i="138"/>
  <c r="EI8" i="138"/>
  <c r="EO8" i="138" s="1"/>
  <c r="EG8" i="138"/>
  <c r="EE8" i="138"/>
  <c r="EC8" i="138"/>
  <c r="EA8" i="138"/>
  <c r="DS8" i="138"/>
  <c r="DO8" i="138"/>
  <c r="DM8" i="138"/>
  <c r="DK8" i="138"/>
  <c r="DI8" i="138"/>
  <c r="DA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A8" i="138"/>
  <c r="AY8" i="138"/>
  <c r="EK8" i="138" s="1"/>
  <c r="AW8" i="138"/>
  <c r="BC8" i="138" s="1"/>
  <c r="BE8" i="138" s="1"/>
  <c r="AM8" i="138"/>
  <c r="AK8" i="138"/>
  <c r="AI8" i="138"/>
  <c r="AG8" i="138"/>
  <c r="AE8" i="138"/>
  <c r="Q8" i="138"/>
  <c r="FE8" i="138" s="1"/>
  <c r="O8" i="138"/>
  <c r="M8" i="138"/>
  <c r="CY8" i="138" s="1"/>
  <c r="DE8" i="138" s="1"/>
  <c r="I89" i="141"/>
  <c r="E89" i="4" s="1"/>
  <c r="G428" i="1" s="1"/>
  <c r="I88" i="141"/>
  <c r="E88" i="4" s="1"/>
  <c r="G427" i="1" s="1"/>
  <c r="G87" i="141"/>
  <c r="I87" i="141" s="1"/>
  <c r="E87" i="4" s="1"/>
  <c r="G426" i="1" s="1"/>
  <c r="E87" i="14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I64" i="141" s="1"/>
  <c r="E64" i="4" s="1"/>
  <c r="G403" i="1" s="1"/>
  <c r="E64" i="14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 s="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I13" i="141" s="1"/>
  <c r="E13" i="4" s="1"/>
  <c r="G352" i="1" s="1"/>
  <c r="E13" i="14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S31" i="142"/>
  <c r="U31" i="142"/>
  <c r="AE30" i="142"/>
  <c r="AC30" i="142"/>
  <c r="Y30" i="142"/>
  <c r="AA30" i="142" s="1"/>
  <c r="W30" i="142"/>
  <c r="S30" i="142"/>
  <c r="Q30" i="142"/>
  <c r="U30" i="142" s="1"/>
  <c r="M30" i="142"/>
  <c r="K30" i="142"/>
  <c r="G30" i="142"/>
  <c r="E30" i="142"/>
  <c r="I30" i="142" s="1"/>
  <c r="AI30" i="142"/>
  <c r="E22" i="91" s="1"/>
  <c r="O30" i="142"/>
  <c r="AM29" i="142"/>
  <c r="AK29" i="142"/>
  <c r="AI29" i="142"/>
  <c r="AG29" i="142"/>
  <c r="AO29" i="142" s="1"/>
  <c r="AA29" i="142"/>
  <c r="U29" i="142"/>
  <c r="O29" i="142"/>
  <c r="I29" i="142"/>
  <c r="AO28" i="142"/>
  <c r="AK28" i="142"/>
  <c r="AG28" i="142"/>
  <c r="AA28" i="142"/>
  <c r="U28" i="142"/>
  <c r="O28" i="142"/>
  <c r="AM28" i="142" s="1"/>
  <c r="I28" i="142"/>
  <c r="AG27" i="142"/>
  <c r="AA27" i="142"/>
  <c r="U27" i="142"/>
  <c r="O27" i="142"/>
  <c r="I27" i="142"/>
  <c r="AG26" i="142"/>
  <c r="AA26" i="142"/>
  <c r="U26" i="142"/>
  <c r="AK26" i="142" s="1"/>
  <c r="E20" i="90" s="1"/>
  <c r="O26" i="142"/>
  <c r="I26" i="142"/>
  <c r="E20" i="92" s="1"/>
  <c r="AO25" i="142"/>
  <c r="E19" i="88" s="1"/>
  <c r="AG25" i="142"/>
  <c r="AA25" i="142"/>
  <c r="U25" i="142"/>
  <c r="O25" i="142"/>
  <c r="AK25" i="142" s="1"/>
  <c r="E19" i="90" s="1"/>
  <c r="I25" i="142"/>
  <c r="AG24" i="142"/>
  <c r="AA24" i="142"/>
  <c r="U24" i="142"/>
  <c r="AM24" i="142" s="1"/>
  <c r="E18" i="89" s="1"/>
  <c r="O24" i="142"/>
  <c r="I24" i="142"/>
  <c r="AG23" i="142"/>
  <c r="AA23" i="142"/>
  <c r="U23" i="142"/>
  <c r="O23" i="142"/>
  <c r="I23" i="142"/>
  <c r="AO22" i="142"/>
  <c r="E17" i="88" s="1"/>
  <c r="AG22" i="142"/>
  <c r="AA22" i="142"/>
  <c r="U22" i="142"/>
  <c r="O22" i="142"/>
  <c r="I22" i="142"/>
  <c r="AG21" i="142"/>
  <c r="AA21" i="142"/>
  <c r="U21" i="142"/>
  <c r="O21" i="142"/>
  <c r="I21" i="142"/>
  <c r="AO20" i="142"/>
  <c r="E14" i="88" s="1"/>
  <c r="AK20" i="142"/>
  <c r="E14" i="90" s="1"/>
  <c r="AG20" i="142"/>
  <c r="AA20" i="142"/>
  <c r="U20" i="142"/>
  <c r="O20" i="142"/>
  <c r="I20" i="142"/>
  <c r="E14" i="92" s="1"/>
  <c r="AE19" i="142"/>
  <c r="AC19" i="142"/>
  <c r="AC31" i="142" s="1"/>
  <c r="AG31" i="142" s="1"/>
  <c r="Y19" i="142"/>
  <c r="W19" i="142"/>
  <c r="AA19" i="142" s="1"/>
  <c r="S19" i="142"/>
  <c r="Q19" i="142"/>
  <c r="M19" i="142"/>
  <c r="K19" i="142"/>
  <c r="G19" i="142"/>
  <c r="E19" i="142"/>
  <c r="I19" i="142" s="1"/>
  <c r="E13" i="92" s="1"/>
  <c r="U19" i="142"/>
  <c r="AO18" i="142"/>
  <c r="AG18" i="142"/>
  <c r="AA18" i="142"/>
  <c r="U18" i="142"/>
  <c r="O18" i="142"/>
  <c r="AM18" i="142" s="1"/>
  <c r="I18" i="142"/>
  <c r="AG17" i="142"/>
  <c r="AA17" i="142"/>
  <c r="U17" i="142"/>
  <c r="O17" i="142"/>
  <c r="I17" i="142"/>
  <c r="AM17" i="142" s="1"/>
  <c r="AG16" i="142"/>
  <c r="AA16" i="142"/>
  <c r="U16" i="142"/>
  <c r="O16" i="142"/>
  <c r="AK16" i="142" s="1"/>
  <c r="E12" i="90" s="1"/>
  <c r="I16" i="142"/>
  <c r="AE15" i="142"/>
  <c r="AG15" i="142" s="1"/>
  <c r="AC15" i="142"/>
  <c r="Y15" i="142"/>
  <c r="W15" i="142"/>
  <c r="S15" i="142"/>
  <c r="Q15" i="142"/>
  <c r="M15" i="142"/>
  <c r="K15" i="142"/>
  <c r="G15" i="142"/>
  <c r="E15" i="142"/>
  <c r="AA15" i="142"/>
  <c r="O15" i="142"/>
  <c r="I15" i="142"/>
  <c r="AM14" i="142"/>
  <c r="AG14" i="142"/>
  <c r="AA14" i="142"/>
  <c r="U14" i="142"/>
  <c r="O14" i="142"/>
  <c r="I14" i="142"/>
  <c r="AO14" i="142" s="1"/>
  <c r="AK13" i="142"/>
  <c r="AG13" i="142"/>
  <c r="AA13" i="142"/>
  <c r="AO13" i="142" s="1"/>
  <c r="U13" i="142"/>
  <c r="O13" i="142"/>
  <c r="I13" i="142"/>
  <c r="AG12" i="142"/>
  <c r="AA12" i="142"/>
  <c r="U12" i="142"/>
  <c r="O12" i="142"/>
  <c r="I12" i="142"/>
  <c r="E10" i="92" s="1"/>
  <c r="AE11" i="142"/>
  <c r="AE31" i="142" s="1"/>
  <c r="AC11" i="142"/>
  <c r="Y11" i="142"/>
  <c r="Y31" i="142" s="1"/>
  <c r="W11" i="142"/>
  <c r="S11" i="142"/>
  <c r="Q11" i="142"/>
  <c r="Q31" i="142" s="1"/>
  <c r="M11" i="142"/>
  <c r="K11" i="142"/>
  <c r="O11" i="142" s="1"/>
  <c r="G11" i="142"/>
  <c r="E11" i="142"/>
  <c r="E31" i="142" s="1"/>
  <c r="AG11" i="142"/>
  <c r="U11" i="142"/>
  <c r="I11" i="142"/>
  <c r="AM10" i="142"/>
  <c r="AI10" i="142"/>
  <c r="AG10" i="142"/>
  <c r="AA10" i="142"/>
  <c r="U10" i="142"/>
  <c r="O10" i="142"/>
  <c r="I10" i="142"/>
  <c r="AO10" i="142" s="1"/>
  <c r="AI9" i="142"/>
  <c r="AG9" i="142"/>
  <c r="AA9" i="142"/>
  <c r="U9" i="142"/>
  <c r="AO9" i="142" s="1"/>
  <c r="O9" i="142"/>
  <c r="I9" i="142"/>
  <c r="AG8" i="142"/>
  <c r="AA8" i="142"/>
  <c r="U8" i="142"/>
  <c r="O8" i="142"/>
  <c r="AM8" i="142" s="1"/>
  <c r="E8" i="89" s="1"/>
  <c r="I8" i="142"/>
  <c r="E8" i="92" s="1"/>
  <c r="W31" i="143"/>
  <c r="AE30" i="143"/>
  <c r="AC30" i="143"/>
  <c r="Y30" i="143"/>
  <c r="AA30" i="143" s="1"/>
  <c r="W30" i="143"/>
  <c r="S30" i="143"/>
  <c r="U30" i="143" s="1"/>
  <c r="Q30" i="143"/>
  <c r="M30" i="143"/>
  <c r="K30" i="143"/>
  <c r="G30" i="143"/>
  <c r="E30" i="143"/>
  <c r="I30" i="143" s="1"/>
  <c r="AG30" i="143"/>
  <c r="O30" i="143"/>
  <c r="AG29" i="143"/>
  <c r="AA29" i="143"/>
  <c r="U29" i="143"/>
  <c r="O29" i="143"/>
  <c r="I29" i="143"/>
  <c r="AM28" i="143"/>
  <c r="AI28" i="143"/>
  <c r="AG28" i="143"/>
  <c r="AA28" i="143"/>
  <c r="U28" i="143"/>
  <c r="O28" i="143"/>
  <c r="I28" i="143"/>
  <c r="AO28" i="143" s="1"/>
  <c r="AG27" i="143"/>
  <c r="AA27" i="143"/>
  <c r="U27" i="143"/>
  <c r="AK27" i="143" s="1"/>
  <c r="O27" i="143"/>
  <c r="I27" i="143"/>
  <c r="AM26" i="143"/>
  <c r="AK26" i="143"/>
  <c r="AG26" i="143"/>
  <c r="AO26" i="143" s="1"/>
  <c r="AA26" i="143"/>
  <c r="U26" i="143"/>
  <c r="O26" i="143"/>
  <c r="I26" i="143"/>
  <c r="AI26" i="143" s="1"/>
  <c r="AG25" i="143"/>
  <c r="AA25" i="143"/>
  <c r="U25" i="143"/>
  <c r="O25" i="143"/>
  <c r="I25" i="143"/>
  <c r="AG24" i="143"/>
  <c r="AA24" i="143"/>
  <c r="U24" i="143"/>
  <c r="O24" i="143"/>
  <c r="AI24" i="143" s="1"/>
  <c r="I24" i="143"/>
  <c r="AO23" i="143"/>
  <c r="AM23" i="143"/>
  <c r="AI23" i="143"/>
  <c r="AG23" i="143"/>
  <c r="AA23" i="143"/>
  <c r="U23" i="143"/>
  <c r="AK23" i="143" s="1"/>
  <c r="O23" i="143"/>
  <c r="I23" i="143"/>
  <c r="AG22" i="143"/>
  <c r="AA22" i="143"/>
  <c r="U22" i="143"/>
  <c r="O22" i="143"/>
  <c r="I22" i="143"/>
  <c r="AK21" i="143"/>
  <c r="AG21" i="143"/>
  <c r="AA21" i="143"/>
  <c r="U21" i="143"/>
  <c r="O21" i="143"/>
  <c r="I21" i="143"/>
  <c r="AO21" i="143" s="1"/>
  <c r="AG20" i="143"/>
  <c r="AA20" i="143"/>
  <c r="U20" i="143"/>
  <c r="O20" i="143"/>
  <c r="I20" i="143"/>
  <c r="AE19" i="143"/>
  <c r="AC19" i="143"/>
  <c r="AG19" i="143" s="1"/>
  <c r="Y19" i="143"/>
  <c r="AA19" i="143" s="1"/>
  <c r="W19" i="143"/>
  <c r="S19" i="143"/>
  <c r="Q19" i="143"/>
  <c r="M19" i="143"/>
  <c r="M31" i="143" s="1"/>
  <c r="K19" i="143"/>
  <c r="G19" i="143"/>
  <c r="G31" i="143" s="1"/>
  <c r="E19" i="143"/>
  <c r="I19" i="143" s="1"/>
  <c r="AG18" i="143"/>
  <c r="AA18" i="143"/>
  <c r="U18" i="143"/>
  <c r="O18" i="143"/>
  <c r="I18" i="143"/>
  <c r="AO18" i="143" s="1"/>
  <c r="AM17" i="143"/>
  <c r="AG17" i="143"/>
  <c r="AA17" i="143"/>
  <c r="U17" i="143"/>
  <c r="O17" i="143"/>
  <c r="AI17" i="143" s="1"/>
  <c r="I17" i="143"/>
  <c r="AI16" i="143"/>
  <c r="AG16" i="143"/>
  <c r="AA16" i="143"/>
  <c r="U16" i="143"/>
  <c r="O16" i="143"/>
  <c r="AO16" i="143" s="1"/>
  <c r="I16" i="143"/>
  <c r="AE15" i="143"/>
  <c r="AC15" i="143"/>
  <c r="AC31" i="143" s="1"/>
  <c r="AG31" i="143" s="1"/>
  <c r="Y15" i="143"/>
  <c r="AA15" i="143" s="1"/>
  <c r="W15" i="143"/>
  <c r="S15" i="143"/>
  <c r="U15" i="143" s="1"/>
  <c r="Q15" i="143"/>
  <c r="M15" i="143"/>
  <c r="K15" i="143"/>
  <c r="O15" i="143" s="1"/>
  <c r="G15" i="143"/>
  <c r="E15" i="143"/>
  <c r="I15" i="143"/>
  <c r="AK14" i="143"/>
  <c r="AI14" i="143"/>
  <c r="AG14" i="143"/>
  <c r="AA14" i="143"/>
  <c r="AO14" i="143" s="1"/>
  <c r="U14" i="143"/>
  <c r="O14" i="143"/>
  <c r="I14" i="143"/>
  <c r="AO13" i="143"/>
  <c r="AM13" i="143"/>
  <c r="AG13" i="143"/>
  <c r="AA13" i="143"/>
  <c r="U13" i="143"/>
  <c r="O13" i="143"/>
  <c r="AI13" i="143" s="1"/>
  <c r="I13" i="143"/>
  <c r="AG12" i="143"/>
  <c r="AA12" i="143"/>
  <c r="U12" i="143"/>
  <c r="O12" i="143"/>
  <c r="AM12" i="143" s="1"/>
  <c r="I12" i="143"/>
  <c r="AE11" i="143"/>
  <c r="AE31" i="143" s="1"/>
  <c r="AC11" i="143"/>
  <c r="AG11" i="143" s="1"/>
  <c r="Y11" i="143"/>
  <c r="Y31" i="143" s="1"/>
  <c r="AA31" i="143" s="1"/>
  <c r="W11" i="143"/>
  <c r="S11" i="143"/>
  <c r="Q11" i="143"/>
  <c r="Q31" i="143" s="1"/>
  <c r="M11" i="143"/>
  <c r="K11" i="143"/>
  <c r="K31" i="143" s="1"/>
  <c r="G11" i="143"/>
  <c r="E11" i="143"/>
  <c r="I11" i="143" s="1"/>
  <c r="O11" i="143"/>
  <c r="AG10" i="143"/>
  <c r="AA10" i="143"/>
  <c r="U10" i="143"/>
  <c r="O10" i="143"/>
  <c r="I10" i="143"/>
  <c r="AO9" i="143"/>
  <c r="AG9" i="143"/>
  <c r="AA9" i="143"/>
  <c r="U9" i="143"/>
  <c r="O9" i="143"/>
  <c r="I9" i="143"/>
  <c r="AI9" i="143" s="1"/>
  <c r="AG8" i="143"/>
  <c r="AA8" i="143"/>
  <c r="U8" i="143"/>
  <c r="O8" i="143"/>
  <c r="I8" i="143"/>
  <c r="BA26" i="144"/>
  <c r="BC60" i="99" s="1"/>
  <c r="AW26" i="144"/>
  <c r="AO60" i="99" s="1"/>
  <c r="AG26" i="144"/>
  <c r="AE26" i="144"/>
  <c r="AU60" i="99" s="1"/>
  <c r="AY60" i="99" s="1"/>
  <c r="AC26" i="144"/>
  <c r="AW60" i="99" s="1"/>
  <c r="Y26" i="144"/>
  <c r="AI60" i="99" s="1"/>
  <c r="AM60" i="99" s="1"/>
  <c r="W26" i="144"/>
  <c r="AK60" i="99" s="1"/>
  <c r="S26" i="144"/>
  <c r="W60" i="99" s="1"/>
  <c r="Q26" i="144"/>
  <c r="M26" i="144"/>
  <c r="K60" i="99" s="1"/>
  <c r="O60" i="99" s="1"/>
  <c r="K26" i="144"/>
  <c r="M60" i="99" s="1"/>
  <c r="I26" i="144"/>
  <c r="E23" i="87" s="1"/>
  <c r="G26" i="144"/>
  <c r="E60" i="99" s="1"/>
  <c r="E26" i="144"/>
  <c r="AC25" i="144"/>
  <c r="AW59" i="99" s="1"/>
  <c r="S25" i="144"/>
  <c r="W59" i="99" s="1"/>
  <c r="K25" i="144"/>
  <c r="M59" i="99" s="1"/>
  <c r="G25" i="144"/>
  <c r="AQ24" i="144"/>
  <c r="AC58" i="99" s="1"/>
  <c r="AK24" i="144"/>
  <c r="Q58" i="99" s="1"/>
  <c r="AE24" i="144"/>
  <c r="AU58" i="99" s="1"/>
  <c r="AC24" i="144"/>
  <c r="AW58" i="99" s="1"/>
  <c r="Y24" i="144"/>
  <c r="AI58" i="99" s="1"/>
  <c r="AM58" i="99" s="1"/>
  <c r="W24" i="144"/>
  <c r="AK58" i="99" s="1"/>
  <c r="U24" i="144"/>
  <c r="S24" i="144"/>
  <c r="W58" i="99" s="1"/>
  <c r="AA58" i="99" s="1"/>
  <c r="Q24" i="144"/>
  <c r="Y58" i="99" s="1"/>
  <c r="O24" i="144"/>
  <c r="M24" i="144"/>
  <c r="K58" i="99" s="1"/>
  <c r="O58" i="99" s="1"/>
  <c r="K24" i="144"/>
  <c r="M58" i="99" s="1"/>
  <c r="G24" i="144"/>
  <c r="E24" i="144"/>
  <c r="AU24" i="144" s="1"/>
  <c r="AU23" i="144"/>
  <c r="AQ57" i="99" s="1"/>
  <c r="AQ23" i="144"/>
  <c r="AC57" i="99" s="1"/>
  <c r="AG57" i="99" s="1"/>
  <c r="AO23" i="144"/>
  <c r="AE57" i="99" s="1"/>
  <c r="AK23" i="144"/>
  <c r="Q57" i="99" s="1"/>
  <c r="AI23" i="144"/>
  <c r="S57" i="99" s="1"/>
  <c r="AE23" i="144"/>
  <c r="AU57" i="99" s="1"/>
  <c r="AC23" i="144"/>
  <c r="Y23" i="144"/>
  <c r="AI57" i="99" s="1"/>
  <c r="AM57" i="99" s="1"/>
  <c r="W23" i="144"/>
  <c r="AK57" i="99" s="1"/>
  <c r="U23" i="144"/>
  <c r="S23" i="144"/>
  <c r="W57" i="99" s="1"/>
  <c r="AA57" i="99" s="1"/>
  <c r="Q23" i="144"/>
  <c r="Y57" i="99" s="1"/>
  <c r="O23" i="144"/>
  <c r="M23" i="144"/>
  <c r="K57" i="99" s="1"/>
  <c r="O57" i="99" s="1"/>
  <c r="K23" i="144"/>
  <c r="M57" i="99" s="1"/>
  <c r="G23" i="144"/>
  <c r="E23" i="144"/>
  <c r="AW22" i="144"/>
  <c r="AO56" i="99" s="1"/>
  <c r="AQ22" i="144"/>
  <c r="AC56" i="99" s="1"/>
  <c r="AO22" i="144"/>
  <c r="AI22" i="144"/>
  <c r="S56" i="99" s="1"/>
  <c r="AE22" i="144"/>
  <c r="AU56" i="99" s="1"/>
  <c r="AY56" i="99" s="1"/>
  <c r="AC22" i="144"/>
  <c r="AW56" i="99" s="1"/>
  <c r="AA22" i="144"/>
  <c r="Y22" i="144"/>
  <c r="AI56" i="99" s="1"/>
  <c r="AM56" i="99" s="1"/>
  <c r="W22" i="144"/>
  <c r="AK56" i="99" s="1"/>
  <c r="U22" i="144"/>
  <c r="S22" i="144"/>
  <c r="W56" i="99" s="1"/>
  <c r="AA56" i="99" s="1"/>
  <c r="Q22" i="144"/>
  <c r="Y56" i="99" s="1"/>
  <c r="O22" i="144"/>
  <c r="M22" i="144"/>
  <c r="K56" i="99" s="1"/>
  <c r="K22" i="144"/>
  <c r="I22" i="144"/>
  <c r="G22" i="144"/>
  <c r="E56" i="99" s="1"/>
  <c r="I56" i="99" s="1"/>
  <c r="K22" i="3" s="1"/>
  <c r="G838" i="1" s="1"/>
  <c r="E22" i="144"/>
  <c r="G56" i="99" s="1"/>
  <c r="BA21" i="144"/>
  <c r="BC55" i="99" s="1"/>
  <c r="AU21" i="144"/>
  <c r="AQ21" i="144"/>
  <c r="AC55" i="99" s="1"/>
  <c r="AG55" i="99" s="1"/>
  <c r="Q21" i="90" s="1"/>
  <c r="AO21" i="144"/>
  <c r="AE55" i="99" s="1"/>
  <c r="AI21" i="144"/>
  <c r="S55" i="99" s="1"/>
  <c r="AE21" i="144"/>
  <c r="AU55" i="99" s="1"/>
  <c r="AY55" i="99" s="1"/>
  <c r="AC21" i="144"/>
  <c r="AW55" i="99" s="1"/>
  <c r="Y21" i="144"/>
  <c r="AI55" i="99" s="1"/>
  <c r="AM55" i="99" s="1"/>
  <c r="W21" i="144"/>
  <c r="AK55" i="99" s="1"/>
  <c r="S21" i="144"/>
  <c r="W55" i="99" s="1"/>
  <c r="Q21" i="144"/>
  <c r="O21" i="144"/>
  <c r="M21" i="144"/>
  <c r="K55" i="99" s="1"/>
  <c r="O55" i="99" s="1"/>
  <c r="K21" i="144"/>
  <c r="M55" i="99" s="1"/>
  <c r="G21" i="144"/>
  <c r="BC21" i="144" s="1"/>
  <c r="BA55" i="99" s="1"/>
  <c r="BE55" i="99" s="1"/>
  <c r="Q21" i="88" s="1"/>
  <c r="E21" i="144"/>
  <c r="G55" i="99" s="1"/>
  <c r="BA20" i="144"/>
  <c r="BC54" i="99" s="1"/>
  <c r="AE20" i="144"/>
  <c r="AU54" i="99" s="1"/>
  <c r="AC20" i="144"/>
  <c r="Y20" i="144"/>
  <c r="AI54" i="99" s="1"/>
  <c r="W20" i="144"/>
  <c r="AK54" i="99" s="1"/>
  <c r="S20" i="144"/>
  <c r="W54" i="99" s="1"/>
  <c r="Q20" i="144"/>
  <c r="Y54" i="99" s="1"/>
  <c r="O20" i="144"/>
  <c r="M20" i="144"/>
  <c r="K54" i="99" s="1"/>
  <c r="O54" i="99" s="1"/>
  <c r="K20" i="144"/>
  <c r="M54" i="99" s="1"/>
  <c r="G20" i="144"/>
  <c r="E54" i="99" s="1"/>
  <c r="E20" i="144"/>
  <c r="AU20" i="144" s="1"/>
  <c r="AO19" i="144"/>
  <c r="AE53" i="99" s="1"/>
  <c r="AE19" i="144"/>
  <c r="AU53" i="99" s="1"/>
  <c r="AY53" i="99" s="1"/>
  <c r="AC19" i="144"/>
  <c r="AW53" i="99" s="1"/>
  <c r="Y19" i="144"/>
  <c r="AI53" i="99" s="1"/>
  <c r="W19" i="144"/>
  <c r="AK53" i="99" s="1"/>
  <c r="S19" i="144"/>
  <c r="W53" i="99" s="1"/>
  <c r="AA53" i="99" s="1"/>
  <c r="Q19" i="144"/>
  <c r="Y53" i="99" s="1"/>
  <c r="O19" i="144"/>
  <c r="M19" i="144"/>
  <c r="BC19" i="144" s="1"/>
  <c r="BA53" i="99" s="1"/>
  <c r="K19" i="144"/>
  <c r="M53" i="99" s="1"/>
  <c r="G19" i="144"/>
  <c r="E53" i="99" s="1"/>
  <c r="E19" i="144"/>
  <c r="AO18" i="144"/>
  <c r="AE52" i="99" s="1"/>
  <c r="AK18" i="144"/>
  <c r="Q52" i="99" s="1"/>
  <c r="AI18" i="144"/>
  <c r="AE18" i="144"/>
  <c r="AU52" i="99" s="1"/>
  <c r="AY52" i="99" s="1"/>
  <c r="AC18" i="144"/>
  <c r="AW52" i="99" s="1"/>
  <c r="AA18" i="144"/>
  <c r="Y18" i="144"/>
  <c r="AI52" i="99" s="1"/>
  <c r="AM52" i="99" s="1"/>
  <c r="W18" i="144"/>
  <c r="AK52" i="99" s="1"/>
  <c r="S18" i="144"/>
  <c r="W52" i="99" s="1"/>
  <c r="Q18" i="144"/>
  <c r="M18" i="144"/>
  <c r="K52" i="99" s="1"/>
  <c r="K18" i="144"/>
  <c r="M52" i="99" s="1"/>
  <c r="G18" i="144"/>
  <c r="E52" i="99" s="1"/>
  <c r="E18" i="144"/>
  <c r="AU18" i="144" s="1"/>
  <c r="AQ17" i="144"/>
  <c r="AC51" i="99" s="1"/>
  <c r="AO17" i="144"/>
  <c r="AE51" i="99" s="1"/>
  <c r="AG17" i="144"/>
  <c r="AE17" i="144"/>
  <c r="AU51" i="99" s="1"/>
  <c r="AC17" i="144"/>
  <c r="AW51" i="99" s="1"/>
  <c r="Y17" i="144"/>
  <c r="AI51" i="99" s="1"/>
  <c r="W17" i="144"/>
  <c r="S17" i="144"/>
  <c r="W51" i="99" s="1"/>
  <c r="Q17" i="144"/>
  <c r="Y51" i="99" s="1"/>
  <c r="M17" i="144"/>
  <c r="K51" i="99" s="1"/>
  <c r="K17" i="144"/>
  <c r="M51" i="99" s="1"/>
  <c r="G17" i="144"/>
  <c r="E17" i="144"/>
  <c r="AU17" i="144" s="1"/>
  <c r="AU16" i="144"/>
  <c r="AQ50" i="99" s="1"/>
  <c r="AQ16" i="144"/>
  <c r="AC50" i="99" s="1"/>
  <c r="AK16" i="144"/>
  <c r="Q50" i="99" s="1"/>
  <c r="AG16" i="144"/>
  <c r="AE16" i="144"/>
  <c r="AU50" i="99" s="1"/>
  <c r="AY50" i="99" s="1"/>
  <c r="AC16" i="144"/>
  <c r="AW50" i="99" s="1"/>
  <c r="Y16" i="144"/>
  <c r="AI50" i="99" s="1"/>
  <c r="W16" i="144"/>
  <c r="S16" i="144"/>
  <c r="W50" i="99" s="1"/>
  <c r="AA50" i="99" s="1"/>
  <c r="Q16" i="144"/>
  <c r="Y50" i="99" s="1"/>
  <c r="M16" i="144"/>
  <c r="K50" i="99" s="1"/>
  <c r="K16" i="144"/>
  <c r="M50" i="99" s="1"/>
  <c r="G16" i="144"/>
  <c r="E16" i="144"/>
  <c r="AW15" i="144"/>
  <c r="AO49" i="99" s="1"/>
  <c r="AE15" i="144"/>
  <c r="AU49" i="99" s="1"/>
  <c r="AY49" i="99" s="1"/>
  <c r="AC15" i="144"/>
  <c r="AW49" i="99" s="1"/>
  <c r="AA15" i="144"/>
  <c r="Y15" i="144"/>
  <c r="AI49" i="99" s="1"/>
  <c r="AM49" i="99" s="1"/>
  <c r="W15" i="144"/>
  <c r="AK49" i="99" s="1"/>
  <c r="S15" i="144"/>
  <c r="W49" i="99" s="1"/>
  <c r="AA49" i="99" s="1"/>
  <c r="Q15" i="144"/>
  <c r="Y49" i="99" s="1"/>
  <c r="M15" i="144"/>
  <c r="K49" i="99" s="1"/>
  <c r="K15" i="144"/>
  <c r="G15" i="144"/>
  <c r="E15" i="144"/>
  <c r="I15" i="144" s="1"/>
  <c r="BA14" i="144"/>
  <c r="BC48" i="99" s="1"/>
  <c r="AO14" i="144"/>
  <c r="AE48" i="99" s="1"/>
  <c r="AI14" i="144"/>
  <c r="S48" i="99" s="1"/>
  <c r="AE14" i="144"/>
  <c r="AU48" i="99" s="1"/>
  <c r="AY48" i="99" s="1"/>
  <c r="AC14" i="144"/>
  <c r="AW48" i="99" s="1"/>
  <c r="Y14" i="144"/>
  <c r="AI48" i="99" s="1"/>
  <c r="W14" i="144"/>
  <c r="AK48" i="99" s="1"/>
  <c r="S14" i="144"/>
  <c r="W48" i="99" s="1"/>
  <c r="AA48" i="99" s="1"/>
  <c r="Q14" i="144"/>
  <c r="Y48" i="99" s="1"/>
  <c r="M14" i="144"/>
  <c r="K48" i="99" s="1"/>
  <c r="K14" i="144"/>
  <c r="I14" i="144"/>
  <c r="G14" i="144"/>
  <c r="AW14" i="144" s="1"/>
  <c r="AO48" i="99" s="1"/>
  <c r="E14" i="144"/>
  <c r="G48" i="99" s="1"/>
  <c r="AI13" i="144"/>
  <c r="S47" i="99" s="1"/>
  <c r="AE13" i="144"/>
  <c r="AU47" i="99" s="1"/>
  <c r="AY47" i="99" s="1"/>
  <c r="AC13" i="144"/>
  <c r="AW47" i="99" s="1"/>
  <c r="Y13" i="144"/>
  <c r="AI47" i="99" s="1"/>
  <c r="W13" i="144"/>
  <c r="AK47" i="99" s="1"/>
  <c r="S13" i="144"/>
  <c r="W47" i="99" s="1"/>
  <c r="AA47" i="99" s="1"/>
  <c r="Q13" i="144"/>
  <c r="Y47" i="99" s="1"/>
  <c r="M13" i="144"/>
  <c r="K47" i="99" s="1"/>
  <c r="O47" i="99" s="1"/>
  <c r="K13" i="144"/>
  <c r="M47" i="99" s="1"/>
  <c r="G13" i="144"/>
  <c r="AK13" i="144" s="1"/>
  <c r="Q47" i="99" s="1"/>
  <c r="U47" i="99" s="1"/>
  <c r="Q13" i="91" s="1"/>
  <c r="E13" i="144"/>
  <c r="G47" i="99" s="1"/>
  <c r="AO12" i="144"/>
  <c r="AE46" i="99" s="1"/>
  <c r="AK12" i="144"/>
  <c r="Q46" i="99" s="1"/>
  <c r="AG12" i="144"/>
  <c r="AE12" i="144"/>
  <c r="AU46" i="99" s="1"/>
  <c r="AC12" i="144"/>
  <c r="AW46" i="99" s="1"/>
  <c r="AA12" i="144"/>
  <c r="Y12" i="144"/>
  <c r="AI46" i="99" s="1"/>
  <c r="W12" i="144"/>
  <c r="AK46" i="99" s="1"/>
  <c r="S12" i="144"/>
  <c r="W46" i="99" s="1"/>
  <c r="AA46" i="99" s="1"/>
  <c r="Q12" i="144"/>
  <c r="Y46" i="99" s="1"/>
  <c r="M12" i="144"/>
  <c r="K46" i="99" s="1"/>
  <c r="O46" i="99" s="1"/>
  <c r="K12" i="144"/>
  <c r="M46" i="99" s="1"/>
  <c r="G12" i="144"/>
  <c r="E12" i="144"/>
  <c r="G46" i="99" s="1"/>
  <c r="AQ11" i="144"/>
  <c r="AC45" i="99" s="1"/>
  <c r="AE11" i="144"/>
  <c r="AU45" i="99" s="1"/>
  <c r="AC11" i="144"/>
  <c r="AW45" i="99" s="1"/>
  <c r="Y11" i="144"/>
  <c r="AI45" i="99" s="1"/>
  <c r="AM45" i="99" s="1"/>
  <c r="W11" i="144"/>
  <c r="AK45" i="99" s="1"/>
  <c r="S11" i="144"/>
  <c r="W45" i="99" s="1"/>
  <c r="Q11" i="144"/>
  <c r="Y45" i="99" s="1"/>
  <c r="M11" i="144"/>
  <c r="K45" i="99" s="1"/>
  <c r="K11" i="144"/>
  <c r="M45" i="99" s="1"/>
  <c r="G11" i="144"/>
  <c r="E45" i="99" s="1"/>
  <c r="E11" i="144"/>
  <c r="G45" i="99" s="1"/>
  <c r="BC10" i="144"/>
  <c r="BA44" i="99" s="1"/>
  <c r="AE10" i="144"/>
  <c r="AU44" i="99" s="1"/>
  <c r="AC10" i="144"/>
  <c r="AW44" i="99" s="1"/>
  <c r="Y10" i="144"/>
  <c r="AI44" i="99" s="1"/>
  <c r="W10" i="144"/>
  <c r="AK44" i="99" s="1"/>
  <c r="S10" i="144"/>
  <c r="W44" i="99" s="1"/>
  <c r="AA44" i="99" s="1"/>
  <c r="Q10" i="144"/>
  <c r="Y44" i="99" s="1"/>
  <c r="O10" i="144"/>
  <c r="M10" i="144"/>
  <c r="K44" i="99" s="1"/>
  <c r="K10" i="144"/>
  <c r="M44" i="99" s="1"/>
  <c r="I10" i="144"/>
  <c r="G10" i="144"/>
  <c r="E44" i="99" s="1"/>
  <c r="I44" i="99" s="1"/>
  <c r="E10" i="144"/>
  <c r="G44" i="99" s="1"/>
  <c r="AO9" i="144"/>
  <c r="AE43" i="99" s="1"/>
  <c r="AK9" i="144"/>
  <c r="Q43" i="99" s="1"/>
  <c r="AI9" i="144"/>
  <c r="S43" i="99" s="1"/>
  <c r="AE9" i="144"/>
  <c r="AU43" i="99" s="1"/>
  <c r="AC9" i="144"/>
  <c r="AW43" i="99" s="1"/>
  <c r="Y9" i="144"/>
  <c r="AI43" i="99" s="1"/>
  <c r="W9" i="144"/>
  <c r="U9" i="144"/>
  <c r="S9" i="144"/>
  <c r="W43" i="99" s="1"/>
  <c r="Q9" i="144"/>
  <c r="Y43" i="99" s="1"/>
  <c r="M9" i="144"/>
  <c r="K43" i="99" s="1"/>
  <c r="K9" i="144"/>
  <c r="M43" i="99" s="1"/>
  <c r="G9" i="144"/>
  <c r="E43" i="99" s="1"/>
  <c r="I43" i="99" s="1"/>
  <c r="E9" i="144"/>
  <c r="G43" i="99" s="1"/>
  <c r="AW8" i="144"/>
  <c r="AO42" i="99" s="1"/>
  <c r="AU8" i="144"/>
  <c r="AQ42" i="99" s="1"/>
  <c r="AI8" i="144"/>
  <c r="S42" i="99" s="1"/>
  <c r="AE8" i="144"/>
  <c r="AU42" i="99" s="1"/>
  <c r="AC8" i="144"/>
  <c r="Y8" i="144"/>
  <c r="AI42" i="99" s="1"/>
  <c r="W8" i="144"/>
  <c r="AK42" i="99" s="1"/>
  <c r="S8" i="144"/>
  <c r="W42" i="99" s="1"/>
  <c r="Q8" i="144"/>
  <c r="Y42" i="99" s="1"/>
  <c r="M8" i="144"/>
  <c r="K42" i="99" s="1"/>
  <c r="K8" i="144"/>
  <c r="M42" i="99" s="1"/>
  <c r="G8" i="144"/>
  <c r="E42" i="99" s="1"/>
  <c r="E8" i="144"/>
  <c r="BA8" i="144" s="1"/>
  <c r="BE26" i="145"/>
  <c r="BC26" i="145"/>
  <c r="BA41" i="99" s="1"/>
  <c r="BA26" i="145"/>
  <c r="BC41" i="99" s="1"/>
  <c r="AY26" i="145"/>
  <c r="AW26" i="145"/>
  <c r="AO41" i="99" s="1"/>
  <c r="AS41" i="99" s="1"/>
  <c r="AU26" i="145"/>
  <c r="AQ41" i="99" s="1"/>
  <c r="AS26" i="145"/>
  <c r="AQ26" i="145"/>
  <c r="AC41" i="99" s="1"/>
  <c r="AO26" i="145"/>
  <c r="AE41" i="99" s="1"/>
  <c r="AK26" i="145"/>
  <c r="Q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Y59" i="99" s="1"/>
  <c r="AC25" i="145"/>
  <c r="Y25" i="145"/>
  <c r="Y25" i="144" s="1"/>
  <c r="AI59" i="99" s="1"/>
  <c r="W25" i="145"/>
  <c r="AA25" i="145" s="1"/>
  <c r="S25" i="145"/>
  <c r="Q25" i="145"/>
  <c r="U25" i="145" s="1"/>
  <c r="M25" i="145"/>
  <c r="BC25" i="145" s="1"/>
  <c r="K25" i="145"/>
  <c r="G25" i="145"/>
  <c r="E25" i="145"/>
  <c r="E25" i="144" s="1"/>
  <c r="AG25" i="145"/>
  <c r="BE24" i="145"/>
  <c r="BC24" i="145"/>
  <c r="BA40" i="99" s="1"/>
  <c r="BA24" i="145"/>
  <c r="BC40" i="99" s="1"/>
  <c r="AY24" i="145"/>
  <c r="AW24" i="145"/>
  <c r="AO40" i="99" s="1"/>
  <c r="AU24" i="145"/>
  <c r="AQ40" i="99" s="1"/>
  <c r="AQ24" i="145"/>
  <c r="AC40" i="99" s="1"/>
  <c r="AO24" i="145"/>
  <c r="AE40" i="99" s="1"/>
  <c r="AK24" i="145"/>
  <c r="Q40" i="99" s="1"/>
  <c r="U40" i="99" s="1"/>
  <c r="AI24" i="145"/>
  <c r="S40" i="99" s="1"/>
  <c r="AG24" i="145"/>
  <c r="AA24" i="145"/>
  <c r="U24" i="145"/>
  <c r="O24" i="145"/>
  <c r="I24" i="145"/>
  <c r="BC23" i="145"/>
  <c r="BA39" i="99" s="1"/>
  <c r="BA23" i="145"/>
  <c r="AY23" i="145"/>
  <c r="AW23" i="145"/>
  <c r="AO39" i="99" s="1"/>
  <c r="AU23" i="145"/>
  <c r="AQ39" i="99" s="1"/>
  <c r="AS23" i="145"/>
  <c r="AQ23" i="145"/>
  <c r="AC39" i="99" s="1"/>
  <c r="AG39" i="99" s="1"/>
  <c r="AO23" i="145"/>
  <c r="AE39" i="99" s="1"/>
  <c r="AK23" i="145"/>
  <c r="Q39" i="99" s="1"/>
  <c r="AI23" i="145"/>
  <c r="S39" i="99" s="1"/>
  <c r="AG23" i="145"/>
  <c r="AA23" i="145"/>
  <c r="U23" i="145"/>
  <c r="O23" i="145"/>
  <c r="I23" i="145"/>
  <c r="Q23" i="29" s="1"/>
  <c r="BC22" i="145"/>
  <c r="BA38" i="99" s="1"/>
  <c r="BE38" i="99" s="1"/>
  <c r="BA22" i="145"/>
  <c r="BC38" i="99" s="1"/>
  <c r="AW22" i="145"/>
  <c r="AO38" i="99" s="1"/>
  <c r="AU22" i="145"/>
  <c r="AQ22" i="145"/>
  <c r="AC38" i="99" s="1"/>
  <c r="AO22" i="145"/>
  <c r="AE38" i="99" s="1"/>
  <c r="AK22" i="145"/>
  <c r="Q38" i="99" s="1"/>
  <c r="U38" i="99" s="1"/>
  <c r="AI22" i="145"/>
  <c r="S38" i="99" s="1"/>
  <c r="AG22" i="145"/>
  <c r="AA22" i="145"/>
  <c r="U22" i="145"/>
  <c r="O22" i="145"/>
  <c r="I22" i="145"/>
  <c r="Q22" i="29" s="1"/>
  <c r="BC21" i="145"/>
  <c r="BA37" i="99" s="1"/>
  <c r="BE37" i="99" s="1"/>
  <c r="BA21" i="145"/>
  <c r="BC37" i="99" s="1"/>
  <c r="AW21" i="145"/>
  <c r="AO37" i="99" s="1"/>
  <c r="AU21" i="145"/>
  <c r="AQ37" i="99" s="1"/>
  <c r="AQ21" i="145"/>
  <c r="AC37" i="99" s="1"/>
  <c r="AO21" i="145"/>
  <c r="AM21" i="145"/>
  <c r="AK21" i="145"/>
  <c r="Q37" i="99" s="1"/>
  <c r="AI21" i="145"/>
  <c r="S37" i="99" s="1"/>
  <c r="AG21" i="145"/>
  <c r="AA21" i="145"/>
  <c r="U21" i="145"/>
  <c r="O21" i="145"/>
  <c r="I21" i="145"/>
  <c r="BC20" i="145"/>
  <c r="BA36" i="99" s="1"/>
  <c r="BA20" i="145"/>
  <c r="BC36" i="99" s="1"/>
  <c r="AY20" i="145"/>
  <c r="AW20" i="145"/>
  <c r="AO36" i="99" s="1"/>
  <c r="AU20" i="145"/>
  <c r="AQ36" i="99" s="1"/>
  <c r="AQ20" i="145"/>
  <c r="AC36" i="99" s="1"/>
  <c r="AO20" i="145"/>
  <c r="AE36" i="99" s="1"/>
  <c r="AK20" i="145"/>
  <c r="Q36" i="99" s="1"/>
  <c r="AI20" i="145"/>
  <c r="AG20" i="145"/>
  <c r="AA20" i="145"/>
  <c r="U20" i="145"/>
  <c r="O20" i="145"/>
  <c r="I20" i="145"/>
  <c r="BC19" i="145"/>
  <c r="BA35" i="99" s="1"/>
  <c r="BE35" i="99" s="1"/>
  <c r="BA19" i="145"/>
  <c r="BC35" i="99" s="1"/>
  <c r="AW19" i="145"/>
  <c r="AO35" i="99" s="1"/>
  <c r="AS35" i="99" s="1"/>
  <c r="AU19" i="145"/>
  <c r="AQ35" i="99" s="1"/>
  <c r="AQ19" i="145"/>
  <c r="AC35" i="99" s="1"/>
  <c r="AG35" i="99" s="1"/>
  <c r="AO19" i="145"/>
  <c r="AE35" i="99" s="1"/>
  <c r="AM19" i="145"/>
  <c r="AK19" i="145"/>
  <c r="Q35" i="99" s="1"/>
  <c r="AI19" i="145"/>
  <c r="S35" i="99" s="1"/>
  <c r="AG19" i="145"/>
  <c r="AA19" i="145"/>
  <c r="U19" i="145"/>
  <c r="O19" i="145"/>
  <c r="I19" i="145"/>
  <c r="BC18" i="145"/>
  <c r="BA34" i="99" s="1"/>
  <c r="BA18" i="145"/>
  <c r="BC34" i="99" s="1"/>
  <c r="AW18" i="145"/>
  <c r="AO34" i="99" s="1"/>
  <c r="AS34" i="99" s="1"/>
  <c r="AU18" i="145"/>
  <c r="AQ34" i="99" s="1"/>
  <c r="AQ18" i="145"/>
  <c r="AC34" i="99" s="1"/>
  <c r="AG34" i="99" s="1"/>
  <c r="AO18" i="145"/>
  <c r="AE34" i="99" s="1"/>
  <c r="AK18" i="145"/>
  <c r="Q34" i="99" s="1"/>
  <c r="U34" i="99" s="1"/>
  <c r="AI18" i="145"/>
  <c r="S34" i="99" s="1"/>
  <c r="AG18" i="145"/>
  <c r="AA18" i="145"/>
  <c r="U18" i="145"/>
  <c r="O18" i="145"/>
  <c r="I18" i="145"/>
  <c r="Q18" i="29" s="1"/>
  <c r="BC17" i="145"/>
  <c r="BA33" i="99" s="1"/>
  <c r="BE33" i="99" s="1"/>
  <c r="BA17" i="145"/>
  <c r="BC33" i="99" s="1"/>
  <c r="AW17" i="145"/>
  <c r="AO33" i="99" s="1"/>
  <c r="AU17" i="145"/>
  <c r="AQ33" i="99" s="1"/>
  <c r="AQ17" i="145"/>
  <c r="AC33" i="99" s="1"/>
  <c r="AG33" i="99" s="1"/>
  <c r="AO17" i="145"/>
  <c r="AE33" i="99" s="1"/>
  <c r="AK17" i="145"/>
  <c r="Q33" i="99" s="1"/>
  <c r="U33" i="99" s="1"/>
  <c r="AI17" i="145"/>
  <c r="S33" i="99" s="1"/>
  <c r="AG17" i="145"/>
  <c r="AA17" i="145"/>
  <c r="U17" i="145"/>
  <c r="O17" i="145"/>
  <c r="I17" i="145"/>
  <c r="Q17" i="29" s="1"/>
  <c r="BC16" i="145"/>
  <c r="BA32" i="99" s="1"/>
  <c r="BA16" i="145"/>
  <c r="BC32" i="99" s="1"/>
  <c r="AW16" i="145"/>
  <c r="AO32" i="99" s="1"/>
  <c r="AS32" i="99" s="1"/>
  <c r="AU16" i="145"/>
  <c r="AQ32" i="99" s="1"/>
  <c r="AQ16" i="145"/>
  <c r="AC32" i="99" s="1"/>
  <c r="AO16" i="145"/>
  <c r="AE32" i="99" s="1"/>
  <c r="AK16" i="145"/>
  <c r="Q32" i="99" s="1"/>
  <c r="U32" i="99" s="1"/>
  <c r="AI16" i="145"/>
  <c r="S32" i="99" s="1"/>
  <c r="AG16" i="145"/>
  <c r="AA16" i="145"/>
  <c r="U16" i="145"/>
  <c r="O16" i="145"/>
  <c r="I16" i="145"/>
  <c r="BC15" i="145"/>
  <c r="BA31" i="99" s="1"/>
  <c r="BE31" i="99" s="1"/>
  <c r="BA15" i="145"/>
  <c r="BC31" i="99" s="1"/>
  <c r="AW15" i="145"/>
  <c r="AO31" i="99" s="1"/>
  <c r="AU15" i="145"/>
  <c r="AQ31" i="99" s="1"/>
  <c r="AQ15" i="145"/>
  <c r="AC31" i="99" s="1"/>
  <c r="AG31" i="99" s="1"/>
  <c r="AO15" i="145"/>
  <c r="AE31" i="99" s="1"/>
  <c r="AK15" i="145"/>
  <c r="Q31" i="99" s="1"/>
  <c r="AI15" i="145"/>
  <c r="S31" i="99" s="1"/>
  <c r="AG15" i="145"/>
  <c r="AA15" i="145"/>
  <c r="U15" i="145"/>
  <c r="O15" i="145"/>
  <c r="I15" i="145"/>
  <c r="Q15" i="29" s="1"/>
  <c r="BC14" i="145"/>
  <c r="BA30" i="99" s="1"/>
  <c r="BA14" i="145"/>
  <c r="BC30" i="99" s="1"/>
  <c r="AW14" i="145"/>
  <c r="AO30" i="99" s="1"/>
  <c r="AS30" i="99" s="1"/>
  <c r="AU14" i="145"/>
  <c r="AQ30" i="99" s="1"/>
  <c r="AQ14" i="145"/>
  <c r="AC30" i="99" s="1"/>
  <c r="AO14" i="145"/>
  <c r="AE30" i="99" s="1"/>
  <c r="AK14" i="145"/>
  <c r="Q30" i="99" s="1"/>
  <c r="U30" i="99" s="1"/>
  <c r="AI14" i="145"/>
  <c r="S30" i="99" s="1"/>
  <c r="AG14" i="145"/>
  <c r="AA14" i="145"/>
  <c r="U14" i="145"/>
  <c r="O14" i="145"/>
  <c r="I14" i="145"/>
  <c r="BE13" i="145"/>
  <c r="BC13" i="145"/>
  <c r="BA29" i="99" s="1"/>
  <c r="BA13" i="145"/>
  <c r="BC29" i="99" s="1"/>
  <c r="AW13" i="145"/>
  <c r="AO29" i="99" s="1"/>
  <c r="AU13" i="145"/>
  <c r="AQ29" i="99" s="1"/>
  <c r="AQ13" i="145"/>
  <c r="AC29" i="99" s="1"/>
  <c r="AG29" i="99" s="1"/>
  <c r="AO13" i="145"/>
  <c r="AE29" i="99" s="1"/>
  <c r="AK13" i="145"/>
  <c r="Q29" i="99" s="1"/>
  <c r="AI13" i="145"/>
  <c r="S29" i="99" s="1"/>
  <c r="AG13" i="145"/>
  <c r="AA13" i="145"/>
  <c r="U13" i="145"/>
  <c r="O13" i="145"/>
  <c r="I13" i="145"/>
  <c r="BE12" i="145"/>
  <c r="BC12" i="145"/>
  <c r="BA28" i="99" s="1"/>
  <c r="BA12" i="145"/>
  <c r="BC28" i="99" s="1"/>
  <c r="AY12" i="145"/>
  <c r="AW12" i="145"/>
  <c r="AO28" i="99" s="1"/>
  <c r="AU12" i="145"/>
  <c r="AQ28" i="99" s="1"/>
  <c r="AQ12" i="145"/>
  <c r="AC28" i="99" s="1"/>
  <c r="AO12" i="145"/>
  <c r="AE28" i="99" s="1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C11" i="145"/>
  <c r="BA27" i="99" s="1"/>
  <c r="BA11" i="145"/>
  <c r="AW11" i="145"/>
  <c r="AO27" i="99" s="1"/>
  <c r="AS27" i="99" s="1"/>
  <c r="AU11" i="145"/>
  <c r="AQ27" i="99" s="1"/>
  <c r="AS11" i="145"/>
  <c r="AQ11" i="145"/>
  <c r="AC27" i="99" s="1"/>
  <c r="AG27" i="99" s="1"/>
  <c r="AO11" i="145"/>
  <c r="AE27" i="99" s="1"/>
  <c r="AK11" i="145"/>
  <c r="Q27" i="99" s="1"/>
  <c r="AI11" i="145"/>
  <c r="S27" i="99" s="1"/>
  <c r="AG11" i="145"/>
  <c r="AA11" i="145"/>
  <c r="U11" i="145"/>
  <c r="O11" i="145"/>
  <c r="I11" i="145"/>
  <c r="BC10" i="145"/>
  <c r="BA26" i="99" s="1"/>
  <c r="BE26" i="99" s="1"/>
  <c r="BA10" i="145"/>
  <c r="BC26" i="99" s="1"/>
  <c r="AW10" i="145"/>
  <c r="AO26" i="99" s="1"/>
  <c r="AU10" i="145"/>
  <c r="AQ10" i="145"/>
  <c r="AC26" i="99" s="1"/>
  <c r="AO10" i="145"/>
  <c r="AE26" i="99" s="1"/>
  <c r="AK10" i="145"/>
  <c r="Q26" i="99" s="1"/>
  <c r="U26" i="99" s="1"/>
  <c r="AI10" i="145"/>
  <c r="S26" i="99" s="1"/>
  <c r="AG10" i="145"/>
  <c r="AA10" i="145"/>
  <c r="U10" i="145"/>
  <c r="O10" i="145"/>
  <c r="I10" i="145"/>
  <c r="Q10" i="29" s="1"/>
  <c r="BC9" i="145"/>
  <c r="BA25" i="99" s="1"/>
  <c r="BE25" i="99" s="1"/>
  <c r="BA9" i="145"/>
  <c r="BC25" i="99" s="1"/>
  <c r="AW9" i="145"/>
  <c r="AO25" i="99" s="1"/>
  <c r="AU9" i="145"/>
  <c r="AQ25" i="99" s="1"/>
  <c r="AQ9" i="145"/>
  <c r="AC25" i="99" s="1"/>
  <c r="AO9" i="145"/>
  <c r="AK9" i="145"/>
  <c r="Q25" i="99" s="1"/>
  <c r="U25" i="99" s="1"/>
  <c r="AI9" i="145"/>
  <c r="S25" i="99" s="1"/>
  <c r="AG9" i="145"/>
  <c r="AA9" i="145"/>
  <c r="U9" i="145"/>
  <c r="O9" i="145"/>
  <c r="I9" i="145"/>
  <c r="BC8" i="145"/>
  <c r="BA24" i="99" s="1"/>
  <c r="BA8" i="145"/>
  <c r="BC24" i="99" s="1"/>
  <c r="AY8" i="145"/>
  <c r="AW8" i="145"/>
  <c r="AO24" i="99" s="1"/>
  <c r="AS24" i="99" s="1"/>
  <c r="AU8" i="145"/>
  <c r="AQ24" i="99" s="1"/>
  <c r="AQ8" i="145"/>
  <c r="AC24" i="99" s="1"/>
  <c r="AO8" i="145"/>
  <c r="AE24" i="99" s="1"/>
  <c r="AK8" i="145"/>
  <c r="Q24" i="99" s="1"/>
  <c r="AI8" i="145"/>
  <c r="AG8" i="145"/>
  <c r="AA8" i="145"/>
  <c r="U8" i="145"/>
  <c r="O8" i="145"/>
  <c r="I8" i="145"/>
  <c r="BC23" i="146"/>
  <c r="BA23" i="99" s="1"/>
  <c r="BE23" i="99" s="1"/>
  <c r="CM23" i="83" s="1"/>
  <c r="BA23" i="146"/>
  <c r="BC23" i="99" s="1"/>
  <c r="AW23" i="146"/>
  <c r="AO23" i="99" s="1"/>
  <c r="AS23" i="99" s="1"/>
  <c r="BS23" i="83" s="1"/>
  <c r="AU23" i="146"/>
  <c r="AQ23" i="99" s="1"/>
  <c r="AQ23" i="146"/>
  <c r="AC23" i="99" s="1"/>
  <c r="AG23" i="99" s="1"/>
  <c r="AY23" i="83" s="1"/>
  <c r="AO23" i="146"/>
  <c r="AE23" i="99" s="1"/>
  <c r="AM23" i="146"/>
  <c r="AK23" i="146"/>
  <c r="Q23" i="99" s="1"/>
  <c r="AI23" i="146"/>
  <c r="S23" i="99" s="1"/>
  <c r="AG23" i="146"/>
  <c r="AA23" i="146"/>
  <c r="U23" i="146"/>
  <c r="O23" i="146"/>
  <c r="I23" i="146"/>
  <c r="BC22" i="146"/>
  <c r="BA22" i="99" s="1"/>
  <c r="BA22" i="146"/>
  <c r="BC22" i="99" s="1"/>
  <c r="AW22" i="146"/>
  <c r="AO22" i="99" s="1"/>
  <c r="AS22" i="99" s="1"/>
  <c r="BS22" i="83" s="1"/>
  <c r="AU22" i="146"/>
  <c r="AQ22" i="99" s="1"/>
  <c r="AQ22" i="146"/>
  <c r="AC22" i="99" s="1"/>
  <c r="AG22" i="99" s="1"/>
  <c r="AY22" i="83" s="1"/>
  <c r="AO22" i="146"/>
  <c r="AE22" i="99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A21" i="146"/>
  <c r="BC21" i="99" s="1"/>
  <c r="AW21" i="146"/>
  <c r="AO21" i="99" s="1"/>
  <c r="AU21" i="146"/>
  <c r="AQ21" i="99" s="1"/>
  <c r="AQ21" i="146"/>
  <c r="AC21" i="99" s="1"/>
  <c r="AG21" i="99" s="1"/>
  <c r="AY21" i="83" s="1"/>
  <c r="AO21" i="146"/>
  <c r="AE21" i="99" s="1"/>
  <c r="AK21" i="146"/>
  <c r="Q21" i="99" s="1"/>
  <c r="U21" i="99" s="1"/>
  <c r="AE21" i="83" s="1"/>
  <c r="AI21" i="146"/>
  <c r="S21" i="99" s="1"/>
  <c r="AG21" i="146"/>
  <c r="AA21" i="146"/>
  <c r="U21" i="146"/>
  <c r="O21" i="146"/>
  <c r="I21" i="146"/>
  <c r="BC20" i="146"/>
  <c r="BA20" i="99" s="1"/>
  <c r="BA20" i="146"/>
  <c r="BC20" i="99" s="1"/>
  <c r="AW20" i="146"/>
  <c r="AO20" i="99" s="1"/>
  <c r="AU20" i="146"/>
  <c r="AQ20" i="99" s="1"/>
  <c r="AQ20" i="146"/>
  <c r="AC20" i="99" s="1"/>
  <c r="AO20" i="146"/>
  <c r="AE20" i="99" s="1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C19" i="146"/>
  <c r="BA19" i="99" s="1"/>
  <c r="BA19" i="146"/>
  <c r="AW19" i="146"/>
  <c r="AO19" i="99" s="1"/>
  <c r="AU19" i="146"/>
  <c r="AQ19" i="99" s="1"/>
  <c r="AQ19" i="146"/>
  <c r="AC19" i="99" s="1"/>
  <c r="AO19" i="146"/>
  <c r="AE19" i="99" s="1"/>
  <c r="AK19" i="146"/>
  <c r="Q19" i="99" s="1"/>
  <c r="U19" i="99" s="1"/>
  <c r="AE19" i="83" s="1"/>
  <c r="AI19" i="146"/>
  <c r="S19" i="99" s="1"/>
  <c r="AG19" i="146"/>
  <c r="AA19" i="146"/>
  <c r="U19" i="146"/>
  <c r="O19" i="146"/>
  <c r="I19" i="146"/>
  <c r="BC18" i="146"/>
  <c r="BA18" i="99" s="1"/>
  <c r="BA18" i="146"/>
  <c r="AW18" i="146"/>
  <c r="AO18" i="99" s="1"/>
  <c r="AU18" i="146"/>
  <c r="K11" i="135" s="1"/>
  <c r="AS18" i="146"/>
  <c r="AQ18" i="146"/>
  <c r="AC18" i="99" s="1"/>
  <c r="AO18" i="146"/>
  <c r="AK18" i="146"/>
  <c r="Q18" i="99" s="1"/>
  <c r="U18" i="99" s="1"/>
  <c r="AE18" i="83" s="1"/>
  <c r="AI18" i="146"/>
  <c r="S18" i="99" s="1"/>
  <c r="AG18" i="146"/>
  <c r="AA18" i="146"/>
  <c r="U18" i="146"/>
  <c r="O18" i="146"/>
  <c r="I18" i="146"/>
  <c r="BC17" i="146"/>
  <c r="BA17" i="99" s="1"/>
  <c r="BE17" i="99" s="1"/>
  <c r="CM17" i="83" s="1"/>
  <c r="BA17" i="146"/>
  <c r="BC17" i="99" s="1"/>
  <c r="AW17" i="146"/>
  <c r="AO17" i="99" s="1"/>
  <c r="AS17" i="99" s="1"/>
  <c r="BS17" i="83" s="1"/>
  <c r="AU17" i="146"/>
  <c r="AQ17" i="99" s="1"/>
  <c r="AQ17" i="146"/>
  <c r="AC17" i="99" s="1"/>
  <c r="AO17" i="146"/>
  <c r="AM17" i="146"/>
  <c r="AK17" i="146"/>
  <c r="Q17" i="99" s="1"/>
  <c r="AI17" i="146"/>
  <c r="S17" i="99" s="1"/>
  <c r="U17" i="99" s="1"/>
  <c r="AE17" i="83" s="1"/>
  <c r="AG17" i="146"/>
  <c r="AA17" i="146"/>
  <c r="U17" i="146"/>
  <c r="O17" i="146"/>
  <c r="I17" i="146"/>
  <c r="BC16" i="146"/>
  <c r="BA16" i="99" s="1"/>
  <c r="BE16" i="99" s="1"/>
  <c r="CM16" i="83" s="1"/>
  <c r="BA16" i="146"/>
  <c r="BC16" i="99" s="1"/>
  <c r="AY16" i="146"/>
  <c r="AW16" i="146"/>
  <c r="AO16" i="99" s="1"/>
  <c r="AU16" i="146"/>
  <c r="AQ16" i="99" s="1"/>
  <c r="AS16" i="146"/>
  <c r="AQ16" i="146"/>
  <c r="AC16" i="99" s="1"/>
  <c r="AO16" i="146"/>
  <c r="AE16" i="99" s="1"/>
  <c r="AK16" i="146"/>
  <c r="Q16" i="99" s="1"/>
  <c r="AI16" i="146"/>
  <c r="AG16" i="146"/>
  <c r="AA16" i="146"/>
  <c r="U16" i="146"/>
  <c r="O16" i="146"/>
  <c r="I16" i="146"/>
  <c r="BC15" i="146"/>
  <c r="BA15" i="99" s="1"/>
  <c r="BA15" i="146"/>
  <c r="AW15" i="146"/>
  <c r="AO15" i="99" s="1"/>
  <c r="AU15" i="146"/>
  <c r="AQ15" i="99" s="1"/>
  <c r="AQ15" i="146"/>
  <c r="AC15" i="99" s="1"/>
  <c r="AG15" i="99" s="1"/>
  <c r="AY15" i="83" s="1"/>
  <c r="AO15" i="146"/>
  <c r="AE15" i="99" s="1"/>
  <c r="AM15" i="146"/>
  <c r="AK15" i="146"/>
  <c r="Q15" i="99" s="1"/>
  <c r="U15" i="99" s="1"/>
  <c r="AE15" i="83" s="1"/>
  <c r="AI15" i="146"/>
  <c r="S15" i="99" s="1"/>
  <c r="AG15" i="146"/>
  <c r="AA15" i="146"/>
  <c r="U15" i="146"/>
  <c r="O15" i="146"/>
  <c r="I15" i="146"/>
  <c r="BE14" i="146"/>
  <c r="BC14" i="146"/>
  <c r="BA14" i="99" s="1"/>
  <c r="BA14" i="146"/>
  <c r="BC14" i="99" s="1"/>
  <c r="AW14" i="146"/>
  <c r="AO14" i="99" s="1"/>
  <c r="AU14" i="146"/>
  <c r="AQ14" i="99" s="1"/>
  <c r="AQ14" i="146"/>
  <c r="AC14" i="99" s="1"/>
  <c r="AO14" i="146"/>
  <c r="AE14" i="99" s="1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Y13" i="146"/>
  <c r="AW13" i="146"/>
  <c r="AO13" i="99" s="1"/>
  <c r="AU13" i="146"/>
  <c r="AQ13" i="99" s="1"/>
  <c r="AQ13" i="146"/>
  <c r="AC13" i="99" s="1"/>
  <c r="AG13" i="99" s="1"/>
  <c r="AY13" i="83" s="1"/>
  <c r="AO13" i="146"/>
  <c r="AE13" i="99" s="1"/>
  <c r="AK13" i="146"/>
  <c r="Q13" i="99" s="1"/>
  <c r="AI13" i="146"/>
  <c r="S13" i="99" s="1"/>
  <c r="AG13" i="146"/>
  <c r="AA13" i="146"/>
  <c r="U13" i="146"/>
  <c r="O13" i="146"/>
  <c r="I13" i="146"/>
  <c r="BE12" i="146"/>
  <c r="BC12" i="146"/>
  <c r="BA12" i="99" s="1"/>
  <c r="BE12" i="99" s="1"/>
  <c r="CM12" i="83" s="1"/>
  <c r="BA12" i="146"/>
  <c r="BC12" i="99" s="1"/>
  <c r="AW12" i="146"/>
  <c r="AO12" i="99" s="1"/>
  <c r="AS12" i="99" s="1"/>
  <c r="BS12" i="83" s="1"/>
  <c r="AU12" i="146"/>
  <c r="AQ12" i="99" s="1"/>
  <c r="AS12" i="146"/>
  <c r="AQ12" i="146"/>
  <c r="AC12" i="99" s="1"/>
  <c r="AO12" i="146"/>
  <c r="AE12" i="99" s="1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C11" i="146"/>
  <c r="BA11" i="99" s="1"/>
  <c r="BE11" i="99" s="1"/>
  <c r="CM11" i="83" s="1"/>
  <c r="BA11" i="146"/>
  <c r="BC11" i="99" s="1"/>
  <c r="AY11" i="146"/>
  <c r="AW11" i="146"/>
  <c r="AO11" i="99" s="1"/>
  <c r="AU11" i="146"/>
  <c r="AQ11" i="99" s="1"/>
  <c r="AQ11" i="146"/>
  <c r="AC11" i="99" s="1"/>
  <c r="AG11" i="99" s="1"/>
  <c r="AY11" i="83" s="1"/>
  <c r="AO11" i="146"/>
  <c r="AE11" i="99" s="1"/>
  <c r="AM11" i="146"/>
  <c r="AK11" i="146"/>
  <c r="Q11" i="99" s="1"/>
  <c r="AI11" i="146"/>
  <c r="S11" i="99" s="1"/>
  <c r="AG11" i="146"/>
  <c r="AA11" i="146"/>
  <c r="U11" i="146"/>
  <c r="O11" i="146"/>
  <c r="I11" i="146"/>
  <c r="BC10" i="146"/>
  <c r="BA10" i="99" s="1"/>
  <c r="BA10" i="146"/>
  <c r="BC10" i="99" s="1"/>
  <c r="AW10" i="146"/>
  <c r="AO10" i="99" s="1"/>
  <c r="AS10" i="99" s="1"/>
  <c r="BS10" i="83" s="1"/>
  <c r="AU10" i="146"/>
  <c r="AQ10" i="99" s="1"/>
  <c r="AS10" i="146"/>
  <c r="AQ10" i="146"/>
  <c r="AC10" i="99" s="1"/>
  <c r="AG10" i="99" s="1"/>
  <c r="AY10" i="83" s="1"/>
  <c r="AO10" i="146"/>
  <c r="AE10" i="99" s="1"/>
  <c r="AK10" i="146"/>
  <c r="Q10" i="99" s="1"/>
  <c r="U10" i="99" s="1"/>
  <c r="AE10" i="83" s="1"/>
  <c r="AI10" i="146"/>
  <c r="S10" i="99" s="1"/>
  <c r="AG10" i="146"/>
  <c r="AA10" i="146"/>
  <c r="U10" i="146"/>
  <c r="O10" i="146"/>
  <c r="I10" i="146"/>
  <c r="BC9" i="146"/>
  <c r="BA9" i="99" s="1"/>
  <c r="BA9" i="146"/>
  <c r="BC9" i="99" s="1"/>
  <c r="AW9" i="146"/>
  <c r="AO9" i="99" s="1"/>
  <c r="AU9" i="146"/>
  <c r="AQ9" i="99" s="1"/>
  <c r="AQ9" i="146"/>
  <c r="AC9" i="99" s="1"/>
  <c r="AG9" i="99" s="1"/>
  <c r="AY9" i="83" s="1"/>
  <c r="AO9" i="146"/>
  <c r="AE9" i="99" s="1"/>
  <c r="AM9" i="146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C8" i="146"/>
  <c r="BA8" i="99" s="1"/>
  <c r="BA8" i="146"/>
  <c r="BC8" i="99" s="1"/>
  <c r="AW8" i="146"/>
  <c r="AO8" i="99" s="1"/>
  <c r="AU8" i="146"/>
  <c r="AQ8" i="99" s="1"/>
  <c r="AQ8" i="146"/>
  <c r="AC8" i="99" s="1"/>
  <c r="AG8" i="99" s="1"/>
  <c r="AY8" i="83" s="1"/>
  <c r="AO8" i="146"/>
  <c r="AE8" i="99" s="1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I62" i="147"/>
  <c r="G62" i="147"/>
  <c r="M61" i="147"/>
  <c r="K61" i="147"/>
  <c r="I61" i="147"/>
  <c r="G61" i="147"/>
  <c r="E61" i="147"/>
  <c r="Q61" i="147" s="1"/>
  <c r="U61" i="147"/>
  <c r="S61" i="147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G58" i="147"/>
  <c r="E58" i="147"/>
  <c r="S58" i="147" s="1"/>
  <c r="U58" i="147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 s="1"/>
  <c r="S53" i="147"/>
  <c r="O53" i="147"/>
  <c r="M52" i="147"/>
  <c r="K52" i="147"/>
  <c r="I52" i="147"/>
  <c r="G52" i="147"/>
  <c r="S52" i="147" s="1"/>
  <c r="E52" i="147"/>
  <c r="U52" i="147"/>
  <c r="Q52" i="147"/>
  <c r="M51" i="147"/>
  <c r="K51" i="147"/>
  <c r="I51" i="147"/>
  <c r="G51" i="147"/>
  <c r="E51" i="147"/>
  <c r="Q51" i="147" s="1"/>
  <c r="I54" i="100" s="1"/>
  <c r="U51" i="147"/>
  <c r="M54" i="100" s="1"/>
  <c r="S51" i="147"/>
  <c r="K54" i="100" s="1"/>
  <c r="O51" i="147"/>
  <c r="G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O45" i="147"/>
  <c r="M44" i="147"/>
  <c r="K44" i="147"/>
  <c r="I44" i="147"/>
  <c r="G44" i="147"/>
  <c r="O44" i="147" s="1"/>
  <c r="E44" i="147"/>
  <c r="S44" i="147" s="1"/>
  <c r="U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U40" i="147" s="1"/>
  <c r="I14" i="64" s="1"/>
  <c r="J16" i="57" s="1"/>
  <c r="O40" i="147"/>
  <c r="U39" i="147"/>
  <c r="S39" i="147"/>
  <c r="Q39" i="147"/>
  <c r="O39" i="147"/>
  <c r="M38" i="147"/>
  <c r="K38" i="147"/>
  <c r="I38" i="147"/>
  <c r="G38" i="147"/>
  <c r="O38" i="147" s="1"/>
  <c r="G34" i="100" s="1"/>
  <c r="E38" i="147"/>
  <c r="E34" i="100" s="1"/>
  <c r="E35" i="100" s="1"/>
  <c r="E36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Q28" i="16" s="1"/>
  <c r="S34" i="147"/>
  <c r="Q34" i="147"/>
  <c r="O34" i="147"/>
  <c r="U33" i="147"/>
  <c r="S33" i="147"/>
  <c r="Q33" i="147"/>
  <c r="Q29" i="17" s="1"/>
  <c r="S29" i="17" s="1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 s="1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E20" i="106" s="1"/>
  <c r="S19" i="147"/>
  <c r="E12" i="107" s="1"/>
  <c r="Q19" i="147"/>
  <c r="O19" i="147"/>
  <c r="E12" i="109" s="1"/>
  <c r="M18" i="147"/>
  <c r="K18" i="147"/>
  <c r="I18" i="147"/>
  <c r="G18" i="147"/>
  <c r="U18" i="147" s="1"/>
  <c r="E18" i="147"/>
  <c r="Q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Q16" i="147"/>
  <c r="E9" i="108" s="1"/>
  <c r="E13" i="108" s="1"/>
  <c r="O16" i="147"/>
  <c r="E9" i="109" s="1"/>
  <c r="E13" i="109" s="1"/>
  <c r="U15" i="147"/>
  <c r="S15" i="147"/>
  <c r="E8" i="107" s="1"/>
  <c r="E10" i="107" s="1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K15" i="100" s="1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K16" i="135" l="1"/>
  <c r="K22" i="135"/>
  <c r="E15" i="108"/>
  <c r="E14" i="108"/>
  <c r="BW23" i="138"/>
  <c r="BW8" i="138"/>
  <c r="BC42" i="99"/>
  <c r="I8" i="89"/>
  <c r="E9" i="82"/>
  <c r="I9" i="82" s="1"/>
  <c r="E9" i="81"/>
  <c r="I9" i="81" s="1"/>
  <c r="E9" i="84"/>
  <c r="E9" i="83"/>
  <c r="AM11" i="143"/>
  <c r="AI11" i="143"/>
  <c r="CW12" i="82"/>
  <c r="DA12" i="82" s="1"/>
  <c r="CW12" i="81"/>
  <c r="DA12" i="81" s="1"/>
  <c r="CG12" i="83"/>
  <c r="CG12" i="84"/>
  <c r="Y20" i="83"/>
  <c r="AC20" i="81"/>
  <c r="AG20" i="81" s="1"/>
  <c r="AC20" i="82"/>
  <c r="AG20" i="82" s="1"/>
  <c r="Y20" i="84"/>
  <c r="I13" i="60"/>
  <c r="I20" i="57" s="1"/>
  <c r="AQ52" i="99"/>
  <c r="O31" i="143"/>
  <c r="I20" i="90"/>
  <c r="CC26" i="129"/>
  <c r="BO13" i="83"/>
  <c r="M13" i="89"/>
  <c r="AM30" i="143"/>
  <c r="AQ54" i="99"/>
  <c r="AQ51" i="99"/>
  <c r="BO12" i="83"/>
  <c r="M12" i="89"/>
  <c r="M10" i="91"/>
  <c r="AA10" i="83"/>
  <c r="E41" i="111"/>
  <c r="AU15" i="92"/>
  <c r="E15" i="87"/>
  <c r="AU22" i="83"/>
  <c r="M22" i="90"/>
  <c r="K12" i="54"/>
  <c r="K15" i="54"/>
  <c r="K13" i="54"/>
  <c r="K10" i="54"/>
  <c r="G11" i="83"/>
  <c r="M11" i="92"/>
  <c r="AS16" i="83"/>
  <c r="BA16" i="82"/>
  <c r="BE16" i="82" s="1"/>
  <c r="BA16" i="81"/>
  <c r="BE16" i="81" s="1"/>
  <c r="AS16" i="84"/>
  <c r="CW20" i="81"/>
  <c r="DA20" i="81" s="1"/>
  <c r="CW20" i="82"/>
  <c r="DA20" i="82" s="1"/>
  <c r="CG20" i="83"/>
  <c r="CG20" i="84"/>
  <c r="BA21" i="82"/>
  <c r="BE21" i="82" s="1"/>
  <c r="BA21" i="81"/>
  <c r="BE21" i="81" s="1"/>
  <c r="AS21" i="84"/>
  <c r="AS21" i="83"/>
  <c r="AQ58" i="99"/>
  <c r="BY10" i="82"/>
  <c r="CC10" i="82" s="1"/>
  <c r="BM10" i="84"/>
  <c r="BM10" i="83"/>
  <c r="BY10" i="81"/>
  <c r="CC10" i="81" s="1"/>
  <c r="I18" i="89"/>
  <c r="AK15" i="143"/>
  <c r="CG15" i="84"/>
  <c r="CW15" i="81"/>
  <c r="DA15" i="81" s="1"/>
  <c r="CG15" i="83"/>
  <c r="CW15" i="82"/>
  <c r="DA15" i="82" s="1"/>
  <c r="Y18" i="84"/>
  <c r="Y18" i="83"/>
  <c r="AC18" i="82"/>
  <c r="AG18" i="82" s="1"/>
  <c r="AC18" i="81"/>
  <c r="AG18" i="81" s="1"/>
  <c r="G16" i="83"/>
  <c r="M16" i="92"/>
  <c r="BW70" i="132"/>
  <c r="O19" i="90"/>
  <c r="I19" i="90"/>
  <c r="AU16" i="83"/>
  <c r="M16" i="90"/>
  <c r="AU19" i="83"/>
  <c r="M19" i="90"/>
  <c r="G15" i="83"/>
  <c r="M15" i="92"/>
  <c r="U29" i="56"/>
  <c r="I14" i="71"/>
  <c r="J9" i="57" s="1"/>
  <c r="U26" i="56"/>
  <c r="U15" i="56"/>
  <c r="I14" i="72"/>
  <c r="J8" i="57" s="1"/>
  <c r="U12" i="56"/>
  <c r="U33" i="56"/>
  <c r="U28" i="56"/>
  <c r="I14" i="59"/>
  <c r="J21" i="57" s="1"/>
  <c r="K22" i="11" s="1"/>
  <c r="U22" i="56"/>
  <c r="U24" i="56"/>
  <c r="M37" i="100"/>
  <c r="E13" i="81"/>
  <c r="I13" i="81" s="1"/>
  <c r="E13" i="84"/>
  <c r="E13" i="82"/>
  <c r="I13" i="82" s="1"/>
  <c r="E13" i="83"/>
  <c r="M11" i="88"/>
  <c r="CI11" i="83"/>
  <c r="AA9" i="83"/>
  <c r="M9" i="91"/>
  <c r="EO11" i="138"/>
  <c r="EQ11" i="138" s="1"/>
  <c r="K18" i="135"/>
  <c r="K24" i="135"/>
  <c r="CA69" i="133"/>
  <c r="AU9" i="83"/>
  <c r="M9" i="90"/>
  <c r="I12" i="90"/>
  <c r="E75" i="115"/>
  <c r="E74" i="115"/>
  <c r="AY19" i="52"/>
  <c r="AY12" i="52"/>
  <c r="I14" i="65"/>
  <c r="J15" i="57" s="1"/>
  <c r="I14" i="70"/>
  <c r="J10" i="57" s="1"/>
  <c r="I14" i="66"/>
  <c r="J14" i="57" s="1"/>
  <c r="I14" i="69"/>
  <c r="J11" i="57" s="1"/>
  <c r="E12" i="86"/>
  <c r="M15" i="100"/>
  <c r="O48" i="99"/>
  <c r="AQ55" i="99"/>
  <c r="BA15" i="81"/>
  <c r="BE15" i="81" s="1"/>
  <c r="AS15" i="83"/>
  <c r="BA15" i="82"/>
  <c r="BE15" i="82" s="1"/>
  <c r="AS15" i="84"/>
  <c r="AM29" i="143"/>
  <c r="AK29" i="143"/>
  <c r="I14" i="90"/>
  <c r="DC14" i="138"/>
  <c r="DC23" i="138"/>
  <c r="EM23" i="138"/>
  <c r="CA45" i="133"/>
  <c r="E35" i="113"/>
  <c r="CK10" i="129"/>
  <c r="I12" i="66"/>
  <c r="H14" i="57" s="1"/>
  <c r="I12" i="69"/>
  <c r="H11" i="57" s="1"/>
  <c r="I12" i="70"/>
  <c r="H10" i="57" s="1"/>
  <c r="I12" i="65"/>
  <c r="H15" i="57" s="1"/>
  <c r="E10" i="86"/>
  <c r="I15" i="100"/>
  <c r="U15" i="80"/>
  <c r="Y15" i="80" s="1"/>
  <c r="U15" i="85"/>
  <c r="AI15" i="79" s="1"/>
  <c r="M15" i="47" s="1"/>
  <c r="AK43" i="99"/>
  <c r="AA9" i="144"/>
  <c r="E14" i="87"/>
  <c r="AU14" i="92"/>
  <c r="G60" i="99"/>
  <c r="AU26" i="144"/>
  <c r="AO10" i="143"/>
  <c r="AM10" i="143"/>
  <c r="S31" i="143"/>
  <c r="U31" i="143" s="1"/>
  <c r="CW16" i="82"/>
  <c r="DA16" i="82" s="1"/>
  <c r="CW16" i="81"/>
  <c r="DA16" i="81" s="1"/>
  <c r="CG16" i="83"/>
  <c r="CG16" i="84"/>
  <c r="I10" i="92"/>
  <c r="E16" i="92"/>
  <c r="AM23" i="142"/>
  <c r="E16" i="89" s="1"/>
  <c r="AI23" i="142"/>
  <c r="E16" i="91" s="1"/>
  <c r="EM8" i="138"/>
  <c r="EI10" i="138"/>
  <c r="EO10" i="138" s="1"/>
  <c r="EQ10" i="138" s="1"/>
  <c r="DQ14" i="138"/>
  <c r="AK14" i="138"/>
  <c r="AM14" i="138" s="1"/>
  <c r="FA14" i="138"/>
  <c r="FA20" i="138"/>
  <c r="FG20" i="138" s="1"/>
  <c r="FI20" i="138" s="1"/>
  <c r="CY20" i="138"/>
  <c r="DE20" i="138" s="1"/>
  <c r="DG20" i="138" s="1"/>
  <c r="CY23" i="138"/>
  <c r="DE23" i="138" s="1"/>
  <c r="DG23" i="138" s="1"/>
  <c r="AA23" i="83" s="1"/>
  <c r="S23" i="138"/>
  <c r="U23" i="138" s="1"/>
  <c r="G23" i="83" s="1"/>
  <c r="BW45" i="133"/>
  <c r="I8" i="42"/>
  <c r="E18" i="104"/>
  <c r="K21" i="100"/>
  <c r="K20" i="100"/>
  <c r="K19" i="100"/>
  <c r="K30" i="100"/>
  <c r="E13" i="107"/>
  <c r="Q16" i="21"/>
  <c r="Q15" i="21"/>
  <c r="S15" i="21" s="1"/>
  <c r="Q18" i="21"/>
  <c r="Q26" i="21"/>
  <c r="Q53" i="147"/>
  <c r="AM8" i="146"/>
  <c r="AS9" i="146"/>
  <c r="AY10" i="146"/>
  <c r="BE11" i="146"/>
  <c r="AS16" i="99"/>
  <c r="BS16" i="83" s="1"/>
  <c r="BE17" i="146"/>
  <c r="AM20" i="146"/>
  <c r="AS21" i="146"/>
  <c r="AY22" i="146"/>
  <c r="BE23" i="146"/>
  <c r="AM10" i="145"/>
  <c r="BE28" i="99"/>
  <c r="AM16" i="145"/>
  <c r="AS17" i="145"/>
  <c r="AY18" i="145"/>
  <c r="BE19" i="145"/>
  <c r="AM22" i="145"/>
  <c r="BE40" i="99"/>
  <c r="AK8" i="144"/>
  <c r="AM43" i="99"/>
  <c r="AY46" i="99"/>
  <c r="U13" i="144"/>
  <c r="M48" i="99"/>
  <c r="O14" i="144"/>
  <c r="AU15" i="144"/>
  <c r="AY51" i="99"/>
  <c r="I20" i="144"/>
  <c r="BC20" i="144"/>
  <c r="AS21" i="144"/>
  <c r="AU21" i="90" s="1"/>
  <c r="AG22" i="144"/>
  <c r="AA23" i="144"/>
  <c r="M25" i="144"/>
  <c r="AK25" i="144" s="1"/>
  <c r="Q59" i="99" s="1"/>
  <c r="AK17" i="143"/>
  <c r="AI21" i="143"/>
  <c r="AK10" i="142"/>
  <c r="AI14" i="142"/>
  <c r="AG19" i="142"/>
  <c r="AI20" i="142"/>
  <c r="E14" i="91" s="1"/>
  <c r="EM12" i="138"/>
  <c r="CY14" i="138"/>
  <c r="DQ15" i="138"/>
  <c r="DW15" i="138" s="1"/>
  <c r="DY15" i="138" s="1"/>
  <c r="FA15" i="138"/>
  <c r="FG15" i="138" s="1"/>
  <c r="FI15" i="138" s="1"/>
  <c r="CY15" i="138"/>
  <c r="DE15" i="138" s="1"/>
  <c r="DG15" i="138" s="1"/>
  <c r="EI15" i="138"/>
  <c r="EO15" i="138" s="1"/>
  <c r="EQ15" i="138" s="1"/>
  <c r="DC17" i="138"/>
  <c r="BU21" i="138"/>
  <c r="BW21" i="138" s="1"/>
  <c r="AK22" i="138"/>
  <c r="AM22" i="138" s="1"/>
  <c r="FA23" i="138"/>
  <c r="FG23" i="138" s="1"/>
  <c r="FI23" i="138" s="1"/>
  <c r="CI23" i="83" s="1"/>
  <c r="CM65" i="133"/>
  <c r="E26" i="118" s="1"/>
  <c r="E16" i="74"/>
  <c r="E9" i="118"/>
  <c r="CK13" i="129"/>
  <c r="S50" i="127"/>
  <c r="G70" i="116"/>
  <c r="E39" i="98" s="1"/>
  <c r="K14" i="125"/>
  <c r="E12" i="80"/>
  <c r="I12" i="80" s="1"/>
  <c r="E12" i="85"/>
  <c r="Q12" i="79" s="1"/>
  <c r="E18" i="80"/>
  <c r="I18" i="80" s="1"/>
  <c r="E18" i="85"/>
  <c r="Q18" i="79" s="1"/>
  <c r="AW57" i="99"/>
  <c r="AG23" i="144"/>
  <c r="E66" i="113"/>
  <c r="CK14" i="129"/>
  <c r="I8" i="40"/>
  <c r="E20" i="104"/>
  <c r="G39" i="117"/>
  <c r="G20" i="115"/>
  <c r="G54" i="98" s="1"/>
  <c r="G32" i="96"/>
  <c r="G8" i="96"/>
  <c r="AS9" i="99"/>
  <c r="BS9" i="83" s="1"/>
  <c r="BE10" i="99"/>
  <c r="CM10" i="83" s="1"/>
  <c r="AM14" i="146"/>
  <c r="AS15" i="146"/>
  <c r="AG20" i="99"/>
  <c r="AY20" i="83" s="1"/>
  <c r="AS21" i="99"/>
  <c r="BS21" i="83" s="1"/>
  <c r="BE22" i="99"/>
  <c r="CM22" i="83" s="1"/>
  <c r="AG26" i="99"/>
  <c r="AY11" i="145"/>
  <c r="U31" i="99"/>
  <c r="AG32" i="99"/>
  <c r="AS33" i="99"/>
  <c r="BE34" i="99"/>
  <c r="AG38" i="99"/>
  <c r="I25" i="145"/>
  <c r="AQ8" i="144"/>
  <c r="AC42" i="99" s="1"/>
  <c r="AY43" i="99"/>
  <c r="I45" i="99"/>
  <c r="AW11" i="144"/>
  <c r="AO45" i="99" s="1"/>
  <c r="AI12" i="144"/>
  <c r="AM47" i="99"/>
  <c r="E49" i="99"/>
  <c r="BC15" i="144"/>
  <c r="BA49" i="99" s="1"/>
  <c r="U19" i="144"/>
  <c r="AW21" i="144"/>
  <c r="AO55" i="99" s="1"/>
  <c r="AS55" i="99" s="1"/>
  <c r="Q21" i="89" s="1"/>
  <c r="AM22" i="144"/>
  <c r="Q25" i="144"/>
  <c r="BC26" i="144"/>
  <c r="BA60" i="99" s="1"/>
  <c r="BE60" i="99" s="1"/>
  <c r="AO17" i="143"/>
  <c r="U19" i="143"/>
  <c r="AM20" i="142"/>
  <c r="E14" i="89" s="1"/>
  <c r="AG30" i="142"/>
  <c r="AO30" i="142" s="1"/>
  <c r="E22" i="88" s="1"/>
  <c r="FE15" i="138"/>
  <c r="DC15" i="138"/>
  <c r="EM15" i="138"/>
  <c r="S20" i="138"/>
  <c r="U20" i="138" s="1"/>
  <c r="FE20" i="138"/>
  <c r="FE23" i="138"/>
  <c r="BG69" i="133"/>
  <c r="CM48" i="132"/>
  <c r="I8" i="39"/>
  <c r="E21" i="104"/>
  <c r="W50" i="127"/>
  <c r="AS8" i="146"/>
  <c r="BE26" i="144"/>
  <c r="E17" i="82"/>
  <c r="I17" i="82" s="1"/>
  <c r="E17" i="81"/>
  <c r="I17" i="81" s="1"/>
  <c r="E17" i="83"/>
  <c r="E17" i="84"/>
  <c r="AI22" i="143"/>
  <c r="AS20" i="83"/>
  <c r="BA20" i="81"/>
  <c r="BE20" i="81" s="1"/>
  <c r="BA20" i="82"/>
  <c r="BE20" i="82" s="1"/>
  <c r="AS20" i="84"/>
  <c r="AI8" i="142"/>
  <c r="E8" i="91" s="1"/>
  <c r="E9" i="92"/>
  <c r="E11" i="92"/>
  <c r="I14" i="88"/>
  <c r="G12" i="83"/>
  <c r="M12" i="92"/>
  <c r="DQ18" i="138"/>
  <c r="FA18" i="138"/>
  <c r="E25" i="12"/>
  <c r="I42" i="53"/>
  <c r="AE45" i="133"/>
  <c r="E12" i="114"/>
  <c r="E19" i="12" s="1"/>
  <c r="BW26" i="131"/>
  <c r="M8" i="13"/>
  <c r="AA85" i="130"/>
  <c r="I52" i="122"/>
  <c r="U24" i="49"/>
  <c r="U21" i="49"/>
  <c r="U17" i="50"/>
  <c r="U50" i="50"/>
  <c r="U16" i="49"/>
  <c r="U61" i="50"/>
  <c r="U56" i="50"/>
  <c r="U47" i="50"/>
  <c r="U12" i="50"/>
  <c r="U43" i="50"/>
  <c r="U30" i="50"/>
  <c r="U46" i="50"/>
  <c r="U18" i="50"/>
  <c r="U59" i="50"/>
  <c r="U33" i="50"/>
  <c r="U21" i="50"/>
  <c r="U45" i="50"/>
  <c r="U36" i="53"/>
  <c r="U56" i="54"/>
  <c r="U30" i="53"/>
  <c r="U32" i="53"/>
  <c r="U28" i="50"/>
  <c r="U62" i="54"/>
  <c r="U34" i="53"/>
  <c r="U50" i="53"/>
  <c r="U39" i="54"/>
  <c r="U40" i="53"/>
  <c r="U27" i="53"/>
  <c r="U9" i="53"/>
  <c r="U58" i="53"/>
  <c r="U41" i="54"/>
  <c r="U53" i="53"/>
  <c r="U31" i="53"/>
  <c r="U35" i="53"/>
  <c r="U8" i="53"/>
  <c r="U59" i="54"/>
  <c r="U48" i="53"/>
  <c r="U39" i="53"/>
  <c r="U12" i="53"/>
  <c r="U52" i="53"/>
  <c r="U58" i="54"/>
  <c r="U54" i="54"/>
  <c r="U36" i="54"/>
  <c r="U55" i="53"/>
  <c r="U37" i="53"/>
  <c r="U10" i="53"/>
  <c r="U46" i="54"/>
  <c r="U54" i="53"/>
  <c r="U18" i="53"/>
  <c r="U42" i="54"/>
  <c r="U35" i="54"/>
  <c r="U31" i="54"/>
  <c r="U14" i="53"/>
  <c r="AQ26" i="99"/>
  <c r="AY10" i="145"/>
  <c r="AQ38" i="99"/>
  <c r="AY22" i="145"/>
  <c r="U14" i="144"/>
  <c r="M49" i="99"/>
  <c r="O15" i="144"/>
  <c r="AY16" i="144"/>
  <c r="AU16" i="89" s="1"/>
  <c r="AY16" i="89" s="1"/>
  <c r="AG51" i="99"/>
  <c r="Q17" i="90" s="1"/>
  <c r="AG18" i="144"/>
  <c r="I21" i="144"/>
  <c r="U57" i="99"/>
  <c r="AA24" i="144"/>
  <c r="W25" i="144"/>
  <c r="O26" i="144"/>
  <c r="E8" i="82"/>
  <c r="I8" i="82" s="1"/>
  <c r="E8" i="81"/>
  <c r="I8" i="81" s="1"/>
  <c r="E8" i="83"/>
  <c r="E8" i="84"/>
  <c r="AK8" i="143"/>
  <c r="AI8" i="143"/>
  <c r="AI10" i="143"/>
  <c r="AO12" i="143"/>
  <c r="BY20" i="81"/>
  <c r="CC20" i="81" s="1"/>
  <c r="BY20" i="82"/>
  <c r="CC20" i="82" s="1"/>
  <c r="BM20" i="84"/>
  <c r="BM20" i="83"/>
  <c r="AK8" i="142"/>
  <c r="E8" i="90" s="1"/>
  <c r="AI12" i="142"/>
  <c r="E10" i="91" s="1"/>
  <c r="E15" i="92"/>
  <c r="AO21" i="142"/>
  <c r="E15" i="88" s="1"/>
  <c r="AI21" i="142"/>
  <c r="E15" i="91" s="1"/>
  <c r="AK23" i="142"/>
  <c r="E16" i="90" s="1"/>
  <c r="DC8" i="138"/>
  <c r="BU11" i="138"/>
  <c r="BW11" i="138" s="1"/>
  <c r="DA18" i="138"/>
  <c r="EK18" i="138"/>
  <c r="Q14" i="19"/>
  <c r="Q10" i="19"/>
  <c r="Q44" i="25"/>
  <c r="Q13" i="19"/>
  <c r="Q9" i="19"/>
  <c r="Q84" i="25"/>
  <c r="Q29" i="25"/>
  <c r="Q79" i="25"/>
  <c r="Q75" i="25"/>
  <c r="Q25" i="24"/>
  <c r="Q16" i="24"/>
  <c r="Q70" i="25"/>
  <c r="Q87" i="25"/>
  <c r="Q29" i="24"/>
  <c r="Q74" i="25"/>
  <c r="Q45" i="25"/>
  <c r="Q20" i="24"/>
  <c r="Q32" i="25"/>
  <c r="Q86" i="25"/>
  <c r="Q82" i="25"/>
  <c r="Q61" i="25"/>
  <c r="Q19" i="25"/>
  <c r="Q24" i="24"/>
  <c r="Q15" i="24"/>
  <c r="Q11" i="19"/>
  <c r="Q33" i="24"/>
  <c r="Q69" i="25"/>
  <c r="Q19" i="24"/>
  <c r="Q31" i="25"/>
  <c r="Q27" i="25"/>
  <c r="Q35" i="25"/>
  <c r="Q37" i="24"/>
  <c r="Q77" i="25"/>
  <c r="Q14" i="24"/>
  <c r="Q85" i="25"/>
  <c r="Q60" i="25"/>
  <c r="Q39" i="25"/>
  <c r="Q32" i="24"/>
  <c r="Q27" i="24"/>
  <c r="Q89" i="25"/>
  <c r="Q9" i="24"/>
  <c r="Q80" i="25"/>
  <c r="Q34" i="25"/>
  <c r="Q76" i="25"/>
  <c r="Q30" i="25"/>
  <c r="Q36" i="24"/>
  <c r="E18" i="135"/>
  <c r="G36" i="101"/>
  <c r="Y27" i="131"/>
  <c r="G41" i="101" s="1"/>
  <c r="BK26" i="133"/>
  <c r="BK69" i="133" s="1"/>
  <c r="AA67" i="130"/>
  <c r="I9" i="52"/>
  <c r="AA12" i="128"/>
  <c r="E61" i="117"/>
  <c r="E22" i="114"/>
  <c r="E20" i="12" s="1"/>
  <c r="BC27" i="99"/>
  <c r="BE27" i="99" s="1"/>
  <c r="BE11" i="145"/>
  <c r="BA15" i="144"/>
  <c r="G50" i="99"/>
  <c r="I16" i="144"/>
  <c r="AO16" i="144"/>
  <c r="E21" i="92"/>
  <c r="AM27" i="142"/>
  <c r="E21" i="89" s="1"/>
  <c r="DS12" i="138"/>
  <c r="DA12" i="138"/>
  <c r="DE12" i="138"/>
  <c r="DG12" i="138" s="1"/>
  <c r="EO16" i="138"/>
  <c r="EQ16" i="138" s="1"/>
  <c r="FE18" i="138"/>
  <c r="DC18" i="138"/>
  <c r="EI21" i="138"/>
  <c r="EO21" i="138" s="1"/>
  <c r="EQ21" i="138" s="1"/>
  <c r="S21" i="138"/>
  <c r="U21" i="138" s="1"/>
  <c r="CA27" i="131"/>
  <c r="CM51" i="134"/>
  <c r="E11" i="77" s="1"/>
  <c r="G15" i="54"/>
  <c r="M15" i="54" s="1"/>
  <c r="G14" i="105"/>
  <c r="CM49" i="134"/>
  <c r="G32" i="56" s="1"/>
  <c r="AI69" i="133"/>
  <c r="AI27" i="131" s="1"/>
  <c r="AY70" i="132"/>
  <c r="G42" i="50"/>
  <c r="G27" i="105"/>
  <c r="E13" i="113"/>
  <c r="CA26" i="129"/>
  <c r="E40" i="117"/>
  <c r="G23" i="117"/>
  <c r="U26" i="102"/>
  <c r="G13" i="3"/>
  <c r="G575" i="1" s="1"/>
  <c r="K13" i="83"/>
  <c r="I11" i="61"/>
  <c r="G19" i="57" s="1"/>
  <c r="I11" i="62"/>
  <c r="G18" i="57" s="1"/>
  <c r="I11" i="63"/>
  <c r="G17" i="57" s="1"/>
  <c r="E14" i="93"/>
  <c r="AS15" i="99"/>
  <c r="BS15" i="83" s="1"/>
  <c r="AM13" i="146"/>
  <c r="AS26" i="99"/>
  <c r="BA16" i="144"/>
  <c r="AA19" i="144"/>
  <c r="BE21" i="144"/>
  <c r="AU21" i="88" s="1"/>
  <c r="AM23" i="144"/>
  <c r="AK10" i="143"/>
  <c r="AO23" i="142"/>
  <c r="E16" i="88" s="1"/>
  <c r="G42" i="100"/>
  <c r="G31" i="100"/>
  <c r="G23" i="100"/>
  <c r="O18" i="147"/>
  <c r="Q20" i="27"/>
  <c r="S20" i="27" s="1"/>
  <c r="Q18" i="27"/>
  <c r="S18" i="27" s="1"/>
  <c r="I14" i="61"/>
  <c r="J19" i="57" s="1"/>
  <c r="I14" i="62"/>
  <c r="J18" i="57" s="1"/>
  <c r="I14" i="63"/>
  <c r="J17" i="57" s="1"/>
  <c r="E17" i="93"/>
  <c r="AY8" i="146"/>
  <c r="BE9" i="146"/>
  <c r="AG19" i="99"/>
  <c r="AY19" i="83" s="1"/>
  <c r="AY20" i="146"/>
  <c r="BE21" i="146"/>
  <c r="S24" i="99"/>
  <c r="AM8" i="145"/>
  <c r="AM14" i="145"/>
  <c r="AS15" i="145"/>
  <c r="AY16" i="145"/>
  <c r="BE17" i="145"/>
  <c r="S36" i="99"/>
  <c r="AM20" i="145"/>
  <c r="AI25" i="145"/>
  <c r="AY8" i="144"/>
  <c r="AU8" i="89" s="1"/>
  <c r="AY8" i="89" s="1"/>
  <c r="AM9" i="144"/>
  <c r="AU9" i="91" s="1"/>
  <c r="AM44" i="99"/>
  <c r="O11" i="144"/>
  <c r="AG13" i="144"/>
  <c r="AM48" i="99"/>
  <c r="E50" i="99"/>
  <c r="AW16" i="144"/>
  <c r="AO50" i="99" s="1"/>
  <c r="AS50" i="99" s="1"/>
  <c r="Q16" i="89" s="1"/>
  <c r="BC16" i="144"/>
  <c r="BA50" i="99" s="1"/>
  <c r="U20" i="144"/>
  <c r="AY58" i="99"/>
  <c r="E12" i="81"/>
  <c r="I12" i="81" s="1"/>
  <c r="E12" i="84"/>
  <c r="E12" i="83"/>
  <c r="I12" i="83" s="1"/>
  <c r="E12" i="82"/>
  <c r="I12" i="82" s="1"/>
  <c r="AK24" i="143"/>
  <c r="AI29" i="143"/>
  <c r="AK9" i="142"/>
  <c r="AI11" i="142"/>
  <c r="E9" i="91" s="1"/>
  <c r="AM12" i="142"/>
  <c r="E10" i="89" s="1"/>
  <c r="AI15" i="142"/>
  <c r="E11" i="91" s="1"/>
  <c r="E18" i="92"/>
  <c r="AO24" i="142"/>
  <c r="E18" i="88" s="1"/>
  <c r="AK24" i="142"/>
  <c r="E18" i="90" s="1"/>
  <c r="AI24" i="142"/>
  <c r="E18" i="91" s="1"/>
  <c r="I82" i="141"/>
  <c r="E82" i="4" s="1"/>
  <c r="G421" i="1" s="1"/>
  <c r="FC8" i="138"/>
  <c r="DC10" i="138"/>
  <c r="DC12" i="138"/>
  <c r="FA12" i="138"/>
  <c r="FG12" i="138" s="1"/>
  <c r="FI12" i="138" s="1"/>
  <c r="FC16" i="138"/>
  <c r="DA16" i="138"/>
  <c r="DE16" i="138" s="1"/>
  <c r="DG16" i="138" s="1"/>
  <c r="EK16" i="138"/>
  <c r="S18" i="138"/>
  <c r="U18" i="138" s="1"/>
  <c r="EK21" i="138"/>
  <c r="W88" i="134"/>
  <c r="CM73" i="134"/>
  <c r="E8" i="111" s="1"/>
  <c r="E11" i="111" s="1"/>
  <c r="E14" i="12" s="1"/>
  <c r="G21" i="11"/>
  <c r="E12" i="102"/>
  <c r="BO69" i="133"/>
  <c r="BO27" i="131" s="1"/>
  <c r="K26" i="132"/>
  <c r="K70" i="132" s="1"/>
  <c r="BO26" i="132"/>
  <c r="BO70" i="132" s="1"/>
  <c r="BG70" i="132"/>
  <c r="G48" i="132"/>
  <c r="G70" i="132" s="1"/>
  <c r="G27" i="131" s="1"/>
  <c r="BK48" i="132"/>
  <c r="BK70" i="132" s="1"/>
  <c r="BK27" i="131" s="1"/>
  <c r="I21" i="48"/>
  <c r="E17" i="78"/>
  <c r="M8" i="17"/>
  <c r="M8" i="15"/>
  <c r="I15" i="14"/>
  <c r="M8" i="14"/>
  <c r="M15" i="14" s="1"/>
  <c r="E30" i="10" s="1"/>
  <c r="E14" i="114"/>
  <c r="E19" i="114"/>
  <c r="AY21" i="146"/>
  <c r="O45" i="99"/>
  <c r="I8" i="144"/>
  <c r="AU12" i="144"/>
  <c r="AA14" i="144"/>
  <c r="AW17" i="144"/>
  <c r="AO51" i="99" s="1"/>
  <c r="AS51" i="99" s="1"/>
  <c r="Q17" i="89" s="1"/>
  <c r="BA22" i="144"/>
  <c r="AG24" i="144"/>
  <c r="AM14" i="143"/>
  <c r="AO24" i="143"/>
  <c r="AM27" i="143"/>
  <c r="AI27" i="143"/>
  <c r="AO29" i="143"/>
  <c r="AK11" i="142"/>
  <c r="E9" i="90" s="1"/>
  <c r="AO12" i="142"/>
  <c r="E10" i="88" s="1"/>
  <c r="O19" i="142"/>
  <c r="AK12" i="138"/>
  <c r="AM12" i="138" s="1"/>
  <c r="DU16" i="138"/>
  <c r="FE16" i="138"/>
  <c r="CY18" i="138"/>
  <c r="FC18" i="138"/>
  <c r="CM19" i="138"/>
  <c r="CO19" i="138" s="1"/>
  <c r="DQ20" i="138"/>
  <c r="DW20" i="138" s="1"/>
  <c r="DY20" i="138" s="1"/>
  <c r="G14" i="135"/>
  <c r="G18" i="135" s="1"/>
  <c r="AE88" i="134"/>
  <c r="CM89" i="134"/>
  <c r="E14" i="119" s="1"/>
  <c r="AQ45" i="133"/>
  <c r="G52" i="115"/>
  <c r="G75" i="98" s="1"/>
  <c r="AA33" i="125"/>
  <c r="E23" i="114" s="1"/>
  <c r="E25" i="114" s="1"/>
  <c r="E28" i="114"/>
  <c r="I33" i="95"/>
  <c r="I34" i="95"/>
  <c r="I32" i="95"/>
  <c r="I31" i="95"/>
  <c r="BE22" i="146"/>
  <c r="AM15" i="145"/>
  <c r="BE9" i="99"/>
  <c r="CM9" i="83" s="1"/>
  <c r="BC11" i="144"/>
  <c r="BA45" i="99" s="1"/>
  <c r="I23" i="100"/>
  <c r="I31" i="100"/>
  <c r="I42" i="100"/>
  <c r="E10" i="85"/>
  <c r="Q10" i="79" s="1"/>
  <c r="E10" i="80"/>
  <c r="I10" i="80" s="1"/>
  <c r="BE15" i="99"/>
  <c r="CM15" i="83" s="1"/>
  <c r="Q40" i="147"/>
  <c r="I12" i="64" s="1"/>
  <c r="H16" i="57" s="1"/>
  <c r="I10" i="70"/>
  <c r="F10" i="57" s="1"/>
  <c r="K74" i="52" s="1"/>
  <c r="I10" i="69"/>
  <c r="F11" i="57" s="1"/>
  <c r="I10" i="65"/>
  <c r="F15" i="57" s="1"/>
  <c r="I10" i="66"/>
  <c r="F14" i="57" s="1"/>
  <c r="K70" i="52" s="1"/>
  <c r="M70" i="52" s="1"/>
  <c r="I10" i="67"/>
  <c r="F13" i="57" s="1"/>
  <c r="I10" i="68"/>
  <c r="F12" i="57" s="1"/>
  <c r="E62" i="147"/>
  <c r="AS25" i="99"/>
  <c r="BE22" i="145"/>
  <c r="AQ9" i="144"/>
  <c r="AC43" i="99" s="1"/>
  <c r="AG43" i="99" s="1"/>
  <c r="Q9" i="90" s="1"/>
  <c r="E46" i="99"/>
  <c r="I46" i="99" s="1"/>
  <c r="AQ12" i="144"/>
  <c r="AC46" i="99" s="1"/>
  <c r="AG46" i="99" s="1"/>
  <c r="Q12" i="90" s="1"/>
  <c r="G51" i="99"/>
  <c r="AI17" i="144"/>
  <c r="BA17" i="144"/>
  <c r="AI18" i="143"/>
  <c r="FA21" i="138"/>
  <c r="FG21" i="138" s="1"/>
  <c r="FI21" i="138" s="1"/>
  <c r="DQ23" i="138"/>
  <c r="AM27" i="131"/>
  <c r="G16" i="56"/>
  <c r="E15" i="105"/>
  <c r="E23" i="76"/>
  <c r="E15" i="118"/>
  <c r="O70" i="132"/>
  <c r="O27" i="131" s="1"/>
  <c r="CK8" i="129"/>
  <c r="G26" i="117"/>
  <c r="O14" i="126"/>
  <c r="E9" i="115" s="1"/>
  <c r="E10" i="115" s="1"/>
  <c r="G12" i="115" s="1"/>
  <c r="G50" i="98" s="1"/>
  <c r="AA26" i="102"/>
  <c r="AY9" i="146"/>
  <c r="BE18" i="145"/>
  <c r="AE56" i="99"/>
  <c r="AG56" i="99" s="1"/>
  <c r="AS22" i="144"/>
  <c r="Q16" i="27"/>
  <c r="S16" i="27" s="1"/>
  <c r="Q31" i="27"/>
  <c r="S31" i="27" s="1"/>
  <c r="E11" i="80"/>
  <c r="I11" i="80" s="1"/>
  <c r="E11" i="85"/>
  <c r="Q11" i="79" s="1"/>
  <c r="AM9" i="145"/>
  <c r="U10" i="144"/>
  <c r="AS14" i="99"/>
  <c r="BS14" i="83" s="1"/>
  <c r="U24" i="99"/>
  <c r="S18" i="147"/>
  <c r="AY14" i="146"/>
  <c r="AW12" i="144"/>
  <c r="AO46" i="99" s="1"/>
  <c r="U15" i="144"/>
  <c r="U11" i="143"/>
  <c r="AO11" i="143" s="1"/>
  <c r="AK22" i="143"/>
  <c r="M42" i="100"/>
  <c r="M23" i="100"/>
  <c r="M31" i="100"/>
  <c r="AE18" i="99"/>
  <c r="I10" i="135"/>
  <c r="AM13" i="145"/>
  <c r="AG36" i="99"/>
  <c r="AY21" i="145"/>
  <c r="O42" i="99"/>
  <c r="AS9" i="144"/>
  <c r="AU9" i="90" s="1"/>
  <c r="AY9" i="90" s="1"/>
  <c r="U11" i="144"/>
  <c r="AM13" i="144"/>
  <c r="AU13" i="91" s="1"/>
  <c r="AY13" i="91" s="1"/>
  <c r="O16" i="144"/>
  <c r="AA26" i="144"/>
  <c r="AA11" i="143"/>
  <c r="AK18" i="143"/>
  <c r="FE10" i="138"/>
  <c r="FA13" i="138"/>
  <c r="FG13" i="138" s="1"/>
  <c r="FI13" i="138" s="1"/>
  <c r="DU20" i="138"/>
  <c r="DU23" i="138"/>
  <c r="E29" i="105"/>
  <c r="E13" i="117"/>
  <c r="AA14" i="127"/>
  <c r="AA49" i="125"/>
  <c r="E51" i="114" s="1"/>
  <c r="E14" i="106"/>
  <c r="E15" i="106"/>
  <c r="BA16" i="80"/>
  <c r="BE16" i="80" s="1"/>
  <c r="BA16" i="85"/>
  <c r="BS16" i="79" s="1"/>
  <c r="Q16" i="47" s="1"/>
  <c r="AU11" i="144"/>
  <c r="G49" i="99"/>
  <c r="AO15" i="144"/>
  <c r="S10" i="138"/>
  <c r="U10" i="138" s="1"/>
  <c r="FA10" i="138"/>
  <c r="FG10" i="138" s="1"/>
  <c r="FI10" i="138" s="1"/>
  <c r="EO18" i="138"/>
  <c r="EQ18" i="138" s="1"/>
  <c r="BE10" i="146"/>
  <c r="BC39" i="99"/>
  <c r="BE23" i="145"/>
  <c r="Q28" i="15"/>
  <c r="Q18" i="15"/>
  <c r="Q17" i="15"/>
  <c r="AG14" i="99"/>
  <c r="AY14" i="83" s="1"/>
  <c r="AM19" i="146"/>
  <c r="BE39" i="99"/>
  <c r="AS20" i="99"/>
  <c r="BS20" i="83" s="1"/>
  <c r="AE37" i="99"/>
  <c r="AG37" i="99" s="1"/>
  <c r="AS21" i="145"/>
  <c r="U43" i="99"/>
  <c r="Q9" i="91" s="1"/>
  <c r="Y60" i="99"/>
  <c r="AA60" i="99" s="1"/>
  <c r="U26" i="144"/>
  <c r="AS19" i="146"/>
  <c r="E22" i="80"/>
  <c r="I22" i="80" s="1"/>
  <c r="E22" i="85"/>
  <c r="U36" i="99"/>
  <c r="AK25" i="145"/>
  <c r="AA10" i="144"/>
  <c r="K31" i="100"/>
  <c r="K23" i="100"/>
  <c r="K42" i="100"/>
  <c r="E25" i="86"/>
  <c r="BE8" i="99"/>
  <c r="CM8" i="83" s="1"/>
  <c r="AM12" i="146"/>
  <c r="AS13" i="146"/>
  <c r="BE15" i="146"/>
  <c r="AM18" i="146"/>
  <c r="BE10" i="145"/>
  <c r="AS37" i="99"/>
  <c r="BC8" i="144"/>
  <c r="BA42" i="99" s="1"/>
  <c r="BE42" i="99" s="1"/>
  <c r="Q8" i="88" s="1"/>
  <c r="AA45" i="99"/>
  <c r="O50" i="99"/>
  <c r="AQ18" i="144"/>
  <c r="AC52" i="99" s="1"/>
  <c r="AG52" i="99" s="1"/>
  <c r="Q18" i="90" s="1"/>
  <c r="AG19" i="144"/>
  <c r="Y55" i="99"/>
  <c r="U21" i="144"/>
  <c r="BC22" i="144"/>
  <c r="BA56" i="99" s="1"/>
  <c r="AS23" i="144"/>
  <c r="E14" i="81"/>
  <c r="I14" i="81" s="1"/>
  <c r="E14" i="82"/>
  <c r="I14" i="82" s="1"/>
  <c r="E14" i="83"/>
  <c r="I14" i="83" s="1"/>
  <c r="E14" i="84"/>
  <c r="AO20" i="143"/>
  <c r="AM20" i="143"/>
  <c r="E19" i="82"/>
  <c r="I19" i="82" s="1"/>
  <c r="E19" i="84"/>
  <c r="E19" i="83"/>
  <c r="E19" i="81"/>
  <c r="I19" i="81" s="1"/>
  <c r="E26" i="86"/>
  <c r="S40" i="147"/>
  <c r="I13" i="64" s="1"/>
  <c r="I16" i="57" s="1"/>
  <c r="Q44" i="147"/>
  <c r="BE8" i="146"/>
  <c r="E16" i="85"/>
  <c r="E16" i="80"/>
  <c r="I16" i="80" s="1"/>
  <c r="AS19" i="99"/>
  <c r="BS19" i="83" s="1"/>
  <c r="BE20" i="146"/>
  <c r="AG24" i="99"/>
  <c r="AY9" i="145"/>
  <c r="AS14" i="145"/>
  <c r="AY15" i="145"/>
  <c r="BE16" i="145"/>
  <c r="AO25" i="145"/>
  <c r="AY44" i="99"/>
  <c r="I12" i="144"/>
  <c r="E51" i="99"/>
  <c r="I51" i="99" s="1"/>
  <c r="AK17" i="144"/>
  <c r="Q51" i="99" s="1"/>
  <c r="BC17" i="144"/>
  <c r="BA51" i="99" s="1"/>
  <c r="AI19" i="144"/>
  <c r="AA20" i="144"/>
  <c r="M56" i="99"/>
  <c r="O56" i="99" s="1"/>
  <c r="AU22" i="144"/>
  <c r="AG25" i="144"/>
  <c r="AM8" i="143"/>
  <c r="AI12" i="143"/>
  <c r="E11" i="82"/>
  <c r="I11" i="82" s="1"/>
  <c r="E11" i="84"/>
  <c r="E11" i="83"/>
  <c r="I11" i="83" s="1"/>
  <c r="E11" i="81"/>
  <c r="I11" i="81" s="1"/>
  <c r="AM22" i="143"/>
  <c r="AM13" i="142"/>
  <c r="AI13" i="142"/>
  <c r="AI17" i="142"/>
  <c r="AK21" i="142"/>
  <c r="E15" i="90" s="1"/>
  <c r="G32" i="100"/>
  <c r="G43" i="100"/>
  <c r="G24" i="100"/>
  <c r="E27" i="86"/>
  <c r="O52" i="147"/>
  <c r="I11" i="60" s="1"/>
  <c r="G20" i="57" s="1"/>
  <c r="E9" i="80"/>
  <c r="I9" i="80" s="1"/>
  <c r="E9" i="85"/>
  <c r="U11" i="99"/>
  <c r="AE11" i="83" s="1"/>
  <c r="AG12" i="99"/>
  <c r="AY12" i="83" s="1"/>
  <c r="AS13" i="99"/>
  <c r="BS13" i="83" s="1"/>
  <c r="BE14" i="99"/>
  <c r="CM14" i="83" s="1"/>
  <c r="AY19" i="146"/>
  <c r="E21" i="80"/>
  <c r="I21" i="80" s="1"/>
  <c r="E21" i="85"/>
  <c r="Q21" i="79" s="1"/>
  <c r="U23" i="99"/>
  <c r="AE23" i="83" s="1"/>
  <c r="AS8" i="145"/>
  <c r="U35" i="99"/>
  <c r="AS20" i="145"/>
  <c r="AQ25" i="145"/>
  <c r="O8" i="144"/>
  <c r="AU9" i="144"/>
  <c r="AG10" i="144"/>
  <c r="BA12" i="144"/>
  <c r="AO13" i="144"/>
  <c r="AG14" i="144"/>
  <c r="I17" i="144"/>
  <c r="AK19" i="144"/>
  <c r="Q53" i="99" s="1"/>
  <c r="AW54" i="99"/>
  <c r="AY54" i="99" s="1"/>
  <c r="AG20" i="144"/>
  <c r="G57" i="99"/>
  <c r="I23" i="144"/>
  <c r="AO24" i="144"/>
  <c r="AO8" i="143"/>
  <c r="AK12" i="143"/>
  <c r="AM18" i="143"/>
  <c r="AO22" i="143"/>
  <c r="G31" i="142"/>
  <c r="I31" i="142" s="1"/>
  <c r="AK17" i="142"/>
  <c r="AM21" i="142"/>
  <c r="E15" i="89" s="1"/>
  <c r="AI27" i="142"/>
  <c r="E21" i="91" s="1"/>
  <c r="K31" i="142"/>
  <c r="FC9" i="138"/>
  <c r="EK9" i="138"/>
  <c r="FA16" i="138"/>
  <c r="FG16" i="138" s="1"/>
  <c r="FI16" i="138" s="1"/>
  <c r="AK16" i="138"/>
  <c r="AM16" i="138" s="1"/>
  <c r="CY19" i="138"/>
  <c r="DE19" i="138" s="1"/>
  <c r="DG19" i="138" s="1"/>
  <c r="EI19" i="138"/>
  <c r="EO19" i="138" s="1"/>
  <c r="EQ19" i="138" s="1"/>
  <c r="S19" i="138"/>
  <c r="U19" i="138" s="1"/>
  <c r="CY21" i="138"/>
  <c r="DE21" i="138" s="1"/>
  <c r="DG21" i="138" s="1"/>
  <c r="FE21" i="138"/>
  <c r="EK22" i="138"/>
  <c r="AA26" i="133"/>
  <c r="AA69" i="133" s="1"/>
  <c r="AA27" i="131" s="1"/>
  <c r="CM12" i="133"/>
  <c r="E18" i="74" s="1"/>
  <c r="BW68" i="133"/>
  <c r="CM31" i="133"/>
  <c r="E25" i="76" s="1"/>
  <c r="CA70" i="132"/>
  <c r="G28" i="117"/>
  <c r="I79" i="95"/>
  <c r="I80" i="95"/>
  <c r="AS10" i="145"/>
  <c r="AA13" i="144"/>
  <c r="AC15" i="48"/>
  <c r="AC23" i="48"/>
  <c r="AC27" i="48"/>
  <c r="AC20" i="48"/>
  <c r="E54" i="100"/>
  <c r="E8" i="2" s="1"/>
  <c r="G951" i="1" s="1"/>
  <c r="AS38" i="99"/>
  <c r="I10" i="64"/>
  <c r="F16" i="57" s="1"/>
  <c r="BQ14" i="85"/>
  <c r="CK14" i="79" s="1"/>
  <c r="BQ14" i="80"/>
  <c r="BU14" i="80" s="1"/>
  <c r="K9" i="3"/>
  <c r="G461" i="1" s="1"/>
  <c r="Q9" i="92"/>
  <c r="G52" i="99"/>
  <c r="I52" i="99" s="1"/>
  <c r="BA18" i="144"/>
  <c r="BA23" i="144"/>
  <c r="Y12" i="83"/>
  <c r="AC12" i="81"/>
  <c r="AG12" i="81" s="1"/>
  <c r="AC12" i="82"/>
  <c r="AG12" i="82" s="1"/>
  <c r="Y12" i="84"/>
  <c r="AO17" i="142"/>
  <c r="E17" i="92"/>
  <c r="AK22" i="142"/>
  <c r="E17" i="90" s="1"/>
  <c r="AK27" i="142"/>
  <c r="E21" i="90" s="1"/>
  <c r="DU13" i="138"/>
  <c r="FE13" i="138"/>
  <c r="DC13" i="138"/>
  <c r="EM13" i="138"/>
  <c r="FC19" i="138"/>
  <c r="DA19" i="138"/>
  <c r="Q62" i="23"/>
  <c r="Q27" i="23"/>
  <c r="Q33" i="22"/>
  <c r="Q8" i="22"/>
  <c r="Q24" i="22"/>
  <c r="Q16" i="22"/>
  <c r="Q40" i="23"/>
  <c r="Q31" i="23"/>
  <c r="Q87" i="23"/>
  <c r="Q69" i="23"/>
  <c r="Q73" i="23"/>
  <c r="Q60" i="23"/>
  <c r="Q27" i="22"/>
  <c r="Q23" i="22"/>
  <c r="Q15" i="22"/>
  <c r="Q11" i="22"/>
  <c r="Q86" i="23"/>
  <c r="Q43" i="23"/>
  <c r="Q35" i="22"/>
  <c r="Q29" i="23"/>
  <c r="Q80" i="23"/>
  <c r="Q21" i="22"/>
  <c r="Q17" i="22"/>
  <c r="Q9" i="22"/>
  <c r="Q84" i="23"/>
  <c r="Q47" i="23"/>
  <c r="Q39" i="23"/>
  <c r="Q46" i="23"/>
  <c r="Q71" i="23"/>
  <c r="Q79" i="23"/>
  <c r="Q13" i="22"/>
  <c r="Q28" i="23"/>
  <c r="Q20" i="23"/>
  <c r="Q77" i="23"/>
  <c r="Q19" i="23"/>
  <c r="Q42" i="23"/>
  <c r="Q34" i="23"/>
  <c r="Q75" i="23"/>
  <c r="E24" i="135"/>
  <c r="AY69" i="133"/>
  <c r="AY27" i="131" s="1"/>
  <c r="E32" i="77"/>
  <c r="AA17" i="130"/>
  <c r="E32" i="74"/>
  <c r="AA27" i="130"/>
  <c r="E69" i="116"/>
  <c r="E66" i="116"/>
  <c r="E67" i="116" s="1"/>
  <c r="G68" i="116" s="1"/>
  <c r="G51" i="115"/>
  <c r="G74" i="98" s="1"/>
  <c r="AS22" i="145"/>
  <c r="I12" i="61"/>
  <c r="H19" i="57" s="1"/>
  <c r="I12" i="62"/>
  <c r="H18" i="57" s="1"/>
  <c r="I12" i="63"/>
  <c r="H17" i="57" s="1"/>
  <c r="E15" i="93"/>
  <c r="AS8" i="99"/>
  <c r="BS8" i="83" s="1"/>
  <c r="AE25" i="99"/>
  <c r="AG25" i="99" s="1"/>
  <c r="AS9" i="145"/>
  <c r="G42" i="99"/>
  <c r="I42" i="99" s="1"/>
  <c r="AO8" i="144"/>
  <c r="AS17" i="144"/>
  <c r="AU17" i="90" s="1"/>
  <c r="AY17" i="90" s="1"/>
  <c r="I12" i="60"/>
  <c r="H20" i="57" s="1"/>
  <c r="U11" i="80"/>
  <c r="U11" i="85"/>
  <c r="AI11" i="79" s="1"/>
  <c r="M11" i="47" s="1"/>
  <c r="AK12" i="80"/>
  <c r="AK12" i="85"/>
  <c r="BA12" i="79" s="1"/>
  <c r="BA13" i="80"/>
  <c r="BA13" i="85"/>
  <c r="BS13" i="79" s="1"/>
  <c r="Q13" i="47" s="1"/>
  <c r="AK18" i="80"/>
  <c r="AO18" i="80" s="1"/>
  <c r="AK18" i="85"/>
  <c r="BA18" i="79" s="1"/>
  <c r="BC19" i="99"/>
  <c r="BE19" i="99" s="1"/>
  <c r="CM19" i="83" s="1"/>
  <c r="BE19" i="146"/>
  <c r="I11" i="58"/>
  <c r="G23" i="57" s="1"/>
  <c r="U23" i="80"/>
  <c r="Y23" i="80" s="1"/>
  <c r="U23" i="85"/>
  <c r="AI23" i="79" s="1"/>
  <c r="M24" i="47" s="1"/>
  <c r="AW9" i="144"/>
  <c r="AO43" i="99" s="1"/>
  <c r="AI10" i="144"/>
  <c r="BC12" i="144"/>
  <c r="BA46" i="99" s="1"/>
  <c r="AW18" i="144"/>
  <c r="AO52" i="99" s="1"/>
  <c r="AS52" i="99" s="1"/>
  <c r="Q18" i="89" s="1"/>
  <c r="E57" i="99"/>
  <c r="I57" i="99" s="1"/>
  <c r="K23" i="3" s="1"/>
  <c r="G867" i="1" s="1"/>
  <c r="AW23" i="144"/>
  <c r="AO57" i="99" s="1"/>
  <c r="AS57" i="99" s="1"/>
  <c r="I22" i="91"/>
  <c r="K24" i="100"/>
  <c r="K32" i="100"/>
  <c r="K43" i="100"/>
  <c r="E10" i="93"/>
  <c r="E25" i="93" s="1"/>
  <c r="E20" i="86"/>
  <c r="I45" i="100"/>
  <c r="I49" i="100"/>
  <c r="U17" i="80"/>
  <c r="Y17" i="80" s="1"/>
  <c r="U17" i="85"/>
  <c r="AI17" i="79" s="1"/>
  <c r="M17" i="47" s="1"/>
  <c r="AQ18" i="99"/>
  <c r="AS18" i="99" s="1"/>
  <c r="BS18" i="83" s="1"/>
  <c r="AY18" i="146"/>
  <c r="BE9" i="145"/>
  <c r="AM12" i="145"/>
  <c r="AS13" i="145"/>
  <c r="AY14" i="145"/>
  <c r="BE15" i="145"/>
  <c r="AS36" i="99"/>
  <c r="BE21" i="145"/>
  <c r="AM24" i="145"/>
  <c r="AU25" i="145"/>
  <c r="AA42" i="99"/>
  <c r="I9" i="144"/>
  <c r="AK10" i="144"/>
  <c r="Q44" i="99" s="1"/>
  <c r="AA11" i="144"/>
  <c r="O12" i="144"/>
  <c r="AU13" i="144"/>
  <c r="U16" i="144"/>
  <c r="AQ19" i="144"/>
  <c r="AC53" i="99" s="1"/>
  <c r="AG53" i="99" s="1"/>
  <c r="Q19" i="90" s="1"/>
  <c r="AK20" i="144"/>
  <c r="Q54" i="99" s="1"/>
  <c r="AA21" i="144"/>
  <c r="BC23" i="144"/>
  <c r="BA57" i="99" s="1"/>
  <c r="AK13" i="143"/>
  <c r="AG15" i="143"/>
  <c r="AO15" i="143" s="1"/>
  <c r="AK16" i="143"/>
  <c r="AO27" i="143"/>
  <c r="AI30" i="143"/>
  <c r="AM9" i="142"/>
  <c r="M31" i="142"/>
  <c r="U15" i="142"/>
  <c r="AM15" i="142" s="1"/>
  <c r="E11" i="89" s="1"/>
  <c r="AI18" i="142"/>
  <c r="E19" i="92"/>
  <c r="AM25" i="142"/>
  <c r="E19" i="89" s="1"/>
  <c r="AI25" i="142"/>
  <c r="E19" i="91" s="1"/>
  <c r="AO27" i="142"/>
  <c r="E21" i="88" s="1"/>
  <c r="AK30" i="142"/>
  <c r="E22" i="90" s="1"/>
  <c r="DU8" i="138"/>
  <c r="G9" i="83"/>
  <c r="M9" i="92"/>
  <c r="DQ10" i="138"/>
  <c r="DW10" i="138" s="1"/>
  <c r="DY10" i="138" s="1"/>
  <c r="DQ12" i="138"/>
  <c r="DW12" i="138" s="1"/>
  <c r="DY12" i="138" s="1"/>
  <c r="EI14" i="138"/>
  <c r="DU15" i="138"/>
  <c r="DC16" i="138"/>
  <c r="AE69" i="133"/>
  <c r="CE69" i="133"/>
  <c r="E22" i="75"/>
  <c r="CE70" i="132"/>
  <c r="CE27" i="131" s="1"/>
  <c r="S70" i="132"/>
  <c r="S27" i="131" s="1"/>
  <c r="E141" i="113"/>
  <c r="S14" i="128"/>
  <c r="S50" i="128" s="1"/>
  <c r="E79" i="116"/>
  <c r="G79" i="116" s="1"/>
  <c r="E79" i="98" s="1"/>
  <c r="E78" i="116"/>
  <c r="I14" i="98"/>
  <c r="I36" i="98"/>
  <c r="E20" i="108"/>
  <c r="E18" i="108"/>
  <c r="E22" i="108"/>
  <c r="E19" i="108"/>
  <c r="AS16" i="145"/>
  <c r="AY15" i="146"/>
  <c r="AS42" i="99"/>
  <c r="Q8" i="89" s="1"/>
  <c r="AE17" i="99"/>
  <c r="AG17" i="99" s="1"/>
  <c r="AY17" i="83" s="1"/>
  <c r="AS17" i="146"/>
  <c r="AW25" i="145"/>
  <c r="U8" i="144"/>
  <c r="BA9" i="144"/>
  <c r="E47" i="99"/>
  <c r="I47" i="99" s="1"/>
  <c r="AQ13" i="144"/>
  <c r="AC47" i="99" s="1"/>
  <c r="AW13" i="144"/>
  <c r="AO47" i="99" s="1"/>
  <c r="AK50" i="99"/>
  <c r="AM50" i="99" s="1"/>
  <c r="AA16" i="144"/>
  <c r="O17" i="144"/>
  <c r="I18" i="144"/>
  <c r="BC18" i="144"/>
  <c r="BA52" i="99" s="1"/>
  <c r="AS19" i="144"/>
  <c r="AU19" i="90" s="1"/>
  <c r="AY19" i="90" s="1"/>
  <c r="AI26" i="144"/>
  <c r="AI15" i="143"/>
  <c r="AM16" i="143"/>
  <c r="O19" i="143"/>
  <c r="AM19" i="143" s="1"/>
  <c r="AI20" i="143"/>
  <c r="AI25" i="143"/>
  <c r="AK28" i="143"/>
  <c r="AI28" i="142"/>
  <c r="FE11" i="138"/>
  <c r="G13" i="83"/>
  <c r="M13" i="92"/>
  <c r="EM14" i="138"/>
  <c r="FA17" i="138"/>
  <c r="CY17" i="138"/>
  <c r="DE17" i="138" s="1"/>
  <c r="DG17" i="138" s="1"/>
  <c r="EI17" i="138"/>
  <c r="DS18" i="138"/>
  <c r="EI22" i="138"/>
  <c r="EO22" i="138" s="1"/>
  <c r="EQ22" i="138" s="1"/>
  <c r="AU88" i="134"/>
  <c r="BC69" i="133"/>
  <c r="BC27" i="131" s="1"/>
  <c r="K51" i="122"/>
  <c r="K33" i="122"/>
  <c r="G36" i="98" s="1"/>
  <c r="E23" i="119"/>
  <c r="E24" i="119" s="1"/>
  <c r="E26" i="119" s="1"/>
  <c r="E28" i="119" s="1"/>
  <c r="E32" i="119" s="1"/>
  <c r="E42" i="94" s="1"/>
  <c r="G42" i="94" s="1"/>
  <c r="AS14" i="146"/>
  <c r="M24" i="100"/>
  <c r="M32" i="100"/>
  <c r="M43" i="100"/>
  <c r="I11" i="67"/>
  <c r="G13" i="57" s="1"/>
  <c r="I11" i="68"/>
  <c r="G12" i="57" s="1"/>
  <c r="G8" i="100"/>
  <c r="E8" i="109"/>
  <c r="E10" i="109" s="1"/>
  <c r="E12" i="93"/>
  <c r="E27" i="93" s="1"/>
  <c r="E22" i="86"/>
  <c r="M45" i="100"/>
  <c r="M49" i="100"/>
  <c r="AY12" i="146"/>
  <c r="S16" i="99"/>
  <c r="AM16" i="146"/>
  <c r="AM22" i="146"/>
  <c r="BE30" i="99"/>
  <c r="AS19" i="145"/>
  <c r="U41" i="99"/>
  <c r="O43" i="99"/>
  <c r="AO10" i="144"/>
  <c r="I13" i="144"/>
  <c r="G58" i="99"/>
  <c r="I24" i="144"/>
  <c r="AI24" i="144"/>
  <c r="AK26" i="144"/>
  <c r="Q60" i="99" s="1"/>
  <c r="E31" i="143"/>
  <c r="I31" i="143" s="1"/>
  <c r="AK20" i="143"/>
  <c r="AK25" i="143"/>
  <c r="E22" i="82"/>
  <c r="I22" i="82" s="1"/>
  <c r="E22" i="83"/>
  <c r="E22" i="81"/>
  <c r="I22" i="81" s="1"/>
  <c r="E22" i="84"/>
  <c r="AO30" i="143"/>
  <c r="AK30" i="143"/>
  <c r="E22" i="92"/>
  <c r="AM30" i="142"/>
  <c r="E22" i="89" s="1"/>
  <c r="DQ13" i="138"/>
  <c r="DW13" i="138" s="1"/>
  <c r="DY13" i="138" s="1"/>
  <c r="CY13" i="138"/>
  <c r="DS17" i="138"/>
  <c r="DW17" i="138" s="1"/>
  <c r="DY17" i="138" s="1"/>
  <c r="FC17" i="138"/>
  <c r="EK17" i="138"/>
  <c r="DU18" i="138"/>
  <c r="BM66" i="52"/>
  <c r="BG66" i="52"/>
  <c r="AI66" i="52"/>
  <c r="AC66" i="52"/>
  <c r="CG66" i="52"/>
  <c r="Y66" i="52"/>
  <c r="Q66" i="52"/>
  <c r="BW66" i="52"/>
  <c r="BQ66" i="52"/>
  <c r="BC66" i="52"/>
  <c r="AM66" i="52"/>
  <c r="AS66" i="52"/>
  <c r="E84" i="114"/>
  <c r="CC31" i="129"/>
  <c r="W14" i="128"/>
  <c r="W50" i="128" s="1"/>
  <c r="E14" i="117"/>
  <c r="G29" i="105"/>
  <c r="E17" i="116"/>
  <c r="I33" i="126"/>
  <c r="E15" i="116" s="1"/>
  <c r="E16" i="116" s="1"/>
  <c r="E44" i="116"/>
  <c r="E45" i="116" s="1"/>
  <c r="E75" i="116"/>
  <c r="E74" i="116"/>
  <c r="I29" i="98"/>
  <c r="E55" i="99"/>
  <c r="I55" i="99" s="1"/>
  <c r="AK21" i="144"/>
  <c r="U13" i="99"/>
  <c r="AE13" i="83" s="1"/>
  <c r="I10" i="58"/>
  <c r="F23" i="57" s="1"/>
  <c r="E23" i="80"/>
  <c r="I23" i="80" s="1"/>
  <c r="E23" i="85"/>
  <c r="Q23" i="79" s="1"/>
  <c r="BA11" i="144"/>
  <c r="E17" i="80"/>
  <c r="I17" i="80" s="1"/>
  <c r="E17" i="85"/>
  <c r="Q17" i="79" s="1"/>
  <c r="S52" i="99"/>
  <c r="U52" i="99" s="1"/>
  <c r="Q18" i="91" s="1"/>
  <c r="AM18" i="144"/>
  <c r="AU18" i="91" s="1"/>
  <c r="AY18" i="91" s="1"/>
  <c r="I11" i="64"/>
  <c r="G16" i="57" s="1"/>
  <c r="E20" i="80"/>
  <c r="I20" i="80" s="1"/>
  <c r="E20" i="85"/>
  <c r="Q20" i="79" s="1"/>
  <c r="Q28" i="18"/>
  <c r="S28" i="18" s="1"/>
  <c r="Q18" i="18"/>
  <c r="S18" i="18" s="1"/>
  <c r="AS11" i="146"/>
  <c r="AS29" i="99"/>
  <c r="AM18" i="145"/>
  <c r="AG40" i="99"/>
  <c r="BC9" i="144"/>
  <c r="BA43" i="99" s="1"/>
  <c r="BA13" i="144"/>
  <c r="AQ14" i="144"/>
  <c r="AC48" i="99" s="1"/>
  <c r="AG48" i="99" s="1"/>
  <c r="Q14" i="90" s="1"/>
  <c r="AG15" i="144"/>
  <c r="AO20" i="144"/>
  <c r="I25" i="100"/>
  <c r="I44" i="100"/>
  <c r="I33" i="100"/>
  <c r="I12" i="67"/>
  <c r="H13" i="57" s="1"/>
  <c r="I12" i="68"/>
  <c r="H12" i="57" s="1"/>
  <c r="I8" i="100"/>
  <c r="E8" i="108"/>
  <c r="E10" i="108" s="1"/>
  <c r="E21" i="108" s="1"/>
  <c r="E20" i="109"/>
  <c r="E22" i="109"/>
  <c r="E19" i="109"/>
  <c r="O29" i="147"/>
  <c r="Q38" i="147"/>
  <c r="I34" i="100" s="1"/>
  <c r="E14" i="80"/>
  <c r="I14" i="80" s="1"/>
  <c r="E14" i="85"/>
  <c r="Q14" i="79" s="1"/>
  <c r="U16" i="99"/>
  <c r="AE16" i="83" s="1"/>
  <c r="BE24" i="99"/>
  <c r="U27" i="99"/>
  <c r="AS12" i="145"/>
  <c r="AY13" i="145"/>
  <c r="BE14" i="145"/>
  <c r="BE36" i="99"/>
  <c r="U39" i="99"/>
  <c r="AS24" i="145"/>
  <c r="BA25" i="145"/>
  <c r="BE25" i="145" s="1"/>
  <c r="AM26" i="145"/>
  <c r="AM42" i="99"/>
  <c r="O9" i="144"/>
  <c r="AQ10" i="144"/>
  <c r="AC44" i="99" s="1"/>
  <c r="AG11" i="144"/>
  <c r="U12" i="144"/>
  <c r="BC13" i="144"/>
  <c r="BA47" i="99" s="1"/>
  <c r="AI15" i="144"/>
  <c r="AA51" i="99"/>
  <c r="G53" i="99"/>
  <c r="I53" i="99" s="1"/>
  <c r="I19" i="144"/>
  <c r="AU19" i="144"/>
  <c r="BA19" i="144"/>
  <c r="AQ20" i="144"/>
  <c r="AC54" i="99" s="1"/>
  <c r="AG21" i="144"/>
  <c r="E58" i="99"/>
  <c r="I58" i="99" s="1"/>
  <c r="AW24" i="144"/>
  <c r="AO58" i="99" s="1"/>
  <c r="AS58" i="99" s="1"/>
  <c r="BA24" i="144"/>
  <c r="AM15" i="143"/>
  <c r="E15" i="81"/>
  <c r="I15" i="81" s="1"/>
  <c r="E15" i="83"/>
  <c r="I15" i="83" s="1"/>
  <c r="E15" i="82"/>
  <c r="I15" i="82" s="1"/>
  <c r="E15" i="84"/>
  <c r="AM21" i="143"/>
  <c r="AM25" i="143"/>
  <c r="W31" i="142"/>
  <c r="AA31" i="142" s="1"/>
  <c r="AK14" i="142"/>
  <c r="I14" i="92"/>
  <c r="O14" i="92"/>
  <c r="DA13" i="138"/>
  <c r="DS14" i="138"/>
  <c r="FC14" i="138"/>
  <c r="DA14" i="138"/>
  <c r="EK14" i="138"/>
  <c r="FA19" i="138"/>
  <c r="FG19" i="138" s="1"/>
  <c r="FI19" i="138" s="1"/>
  <c r="EI20" i="138"/>
  <c r="EO20" i="138" s="1"/>
  <c r="EQ20" i="138" s="1"/>
  <c r="DQ21" i="138"/>
  <c r="DW21" i="138" s="1"/>
  <c r="DY21" i="138" s="1"/>
  <c r="FA22" i="138"/>
  <c r="FG22" i="138" s="1"/>
  <c r="FI22" i="138" s="1"/>
  <c r="EI23" i="138"/>
  <c r="AQ88" i="134"/>
  <c r="G11" i="56"/>
  <c r="E11" i="105"/>
  <c r="I11" i="105" s="1"/>
  <c r="K11" i="105" s="1"/>
  <c r="G26" i="11"/>
  <c r="E19" i="102"/>
  <c r="AE19" i="102" s="1"/>
  <c r="K69" i="133"/>
  <c r="K27" i="131" s="1"/>
  <c r="E46" i="115"/>
  <c r="G46" i="115" s="1"/>
  <c r="E44" i="115"/>
  <c r="E45" i="115" s="1"/>
  <c r="G50" i="115" s="1"/>
  <c r="G73" i="98" s="1"/>
  <c r="I15" i="98"/>
  <c r="AY17" i="145"/>
  <c r="O25" i="145"/>
  <c r="AG9" i="144"/>
  <c r="I11" i="144"/>
  <c r="BE16" i="146"/>
  <c r="I13" i="62"/>
  <c r="I18" i="57" s="1"/>
  <c r="I13" i="63"/>
  <c r="I17" i="57" s="1"/>
  <c r="I13" i="61"/>
  <c r="I19" i="57" s="1"/>
  <c r="E16" i="93"/>
  <c r="BE21" i="99"/>
  <c r="CM21" i="83" s="1"/>
  <c r="AA54" i="99"/>
  <c r="AK12" i="142"/>
  <c r="E10" i="90" s="1"/>
  <c r="I32" i="100"/>
  <c r="I43" i="100"/>
  <c r="I14" i="60"/>
  <c r="J20" i="57" s="1"/>
  <c r="G44" i="100"/>
  <c r="G33" i="100"/>
  <c r="G25" i="100"/>
  <c r="AM10" i="146"/>
  <c r="BE13" i="146"/>
  <c r="BC18" i="99"/>
  <c r="BE18" i="99" s="1"/>
  <c r="CM18" i="83" s="1"/>
  <c r="M12" i="135"/>
  <c r="AS23" i="146"/>
  <c r="AG28" i="99"/>
  <c r="K33" i="100"/>
  <c r="K25" i="100"/>
  <c r="K44" i="100"/>
  <c r="E16" i="107"/>
  <c r="E17" i="107"/>
  <c r="S29" i="147"/>
  <c r="S38" i="147"/>
  <c r="K34" i="100" s="1"/>
  <c r="K35" i="100" s="1"/>
  <c r="K36" i="100" s="1"/>
  <c r="BE18" i="146"/>
  <c r="BE8" i="145"/>
  <c r="AM11" i="145"/>
  <c r="BE20" i="145"/>
  <c r="AM23" i="145"/>
  <c r="AA8" i="144"/>
  <c r="AU10" i="144"/>
  <c r="AI11" i="144"/>
  <c r="AU14" i="144"/>
  <c r="AK15" i="144"/>
  <c r="Q49" i="99" s="1"/>
  <c r="U17" i="144"/>
  <c r="O18" i="144"/>
  <c r="BC24" i="144"/>
  <c r="BA58" i="99" s="1"/>
  <c r="AO26" i="144"/>
  <c r="AK9" i="143"/>
  <c r="Y16" i="83"/>
  <c r="AC16" i="81"/>
  <c r="AG16" i="81" s="1"/>
  <c r="Y16" i="84"/>
  <c r="AC16" i="82"/>
  <c r="AG16" i="82" s="1"/>
  <c r="AO25" i="143"/>
  <c r="AI22" i="142"/>
  <c r="E17" i="91" s="1"/>
  <c r="AK9" i="138"/>
  <c r="AM9" i="138" s="1"/>
  <c r="DU14" i="138"/>
  <c r="S17" i="138"/>
  <c r="U17" i="138" s="1"/>
  <c r="S22" i="138"/>
  <c r="U22" i="138" s="1"/>
  <c r="FC22" i="138"/>
  <c r="I44" i="54"/>
  <c r="G44" i="54"/>
  <c r="AQ69" i="133"/>
  <c r="AQ70" i="132"/>
  <c r="BC68" i="52"/>
  <c r="BW68" i="52"/>
  <c r="AI68" i="52"/>
  <c r="Q68" i="52"/>
  <c r="CG68" i="52"/>
  <c r="BG68" i="52"/>
  <c r="AS68" i="52"/>
  <c r="AM68" i="52"/>
  <c r="AC68" i="52"/>
  <c r="Y68" i="52"/>
  <c r="BM68" i="52"/>
  <c r="BQ68" i="52"/>
  <c r="AA70" i="132"/>
  <c r="BY26" i="129"/>
  <c r="E17" i="114"/>
  <c r="AA14" i="125"/>
  <c r="E13" i="114" s="1"/>
  <c r="I24" i="100"/>
  <c r="E42" i="111"/>
  <c r="AS20" i="146"/>
  <c r="O49" i="99"/>
  <c r="I13" i="92"/>
  <c r="O13" i="92"/>
  <c r="E19" i="86"/>
  <c r="E24" i="86" s="1"/>
  <c r="E9" i="93"/>
  <c r="E24" i="93" s="1"/>
  <c r="G45" i="100"/>
  <c r="G49" i="100"/>
  <c r="E21" i="86"/>
  <c r="E11" i="93"/>
  <c r="E26" i="93" s="1"/>
  <c r="K49" i="100"/>
  <c r="K50" i="100" s="1"/>
  <c r="K45" i="100"/>
  <c r="K46" i="100" s="1"/>
  <c r="E8" i="85"/>
  <c r="Q8" i="79" s="1"/>
  <c r="E8" i="80"/>
  <c r="I8" i="80" s="1"/>
  <c r="M25" i="100"/>
  <c r="M33" i="100"/>
  <c r="M44" i="100"/>
  <c r="I14" i="67"/>
  <c r="J13" i="57" s="1"/>
  <c r="I14" i="68"/>
  <c r="J12" i="57" s="1"/>
  <c r="M8" i="100"/>
  <c r="E8" i="106"/>
  <c r="E10" i="106" s="1"/>
  <c r="E21" i="107"/>
  <c r="E18" i="107"/>
  <c r="E22" i="107"/>
  <c r="E20" i="107"/>
  <c r="E19" i="107"/>
  <c r="U38" i="147"/>
  <c r="M34" i="100" s="1"/>
  <c r="M35" i="100" s="1"/>
  <c r="M36" i="100" s="1"/>
  <c r="U9" i="80"/>
  <c r="U9" i="85"/>
  <c r="AI9" i="79" s="1"/>
  <c r="M9" i="47" s="1"/>
  <c r="AK10" i="80"/>
  <c r="AK10" i="85"/>
  <c r="BA10" i="79" s="1"/>
  <c r="BA11" i="80"/>
  <c r="BE11" i="80" s="1"/>
  <c r="BA11" i="85"/>
  <c r="BS11" i="79" s="1"/>
  <c r="Q11" i="47" s="1"/>
  <c r="BQ12" i="80"/>
  <c r="BU12" i="80" s="1"/>
  <c r="BQ12" i="85"/>
  <c r="CK12" i="79" s="1"/>
  <c r="AG16" i="99"/>
  <c r="AY16" i="83" s="1"/>
  <c r="AY17" i="146"/>
  <c r="E19" i="80"/>
  <c r="I19" i="80" s="1"/>
  <c r="E19" i="85"/>
  <c r="Q19" i="79" s="1"/>
  <c r="AM21" i="146"/>
  <c r="AS22" i="146"/>
  <c r="AY23" i="146"/>
  <c r="AS28" i="99"/>
  <c r="BE29" i="99"/>
  <c r="AM17" i="145"/>
  <c r="AS18" i="145"/>
  <c r="AY19" i="145"/>
  <c r="AS40" i="99"/>
  <c r="AG41" i="99"/>
  <c r="AW42" i="99"/>
  <c r="AG8" i="144"/>
  <c r="K10" i="3"/>
  <c r="G490" i="1" s="1"/>
  <c r="Q10" i="92"/>
  <c r="AW10" i="144"/>
  <c r="AO44" i="99" s="1"/>
  <c r="AK11" i="144"/>
  <c r="Q45" i="99" s="1"/>
  <c r="O13" i="144"/>
  <c r="AA17" i="144"/>
  <c r="AK51" i="99"/>
  <c r="AM51" i="99" s="1"/>
  <c r="Y52" i="99"/>
  <c r="U18" i="144"/>
  <c r="E59" i="99"/>
  <c r="AQ25" i="144"/>
  <c r="AC59" i="99" s="1"/>
  <c r="BC25" i="144"/>
  <c r="BA59" i="99" s="1"/>
  <c r="AQ26" i="144"/>
  <c r="AC60" i="99" s="1"/>
  <c r="AM9" i="143"/>
  <c r="E20" i="82"/>
  <c r="I20" i="82" s="1"/>
  <c r="E20" i="84"/>
  <c r="E20" i="83"/>
  <c r="E20" i="81"/>
  <c r="I20" i="81" s="1"/>
  <c r="AK18" i="142"/>
  <c r="AM22" i="142"/>
  <c r="E17" i="89" s="1"/>
  <c r="S8" i="138"/>
  <c r="U8" i="138" s="1"/>
  <c r="DQ8" i="138"/>
  <c r="DW8" i="138" s="1"/>
  <c r="FA8" i="138"/>
  <c r="FG8" i="138" s="1"/>
  <c r="FI8" i="138" s="1"/>
  <c r="DU11" i="138"/>
  <c r="DC11" i="138"/>
  <c r="AK13" i="138"/>
  <c r="AM13" i="138" s="1"/>
  <c r="DU21" i="138"/>
  <c r="DE22" i="138"/>
  <c r="DG22" i="138" s="1"/>
  <c r="BG88" i="134"/>
  <c r="BG27" i="131" s="1"/>
  <c r="CI88" i="134"/>
  <c r="CI27" i="131" s="1"/>
  <c r="BW69" i="52"/>
  <c r="AI69" i="52"/>
  <c r="AC69" i="52"/>
  <c r="Y69" i="52"/>
  <c r="BQ69" i="52"/>
  <c r="BM69" i="52"/>
  <c r="Q69" i="52"/>
  <c r="BG69" i="52"/>
  <c r="BC69" i="52"/>
  <c r="AS69" i="52"/>
  <c r="CG69" i="52"/>
  <c r="AM69" i="52"/>
  <c r="G18" i="115"/>
  <c r="G52" i="98" s="1"/>
  <c r="G28" i="115"/>
  <c r="G62" i="98" s="1"/>
  <c r="K35" i="124"/>
  <c r="G24" i="98"/>
  <c r="I11" i="65"/>
  <c r="G15" i="57" s="1"/>
  <c r="I11" i="69"/>
  <c r="G11" i="57" s="1"/>
  <c r="I11" i="70"/>
  <c r="G10" i="57" s="1"/>
  <c r="I11" i="66"/>
  <c r="G14" i="57" s="1"/>
  <c r="E9" i="86"/>
  <c r="G15" i="100"/>
  <c r="G35" i="100" s="1"/>
  <c r="G36" i="100" s="1"/>
  <c r="E14" i="109"/>
  <c r="E15" i="109"/>
  <c r="E22" i="106"/>
  <c r="E19" i="106"/>
  <c r="E18" i="106"/>
  <c r="E21" i="106"/>
  <c r="U44" i="56"/>
  <c r="U44" i="55"/>
  <c r="I10" i="59"/>
  <c r="F21" i="57" s="1"/>
  <c r="U29" i="55"/>
  <c r="U47" i="55"/>
  <c r="U35" i="55"/>
  <c r="U46" i="56"/>
  <c r="U37" i="56"/>
  <c r="I10" i="71"/>
  <c r="F9" i="57" s="1"/>
  <c r="U48" i="55"/>
  <c r="U25" i="55"/>
  <c r="U31" i="55"/>
  <c r="U23" i="55"/>
  <c r="U59" i="56"/>
  <c r="U54" i="56"/>
  <c r="I10" i="72"/>
  <c r="F8" i="57" s="1"/>
  <c r="U54" i="55"/>
  <c r="U60" i="56"/>
  <c r="U39" i="55"/>
  <c r="U9" i="55"/>
  <c r="U48" i="56"/>
  <c r="U41" i="56"/>
  <c r="U36" i="56"/>
  <c r="U57" i="56"/>
  <c r="U28" i="55"/>
  <c r="E37" i="100"/>
  <c r="E41" i="100" s="1"/>
  <c r="Q29" i="147"/>
  <c r="Q18" i="17"/>
  <c r="S18" i="17" s="1"/>
  <c r="Q20" i="17"/>
  <c r="S20" i="17" s="1"/>
  <c r="Q17" i="17"/>
  <c r="S17" i="17" s="1"/>
  <c r="E13" i="80"/>
  <c r="I13" i="80" s="1"/>
  <c r="E13" i="85"/>
  <c r="Q13" i="79" s="1"/>
  <c r="AK16" i="80"/>
  <c r="AO16" i="80" s="1"/>
  <c r="AK16" i="85"/>
  <c r="BA16" i="79" s="1"/>
  <c r="G59" i="99"/>
  <c r="AI25" i="144"/>
  <c r="AY42" i="99"/>
  <c r="E10" i="87"/>
  <c r="AU10" i="92"/>
  <c r="AO11" i="144"/>
  <c r="E48" i="99"/>
  <c r="I48" i="99" s="1"/>
  <c r="AK14" i="144"/>
  <c r="BC14" i="144"/>
  <c r="BA48" i="99" s="1"/>
  <c r="BE48" i="99" s="1"/>
  <c r="Q14" i="88" s="1"/>
  <c r="AQ15" i="144"/>
  <c r="AC49" i="99" s="1"/>
  <c r="AI16" i="144"/>
  <c r="AA52" i="99"/>
  <c r="K53" i="99"/>
  <c r="O53" i="99" s="1"/>
  <c r="AW19" i="144"/>
  <c r="AO53" i="99" s="1"/>
  <c r="G54" i="99"/>
  <c r="I54" i="99" s="1"/>
  <c r="AI20" i="144"/>
  <c r="AW20" i="144"/>
  <c r="AO54" i="99" s="1"/>
  <c r="AS54" i="99" s="1"/>
  <c r="Q20" i="89" s="1"/>
  <c r="I25" i="144"/>
  <c r="BM16" i="83"/>
  <c r="BM16" i="84"/>
  <c r="BY16" i="81"/>
  <c r="CC16" i="81" s="1"/>
  <c r="BY16" i="82"/>
  <c r="CC16" i="82" s="1"/>
  <c r="E12" i="92"/>
  <c r="AO16" i="142"/>
  <c r="E12" i="88" s="1"/>
  <c r="AM16" i="142"/>
  <c r="E12" i="89" s="1"/>
  <c r="AI16" i="142"/>
  <c r="E12" i="91" s="1"/>
  <c r="I17" i="88"/>
  <c r="I19" i="88"/>
  <c r="EI9" i="138"/>
  <c r="BC9" i="138"/>
  <c r="BE9" i="138" s="1"/>
  <c r="FA9" i="138"/>
  <c r="FG9" i="138" s="1"/>
  <c r="FI9" i="138" s="1"/>
  <c r="AA11" i="83"/>
  <c r="M11" i="91"/>
  <c r="G14" i="83"/>
  <c r="M14" i="92"/>
  <c r="AU69" i="133"/>
  <c r="BW69" i="133"/>
  <c r="BW27" i="131" s="1"/>
  <c r="CM23" i="133"/>
  <c r="E10" i="118" s="1"/>
  <c r="AU70" i="132"/>
  <c r="AE70" i="132"/>
  <c r="E85" i="116"/>
  <c r="G85" i="116" s="1"/>
  <c r="E80" i="98" s="1"/>
  <c r="E84" i="116"/>
  <c r="CM45" i="133"/>
  <c r="AS67" i="52"/>
  <c r="CG67" i="52"/>
  <c r="BW67" i="52"/>
  <c r="AC67" i="52"/>
  <c r="Q67" i="52"/>
  <c r="BQ67" i="52"/>
  <c r="BM67" i="52"/>
  <c r="BG67" i="52"/>
  <c r="BC67" i="52"/>
  <c r="AM67" i="52"/>
  <c r="AI67" i="52"/>
  <c r="Y67" i="52"/>
  <c r="M8" i="16"/>
  <c r="CC25" i="129"/>
  <c r="E140" i="113" s="1"/>
  <c r="I8" i="41"/>
  <c r="E19" i="104"/>
  <c r="O33" i="126"/>
  <c r="E15" i="115" s="1"/>
  <c r="E16" i="115" s="1"/>
  <c r="K8" i="122"/>
  <c r="K39" i="122" s="1"/>
  <c r="K52" i="122" s="1"/>
  <c r="I21" i="98"/>
  <c r="E20" i="119"/>
  <c r="E21" i="119" s="1"/>
  <c r="E28" i="104"/>
  <c r="I14" i="101"/>
  <c r="I20" i="95" s="1"/>
  <c r="O51" i="99"/>
  <c r="AM53" i="99"/>
  <c r="I60" i="99"/>
  <c r="K25" i="3" s="1"/>
  <c r="G925" i="1" s="1"/>
  <c r="E18" i="81"/>
  <c r="I18" i="81" s="1"/>
  <c r="E18" i="84"/>
  <c r="E18" i="83"/>
  <c r="E18" i="82"/>
  <c r="I18" i="82" s="1"/>
  <c r="AO8" i="142"/>
  <c r="E8" i="88" s="1"/>
  <c r="DU22" i="138"/>
  <c r="DS23" i="138"/>
  <c r="I43" i="50"/>
  <c r="G43" i="50"/>
  <c r="G26" i="105"/>
  <c r="CI25" i="129"/>
  <c r="E143" i="113" s="1"/>
  <c r="CG26" i="129"/>
  <c r="CK29" i="129"/>
  <c r="E85" i="114"/>
  <c r="AA13" i="128"/>
  <c r="E13" i="104" s="1"/>
  <c r="I8" i="38"/>
  <c r="E22" i="104"/>
  <c r="AA33" i="127"/>
  <c r="E18" i="117" s="1"/>
  <c r="E20" i="117" s="1"/>
  <c r="E21" i="117" s="1"/>
  <c r="G41" i="117" s="1"/>
  <c r="E14" i="97" s="1"/>
  <c r="I24" i="98"/>
  <c r="E23" i="118"/>
  <c r="G9" i="105"/>
  <c r="I9" i="105" s="1"/>
  <c r="K9" i="105" s="1"/>
  <c r="M26" i="102"/>
  <c r="I71" i="52"/>
  <c r="I78" i="52" s="1"/>
  <c r="I79" i="52" s="1"/>
  <c r="E27" i="105"/>
  <c r="I27" i="105" s="1"/>
  <c r="K27" i="105" s="1"/>
  <c r="I44" i="50"/>
  <c r="G44" i="50"/>
  <c r="G30" i="105"/>
  <c r="M8" i="25"/>
  <c r="G19" i="115"/>
  <c r="G53" i="98" s="1"/>
  <c r="E52" i="114"/>
  <c r="E67" i="114"/>
  <c r="I30" i="98"/>
  <c r="E24" i="118"/>
  <c r="E32" i="104"/>
  <c r="AA11" i="142"/>
  <c r="AO11" i="142" s="1"/>
  <c r="E9" i="88" s="1"/>
  <c r="G8" i="56"/>
  <c r="E8" i="105"/>
  <c r="G16" i="54"/>
  <c r="I16" i="54"/>
  <c r="I18" i="54" s="1"/>
  <c r="G15" i="105"/>
  <c r="I72" i="52"/>
  <c r="E26" i="105"/>
  <c r="I8" i="36"/>
  <c r="E24" i="104"/>
  <c r="I8" i="23"/>
  <c r="E33" i="104"/>
  <c r="G32" i="105"/>
  <c r="I16" i="98"/>
  <c r="E25" i="119"/>
  <c r="E27" i="119" s="1"/>
  <c r="E31" i="119" s="1"/>
  <c r="E87" i="95" s="1"/>
  <c r="G87" i="95" s="1"/>
  <c r="E25" i="118"/>
  <c r="G29" i="116"/>
  <c r="E63" i="98" s="1"/>
  <c r="E11" i="115"/>
  <c r="G11" i="115" s="1"/>
  <c r="E16" i="113"/>
  <c r="E105" i="113"/>
  <c r="E150" i="113"/>
  <c r="E15" i="104"/>
  <c r="G8" i="54"/>
  <c r="G8" i="105"/>
  <c r="G22" i="11"/>
  <c r="M22" i="11" s="1"/>
  <c r="E14" i="102"/>
  <c r="I73" i="52"/>
  <c r="E30" i="105"/>
  <c r="I30" i="105" s="1"/>
  <c r="K30" i="105" s="1"/>
  <c r="I45" i="50"/>
  <c r="G45" i="50"/>
  <c r="CK17" i="129"/>
  <c r="I8" i="35"/>
  <c r="E25" i="104"/>
  <c r="G35" i="124"/>
  <c r="G59" i="115"/>
  <c r="G11" i="105"/>
  <c r="S26" i="102"/>
  <c r="G12" i="3"/>
  <c r="G546" i="1" s="1"/>
  <c r="K12" i="83"/>
  <c r="I20" i="92"/>
  <c r="I19" i="56"/>
  <c r="I18" i="56"/>
  <c r="I20" i="56"/>
  <c r="M9" i="56"/>
  <c r="E20" i="112"/>
  <c r="E18" i="12" s="1"/>
  <c r="E13" i="12"/>
  <c r="CM69" i="132"/>
  <c r="CK11" i="129"/>
  <c r="I31" i="98"/>
  <c r="G32" i="115"/>
  <c r="G66" i="98" s="1"/>
  <c r="E57" i="115"/>
  <c r="E58" i="115" s="1"/>
  <c r="E84" i="115"/>
  <c r="G85" i="115" s="1"/>
  <c r="G80" i="98" s="1"/>
  <c r="E45" i="114"/>
  <c r="E12" i="105"/>
  <c r="E35" i="104"/>
  <c r="E47" i="100"/>
  <c r="E48" i="100"/>
  <c r="I19" i="54"/>
  <c r="M9" i="54"/>
  <c r="E11" i="76"/>
  <c r="E16" i="102"/>
  <c r="M16" i="102" s="1"/>
  <c r="M28" i="102" s="1"/>
  <c r="BK76" i="52"/>
  <c r="BU78" i="52"/>
  <c r="AQ76" i="52"/>
  <c r="CE76" i="52"/>
  <c r="W76" i="52"/>
  <c r="G98" i="52"/>
  <c r="G76" i="52"/>
  <c r="G79" i="52" s="1"/>
  <c r="BU76" i="52"/>
  <c r="AG78" i="52"/>
  <c r="AG76" i="52"/>
  <c r="CM26" i="131"/>
  <c r="M8" i="33"/>
  <c r="E76" i="74"/>
  <c r="E73" i="74"/>
  <c r="I17" i="98"/>
  <c r="I45" i="98"/>
  <c r="E19" i="110"/>
  <c r="E21" i="110"/>
  <c r="E20" i="110"/>
  <c r="G12" i="105"/>
  <c r="E36" i="104"/>
  <c r="G27" i="101"/>
  <c r="I27" i="101" s="1"/>
  <c r="E11" i="75"/>
  <c r="E17" i="102"/>
  <c r="O17" i="102" s="1"/>
  <c r="O30" i="102" s="1"/>
  <c r="CM54" i="133"/>
  <c r="E25" i="75" s="1"/>
  <c r="M8" i="32"/>
  <c r="E74" i="74"/>
  <c r="E37" i="104"/>
  <c r="E8" i="117"/>
  <c r="G25" i="117"/>
  <c r="G38" i="117"/>
  <c r="G34" i="115"/>
  <c r="G68" i="98" s="1"/>
  <c r="G60" i="115"/>
  <c r="G77" i="98" s="1"/>
  <c r="E86" i="114"/>
  <c r="E14" i="110"/>
  <c r="E15" i="110"/>
  <c r="G13" i="105"/>
  <c r="E13" i="102"/>
  <c r="AC13" i="102" s="1"/>
  <c r="O28" i="102"/>
  <c r="G26" i="102"/>
  <c r="Y26" i="102"/>
  <c r="I37" i="94"/>
  <c r="I62" i="95"/>
  <c r="BE74" i="52"/>
  <c r="BI74" i="52" s="1"/>
  <c r="BE75" i="52"/>
  <c r="BI75" i="52" s="1"/>
  <c r="G10" i="56"/>
  <c r="E10" i="105"/>
  <c r="I10" i="105" s="1"/>
  <c r="K10" i="105" s="1"/>
  <c r="I13" i="67"/>
  <c r="I13" i="57" s="1"/>
  <c r="I13" i="68"/>
  <c r="I12" i="57" s="1"/>
  <c r="K8" i="100"/>
  <c r="AK12" i="48"/>
  <c r="AK9" i="48"/>
  <c r="AK13" i="48"/>
  <c r="I10" i="60"/>
  <c r="F20" i="57" s="1"/>
  <c r="E15" i="80"/>
  <c r="I15" i="80" s="1"/>
  <c r="E15" i="85"/>
  <c r="Q15" i="79" s="1"/>
  <c r="AG18" i="99"/>
  <c r="AY18" i="83" s="1"/>
  <c r="BE20" i="99"/>
  <c r="CM20" i="83" s="1"/>
  <c r="Q19" i="29"/>
  <c r="Q25" i="29"/>
  <c r="U37" i="99"/>
  <c r="AS39" i="99"/>
  <c r="AA43" i="99"/>
  <c r="AY45" i="99"/>
  <c r="O52" i="99"/>
  <c r="AM54" i="99"/>
  <c r="AK22" i="144"/>
  <c r="Q56" i="99" s="1"/>
  <c r="U56" i="99" s="1"/>
  <c r="AM24" i="143"/>
  <c r="E21" i="84"/>
  <c r="E21" i="83"/>
  <c r="E21" i="82"/>
  <c r="I21" i="82" s="1"/>
  <c r="E21" i="81"/>
  <c r="I21" i="81" s="1"/>
  <c r="DQ11" i="138"/>
  <c r="DW11" i="138" s="1"/>
  <c r="DY11" i="138" s="1"/>
  <c r="Q11" i="20"/>
  <c r="Q14" i="20"/>
  <c r="Q13" i="20"/>
  <c r="Q12" i="20"/>
  <c r="G10" i="54"/>
  <c r="M10" i="54" s="1"/>
  <c r="E11" i="102"/>
  <c r="I11" i="102" s="1"/>
  <c r="I26" i="102" s="1"/>
  <c r="E12" i="74"/>
  <c r="E18" i="102"/>
  <c r="AC18" i="102" s="1"/>
  <c r="E22" i="12"/>
  <c r="M50" i="50"/>
  <c r="CA31" i="129"/>
  <c r="I10" i="52"/>
  <c r="M10" i="52" s="1"/>
  <c r="E29" i="104"/>
  <c r="I66" i="11"/>
  <c r="E75" i="74"/>
  <c r="E38" i="104"/>
  <c r="AA49" i="128"/>
  <c r="AA49" i="127"/>
  <c r="E43" i="117" s="1"/>
  <c r="E45" i="117" s="1"/>
  <c r="G22" i="115"/>
  <c r="G56" i="98" s="1"/>
  <c r="AA8" i="124"/>
  <c r="E11" i="98"/>
  <c r="E39" i="122"/>
  <c r="E52" i="122" s="1"/>
  <c r="K22" i="122"/>
  <c r="G25" i="98" s="1"/>
  <c r="I25" i="98" s="1"/>
  <c r="E41" i="98"/>
  <c r="E54" i="117"/>
  <c r="G17" i="115"/>
  <c r="E15" i="102"/>
  <c r="K15" i="102" s="1"/>
  <c r="E50" i="114"/>
  <c r="E21" i="12" s="1"/>
  <c r="G51" i="50"/>
  <c r="M51" i="50" s="1"/>
  <c r="I51" i="50"/>
  <c r="I8" i="31"/>
  <c r="E30" i="104"/>
  <c r="I16" i="27"/>
  <c r="M16" i="27" s="1"/>
  <c r="E39" i="104"/>
  <c r="O8" i="51"/>
  <c r="U8" i="51" s="1"/>
  <c r="O92" i="52"/>
  <c r="U92" i="52" s="1"/>
  <c r="O28" i="51"/>
  <c r="U28" i="51" s="1"/>
  <c r="O87" i="52"/>
  <c r="U87" i="52" s="1"/>
  <c r="AG26" i="51"/>
  <c r="AG10" i="51"/>
  <c r="O90" i="52"/>
  <c r="U90" i="52" s="1"/>
  <c r="O95" i="52"/>
  <c r="U95" i="52" s="1"/>
  <c r="AK94" i="52"/>
  <c r="AK89" i="52"/>
  <c r="AG25" i="51"/>
  <c r="AG17" i="51"/>
  <c r="AG21" i="51"/>
  <c r="O25" i="51"/>
  <c r="U25" i="51" s="1"/>
  <c r="AG16" i="51"/>
  <c r="AK92" i="52"/>
  <c r="O91" i="52"/>
  <c r="U91" i="52" s="1"/>
  <c r="O9" i="51"/>
  <c r="U9" i="51" s="1"/>
  <c r="AG8" i="51"/>
  <c r="AG28" i="51"/>
  <c r="O89" i="52"/>
  <c r="U89" i="52" s="1"/>
  <c r="AK87" i="52"/>
  <c r="AK95" i="52"/>
  <c r="AK90" i="52"/>
  <c r="O29" i="51"/>
  <c r="U29" i="51" s="1"/>
  <c r="O35" i="52"/>
  <c r="U35" i="52" s="1"/>
  <c r="AG11" i="51"/>
  <c r="AK48" i="52"/>
  <c r="O14" i="51"/>
  <c r="U14" i="51" s="1"/>
  <c r="AK51" i="52"/>
  <c r="AK46" i="52"/>
  <c r="O45" i="52"/>
  <c r="U45" i="52" s="1"/>
  <c r="O48" i="52"/>
  <c r="U48" i="52" s="1"/>
  <c r="O23" i="52"/>
  <c r="U23" i="52" s="1"/>
  <c r="AK35" i="52"/>
  <c r="AK72" i="52"/>
  <c r="O46" i="52"/>
  <c r="U46" i="52" s="1"/>
  <c r="AK47" i="52"/>
  <c r="AK15" i="52"/>
  <c r="E14" i="105"/>
  <c r="I14" i="105" s="1"/>
  <c r="K14" i="105" s="1"/>
  <c r="S28" i="102"/>
  <c r="I63" i="95"/>
  <c r="I38" i="94"/>
  <c r="AI26" i="142"/>
  <c r="E20" i="91" s="1"/>
  <c r="EM22" i="138"/>
  <c r="EK23" i="138"/>
  <c r="M11" i="54"/>
  <c r="I17" i="18"/>
  <c r="E25" i="105"/>
  <c r="E20" i="102"/>
  <c r="Q20" i="102" s="1"/>
  <c r="I131" i="11"/>
  <c r="E29" i="12"/>
  <c r="CK27" i="129"/>
  <c r="CK31" i="129" s="1"/>
  <c r="E53" i="114" s="1"/>
  <c r="CK30" i="129"/>
  <c r="CE31" i="129"/>
  <c r="I8" i="30"/>
  <c r="E31" i="104"/>
  <c r="I16" i="26"/>
  <c r="M16" i="26" s="1"/>
  <c r="E40" i="104"/>
  <c r="I26" i="98"/>
  <c r="I46" i="98"/>
  <c r="E55" i="117"/>
  <c r="E18" i="110"/>
  <c r="I76" i="95"/>
  <c r="I77" i="95"/>
  <c r="G21" i="3"/>
  <c r="G807" i="1" s="1"/>
  <c r="K21" i="83"/>
  <c r="I17" i="17"/>
  <c r="M17" i="17" s="1"/>
  <c r="E21" i="102"/>
  <c r="S21" i="102" s="1"/>
  <c r="S30" i="102" s="1"/>
  <c r="G25" i="105"/>
  <c r="CK9" i="129"/>
  <c r="AA51" i="127"/>
  <c r="I12" i="98"/>
  <c r="I47" i="98"/>
  <c r="E57" i="116"/>
  <c r="E58" i="116" s="1"/>
  <c r="G59" i="116" s="1"/>
  <c r="E66" i="115"/>
  <c r="E67" i="115" s="1"/>
  <c r="G70" i="115" s="1"/>
  <c r="G39" i="98" s="1"/>
  <c r="E158" i="113"/>
  <c r="E22" i="110"/>
  <c r="E32" i="105"/>
  <c r="E52" i="100"/>
  <c r="G14" i="3"/>
  <c r="G604" i="1" s="1"/>
  <c r="K14" i="83"/>
  <c r="I13" i="66"/>
  <c r="I14" i="57" s="1"/>
  <c r="I13" i="70"/>
  <c r="I10" i="57" s="1"/>
  <c r="I13" i="69"/>
  <c r="I11" i="57" s="1"/>
  <c r="I13" i="65"/>
  <c r="I15" i="57" s="1"/>
  <c r="E11" i="86"/>
  <c r="AS11" i="99"/>
  <c r="BS11" i="83" s="1"/>
  <c r="U29" i="99"/>
  <c r="AG30" i="99"/>
  <c r="AS31" i="99"/>
  <c r="BE32" i="99"/>
  <c r="BE41" i="99"/>
  <c r="O44" i="99"/>
  <c r="BA10" i="144"/>
  <c r="AM46" i="99"/>
  <c r="AA55" i="99"/>
  <c r="AY57" i="99"/>
  <c r="E16" i="81"/>
  <c r="I16" i="81" s="1"/>
  <c r="E16" i="82"/>
  <c r="I16" i="82" s="1"/>
  <c r="E16" i="83"/>
  <c r="I16" i="83" s="1"/>
  <c r="M16" i="83" s="1"/>
  <c r="E16" i="84"/>
  <c r="AM26" i="142"/>
  <c r="E20" i="89" s="1"/>
  <c r="M12" i="54"/>
  <c r="I17" i="16"/>
  <c r="E22" i="102"/>
  <c r="U22" i="102" s="1"/>
  <c r="CM42" i="132"/>
  <c r="CK12" i="129"/>
  <c r="CI31" i="129"/>
  <c r="AA51" i="128"/>
  <c r="I19" i="98"/>
  <c r="I48" i="98"/>
  <c r="I40" i="94"/>
  <c r="I39" i="94"/>
  <c r="I65" i="95"/>
  <c r="I64" i="95"/>
  <c r="E10" i="81"/>
  <c r="I10" i="81" s="1"/>
  <c r="E10" i="82"/>
  <c r="I10" i="82" s="1"/>
  <c r="E10" i="83"/>
  <c r="E10" i="84"/>
  <c r="E23" i="92"/>
  <c r="I8" i="92"/>
  <c r="AO26" i="142"/>
  <c r="E20" i="88" s="1"/>
  <c r="G13" i="56"/>
  <c r="E13" i="105"/>
  <c r="I13" i="105" s="1"/>
  <c r="K13" i="105" s="1"/>
  <c r="G8" i="48"/>
  <c r="E8" i="78"/>
  <c r="E11" i="78" s="1"/>
  <c r="CM73" i="132"/>
  <c r="I8" i="20"/>
  <c r="E22" i="78"/>
  <c r="E25" i="78" s="1"/>
  <c r="CK15" i="129"/>
  <c r="I8" i="46"/>
  <c r="E14" i="104"/>
  <c r="AA33" i="128"/>
  <c r="O49" i="126"/>
  <c r="W14" i="125"/>
  <c r="I27" i="98"/>
  <c r="E42" i="117"/>
  <c r="E26" i="101"/>
  <c r="M13" i="54"/>
  <c r="I17" i="15"/>
  <c r="M17" i="15" s="1"/>
  <c r="E24" i="102"/>
  <c r="Y24" i="102" s="1"/>
  <c r="Y28" i="102" s="1"/>
  <c r="CM26" i="132"/>
  <c r="G10" i="48"/>
  <c r="E9" i="78"/>
  <c r="I8" i="21"/>
  <c r="E23" i="78"/>
  <c r="I8" i="27"/>
  <c r="E28" i="105"/>
  <c r="AA37" i="130"/>
  <c r="G64" i="50"/>
  <c r="M8" i="45"/>
  <c r="I12" i="126"/>
  <c r="AA36" i="123"/>
  <c r="E21" i="112" s="1"/>
  <c r="E23" i="112"/>
  <c r="I13" i="98"/>
  <c r="I34" i="98"/>
  <c r="E23" i="102"/>
  <c r="W23" i="102" s="1"/>
  <c r="AC30" i="102"/>
  <c r="AC28" i="102"/>
  <c r="I16" i="95"/>
  <c r="I18" i="95"/>
  <c r="E14" i="100"/>
  <c r="E13" i="100"/>
  <c r="E12" i="100"/>
  <c r="E22" i="100"/>
  <c r="M14" i="56"/>
  <c r="I17" i="13"/>
  <c r="M17" i="13" s="1"/>
  <c r="E25" i="102"/>
  <c r="AA25" i="102" s="1"/>
  <c r="AA30" i="102" s="1"/>
  <c r="M74" i="52"/>
  <c r="G12" i="48"/>
  <c r="E10" i="78"/>
  <c r="I14" i="48"/>
  <c r="E15" i="78"/>
  <c r="I122" i="11"/>
  <c r="G122" i="11"/>
  <c r="I8" i="19"/>
  <c r="E24" i="78"/>
  <c r="I8" i="26"/>
  <c r="G28" i="105"/>
  <c r="AA47" i="130"/>
  <c r="I8" i="44"/>
  <c r="E16" i="104"/>
  <c r="I20" i="98"/>
  <c r="E44" i="117"/>
  <c r="E96" i="113"/>
  <c r="Q38" i="50"/>
  <c r="Y38" i="50" s="1"/>
  <c r="G107" i="11"/>
  <c r="E16" i="78"/>
  <c r="M8" i="18"/>
  <c r="AA57" i="130"/>
  <c r="AA75" i="130"/>
  <c r="G9" i="50"/>
  <c r="I9" i="50"/>
  <c r="I8" i="43"/>
  <c r="E17" i="104"/>
  <c r="G26" i="115"/>
  <c r="G60" i="98" s="1"/>
  <c r="I50" i="126"/>
  <c r="I28" i="98"/>
  <c r="E72" i="114"/>
  <c r="E27" i="104"/>
  <c r="G25" i="3"/>
  <c r="G923" i="1" s="1"/>
  <c r="K23" i="83"/>
  <c r="G8" i="3"/>
  <c r="G430" i="1" s="1"/>
  <c r="K8" i="83"/>
  <c r="E31" i="100"/>
  <c r="E23" i="100"/>
  <c r="E15" i="2" s="1"/>
  <c r="G958" i="1" s="1"/>
  <c r="O40" i="99"/>
  <c r="AY41" i="99"/>
  <c r="I21" i="101"/>
  <c r="G17" i="3"/>
  <c r="G691" i="1" s="1"/>
  <c r="K17" i="83"/>
  <c r="G15" i="77"/>
  <c r="I15" i="77" s="1"/>
  <c r="G13" i="77"/>
  <c r="I13" i="77" s="1"/>
  <c r="G16" i="77"/>
  <c r="I16" i="77" s="1"/>
  <c r="G11" i="77"/>
  <c r="I11" i="77" s="1"/>
  <c r="G17" i="77"/>
  <c r="I17" i="77" s="1"/>
  <c r="G12" i="77"/>
  <c r="I12" i="77" s="1"/>
  <c r="G14" i="77"/>
  <c r="I14" i="77" s="1"/>
  <c r="G10" i="77"/>
  <c r="I10" i="77" s="1"/>
  <c r="G16" i="3"/>
  <c r="G662" i="1" s="1"/>
  <c r="K16" i="83"/>
  <c r="G18" i="3"/>
  <c r="G720" i="1" s="1"/>
  <c r="K18" i="83"/>
  <c r="G24" i="3"/>
  <c r="G894" i="1" s="1"/>
  <c r="K22" i="83"/>
  <c r="AM24" i="99"/>
  <c r="K14" i="77"/>
  <c r="M14" i="77" s="1"/>
  <c r="K11" i="77"/>
  <c r="M11" i="77" s="1"/>
  <c r="K16" i="77"/>
  <c r="M16" i="77" s="1"/>
  <c r="K13" i="77"/>
  <c r="M13" i="77" s="1"/>
  <c r="K12" i="77"/>
  <c r="M12" i="77" s="1"/>
  <c r="K17" i="77"/>
  <c r="M17" i="77" s="1"/>
  <c r="K10" i="77"/>
  <c r="M10" i="77" s="1"/>
  <c r="K15" i="77"/>
  <c r="M15" i="77" s="1"/>
  <c r="G20" i="3"/>
  <c r="G778" i="1" s="1"/>
  <c r="K20" i="83"/>
  <c r="E34" i="104"/>
  <c r="I15" i="99"/>
  <c r="I19" i="99"/>
  <c r="G45" i="98"/>
  <c r="I26" i="99"/>
  <c r="I10" i="3" s="1"/>
  <c r="G489" i="1" s="1"/>
  <c r="AA28" i="99"/>
  <c r="I8" i="37"/>
  <c r="E23" i="104"/>
  <c r="E27" i="101"/>
  <c r="AA22" i="99"/>
  <c r="G11" i="3"/>
  <c r="G517" i="1" s="1"/>
  <c r="K11" i="83"/>
  <c r="I8" i="34"/>
  <c r="E26" i="104"/>
  <c r="I10" i="98"/>
  <c r="AM22" i="99"/>
  <c r="O31" i="99"/>
  <c r="G26" i="101"/>
  <c r="I26" i="101" s="1"/>
  <c r="O11" i="99"/>
  <c r="U28" i="102"/>
  <c r="U30" i="102"/>
  <c r="G10" i="3"/>
  <c r="G488" i="1" s="1"/>
  <c r="K10" i="83"/>
  <c r="Q26" i="102"/>
  <c r="G9" i="3"/>
  <c r="G459" i="1" s="1"/>
  <c r="K9" i="83"/>
  <c r="I29" i="99"/>
  <c r="I13" i="3" s="1"/>
  <c r="G576" i="1" s="1"/>
  <c r="I33" i="101"/>
  <c r="I78" i="95" s="1"/>
  <c r="E19" i="100"/>
  <c r="E44" i="100"/>
  <c r="E20" i="2" s="1"/>
  <c r="G963" i="1" s="1"/>
  <c r="AM17" i="99"/>
  <c r="AY10" i="92"/>
  <c r="I13" i="101"/>
  <c r="E32" i="100"/>
  <c r="AA15" i="99"/>
  <c r="AM26" i="99"/>
  <c r="I35" i="98"/>
  <c r="AA40" i="99"/>
  <c r="AY14" i="92"/>
  <c r="O38" i="99"/>
  <c r="AY15" i="92"/>
  <c r="AA20" i="99"/>
  <c r="I27" i="99"/>
  <c r="I11" i="3" s="1"/>
  <c r="G518" i="1" s="1"/>
  <c r="Y11" i="80"/>
  <c r="AY21" i="90"/>
  <c r="U34" i="56"/>
  <c r="G23" i="85"/>
  <c r="I23" i="85" s="1"/>
  <c r="K23" i="85" s="1"/>
  <c r="M23" i="85" s="1"/>
  <c r="O23" i="85" s="1"/>
  <c r="Q23" i="85" s="1"/>
  <c r="G21" i="85"/>
  <c r="I21" i="85" s="1"/>
  <c r="K21" i="85" s="1"/>
  <c r="M21" i="85" s="1"/>
  <c r="O21" i="85" s="1"/>
  <c r="Q21" i="85" s="1"/>
  <c r="G20" i="85"/>
  <c r="I20" i="85" s="1"/>
  <c r="K20" i="85" s="1"/>
  <c r="M20" i="85" s="1"/>
  <c r="O20" i="85" s="1"/>
  <c r="Q20" i="85" s="1"/>
  <c r="G19" i="85"/>
  <c r="I19" i="85" s="1"/>
  <c r="K19" i="85" s="1"/>
  <c r="M19" i="85" s="1"/>
  <c r="O19" i="85" s="1"/>
  <c r="Q19" i="85" s="1"/>
  <c r="G18" i="85"/>
  <c r="I18" i="85" s="1"/>
  <c r="K18" i="85" s="1"/>
  <c r="M18" i="85" s="1"/>
  <c r="O18" i="85" s="1"/>
  <c r="Q18" i="85" s="1"/>
  <c r="G15" i="85"/>
  <c r="I15" i="85" s="1"/>
  <c r="K15" i="85" s="1"/>
  <c r="M15" i="85" s="1"/>
  <c r="O15" i="85" s="1"/>
  <c r="Q15" i="85" s="1"/>
  <c r="G14" i="85"/>
  <c r="I14" i="85" s="1"/>
  <c r="K14" i="85" s="1"/>
  <c r="M14" i="85" s="1"/>
  <c r="O14" i="85" s="1"/>
  <c r="Q14" i="85" s="1"/>
  <c r="G13" i="85"/>
  <c r="I13" i="85" s="1"/>
  <c r="K13" i="85" s="1"/>
  <c r="M13" i="85" s="1"/>
  <c r="O13" i="85" s="1"/>
  <c r="Q13" i="85" s="1"/>
  <c r="G12" i="85"/>
  <c r="I12" i="85" s="1"/>
  <c r="K12" i="85" s="1"/>
  <c r="M12" i="85" s="1"/>
  <c r="O12" i="85" s="1"/>
  <c r="Q12" i="85" s="1"/>
  <c r="G11" i="85"/>
  <c r="I11" i="85" s="1"/>
  <c r="K11" i="85" s="1"/>
  <c r="M11" i="85" s="1"/>
  <c r="O11" i="85" s="1"/>
  <c r="Q11" i="85" s="1"/>
  <c r="G10" i="85"/>
  <c r="I10" i="85" s="1"/>
  <c r="K10" i="85" s="1"/>
  <c r="M10" i="85" s="1"/>
  <c r="O10" i="85" s="1"/>
  <c r="Q10" i="85" s="1"/>
  <c r="G8" i="85"/>
  <c r="I8" i="85" s="1"/>
  <c r="K8" i="85" s="1"/>
  <c r="M8" i="85" s="1"/>
  <c r="O8" i="85" s="1"/>
  <c r="Q8" i="85" s="1"/>
  <c r="AY21" i="88"/>
  <c r="AO12" i="80"/>
  <c r="K8" i="56"/>
  <c r="Y9" i="80"/>
  <c r="AY9" i="91"/>
  <c r="K43" i="56"/>
  <c r="U43" i="56"/>
  <c r="BE13" i="80"/>
  <c r="AO10" i="80"/>
  <c r="K24" i="56"/>
  <c r="K25" i="52"/>
  <c r="AK25" i="52"/>
  <c r="O25" i="52"/>
  <c r="U25" i="52" s="1"/>
  <c r="U12" i="55"/>
  <c r="K45" i="56"/>
  <c r="U10" i="54"/>
  <c r="U11" i="56"/>
  <c r="U10" i="56"/>
  <c r="K13" i="56"/>
  <c r="U45" i="55"/>
  <c r="U9" i="56"/>
  <c r="K44" i="54"/>
  <c r="K29" i="56"/>
  <c r="U51" i="56"/>
  <c r="U57" i="55"/>
  <c r="K21" i="54"/>
  <c r="K37" i="54"/>
  <c r="K60" i="54"/>
  <c r="U33" i="53"/>
  <c r="U25" i="56"/>
  <c r="U12" i="54"/>
  <c r="U22" i="54"/>
  <c r="U21" i="56"/>
  <c r="U30" i="56"/>
  <c r="U56" i="56"/>
  <c r="U15" i="55"/>
  <c r="U32" i="55"/>
  <c r="K45" i="54"/>
  <c r="U15" i="53"/>
  <c r="K39" i="52"/>
  <c r="U27" i="56"/>
  <c r="K27" i="56"/>
  <c r="U35" i="56"/>
  <c r="K39" i="56"/>
  <c r="U40" i="55"/>
  <c r="U10" i="55"/>
  <c r="U32" i="56"/>
  <c r="K32" i="56"/>
  <c r="U61" i="56"/>
  <c r="U38" i="54"/>
  <c r="U47" i="54"/>
  <c r="U43" i="55"/>
  <c r="U55" i="55"/>
  <c r="U14" i="54"/>
  <c r="U28" i="53"/>
  <c r="K49" i="56"/>
  <c r="U49" i="56"/>
  <c r="U8" i="55"/>
  <c r="U23" i="56"/>
  <c r="AE41" i="55"/>
  <c r="I11" i="8" s="1"/>
  <c r="U13" i="55"/>
  <c r="K32" i="54"/>
  <c r="M32" i="54" s="1"/>
  <c r="K50" i="50"/>
  <c r="K43" i="50"/>
  <c r="K61" i="50" s="1"/>
  <c r="K45" i="50"/>
  <c r="K46" i="50"/>
  <c r="M46" i="50" s="1"/>
  <c r="K49" i="50"/>
  <c r="M49" i="50" s="1"/>
  <c r="K41" i="50"/>
  <c r="M41" i="50" s="1"/>
  <c r="U8" i="56"/>
  <c r="U42" i="56"/>
  <c r="K42" i="56"/>
  <c r="M42" i="56" s="1"/>
  <c r="U11" i="55"/>
  <c r="U16" i="55"/>
  <c r="U19" i="55"/>
  <c r="K21" i="56"/>
  <c r="K35" i="56"/>
  <c r="U45" i="56"/>
  <c r="K61" i="56"/>
  <c r="U50" i="55"/>
  <c r="K28" i="56"/>
  <c r="U40" i="56"/>
  <c r="U50" i="56"/>
  <c r="U62" i="56"/>
  <c r="K16" i="54"/>
  <c r="U23" i="53"/>
  <c r="AG19" i="56"/>
  <c r="U13" i="56"/>
  <c r="AM41" i="55"/>
  <c r="I15" i="8" s="1"/>
  <c r="U42" i="55"/>
  <c r="U34" i="54"/>
  <c r="U57" i="54"/>
  <c r="U24" i="53"/>
  <c r="U16" i="56"/>
  <c r="K26" i="56"/>
  <c r="U14" i="55"/>
  <c r="U20" i="55"/>
  <c r="U22" i="55"/>
  <c r="I20" i="54"/>
  <c r="K12" i="52"/>
  <c r="K33" i="56"/>
  <c r="U27" i="55"/>
  <c r="U30" i="55"/>
  <c r="U19" i="53"/>
  <c r="U21" i="55"/>
  <c r="U24" i="55"/>
  <c r="K38" i="54"/>
  <c r="M38" i="54" s="1"/>
  <c r="U29" i="53"/>
  <c r="U47" i="53"/>
  <c r="O71" i="52"/>
  <c r="U71" i="52" s="1"/>
  <c r="K22" i="56"/>
  <c r="U11" i="53"/>
  <c r="K58" i="52"/>
  <c r="U52" i="55"/>
  <c r="K28" i="54"/>
  <c r="U56" i="53"/>
  <c r="U39" i="56"/>
  <c r="U47" i="56"/>
  <c r="U18" i="55"/>
  <c r="U37" i="55"/>
  <c r="U53" i="55"/>
  <c r="K14" i="54"/>
  <c r="M14" i="54" s="1"/>
  <c r="AK27" i="52"/>
  <c r="U63" i="56"/>
  <c r="U43" i="54"/>
  <c r="U20" i="53"/>
  <c r="U61" i="53"/>
  <c r="K21" i="52"/>
  <c r="AK43" i="52"/>
  <c r="U26" i="55"/>
  <c r="U16" i="53"/>
  <c r="U40" i="54"/>
  <c r="O72" i="52"/>
  <c r="U72" i="52" s="1"/>
  <c r="U38" i="56"/>
  <c r="U34" i="55"/>
  <c r="K43" i="54"/>
  <c r="U26" i="53"/>
  <c r="U57" i="53"/>
  <c r="AK23" i="52"/>
  <c r="U49" i="55"/>
  <c r="K29" i="54"/>
  <c r="U44" i="53"/>
  <c r="K14" i="56"/>
  <c r="U14" i="56"/>
  <c r="K30" i="56"/>
  <c r="K33" i="54"/>
  <c r="U17" i="53"/>
  <c r="AY22" i="52"/>
  <c r="K56" i="56"/>
  <c r="U46" i="55"/>
  <c r="U49" i="53"/>
  <c r="BU98" i="52"/>
  <c r="E20" i="8" s="1"/>
  <c r="K17" i="52"/>
  <c r="K40" i="56"/>
  <c r="M40" i="56" s="1"/>
  <c r="U58" i="56"/>
  <c r="U17" i="55"/>
  <c r="U36" i="55"/>
  <c r="U27" i="54"/>
  <c r="U22" i="53"/>
  <c r="AY14" i="52"/>
  <c r="K14" i="52"/>
  <c r="U38" i="55"/>
  <c r="U13" i="53"/>
  <c r="U45" i="53"/>
  <c r="U31" i="56"/>
  <c r="K44" i="56"/>
  <c r="M44" i="56" s="1"/>
  <c r="U44" i="54"/>
  <c r="K59" i="54"/>
  <c r="K31" i="52"/>
  <c r="AY40" i="52"/>
  <c r="K60" i="56"/>
  <c r="U33" i="55"/>
  <c r="K34" i="54"/>
  <c r="M34" i="54" s="1"/>
  <c r="U45" i="54"/>
  <c r="U48" i="54"/>
  <c r="U60" i="54"/>
  <c r="U59" i="53"/>
  <c r="AY58" i="52"/>
  <c r="AY53" i="52"/>
  <c r="K8" i="50"/>
  <c r="M8" i="50" s="1"/>
  <c r="K9" i="50"/>
  <c r="O50" i="52"/>
  <c r="U50" i="52" s="1"/>
  <c r="K50" i="52"/>
  <c r="AK50" i="52"/>
  <c r="K73" i="52"/>
  <c r="AK73" i="52"/>
  <c r="O73" i="52"/>
  <c r="U73" i="52" s="1"/>
  <c r="U51" i="55"/>
  <c r="K8" i="54"/>
  <c r="K11" i="54"/>
  <c r="K26" i="54"/>
  <c r="U61" i="54"/>
  <c r="U21" i="53"/>
  <c r="U25" i="53"/>
  <c r="K33" i="52"/>
  <c r="AK33" i="52"/>
  <c r="O33" i="52"/>
  <c r="U33" i="52" s="1"/>
  <c r="U38" i="53"/>
  <c r="K88" i="52"/>
  <c r="K52" i="50"/>
  <c r="O47" i="52"/>
  <c r="U47" i="52" s="1"/>
  <c r="BC24" i="51"/>
  <c r="I18" i="8" s="1"/>
  <c r="BK24" i="51"/>
  <c r="I20" i="8" s="1"/>
  <c r="I22" i="8" s="1"/>
  <c r="AY54" i="52"/>
  <c r="K28" i="52"/>
  <c r="AK93" i="52"/>
  <c r="O93" i="52"/>
  <c r="U93" i="52" s="1"/>
  <c r="K93" i="52"/>
  <c r="K11" i="56"/>
  <c r="K36" i="56"/>
  <c r="M36" i="56" s="1"/>
  <c r="U55" i="56"/>
  <c r="U56" i="55"/>
  <c r="K36" i="54"/>
  <c r="M36" i="54" s="1"/>
  <c r="AY10" i="52"/>
  <c r="O51" i="52"/>
  <c r="U51" i="52" s="1"/>
  <c r="AY56" i="52"/>
  <c r="K30" i="54"/>
  <c r="U37" i="54"/>
  <c r="AY39" i="52"/>
  <c r="K60" i="52"/>
  <c r="AY64" i="52"/>
  <c r="O11" i="51"/>
  <c r="U11" i="51" s="1"/>
  <c r="U42" i="50"/>
  <c r="U51" i="53"/>
  <c r="K22" i="52"/>
  <c r="U27" i="50"/>
  <c r="K41" i="52"/>
  <c r="U46" i="53"/>
  <c r="K44" i="52"/>
  <c r="U44" i="50"/>
  <c r="K44" i="50"/>
  <c r="K15" i="52"/>
  <c r="K84" i="52"/>
  <c r="M84" i="52" s="1"/>
  <c r="O16" i="51"/>
  <c r="U16" i="51" s="1"/>
  <c r="U36" i="50"/>
  <c r="O31" i="52"/>
  <c r="U31" i="52" s="1"/>
  <c r="K32" i="52"/>
  <c r="K27" i="52"/>
  <c r="K43" i="52"/>
  <c r="AG20" i="51"/>
  <c r="K65" i="52"/>
  <c r="M65" i="52" s="1"/>
  <c r="AG29" i="51"/>
  <c r="U19" i="49"/>
  <c r="O49" i="52"/>
  <c r="U49" i="52" s="1"/>
  <c r="AK49" i="52"/>
  <c r="O10" i="51"/>
  <c r="U10" i="51" s="1"/>
  <c r="K29" i="50"/>
  <c r="AK71" i="52"/>
  <c r="K81" i="52"/>
  <c r="M81" i="52" s="1"/>
  <c r="U57" i="50"/>
  <c r="K13" i="50"/>
  <c r="U48" i="50"/>
  <c r="U12" i="49"/>
  <c r="K24" i="54"/>
  <c r="O15" i="52"/>
  <c r="U15" i="52" s="1"/>
  <c r="O29" i="52"/>
  <c r="U29" i="52" s="1"/>
  <c r="AK29" i="52"/>
  <c r="O94" i="52"/>
  <c r="U94" i="52" s="1"/>
  <c r="O15" i="51"/>
  <c r="U15" i="51" s="1"/>
  <c r="K39" i="50"/>
  <c r="M39" i="50" s="1"/>
  <c r="K48" i="50"/>
  <c r="M48" i="50" s="1"/>
  <c r="U58" i="50"/>
  <c r="U23" i="50"/>
  <c r="AK31" i="52"/>
  <c r="AY65" i="52"/>
  <c r="BC31" i="51"/>
  <c r="M18" i="8" s="1"/>
  <c r="U40" i="50"/>
  <c r="U22" i="49"/>
  <c r="U42" i="53"/>
  <c r="O27" i="52"/>
  <c r="U27" i="52" s="1"/>
  <c r="K45" i="52"/>
  <c r="AK45" i="52"/>
  <c r="K48" i="52"/>
  <c r="BK31" i="51"/>
  <c r="M20" i="8" s="1"/>
  <c r="M22" i="8" s="1"/>
  <c r="O43" i="52"/>
  <c r="U43" i="52" s="1"/>
  <c r="K62" i="52"/>
  <c r="O17" i="51"/>
  <c r="U17" i="51" s="1"/>
  <c r="U51" i="50"/>
  <c r="K47" i="50"/>
  <c r="M47" i="50" s="1"/>
  <c r="U23" i="49"/>
  <c r="AC22" i="48"/>
  <c r="K55" i="52"/>
  <c r="AG15" i="51"/>
  <c r="U17" i="49"/>
  <c r="AK10" i="48"/>
  <c r="K13" i="48"/>
  <c r="O20" i="51"/>
  <c r="U20" i="51" s="1"/>
  <c r="U20" i="50"/>
  <c r="K24" i="50"/>
  <c r="U32" i="50"/>
  <c r="K62" i="50"/>
  <c r="W29" i="48"/>
  <c r="E24" i="8" s="1"/>
  <c r="K16" i="48"/>
  <c r="AC19" i="48"/>
  <c r="K40" i="50"/>
  <c r="M40" i="50" s="1"/>
  <c r="U53" i="50"/>
  <c r="AC14" i="48"/>
  <c r="AE24" i="51"/>
  <c r="I12" i="8" s="1"/>
  <c r="U10" i="50"/>
  <c r="K53" i="50"/>
  <c r="U13" i="49"/>
  <c r="BM77" i="52"/>
  <c r="AE28" i="48"/>
  <c r="E23" i="8" s="1"/>
  <c r="AM29" i="48"/>
  <c r="E25" i="8" s="1"/>
  <c r="AC17" i="48"/>
  <c r="K31" i="46"/>
  <c r="U41" i="50"/>
  <c r="U8" i="49"/>
  <c r="AK8" i="48"/>
  <c r="AG9" i="51"/>
  <c r="U49" i="50"/>
  <c r="U26" i="49"/>
  <c r="K23" i="48"/>
  <c r="AA16" i="46"/>
  <c r="AC16" i="46" s="1"/>
  <c r="AE31" i="51"/>
  <c r="M12" i="8" s="1"/>
  <c r="M14" i="8" s="1"/>
  <c r="U14" i="49"/>
  <c r="AK11" i="48"/>
  <c r="K17" i="48"/>
  <c r="Y77" i="52"/>
  <c r="K21" i="50"/>
  <c r="AA42" i="46"/>
  <c r="AC42" i="46" s="1"/>
  <c r="K28" i="45"/>
  <c r="K14" i="50"/>
  <c r="U65" i="50"/>
  <c r="U9" i="49"/>
  <c r="K94" i="52"/>
  <c r="K42" i="50"/>
  <c r="U15" i="49"/>
  <c r="AC18" i="48"/>
  <c r="K24" i="48"/>
  <c r="K89" i="52"/>
  <c r="AG14" i="51"/>
  <c r="U22" i="50"/>
  <c r="U34" i="50"/>
  <c r="K55" i="50"/>
  <c r="AC24" i="48"/>
  <c r="K27" i="48"/>
  <c r="K30" i="50"/>
  <c r="U38" i="50"/>
  <c r="U60" i="50"/>
  <c r="U10" i="49"/>
  <c r="K28" i="46"/>
  <c r="U39" i="50"/>
  <c r="K12" i="48"/>
  <c r="AC25" i="48"/>
  <c r="K75" i="52"/>
  <c r="M75" i="52" s="1"/>
  <c r="AK91" i="52"/>
  <c r="U19" i="50"/>
  <c r="K51" i="50"/>
  <c r="U11" i="49"/>
  <c r="AS22" i="51"/>
  <c r="K31" i="50"/>
  <c r="U35" i="50"/>
  <c r="K10" i="50"/>
  <c r="K20" i="48"/>
  <c r="AC26" i="48"/>
  <c r="K9" i="45"/>
  <c r="AA32" i="46"/>
  <c r="AC32" i="46" s="1"/>
  <c r="K15" i="44"/>
  <c r="AA15" i="44"/>
  <c r="AA45" i="46"/>
  <c r="AC45" i="46" s="1"/>
  <c r="K19" i="48"/>
  <c r="K25" i="45"/>
  <c r="W28" i="48"/>
  <c r="E13" i="8" s="1"/>
  <c r="AA31" i="46"/>
  <c r="AC31" i="46" s="1"/>
  <c r="AA43" i="44"/>
  <c r="O26" i="51"/>
  <c r="U26" i="51" s="1"/>
  <c r="K35" i="50"/>
  <c r="K11" i="48"/>
  <c r="K15" i="48"/>
  <c r="AC21" i="48"/>
  <c r="K26" i="48"/>
  <c r="K17" i="45"/>
  <c r="K15" i="46"/>
  <c r="K27" i="45"/>
  <c r="AA17" i="44"/>
  <c r="K54" i="50"/>
  <c r="K13" i="46"/>
  <c r="AA18" i="46"/>
  <c r="AC18" i="46" s="1"/>
  <c r="AA25" i="46"/>
  <c r="AC25" i="46" s="1"/>
  <c r="AA36" i="46"/>
  <c r="AC36" i="46" s="1"/>
  <c r="K29" i="45"/>
  <c r="K9" i="44"/>
  <c r="K59" i="50"/>
  <c r="K30" i="44"/>
  <c r="O21" i="51"/>
  <c r="U21" i="51" s="1"/>
  <c r="AA41" i="46"/>
  <c r="AC41" i="46" s="1"/>
  <c r="U31" i="50"/>
  <c r="K25" i="48"/>
  <c r="K10" i="48"/>
  <c r="AC16" i="48"/>
  <c r="AA43" i="46"/>
  <c r="AC43" i="46" s="1"/>
  <c r="AA15" i="46"/>
  <c r="AC15" i="46" s="1"/>
  <c r="AA20" i="46"/>
  <c r="AC20" i="46" s="1"/>
  <c r="K10" i="44"/>
  <c r="U55" i="50"/>
  <c r="AA33" i="46"/>
  <c r="AC33" i="46" s="1"/>
  <c r="K16" i="45"/>
  <c r="AA28" i="46"/>
  <c r="AC28" i="46" s="1"/>
  <c r="K21" i="44"/>
  <c r="AA33" i="44"/>
  <c r="AA39" i="44"/>
  <c r="K31" i="42"/>
  <c r="AA36" i="42"/>
  <c r="AA41" i="42"/>
  <c r="AA41" i="43"/>
  <c r="K11" i="43"/>
  <c r="K13" i="43"/>
  <c r="AA38" i="43"/>
  <c r="AA20" i="42"/>
  <c r="K18" i="45"/>
  <c r="AA20" i="44"/>
  <c r="AA32" i="44"/>
  <c r="G48" i="44"/>
  <c r="AA38" i="44"/>
  <c r="AA19" i="43"/>
  <c r="K19" i="43"/>
  <c r="K21" i="42"/>
  <c r="AA42" i="43"/>
  <c r="K10" i="37"/>
  <c r="AA46" i="44"/>
  <c r="K25" i="43"/>
  <c r="AA16" i="42"/>
  <c r="K16" i="42"/>
  <c r="K31" i="44"/>
  <c r="K27" i="42"/>
  <c r="AA33" i="43"/>
  <c r="K17" i="42"/>
  <c r="K11" i="44"/>
  <c r="K18" i="44"/>
  <c r="AA37" i="44"/>
  <c r="K19" i="41"/>
  <c r="AA18" i="40"/>
  <c r="K18" i="40"/>
  <c r="K10" i="43"/>
  <c r="AA22" i="44"/>
  <c r="K16" i="43"/>
  <c r="K17" i="44"/>
  <c r="K18" i="43"/>
  <c r="AA11" i="43"/>
  <c r="AA41" i="41"/>
  <c r="K18" i="41"/>
  <c r="AA18" i="41"/>
  <c r="K28" i="39"/>
  <c r="AA26" i="44"/>
  <c r="K14" i="43"/>
  <c r="AA14" i="43"/>
  <c r="AA37" i="43"/>
  <c r="K29" i="42"/>
  <c r="AA43" i="42"/>
  <c r="K9" i="41"/>
  <c r="AA29" i="41"/>
  <c r="K29" i="41"/>
  <c r="K32" i="43"/>
  <c r="AA40" i="43"/>
  <c r="AA15" i="43"/>
  <c r="K10" i="42"/>
  <c r="AA29" i="43"/>
  <c r="K10" i="41"/>
  <c r="AA45" i="42"/>
  <c r="AA39" i="41"/>
  <c r="K14" i="41"/>
  <c r="AA32" i="43"/>
  <c r="AA43" i="43"/>
  <c r="K9" i="42"/>
  <c r="AA19" i="42"/>
  <c r="AA24" i="42"/>
  <c r="AA36" i="41"/>
  <c r="K29" i="44"/>
  <c r="K17" i="40"/>
  <c r="AA16" i="44"/>
  <c r="AA9" i="42"/>
  <c r="AA10" i="42"/>
  <c r="AA29" i="42"/>
  <c r="AA45" i="40"/>
  <c r="AA46" i="39"/>
  <c r="K29" i="40"/>
  <c r="AA42" i="40"/>
  <c r="AA17" i="42"/>
  <c r="K32" i="41"/>
  <c r="AA38" i="41"/>
  <c r="AA19" i="40"/>
  <c r="K19" i="40"/>
  <c r="AA28" i="39"/>
  <c r="AA13" i="40"/>
  <c r="K13" i="40"/>
  <c r="K16" i="41"/>
  <c r="AA45" i="41"/>
  <c r="K9" i="40"/>
  <c r="K18" i="39"/>
  <c r="K32" i="42"/>
  <c r="AA42" i="42"/>
  <c r="AA40" i="41"/>
  <c r="AA15" i="39"/>
  <c r="K27" i="41"/>
  <c r="AA16" i="40"/>
  <c r="K16" i="40"/>
  <c r="K25" i="40"/>
  <c r="AA24" i="38"/>
  <c r="K15" i="41"/>
  <c r="AA15" i="41"/>
  <c r="AA20" i="41"/>
  <c r="K10" i="38"/>
  <c r="K30" i="39"/>
  <c r="AA27" i="42"/>
  <c r="AA26" i="42"/>
  <c r="AA31" i="42"/>
  <c r="AA32" i="41"/>
  <c r="AA33" i="40"/>
  <c r="AA38" i="39"/>
  <c r="AA32" i="42"/>
  <c r="AA17" i="40"/>
  <c r="K16" i="39"/>
  <c r="K21" i="40"/>
  <c r="K28" i="41"/>
  <c r="AA28" i="40"/>
  <c r="AA46" i="40"/>
  <c r="K9" i="39"/>
  <c r="K29" i="39"/>
  <c r="K9" i="38"/>
  <c r="K14" i="37"/>
  <c r="K30" i="35"/>
  <c r="AA30" i="35"/>
  <c r="AA37" i="39"/>
  <c r="K29" i="38"/>
  <c r="AA31" i="37"/>
  <c r="K31" i="37"/>
  <c r="AA36" i="37"/>
  <c r="AA33" i="39"/>
  <c r="AA45" i="39"/>
  <c r="AA23" i="38"/>
  <c r="K21" i="39"/>
  <c r="K27" i="37"/>
  <c r="K11" i="40"/>
  <c r="K31" i="40"/>
  <c r="AA31" i="40"/>
  <c r="AA39" i="42"/>
  <c r="AA10" i="40"/>
  <c r="AA9" i="40"/>
  <c r="AA36" i="39"/>
  <c r="K16" i="37"/>
  <c r="K28" i="40"/>
  <c r="AA25" i="39"/>
  <c r="K27" i="40"/>
  <c r="K14" i="39"/>
  <c r="AA26" i="38"/>
  <c r="AA15" i="36"/>
  <c r="K15" i="36"/>
  <c r="AA33" i="41"/>
  <c r="AA12" i="40"/>
  <c r="AA32" i="40"/>
  <c r="AA42" i="39"/>
  <c r="AA22" i="38"/>
  <c r="K32" i="38"/>
  <c r="K21" i="37"/>
  <c r="K29" i="37"/>
  <c r="AA38" i="40"/>
  <c r="AA30" i="39"/>
  <c r="AA30" i="41"/>
  <c r="AA46" i="41"/>
  <c r="K10" i="39"/>
  <c r="AA16" i="39"/>
  <c r="AA18" i="39"/>
  <c r="K25" i="37"/>
  <c r="AA25" i="37"/>
  <c r="AA20" i="37"/>
  <c r="K14" i="35"/>
  <c r="AA19" i="37"/>
  <c r="AA46" i="36"/>
  <c r="AA15" i="35"/>
  <c r="K15" i="35"/>
  <c r="AA27" i="35"/>
  <c r="AA34" i="38"/>
  <c r="K30" i="36"/>
  <c r="AA16" i="35"/>
  <c r="AA42" i="41"/>
  <c r="AA19" i="39"/>
  <c r="G48" i="38"/>
  <c r="AA37" i="37"/>
  <c r="AA20" i="36"/>
  <c r="AA30" i="37"/>
  <c r="K15" i="37"/>
  <c r="K9" i="36"/>
  <c r="AA24" i="36"/>
  <c r="K13" i="35"/>
  <c r="K25" i="35"/>
  <c r="AA31" i="39"/>
  <c r="K27" i="38"/>
  <c r="AA17" i="37"/>
  <c r="AA38" i="37"/>
  <c r="K18" i="36"/>
  <c r="K17" i="36"/>
  <c r="AA26" i="36"/>
  <c r="AA36" i="35"/>
  <c r="K10" i="34"/>
  <c r="K21" i="35"/>
  <c r="K16" i="34"/>
  <c r="AA16" i="34"/>
  <c r="AA33" i="36"/>
  <c r="AA14" i="35"/>
  <c r="K13" i="34"/>
  <c r="K13" i="37"/>
  <c r="AA18" i="36"/>
  <c r="K28" i="35"/>
  <c r="AA28" i="35"/>
  <c r="AA31" i="35"/>
  <c r="AA45" i="35"/>
  <c r="K27" i="35"/>
  <c r="AA42" i="36"/>
  <c r="K27" i="34"/>
  <c r="K28" i="36"/>
  <c r="K19" i="35"/>
  <c r="AA39" i="36"/>
  <c r="K25" i="36"/>
  <c r="AA38" i="36"/>
  <c r="AA43" i="36"/>
  <c r="AA33" i="35"/>
  <c r="K9" i="34"/>
  <c r="AA23" i="36"/>
  <c r="AA32" i="34"/>
  <c r="AA32" i="33"/>
  <c r="K30" i="34"/>
  <c r="K13" i="33"/>
  <c r="K25" i="33"/>
  <c r="AA43" i="34"/>
  <c r="AA20" i="34"/>
  <c r="K30" i="33"/>
  <c r="K9" i="35"/>
  <c r="AA37" i="34"/>
  <c r="K19" i="32"/>
  <c r="K29" i="34"/>
  <c r="AA29" i="34"/>
  <c r="K15" i="33"/>
  <c r="AA19" i="34"/>
  <c r="K25" i="32"/>
  <c r="K21" i="34"/>
  <c r="AA15" i="33"/>
  <c r="AA25" i="33"/>
  <c r="K10" i="32"/>
  <c r="K9" i="32"/>
  <c r="AA41" i="34"/>
  <c r="K31" i="33"/>
  <c r="K27" i="32"/>
  <c r="K29" i="35"/>
  <c r="AA31" i="34"/>
  <c r="AA11" i="33"/>
  <c r="AA30" i="34"/>
  <c r="AA46" i="34"/>
  <c r="K21" i="31"/>
  <c r="AA11" i="31"/>
  <c r="K11" i="31"/>
  <c r="K9" i="30"/>
  <c r="AA33" i="34"/>
  <c r="AA39" i="34"/>
  <c r="K19" i="33"/>
  <c r="AA36" i="31"/>
  <c r="K16" i="32"/>
  <c r="AA18" i="31"/>
  <c r="K18" i="31"/>
  <c r="AA45" i="34"/>
  <c r="AA16" i="33"/>
  <c r="AA31" i="33"/>
  <c r="AA42" i="33"/>
  <c r="K11" i="32"/>
  <c r="AA45" i="33"/>
  <c r="K21" i="32"/>
  <c r="AA33" i="33"/>
  <c r="K15" i="32"/>
  <c r="AA33" i="30"/>
  <c r="Q21" i="27"/>
  <c r="S21" i="27" s="1"/>
  <c r="K21" i="27"/>
  <c r="AA29" i="33"/>
  <c r="AA46" i="31"/>
  <c r="K30" i="31"/>
  <c r="K17" i="30"/>
  <c r="AA17" i="30"/>
  <c r="AA31" i="30"/>
  <c r="K31" i="30"/>
  <c r="AA39" i="31"/>
  <c r="Q83" i="25"/>
  <c r="K83" i="25"/>
  <c r="Q14" i="29"/>
  <c r="K28" i="33"/>
  <c r="G48" i="32"/>
  <c r="K40" i="25"/>
  <c r="K71" i="25"/>
  <c r="Q35" i="24"/>
  <c r="K23" i="25"/>
  <c r="AA45" i="31"/>
  <c r="Q29" i="27"/>
  <c r="S29" i="27" s="1"/>
  <c r="K25" i="25"/>
  <c r="Q26" i="24"/>
  <c r="AA40" i="30"/>
  <c r="Q37" i="27"/>
  <c r="S37" i="27" s="1"/>
  <c r="K37" i="27"/>
  <c r="K23" i="23"/>
  <c r="Q41" i="25"/>
  <c r="K81" i="25"/>
  <c r="AA17" i="31"/>
  <c r="AA11" i="30"/>
  <c r="Q22" i="27"/>
  <c r="S22" i="27" s="1"/>
  <c r="K22" i="27"/>
  <c r="Q17" i="24"/>
  <c r="K16" i="31"/>
  <c r="K10" i="30"/>
  <c r="Q13" i="29"/>
  <c r="K35" i="26"/>
  <c r="Q26" i="22"/>
  <c r="K29" i="26"/>
  <c r="K85" i="25"/>
  <c r="K25" i="34"/>
  <c r="K31" i="32"/>
  <c r="K27" i="30"/>
  <c r="K17" i="26"/>
  <c r="Q71" i="25"/>
  <c r="AA39" i="30"/>
  <c r="Q20" i="29"/>
  <c r="K14" i="30"/>
  <c r="AA46" i="30"/>
  <c r="Q8" i="29"/>
  <c r="Q21" i="29"/>
  <c r="Q34" i="27"/>
  <c r="S34" i="27" s="1"/>
  <c r="S50" i="26"/>
  <c r="K18" i="23"/>
  <c r="Q18" i="23"/>
  <c r="AA20" i="30"/>
  <c r="AA38" i="31"/>
  <c r="AA25" i="30"/>
  <c r="S50" i="27"/>
  <c r="I31" i="8" s="1"/>
  <c r="Q9" i="29"/>
  <c r="Q17" i="27"/>
  <c r="S17" i="27" s="1"/>
  <c r="K17" i="27"/>
  <c r="K19" i="26"/>
  <c r="Q36" i="25"/>
  <c r="K61" i="25"/>
  <c r="AA29" i="30"/>
  <c r="S43" i="26"/>
  <c r="K37" i="25"/>
  <c r="Q37" i="25"/>
  <c r="K62" i="25"/>
  <c r="Q62" i="25"/>
  <c r="K19" i="30"/>
  <c r="AA19" i="30"/>
  <c r="K20" i="25"/>
  <c r="Q20" i="25"/>
  <c r="K38" i="26"/>
  <c r="K15" i="25"/>
  <c r="Q11" i="24"/>
  <c r="S16" i="16"/>
  <c r="K10" i="31"/>
  <c r="K32" i="31"/>
  <c r="K20" i="27"/>
  <c r="K16" i="25"/>
  <c r="Q42" i="25"/>
  <c r="Q41" i="23"/>
  <c r="K41" i="23"/>
  <c r="K39" i="26"/>
  <c r="K30" i="25"/>
  <c r="Q88" i="25"/>
  <c r="K28" i="17"/>
  <c r="K17" i="25"/>
  <c r="Q30" i="27"/>
  <c r="S30" i="27" s="1"/>
  <c r="Q21" i="24"/>
  <c r="K15" i="30"/>
  <c r="AA15" i="30"/>
  <c r="Q46" i="25"/>
  <c r="K17" i="21"/>
  <c r="Q17" i="21"/>
  <c r="K21" i="18"/>
  <c r="K24" i="27"/>
  <c r="K22" i="26"/>
  <c r="K80" i="25"/>
  <c r="K50" i="25"/>
  <c r="K75" i="25"/>
  <c r="Q33" i="23"/>
  <c r="Q25" i="22"/>
  <c r="Q27" i="21"/>
  <c r="S15" i="16"/>
  <c r="K12" i="25"/>
  <c r="Q38" i="25"/>
  <c r="K38" i="25"/>
  <c r="K76" i="23"/>
  <c r="Q76" i="23"/>
  <c r="Q18" i="22"/>
  <c r="K76" i="25"/>
  <c r="K18" i="21"/>
  <c r="Q8" i="19"/>
  <c r="Q22" i="24"/>
  <c r="Q88" i="23"/>
  <c r="Q12" i="22"/>
  <c r="Q19" i="22"/>
  <c r="Q36" i="22"/>
  <c r="K19" i="21"/>
  <c r="Q9" i="20"/>
  <c r="K24" i="18"/>
  <c r="Q24" i="18"/>
  <c r="S24" i="18" s="1"/>
  <c r="K18" i="16"/>
  <c r="S9" i="15"/>
  <c r="Q42" i="27"/>
  <c r="S42" i="27" s="1"/>
  <c r="Q43" i="25"/>
  <c r="K43" i="25"/>
  <c r="Q72" i="25"/>
  <c r="K72" i="25"/>
  <c r="Q18" i="24"/>
  <c r="K35" i="23"/>
  <c r="K43" i="23"/>
  <c r="K78" i="23"/>
  <c r="Q28" i="22"/>
  <c r="K13" i="25"/>
  <c r="Q81" i="25"/>
  <c r="Q89" i="23"/>
  <c r="Q20" i="22"/>
  <c r="K21" i="21"/>
  <c r="Q21" i="21"/>
  <c r="Q10" i="20"/>
  <c r="S9" i="16"/>
  <c r="K25" i="26"/>
  <c r="K37" i="26"/>
  <c r="Q23" i="24"/>
  <c r="Q36" i="23"/>
  <c r="K36" i="23"/>
  <c r="Q44" i="23"/>
  <c r="K69" i="23"/>
  <c r="K79" i="23"/>
  <c r="Q37" i="22"/>
  <c r="Q18" i="25"/>
  <c r="K18" i="25"/>
  <c r="K21" i="23"/>
  <c r="K28" i="23"/>
  <c r="Q11" i="29"/>
  <c r="K15" i="23"/>
  <c r="Q70" i="23"/>
  <c r="K70" i="23"/>
  <c r="K80" i="23"/>
  <c r="Q73" i="25"/>
  <c r="Q28" i="24"/>
  <c r="Q45" i="23"/>
  <c r="K61" i="23"/>
  <c r="Q61" i="23"/>
  <c r="Q14" i="22"/>
  <c r="Q30" i="22"/>
  <c r="K86" i="25"/>
  <c r="K81" i="23"/>
  <c r="Q81" i="23"/>
  <c r="Q22" i="22"/>
  <c r="S30" i="13"/>
  <c r="K102" i="11"/>
  <c r="AA36" i="30"/>
  <c r="Q24" i="27"/>
  <c r="S24" i="27" s="1"/>
  <c r="Q40" i="25"/>
  <c r="K30" i="23"/>
  <c r="Q30" i="23"/>
  <c r="S13" i="15"/>
  <c r="K38" i="23"/>
  <c r="Q83" i="23"/>
  <c r="K83" i="23"/>
  <c r="Q32" i="22"/>
  <c r="Q12" i="19"/>
  <c r="Q34" i="24"/>
  <c r="Q72" i="23"/>
  <c r="Q16" i="29"/>
  <c r="Q28" i="25"/>
  <c r="K39" i="23"/>
  <c r="Q29" i="18"/>
  <c r="S29" i="18" s="1"/>
  <c r="Q26" i="17"/>
  <c r="S26" i="17" s="1"/>
  <c r="S30" i="17" s="1"/>
  <c r="E33" i="8" s="1"/>
  <c r="K26" i="17"/>
  <c r="Q24" i="29"/>
  <c r="Q32" i="27"/>
  <c r="S32" i="27" s="1"/>
  <c r="K23" i="26"/>
  <c r="K41" i="25"/>
  <c r="K70" i="25"/>
  <c r="Q12" i="24"/>
  <c r="K32" i="23"/>
  <c r="Q32" i="23"/>
  <c r="K74" i="23"/>
  <c r="Q74" i="23"/>
  <c r="K85" i="23"/>
  <c r="Q85" i="23"/>
  <c r="S14" i="16"/>
  <c r="Q33" i="25"/>
  <c r="K27" i="23"/>
  <c r="K84" i="23"/>
  <c r="Q29" i="22"/>
  <c r="K22" i="21"/>
  <c r="K87" i="11"/>
  <c r="K37" i="23"/>
  <c r="Q37" i="23"/>
  <c r="K75" i="23"/>
  <c r="Q20" i="18"/>
  <c r="S20" i="18" s="1"/>
  <c r="Q34" i="22"/>
  <c r="Q8" i="20"/>
  <c r="Q21" i="18"/>
  <c r="S21" i="18" s="1"/>
  <c r="S30" i="18" s="1"/>
  <c r="E32" i="8" s="1"/>
  <c r="Q28" i="17"/>
  <c r="S28" i="17" s="1"/>
  <c r="S10" i="16"/>
  <c r="Q17" i="16"/>
  <c r="Q38" i="23"/>
  <c r="K21" i="17"/>
  <c r="K26" i="16"/>
  <c r="Q26" i="16"/>
  <c r="S11" i="15"/>
  <c r="Q19" i="21"/>
  <c r="S11" i="16"/>
  <c r="Q18" i="16"/>
  <c r="K20" i="11"/>
  <c r="K110" i="11"/>
  <c r="K22" i="17"/>
  <c r="S12" i="16"/>
  <c r="K72" i="23"/>
  <c r="Q10" i="22"/>
  <c r="K26" i="18"/>
  <c r="Q19" i="16"/>
  <c r="K19" i="16"/>
  <c r="S12" i="15"/>
  <c r="K34" i="23"/>
  <c r="K19" i="15"/>
  <c r="K23" i="11"/>
  <c r="Q47" i="25"/>
  <c r="Q78" i="25"/>
  <c r="K77" i="23"/>
  <c r="Q17" i="18"/>
  <c r="S17" i="18" s="1"/>
  <c r="Q12" i="14"/>
  <c r="S12" i="14" s="1"/>
  <c r="K22" i="13"/>
  <c r="Q10" i="24"/>
  <c r="Q35" i="23"/>
  <c r="K24" i="21"/>
  <c r="S13" i="16"/>
  <c r="K82" i="23"/>
  <c r="Q82" i="23"/>
  <c r="Q20" i="21"/>
  <c r="K20" i="21"/>
  <c r="K45" i="11"/>
  <c r="K17" i="23"/>
  <c r="K26" i="23"/>
  <c r="S8" i="16"/>
  <c r="K16" i="21"/>
  <c r="K18" i="18"/>
  <c r="K23" i="18"/>
  <c r="Q23" i="18"/>
  <c r="S23" i="18" s="1"/>
  <c r="K10" i="11"/>
  <c r="K22" i="23"/>
  <c r="K44" i="23"/>
  <c r="Q78" i="23"/>
  <c r="K25" i="17"/>
  <c r="Q25" i="17"/>
  <c r="S25" i="17" s="1"/>
  <c r="K24" i="13"/>
  <c r="Q30" i="24"/>
  <c r="K31" i="23"/>
  <c r="Q13" i="24"/>
  <c r="K22" i="15"/>
  <c r="K82" i="11"/>
  <c r="K21" i="13"/>
  <c r="K9" i="11"/>
  <c r="K84" i="11"/>
  <c r="K113" i="11"/>
  <c r="M113" i="11" s="1"/>
  <c r="S14" i="15"/>
  <c r="K18" i="15"/>
  <c r="K24" i="15"/>
  <c r="K48" i="11"/>
  <c r="K24" i="11"/>
  <c r="K88" i="11"/>
  <c r="K89" i="11"/>
  <c r="K18" i="13"/>
  <c r="K14" i="11"/>
  <c r="K38" i="11"/>
  <c r="K90" i="11"/>
  <c r="Q8" i="24"/>
  <c r="Q29" i="16"/>
  <c r="K39" i="11"/>
  <c r="K129" i="11"/>
  <c r="M129" i="11" s="1"/>
  <c r="K24" i="16"/>
  <c r="K27" i="11"/>
  <c r="K77" i="11"/>
  <c r="K130" i="11"/>
  <c r="M130" i="11" s="1"/>
  <c r="K20" i="15"/>
  <c r="Q20" i="15"/>
  <c r="K40" i="11"/>
  <c r="K78" i="11"/>
  <c r="Q20" i="16"/>
  <c r="K25" i="16"/>
  <c r="K41" i="11"/>
  <c r="K120" i="11"/>
  <c r="M120" i="11" s="1"/>
  <c r="S16" i="15"/>
  <c r="K21" i="15"/>
  <c r="K17" i="11"/>
  <c r="K42" i="11"/>
  <c r="K94" i="11"/>
  <c r="K26" i="13"/>
  <c r="K95" i="11"/>
  <c r="K42" i="23"/>
  <c r="K21" i="11"/>
  <c r="K51" i="11"/>
  <c r="I58" i="10"/>
  <c r="K16" i="11"/>
  <c r="K58" i="11"/>
  <c r="K106" i="11"/>
  <c r="Q9" i="14"/>
  <c r="S9" i="14" s="1"/>
  <c r="K46" i="11"/>
  <c r="K76" i="11"/>
  <c r="K100" i="11"/>
  <c r="K25" i="15"/>
  <c r="Q25" i="15"/>
  <c r="K20" i="13"/>
  <c r="K47" i="11"/>
  <c r="K101" i="11"/>
  <c r="K62" i="23"/>
  <c r="K108" i="11"/>
  <c r="K36" i="11"/>
  <c r="K96" i="11"/>
  <c r="K25" i="13"/>
  <c r="K29" i="13"/>
  <c r="K31" i="11"/>
  <c r="K121" i="11"/>
  <c r="M121" i="11" s="1"/>
  <c r="K91" i="11"/>
  <c r="K8" i="11"/>
  <c r="K56" i="11"/>
  <c r="K26" i="11"/>
  <c r="K50" i="11"/>
  <c r="K116" i="11"/>
  <c r="M116" i="11" s="1"/>
  <c r="K86" i="11"/>
  <c r="K122" i="11"/>
  <c r="K21" i="16"/>
  <c r="K28" i="18"/>
  <c r="K11" i="11"/>
  <c r="K111" i="11"/>
  <c r="AM40" i="56" l="1"/>
  <c r="AS40" i="56" s="1"/>
  <c r="AC40" i="56"/>
  <c r="AI40" i="56" s="1"/>
  <c r="Q40" i="56"/>
  <c r="Y40" i="56" s="1"/>
  <c r="K42" i="94"/>
  <c r="I26" i="49" s="1"/>
  <c r="Q36" i="54"/>
  <c r="Y36" i="54"/>
  <c r="U22" i="82"/>
  <c r="M22" i="82"/>
  <c r="K71" i="52"/>
  <c r="K72" i="52"/>
  <c r="K95" i="52" s="1"/>
  <c r="U13" i="81"/>
  <c r="M13" i="81"/>
  <c r="Q34" i="54"/>
  <c r="Y34" i="54" s="1"/>
  <c r="W10" i="54"/>
  <c r="S8" i="85"/>
  <c r="AU8" i="3" s="1"/>
  <c r="G450" i="1" s="1"/>
  <c r="G8" i="79"/>
  <c r="BC15" i="92"/>
  <c r="Q11" i="54"/>
  <c r="Y11" i="54" s="1"/>
  <c r="BM11" i="51"/>
  <c r="BQ11" i="51" s="1"/>
  <c r="AK11" i="51"/>
  <c r="AS16" i="80"/>
  <c r="AW16" i="80"/>
  <c r="AY16" i="80" s="1"/>
  <c r="U15" i="50"/>
  <c r="U54" i="50"/>
  <c r="U14" i="50"/>
  <c r="U52" i="50"/>
  <c r="U24" i="50"/>
  <c r="U49" i="54"/>
  <c r="U24" i="54"/>
  <c r="U9" i="54"/>
  <c r="U23" i="54"/>
  <c r="U15" i="54"/>
  <c r="U11" i="54"/>
  <c r="W11" i="54" s="1"/>
  <c r="U21" i="54"/>
  <c r="U28" i="54"/>
  <c r="U25" i="54"/>
  <c r="U16" i="54"/>
  <c r="U16" i="50"/>
  <c r="U13" i="50"/>
  <c r="U32" i="54"/>
  <c r="U62" i="50"/>
  <c r="U8" i="54"/>
  <c r="U33" i="54"/>
  <c r="U11" i="50"/>
  <c r="U29" i="54"/>
  <c r="U65" i="54"/>
  <c r="U13" i="54"/>
  <c r="U30" i="54"/>
  <c r="Q22" i="79"/>
  <c r="G22" i="85"/>
  <c r="I22" i="85" s="1"/>
  <c r="K22" i="85" s="1"/>
  <c r="M22" i="85" s="1"/>
  <c r="O22" i="85" s="1"/>
  <c r="Q22" i="85" s="1"/>
  <c r="E12" i="78"/>
  <c r="G21" i="77" s="1"/>
  <c r="I21" i="77" s="1"/>
  <c r="I9" i="48" s="1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G11" i="96"/>
  <c r="G38" i="96"/>
  <c r="G37" i="96"/>
  <c r="BA14" i="81"/>
  <c r="BE14" i="81" s="1"/>
  <c r="AS14" i="84"/>
  <c r="AS14" i="83"/>
  <c r="BA14" i="82"/>
  <c r="BE14" i="82" s="1"/>
  <c r="I11" i="89"/>
  <c r="BG70" i="52"/>
  <c r="BM70" i="52" s="1"/>
  <c r="Q70" i="52"/>
  <c r="CA70" i="52"/>
  <c r="CG70" i="52" s="1"/>
  <c r="AM70" i="52"/>
  <c r="AS70" i="52"/>
  <c r="AC70" i="52"/>
  <c r="AI70" i="52" s="1"/>
  <c r="BQ70" i="52"/>
  <c r="BW70" i="52" s="1"/>
  <c r="M8" i="42"/>
  <c r="AO48" i="52"/>
  <c r="BY48" i="52"/>
  <c r="CC48" i="52" s="1"/>
  <c r="E76" i="98"/>
  <c r="BY8" i="81"/>
  <c r="CC8" i="81" s="1"/>
  <c r="BM8" i="83"/>
  <c r="BY8" i="82"/>
  <c r="CC8" i="82" s="1"/>
  <c r="BM8" i="84"/>
  <c r="Q16" i="79"/>
  <c r="G16" i="85"/>
  <c r="I16" i="85" s="1"/>
  <c r="K16" i="85" s="1"/>
  <c r="M16" i="85" s="1"/>
  <c r="O16" i="85" s="1"/>
  <c r="Q16" i="85" s="1"/>
  <c r="W36" i="54"/>
  <c r="Q48" i="50"/>
  <c r="Y48" i="50" s="1"/>
  <c r="AM42" i="56"/>
  <c r="AC42" i="56"/>
  <c r="Q42" i="56"/>
  <c r="W42" i="56" s="1"/>
  <c r="AS42" i="56"/>
  <c r="AI42" i="56"/>
  <c r="BY25" i="52"/>
  <c r="CC25" i="52" s="1"/>
  <c r="AO25" i="52"/>
  <c r="G15" i="3"/>
  <c r="G633" i="1" s="1"/>
  <c r="K15" i="83"/>
  <c r="K20" i="3"/>
  <c r="G780" i="1" s="1"/>
  <c r="Q20" i="92"/>
  <c r="U21" i="80"/>
  <c r="Y21" i="80" s="1"/>
  <c r="U21" i="85"/>
  <c r="AI21" i="79" s="1"/>
  <c r="M21" i="47" s="1"/>
  <c r="M14" i="100"/>
  <c r="M13" i="100"/>
  <c r="M12" i="100"/>
  <c r="K19" i="3"/>
  <c r="G751" i="1" s="1"/>
  <c r="Q19" i="92"/>
  <c r="AQ56" i="99"/>
  <c r="AS56" i="99" s="1"/>
  <c r="AY22" i="144"/>
  <c r="BC16" i="89"/>
  <c r="Q39" i="50"/>
  <c r="Y39" i="50" s="1"/>
  <c r="S14" i="85"/>
  <c r="AU14" i="3" s="1"/>
  <c r="G624" i="1" s="1"/>
  <c r="G14" i="79"/>
  <c r="U10" i="85"/>
  <c r="AI10" i="79" s="1"/>
  <c r="M10" i="47" s="1"/>
  <c r="U10" i="80"/>
  <c r="Y10" i="80" s="1"/>
  <c r="Q9" i="79"/>
  <c r="G9" i="85"/>
  <c r="I9" i="85" s="1"/>
  <c r="K9" i="85" s="1"/>
  <c r="M9" i="85" s="1"/>
  <c r="O9" i="85" s="1"/>
  <c r="Q9" i="85" s="1"/>
  <c r="S43" i="27"/>
  <c r="E31" i="8" s="1"/>
  <c r="Y47" i="50"/>
  <c r="Q47" i="50"/>
  <c r="AW65" i="52"/>
  <c r="AW76" i="52" s="1"/>
  <c r="BQ65" i="52"/>
  <c r="BQ76" i="52" s="1"/>
  <c r="AC65" i="52"/>
  <c r="AC76" i="52" s="1"/>
  <c r="BC65" i="52"/>
  <c r="BG65" i="52"/>
  <c r="BG76" i="52" s="1"/>
  <c r="AS65" i="52"/>
  <c r="AM65" i="52"/>
  <c r="AM76" i="52" s="1"/>
  <c r="AI65" i="52"/>
  <c r="CA65" i="52"/>
  <c r="CA76" i="52" s="1"/>
  <c r="Q65" i="52"/>
  <c r="Q76" i="52" s="1"/>
  <c r="BW65" i="52"/>
  <c r="BM65" i="52"/>
  <c r="M76" i="52"/>
  <c r="Q19" i="80"/>
  <c r="S19" i="80" s="1"/>
  <c r="M19" i="80"/>
  <c r="K18" i="52"/>
  <c r="K15" i="50"/>
  <c r="K20" i="52"/>
  <c r="AQ44" i="99"/>
  <c r="AY10" i="144"/>
  <c r="AU10" i="89" s="1"/>
  <c r="AY10" i="89" s="1"/>
  <c r="G47" i="116"/>
  <c r="E70" i="98" s="1"/>
  <c r="G48" i="116"/>
  <c r="E71" i="98" s="1"/>
  <c r="G52" i="116"/>
  <c r="E75" i="98" s="1"/>
  <c r="G51" i="116"/>
  <c r="E74" i="98" s="1"/>
  <c r="G50" i="116"/>
  <c r="E73" i="98" s="1"/>
  <c r="G46" i="116"/>
  <c r="G49" i="116"/>
  <c r="E72" i="98" s="1"/>
  <c r="AA19" i="83"/>
  <c r="M19" i="91"/>
  <c r="O19" i="91" s="1"/>
  <c r="S19" i="91" s="1"/>
  <c r="E17" i="87"/>
  <c r="AU17" i="92"/>
  <c r="AY17" i="92" s="1"/>
  <c r="BQ20" i="81"/>
  <c r="BI20" i="81"/>
  <c r="BE16" i="84"/>
  <c r="AW16" i="84"/>
  <c r="BY9" i="81"/>
  <c r="CC9" i="81" s="1"/>
  <c r="BM9" i="84"/>
  <c r="BY9" i="82"/>
  <c r="CC9" i="82" s="1"/>
  <c r="BM9" i="83"/>
  <c r="Q44" i="56"/>
  <c r="AS44" i="56"/>
  <c r="AM44" i="56"/>
  <c r="AC44" i="56"/>
  <c r="AI44" i="56" s="1"/>
  <c r="Y44" i="56"/>
  <c r="Y38" i="54"/>
  <c r="Q38" i="54"/>
  <c r="W38" i="54" s="1"/>
  <c r="Y41" i="50"/>
  <c r="Q41" i="50"/>
  <c r="G66" i="50"/>
  <c r="BA17" i="85"/>
  <c r="BS17" i="79" s="1"/>
  <c r="Q17" i="47" s="1"/>
  <c r="BA17" i="80"/>
  <c r="BE17" i="80" s="1"/>
  <c r="G31" i="116"/>
  <c r="E65" i="98" s="1"/>
  <c r="G25" i="116"/>
  <c r="E59" i="98" s="1"/>
  <c r="G18" i="116"/>
  <c r="E52" i="98" s="1"/>
  <c r="G28" i="116"/>
  <c r="E62" i="98" s="1"/>
  <c r="G30" i="116"/>
  <c r="E64" i="98" s="1"/>
  <c r="G21" i="116"/>
  <c r="E55" i="98" s="1"/>
  <c r="G23" i="116"/>
  <c r="E57" i="98" s="1"/>
  <c r="G19" i="116"/>
  <c r="E53" i="98" s="1"/>
  <c r="G33" i="116"/>
  <c r="E67" i="98" s="1"/>
  <c r="G22" i="116"/>
  <c r="E56" i="98" s="1"/>
  <c r="G32" i="116"/>
  <c r="E66" i="98" s="1"/>
  <c r="G24" i="116"/>
  <c r="E58" i="98" s="1"/>
  <c r="G26" i="116"/>
  <c r="E60" i="98" s="1"/>
  <c r="G27" i="116"/>
  <c r="E61" i="98" s="1"/>
  <c r="CW11" i="81"/>
  <c r="DA11" i="81" s="1"/>
  <c r="CW11" i="82"/>
  <c r="DA11" i="82" s="1"/>
  <c r="CG11" i="84"/>
  <c r="CG11" i="83"/>
  <c r="CK11" i="83" s="1"/>
  <c r="CO11" i="83" s="1"/>
  <c r="BC21" i="88"/>
  <c r="AK20" i="80"/>
  <c r="AO20" i="80" s="1"/>
  <c r="AK20" i="85"/>
  <c r="BA20" i="79" s="1"/>
  <c r="BY29" i="52"/>
  <c r="CC29" i="52" s="1"/>
  <c r="AO29" i="52"/>
  <c r="Y49" i="50"/>
  <c r="Q49" i="50"/>
  <c r="U21" i="81"/>
  <c r="M21" i="81"/>
  <c r="G22" i="83"/>
  <c r="M22" i="92"/>
  <c r="BA15" i="80"/>
  <c r="BE15" i="80" s="1"/>
  <c r="BA15" i="85"/>
  <c r="BS15" i="79" s="1"/>
  <c r="Q15" i="47" s="1"/>
  <c r="I17" i="90"/>
  <c r="CI16" i="83"/>
  <c r="CK16" i="83" s="1"/>
  <c r="CO16" i="83" s="1"/>
  <c r="M16" i="88"/>
  <c r="O16" i="88" s="1"/>
  <c r="I40" i="45"/>
  <c r="M40" i="45" s="1"/>
  <c r="E13" i="103"/>
  <c r="Y17" i="83"/>
  <c r="Y17" i="84"/>
  <c r="AC17" i="81"/>
  <c r="AG17" i="81" s="1"/>
  <c r="AC17" i="82"/>
  <c r="AG17" i="82" s="1"/>
  <c r="I22" i="88"/>
  <c r="BE15" i="84"/>
  <c r="AW15" i="84"/>
  <c r="BQ16" i="82"/>
  <c r="BI16" i="82"/>
  <c r="Q9" i="84"/>
  <c r="I9" i="84"/>
  <c r="BY91" i="52"/>
  <c r="CC91" i="52" s="1"/>
  <c r="AO91" i="52"/>
  <c r="Q46" i="50"/>
  <c r="W46" i="50" s="1"/>
  <c r="G17" i="83"/>
  <c r="M17" i="92"/>
  <c r="BY13" i="81"/>
  <c r="CC13" i="81" s="1"/>
  <c r="BY13" i="82"/>
  <c r="CC13" i="82" s="1"/>
  <c r="BM13" i="84"/>
  <c r="BM13" i="83"/>
  <c r="BQ13" i="83" s="1"/>
  <c r="BU13" i="83" s="1"/>
  <c r="Q26" i="29"/>
  <c r="S8" i="29"/>
  <c r="BQ75" i="52"/>
  <c r="BW75" i="52" s="1"/>
  <c r="AC75" i="52"/>
  <c r="AI75" i="52" s="1"/>
  <c r="AW75" i="52"/>
  <c r="BC75" i="52" s="1"/>
  <c r="AS75" i="52"/>
  <c r="Y75" i="52"/>
  <c r="BM75" i="52"/>
  <c r="E22" i="2" s="1"/>
  <c r="G965" i="1" s="1"/>
  <c r="BG75" i="52"/>
  <c r="AM75" i="52"/>
  <c r="Q75" i="52"/>
  <c r="Q40" i="50"/>
  <c r="Y40" i="50"/>
  <c r="U26" i="54"/>
  <c r="M8" i="43"/>
  <c r="M8" i="44"/>
  <c r="AM14" i="56"/>
  <c r="AS14" i="56" s="1"/>
  <c r="AC14" i="56"/>
  <c r="AI14" i="56" s="1"/>
  <c r="Q14" i="56"/>
  <c r="Y14" i="56" s="1"/>
  <c r="K14" i="100"/>
  <c r="K13" i="100"/>
  <c r="K12" i="100"/>
  <c r="K22" i="100"/>
  <c r="I40" i="31"/>
  <c r="M40" i="31" s="1"/>
  <c r="E28" i="103"/>
  <c r="M87" i="95"/>
  <c r="K87" i="95"/>
  <c r="BY12" i="82"/>
  <c r="CC12" i="82" s="1"/>
  <c r="BY12" i="81"/>
  <c r="CC12" i="81" s="1"/>
  <c r="BM12" i="84"/>
  <c r="BM12" i="83"/>
  <c r="BQ12" i="83" s="1"/>
  <c r="BU12" i="83" s="1"/>
  <c r="CK15" i="84"/>
  <c r="CS15" i="84"/>
  <c r="AO27" i="52"/>
  <c r="BY27" i="52"/>
  <c r="CC27" i="52" s="1"/>
  <c r="Q21" i="84"/>
  <c r="I21" i="84"/>
  <c r="Q48" i="99"/>
  <c r="U48" i="99" s="1"/>
  <c r="Q14" i="91" s="1"/>
  <c r="AM14" i="144"/>
  <c r="AU14" i="91" s="1"/>
  <c r="AY14" i="91" s="1"/>
  <c r="I16" i="88"/>
  <c r="M17" i="18"/>
  <c r="K8" i="3"/>
  <c r="G432" i="1" s="1"/>
  <c r="Q8" i="92"/>
  <c r="Q14" i="54"/>
  <c r="W14" i="54" s="1"/>
  <c r="BC10" i="92"/>
  <c r="M17" i="16"/>
  <c r="S17" i="16" s="1"/>
  <c r="Y51" i="50"/>
  <c r="Q51" i="50"/>
  <c r="AC17" i="88"/>
  <c r="AM17" i="88"/>
  <c r="K48" i="100"/>
  <c r="K47" i="100"/>
  <c r="S60" i="99"/>
  <c r="AM26" i="144"/>
  <c r="AG15" i="80"/>
  <c r="AI15" i="80" s="1"/>
  <c r="AC15" i="80"/>
  <c r="AC18" i="89"/>
  <c r="AM18" i="89"/>
  <c r="AO45" i="52"/>
  <c r="BY45" i="52"/>
  <c r="CC45" i="52" s="1"/>
  <c r="Q8" i="50"/>
  <c r="Y8" i="50" s="1"/>
  <c r="Q32" i="54"/>
  <c r="Y32" i="54" s="1"/>
  <c r="M8" i="21"/>
  <c r="Q12" i="54"/>
  <c r="Y12" i="54" s="1"/>
  <c r="AE45" i="99"/>
  <c r="AG45" i="99" s="1"/>
  <c r="Q11" i="90" s="1"/>
  <c r="AS11" i="144"/>
  <c r="AU11" i="90" s="1"/>
  <c r="AY11" i="90" s="1"/>
  <c r="K52" i="100"/>
  <c r="K51" i="100"/>
  <c r="AW18" i="80"/>
  <c r="AY18" i="80" s="1"/>
  <c r="AS18" i="80"/>
  <c r="E37" i="98"/>
  <c r="Y59" i="99"/>
  <c r="AA59" i="99" s="1"/>
  <c r="U25" i="144"/>
  <c r="BA25" i="144"/>
  <c r="AO25" i="144"/>
  <c r="AU25" i="144"/>
  <c r="I30" i="100"/>
  <c r="I46" i="100"/>
  <c r="I20" i="100"/>
  <c r="I19" i="100"/>
  <c r="I50" i="100"/>
  <c r="I22" i="100"/>
  <c r="I21" i="100"/>
  <c r="I40" i="30"/>
  <c r="M40" i="30" s="1"/>
  <c r="E29" i="103"/>
  <c r="AK9" i="51"/>
  <c r="BM9" i="51"/>
  <c r="BQ9" i="51" s="1"/>
  <c r="BQ84" i="52"/>
  <c r="BW84" i="52" s="1"/>
  <c r="AC84" i="52"/>
  <c r="AI84" i="52" s="1"/>
  <c r="AO33" i="52"/>
  <c r="BY33" i="52"/>
  <c r="CC33" i="52" s="1"/>
  <c r="M8" i="46"/>
  <c r="K26" i="102"/>
  <c r="K30" i="102"/>
  <c r="K28" i="102"/>
  <c r="I12" i="89"/>
  <c r="O12" i="89"/>
  <c r="AI36" i="56"/>
  <c r="AS36" i="56"/>
  <c r="AM36" i="56"/>
  <c r="Q36" i="56"/>
  <c r="Y36" i="56" s="1"/>
  <c r="AC36" i="56"/>
  <c r="O10" i="91"/>
  <c r="I10" i="91"/>
  <c r="BY23" i="52"/>
  <c r="CC23" i="52" s="1"/>
  <c r="AO23" i="52"/>
  <c r="I12" i="88"/>
  <c r="G34" i="116"/>
  <c r="E68" i="98" s="1"/>
  <c r="AA16" i="83"/>
  <c r="M16" i="91"/>
  <c r="U12" i="81"/>
  <c r="M12" i="81"/>
  <c r="I39" i="98"/>
  <c r="M8" i="19"/>
  <c r="S8" i="19" s="1"/>
  <c r="I9" i="88"/>
  <c r="M8" i="41"/>
  <c r="CI22" i="83"/>
  <c r="M22" i="88"/>
  <c r="O22" i="88" s="1"/>
  <c r="BC58" i="99"/>
  <c r="BE24" i="144"/>
  <c r="U9" i="50"/>
  <c r="U8" i="50"/>
  <c r="U37" i="50"/>
  <c r="U53" i="54"/>
  <c r="U63" i="54"/>
  <c r="U52" i="54"/>
  <c r="U63" i="50"/>
  <c r="U50" i="54"/>
  <c r="U55" i="54"/>
  <c r="U51" i="54"/>
  <c r="U25" i="50"/>
  <c r="U29" i="50"/>
  <c r="U26" i="50"/>
  <c r="CW9" i="81"/>
  <c r="DA9" i="81" s="1"/>
  <c r="CG9" i="83"/>
  <c r="CW9" i="82"/>
  <c r="DA9" i="82" s="1"/>
  <c r="CG9" i="84"/>
  <c r="G20" i="116"/>
  <c r="E54" i="98" s="1"/>
  <c r="BW81" i="52"/>
  <c r="AC81" i="52"/>
  <c r="AI81" i="52"/>
  <c r="BQ81" i="52"/>
  <c r="AG11" i="80"/>
  <c r="AI11" i="80" s="1"/>
  <c r="AC11" i="80"/>
  <c r="Q30" i="102"/>
  <c r="Q28" i="102"/>
  <c r="AO51" i="52"/>
  <c r="BY51" i="52"/>
  <c r="CC51" i="52" s="1"/>
  <c r="AO89" i="52"/>
  <c r="BY89" i="52"/>
  <c r="CC89" i="52" s="1"/>
  <c r="AS9" i="56"/>
  <c r="AI9" i="56"/>
  <c r="Q9" i="56"/>
  <c r="AM9" i="56"/>
  <c r="AC9" i="56"/>
  <c r="Y9" i="56"/>
  <c r="K18" i="3"/>
  <c r="G722" i="1" s="1"/>
  <c r="Q18" i="92"/>
  <c r="BQ10" i="80"/>
  <c r="BU10" i="80" s="1"/>
  <c r="BQ10" i="85"/>
  <c r="CK10" i="79" s="1"/>
  <c r="CI13" i="83"/>
  <c r="M13" i="88"/>
  <c r="I40" i="42"/>
  <c r="M40" i="42" s="1"/>
  <c r="E16" i="103"/>
  <c r="CI12" i="83"/>
  <c r="M12" i="88"/>
  <c r="O12" i="88" s="1"/>
  <c r="S12" i="88" s="1"/>
  <c r="M13" i="82"/>
  <c r="U13" i="82"/>
  <c r="W40" i="50"/>
  <c r="BO20" i="83"/>
  <c r="BQ20" i="83" s="1"/>
  <c r="BU20" i="83" s="1"/>
  <c r="M20" i="89"/>
  <c r="I19" i="89"/>
  <c r="O19" i="89"/>
  <c r="S19" i="89" s="1"/>
  <c r="BY49" i="52"/>
  <c r="CC49" i="52" s="1"/>
  <c r="AO49" i="52"/>
  <c r="BC16" i="85"/>
  <c r="BE16" i="85" s="1"/>
  <c r="BG16" i="85" s="1"/>
  <c r="BI16" i="85" s="1"/>
  <c r="BK16" i="85" s="1"/>
  <c r="BM16" i="85" s="1"/>
  <c r="BC17" i="85"/>
  <c r="BE17" i="85" s="1"/>
  <c r="BG17" i="85" s="1"/>
  <c r="BI17" i="85" s="1"/>
  <c r="BK17" i="85" s="1"/>
  <c r="BM17" i="85" s="1"/>
  <c r="BC13" i="85"/>
  <c r="BE13" i="85" s="1"/>
  <c r="BG13" i="85" s="1"/>
  <c r="BI13" i="85" s="1"/>
  <c r="BK13" i="85" s="1"/>
  <c r="BM13" i="85" s="1"/>
  <c r="BC15" i="85"/>
  <c r="BE15" i="85" s="1"/>
  <c r="BG15" i="85" s="1"/>
  <c r="BI15" i="85" s="1"/>
  <c r="BK15" i="85" s="1"/>
  <c r="BM15" i="85" s="1"/>
  <c r="BC23" i="85"/>
  <c r="BE23" i="85" s="1"/>
  <c r="BG23" i="85" s="1"/>
  <c r="BI23" i="85" s="1"/>
  <c r="BK23" i="85" s="1"/>
  <c r="BM23" i="85" s="1"/>
  <c r="BC11" i="85"/>
  <c r="BE11" i="85" s="1"/>
  <c r="BG11" i="85" s="1"/>
  <c r="BI11" i="85" s="1"/>
  <c r="BK11" i="85" s="1"/>
  <c r="BM11" i="85" s="1"/>
  <c r="I25" i="105"/>
  <c r="K25" i="105" s="1"/>
  <c r="AO94" i="52"/>
  <c r="BY94" i="52"/>
  <c r="CC94" i="52" s="1"/>
  <c r="U21" i="82"/>
  <c r="M21" i="82"/>
  <c r="M45" i="50"/>
  <c r="G24" i="115"/>
  <c r="G58" i="98" s="1"/>
  <c r="G33" i="115"/>
  <c r="G67" i="98" s="1"/>
  <c r="G27" i="115"/>
  <c r="G61" i="98" s="1"/>
  <c r="I12" i="91"/>
  <c r="K14" i="3"/>
  <c r="G606" i="1" s="1"/>
  <c r="Q14" i="92"/>
  <c r="W44" i="56"/>
  <c r="AA22" i="83"/>
  <c r="M22" i="91"/>
  <c r="O22" i="91" s="1"/>
  <c r="AA15" i="31"/>
  <c r="AA37" i="31"/>
  <c r="AA31" i="31"/>
  <c r="AA16" i="31"/>
  <c r="AA32" i="31"/>
  <c r="AA33" i="31"/>
  <c r="AA25" i="31"/>
  <c r="AA40" i="31"/>
  <c r="AA27" i="31"/>
  <c r="AA42" i="31"/>
  <c r="AA29" i="31"/>
  <c r="AA20" i="31"/>
  <c r="AA28" i="31"/>
  <c r="AA41" i="31"/>
  <c r="AA19" i="31"/>
  <c r="AA43" i="31"/>
  <c r="AA14" i="31"/>
  <c r="AA30" i="31"/>
  <c r="AA41" i="35"/>
  <c r="AA29" i="35"/>
  <c r="AA46" i="35"/>
  <c r="AA42" i="35"/>
  <c r="AA43" i="35"/>
  <c r="AA37" i="35"/>
  <c r="AA38" i="35"/>
  <c r="AA32" i="35"/>
  <c r="AA17" i="35"/>
  <c r="AA39" i="35"/>
  <c r="AA18" i="35"/>
  <c r="AA11" i="35"/>
  <c r="AA19" i="35"/>
  <c r="AA25" i="35"/>
  <c r="AA40" i="35"/>
  <c r="AA20" i="35"/>
  <c r="K19" i="47"/>
  <c r="K23" i="47"/>
  <c r="AU21" i="83"/>
  <c r="AW21" i="83" s="1"/>
  <c r="BA21" i="83" s="1"/>
  <c r="M21" i="90"/>
  <c r="K26" i="50"/>
  <c r="K8" i="52"/>
  <c r="K9" i="52"/>
  <c r="BC18" i="91"/>
  <c r="BA19" i="81"/>
  <c r="BE19" i="81" s="1"/>
  <c r="AS19" i="83"/>
  <c r="AW19" i="83" s="1"/>
  <c r="BA19" i="83" s="1"/>
  <c r="BA19" i="82"/>
  <c r="BE19" i="82" s="1"/>
  <c r="AS19" i="84"/>
  <c r="AC11" i="82"/>
  <c r="AG11" i="82" s="1"/>
  <c r="AC11" i="81"/>
  <c r="AG11" i="81" s="1"/>
  <c r="Y11" i="83"/>
  <c r="AC11" i="83" s="1"/>
  <c r="AG11" i="83" s="1"/>
  <c r="Y11" i="84"/>
  <c r="I19" i="92"/>
  <c r="AA34" i="36"/>
  <c r="AA22" i="36"/>
  <c r="AA8" i="36"/>
  <c r="O18" i="47"/>
  <c r="Y18" i="47" s="1"/>
  <c r="O17" i="92"/>
  <c r="I17" i="92"/>
  <c r="Q16" i="80"/>
  <c r="S16" i="80" s="1"/>
  <c r="M16" i="80"/>
  <c r="K34" i="50"/>
  <c r="K33" i="50"/>
  <c r="K28" i="50"/>
  <c r="K32" i="50"/>
  <c r="K46" i="52"/>
  <c r="K49" i="52"/>
  <c r="K47" i="52"/>
  <c r="DE18" i="138"/>
  <c r="DG18" i="138" s="1"/>
  <c r="BA21" i="85"/>
  <c r="BS21" i="79" s="1"/>
  <c r="Q21" i="47" s="1"/>
  <c r="BA21" i="80"/>
  <c r="BE21" i="80" s="1"/>
  <c r="I8" i="90"/>
  <c r="I14" i="91"/>
  <c r="Q42" i="99"/>
  <c r="U42" i="99" s="1"/>
  <c r="Q8" i="91" s="1"/>
  <c r="AM8" i="144"/>
  <c r="AU8" i="91" s="1"/>
  <c r="AY8" i="91" s="1"/>
  <c r="CS16" i="84"/>
  <c r="CK16" i="84"/>
  <c r="BQ15" i="82"/>
  <c r="BI15" i="82"/>
  <c r="Q13" i="84"/>
  <c r="I13" i="84"/>
  <c r="BA11" i="81"/>
  <c r="BE11" i="81" s="1"/>
  <c r="BA11" i="82"/>
  <c r="BE11" i="82" s="1"/>
  <c r="AS11" i="83"/>
  <c r="AW11" i="83" s="1"/>
  <c r="BA11" i="83" s="1"/>
  <c r="AS11" i="84"/>
  <c r="BQ16" i="81"/>
  <c r="BI16" i="81"/>
  <c r="I9" i="83"/>
  <c r="M9" i="83" s="1"/>
  <c r="CI19" i="83"/>
  <c r="M19" i="88"/>
  <c r="O19" i="88" s="1"/>
  <c r="AA28" i="37"/>
  <c r="AA46" i="37"/>
  <c r="AA45" i="37"/>
  <c r="AA41" i="37"/>
  <c r="AA40" i="37"/>
  <c r="AA39" i="37"/>
  <c r="AA18" i="37"/>
  <c r="AA32" i="37"/>
  <c r="AA11" i="37"/>
  <c r="AA33" i="37"/>
  <c r="AA43" i="37"/>
  <c r="AA14" i="37"/>
  <c r="AA29" i="37"/>
  <c r="AA15" i="37"/>
  <c r="AA16" i="37"/>
  <c r="K17" i="47"/>
  <c r="G17" i="116"/>
  <c r="E23" i="81"/>
  <c r="I23" i="81" s="1"/>
  <c r="E23" i="82"/>
  <c r="I23" i="82" s="1"/>
  <c r="E23" i="83"/>
  <c r="I23" i="83" s="1"/>
  <c r="M23" i="83" s="1"/>
  <c r="E23" i="84"/>
  <c r="AM31" i="143"/>
  <c r="AO31" i="143"/>
  <c r="AK31" i="143"/>
  <c r="AI31" i="143"/>
  <c r="E16" i="109"/>
  <c r="E17" i="109"/>
  <c r="E9" i="87"/>
  <c r="AU9" i="92"/>
  <c r="AY9" i="92" s="1"/>
  <c r="AK12" i="84"/>
  <c r="AC12" i="84"/>
  <c r="Q9" i="80"/>
  <c r="S9" i="80" s="1"/>
  <c r="M9" i="80"/>
  <c r="BQ8" i="80"/>
  <c r="BU8" i="80" s="1"/>
  <c r="BQ8" i="85"/>
  <c r="CK8" i="79" s="1"/>
  <c r="Q22" i="80"/>
  <c r="S22" i="80" s="1"/>
  <c r="M22" i="80"/>
  <c r="BO18" i="83"/>
  <c r="M18" i="89"/>
  <c r="O18" i="89" s="1"/>
  <c r="S18" i="89" s="1"/>
  <c r="BA14" i="80"/>
  <c r="BE14" i="80" s="1"/>
  <c r="BA14" i="85"/>
  <c r="BS14" i="79" s="1"/>
  <c r="Q14" i="47" s="1"/>
  <c r="BY20" i="84"/>
  <c r="BQ20" i="84"/>
  <c r="Q17" i="84"/>
  <c r="I17" i="84"/>
  <c r="DM16" i="81"/>
  <c r="DE16" i="81"/>
  <c r="AM18" i="85"/>
  <c r="AO18" i="85" s="1"/>
  <c r="AQ18" i="85" s="1"/>
  <c r="AS18" i="85" s="1"/>
  <c r="AU18" i="85" s="1"/>
  <c r="AW18" i="85" s="1"/>
  <c r="AM12" i="85"/>
  <c r="AO12" i="85" s="1"/>
  <c r="AQ12" i="85" s="1"/>
  <c r="AS12" i="85" s="1"/>
  <c r="AU12" i="85" s="1"/>
  <c r="AW12" i="85" s="1"/>
  <c r="AM16" i="85"/>
  <c r="AO16" i="85" s="1"/>
  <c r="AQ16" i="85" s="1"/>
  <c r="AS16" i="85" s="1"/>
  <c r="AU16" i="85" s="1"/>
  <c r="AW16" i="85" s="1"/>
  <c r="AM20" i="85"/>
  <c r="AO20" i="85" s="1"/>
  <c r="AQ20" i="85" s="1"/>
  <c r="AS20" i="85" s="1"/>
  <c r="AU20" i="85" s="1"/>
  <c r="AW20" i="85" s="1"/>
  <c r="AM10" i="85"/>
  <c r="AO10" i="85" s="1"/>
  <c r="AQ10" i="85" s="1"/>
  <c r="AS10" i="85" s="1"/>
  <c r="AU10" i="85" s="1"/>
  <c r="AW10" i="85" s="1"/>
  <c r="BQ15" i="81"/>
  <c r="BI15" i="81"/>
  <c r="AW16" i="83"/>
  <c r="BA16" i="83" s="1"/>
  <c r="AC20" i="90"/>
  <c r="AM20" i="90"/>
  <c r="U9" i="81"/>
  <c r="M9" i="81"/>
  <c r="G42" i="96"/>
  <c r="G16" i="96"/>
  <c r="G48" i="96"/>
  <c r="I20" i="89"/>
  <c r="O20" i="89"/>
  <c r="S20" i="89" s="1"/>
  <c r="AK10" i="51"/>
  <c r="BM10" i="51"/>
  <c r="BQ10" i="51" s="1"/>
  <c r="G51" i="98"/>
  <c r="Q50" i="50"/>
  <c r="W50" i="50" s="1"/>
  <c r="BY18" i="81"/>
  <c r="CC18" i="81" s="1"/>
  <c r="BY18" i="82"/>
  <c r="CC18" i="82" s="1"/>
  <c r="BM18" i="84"/>
  <c r="BM18" i="83"/>
  <c r="I40" i="43"/>
  <c r="M40" i="43" s="1"/>
  <c r="E15" i="103"/>
  <c r="M73" i="52"/>
  <c r="I12" i="92"/>
  <c r="O12" i="92"/>
  <c r="M17" i="80"/>
  <c r="Q17" i="80"/>
  <c r="S17" i="80" s="1"/>
  <c r="U60" i="99"/>
  <c r="G12" i="100"/>
  <c r="G14" i="100"/>
  <c r="G13" i="100"/>
  <c r="BC19" i="90"/>
  <c r="G69" i="116"/>
  <c r="E38" i="98" s="1"/>
  <c r="AK12" i="82"/>
  <c r="AS12" i="82"/>
  <c r="AE47" i="99"/>
  <c r="AS13" i="144"/>
  <c r="AU13" i="90" s="1"/>
  <c r="AY13" i="90" s="1"/>
  <c r="AK19" i="80"/>
  <c r="AO19" i="80" s="1"/>
  <c r="AK19" i="85"/>
  <c r="BA19" i="79" s="1"/>
  <c r="CI10" i="83"/>
  <c r="M10" i="88"/>
  <c r="K83" i="52"/>
  <c r="M83" i="52" s="1"/>
  <c r="K82" i="52"/>
  <c r="M82" i="52" s="1"/>
  <c r="K80" i="52"/>
  <c r="M80" i="52" s="1"/>
  <c r="K85" i="52"/>
  <c r="M85" i="52" s="1"/>
  <c r="G21" i="83"/>
  <c r="I21" i="83" s="1"/>
  <c r="M21" i="83" s="1"/>
  <c r="M21" i="92"/>
  <c r="CG20" i="82"/>
  <c r="CO20" i="82"/>
  <c r="I17" i="83"/>
  <c r="M17" i="83" s="1"/>
  <c r="M8" i="40"/>
  <c r="DM16" i="82"/>
  <c r="DE16" i="82"/>
  <c r="AY21" i="144"/>
  <c r="AU21" i="89" s="1"/>
  <c r="AY21" i="89" s="1"/>
  <c r="AM19" i="90"/>
  <c r="AC19" i="90"/>
  <c r="CG10" i="81"/>
  <c r="CO10" i="81"/>
  <c r="AY17" i="144"/>
  <c r="AU17" i="89" s="1"/>
  <c r="AY17" i="89" s="1"/>
  <c r="U9" i="82"/>
  <c r="M9" i="82"/>
  <c r="BM29" i="51"/>
  <c r="BQ29" i="51" s="1"/>
  <c r="AK29" i="51"/>
  <c r="BC9" i="91"/>
  <c r="S10" i="85"/>
  <c r="AU10" i="3" s="1"/>
  <c r="G508" i="1" s="1"/>
  <c r="G10" i="79"/>
  <c r="E28" i="78"/>
  <c r="E27" i="78"/>
  <c r="E26" i="78"/>
  <c r="M13" i="56"/>
  <c r="I16" i="84"/>
  <c r="Q16" i="84"/>
  <c r="AK26" i="51"/>
  <c r="BM26" i="51"/>
  <c r="BQ26" i="51" s="1"/>
  <c r="E56" i="117"/>
  <c r="G43" i="96"/>
  <c r="G12" i="96"/>
  <c r="G39" i="96"/>
  <c r="G45" i="96"/>
  <c r="G44" i="96"/>
  <c r="G13" i="96"/>
  <c r="O8" i="88"/>
  <c r="S8" i="88" s="1"/>
  <c r="I8" i="88"/>
  <c r="CO16" i="82"/>
  <c r="CG16" i="82"/>
  <c r="AA13" i="42"/>
  <c r="AA21" i="42"/>
  <c r="AA12" i="42"/>
  <c r="S12" i="47"/>
  <c r="BC53" i="99"/>
  <c r="BE53" i="99" s="1"/>
  <c r="Q19" i="88" s="1"/>
  <c r="BE19" i="144"/>
  <c r="AU19" i="88" s="1"/>
  <c r="AY19" i="88" s="1"/>
  <c r="AE54" i="99"/>
  <c r="AG54" i="99" s="1"/>
  <c r="Q20" i="90" s="1"/>
  <c r="AS20" i="144"/>
  <c r="AU20" i="90" s="1"/>
  <c r="AY20" i="90" s="1"/>
  <c r="BC45" i="99"/>
  <c r="BE11" i="144"/>
  <c r="AU11" i="88" s="1"/>
  <c r="AY11" i="88" s="1"/>
  <c r="S58" i="99"/>
  <c r="U58" i="99" s="1"/>
  <c r="AM24" i="144"/>
  <c r="AU27" i="131"/>
  <c r="BE52" i="99"/>
  <c r="Q18" i="88" s="1"/>
  <c r="CM68" i="133"/>
  <c r="AY25" i="145"/>
  <c r="AA34" i="42"/>
  <c r="AA22" i="42"/>
  <c r="AA8" i="42"/>
  <c r="AA23" i="42"/>
  <c r="O12" i="47"/>
  <c r="Y12" i="47" s="1"/>
  <c r="AS12" i="81"/>
  <c r="AK12" i="81"/>
  <c r="O31" i="142"/>
  <c r="AO31" i="142" s="1"/>
  <c r="BC46" i="99"/>
  <c r="BE12" i="144"/>
  <c r="AU12" i="88" s="1"/>
  <c r="AY12" i="88" s="1"/>
  <c r="S53" i="99"/>
  <c r="U53" i="99" s="1"/>
  <c r="Q19" i="91" s="1"/>
  <c r="AM19" i="144"/>
  <c r="AU19" i="91" s="1"/>
  <c r="AY19" i="91" s="1"/>
  <c r="G10" i="83"/>
  <c r="M10" i="92"/>
  <c r="O10" i="92" s="1"/>
  <c r="S10" i="92" s="1"/>
  <c r="AI19" i="142"/>
  <c r="E13" i="91" s="1"/>
  <c r="AM19" i="142"/>
  <c r="E13" i="89" s="1"/>
  <c r="BO21" i="83"/>
  <c r="M21" i="89"/>
  <c r="CO20" i="81"/>
  <c r="CG20" i="81"/>
  <c r="M17" i="81"/>
  <c r="U17" i="81"/>
  <c r="AK15" i="80"/>
  <c r="AO15" i="80" s="1"/>
  <c r="AK15" i="85"/>
  <c r="BA15" i="79" s="1"/>
  <c r="AC15" i="81"/>
  <c r="AG15" i="81" s="1"/>
  <c r="AC15" i="82"/>
  <c r="AG15" i="82" s="1"/>
  <c r="Y15" i="83"/>
  <c r="Y15" i="84"/>
  <c r="E14" i="107"/>
  <c r="E15" i="107"/>
  <c r="S19" i="90"/>
  <c r="AY18" i="144"/>
  <c r="AU18" i="89" s="1"/>
  <c r="AY18" i="89" s="1"/>
  <c r="AC8" i="89"/>
  <c r="AM8" i="89"/>
  <c r="K36" i="50"/>
  <c r="K23" i="50"/>
  <c r="K37" i="50"/>
  <c r="K27" i="50"/>
  <c r="AC9" i="80"/>
  <c r="AG9" i="80"/>
  <c r="AI9" i="80" s="1"/>
  <c r="S11" i="85"/>
  <c r="AU11" i="3" s="1"/>
  <c r="G537" i="1" s="1"/>
  <c r="G11" i="79"/>
  <c r="M8" i="34"/>
  <c r="I28" i="105"/>
  <c r="K28" i="105" s="1"/>
  <c r="M8" i="20"/>
  <c r="I20" i="88"/>
  <c r="U16" i="83"/>
  <c r="W16" i="83" s="1"/>
  <c r="Q16" i="83"/>
  <c r="I20" i="91"/>
  <c r="AO90" i="52"/>
  <c r="BY90" i="52"/>
  <c r="CC90" i="52" s="1"/>
  <c r="I41" i="98"/>
  <c r="Y9" i="54"/>
  <c r="Q9" i="54"/>
  <c r="M8" i="23"/>
  <c r="G31" i="117"/>
  <c r="G22" i="117"/>
  <c r="U18" i="82"/>
  <c r="M18" i="82"/>
  <c r="CO16" i="81"/>
  <c r="CG16" i="81"/>
  <c r="S59" i="99"/>
  <c r="U59" i="99" s="1"/>
  <c r="Q22" i="91" s="1"/>
  <c r="AM25" i="144"/>
  <c r="AU22" i="91" s="1"/>
  <c r="AY22" i="91" s="1"/>
  <c r="CI8" i="83"/>
  <c r="M8" i="88"/>
  <c r="AS44" i="99"/>
  <c r="Q10" i="89" s="1"/>
  <c r="BY12" i="80"/>
  <c r="CC12" i="80"/>
  <c r="CE12" i="80" s="1"/>
  <c r="Q8" i="80"/>
  <c r="S8" i="80" s="1"/>
  <c r="M8" i="80"/>
  <c r="I17" i="91"/>
  <c r="AQ53" i="99"/>
  <c r="AY19" i="144"/>
  <c r="AU19" i="89" s="1"/>
  <c r="AY19" i="89" s="1"/>
  <c r="AA38" i="30"/>
  <c r="E27" i="28"/>
  <c r="AA41" i="30"/>
  <c r="AA32" i="30"/>
  <c r="AA45" i="30"/>
  <c r="AA37" i="30"/>
  <c r="AA16" i="30"/>
  <c r="AA28" i="30"/>
  <c r="AA18" i="30"/>
  <c r="AA30" i="30"/>
  <c r="AA14" i="30"/>
  <c r="AA27" i="30"/>
  <c r="K24" i="47"/>
  <c r="M22" i="89"/>
  <c r="BO22" i="83"/>
  <c r="E18" i="87"/>
  <c r="AU18" i="92"/>
  <c r="AY18" i="92" s="1"/>
  <c r="Y22" i="83"/>
  <c r="AC22" i="82"/>
  <c r="AG22" i="82" s="1"/>
  <c r="AC22" i="81"/>
  <c r="AG22" i="81" s="1"/>
  <c r="Y22" i="84"/>
  <c r="AM22" i="91"/>
  <c r="AC22" i="91"/>
  <c r="I21" i="91"/>
  <c r="AS18" i="144"/>
  <c r="AU18" i="90" s="1"/>
  <c r="AY18" i="90" s="1"/>
  <c r="AE49" i="99"/>
  <c r="AG49" i="99" s="1"/>
  <c r="Q15" i="90" s="1"/>
  <c r="AS15" i="144"/>
  <c r="AU15" i="90" s="1"/>
  <c r="AY15" i="90" s="1"/>
  <c r="BC13" i="91"/>
  <c r="AO15" i="142"/>
  <c r="E11" i="88" s="1"/>
  <c r="E23" i="88" s="1"/>
  <c r="CW10" i="81"/>
  <c r="DA10" i="81" s="1"/>
  <c r="CG10" i="83"/>
  <c r="CK10" i="83" s="1"/>
  <c r="CO10" i="83" s="1"/>
  <c r="CW10" i="82"/>
  <c r="DA10" i="82" s="1"/>
  <c r="CG10" i="84"/>
  <c r="FG18" i="138"/>
  <c r="FI18" i="138" s="1"/>
  <c r="U17" i="82"/>
  <c r="M17" i="82"/>
  <c r="U14" i="80"/>
  <c r="Y14" i="80" s="1"/>
  <c r="U14" i="85"/>
  <c r="AI14" i="79" s="1"/>
  <c r="M14" i="47" s="1"/>
  <c r="BQ10" i="84"/>
  <c r="BY10" i="84"/>
  <c r="W49" i="50"/>
  <c r="BM20" i="51"/>
  <c r="BQ20" i="51" s="1"/>
  <c r="AK20" i="51"/>
  <c r="S12" i="85"/>
  <c r="AU12" i="3" s="1"/>
  <c r="G566" i="1" s="1"/>
  <c r="G12" i="79"/>
  <c r="BC21" i="90"/>
  <c r="BC14" i="92"/>
  <c r="M8" i="26"/>
  <c r="O26" i="102"/>
  <c r="M8" i="27"/>
  <c r="M16" i="82"/>
  <c r="U16" i="82"/>
  <c r="AO95" i="52"/>
  <c r="BY95" i="52"/>
  <c r="CC95" i="52" s="1"/>
  <c r="BK75" i="52"/>
  <c r="AM20" i="92"/>
  <c r="AC20" i="92"/>
  <c r="BY16" i="84"/>
  <c r="BQ16" i="84"/>
  <c r="AA29" i="46"/>
  <c r="AC29" i="46" s="1"/>
  <c r="AA11" i="46"/>
  <c r="AC11" i="46" s="1"/>
  <c r="K8" i="47"/>
  <c r="AA40" i="46"/>
  <c r="AC40" i="46" s="1"/>
  <c r="AA19" i="46"/>
  <c r="AC19" i="46" s="1"/>
  <c r="AA17" i="46"/>
  <c r="AC17" i="46" s="1"/>
  <c r="AA14" i="46"/>
  <c r="AC14" i="46" s="1"/>
  <c r="AA27" i="46"/>
  <c r="AC27" i="46" s="1"/>
  <c r="AA46" i="46"/>
  <c r="AC46" i="46" s="1"/>
  <c r="AC47" i="46" s="1"/>
  <c r="AK8" i="7" s="1"/>
  <c r="AA37" i="46"/>
  <c r="AC37" i="46" s="1"/>
  <c r="AC44" i="46" s="1"/>
  <c r="U8" i="7" s="1"/>
  <c r="AA38" i="46"/>
  <c r="AC38" i="46" s="1"/>
  <c r="AA39" i="46"/>
  <c r="AC39" i="46" s="1"/>
  <c r="AA30" i="46"/>
  <c r="AC30" i="46" s="1"/>
  <c r="CW19" i="81"/>
  <c r="DA19" i="81" s="1"/>
  <c r="CG19" i="83"/>
  <c r="CK19" i="83" s="1"/>
  <c r="CO19" i="83" s="1"/>
  <c r="CW19" i="82"/>
  <c r="DA19" i="82" s="1"/>
  <c r="CG19" i="84"/>
  <c r="BQ18" i="80"/>
  <c r="BU18" i="80" s="1"/>
  <c r="BQ18" i="85"/>
  <c r="CK18" i="79" s="1"/>
  <c r="I10" i="90"/>
  <c r="G47" i="115"/>
  <c r="G70" i="98" s="1"/>
  <c r="G48" i="115"/>
  <c r="G71" i="98" s="1"/>
  <c r="E19" i="87"/>
  <c r="AU19" i="92"/>
  <c r="AY19" i="92" s="1"/>
  <c r="Q23" i="80"/>
  <c r="S23" i="80" s="1"/>
  <c r="M23" i="80"/>
  <c r="CW21" i="82"/>
  <c r="DA21" i="82" s="1"/>
  <c r="CG21" i="83"/>
  <c r="CK21" i="83" s="1"/>
  <c r="CO21" i="83" s="1"/>
  <c r="CW21" i="81"/>
  <c r="DA21" i="81" s="1"/>
  <c r="CG21" i="84"/>
  <c r="BC57" i="99"/>
  <c r="BE23" i="144"/>
  <c r="I15" i="89"/>
  <c r="AQ43" i="99"/>
  <c r="AY9" i="144"/>
  <c r="AU9" i="89" s="1"/>
  <c r="AY9" i="89" s="1"/>
  <c r="AM11" i="142"/>
  <c r="E9" i="89" s="1"/>
  <c r="O10" i="88"/>
  <c r="I10" i="88"/>
  <c r="I18" i="91"/>
  <c r="I50" i="99"/>
  <c r="BQ21" i="80"/>
  <c r="BU21" i="80" s="1"/>
  <c r="BQ21" i="85"/>
  <c r="CK21" i="79" s="1"/>
  <c r="BC50" i="99"/>
  <c r="BE50" i="99" s="1"/>
  <c r="Q16" i="88" s="1"/>
  <c r="BE16" i="144"/>
  <c r="AU16" i="88" s="1"/>
  <c r="AY16" i="88" s="1"/>
  <c r="DW18" i="138"/>
  <c r="DY18" i="138" s="1"/>
  <c r="I49" i="99"/>
  <c r="K59" i="99"/>
  <c r="O59" i="99" s="1"/>
  <c r="AW25" i="144"/>
  <c r="AO59" i="99" s="1"/>
  <c r="O25" i="144"/>
  <c r="CO10" i="82"/>
  <c r="CG10" i="82"/>
  <c r="W40" i="56"/>
  <c r="S13" i="85"/>
  <c r="AU13" i="3" s="1"/>
  <c r="G595" i="1" s="1"/>
  <c r="G13" i="79"/>
  <c r="BU8" i="92"/>
  <c r="BA8" i="3" s="1"/>
  <c r="G453" i="1" s="1"/>
  <c r="AM8" i="92"/>
  <c r="AC8" i="92"/>
  <c r="M16" i="81"/>
  <c r="U16" i="81"/>
  <c r="AO87" i="52"/>
  <c r="BY87" i="52"/>
  <c r="CC87" i="52" s="1"/>
  <c r="M8" i="36"/>
  <c r="M8" i="38"/>
  <c r="I18" i="84"/>
  <c r="Q18" i="84"/>
  <c r="AA8" i="38"/>
  <c r="O16" i="47"/>
  <c r="Y16" i="47" s="1"/>
  <c r="G22" i="100"/>
  <c r="G50" i="100"/>
  <c r="G21" i="100"/>
  <c r="G19" i="100"/>
  <c r="G20" i="100"/>
  <c r="G46" i="100"/>
  <c r="G30" i="100"/>
  <c r="G35" i="117"/>
  <c r="G8" i="83"/>
  <c r="M8" i="92"/>
  <c r="O8" i="92" s="1"/>
  <c r="S8" i="92" s="1"/>
  <c r="BM11" i="80"/>
  <c r="BO11" i="80" s="1"/>
  <c r="BI11" i="80"/>
  <c r="AS16" i="82"/>
  <c r="AK16" i="82"/>
  <c r="G69" i="98"/>
  <c r="BC47" i="99"/>
  <c r="BE13" i="144"/>
  <c r="AU13" i="88" s="1"/>
  <c r="AY13" i="88" s="1"/>
  <c r="K32" i="30"/>
  <c r="K31" i="31"/>
  <c r="K27" i="31"/>
  <c r="K29" i="30"/>
  <c r="K28" i="31"/>
  <c r="K29" i="31"/>
  <c r="K30" i="30"/>
  <c r="K28" i="30"/>
  <c r="K25" i="30"/>
  <c r="K25" i="31"/>
  <c r="K27" i="33"/>
  <c r="K29" i="32"/>
  <c r="K29" i="33"/>
  <c r="K30" i="32"/>
  <c r="K31" i="34"/>
  <c r="K32" i="34"/>
  <c r="K32" i="32"/>
  <c r="K28" i="32"/>
  <c r="K28" i="34"/>
  <c r="K27" i="36"/>
  <c r="K29" i="36"/>
  <c r="K31" i="36"/>
  <c r="K32" i="36"/>
  <c r="K32" i="33"/>
  <c r="K32" i="35"/>
  <c r="K30" i="37"/>
  <c r="K31" i="35"/>
  <c r="K30" i="38"/>
  <c r="K28" i="38"/>
  <c r="K31" i="39"/>
  <c r="K28" i="37"/>
  <c r="K32" i="37"/>
  <c r="K32" i="39"/>
  <c r="K30" i="40"/>
  <c r="K31" i="38"/>
  <c r="K25" i="38"/>
  <c r="K30" i="41"/>
  <c r="K25" i="42"/>
  <c r="K28" i="42"/>
  <c r="K25" i="39"/>
  <c r="K31" i="41"/>
  <c r="K30" i="42"/>
  <c r="K32" i="40"/>
  <c r="K28" i="44"/>
  <c r="K27" i="39"/>
  <c r="K27" i="43"/>
  <c r="K29" i="43"/>
  <c r="K28" i="43"/>
  <c r="K30" i="43"/>
  <c r="K31" i="43"/>
  <c r="K25" i="41"/>
  <c r="K25" i="44"/>
  <c r="K30" i="45"/>
  <c r="K27" i="44"/>
  <c r="K32" i="44"/>
  <c r="K29" i="46"/>
  <c r="K31" i="45"/>
  <c r="K30" i="46"/>
  <c r="K25" i="46"/>
  <c r="K27" i="46"/>
  <c r="K32" i="46"/>
  <c r="K32" i="45"/>
  <c r="K59" i="52"/>
  <c r="K61" i="52"/>
  <c r="K57" i="52"/>
  <c r="EO17" i="138"/>
  <c r="EQ17" i="138" s="1"/>
  <c r="AS12" i="83"/>
  <c r="AS12" i="84"/>
  <c r="BA12" i="82"/>
  <c r="BE12" i="82" s="1"/>
  <c r="BA12" i="81"/>
  <c r="BE12" i="81" s="1"/>
  <c r="BC52" i="99"/>
  <c r="BE18" i="144"/>
  <c r="AU18" i="88" s="1"/>
  <c r="AY18" i="88" s="1"/>
  <c r="G60" i="116"/>
  <c r="E77" i="98" s="1"/>
  <c r="U19" i="81"/>
  <c r="M19" i="81"/>
  <c r="AQ45" i="99"/>
  <c r="AY11" i="144"/>
  <c r="AU11" i="89" s="1"/>
  <c r="AY11" i="89" s="1"/>
  <c r="BC9" i="90"/>
  <c r="DW23" i="138"/>
  <c r="DY23" i="138" s="1"/>
  <c r="AU23" i="83" s="1"/>
  <c r="Q10" i="80"/>
  <c r="S10" i="80" s="1"/>
  <c r="M10" i="80"/>
  <c r="E26" i="114"/>
  <c r="G28" i="114" s="1"/>
  <c r="I41" i="45" s="1"/>
  <c r="M41" i="45" s="1"/>
  <c r="O9" i="90"/>
  <c r="S9" i="90" s="1"/>
  <c r="I9" i="90"/>
  <c r="I18" i="90"/>
  <c r="BA20" i="80"/>
  <c r="BE20" i="80" s="1"/>
  <c r="BA20" i="85"/>
  <c r="BS20" i="79" s="1"/>
  <c r="Q20" i="47" s="1"/>
  <c r="BO16" i="83"/>
  <c r="BQ16" i="83" s="1"/>
  <c r="BU16" i="83" s="1"/>
  <c r="M16" i="89"/>
  <c r="Y8" i="83"/>
  <c r="AC8" i="81"/>
  <c r="AG8" i="81" s="1"/>
  <c r="AC8" i="82"/>
  <c r="AG8" i="82" s="1"/>
  <c r="Y8" i="84"/>
  <c r="CM88" i="134"/>
  <c r="CM27" i="131" s="1"/>
  <c r="E8" i="12" s="1"/>
  <c r="M41" i="100"/>
  <c r="M20" i="100"/>
  <c r="M46" i="100"/>
  <c r="M19" i="100"/>
  <c r="M50" i="100"/>
  <c r="M22" i="100"/>
  <c r="M21" i="100"/>
  <c r="M30" i="100"/>
  <c r="AY24" i="144"/>
  <c r="M8" i="30"/>
  <c r="I11" i="98"/>
  <c r="AK8" i="32"/>
  <c r="Q8" i="32"/>
  <c r="BA8" i="32"/>
  <c r="AE8" i="32"/>
  <c r="AU8" i="32"/>
  <c r="BY69" i="52"/>
  <c r="BY70" i="52"/>
  <c r="CC70" i="52" s="1"/>
  <c r="BY66" i="52"/>
  <c r="BY67" i="52"/>
  <c r="BY68" i="52"/>
  <c r="AE14" i="102"/>
  <c r="AE26" i="102" s="1"/>
  <c r="E26" i="102"/>
  <c r="M18" i="81"/>
  <c r="U18" i="81"/>
  <c r="E22" i="87"/>
  <c r="AU22" i="92"/>
  <c r="AY22" i="92" s="1"/>
  <c r="W21" i="85"/>
  <c r="Y21" i="85" s="1"/>
  <c r="AA21" i="85" s="1"/>
  <c r="AC21" i="85" s="1"/>
  <c r="AE21" i="85" s="1"/>
  <c r="AG21" i="85" s="1"/>
  <c r="W11" i="85"/>
  <c r="Y11" i="85" s="1"/>
  <c r="AA11" i="85" s="1"/>
  <c r="AC11" i="85" s="1"/>
  <c r="AE11" i="85" s="1"/>
  <c r="AG11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23" i="85"/>
  <c r="Y23" i="85" s="1"/>
  <c r="AA23" i="85" s="1"/>
  <c r="AC23" i="85" s="1"/>
  <c r="AE23" i="85" s="1"/>
  <c r="AG23" i="85" s="1"/>
  <c r="W15" i="85"/>
  <c r="Y15" i="85" s="1"/>
  <c r="AA15" i="85" s="1"/>
  <c r="AC15" i="85" s="1"/>
  <c r="AE15" i="85" s="1"/>
  <c r="AG15" i="85" s="1"/>
  <c r="W9" i="85"/>
  <c r="Y9" i="85" s="1"/>
  <c r="AA9" i="85" s="1"/>
  <c r="AC9" i="85" s="1"/>
  <c r="AE9" i="85" s="1"/>
  <c r="AG9" i="85" s="1"/>
  <c r="W10" i="85"/>
  <c r="Y10" i="85" s="1"/>
  <c r="AA10" i="85" s="1"/>
  <c r="AC10" i="85" s="1"/>
  <c r="AE10" i="85" s="1"/>
  <c r="AG10" i="85" s="1"/>
  <c r="I17" i="89"/>
  <c r="AA24" i="44"/>
  <c r="AA34" i="44"/>
  <c r="O10" i="47"/>
  <c r="Y10" i="47" s="1"/>
  <c r="AA23" i="44"/>
  <c r="AA8" i="44"/>
  <c r="AC16" i="84"/>
  <c r="AK16" i="84"/>
  <c r="I13" i="72"/>
  <c r="I8" i="57" s="1"/>
  <c r="I13" i="59"/>
  <c r="I21" i="57" s="1"/>
  <c r="I13" i="71"/>
  <c r="I9" i="57" s="1"/>
  <c r="K37" i="100"/>
  <c r="K41" i="100" s="1"/>
  <c r="S14" i="92"/>
  <c r="E13" i="87"/>
  <c r="AU13" i="92"/>
  <c r="AY13" i="92" s="1"/>
  <c r="AA17" i="83"/>
  <c r="M17" i="91"/>
  <c r="O17" i="91" s="1"/>
  <c r="S17" i="91" s="1"/>
  <c r="I40" i="40"/>
  <c r="M40" i="40" s="1"/>
  <c r="E18" i="103"/>
  <c r="I15" i="90"/>
  <c r="K17" i="3"/>
  <c r="G693" i="1" s="1"/>
  <c r="Q17" i="92"/>
  <c r="U18" i="85"/>
  <c r="AI18" i="79" s="1"/>
  <c r="M18" i="47" s="1"/>
  <c r="U18" i="80"/>
  <c r="Y18" i="80" s="1"/>
  <c r="CI21" i="83"/>
  <c r="M21" i="88"/>
  <c r="AA36" i="44"/>
  <c r="AA41" i="44"/>
  <c r="AA19" i="44"/>
  <c r="AA28" i="44"/>
  <c r="AA42" i="44"/>
  <c r="AA29" i="44"/>
  <c r="AA14" i="44"/>
  <c r="AA25" i="44"/>
  <c r="AA45" i="44"/>
  <c r="AA30" i="44"/>
  <c r="AA40" i="44"/>
  <c r="AA27" i="44"/>
  <c r="AA11" i="44"/>
  <c r="K10" i="47"/>
  <c r="AA31" i="44"/>
  <c r="AA18" i="44"/>
  <c r="I18" i="88"/>
  <c r="U13" i="80"/>
  <c r="Y13" i="80" s="1"/>
  <c r="U13" i="85"/>
  <c r="AI13" i="79" s="1"/>
  <c r="M13" i="47" s="1"/>
  <c r="AA12" i="83"/>
  <c r="AC12" i="83" s="1"/>
  <c r="AG12" i="83" s="1"/>
  <c r="M12" i="91"/>
  <c r="O12" i="91" s="1"/>
  <c r="S12" i="91" s="1"/>
  <c r="AS8" i="83"/>
  <c r="BA8" i="82"/>
  <c r="BE8" i="82" s="1"/>
  <c r="BA8" i="81"/>
  <c r="BE8" i="81" s="1"/>
  <c r="AS8" i="84"/>
  <c r="AK8" i="80"/>
  <c r="AO8" i="80" s="1"/>
  <c r="AK8" i="85"/>
  <c r="BA8" i="79" s="1"/>
  <c r="S46" i="99"/>
  <c r="U46" i="99" s="1"/>
  <c r="Q12" i="91" s="1"/>
  <c r="AM12" i="144"/>
  <c r="AU12" i="91" s="1"/>
  <c r="AY12" i="91" s="1"/>
  <c r="M20" i="91"/>
  <c r="O20" i="91" s="1"/>
  <c r="S20" i="91" s="1"/>
  <c r="AA20" i="83"/>
  <c r="AQ60" i="99"/>
  <c r="AS60" i="99" s="1"/>
  <c r="AY26" i="144"/>
  <c r="CI26" i="129"/>
  <c r="BS14" i="85"/>
  <c r="BU14" i="85" s="1"/>
  <c r="BW14" i="85" s="1"/>
  <c r="BY14" i="85" s="1"/>
  <c r="CA14" i="85" s="1"/>
  <c r="CC14" i="85" s="1"/>
  <c r="BS18" i="85"/>
  <c r="BU18" i="85" s="1"/>
  <c r="BW18" i="85" s="1"/>
  <c r="BY18" i="85" s="1"/>
  <c r="CA18" i="85" s="1"/>
  <c r="CC18" i="85" s="1"/>
  <c r="BS10" i="85"/>
  <c r="BU10" i="85" s="1"/>
  <c r="BW10" i="85" s="1"/>
  <c r="BY10" i="85" s="1"/>
  <c r="CA10" i="85" s="1"/>
  <c r="CC10" i="85" s="1"/>
  <c r="BS21" i="85"/>
  <c r="BU21" i="85" s="1"/>
  <c r="BW21" i="85" s="1"/>
  <c r="BY21" i="85" s="1"/>
  <c r="CA21" i="85" s="1"/>
  <c r="CC21" i="85" s="1"/>
  <c r="BS12" i="85"/>
  <c r="BU12" i="85" s="1"/>
  <c r="BW12" i="85" s="1"/>
  <c r="BY12" i="85" s="1"/>
  <c r="CA12" i="85" s="1"/>
  <c r="CC12" i="85" s="1"/>
  <c r="BS23" i="85"/>
  <c r="BU23" i="85" s="1"/>
  <c r="BW23" i="85" s="1"/>
  <c r="BY23" i="85" s="1"/>
  <c r="CA23" i="85" s="1"/>
  <c r="CC23" i="85" s="1"/>
  <c r="BS8" i="85"/>
  <c r="BU8" i="85" s="1"/>
  <c r="BW8" i="85" s="1"/>
  <c r="BY8" i="85" s="1"/>
  <c r="CA8" i="85" s="1"/>
  <c r="CC8" i="85" s="1"/>
  <c r="AC20" i="84"/>
  <c r="AK20" i="84"/>
  <c r="AK14" i="51"/>
  <c r="BM14" i="51"/>
  <c r="BQ14" i="51" s="1"/>
  <c r="AO93" i="52"/>
  <c r="BY93" i="52"/>
  <c r="CC93" i="52" s="1"/>
  <c r="S15" i="85"/>
  <c r="AU15" i="3" s="1"/>
  <c r="G653" i="1" s="1"/>
  <c r="G15" i="79"/>
  <c r="M122" i="11"/>
  <c r="W30" i="102"/>
  <c r="W28" i="102"/>
  <c r="Y13" i="54"/>
  <c r="Q13" i="54"/>
  <c r="G28" i="48"/>
  <c r="I10" i="84"/>
  <c r="Q10" i="84"/>
  <c r="BY75" i="52"/>
  <c r="CC75" i="52" s="1"/>
  <c r="BY74" i="52"/>
  <c r="CC74" i="52" s="1"/>
  <c r="G9" i="74"/>
  <c r="I9" i="74" s="1"/>
  <c r="G60" i="96"/>
  <c r="G59" i="96"/>
  <c r="G23" i="96"/>
  <c r="BM28" i="51"/>
  <c r="BQ28" i="51" s="1"/>
  <c r="AK28" i="51"/>
  <c r="E14" i="111"/>
  <c r="G14" i="111" s="1"/>
  <c r="E33" i="96" s="1"/>
  <c r="AA35" i="124"/>
  <c r="E12" i="111" s="1"/>
  <c r="E13" i="111" s="1"/>
  <c r="BU79" i="52"/>
  <c r="AU68" i="52"/>
  <c r="AU69" i="52"/>
  <c r="AU70" i="52"/>
  <c r="AY70" i="52" s="1"/>
  <c r="AU67" i="52"/>
  <c r="AU66" i="52"/>
  <c r="AA25" i="41"/>
  <c r="AA17" i="41"/>
  <c r="AA11" i="41"/>
  <c r="AA27" i="41"/>
  <c r="AA28" i="41"/>
  <c r="AA16" i="41"/>
  <c r="AA37" i="41"/>
  <c r="AA14" i="41"/>
  <c r="AA31" i="41"/>
  <c r="AA19" i="41"/>
  <c r="AA43" i="41"/>
  <c r="K13" i="47"/>
  <c r="AS16" i="81"/>
  <c r="AK16" i="81"/>
  <c r="AM14" i="92"/>
  <c r="AC14" i="92"/>
  <c r="S49" i="99"/>
  <c r="AM15" i="144"/>
  <c r="AU15" i="91" s="1"/>
  <c r="AY15" i="91" s="1"/>
  <c r="AA30" i="40"/>
  <c r="AA43" i="40"/>
  <c r="AA11" i="40"/>
  <c r="AA15" i="40"/>
  <c r="AA14" i="40"/>
  <c r="AA36" i="40"/>
  <c r="AA41" i="40"/>
  <c r="AA29" i="40"/>
  <c r="AA39" i="40"/>
  <c r="AA20" i="40"/>
  <c r="AA25" i="40"/>
  <c r="AA40" i="40"/>
  <c r="AA27" i="40"/>
  <c r="AA37" i="40"/>
  <c r="K14" i="47"/>
  <c r="Q55" i="99"/>
  <c r="U55" i="99" s="1"/>
  <c r="Q21" i="91" s="1"/>
  <c r="AM21" i="144"/>
  <c r="AU21" i="91" s="1"/>
  <c r="AY21" i="91" s="1"/>
  <c r="AU17" i="83"/>
  <c r="M17" i="90"/>
  <c r="O17" i="90" s="1"/>
  <c r="S17" i="90" s="1"/>
  <c r="AE44" i="99"/>
  <c r="AS10" i="144"/>
  <c r="AU10" i="90" s="1"/>
  <c r="AY10" i="90" s="1"/>
  <c r="FG17" i="138"/>
  <c r="FI17" i="138" s="1"/>
  <c r="BC17" i="90"/>
  <c r="G29" i="117"/>
  <c r="CW17" i="82"/>
  <c r="DA17" i="82" s="1"/>
  <c r="CW17" i="81"/>
  <c r="DA17" i="81" s="1"/>
  <c r="CG17" i="83"/>
  <c r="CG17" i="84"/>
  <c r="E12" i="87"/>
  <c r="AU12" i="92"/>
  <c r="AY12" i="92" s="1"/>
  <c r="Q19" i="84"/>
  <c r="I19" i="84"/>
  <c r="BQ15" i="80"/>
  <c r="BU15" i="80" s="1"/>
  <c r="BQ15" i="85"/>
  <c r="CK15" i="79" s="1"/>
  <c r="BM16" i="80"/>
  <c r="BO16" i="80" s="1"/>
  <c r="BI16" i="80"/>
  <c r="AA39" i="43"/>
  <c r="AA28" i="43"/>
  <c r="AA27" i="43"/>
  <c r="AA31" i="43"/>
  <c r="AA30" i="43"/>
  <c r="AA45" i="43"/>
  <c r="AA46" i="43"/>
  <c r="AA18" i="43"/>
  <c r="AA20" i="43"/>
  <c r="AA16" i="43"/>
  <c r="AA36" i="43"/>
  <c r="AA17" i="43"/>
  <c r="K11" i="47"/>
  <c r="AA25" i="43"/>
  <c r="G23" i="115"/>
  <c r="G57" i="98" s="1"/>
  <c r="AC21" i="82"/>
  <c r="AG21" i="82" s="1"/>
  <c r="AC21" i="81"/>
  <c r="AG21" i="81" s="1"/>
  <c r="Y21" i="84"/>
  <c r="Y21" i="83"/>
  <c r="I18" i="92"/>
  <c r="AS12" i="144"/>
  <c r="AU12" i="90" s="1"/>
  <c r="AY12" i="90" s="1"/>
  <c r="BQ9" i="80"/>
  <c r="BU9" i="80" s="1"/>
  <c r="BQ9" i="85"/>
  <c r="CK9" i="79" s="1"/>
  <c r="AA14" i="128"/>
  <c r="E12" i="104"/>
  <c r="I8" i="84"/>
  <c r="Q8" i="84"/>
  <c r="AC14" i="88"/>
  <c r="AM14" i="88"/>
  <c r="AS45" i="99"/>
  <c r="Q11" i="89" s="1"/>
  <c r="I14" i="58"/>
  <c r="J23" i="57" s="1"/>
  <c r="BQ23" i="80"/>
  <c r="BU23" i="80" s="1"/>
  <c r="BQ23" i="85"/>
  <c r="CK23" i="79" s="1"/>
  <c r="CI20" i="83"/>
  <c r="M20" i="88"/>
  <c r="O20" i="88" s="1"/>
  <c r="S20" i="88" s="1"/>
  <c r="BO11" i="83"/>
  <c r="M11" i="89"/>
  <c r="O11" i="89" s="1"/>
  <c r="S11" i="89" s="1"/>
  <c r="K12" i="56"/>
  <c r="M12" i="56" s="1"/>
  <c r="K15" i="56"/>
  <c r="M15" i="56" s="1"/>
  <c r="K16" i="56"/>
  <c r="K10" i="56"/>
  <c r="M10" i="56" s="1"/>
  <c r="AS20" i="82"/>
  <c r="AK20" i="82"/>
  <c r="BE8" i="144"/>
  <c r="AU8" i="88" s="1"/>
  <c r="AY8" i="88" s="1"/>
  <c r="BM15" i="51"/>
  <c r="BQ15" i="51" s="1"/>
  <c r="AK15" i="51"/>
  <c r="I14" i="8"/>
  <c r="Y30" i="102"/>
  <c r="M9" i="50"/>
  <c r="I10" i="83"/>
  <c r="M10" i="83" s="1"/>
  <c r="I32" i="105"/>
  <c r="K32" i="105" s="1"/>
  <c r="BY15" i="52"/>
  <c r="CC15" i="52" s="1"/>
  <c r="AO15" i="52"/>
  <c r="AK8" i="51"/>
  <c r="BM8" i="51"/>
  <c r="BQ8" i="51" s="1"/>
  <c r="G16" i="105"/>
  <c r="E9" i="102" s="1"/>
  <c r="I9" i="102" s="1"/>
  <c r="I30" i="102" s="1"/>
  <c r="I26" i="105"/>
  <c r="K26" i="105" s="1"/>
  <c r="S54" i="99"/>
  <c r="AM20" i="144"/>
  <c r="AU20" i="91" s="1"/>
  <c r="AY20" i="91" s="1"/>
  <c r="Q13" i="80"/>
  <c r="S13" i="80" s="1"/>
  <c r="M13" i="80"/>
  <c r="U20" i="81"/>
  <c r="M20" i="81"/>
  <c r="AC16" i="83"/>
  <c r="AG16" i="83" s="1"/>
  <c r="AS14" i="144"/>
  <c r="AU14" i="90" s="1"/>
  <c r="AY14" i="90" s="1"/>
  <c r="Q14" i="80"/>
  <c r="S14" i="80" s="1"/>
  <c r="M14" i="80"/>
  <c r="K21" i="3"/>
  <c r="G809" i="1" s="1"/>
  <c r="Q21" i="92"/>
  <c r="DE13" i="138"/>
  <c r="DG13" i="138" s="1"/>
  <c r="AK14" i="80"/>
  <c r="AO14" i="80" s="1"/>
  <c r="AK14" i="85"/>
  <c r="BA14" i="79" s="1"/>
  <c r="AG47" i="99"/>
  <c r="Q13" i="90" s="1"/>
  <c r="EO14" i="138"/>
  <c r="EQ14" i="138" s="1"/>
  <c r="AE42" i="99"/>
  <c r="AS8" i="144"/>
  <c r="AU8" i="90" s="1"/>
  <c r="AY8" i="90" s="1"/>
  <c r="U19" i="82"/>
  <c r="M19" i="82"/>
  <c r="AK13" i="80"/>
  <c r="AO13" i="80" s="1"/>
  <c r="AK13" i="85"/>
  <c r="BA13" i="79" s="1"/>
  <c r="M11" i="80"/>
  <c r="Q11" i="80"/>
  <c r="S11" i="80" s="1"/>
  <c r="BC51" i="99"/>
  <c r="BE51" i="99" s="1"/>
  <c r="Q17" i="88" s="1"/>
  <c r="BE17" i="144"/>
  <c r="AU17" i="88" s="1"/>
  <c r="AY17" i="88" s="1"/>
  <c r="BY21" i="81"/>
  <c r="CC21" i="81" s="1"/>
  <c r="BM21" i="84"/>
  <c r="BM21" i="83"/>
  <c r="BY21" i="82"/>
  <c r="CC21" i="82" s="1"/>
  <c r="AE12" i="102"/>
  <c r="E28" i="102"/>
  <c r="O11" i="91"/>
  <c r="I11" i="91"/>
  <c r="BA8" i="80"/>
  <c r="BE8" i="80" s="1"/>
  <c r="BA8" i="85"/>
  <c r="BS8" i="79" s="1"/>
  <c r="Q8" i="47" s="1"/>
  <c r="M42" i="50"/>
  <c r="M9" i="52"/>
  <c r="I8" i="83"/>
  <c r="M8" i="83" s="1"/>
  <c r="G25" i="115"/>
  <c r="G59" i="98" s="1"/>
  <c r="G31" i="115"/>
  <c r="G65" i="98" s="1"/>
  <c r="K11" i="3"/>
  <c r="G519" i="1" s="1"/>
  <c r="Q11" i="92"/>
  <c r="BA54" i="99"/>
  <c r="BE54" i="99" s="1"/>
  <c r="Q20" i="88" s="1"/>
  <c r="BE20" i="144"/>
  <c r="AU20" i="88" s="1"/>
  <c r="AY20" i="88" s="1"/>
  <c r="BA22" i="85"/>
  <c r="BS22" i="79" s="1"/>
  <c r="Q22" i="47" s="1"/>
  <c r="BA22" i="80"/>
  <c r="BE22" i="80" s="1"/>
  <c r="FG14" i="138"/>
  <c r="FI14" i="138" s="1"/>
  <c r="AY20" i="144"/>
  <c r="AU20" i="89" s="1"/>
  <c r="AY20" i="89" s="1"/>
  <c r="AS20" i="81"/>
  <c r="AK20" i="81"/>
  <c r="AW12" i="80"/>
  <c r="AY12" i="80" s="1"/>
  <c r="AS12" i="80"/>
  <c r="G17" i="85"/>
  <c r="I17" i="85" s="1"/>
  <c r="K17" i="85" s="1"/>
  <c r="M17" i="85" s="1"/>
  <c r="O17" i="85" s="1"/>
  <c r="Q17" i="85" s="1"/>
  <c r="E18" i="78"/>
  <c r="AA28" i="102"/>
  <c r="U10" i="82"/>
  <c r="M10" i="82"/>
  <c r="AO47" i="52"/>
  <c r="BY47" i="52"/>
  <c r="CC47" i="52" s="1"/>
  <c r="E46" i="117"/>
  <c r="G54" i="117" s="1"/>
  <c r="Q8" i="33"/>
  <c r="I12" i="105"/>
  <c r="K12" i="105" s="1"/>
  <c r="M17" i="54"/>
  <c r="G19" i="54"/>
  <c r="M18" i="54"/>
  <c r="Y18" i="54" s="1"/>
  <c r="G17" i="54"/>
  <c r="G20" i="54" s="1"/>
  <c r="G64" i="54" s="1"/>
  <c r="G66" i="54" s="1"/>
  <c r="M8" i="54"/>
  <c r="BE47" i="99"/>
  <c r="Q13" i="88" s="1"/>
  <c r="I35" i="100"/>
  <c r="I36" i="100" s="1"/>
  <c r="AU13" i="83"/>
  <c r="M13" i="90"/>
  <c r="K13" i="3"/>
  <c r="G577" i="1" s="1"/>
  <c r="Q13" i="92"/>
  <c r="AU12" i="83"/>
  <c r="M12" i="90"/>
  <c r="O12" i="90" s="1"/>
  <c r="S12" i="90" s="1"/>
  <c r="BE57" i="99"/>
  <c r="CC14" i="80"/>
  <c r="CE14" i="80" s="1"/>
  <c r="BY14" i="80"/>
  <c r="BA10" i="81"/>
  <c r="BE10" i="81" s="1"/>
  <c r="BA10" i="82"/>
  <c r="BE10" i="82" s="1"/>
  <c r="AS10" i="84"/>
  <c r="AS10" i="83"/>
  <c r="AW10" i="83" s="1"/>
  <c r="BA10" i="83" s="1"/>
  <c r="AS25" i="145"/>
  <c r="BY14" i="82"/>
  <c r="CC14" i="82" s="1"/>
  <c r="BY14" i="81"/>
  <c r="CC14" i="81" s="1"/>
  <c r="BM14" i="83"/>
  <c r="BM14" i="84"/>
  <c r="U12" i="85"/>
  <c r="AI12" i="79" s="1"/>
  <c r="M12" i="47" s="1"/>
  <c r="U12" i="80"/>
  <c r="Y12" i="80" s="1"/>
  <c r="S51" i="99"/>
  <c r="U51" i="99" s="1"/>
  <c r="Q17" i="91" s="1"/>
  <c r="AM17" i="144"/>
  <c r="AU17" i="91" s="1"/>
  <c r="AY17" i="91" s="1"/>
  <c r="CW18" i="81"/>
  <c r="DA18" i="81" s="1"/>
  <c r="CG18" i="83"/>
  <c r="CG18" i="84"/>
  <c r="CW18" i="82"/>
  <c r="DA18" i="82" s="1"/>
  <c r="M21" i="11"/>
  <c r="G133" i="11"/>
  <c r="G132" i="11"/>
  <c r="I10" i="89"/>
  <c r="O21" i="89"/>
  <c r="S21" i="89" s="1"/>
  <c r="I21" i="89"/>
  <c r="U8" i="81"/>
  <c r="M8" i="81"/>
  <c r="G21" i="115"/>
  <c r="G55" i="98" s="1"/>
  <c r="AK15" i="142"/>
  <c r="E11" i="90" s="1"/>
  <c r="G20" i="83"/>
  <c r="I20" i="83" s="1"/>
  <c r="M20" i="83" s="1"/>
  <c r="M20" i="92"/>
  <c r="O20" i="92" s="1"/>
  <c r="S20" i="92" s="1"/>
  <c r="E20" i="87"/>
  <c r="AU20" i="92"/>
  <c r="AY20" i="92" s="1"/>
  <c r="AK21" i="80"/>
  <c r="AO21" i="80" s="1"/>
  <c r="AK21" i="85"/>
  <c r="BA21" i="79" s="1"/>
  <c r="AW21" i="84"/>
  <c r="BE21" i="84"/>
  <c r="AC20" i="83"/>
  <c r="AG20" i="83" s="1"/>
  <c r="BA65" i="52"/>
  <c r="BA76" i="52" s="1"/>
  <c r="W48" i="50"/>
  <c r="S18" i="85"/>
  <c r="AU18" i="3" s="1"/>
  <c r="G740" i="1" s="1"/>
  <c r="G18" i="79"/>
  <c r="M10" i="48"/>
  <c r="U10" i="81"/>
  <c r="M10" i="81"/>
  <c r="BC44" i="99"/>
  <c r="BE44" i="99" s="1"/>
  <c r="Q10" i="88" s="1"/>
  <c r="BE10" i="144"/>
  <c r="AU10" i="88" s="1"/>
  <c r="AY10" i="88" s="1"/>
  <c r="E11" i="104"/>
  <c r="E27" i="118"/>
  <c r="E29" i="118" s="1"/>
  <c r="E33" i="75" s="1"/>
  <c r="AS53" i="99"/>
  <c r="Q19" i="89" s="1"/>
  <c r="K92" i="11"/>
  <c r="K44" i="11"/>
  <c r="K85" i="11"/>
  <c r="K43" i="11"/>
  <c r="K37" i="11"/>
  <c r="K55" i="11"/>
  <c r="K49" i="11"/>
  <c r="K19" i="11"/>
  <c r="K26" i="15"/>
  <c r="K54" i="11"/>
  <c r="K18" i="11"/>
  <c r="K53" i="11"/>
  <c r="K52" i="11"/>
  <c r="K93" i="11"/>
  <c r="K19" i="13"/>
  <c r="K60" i="23"/>
  <c r="K23" i="13"/>
  <c r="K35" i="11"/>
  <c r="K23" i="16"/>
  <c r="K28" i="13"/>
  <c r="K23" i="17"/>
  <c r="K57" i="11"/>
  <c r="K83" i="11"/>
  <c r="K40" i="23"/>
  <c r="K22" i="16"/>
  <c r="K24" i="17"/>
  <c r="K73" i="23"/>
  <c r="K22" i="18"/>
  <c r="K82" i="25"/>
  <c r="K86" i="23"/>
  <c r="K23" i="21"/>
  <c r="K33" i="23"/>
  <c r="K71" i="23"/>
  <c r="K25" i="18"/>
  <c r="K23" i="27"/>
  <c r="K27" i="26"/>
  <c r="K36" i="27"/>
  <c r="K40" i="27"/>
  <c r="K23" i="15"/>
  <c r="K74" i="25"/>
  <c r="K28" i="25"/>
  <c r="K19" i="18"/>
  <c r="K78" i="25"/>
  <c r="K32" i="25"/>
  <c r="K19" i="25"/>
  <c r="K36" i="25"/>
  <c r="K69" i="25"/>
  <c r="K26" i="26"/>
  <c r="K27" i="25"/>
  <c r="K39" i="27"/>
  <c r="K35" i="27"/>
  <c r="K27" i="27"/>
  <c r="K19" i="27"/>
  <c r="K29" i="23"/>
  <c r="K73" i="25"/>
  <c r="K44" i="25"/>
  <c r="K35" i="25"/>
  <c r="K77" i="25"/>
  <c r="K31" i="25"/>
  <c r="K60" i="25"/>
  <c r="K39" i="25"/>
  <c r="K33" i="26"/>
  <c r="K26" i="27"/>
  <c r="K20" i="23"/>
  <c r="K38" i="27"/>
  <c r="K34" i="25"/>
  <c r="K19" i="17"/>
  <c r="K84" i="25"/>
  <c r="K40" i="26"/>
  <c r="K36" i="26"/>
  <c r="K29" i="25"/>
  <c r="K79" i="25"/>
  <c r="K33" i="25"/>
  <c r="K19" i="31"/>
  <c r="K19" i="23"/>
  <c r="K24" i="26"/>
  <c r="K25" i="27"/>
  <c r="K33" i="27"/>
  <c r="K15" i="31"/>
  <c r="K16" i="30"/>
  <c r="K42" i="25"/>
  <c r="K11" i="30"/>
  <c r="K18" i="30"/>
  <c r="K14" i="31"/>
  <c r="K18" i="33"/>
  <c r="K14" i="33"/>
  <c r="K17" i="31"/>
  <c r="K17" i="32"/>
  <c r="K11" i="33"/>
  <c r="K18" i="32"/>
  <c r="K16" i="33"/>
  <c r="K19" i="34"/>
  <c r="K17" i="34"/>
  <c r="K14" i="34"/>
  <c r="K14" i="32"/>
  <c r="K17" i="33"/>
  <c r="K18" i="34"/>
  <c r="K15" i="34"/>
  <c r="K18" i="35"/>
  <c r="K11" i="35"/>
  <c r="K11" i="34"/>
  <c r="K15" i="38"/>
  <c r="K11" i="36"/>
  <c r="K16" i="36"/>
  <c r="K19" i="38"/>
  <c r="K11" i="38"/>
  <c r="K14" i="36"/>
  <c r="K17" i="35"/>
  <c r="K16" i="35"/>
  <c r="K19" i="36"/>
  <c r="K18" i="37"/>
  <c r="K11" i="37"/>
  <c r="K17" i="38"/>
  <c r="K17" i="37"/>
  <c r="K11" i="39"/>
  <c r="K15" i="39"/>
  <c r="K17" i="39"/>
  <c r="K19" i="39"/>
  <c r="K18" i="38"/>
  <c r="K16" i="38"/>
  <c r="K14" i="38"/>
  <c r="K19" i="37"/>
  <c r="K14" i="40"/>
  <c r="K11" i="41"/>
  <c r="K17" i="41"/>
  <c r="K19" i="42"/>
  <c r="K15" i="40"/>
  <c r="K14" i="42"/>
  <c r="K14" i="44"/>
  <c r="K18" i="42"/>
  <c r="K15" i="42"/>
  <c r="K11" i="45"/>
  <c r="K16" i="44"/>
  <c r="K15" i="45"/>
  <c r="K11" i="42"/>
  <c r="K19" i="44"/>
  <c r="K17" i="43"/>
  <c r="K15" i="43"/>
  <c r="K12" i="50"/>
  <c r="K19" i="45"/>
  <c r="K57" i="50"/>
  <c r="K19" i="50"/>
  <c r="K14" i="45"/>
  <c r="K19" i="46"/>
  <c r="K18" i="46"/>
  <c r="K17" i="46"/>
  <c r="K14" i="46"/>
  <c r="K11" i="46"/>
  <c r="K16" i="46"/>
  <c r="K56" i="50"/>
  <c r="K58" i="50"/>
  <c r="K91" i="52"/>
  <c r="K60" i="50"/>
  <c r="K22" i="50"/>
  <c r="K18" i="50"/>
  <c r="K92" i="52"/>
  <c r="K17" i="50"/>
  <c r="K90" i="52"/>
  <c r="K87" i="52"/>
  <c r="K26" i="52"/>
  <c r="K23" i="52"/>
  <c r="K34" i="52"/>
  <c r="K29" i="52"/>
  <c r="K24" i="52"/>
  <c r="K20" i="50"/>
  <c r="K58" i="54"/>
  <c r="K54" i="54"/>
  <c r="K54" i="56"/>
  <c r="K16" i="52"/>
  <c r="K27" i="54"/>
  <c r="K34" i="56"/>
  <c r="M34" i="56" s="1"/>
  <c r="K57" i="56"/>
  <c r="K41" i="56"/>
  <c r="K31" i="56"/>
  <c r="K39" i="54"/>
  <c r="K58" i="56"/>
  <c r="K37" i="56"/>
  <c r="K61" i="54"/>
  <c r="K57" i="54"/>
  <c r="K30" i="52"/>
  <c r="K35" i="54"/>
  <c r="K59" i="56"/>
  <c r="K41" i="54"/>
  <c r="K56" i="54"/>
  <c r="K31" i="54"/>
  <c r="K38" i="56"/>
  <c r="M38" i="56" s="1"/>
  <c r="I20" i="84"/>
  <c r="Q20" i="84"/>
  <c r="E15" i="114"/>
  <c r="E16" i="114" s="1"/>
  <c r="G18" i="114" s="1"/>
  <c r="I15" i="49" s="1"/>
  <c r="M15" i="49" s="1"/>
  <c r="Q15" i="49" s="1"/>
  <c r="AE60" i="99"/>
  <c r="AS26" i="144"/>
  <c r="BY19" i="81"/>
  <c r="CC19" i="81" s="1"/>
  <c r="BM19" i="84"/>
  <c r="BY19" i="82"/>
  <c r="CC19" i="82" s="1"/>
  <c r="BM19" i="83"/>
  <c r="I11" i="71"/>
  <c r="G9" i="57" s="1"/>
  <c r="I11" i="72"/>
  <c r="G8" i="57" s="1"/>
  <c r="I11" i="59"/>
  <c r="G21" i="57" s="1"/>
  <c r="G37" i="100"/>
  <c r="G41" i="100" s="1"/>
  <c r="G68" i="115"/>
  <c r="O22" i="89"/>
  <c r="I22" i="89"/>
  <c r="BC43" i="99"/>
  <c r="BE43" i="99" s="1"/>
  <c r="Q9" i="88" s="1"/>
  <c r="BE9" i="144"/>
  <c r="AU9" i="88" s="1"/>
  <c r="AY9" i="88" s="1"/>
  <c r="AU10" i="83"/>
  <c r="M10" i="90"/>
  <c r="O10" i="90" s="1"/>
  <c r="S10" i="90" s="1"/>
  <c r="BE46" i="99"/>
  <c r="Q12" i="88" s="1"/>
  <c r="AA21" i="40"/>
  <c r="S14" i="47"/>
  <c r="CW8" i="82"/>
  <c r="DA8" i="82" s="1"/>
  <c r="CG8" i="83"/>
  <c r="CK8" i="83" s="1"/>
  <c r="CO8" i="83" s="1"/>
  <c r="CW8" i="81"/>
  <c r="DA8" i="81" s="1"/>
  <c r="CG8" i="84"/>
  <c r="BY17" i="81"/>
  <c r="CC17" i="81" s="1"/>
  <c r="BM17" i="84"/>
  <c r="BM17" i="83"/>
  <c r="BY17" i="82"/>
  <c r="CC17" i="82" s="1"/>
  <c r="CW14" i="82"/>
  <c r="DA14" i="82" s="1"/>
  <c r="CG14" i="84"/>
  <c r="CG14" i="83"/>
  <c r="CW14" i="81"/>
  <c r="DA14" i="81" s="1"/>
  <c r="U19" i="80"/>
  <c r="Y19" i="80" s="1"/>
  <c r="U19" i="85"/>
  <c r="AI19" i="79" s="1"/>
  <c r="I15" i="135"/>
  <c r="I21" i="135"/>
  <c r="BE45" i="99"/>
  <c r="Q11" i="88" s="1"/>
  <c r="G24" i="117"/>
  <c r="O9" i="91"/>
  <c r="S9" i="91" s="1"/>
  <c r="I9" i="91"/>
  <c r="CM26" i="133"/>
  <c r="CM69" i="133" s="1"/>
  <c r="O21" i="92"/>
  <c r="S21" i="92" s="1"/>
  <c r="I21" i="92"/>
  <c r="M8" i="82"/>
  <c r="U8" i="82"/>
  <c r="AG42" i="99"/>
  <c r="Q8" i="90" s="1"/>
  <c r="AA31" i="36"/>
  <c r="AA32" i="36"/>
  <c r="AA11" i="36"/>
  <c r="AA16" i="36"/>
  <c r="AA45" i="36"/>
  <c r="AA17" i="36"/>
  <c r="AA36" i="36"/>
  <c r="AA25" i="36"/>
  <c r="AA28" i="36"/>
  <c r="AA41" i="36"/>
  <c r="AA14" i="36"/>
  <c r="AA27" i="36"/>
  <c r="AA37" i="36"/>
  <c r="AA40" i="36"/>
  <c r="AA30" i="36"/>
  <c r="AA19" i="36"/>
  <c r="AA29" i="36"/>
  <c r="K18" i="47"/>
  <c r="U20" i="80"/>
  <c r="Y20" i="80" s="1"/>
  <c r="U20" i="85"/>
  <c r="AI20" i="79" s="1"/>
  <c r="M20" i="47" s="1"/>
  <c r="DW14" i="138"/>
  <c r="DY14" i="138" s="1"/>
  <c r="K32" i="11"/>
  <c r="K25" i="11"/>
  <c r="K13" i="11"/>
  <c r="K30" i="11"/>
  <c r="K12" i="11"/>
  <c r="M12" i="11" s="1"/>
  <c r="K34" i="11"/>
  <c r="K28" i="11"/>
  <c r="K29" i="11"/>
  <c r="K20" i="16"/>
  <c r="K15" i="11"/>
  <c r="K28" i="16"/>
  <c r="K33" i="11"/>
  <c r="K28" i="15"/>
  <c r="K48" i="23"/>
  <c r="K13" i="23"/>
  <c r="K18" i="17"/>
  <c r="K24" i="25"/>
  <c r="K18" i="27"/>
  <c r="K25" i="23"/>
  <c r="K50" i="23"/>
  <c r="K20" i="18"/>
  <c r="K26" i="21"/>
  <c r="K24" i="23"/>
  <c r="K16" i="23"/>
  <c r="K49" i="25"/>
  <c r="K14" i="25"/>
  <c r="K48" i="25"/>
  <c r="K18" i="26"/>
  <c r="K22" i="25"/>
  <c r="K21" i="26"/>
  <c r="K20" i="17"/>
  <c r="K14" i="23"/>
  <c r="K26" i="25"/>
  <c r="K21" i="25"/>
  <c r="K12" i="23"/>
  <c r="K29" i="27"/>
  <c r="K49" i="23"/>
  <c r="K13" i="30"/>
  <c r="K21" i="30"/>
  <c r="K20" i="26"/>
  <c r="K21" i="33"/>
  <c r="K9" i="31"/>
  <c r="K10" i="33"/>
  <c r="K13" i="32"/>
  <c r="K13" i="31"/>
  <c r="K9" i="33"/>
  <c r="K21" i="36"/>
  <c r="K13" i="36"/>
  <c r="K9" i="37"/>
  <c r="K13" i="38"/>
  <c r="K13" i="39"/>
  <c r="K10" i="40"/>
  <c r="K10" i="35"/>
  <c r="K10" i="36"/>
  <c r="K13" i="42"/>
  <c r="K21" i="41"/>
  <c r="K21" i="43"/>
  <c r="K21" i="38"/>
  <c r="K13" i="41"/>
  <c r="K21" i="45"/>
  <c r="K13" i="44"/>
  <c r="K13" i="45"/>
  <c r="K10" i="45"/>
  <c r="K10" i="46"/>
  <c r="K9" i="46"/>
  <c r="K9" i="43"/>
  <c r="K21" i="46"/>
  <c r="K96" i="52"/>
  <c r="K86" i="52"/>
  <c r="K11" i="50"/>
  <c r="K36" i="52"/>
  <c r="K16" i="50"/>
  <c r="K13" i="52"/>
  <c r="K23" i="54"/>
  <c r="K25" i="56"/>
  <c r="K25" i="54"/>
  <c r="K22" i="54"/>
  <c r="K11" i="52"/>
  <c r="K49" i="54"/>
  <c r="K23" i="56"/>
  <c r="AS18" i="81"/>
  <c r="AK18" i="81"/>
  <c r="BI21" i="81"/>
  <c r="BQ21" i="81"/>
  <c r="CS12" i="84"/>
  <c r="CK12" i="84"/>
  <c r="W39" i="50"/>
  <c r="AO31" i="52"/>
  <c r="BY31" i="52"/>
  <c r="CC31" i="52" s="1"/>
  <c r="S19" i="85"/>
  <c r="AU19" i="3" s="1"/>
  <c r="G769" i="1" s="1"/>
  <c r="G19" i="79"/>
  <c r="CM70" i="132"/>
  <c r="BY72" i="52"/>
  <c r="CC72" i="52" s="1"/>
  <c r="AO72" i="52"/>
  <c r="AO92" i="52"/>
  <c r="BY92" i="52"/>
  <c r="CC92" i="52" s="1"/>
  <c r="Q10" i="54"/>
  <c r="Y10" i="54" s="1"/>
  <c r="G61" i="115"/>
  <c r="G76" i="98"/>
  <c r="I80" i="98"/>
  <c r="CI9" i="83"/>
  <c r="M9" i="88"/>
  <c r="O9" i="88" s="1"/>
  <c r="S9" i="88" s="1"/>
  <c r="M20" i="82"/>
  <c r="U20" i="82"/>
  <c r="G17" i="114"/>
  <c r="I17" i="51" s="1"/>
  <c r="M17" i="51" s="1"/>
  <c r="BE58" i="99"/>
  <c r="BQ16" i="80"/>
  <c r="BU16" i="80" s="1"/>
  <c r="BQ16" i="85"/>
  <c r="CK16" i="79" s="1"/>
  <c r="BY15" i="82"/>
  <c r="CC15" i="82" s="1"/>
  <c r="BM15" i="84"/>
  <c r="BY15" i="81"/>
  <c r="CC15" i="81" s="1"/>
  <c r="BM15" i="83"/>
  <c r="AK11" i="80"/>
  <c r="AO11" i="80" s="1"/>
  <c r="AK11" i="85"/>
  <c r="BA11" i="79" s="1"/>
  <c r="O22" i="92"/>
  <c r="I22" i="92"/>
  <c r="U54" i="99"/>
  <c r="Q20" i="91" s="1"/>
  <c r="S44" i="99"/>
  <c r="U44" i="99" s="1"/>
  <c r="Q10" i="91" s="1"/>
  <c r="AM10" i="144"/>
  <c r="AU10" i="91" s="1"/>
  <c r="AY10" i="91" s="1"/>
  <c r="K42" i="54"/>
  <c r="M42" i="54" s="1"/>
  <c r="K40" i="54"/>
  <c r="M40" i="54" s="1"/>
  <c r="AE58" i="99"/>
  <c r="AG58" i="99" s="1"/>
  <c r="AS24" i="144"/>
  <c r="I14" i="84"/>
  <c r="Q14" i="84"/>
  <c r="E54" i="114"/>
  <c r="E55" i="114" s="1"/>
  <c r="G72" i="114" s="1"/>
  <c r="E76" i="96" s="1"/>
  <c r="I15" i="105"/>
  <c r="K15" i="105" s="1"/>
  <c r="CC8" i="89"/>
  <c r="BC8" i="89"/>
  <c r="AE50" i="99"/>
  <c r="AG50" i="99" s="1"/>
  <c r="Q16" i="90" s="1"/>
  <c r="AS16" i="144"/>
  <c r="AU16" i="90" s="1"/>
  <c r="AY16" i="90" s="1"/>
  <c r="I11" i="92"/>
  <c r="O11" i="92"/>
  <c r="S11" i="92" s="1"/>
  <c r="M18" i="80"/>
  <c r="Q18" i="80"/>
  <c r="S18" i="80" s="1"/>
  <c r="AQ49" i="99"/>
  <c r="AS49" i="99" s="1"/>
  <c r="Q15" i="89" s="1"/>
  <c r="AY15" i="144"/>
  <c r="AU15" i="89" s="1"/>
  <c r="AY15" i="89" s="1"/>
  <c r="BQ17" i="80"/>
  <c r="BU17" i="80" s="1"/>
  <c r="BQ17" i="85"/>
  <c r="CK17" i="79" s="1"/>
  <c r="G30" i="117"/>
  <c r="BO10" i="83"/>
  <c r="BQ10" i="83" s="1"/>
  <c r="BU10" i="83" s="1"/>
  <c r="M10" i="89"/>
  <c r="O10" i="89" s="1"/>
  <c r="S10" i="89" s="1"/>
  <c r="AK18" i="82"/>
  <c r="AS18" i="82"/>
  <c r="BQ21" i="82"/>
  <c r="BI21" i="82"/>
  <c r="CK12" i="83"/>
  <c r="CO12" i="83" s="1"/>
  <c r="W15" i="49"/>
  <c r="BY73" i="52"/>
  <c r="CC73" i="52" s="1"/>
  <c r="AO73" i="52"/>
  <c r="W14" i="56"/>
  <c r="AO43" i="52"/>
  <c r="BY43" i="52"/>
  <c r="CC43" i="52" s="1"/>
  <c r="W9" i="56"/>
  <c r="AS10" i="80"/>
  <c r="AW10" i="80"/>
  <c r="AY10" i="80" s="1"/>
  <c r="S20" i="85"/>
  <c r="AU20" i="3" s="1"/>
  <c r="G798" i="1" s="1"/>
  <c r="G20" i="79"/>
  <c r="M8" i="37"/>
  <c r="M12" i="48"/>
  <c r="AO35" i="52"/>
  <c r="BY35" i="52"/>
  <c r="CC35" i="52" s="1"/>
  <c r="BM16" i="51"/>
  <c r="BQ16" i="51" s="1"/>
  <c r="AK16" i="51"/>
  <c r="M16" i="54"/>
  <c r="I12" i="71"/>
  <c r="H9" i="57" s="1"/>
  <c r="U52" i="56"/>
  <c r="U53" i="56"/>
  <c r="I12" i="72"/>
  <c r="H8" i="57" s="1"/>
  <c r="I12" i="59"/>
  <c r="H21" i="57" s="1"/>
  <c r="I37" i="100"/>
  <c r="I41" i="100" s="1"/>
  <c r="E11" i="87"/>
  <c r="AU11" i="92"/>
  <c r="AY11" i="92" s="1"/>
  <c r="M26" i="11"/>
  <c r="Q15" i="84"/>
  <c r="I15" i="84"/>
  <c r="AG44" i="99"/>
  <c r="Q10" i="90" s="1"/>
  <c r="E18" i="109"/>
  <c r="BA22" i="82"/>
  <c r="BE22" i="82" s="1"/>
  <c r="BA22" i="81"/>
  <c r="BE22" i="81" s="1"/>
  <c r="AS22" i="84"/>
  <c r="AS22" i="83"/>
  <c r="AW22" i="83" s="1"/>
  <c r="BA22" i="83" s="1"/>
  <c r="U22" i="80"/>
  <c r="Y22" i="80" s="1"/>
  <c r="U22" i="85"/>
  <c r="AI22" i="79" s="1"/>
  <c r="M22" i="47" s="1"/>
  <c r="I79" i="98"/>
  <c r="BA18" i="80"/>
  <c r="BE18" i="80" s="1"/>
  <c r="BA18" i="85"/>
  <c r="BS18" i="79" s="1"/>
  <c r="Q18" i="47" s="1"/>
  <c r="AS43" i="99"/>
  <c r="Q9" i="89" s="1"/>
  <c r="AY23" i="144"/>
  <c r="AA39" i="33"/>
  <c r="AA40" i="33"/>
  <c r="AA27" i="33"/>
  <c r="AA17" i="33"/>
  <c r="AA28" i="33"/>
  <c r="AA41" i="33"/>
  <c r="AA36" i="33"/>
  <c r="AA18" i="33"/>
  <c r="AA37" i="33"/>
  <c r="AA19" i="33"/>
  <c r="AA14" i="33"/>
  <c r="AA46" i="33"/>
  <c r="AA20" i="33"/>
  <c r="AA43" i="33"/>
  <c r="AA30" i="33"/>
  <c r="AA38" i="33"/>
  <c r="K21" i="47"/>
  <c r="U11" i="81"/>
  <c r="M11" i="81"/>
  <c r="M14" i="83"/>
  <c r="S17" i="15"/>
  <c r="M16" i="56"/>
  <c r="K12" i="3"/>
  <c r="G548" i="1" s="1"/>
  <c r="Q12" i="92"/>
  <c r="E24" i="12"/>
  <c r="E36" i="12" s="1"/>
  <c r="I65" i="54"/>
  <c r="BC56" i="99"/>
  <c r="BE22" i="144"/>
  <c r="E23" i="12"/>
  <c r="M32" i="56"/>
  <c r="Q8" i="14"/>
  <c r="S8" i="14" s="1"/>
  <c r="Q10" i="14"/>
  <c r="S10" i="14" s="1"/>
  <c r="Q14" i="14"/>
  <c r="S14" i="14" s="1"/>
  <c r="Q13" i="14"/>
  <c r="S13" i="14" s="1"/>
  <c r="Q11" i="14"/>
  <c r="S11" i="14" s="1"/>
  <c r="E16" i="87"/>
  <c r="AU16" i="92"/>
  <c r="AY16" i="92" s="1"/>
  <c r="O16" i="90"/>
  <c r="I16" i="90"/>
  <c r="AK59" i="99"/>
  <c r="AM59" i="99" s="1"/>
  <c r="AA25" i="144"/>
  <c r="AA11" i="42"/>
  <c r="AA33" i="42"/>
  <c r="AA14" i="42"/>
  <c r="AA15" i="42"/>
  <c r="AA38" i="42"/>
  <c r="AA37" i="42"/>
  <c r="AA46" i="42"/>
  <c r="AA25" i="42"/>
  <c r="AA40" i="42"/>
  <c r="AA28" i="42"/>
  <c r="AA30" i="42"/>
  <c r="AA18" i="42"/>
  <c r="K12" i="47"/>
  <c r="BO15" i="83"/>
  <c r="M15" i="89"/>
  <c r="O15" i="89" s="1"/>
  <c r="S15" i="89" s="1"/>
  <c r="BE14" i="144"/>
  <c r="AU14" i="88" s="1"/>
  <c r="AY14" i="88" s="1"/>
  <c r="AI19" i="143"/>
  <c r="E21" i="109"/>
  <c r="BY22" i="81"/>
  <c r="CC22" i="81" s="1"/>
  <c r="BM22" i="83"/>
  <c r="BQ22" i="83" s="1"/>
  <c r="BU22" i="83" s="1"/>
  <c r="BY22" i="82"/>
  <c r="CC22" i="82" s="1"/>
  <c r="BM22" i="84"/>
  <c r="DM12" i="81"/>
  <c r="DE12" i="81"/>
  <c r="W41" i="50"/>
  <c r="W51" i="50"/>
  <c r="S21" i="85"/>
  <c r="AU21" i="3" s="1"/>
  <c r="G827" i="1" s="1"/>
  <c r="G21" i="79"/>
  <c r="G23" i="112"/>
  <c r="E32" i="96" s="1"/>
  <c r="M8" i="31"/>
  <c r="AA32" i="39"/>
  <c r="AA41" i="39"/>
  <c r="AA17" i="39"/>
  <c r="AA20" i="39"/>
  <c r="AA43" i="39"/>
  <c r="AA29" i="39"/>
  <c r="AA27" i="39"/>
  <c r="AA39" i="39"/>
  <c r="AA11" i="39"/>
  <c r="AA40" i="39"/>
  <c r="AA14" i="39"/>
  <c r="K15" i="47"/>
  <c r="I13" i="95"/>
  <c r="I27" i="95"/>
  <c r="I82" i="95"/>
  <c r="I30" i="95"/>
  <c r="I11" i="95"/>
  <c r="E16" i="105"/>
  <c r="I8" i="105"/>
  <c r="K8" i="105" s="1"/>
  <c r="M44" i="50"/>
  <c r="EO9" i="138"/>
  <c r="EQ9" i="138" s="1"/>
  <c r="AG60" i="99"/>
  <c r="S13" i="92"/>
  <c r="I12" i="58"/>
  <c r="H23" i="57" s="1"/>
  <c r="AK23" i="80"/>
  <c r="AO23" i="80" s="1"/>
  <c r="AK23" i="85"/>
  <c r="BA23" i="79" s="1"/>
  <c r="G40" i="96"/>
  <c r="G46" i="96"/>
  <c r="G14" i="96"/>
  <c r="U15" i="82"/>
  <c r="M15" i="82"/>
  <c r="CG22" i="83"/>
  <c r="CK22" i="83" s="1"/>
  <c r="CO22" i="83" s="1"/>
  <c r="CW22" i="82"/>
  <c r="DA22" i="82" s="1"/>
  <c r="CW22" i="81"/>
  <c r="DA22" i="81" s="1"/>
  <c r="CG22" i="84"/>
  <c r="U16" i="80"/>
  <c r="Y16" i="80" s="1"/>
  <c r="U16" i="85"/>
  <c r="AI16" i="79" s="1"/>
  <c r="M16" i="47" s="1"/>
  <c r="M21" i="80"/>
  <c r="Q21" i="80"/>
  <c r="S21" i="80" s="1"/>
  <c r="M11" i="83"/>
  <c r="U14" i="82"/>
  <c r="M14" i="82"/>
  <c r="G27" i="117"/>
  <c r="BQ22" i="80"/>
  <c r="BU22" i="80" s="1"/>
  <c r="BQ22" i="85"/>
  <c r="CK22" i="79" s="1"/>
  <c r="AE27" i="131"/>
  <c r="E36" i="101"/>
  <c r="I36" i="101" s="1"/>
  <c r="I83" i="95" s="1"/>
  <c r="W27" i="131"/>
  <c r="E41" i="101" s="1"/>
  <c r="I41" i="101" s="1"/>
  <c r="BA18" i="81"/>
  <c r="BE18" i="81" s="1"/>
  <c r="AS18" i="84"/>
  <c r="AS18" i="83"/>
  <c r="BA18" i="82"/>
  <c r="BE18" i="82" s="1"/>
  <c r="AM25" i="145"/>
  <c r="O15" i="91"/>
  <c r="I15" i="91"/>
  <c r="O9" i="92"/>
  <c r="S9" i="92" s="1"/>
  <c r="I9" i="92"/>
  <c r="I23" i="92" s="1"/>
  <c r="M12" i="80"/>
  <c r="Q12" i="80"/>
  <c r="S12" i="80" s="1"/>
  <c r="AA15" i="83"/>
  <c r="M15" i="91"/>
  <c r="BQ11" i="80"/>
  <c r="BU11" i="80" s="1"/>
  <c r="BQ11" i="85"/>
  <c r="CK11" i="79" s="1"/>
  <c r="G69" i="115"/>
  <c r="G38" i="98" s="1"/>
  <c r="O16" i="91"/>
  <c r="I16" i="91"/>
  <c r="AM14" i="90"/>
  <c r="AC14" i="90"/>
  <c r="AO19" i="143"/>
  <c r="AK18" i="84"/>
  <c r="AC18" i="84"/>
  <c r="CS20" i="84"/>
  <c r="CK20" i="84"/>
  <c r="DM12" i="82"/>
  <c r="DE12" i="82"/>
  <c r="AA42" i="37"/>
  <c r="AO71" i="52"/>
  <c r="BY71" i="52"/>
  <c r="CC71" i="52" s="1"/>
  <c r="BY50" i="52"/>
  <c r="CC50" i="52" s="1"/>
  <c r="AO50" i="52"/>
  <c r="BM13" i="80"/>
  <c r="BO13" i="80" s="1"/>
  <c r="BI13" i="80"/>
  <c r="I17" i="95"/>
  <c r="I19" i="95"/>
  <c r="I29" i="95"/>
  <c r="I26" i="95"/>
  <c r="I10" i="95"/>
  <c r="I81" i="95"/>
  <c r="I12" i="95"/>
  <c r="CA74" i="52"/>
  <c r="AM74" i="52"/>
  <c r="AS74" i="52" s="1"/>
  <c r="BM74" i="52"/>
  <c r="E21" i="2" s="1"/>
  <c r="CG74" i="52"/>
  <c r="BG74" i="52"/>
  <c r="BK74" i="52" s="1"/>
  <c r="AW74" i="52"/>
  <c r="BC74" i="52" s="1"/>
  <c r="AI74" i="52"/>
  <c r="AC74" i="52"/>
  <c r="Q74" i="52"/>
  <c r="Y74" i="52" s="1"/>
  <c r="BQ74" i="52"/>
  <c r="BW74" i="52" s="1"/>
  <c r="E22" i="112"/>
  <c r="BM21" i="51"/>
  <c r="BQ21" i="51" s="1"/>
  <c r="AK21" i="51"/>
  <c r="Q15" i="80"/>
  <c r="S15" i="80" s="1"/>
  <c r="M15" i="80"/>
  <c r="E44" i="104"/>
  <c r="AG18" i="56"/>
  <c r="W18" i="56"/>
  <c r="G17" i="56"/>
  <c r="G20" i="56" s="1"/>
  <c r="G64" i="56" s="1"/>
  <c r="AQ17" i="56"/>
  <c r="AQ20" i="56" s="1"/>
  <c r="AQ64" i="56" s="1"/>
  <c r="E15" i="8" s="1"/>
  <c r="AG17" i="56"/>
  <c r="AG20" i="56" s="1"/>
  <c r="AG64" i="56" s="1"/>
  <c r="E11" i="8" s="1"/>
  <c r="E14" i="8" s="1"/>
  <c r="AQ18" i="56"/>
  <c r="G19" i="56"/>
  <c r="M18" i="56"/>
  <c r="M8" i="56"/>
  <c r="AC19" i="88"/>
  <c r="AM19" i="88"/>
  <c r="S50" i="99"/>
  <c r="U50" i="99" s="1"/>
  <c r="Q16" i="91" s="1"/>
  <c r="AM16" i="144"/>
  <c r="AU16" i="91" s="1"/>
  <c r="AY16" i="91" s="1"/>
  <c r="AM13" i="92"/>
  <c r="AC13" i="92"/>
  <c r="G34" i="117"/>
  <c r="U49" i="99"/>
  <c r="Q15" i="91" s="1"/>
  <c r="M17" i="135"/>
  <c r="M23" i="135"/>
  <c r="M11" i="56"/>
  <c r="M15" i="83"/>
  <c r="AA38" i="34"/>
  <c r="AA40" i="34"/>
  <c r="AA18" i="34"/>
  <c r="AA25" i="34"/>
  <c r="AA15" i="34"/>
  <c r="AA27" i="34"/>
  <c r="AA36" i="34"/>
  <c r="AA17" i="34"/>
  <c r="AA28" i="34"/>
  <c r="AA14" i="34"/>
  <c r="AA11" i="34"/>
  <c r="AA42" i="34"/>
  <c r="K20" i="47"/>
  <c r="I22" i="84"/>
  <c r="Q22" i="84"/>
  <c r="AC19" i="82"/>
  <c r="AG19" i="82" s="1"/>
  <c r="Y19" i="83"/>
  <c r="AC19" i="83" s="1"/>
  <c r="AG19" i="83" s="1"/>
  <c r="AC19" i="81"/>
  <c r="AG19" i="81" s="1"/>
  <c r="Y19" i="84"/>
  <c r="AK17" i="80"/>
  <c r="AO17" i="80" s="1"/>
  <c r="AK17" i="85"/>
  <c r="BA17" i="79" s="1"/>
  <c r="I22" i="90"/>
  <c r="O22" i="90"/>
  <c r="AG23" i="80"/>
  <c r="AI23" i="80" s="1"/>
  <c r="AC23" i="80"/>
  <c r="AA21" i="83"/>
  <c r="M21" i="91"/>
  <c r="O21" i="91" s="1"/>
  <c r="S21" i="91" s="1"/>
  <c r="BA19" i="80"/>
  <c r="BE19" i="80" s="1"/>
  <c r="BA19" i="85"/>
  <c r="BS19" i="79" s="1"/>
  <c r="I11" i="84"/>
  <c r="Q11" i="84"/>
  <c r="U14" i="81"/>
  <c r="M14" i="81"/>
  <c r="AA50" i="127"/>
  <c r="E9" i="117"/>
  <c r="E11" i="117" s="1"/>
  <c r="E12" i="117" s="1"/>
  <c r="G16" i="117" s="1"/>
  <c r="E69" i="96" s="1"/>
  <c r="BA9" i="80"/>
  <c r="BE9" i="80" s="1"/>
  <c r="BA9" i="85"/>
  <c r="BS9" i="79" s="1"/>
  <c r="Q9" i="47" s="1"/>
  <c r="M12" i="82"/>
  <c r="U12" i="82"/>
  <c r="Y15" i="54"/>
  <c r="Q15" i="54"/>
  <c r="I15" i="88"/>
  <c r="W47" i="50"/>
  <c r="I8" i="91"/>
  <c r="E23" i="91"/>
  <c r="I14" i="89"/>
  <c r="G32" i="117"/>
  <c r="CI15" i="83"/>
  <c r="M15" i="88"/>
  <c r="O15" i="88" s="1"/>
  <c r="BA10" i="80"/>
  <c r="BE10" i="80" s="1"/>
  <c r="BA10" i="85"/>
  <c r="BS10" i="79" s="1"/>
  <c r="Q10" i="47" s="1"/>
  <c r="G29" i="115"/>
  <c r="G63" i="98" s="1"/>
  <c r="I16" i="89"/>
  <c r="O16" i="89"/>
  <c r="S16" i="89" s="1"/>
  <c r="G75" i="115"/>
  <c r="G78" i="98" s="1"/>
  <c r="AK19" i="143"/>
  <c r="DM15" i="82"/>
  <c r="DE15" i="82"/>
  <c r="CK20" i="83"/>
  <c r="CO20" i="83" s="1"/>
  <c r="Y9" i="83"/>
  <c r="AC9" i="83" s="1"/>
  <c r="AG9" i="83" s="1"/>
  <c r="Y9" i="84"/>
  <c r="AC9" i="82"/>
  <c r="AG9" i="82" s="1"/>
  <c r="AC9" i="81"/>
  <c r="AG9" i="81" s="1"/>
  <c r="W34" i="54"/>
  <c r="S23" i="85"/>
  <c r="AU25" i="3" s="1"/>
  <c r="G943" i="1" s="1"/>
  <c r="G23" i="79"/>
  <c r="I14" i="126"/>
  <c r="E9" i="116" s="1"/>
  <c r="E10" i="116" s="1"/>
  <c r="G12" i="116" s="1"/>
  <c r="E50" i="98" s="1"/>
  <c r="E11" i="116"/>
  <c r="G11" i="116" s="1"/>
  <c r="E10" i="104"/>
  <c r="E17" i="118"/>
  <c r="E19" i="118" s="1"/>
  <c r="E33" i="76" s="1"/>
  <c r="AK17" i="51"/>
  <c r="BM17" i="51"/>
  <c r="BQ17" i="51" s="1"/>
  <c r="BG10" i="52"/>
  <c r="Q10" i="52"/>
  <c r="CA10" i="52"/>
  <c r="AM10" i="52"/>
  <c r="BQ10" i="52"/>
  <c r="Y10" i="52"/>
  <c r="BM10" i="52"/>
  <c r="BC10" i="52"/>
  <c r="AW10" i="52"/>
  <c r="BA10" i="52" s="1"/>
  <c r="AS10" i="52"/>
  <c r="CG10" i="52"/>
  <c r="AI10" i="52"/>
  <c r="AC10" i="52"/>
  <c r="BW10" i="52"/>
  <c r="K9" i="48"/>
  <c r="K8" i="48"/>
  <c r="M8" i="48" s="1"/>
  <c r="M8" i="35"/>
  <c r="G49" i="98"/>
  <c r="G13" i="115"/>
  <c r="G12" i="74"/>
  <c r="I12" i="74" s="1"/>
  <c r="G54" i="96"/>
  <c r="G19" i="96"/>
  <c r="G53" i="96"/>
  <c r="I13" i="58"/>
  <c r="I23" i="57" s="1"/>
  <c r="BA23" i="80"/>
  <c r="BE23" i="80" s="1"/>
  <c r="BA23" i="85"/>
  <c r="BS23" i="79" s="1"/>
  <c r="Q24" i="47" s="1"/>
  <c r="AQ48" i="99"/>
  <c r="AS48" i="99" s="1"/>
  <c r="Q14" i="89" s="1"/>
  <c r="AY14" i="144"/>
  <c r="AU14" i="89" s="1"/>
  <c r="AY14" i="89" s="1"/>
  <c r="AQ27" i="131"/>
  <c r="M15" i="81"/>
  <c r="U15" i="81"/>
  <c r="E16" i="108"/>
  <c r="E17" i="108"/>
  <c r="Q20" i="80"/>
  <c r="S20" i="80" s="1"/>
  <c r="M20" i="80"/>
  <c r="M22" i="81"/>
  <c r="U22" i="81"/>
  <c r="BA12" i="85"/>
  <c r="BS12" i="79" s="1"/>
  <c r="Q12" i="47" s="1"/>
  <c r="BA12" i="80"/>
  <c r="BE12" i="80" s="1"/>
  <c r="AC14" i="81"/>
  <c r="AG14" i="81" s="1"/>
  <c r="Y14" i="83"/>
  <c r="AC14" i="82"/>
  <c r="AG14" i="82" s="1"/>
  <c r="Y14" i="84"/>
  <c r="CK25" i="129"/>
  <c r="CK26" i="129" s="1"/>
  <c r="E10" i="113" s="1"/>
  <c r="E11" i="113" s="1"/>
  <c r="O21" i="88"/>
  <c r="S21" i="88" s="1"/>
  <c r="I21" i="88"/>
  <c r="AG17" i="80"/>
  <c r="AI17" i="80" s="1"/>
  <c r="AC17" i="80"/>
  <c r="G19" i="83"/>
  <c r="I19" i="83" s="1"/>
  <c r="M19" i="83" s="1"/>
  <c r="M19" i="92"/>
  <c r="O19" i="92" s="1"/>
  <c r="S19" i="92" s="1"/>
  <c r="M11" i="82"/>
  <c r="U11" i="82"/>
  <c r="E15" i="117"/>
  <c r="G13" i="117"/>
  <c r="BA17" i="81"/>
  <c r="BE17" i="81" s="1"/>
  <c r="BA17" i="82"/>
  <c r="BE17" i="82" s="1"/>
  <c r="AS17" i="84"/>
  <c r="AS17" i="83"/>
  <c r="AW17" i="83" s="1"/>
  <c r="BA17" i="83" s="1"/>
  <c r="AU20" i="83"/>
  <c r="AW20" i="83" s="1"/>
  <c r="BA20" i="83" s="1"/>
  <c r="M20" i="90"/>
  <c r="O20" i="90" s="1"/>
  <c r="AQ46" i="99"/>
  <c r="AS46" i="99" s="1"/>
  <c r="Q12" i="89" s="1"/>
  <c r="AY12" i="144"/>
  <c r="AU12" i="89" s="1"/>
  <c r="AY12" i="89" s="1"/>
  <c r="G18" i="83"/>
  <c r="I18" i="83" s="1"/>
  <c r="M18" i="83" s="1"/>
  <c r="M18" i="92"/>
  <c r="O18" i="92" s="1"/>
  <c r="S18" i="92" s="1"/>
  <c r="M12" i="83"/>
  <c r="BC49" i="99"/>
  <c r="BE49" i="99" s="1"/>
  <c r="Q15" i="88" s="1"/>
  <c r="BE15" i="144"/>
  <c r="AU15" i="88" s="1"/>
  <c r="AY15" i="88" s="1"/>
  <c r="I15" i="92"/>
  <c r="O15" i="92"/>
  <c r="BE20" i="84"/>
  <c r="AW20" i="84"/>
  <c r="M8" i="39"/>
  <c r="AK19" i="142"/>
  <c r="E13" i="90" s="1"/>
  <c r="G49" i="115"/>
  <c r="G72" i="98" s="1"/>
  <c r="AU15" i="83"/>
  <c r="AW15" i="83" s="1"/>
  <c r="BA15" i="83" s="1"/>
  <c r="M15" i="90"/>
  <c r="O15" i="90" s="1"/>
  <c r="S15" i="90" s="1"/>
  <c r="AK9" i="80"/>
  <c r="AO9" i="80" s="1"/>
  <c r="AK9" i="85"/>
  <c r="BA9" i="79" s="1"/>
  <c r="G37" i="117"/>
  <c r="I16" i="92"/>
  <c r="O16" i="92"/>
  <c r="AC12" i="90"/>
  <c r="AM12" i="90"/>
  <c r="DG8" i="138"/>
  <c r="CK15" i="83"/>
  <c r="CO15" i="83" s="1"/>
  <c r="DE20" i="82"/>
  <c r="DM20" i="82"/>
  <c r="AK11" i="143"/>
  <c r="G33" i="117"/>
  <c r="AA27" i="37"/>
  <c r="W38" i="50"/>
  <c r="G19" i="3"/>
  <c r="G749" i="1" s="1"/>
  <c r="K19" i="83"/>
  <c r="Q8" i="45"/>
  <c r="M30" i="102"/>
  <c r="AO46" i="52"/>
  <c r="BY46" i="52"/>
  <c r="CC46" i="52" s="1"/>
  <c r="BM25" i="51"/>
  <c r="BQ25" i="51" s="1"/>
  <c r="AK25" i="51"/>
  <c r="AU11" i="83"/>
  <c r="M11" i="90"/>
  <c r="G86" i="114"/>
  <c r="AG79" i="52"/>
  <c r="M71" i="52"/>
  <c r="M43" i="50"/>
  <c r="G36" i="117"/>
  <c r="W36" i="56"/>
  <c r="K115" i="11"/>
  <c r="M115" i="11" s="1"/>
  <c r="K109" i="11"/>
  <c r="K125" i="11"/>
  <c r="M125" i="11" s="1"/>
  <c r="K114" i="11"/>
  <c r="M114" i="11" s="1"/>
  <c r="K119" i="11"/>
  <c r="M119" i="11" s="1"/>
  <c r="K107" i="11"/>
  <c r="M107" i="11" s="1"/>
  <c r="K124" i="11"/>
  <c r="M124" i="11" s="1"/>
  <c r="K118" i="11"/>
  <c r="M118" i="11" s="1"/>
  <c r="K112" i="11"/>
  <c r="K128" i="11"/>
  <c r="M128" i="11" s="1"/>
  <c r="K117" i="11"/>
  <c r="M117" i="11" s="1"/>
  <c r="K123" i="11"/>
  <c r="M123" i="11" s="1"/>
  <c r="K21" i="48"/>
  <c r="M21" i="48" s="1"/>
  <c r="K14" i="48"/>
  <c r="M14" i="48" s="1"/>
  <c r="K18" i="48"/>
  <c r="K22" i="48"/>
  <c r="I59" i="99"/>
  <c r="AK22" i="80"/>
  <c r="AO22" i="80" s="1"/>
  <c r="AK22" i="85"/>
  <c r="BA22" i="79" s="1"/>
  <c r="E17" i="106"/>
  <c r="E16" i="106"/>
  <c r="M44" i="54"/>
  <c r="S45" i="99"/>
  <c r="U45" i="99" s="1"/>
  <c r="Q11" i="91" s="1"/>
  <c r="AM11" i="144"/>
  <c r="AU11" i="91" s="1"/>
  <c r="AY11" i="91" s="1"/>
  <c r="BQ13" i="80"/>
  <c r="BU13" i="80" s="1"/>
  <c r="BQ13" i="85"/>
  <c r="CK13" i="79" s="1"/>
  <c r="EO23" i="138"/>
  <c r="BM11" i="84"/>
  <c r="BY11" i="81"/>
  <c r="CC11" i="81" s="1"/>
  <c r="BY11" i="82"/>
  <c r="CC11" i="82" s="1"/>
  <c r="BM11" i="83"/>
  <c r="BQ11" i="83" s="1"/>
  <c r="BU11" i="83" s="1"/>
  <c r="I13" i="100"/>
  <c r="I12" i="100"/>
  <c r="I14" i="100"/>
  <c r="G75" i="116"/>
  <c r="E78" i="98" s="1"/>
  <c r="I22" i="83"/>
  <c r="M22" i="83" s="1"/>
  <c r="I19" i="91"/>
  <c r="AQ47" i="99"/>
  <c r="AS47" i="99" s="1"/>
  <c r="Q13" i="89" s="1"/>
  <c r="AY13" i="144"/>
  <c r="AU13" i="89" s="1"/>
  <c r="AY13" i="89" s="1"/>
  <c r="BQ19" i="80"/>
  <c r="BU19" i="80" s="1"/>
  <c r="BQ19" i="85"/>
  <c r="CK19" i="79" s="1"/>
  <c r="O21" i="90"/>
  <c r="S21" i="90" s="1"/>
  <c r="I21" i="90"/>
  <c r="BO19" i="83"/>
  <c r="M19" i="89"/>
  <c r="Y10" i="83"/>
  <c r="AC10" i="83" s="1"/>
  <c r="AG10" i="83" s="1"/>
  <c r="AC10" i="81"/>
  <c r="AG10" i="81" s="1"/>
  <c r="Y10" i="84"/>
  <c r="AC10" i="82"/>
  <c r="AG10" i="82" s="1"/>
  <c r="BQ20" i="80"/>
  <c r="BU20" i="80" s="1"/>
  <c r="BQ20" i="85"/>
  <c r="CK20" i="79" s="1"/>
  <c r="BE56" i="99"/>
  <c r="I29" i="105"/>
  <c r="K29" i="105" s="1"/>
  <c r="U62" i="147"/>
  <c r="S62" i="147"/>
  <c r="Q62" i="147"/>
  <c r="O62" i="147"/>
  <c r="AU8" i="92"/>
  <c r="AY8" i="92" s="1"/>
  <c r="E8" i="87"/>
  <c r="S8" i="15"/>
  <c r="I12" i="84"/>
  <c r="Q12" i="84"/>
  <c r="AO19" i="142"/>
  <c r="E13" i="88" s="1"/>
  <c r="E21" i="87"/>
  <c r="AU21" i="92"/>
  <c r="AY21" i="92" s="1"/>
  <c r="BQ20" i="82"/>
  <c r="BI20" i="82"/>
  <c r="G30" i="115"/>
  <c r="G64" i="98" s="1"/>
  <c r="DE14" i="138"/>
  <c r="DG14" i="138" s="1"/>
  <c r="U8" i="80"/>
  <c r="Y8" i="80" s="1"/>
  <c r="U8" i="85"/>
  <c r="AI8" i="79" s="1"/>
  <c r="M8" i="47" s="1"/>
  <c r="AM10" i="92"/>
  <c r="AC10" i="92"/>
  <c r="I13" i="83"/>
  <c r="M13" i="83" s="1"/>
  <c r="DE15" i="81"/>
  <c r="DM15" i="81"/>
  <c r="DE20" i="81"/>
  <c r="DM20" i="81"/>
  <c r="Q21" i="83" l="1"/>
  <c r="U21" i="83"/>
  <c r="W21" i="83" s="1"/>
  <c r="W19" i="91"/>
  <c r="W15" i="89"/>
  <c r="CC16" i="83"/>
  <c r="CE16" i="83" s="1"/>
  <c r="BY16" i="83"/>
  <c r="W17" i="91"/>
  <c r="W10" i="89"/>
  <c r="W9" i="88"/>
  <c r="W17" i="90"/>
  <c r="W20" i="91"/>
  <c r="S16" i="88"/>
  <c r="U18" i="83"/>
  <c r="W18" i="83" s="1"/>
  <c r="Q18" i="83"/>
  <c r="BY10" i="83"/>
  <c r="CC10" i="83"/>
  <c r="CE10" i="83" s="1"/>
  <c r="CW16" i="83"/>
  <c r="CY16" i="83" s="1"/>
  <c r="CS16" i="83"/>
  <c r="AM10" i="56"/>
  <c r="Q10" i="56"/>
  <c r="W10" i="56" s="1"/>
  <c r="AS10" i="56"/>
  <c r="AC10" i="56"/>
  <c r="AI10" i="56"/>
  <c r="Q14" i="48"/>
  <c r="AI14" i="48"/>
  <c r="AA14" i="48"/>
  <c r="S41" i="45"/>
  <c r="AI21" i="48"/>
  <c r="AA21" i="48"/>
  <c r="AE21" i="48" s="1"/>
  <c r="Q21" i="48"/>
  <c r="I20" i="52"/>
  <c r="M20" i="52" s="1"/>
  <c r="K12" i="74"/>
  <c r="I15" i="50" s="1"/>
  <c r="M15" i="50" s="1"/>
  <c r="I46" i="27"/>
  <c r="M46" i="27" s="1"/>
  <c r="E40" i="103"/>
  <c r="BI20" i="83"/>
  <c r="BK20" i="83" s="1"/>
  <c r="BE20" i="83"/>
  <c r="K17" i="92"/>
  <c r="K21" i="92"/>
  <c r="K16" i="92"/>
  <c r="K14" i="92"/>
  <c r="K18" i="92"/>
  <c r="K15" i="92"/>
  <c r="K13" i="92"/>
  <c r="K22" i="92"/>
  <c r="K8" i="92"/>
  <c r="K20" i="92"/>
  <c r="K11" i="92"/>
  <c r="K12" i="92"/>
  <c r="K10" i="92"/>
  <c r="K9" i="92"/>
  <c r="K23" i="92"/>
  <c r="K19" i="92"/>
  <c r="BI21" i="83"/>
  <c r="BK21" i="83" s="1"/>
  <c r="BE21" i="83"/>
  <c r="W11" i="89"/>
  <c r="S15" i="88"/>
  <c r="W15" i="90"/>
  <c r="AA8" i="48"/>
  <c r="Q8" i="48"/>
  <c r="AI8" i="48"/>
  <c r="BK78" i="52"/>
  <c r="BK79" i="52" s="1"/>
  <c r="W20" i="88"/>
  <c r="CC20" i="83"/>
  <c r="CE20" i="83" s="1"/>
  <c r="BY20" i="83"/>
  <c r="BI15" i="83"/>
  <c r="BK15" i="83" s="1"/>
  <c r="BE15" i="83"/>
  <c r="W21" i="91"/>
  <c r="W12" i="91"/>
  <c r="AK12" i="83"/>
  <c r="AO12" i="83"/>
  <c r="AQ12" i="83" s="1"/>
  <c r="G26" i="113"/>
  <c r="G125" i="113"/>
  <c r="G57" i="113"/>
  <c r="G32" i="113"/>
  <c r="G79" i="113"/>
  <c r="G78" i="113"/>
  <c r="G34" i="113"/>
  <c r="G95" i="113"/>
  <c r="G87" i="113"/>
  <c r="G121" i="113"/>
  <c r="G14" i="113"/>
  <c r="G43" i="113"/>
  <c r="G52" i="113"/>
  <c r="G41" i="113"/>
  <c r="G71" i="113"/>
  <c r="G21" i="113"/>
  <c r="G22" i="113"/>
  <c r="G40" i="113"/>
  <c r="G69" i="113"/>
  <c r="G50" i="113"/>
  <c r="G51" i="113"/>
  <c r="G130" i="113"/>
  <c r="G103" i="113"/>
  <c r="G106" i="113"/>
  <c r="G108" i="113" s="1"/>
  <c r="I42" i="36" s="1"/>
  <c r="M42" i="36" s="1"/>
  <c r="G107" i="113"/>
  <c r="G60" i="113"/>
  <c r="G65" i="113" s="1"/>
  <c r="I13" i="29" s="1"/>
  <c r="M13" i="29" s="1"/>
  <c r="S13" i="29" s="1"/>
  <c r="BA13" i="7" s="1"/>
  <c r="G68" i="113"/>
  <c r="G138" i="113"/>
  <c r="G131" i="113"/>
  <c r="G134" i="113"/>
  <c r="G139" i="113"/>
  <c r="G25" i="113"/>
  <c r="G86" i="113"/>
  <c r="G88" i="113"/>
  <c r="G90" i="113" s="1"/>
  <c r="I42" i="38" s="1"/>
  <c r="M42" i="38" s="1"/>
  <c r="G77" i="113"/>
  <c r="G98" i="113"/>
  <c r="G100" i="113" s="1"/>
  <c r="I43" i="37" s="1"/>
  <c r="M43" i="37" s="1"/>
  <c r="G85" i="113"/>
  <c r="G114" i="113"/>
  <c r="G119" i="113" s="1"/>
  <c r="I19" i="29" s="1"/>
  <c r="M19" i="29" s="1"/>
  <c r="S19" i="29" s="1"/>
  <c r="BA19" i="7" s="1"/>
  <c r="G116" i="113"/>
  <c r="G118" i="113" s="1"/>
  <c r="I43" i="35" s="1"/>
  <c r="M43" i="35" s="1"/>
  <c r="G49" i="113"/>
  <c r="G156" i="113"/>
  <c r="G113" i="113"/>
  <c r="G17" i="113"/>
  <c r="G142" i="113"/>
  <c r="G12" i="113"/>
  <c r="G94" i="113"/>
  <c r="G147" i="113"/>
  <c r="G42" i="113"/>
  <c r="G47" i="113" s="1"/>
  <c r="I11" i="29" s="1"/>
  <c r="M11" i="29" s="1"/>
  <c r="S11" i="29" s="1"/>
  <c r="BA11" i="7" s="1"/>
  <c r="G48" i="113"/>
  <c r="G115" i="113"/>
  <c r="G70" i="113"/>
  <c r="G104" i="113"/>
  <c r="G148" i="113"/>
  <c r="G33" i="113"/>
  <c r="G38" i="113" s="1"/>
  <c r="I10" i="29" s="1"/>
  <c r="M10" i="29" s="1"/>
  <c r="S10" i="29" s="1"/>
  <c r="BA10" i="7" s="1"/>
  <c r="G93" i="113"/>
  <c r="G154" i="113"/>
  <c r="G132" i="113"/>
  <c r="G137" i="113" s="1"/>
  <c r="I21" i="29" s="1"/>
  <c r="M21" i="29" s="1"/>
  <c r="S21" i="29" s="1"/>
  <c r="BA21" i="7" s="1"/>
  <c r="G58" i="113"/>
  <c r="G62" i="113"/>
  <c r="G64" i="113" s="1"/>
  <c r="I43" i="41" s="1"/>
  <c r="M43" i="41" s="1"/>
  <c r="G157" i="113"/>
  <c r="G159" i="113" s="1"/>
  <c r="I42" i="31" s="1"/>
  <c r="M42" i="31" s="1"/>
  <c r="G53" i="113"/>
  <c r="G122" i="113"/>
  <c r="G39" i="113"/>
  <c r="G102" i="113"/>
  <c r="G123" i="113"/>
  <c r="G23" i="113"/>
  <c r="G84" i="113"/>
  <c r="G30" i="113"/>
  <c r="G89" i="113"/>
  <c r="G15" i="113"/>
  <c r="G20" i="113" s="1"/>
  <c r="I8" i="29" s="1"/>
  <c r="G124" i="113"/>
  <c r="G126" i="113" s="1"/>
  <c r="I42" i="34" s="1"/>
  <c r="M42" i="34" s="1"/>
  <c r="G129" i="113"/>
  <c r="G75" i="113"/>
  <c r="G67" i="113"/>
  <c r="G61" i="113"/>
  <c r="G31" i="113"/>
  <c r="G133" i="113"/>
  <c r="G135" i="113" s="1"/>
  <c r="I42" i="33" s="1"/>
  <c r="M42" i="33" s="1"/>
  <c r="G24" i="113"/>
  <c r="G29" i="113" s="1"/>
  <c r="I9" i="29" s="1"/>
  <c r="M9" i="29" s="1"/>
  <c r="S9" i="29" s="1"/>
  <c r="BA9" i="7" s="1"/>
  <c r="G112" i="113"/>
  <c r="G76" i="113"/>
  <c r="G44" i="113"/>
  <c r="G97" i="113"/>
  <c r="G151" i="113"/>
  <c r="G59" i="113"/>
  <c r="G153" i="113"/>
  <c r="G155" i="113"/>
  <c r="G111" i="113"/>
  <c r="G120" i="113"/>
  <c r="G80" i="113"/>
  <c r="G141" i="113"/>
  <c r="G146" i="113" s="1"/>
  <c r="I24" i="29" s="1"/>
  <c r="M24" i="29" s="1"/>
  <c r="S24" i="29" s="1"/>
  <c r="BA24" i="7" s="1"/>
  <c r="G96" i="113"/>
  <c r="G101" i="113" s="1"/>
  <c r="I17" i="29" s="1"/>
  <c r="M17" i="29" s="1"/>
  <c r="S17" i="29" s="1"/>
  <c r="BA17" i="7" s="1"/>
  <c r="G13" i="113"/>
  <c r="G140" i="113"/>
  <c r="G16" i="113"/>
  <c r="G18" i="113" s="1"/>
  <c r="I42" i="46" s="1"/>
  <c r="M42" i="46" s="1"/>
  <c r="G158" i="113"/>
  <c r="G160" i="113" s="1"/>
  <c r="I43" i="31" s="1"/>
  <c r="M43" i="31" s="1"/>
  <c r="G150" i="113"/>
  <c r="G35" i="113"/>
  <c r="G37" i="113" s="1"/>
  <c r="I43" i="44" s="1"/>
  <c r="M43" i="44" s="1"/>
  <c r="G143" i="113"/>
  <c r="G145" i="113" s="1"/>
  <c r="I43" i="32" s="1"/>
  <c r="M43" i="32" s="1"/>
  <c r="G105" i="113"/>
  <c r="G110" i="113" s="1"/>
  <c r="I18" i="29" s="1"/>
  <c r="M18" i="29" s="1"/>
  <c r="S18" i="29" s="1"/>
  <c r="BA18" i="7" s="1"/>
  <c r="G66" i="113"/>
  <c r="W10" i="90"/>
  <c r="W12" i="88"/>
  <c r="G18" i="87"/>
  <c r="I18" i="87" s="1"/>
  <c r="AY18" i="3" s="1"/>
  <c r="G742" i="1" s="1"/>
  <c r="W18" i="92"/>
  <c r="U20" i="83"/>
  <c r="W20" i="83" s="1"/>
  <c r="Q20" i="83"/>
  <c r="G19" i="87"/>
  <c r="I19" i="87" s="1"/>
  <c r="AY19" i="3" s="1"/>
  <c r="G771" i="1" s="1"/>
  <c r="W19" i="92"/>
  <c r="I84" i="95"/>
  <c r="I9" i="95"/>
  <c r="I8" i="95"/>
  <c r="I85" i="95"/>
  <c r="U19" i="83"/>
  <c r="W19" i="83" s="1"/>
  <c r="Q19" i="83"/>
  <c r="BE17" i="84"/>
  <c r="AW17" i="84"/>
  <c r="AC9" i="90"/>
  <c r="AM9" i="90"/>
  <c r="BE12" i="84"/>
  <c r="AW12" i="84"/>
  <c r="W19" i="90"/>
  <c r="CK20" i="82"/>
  <c r="CS20" i="82"/>
  <c r="CU20" i="82" s="1"/>
  <c r="I38" i="98"/>
  <c r="CO18" i="82"/>
  <c r="CG18" i="82"/>
  <c r="AG20" i="90"/>
  <c r="DI16" i="81"/>
  <c r="DQ16" i="81"/>
  <c r="DS16" i="81" s="1"/>
  <c r="BI11" i="83"/>
  <c r="BK11" i="83" s="1"/>
  <c r="BE11" i="83"/>
  <c r="BI23" i="79"/>
  <c r="BO23" i="85"/>
  <c r="DE9" i="82"/>
  <c r="DM9" i="82"/>
  <c r="AC12" i="89"/>
  <c r="AM12" i="89"/>
  <c r="I51" i="100"/>
  <c r="I52" i="100"/>
  <c r="AG18" i="89"/>
  <c r="CW15" i="84"/>
  <c r="CO15" i="84"/>
  <c r="I63" i="98"/>
  <c r="I55" i="98"/>
  <c r="CO8" i="82"/>
  <c r="CG8" i="82"/>
  <c r="AQ46" i="46"/>
  <c r="AS46" i="46" s="1"/>
  <c r="AQ33" i="46"/>
  <c r="AS33" i="46" s="1"/>
  <c r="AQ29" i="46"/>
  <c r="AS29" i="46" s="1"/>
  <c r="AQ39" i="46"/>
  <c r="AS39" i="46" s="1"/>
  <c r="AQ30" i="46"/>
  <c r="AS30" i="46" s="1"/>
  <c r="AQ18" i="46"/>
  <c r="AS18" i="46" s="1"/>
  <c r="AQ19" i="46"/>
  <c r="AS19" i="46" s="1"/>
  <c r="AQ17" i="46"/>
  <c r="AS17" i="46" s="1"/>
  <c r="AQ15" i="46"/>
  <c r="AS15" i="46" s="1"/>
  <c r="AQ14" i="46"/>
  <c r="AS14" i="46" s="1"/>
  <c r="AQ16" i="46"/>
  <c r="AS16" i="46" s="1"/>
  <c r="AQ40" i="46"/>
  <c r="AS40" i="46" s="1"/>
  <c r="AQ32" i="46"/>
  <c r="AS32" i="46" s="1"/>
  <c r="AQ38" i="46"/>
  <c r="AS38" i="46" s="1"/>
  <c r="AQ11" i="46"/>
  <c r="AS11" i="46" s="1"/>
  <c r="AQ41" i="46"/>
  <c r="AS41" i="46" s="1"/>
  <c r="AQ31" i="46"/>
  <c r="AS31" i="46" s="1"/>
  <c r="AQ42" i="46"/>
  <c r="AS42" i="46" s="1"/>
  <c r="AQ25" i="46"/>
  <c r="AS25" i="46" s="1"/>
  <c r="AQ37" i="46"/>
  <c r="AS37" i="46" s="1"/>
  <c r="AQ45" i="46"/>
  <c r="AS45" i="46" s="1"/>
  <c r="AS47" i="46" s="1"/>
  <c r="AS8" i="7" s="1"/>
  <c r="AQ28" i="46"/>
  <c r="AS28" i="46" s="1"/>
  <c r="AQ20" i="46"/>
  <c r="AS20" i="46" s="1"/>
  <c r="AQ36" i="46"/>
  <c r="AS36" i="46" s="1"/>
  <c r="AQ27" i="46"/>
  <c r="AS27" i="46" s="1"/>
  <c r="AQ43" i="46"/>
  <c r="AS43" i="46" s="1"/>
  <c r="CC20" i="80"/>
  <c r="CE20" i="80" s="1"/>
  <c r="BY20" i="80"/>
  <c r="I78" i="98"/>
  <c r="BA9" i="81"/>
  <c r="BE9" i="81" s="1"/>
  <c r="BA9" i="82"/>
  <c r="BE9" i="82" s="1"/>
  <c r="AS9" i="84"/>
  <c r="AS9" i="83"/>
  <c r="AW9" i="83" s="1"/>
  <c r="BA9" i="83" s="1"/>
  <c r="BA20" i="84"/>
  <c r="BI20" i="84"/>
  <c r="BI17" i="82"/>
  <c r="BQ17" i="82"/>
  <c r="AK14" i="81"/>
  <c r="AS14" i="81"/>
  <c r="Q12" i="82"/>
  <c r="Y12" i="82"/>
  <c r="AA12" i="82" s="1"/>
  <c r="AM22" i="90"/>
  <c r="AC22" i="90"/>
  <c r="G29" i="112"/>
  <c r="E46" i="96" s="1"/>
  <c r="G33" i="112"/>
  <c r="I136" i="11" s="1"/>
  <c r="G37" i="112"/>
  <c r="E13" i="97" s="1"/>
  <c r="G40" i="112"/>
  <c r="E58" i="96" s="1"/>
  <c r="G41" i="112"/>
  <c r="I30" i="21" s="1"/>
  <c r="M30" i="21" s="1"/>
  <c r="S30" i="21" s="1"/>
  <c r="G45" i="112"/>
  <c r="G50" i="112"/>
  <c r="I148" i="11" s="1"/>
  <c r="G24" i="112"/>
  <c r="E34" i="96" s="1"/>
  <c r="G34" i="112"/>
  <c r="E52" i="96" s="1"/>
  <c r="G39" i="112"/>
  <c r="I32" i="16" s="1"/>
  <c r="M32" i="16" s="1"/>
  <c r="S32" i="16" s="1"/>
  <c r="G42" i="112"/>
  <c r="I144" i="11" s="1"/>
  <c r="G38" i="112"/>
  <c r="I32" i="13" s="1"/>
  <c r="M32" i="13" s="1"/>
  <c r="G36" i="112"/>
  <c r="G44" i="112"/>
  <c r="G30" i="112"/>
  <c r="E47" i="96" s="1"/>
  <c r="G35" i="112"/>
  <c r="G48" i="112"/>
  <c r="E64" i="96" s="1"/>
  <c r="G32" i="112"/>
  <c r="E50" i="96" s="1"/>
  <c r="G31" i="112"/>
  <c r="E48" i="96" s="1"/>
  <c r="G43" i="112"/>
  <c r="E60" i="96" s="1"/>
  <c r="G26" i="112"/>
  <c r="E38" i="96" s="1"/>
  <c r="G49" i="112"/>
  <c r="G46" i="112"/>
  <c r="I146" i="11" s="1"/>
  <c r="G27" i="112"/>
  <c r="E43" i="96" s="1"/>
  <c r="G47" i="112"/>
  <c r="E62" i="96" s="1"/>
  <c r="G28" i="112"/>
  <c r="E45" i="96" s="1"/>
  <c r="G25" i="112"/>
  <c r="E36" i="96" s="1"/>
  <c r="AQ14" i="90"/>
  <c r="Y44" i="50"/>
  <c r="Q44" i="50"/>
  <c r="W44" i="50" s="1"/>
  <c r="BC16" i="92"/>
  <c r="K67" i="11"/>
  <c r="M67" i="11" s="1"/>
  <c r="M132" i="11" s="1"/>
  <c r="K68" i="11"/>
  <c r="M68" i="11" s="1"/>
  <c r="G26" i="96"/>
  <c r="G64" i="96"/>
  <c r="G63" i="96"/>
  <c r="AA21" i="38"/>
  <c r="AA9" i="38"/>
  <c r="S16" i="47"/>
  <c r="AA12" i="38"/>
  <c r="AA10" i="38"/>
  <c r="AA13" i="38"/>
  <c r="AU14" i="83"/>
  <c r="M14" i="90"/>
  <c r="O14" i="90" s="1"/>
  <c r="S14" i="90" s="1"/>
  <c r="CS14" i="84"/>
  <c r="CK14" i="84"/>
  <c r="AM22" i="89"/>
  <c r="AC22" i="89"/>
  <c r="AA26" i="33"/>
  <c r="AA8" i="33"/>
  <c r="AA34" i="33"/>
  <c r="AA24" i="33"/>
  <c r="O21" i="47"/>
  <c r="Y21" i="47" s="1"/>
  <c r="AA23" i="33"/>
  <c r="AA22" i="33"/>
  <c r="AM11" i="91"/>
  <c r="AC11" i="91"/>
  <c r="AA34" i="40"/>
  <c r="AA23" i="40"/>
  <c r="AA22" i="40"/>
  <c r="AA24" i="40"/>
  <c r="O14" i="47"/>
  <c r="Y14" i="47" s="1"/>
  <c r="AA26" i="40"/>
  <c r="AA8" i="40"/>
  <c r="AS12" i="56"/>
  <c r="AM12" i="56"/>
  <c r="AI12" i="56"/>
  <c r="AC12" i="56"/>
  <c r="Q12" i="56"/>
  <c r="W12" i="56" s="1"/>
  <c r="BS15" i="85"/>
  <c r="BU15" i="85" s="1"/>
  <c r="BW15" i="85" s="1"/>
  <c r="BY15" i="85" s="1"/>
  <c r="CA15" i="85" s="1"/>
  <c r="CC15" i="85" s="1"/>
  <c r="AG16" i="84"/>
  <c r="AO16" i="84"/>
  <c r="W22" i="85"/>
  <c r="Y22" i="85" s="1"/>
  <c r="AA22" i="85" s="1"/>
  <c r="AC22" i="85" s="1"/>
  <c r="AE22" i="85" s="1"/>
  <c r="AG22" i="85" s="1"/>
  <c r="W9" i="90"/>
  <c r="AW12" i="83"/>
  <c r="BA12" i="83" s="1"/>
  <c r="G47" i="100"/>
  <c r="G48" i="100"/>
  <c r="AA21" i="33"/>
  <c r="AA12" i="33"/>
  <c r="AA10" i="33"/>
  <c r="S21" i="47"/>
  <c r="AA13" i="33"/>
  <c r="AA9" i="33"/>
  <c r="DM21" i="81"/>
  <c r="DE21" i="81"/>
  <c r="AQ20" i="92"/>
  <c r="BC15" i="90"/>
  <c r="AQ14" i="44"/>
  <c r="AQ29" i="44"/>
  <c r="AQ39" i="44"/>
  <c r="AQ33" i="44"/>
  <c r="AQ36" i="44"/>
  <c r="AQ25" i="44"/>
  <c r="AQ16" i="44"/>
  <c r="AQ17" i="44"/>
  <c r="AQ40" i="44"/>
  <c r="AQ37" i="44"/>
  <c r="AQ11" i="44"/>
  <c r="AQ31" i="44"/>
  <c r="AQ46" i="44"/>
  <c r="AQ28" i="44"/>
  <c r="AQ27" i="44"/>
  <c r="AQ32" i="44"/>
  <c r="AQ19" i="44"/>
  <c r="AQ43" i="44"/>
  <c r="AQ38" i="44"/>
  <c r="AQ42" i="44"/>
  <c r="AQ18" i="44"/>
  <c r="AQ30" i="44"/>
  <c r="AQ15" i="44"/>
  <c r="AQ20" i="44"/>
  <c r="AQ45" i="44"/>
  <c r="AQ41" i="44"/>
  <c r="BC17" i="89"/>
  <c r="CO18" i="81"/>
  <c r="CG18" i="81"/>
  <c r="BE16" i="83"/>
  <c r="BI16" i="83"/>
  <c r="BK16" i="83" s="1"/>
  <c r="AG12" i="84"/>
  <c r="AO12" i="84"/>
  <c r="BQ11" i="82"/>
  <c r="BI11" i="82"/>
  <c r="BC14" i="85"/>
  <c r="BE14" i="85" s="1"/>
  <c r="BG14" i="85" s="1"/>
  <c r="BI14" i="85" s="1"/>
  <c r="BK14" i="85" s="1"/>
  <c r="BM14" i="85" s="1"/>
  <c r="CK9" i="83"/>
  <c r="CO9" i="83" s="1"/>
  <c r="Q8" i="41"/>
  <c r="S8" i="41"/>
  <c r="S8" i="21"/>
  <c r="Y14" i="54"/>
  <c r="BC14" i="91"/>
  <c r="Y46" i="50"/>
  <c r="AA34" i="34"/>
  <c r="AA23" i="34"/>
  <c r="AA24" i="34"/>
  <c r="AA22" i="34"/>
  <c r="O20" i="47"/>
  <c r="Y20" i="47" s="1"/>
  <c r="AA8" i="34"/>
  <c r="AA26" i="34"/>
  <c r="I64" i="98"/>
  <c r="W15" i="54"/>
  <c r="Q15" i="56"/>
  <c r="W15" i="56" s="1"/>
  <c r="AM15" i="56"/>
  <c r="AS15" i="56" s="1"/>
  <c r="AI15" i="56"/>
  <c r="AC15" i="56"/>
  <c r="AA8" i="37"/>
  <c r="AA26" i="37"/>
  <c r="AA34" i="37"/>
  <c r="AA22" i="37"/>
  <c r="O17" i="47"/>
  <c r="Y17" i="47" s="1"/>
  <c r="AA23" i="37"/>
  <c r="AA24" i="37"/>
  <c r="BI15" i="79"/>
  <c r="BO15" i="85"/>
  <c r="AC10" i="91"/>
  <c r="AM10" i="91"/>
  <c r="AC22" i="88"/>
  <c r="AM22" i="88"/>
  <c r="BC21" i="92"/>
  <c r="I16" i="51"/>
  <c r="M16" i="51" s="1"/>
  <c r="E9" i="103"/>
  <c r="G15" i="117"/>
  <c r="AW17" i="80"/>
  <c r="AY17" i="80" s="1"/>
  <c r="AS17" i="80"/>
  <c r="AC16" i="91"/>
  <c r="AM16" i="91"/>
  <c r="E8" i="102"/>
  <c r="I16" i="105"/>
  <c r="K16" i="105" s="1"/>
  <c r="BM18" i="80"/>
  <c r="BO18" i="80" s="1"/>
  <c r="BI18" i="80"/>
  <c r="AA12" i="37"/>
  <c r="AA21" i="37"/>
  <c r="AA13" i="37"/>
  <c r="S17" i="47"/>
  <c r="AA10" i="37"/>
  <c r="AA9" i="37"/>
  <c r="AG20" i="80"/>
  <c r="AI20" i="80" s="1"/>
  <c r="AC20" i="80"/>
  <c r="CO17" i="82"/>
  <c r="CG17" i="82"/>
  <c r="G37" i="98"/>
  <c r="G71" i="115"/>
  <c r="BC20" i="92"/>
  <c r="Q17" i="54"/>
  <c r="K17" i="54"/>
  <c r="Y17" i="54"/>
  <c r="M20" i="54"/>
  <c r="S17" i="85"/>
  <c r="AU17" i="3" s="1"/>
  <c r="G711" i="1" s="1"/>
  <c r="G17" i="79"/>
  <c r="CI14" i="83"/>
  <c r="M14" i="88"/>
  <c r="O14" i="88" s="1"/>
  <c r="S14" i="88" s="1"/>
  <c r="Q29" i="102"/>
  <c r="AC29" i="102"/>
  <c r="W29" i="102"/>
  <c r="U29" i="102"/>
  <c r="K29" i="102"/>
  <c r="S29" i="102"/>
  <c r="O29" i="102"/>
  <c r="M29" i="102"/>
  <c r="E29" i="102"/>
  <c r="AA29" i="102"/>
  <c r="Y29" i="102"/>
  <c r="AA13" i="83"/>
  <c r="M13" i="91"/>
  <c r="G32" i="73"/>
  <c r="G27" i="73"/>
  <c r="G22" i="73"/>
  <c r="G17" i="73"/>
  <c r="G12" i="73"/>
  <c r="G74" i="74"/>
  <c r="I74" i="74" s="1"/>
  <c r="G76" i="74"/>
  <c r="I76" i="74" s="1"/>
  <c r="K76" i="74" s="1"/>
  <c r="G25" i="73"/>
  <c r="G19" i="73"/>
  <c r="G13" i="73"/>
  <c r="G31" i="73"/>
  <c r="G30" i="73"/>
  <c r="G24" i="73"/>
  <c r="G18" i="73"/>
  <c r="G11" i="73"/>
  <c r="G75" i="74"/>
  <c r="I75" i="74" s="1"/>
  <c r="K75" i="74" s="1"/>
  <c r="G29" i="73"/>
  <c r="G23" i="73"/>
  <c r="G10" i="73"/>
  <c r="G14" i="73"/>
  <c r="G73" i="74"/>
  <c r="I73" i="74" s="1"/>
  <c r="G21" i="73"/>
  <c r="G33" i="73"/>
  <c r="G9" i="73"/>
  <c r="G20" i="73"/>
  <c r="G8" i="73"/>
  <c r="G28" i="73"/>
  <c r="G16" i="73"/>
  <c r="G26" i="73"/>
  <c r="G15" i="73"/>
  <c r="G74" i="96"/>
  <c r="G73" i="96"/>
  <c r="G78" i="96"/>
  <c r="G77" i="96"/>
  <c r="G76" i="96"/>
  <c r="I76" i="96" s="1"/>
  <c r="G75" i="96"/>
  <c r="G21" i="96"/>
  <c r="E9" i="104"/>
  <c r="E11" i="118"/>
  <c r="E13" i="118" s="1"/>
  <c r="E26" i="74" s="1"/>
  <c r="AA50" i="128"/>
  <c r="E8" i="104" s="1"/>
  <c r="BS11" i="85"/>
  <c r="BU11" i="85" s="1"/>
  <c r="BW11" i="85" s="1"/>
  <c r="BY11" i="85" s="1"/>
  <c r="CA11" i="85" s="1"/>
  <c r="CC11" i="85" s="1"/>
  <c r="W16" i="85"/>
  <c r="Y16" i="85" s="1"/>
  <c r="AA16" i="85" s="1"/>
  <c r="AC16" i="85" s="1"/>
  <c r="AE16" i="85" s="1"/>
  <c r="AG16" i="85" s="1"/>
  <c r="G84" i="114"/>
  <c r="Q16" i="81"/>
  <c r="Y16" i="81"/>
  <c r="AA16" i="81" s="1"/>
  <c r="K16" i="3"/>
  <c r="G664" i="1" s="1"/>
  <c r="Q16" i="92"/>
  <c r="DE21" i="82"/>
  <c r="DM21" i="82"/>
  <c r="BC18" i="90"/>
  <c r="O13" i="91"/>
  <c r="S13" i="91" s="1"/>
  <c r="I13" i="91"/>
  <c r="BW8" i="88"/>
  <c r="W8" i="88"/>
  <c r="CS10" i="81"/>
  <c r="CU10" i="81" s="1"/>
  <c r="CK10" i="81"/>
  <c r="Y50" i="50"/>
  <c r="U13" i="84"/>
  <c r="M13" i="84"/>
  <c r="BC12" i="85"/>
  <c r="BE12" i="85" s="1"/>
  <c r="BG12" i="85" s="1"/>
  <c r="BI12" i="85" s="1"/>
  <c r="BK12" i="85" s="1"/>
  <c r="BM12" i="85" s="1"/>
  <c r="AM19" i="89"/>
  <c r="AC19" i="89"/>
  <c r="Y13" i="82"/>
  <c r="AA13" i="82" s="1"/>
  <c r="Q13" i="82"/>
  <c r="S10" i="91"/>
  <c r="I48" i="100"/>
  <c r="I47" i="100"/>
  <c r="U21" i="84"/>
  <c r="M21" i="84"/>
  <c r="AS17" i="82"/>
  <c r="AK17" i="82"/>
  <c r="I52" i="98"/>
  <c r="E69" i="98"/>
  <c r="G53" i="116"/>
  <c r="W12" i="54"/>
  <c r="AC11" i="89"/>
  <c r="AM11" i="89"/>
  <c r="S22" i="85"/>
  <c r="AU24" i="3" s="1"/>
  <c r="G914" i="1" s="1"/>
  <c r="G22" i="79"/>
  <c r="W9" i="54"/>
  <c r="CS21" i="84"/>
  <c r="CK21" i="84"/>
  <c r="E19" i="78"/>
  <c r="E21" i="78"/>
  <c r="E20" i="78"/>
  <c r="Y11" i="79"/>
  <c r="AI11" i="85"/>
  <c r="CC10" i="84"/>
  <c r="BU10" i="84"/>
  <c r="AS18" i="56"/>
  <c r="AI18" i="56"/>
  <c r="Y18" i="56"/>
  <c r="AK19" i="84"/>
  <c r="AC19" i="84"/>
  <c r="AC11" i="56"/>
  <c r="AI11" i="56" s="1"/>
  <c r="Y11" i="56"/>
  <c r="Q11" i="56"/>
  <c r="W11" i="56" s="1"/>
  <c r="AS11" i="56"/>
  <c r="AM11" i="56"/>
  <c r="S16" i="91"/>
  <c r="AW18" i="83"/>
  <c r="BA18" i="83" s="1"/>
  <c r="AG16" i="80"/>
  <c r="AI16" i="80" s="1"/>
  <c r="AC16" i="80"/>
  <c r="CC17" i="80"/>
  <c r="CE17" i="80" s="1"/>
  <c r="BY17" i="80"/>
  <c r="U14" i="84"/>
  <c r="M14" i="84"/>
  <c r="AY17" i="51"/>
  <c r="AI17" i="51"/>
  <c r="AQ17" i="51"/>
  <c r="AA17" i="51"/>
  <c r="Q17" i="51"/>
  <c r="W17" i="51" s="1"/>
  <c r="BO17" i="51"/>
  <c r="BG17" i="51"/>
  <c r="BQ17" i="83"/>
  <c r="BU17" i="83" s="1"/>
  <c r="DM18" i="82"/>
  <c r="DE18" i="82"/>
  <c r="G41" i="96"/>
  <c r="G15" i="96"/>
  <c r="G47" i="96"/>
  <c r="BM22" i="80"/>
  <c r="BO22" i="80" s="1"/>
  <c r="BI22" i="80"/>
  <c r="AE28" i="102"/>
  <c r="AE29" i="102" s="1"/>
  <c r="AE30" i="102"/>
  <c r="U10" i="83"/>
  <c r="W10" i="83" s="1"/>
  <c r="Q10" i="83"/>
  <c r="AA12" i="45"/>
  <c r="AA21" i="45"/>
  <c r="S9" i="47"/>
  <c r="AA10" i="45"/>
  <c r="AA13" i="45"/>
  <c r="AA9" i="45"/>
  <c r="CA12" i="79"/>
  <c r="CE12" i="85"/>
  <c r="AA8" i="46"/>
  <c r="AC8" i="46" s="1"/>
  <c r="AA24" i="46"/>
  <c r="AC24" i="46" s="1"/>
  <c r="O8" i="47"/>
  <c r="AA34" i="46"/>
  <c r="AC34" i="46" s="1"/>
  <c r="AA26" i="46"/>
  <c r="AC26" i="46" s="1"/>
  <c r="AA22" i="46"/>
  <c r="AC22" i="46" s="1"/>
  <c r="AA23" i="46"/>
  <c r="AC23" i="46" s="1"/>
  <c r="Y21" i="79"/>
  <c r="AI21" i="85"/>
  <c r="S8" i="32"/>
  <c r="CS10" i="82"/>
  <c r="CU10" i="82" s="1"/>
  <c r="CK10" i="82"/>
  <c r="AC14" i="80"/>
  <c r="AG14" i="80"/>
  <c r="AI14" i="80" s="1"/>
  <c r="AC21" i="91"/>
  <c r="AM21" i="91"/>
  <c r="I40" i="46"/>
  <c r="M40" i="46" s="1"/>
  <c r="E12" i="103"/>
  <c r="G40" i="117"/>
  <c r="E11" i="103" s="1"/>
  <c r="AM20" i="88"/>
  <c r="AC20" i="88"/>
  <c r="AK15" i="84"/>
  <c r="AC15" i="84"/>
  <c r="G10" i="87"/>
  <c r="I10" i="87" s="1"/>
  <c r="AY10" i="3" s="1"/>
  <c r="G510" i="1" s="1"/>
  <c r="W10" i="92"/>
  <c r="AG19" i="90"/>
  <c r="G35" i="115"/>
  <c r="AM21" i="85"/>
  <c r="AO21" i="85" s="1"/>
  <c r="AQ21" i="85" s="1"/>
  <c r="AS21" i="85" s="1"/>
  <c r="AU21" i="85" s="1"/>
  <c r="AW21" i="85" s="1"/>
  <c r="BI13" i="79"/>
  <c r="BO13" i="85"/>
  <c r="CC12" i="83"/>
  <c r="CE12" i="83" s="1"/>
  <c r="BY12" i="83"/>
  <c r="AS17" i="81"/>
  <c r="AK17" i="81"/>
  <c r="Y21" i="81"/>
  <c r="AA21" i="81" s="1"/>
  <c r="Q21" i="81"/>
  <c r="I59" i="98"/>
  <c r="I73" i="98"/>
  <c r="G61" i="116"/>
  <c r="AA42" i="32"/>
  <c r="AA20" i="32"/>
  <c r="AA36" i="32"/>
  <c r="AA43" i="32"/>
  <c r="AA45" i="32"/>
  <c r="AA18" i="32"/>
  <c r="AA14" i="32"/>
  <c r="AA29" i="32"/>
  <c r="AA46" i="32"/>
  <c r="AA15" i="32"/>
  <c r="AA39" i="32"/>
  <c r="AA11" i="32"/>
  <c r="AA30" i="32"/>
  <c r="AA31" i="32"/>
  <c r="AA40" i="32"/>
  <c r="AA27" i="32"/>
  <c r="AA37" i="32"/>
  <c r="AA17" i="32"/>
  <c r="K22" i="47"/>
  <c r="AA41" i="32"/>
  <c r="AA32" i="32"/>
  <c r="AA16" i="32"/>
  <c r="AA19" i="32"/>
  <c r="AA25" i="32"/>
  <c r="AA33" i="32"/>
  <c r="AA28" i="32"/>
  <c r="AA38" i="32"/>
  <c r="Y22" i="82"/>
  <c r="AA22" i="82" s="1"/>
  <c r="Q22" i="82"/>
  <c r="CG15" i="82"/>
  <c r="CO15" i="82"/>
  <c r="BC20" i="89"/>
  <c r="Y18" i="79"/>
  <c r="AI18" i="85"/>
  <c r="CC21" i="80"/>
  <c r="CE21" i="80" s="1"/>
  <c r="BY21" i="80"/>
  <c r="AK10" i="84"/>
  <c r="AC10" i="84"/>
  <c r="DI20" i="82"/>
  <c r="DQ20" i="82"/>
  <c r="DS20" i="82" s="1"/>
  <c r="BI9" i="80"/>
  <c r="BM9" i="80"/>
  <c r="BO9" i="80" s="1"/>
  <c r="Q15" i="83"/>
  <c r="U15" i="83"/>
  <c r="W15" i="83" s="1"/>
  <c r="BI18" i="82"/>
  <c r="BQ18" i="82"/>
  <c r="AS10" i="81"/>
  <c r="AK10" i="81"/>
  <c r="CW15" i="83"/>
  <c r="CY15" i="83" s="1"/>
  <c r="CS15" i="83"/>
  <c r="O13" i="88"/>
  <c r="S13" i="88" s="1"/>
  <c r="I13" i="88"/>
  <c r="AO10" i="83"/>
  <c r="AQ10" i="83" s="1"/>
  <c r="AK10" i="83"/>
  <c r="CC11" i="83"/>
  <c r="CE11" i="83" s="1"/>
  <c r="BY11" i="83"/>
  <c r="AA8" i="83"/>
  <c r="M8" i="91"/>
  <c r="O8" i="91" s="1"/>
  <c r="S8" i="91" s="1"/>
  <c r="Y22" i="81"/>
  <c r="AA22" i="81" s="1"/>
  <c r="Q22" i="81"/>
  <c r="I40" i="36"/>
  <c r="M40" i="36" s="1"/>
  <c r="E22" i="103"/>
  <c r="AK19" i="81"/>
  <c r="AS19" i="81"/>
  <c r="Q14" i="23"/>
  <c r="Q25" i="23"/>
  <c r="Q12" i="23"/>
  <c r="Q16" i="23"/>
  <c r="Q15" i="23"/>
  <c r="Q50" i="23"/>
  <c r="Q49" i="23"/>
  <c r="M24" i="135"/>
  <c r="Q48" i="23"/>
  <c r="Q23" i="23"/>
  <c r="Q26" i="23"/>
  <c r="Q24" i="23"/>
  <c r="Q17" i="23"/>
  <c r="Q22" i="23"/>
  <c r="Q13" i="23"/>
  <c r="Q21" i="23"/>
  <c r="BE18" i="84"/>
  <c r="AW18" i="84"/>
  <c r="CS22" i="84"/>
  <c r="CK22" i="84"/>
  <c r="BA8" i="31"/>
  <c r="Q8" i="31"/>
  <c r="S8" i="31"/>
  <c r="AE8" i="31"/>
  <c r="AU8" i="31"/>
  <c r="AK8" i="31"/>
  <c r="DI12" i="81"/>
  <c r="DQ12" i="81"/>
  <c r="DS12" i="81" s="1"/>
  <c r="K80" i="11"/>
  <c r="K74" i="11"/>
  <c r="K79" i="11"/>
  <c r="K72" i="11"/>
  <c r="K65" i="11"/>
  <c r="K64" i="11"/>
  <c r="K29" i="16"/>
  <c r="K29" i="17"/>
  <c r="K29" i="15"/>
  <c r="K68" i="23"/>
  <c r="K56" i="23"/>
  <c r="K31" i="26"/>
  <c r="K29" i="18"/>
  <c r="K53" i="25"/>
  <c r="K31" i="27"/>
  <c r="K52" i="25"/>
  <c r="K51" i="23"/>
  <c r="K51" i="25"/>
  <c r="K66" i="23"/>
  <c r="K67" i="25"/>
  <c r="K22" i="30"/>
  <c r="K54" i="25"/>
  <c r="K30" i="27"/>
  <c r="K22" i="31"/>
  <c r="K22" i="32"/>
  <c r="K22" i="35"/>
  <c r="K22" i="37"/>
  <c r="K22" i="36"/>
  <c r="K22" i="40"/>
  <c r="K22" i="44"/>
  <c r="K63" i="50"/>
  <c r="K37" i="52"/>
  <c r="K52" i="54"/>
  <c r="K40" i="52"/>
  <c r="K51" i="54"/>
  <c r="K52" i="56"/>
  <c r="K51" i="56"/>
  <c r="K22" i="43"/>
  <c r="K50" i="56"/>
  <c r="K50" i="54"/>
  <c r="K22" i="41"/>
  <c r="K55" i="56"/>
  <c r="K56" i="25"/>
  <c r="K97" i="52"/>
  <c r="K55" i="54"/>
  <c r="K25" i="50"/>
  <c r="K22" i="33"/>
  <c r="K22" i="45"/>
  <c r="K22" i="46"/>
  <c r="K22" i="39"/>
  <c r="K30" i="26"/>
  <c r="K55" i="25"/>
  <c r="K68" i="25"/>
  <c r="K66" i="25"/>
  <c r="K63" i="11"/>
  <c r="K52" i="23"/>
  <c r="K55" i="23"/>
  <c r="K73" i="11"/>
  <c r="K22" i="38"/>
  <c r="K34" i="26"/>
  <c r="K34" i="27"/>
  <c r="K22" i="34"/>
  <c r="K53" i="23"/>
  <c r="K27" i="21"/>
  <c r="K81" i="11"/>
  <c r="K67" i="23"/>
  <c r="K54" i="23"/>
  <c r="K22" i="42"/>
  <c r="K75" i="11"/>
  <c r="BC15" i="89"/>
  <c r="BY17" i="84"/>
  <c r="BQ17" i="84"/>
  <c r="G20" i="87"/>
  <c r="I20" i="87" s="1"/>
  <c r="AY20" i="3" s="1"/>
  <c r="G800" i="1" s="1"/>
  <c r="W20" i="92"/>
  <c r="CS18" i="84"/>
  <c r="CK18" i="84"/>
  <c r="CO21" i="82"/>
  <c r="CG21" i="82"/>
  <c r="Q9" i="50"/>
  <c r="Y9" i="50"/>
  <c r="BY9" i="80"/>
  <c r="CC9" i="80"/>
  <c r="CE9" i="80" s="1"/>
  <c r="BS13" i="85"/>
  <c r="BU13" i="85" s="1"/>
  <c r="BW13" i="85" s="1"/>
  <c r="BY13" i="85" s="1"/>
  <c r="CA13" i="85" s="1"/>
  <c r="CC13" i="85" s="1"/>
  <c r="AW8" i="80"/>
  <c r="AY8" i="80" s="1"/>
  <c r="AS8" i="80"/>
  <c r="AM15" i="90"/>
  <c r="AC15" i="90"/>
  <c r="AC8" i="84"/>
  <c r="AK8" i="84"/>
  <c r="AG8" i="92"/>
  <c r="BY8" i="92"/>
  <c r="BE8" i="3" s="1"/>
  <c r="G455" i="1" s="1"/>
  <c r="AC18" i="91"/>
  <c r="AM18" i="91"/>
  <c r="I40" i="37"/>
  <c r="M40" i="37" s="1"/>
  <c r="E21" i="103"/>
  <c r="AC15" i="83"/>
  <c r="AG15" i="83" s="1"/>
  <c r="AQ10" i="79"/>
  <c r="AY10" i="85"/>
  <c r="BC9" i="92"/>
  <c r="BU15" i="82"/>
  <c r="BW15" i="82" s="1"/>
  <c r="BM15" i="82"/>
  <c r="BM21" i="80"/>
  <c r="BO21" i="80" s="1"/>
  <c r="BI21" i="80"/>
  <c r="BC18" i="85"/>
  <c r="BE18" i="85" s="1"/>
  <c r="BG18" i="85" s="1"/>
  <c r="BI18" i="85" s="1"/>
  <c r="BK18" i="85" s="1"/>
  <c r="BM18" i="85" s="1"/>
  <c r="AU8" i="46"/>
  <c r="Q8" i="46"/>
  <c r="BA8" i="46"/>
  <c r="AK8" i="46"/>
  <c r="AE8" i="46"/>
  <c r="AQ59" i="99"/>
  <c r="AY25" i="144"/>
  <c r="AU22" i="89" s="1"/>
  <c r="AY22" i="89" s="1"/>
  <c r="AY23" i="89" s="1"/>
  <c r="BY12" i="84"/>
  <c r="BQ12" i="84"/>
  <c r="S8" i="44"/>
  <c r="Q8" i="44"/>
  <c r="AC17" i="84"/>
  <c r="AK17" i="84"/>
  <c r="I65" i="98"/>
  <c r="I74" i="98"/>
  <c r="S9" i="85"/>
  <c r="AU9" i="3" s="1"/>
  <c r="G479" i="1" s="1"/>
  <c r="G9" i="79"/>
  <c r="I76" i="98"/>
  <c r="BI14" i="82"/>
  <c r="BQ14" i="82"/>
  <c r="BM10" i="80"/>
  <c r="BO10" i="80" s="1"/>
  <c r="BI10" i="80"/>
  <c r="I40" i="38"/>
  <c r="M40" i="38" s="1"/>
  <c r="E20" i="103"/>
  <c r="I40" i="39"/>
  <c r="M40" i="39" s="1"/>
  <c r="E19" i="103"/>
  <c r="Q50" i="25"/>
  <c r="Q24" i="25"/>
  <c r="Q49" i="25"/>
  <c r="Q15" i="25"/>
  <c r="Q14" i="25"/>
  <c r="Q21" i="25"/>
  <c r="Q16" i="25"/>
  <c r="Q22" i="25"/>
  <c r="Q48" i="25"/>
  <c r="M18" i="135"/>
  <c r="Q25" i="25"/>
  <c r="Q26" i="25"/>
  <c r="Q17" i="25"/>
  <c r="Q13" i="25"/>
  <c r="Q12" i="25"/>
  <c r="Q23" i="25"/>
  <c r="Q16" i="54"/>
  <c r="Y16" i="54"/>
  <c r="Y20" i="82"/>
  <c r="AA20" i="82" s="1"/>
  <c r="Q20" i="82"/>
  <c r="CO17" i="81"/>
  <c r="CG17" i="81"/>
  <c r="W12" i="90"/>
  <c r="BC20" i="88"/>
  <c r="BQ21" i="83"/>
  <c r="BU21" i="83" s="1"/>
  <c r="BC12" i="90"/>
  <c r="CI17" i="83"/>
  <c r="M17" i="88"/>
  <c r="O17" i="88" s="1"/>
  <c r="S17" i="88" s="1"/>
  <c r="I24" i="56"/>
  <c r="M24" i="56" s="1"/>
  <c r="K9" i="74"/>
  <c r="I24" i="54" s="1"/>
  <c r="M24" i="54" s="1"/>
  <c r="CA21" i="79"/>
  <c r="CE21" i="85"/>
  <c r="BC22" i="92"/>
  <c r="AS8" i="82"/>
  <c r="AK8" i="82"/>
  <c r="G52" i="100"/>
  <c r="G51" i="100"/>
  <c r="AQ8" i="92"/>
  <c r="CA8" i="92"/>
  <c r="BG8" i="3" s="1"/>
  <c r="G456" i="1" s="1"/>
  <c r="AM10" i="88"/>
  <c r="AC10" i="88"/>
  <c r="BC19" i="92"/>
  <c r="Y17" i="82"/>
  <c r="AA17" i="82" s="1"/>
  <c r="Q17" i="82"/>
  <c r="AK15" i="82"/>
  <c r="AS15" i="82"/>
  <c r="BC19" i="91"/>
  <c r="G14" i="117"/>
  <c r="AC85" i="52"/>
  <c r="BQ85" i="52"/>
  <c r="BW85" i="52" s="1"/>
  <c r="AI85" i="52"/>
  <c r="AM11" i="85"/>
  <c r="AO11" i="85" s="1"/>
  <c r="AQ11" i="85" s="1"/>
  <c r="AS11" i="85" s="1"/>
  <c r="AU11" i="85" s="1"/>
  <c r="AW11" i="85" s="1"/>
  <c r="AM19" i="92"/>
  <c r="AC19" i="92"/>
  <c r="AM12" i="91"/>
  <c r="AC12" i="91"/>
  <c r="BI17" i="79"/>
  <c r="BO17" i="85"/>
  <c r="I68" i="98"/>
  <c r="AE59" i="99"/>
  <c r="AG59" i="99" s="1"/>
  <c r="Q22" i="90" s="1"/>
  <c r="AS25" i="144"/>
  <c r="AU22" i="90" s="1"/>
  <c r="AY22" i="90" s="1"/>
  <c r="CG12" i="81"/>
  <c r="CO12" i="81"/>
  <c r="Q8" i="43"/>
  <c r="S8" i="43"/>
  <c r="AC17" i="83"/>
  <c r="AG17" i="83" s="1"/>
  <c r="BM17" i="80"/>
  <c r="BO17" i="80" s="1"/>
  <c r="BI17" i="80"/>
  <c r="I75" i="98"/>
  <c r="AA31" i="45"/>
  <c r="AA46" i="45"/>
  <c r="AA40" i="45"/>
  <c r="AA30" i="45"/>
  <c r="AA15" i="45"/>
  <c r="AA41" i="45"/>
  <c r="AA18" i="45"/>
  <c r="AA43" i="45"/>
  <c r="K9" i="47"/>
  <c r="AA11" i="45"/>
  <c r="AA14" i="45"/>
  <c r="AA33" i="45"/>
  <c r="AA29" i="45"/>
  <c r="AA16" i="45"/>
  <c r="AA19" i="45"/>
  <c r="AA45" i="45"/>
  <c r="AA42" i="45"/>
  <c r="AA32" i="45"/>
  <c r="AA39" i="45"/>
  <c r="AA25" i="45"/>
  <c r="AA38" i="45"/>
  <c r="AA27" i="45"/>
  <c r="AA28" i="45"/>
  <c r="AA17" i="45"/>
  <c r="AA20" i="45"/>
  <c r="AA37" i="45"/>
  <c r="AA36" i="45"/>
  <c r="Q8" i="42"/>
  <c r="AW14" i="83"/>
  <c r="BA14" i="83" s="1"/>
  <c r="W13" i="54"/>
  <c r="W19" i="89"/>
  <c r="I72" i="98"/>
  <c r="AO19" i="83"/>
  <c r="AQ19" i="83" s="1"/>
  <c r="AK19" i="83"/>
  <c r="AM15" i="92"/>
  <c r="AC15" i="92"/>
  <c r="AS19" i="82"/>
  <c r="AK19" i="82"/>
  <c r="S15" i="14"/>
  <c r="E35" i="8" s="1"/>
  <c r="Y40" i="54"/>
  <c r="Q40" i="54"/>
  <c r="W40" i="54" s="1"/>
  <c r="Y8" i="82"/>
  <c r="AA8" i="82" s="1"/>
  <c r="Q8" i="82"/>
  <c r="CS8" i="84"/>
  <c r="CK8" i="84"/>
  <c r="M38" i="104"/>
  <c r="M43" i="104"/>
  <c r="M36" i="104"/>
  <c r="M41" i="104"/>
  <c r="M34" i="104"/>
  <c r="M39" i="104"/>
  <c r="M35" i="104"/>
  <c r="M44" i="104"/>
  <c r="M32" i="104"/>
  <c r="M42" i="104"/>
  <c r="M40" i="104"/>
  <c r="M37" i="104"/>
  <c r="M33" i="104"/>
  <c r="O11" i="90"/>
  <c r="S11" i="90" s="1"/>
  <c r="I11" i="90"/>
  <c r="DM18" i="81"/>
  <c r="DE18" i="81"/>
  <c r="BY21" i="84"/>
  <c r="BQ21" i="84"/>
  <c r="AA21" i="30"/>
  <c r="AA12" i="30"/>
  <c r="AA13" i="30"/>
  <c r="AA9" i="30"/>
  <c r="S24" i="47"/>
  <c r="AA10" i="30"/>
  <c r="BC10" i="90"/>
  <c r="CE74" i="52"/>
  <c r="BS17" i="85"/>
  <c r="BU17" i="85" s="1"/>
  <c r="BW17" i="85" s="1"/>
  <c r="BY17" i="85" s="1"/>
  <c r="CA17" i="85" s="1"/>
  <c r="CC17" i="85" s="1"/>
  <c r="Q40" i="40"/>
  <c r="AM17" i="89"/>
  <c r="AC17" i="89"/>
  <c r="AK8" i="81"/>
  <c r="AS8" i="81"/>
  <c r="S10" i="88"/>
  <c r="BC19" i="89"/>
  <c r="G29" i="74"/>
  <c r="I29" i="74" s="1"/>
  <c r="G30" i="74"/>
  <c r="I30" i="74" s="1"/>
  <c r="G33" i="74"/>
  <c r="I33" i="74" s="1"/>
  <c r="G32" i="74"/>
  <c r="I32" i="74" s="1"/>
  <c r="G31" i="74"/>
  <c r="I31" i="74" s="1"/>
  <c r="G28" i="74"/>
  <c r="I28" i="74" s="1"/>
  <c r="G27" i="74"/>
  <c r="I27" i="74" s="1"/>
  <c r="AS15" i="81"/>
  <c r="AK15" i="81"/>
  <c r="BC11" i="88"/>
  <c r="AQ19" i="90"/>
  <c r="AC80" i="52"/>
  <c r="AI80" i="52" s="1"/>
  <c r="BQ80" i="52"/>
  <c r="BW80" i="52" s="1"/>
  <c r="AM14" i="85"/>
  <c r="AO14" i="85" s="1"/>
  <c r="AQ14" i="85" s="1"/>
  <c r="AS14" i="85" s="1"/>
  <c r="AU14" i="85" s="1"/>
  <c r="AW14" i="85" s="1"/>
  <c r="CC20" i="84"/>
  <c r="BU20" i="84"/>
  <c r="CW16" i="84"/>
  <c r="CO16" i="84"/>
  <c r="AA18" i="83"/>
  <c r="AC18" i="83" s="1"/>
  <c r="AG18" i="83" s="1"/>
  <c r="M18" i="91"/>
  <c r="O18" i="91" s="1"/>
  <c r="S18" i="91" s="1"/>
  <c r="BO16" i="85"/>
  <c r="BI16" i="79"/>
  <c r="AK31" i="142"/>
  <c r="BC59" i="99"/>
  <c r="BE59" i="99" s="1"/>
  <c r="Q22" i="88" s="1"/>
  <c r="S22" i="88" s="1"/>
  <c r="BE25" i="144"/>
  <c r="AU22" i="88" s="1"/>
  <c r="AY22" i="88" s="1"/>
  <c r="CG12" i="82"/>
  <c r="CO12" i="82"/>
  <c r="I71" i="98"/>
  <c r="AG10" i="80"/>
  <c r="AI10" i="80" s="1"/>
  <c r="AC10" i="80"/>
  <c r="AW14" i="84"/>
  <c r="BE14" i="84"/>
  <c r="U22" i="83"/>
  <c r="W22" i="83" s="1"/>
  <c r="Q22" i="83"/>
  <c r="S22" i="90"/>
  <c r="BQ17" i="81"/>
  <c r="BI17" i="81"/>
  <c r="AW14" i="80"/>
  <c r="AY14" i="80" s="1"/>
  <c r="AS14" i="80"/>
  <c r="AM14" i="89"/>
  <c r="AC14" i="89"/>
  <c r="DE22" i="82"/>
  <c r="DM22" i="82"/>
  <c r="BQ22" i="84"/>
  <c r="BY22" i="84"/>
  <c r="AG22" i="80"/>
  <c r="AI22" i="80" s="1"/>
  <c r="AC22" i="80"/>
  <c r="DI15" i="81"/>
  <c r="DQ15" i="81"/>
  <c r="DS15" i="81" s="1"/>
  <c r="BY11" i="84"/>
  <c r="BQ11" i="84"/>
  <c r="AG12" i="90"/>
  <c r="O97" i="52"/>
  <c r="U97" i="52" s="1"/>
  <c r="AK97" i="52"/>
  <c r="AK8" i="52"/>
  <c r="AK37" i="52"/>
  <c r="O42" i="52"/>
  <c r="U42" i="52" s="1"/>
  <c r="O8" i="52"/>
  <c r="U8" i="52" s="1"/>
  <c r="O37" i="52"/>
  <c r="U37" i="52" s="1"/>
  <c r="AK41" i="52"/>
  <c r="AK52" i="52"/>
  <c r="O41" i="52"/>
  <c r="U41" i="52" s="1"/>
  <c r="AK44" i="52"/>
  <c r="AK9" i="52"/>
  <c r="O9" i="52"/>
  <c r="U9" i="52" s="1"/>
  <c r="O44" i="52"/>
  <c r="U44" i="52" s="1"/>
  <c r="O52" i="52"/>
  <c r="U52" i="52" s="1"/>
  <c r="AK42" i="52"/>
  <c r="S8" i="35"/>
  <c r="Q8" i="35"/>
  <c r="AM17" i="51"/>
  <c r="I40" i="34"/>
  <c r="M40" i="34" s="1"/>
  <c r="E24" i="103"/>
  <c r="CS22" i="83"/>
  <c r="CW22" i="83"/>
  <c r="CY22" i="83" s="1"/>
  <c r="CO22" i="82"/>
  <c r="CG22" i="82"/>
  <c r="AM32" i="56"/>
  <c r="AS32" i="56" s="1"/>
  <c r="AC32" i="56"/>
  <c r="AI32" i="56" s="1"/>
  <c r="Y32" i="56"/>
  <c r="Q32" i="56"/>
  <c r="W32" i="56" s="1"/>
  <c r="BE22" i="83"/>
  <c r="BI22" i="83"/>
  <c r="BK22" i="83" s="1"/>
  <c r="Y42" i="54"/>
  <c r="Q42" i="54"/>
  <c r="W42" i="54" s="1"/>
  <c r="DM8" i="81"/>
  <c r="DE8" i="81"/>
  <c r="BQ19" i="83"/>
  <c r="BU19" i="83" s="1"/>
  <c r="BC17" i="91"/>
  <c r="CG21" i="81"/>
  <c r="CO21" i="81"/>
  <c r="BC14" i="90"/>
  <c r="CC23" i="80"/>
  <c r="CE23" i="80" s="1"/>
  <c r="BY23" i="80"/>
  <c r="AM18" i="92"/>
  <c r="AC18" i="92"/>
  <c r="BC15" i="91"/>
  <c r="CA10" i="79"/>
  <c r="CE10" i="85"/>
  <c r="BE8" i="84"/>
  <c r="AW8" i="84"/>
  <c r="AC8" i="83"/>
  <c r="AG8" i="83" s="1"/>
  <c r="BC11" i="89"/>
  <c r="AS59" i="99"/>
  <c r="Q22" i="89" s="1"/>
  <c r="S22" i="89" s="1"/>
  <c r="CI18" i="83"/>
  <c r="CK18" i="83" s="1"/>
  <c r="CO18" i="83" s="1"/>
  <c r="M18" i="88"/>
  <c r="O18" i="88" s="1"/>
  <c r="S18" i="88" s="1"/>
  <c r="AA8" i="39"/>
  <c r="O15" i="47"/>
  <c r="Y15" i="47" s="1"/>
  <c r="AA34" i="39"/>
  <c r="AA23" i="39"/>
  <c r="AA22" i="39"/>
  <c r="AA26" i="39"/>
  <c r="AA24" i="39"/>
  <c r="BC12" i="88"/>
  <c r="AC82" i="52"/>
  <c r="AI82" i="52" s="1"/>
  <c r="BQ82" i="52"/>
  <c r="BW82" i="52" s="1"/>
  <c r="AM22" i="85"/>
  <c r="AO22" i="85" s="1"/>
  <c r="AQ22" i="85" s="1"/>
  <c r="AS22" i="85" s="1"/>
  <c r="AU22" i="85" s="1"/>
  <c r="AW22" i="85" s="1"/>
  <c r="AK11" i="84"/>
  <c r="AC11" i="84"/>
  <c r="BC9" i="85"/>
  <c r="BE9" i="85" s="1"/>
  <c r="BG9" i="85" s="1"/>
  <c r="BI9" i="85" s="1"/>
  <c r="BK9" i="85" s="1"/>
  <c r="BM9" i="85" s="1"/>
  <c r="Q40" i="42"/>
  <c r="S40" i="42" s="1"/>
  <c r="AM31" i="142"/>
  <c r="Q40" i="45"/>
  <c r="CS11" i="83"/>
  <c r="CW11" i="83"/>
  <c r="CY11" i="83" s="1"/>
  <c r="I70" i="98"/>
  <c r="Y42" i="56"/>
  <c r="BQ14" i="81"/>
  <c r="BI14" i="81"/>
  <c r="AA21" i="34"/>
  <c r="AA13" i="34"/>
  <c r="AA9" i="34"/>
  <c r="S20" i="47"/>
  <c r="AA10" i="34"/>
  <c r="AA12" i="34"/>
  <c r="S11" i="47"/>
  <c r="AA21" i="43"/>
  <c r="AA10" i="43"/>
  <c r="AA12" i="43"/>
  <c r="AA13" i="43"/>
  <c r="AA9" i="43"/>
  <c r="U13" i="83"/>
  <c r="W13" i="83" s="1"/>
  <c r="Q13" i="83"/>
  <c r="AC21" i="90"/>
  <c r="AM21" i="90"/>
  <c r="AK9" i="81"/>
  <c r="AS9" i="81"/>
  <c r="U22" i="84"/>
  <c r="M22" i="84"/>
  <c r="AG13" i="92"/>
  <c r="Q15" i="82"/>
  <c r="Y15" i="82"/>
  <c r="AA15" i="82" s="1"/>
  <c r="K32" i="96"/>
  <c r="I8" i="53" s="1"/>
  <c r="I32" i="96"/>
  <c r="I8" i="55" s="1"/>
  <c r="BY22" i="83"/>
  <c r="CC22" i="83"/>
  <c r="CE22" i="83" s="1"/>
  <c r="BE22" i="84"/>
  <c r="AW22" i="84"/>
  <c r="AA12" i="48"/>
  <c r="Q12" i="48"/>
  <c r="AI12" i="48"/>
  <c r="AM12" i="48" s="1"/>
  <c r="G11" i="87"/>
  <c r="I11" i="87" s="1"/>
  <c r="AY11" i="3" s="1"/>
  <c r="G539" i="1" s="1"/>
  <c r="W11" i="92"/>
  <c r="CW8" i="83"/>
  <c r="CY8" i="83" s="1"/>
  <c r="CS8" i="83"/>
  <c r="CG19" i="82"/>
  <c r="CO19" i="82"/>
  <c r="BC17" i="88"/>
  <c r="AK16" i="83"/>
  <c r="AO16" i="83"/>
  <c r="AQ16" i="83" s="1"/>
  <c r="K12" i="30"/>
  <c r="K12" i="32"/>
  <c r="K12" i="35"/>
  <c r="K12" i="37"/>
  <c r="K12" i="40"/>
  <c r="K12" i="44"/>
  <c r="K12" i="46"/>
  <c r="K12" i="45"/>
  <c r="K19" i="52"/>
  <c r="K12" i="36"/>
  <c r="K12" i="42"/>
  <c r="K12" i="39"/>
  <c r="K12" i="43"/>
  <c r="K12" i="38"/>
  <c r="K12" i="31"/>
  <c r="K12" i="33"/>
  <c r="K12" i="34"/>
  <c r="K12" i="41"/>
  <c r="AC21" i="83"/>
  <c r="AG21" i="83" s="1"/>
  <c r="G85" i="114"/>
  <c r="BS20" i="85"/>
  <c r="BU20" i="85" s="1"/>
  <c r="BW20" i="85" s="1"/>
  <c r="BY20" i="85" s="1"/>
  <c r="CA20" i="85" s="1"/>
  <c r="CC20" i="85" s="1"/>
  <c r="BQ8" i="81"/>
  <c r="BI8" i="81"/>
  <c r="W20" i="85"/>
  <c r="Y20" i="85" s="1"/>
  <c r="AA20" i="85" s="1"/>
  <c r="AC20" i="85" s="1"/>
  <c r="AE20" i="85" s="1"/>
  <c r="AG20" i="85" s="1"/>
  <c r="Q18" i="81"/>
  <c r="Y18" i="81"/>
  <c r="AA18" i="81" s="1"/>
  <c r="BC13" i="88"/>
  <c r="AQ11" i="41"/>
  <c r="AQ42" i="41"/>
  <c r="AQ31" i="41"/>
  <c r="AQ33" i="41"/>
  <c r="AQ30" i="41"/>
  <c r="AQ37" i="41"/>
  <c r="AQ20" i="41"/>
  <c r="AQ16" i="41"/>
  <c r="AQ25" i="41"/>
  <c r="AQ28" i="41"/>
  <c r="AQ36" i="41"/>
  <c r="AQ29" i="41"/>
  <c r="AQ15" i="41"/>
  <c r="AQ32" i="41"/>
  <c r="AQ38" i="41"/>
  <c r="AQ41" i="41"/>
  <c r="AQ14" i="41"/>
  <c r="AQ40" i="41"/>
  <c r="AQ17" i="41"/>
  <c r="AQ43" i="41"/>
  <c r="AQ45" i="41"/>
  <c r="AQ46" i="41"/>
  <c r="AQ27" i="41"/>
  <c r="AQ19" i="41"/>
  <c r="AQ39" i="41"/>
  <c r="AQ18" i="41"/>
  <c r="Y16" i="82"/>
  <c r="AA16" i="82" s="1"/>
  <c r="Q16" i="82"/>
  <c r="AG22" i="91"/>
  <c r="AM17" i="91"/>
  <c r="AC17" i="91"/>
  <c r="S8" i="34"/>
  <c r="Q8" i="34"/>
  <c r="AW15" i="80"/>
  <c r="AY15" i="80" s="1"/>
  <c r="AS15" i="80"/>
  <c r="BC20" i="90"/>
  <c r="BC21" i="89"/>
  <c r="BW83" i="52"/>
  <c r="AC83" i="52"/>
  <c r="BQ83" i="52"/>
  <c r="AI83" i="52"/>
  <c r="W20" i="89"/>
  <c r="AM9" i="85"/>
  <c r="AO9" i="85" s="1"/>
  <c r="AQ9" i="85" s="1"/>
  <c r="AS9" i="85" s="1"/>
  <c r="AU9" i="85" s="1"/>
  <c r="AW9" i="85" s="1"/>
  <c r="AC23" i="82"/>
  <c r="AG23" i="82" s="1"/>
  <c r="AC23" i="81"/>
  <c r="AG23" i="81" s="1"/>
  <c r="Y23" i="83"/>
  <c r="AC23" i="83" s="1"/>
  <c r="AG23" i="83" s="1"/>
  <c r="Y23" i="84"/>
  <c r="AO11" i="83"/>
  <c r="AQ11" i="83" s="1"/>
  <c r="AK11" i="83"/>
  <c r="BC22" i="85"/>
  <c r="BE22" i="85" s="1"/>
  <c r="BG22" i="85" s="1"/>
  <c r="BI22" i="85" s="1"/>
  <c r="BK22" i="85" s="1"/>
  <c r="BM22" i="85" s="1"/>
  <c r="AI31" i="142"/>
  <c r="E26" i="12"/>
  <c r="I61" i="53"/>
  <c r="CS11" i="84"/>
  <c r="CK11" i="84"/>
  <c r="CG9" i="82"/>
  <c r="CO9" i="82"/>
  <c r="BC10" i="89"/>
  <c r="Y65" i="52"/>
  <c r="BO9" i="83"/>
  <c r="BQ9" i="83" s="1"/>
  <c r="BU9" i="83" s="1"/>
  <c r="M9" i="89"/>
  <c r="BM12" i="80"/>
  <c r="BO12" i="80" s="1"/>
  <c r="BI12" i="80"/>
  <c r="DM14" i="82"/>
  <c r="DE14" i="82"/>
  <c r="BI11" i="81"/>
  <c r="BQ11" i="81"/>
  <c r="CO11" i="82"/>
  <c r="CG11" i="82"/>
  <c r="CO11" i="81"/>
  <c r="CG11" i="81"/>
  <c r="Y14" i="81"/>
  <c r="AA14" i="81" s="1"/>
  <c r="Q14" i="81"/>
  <c r="BC15" i="88"/>
  <c r="AS9" i="82"/>
  <c r="AK9" i="82"/>
  <c r="AC8" i="91"/>
  <c r="BU8" i="91"/>
  <c r="I23" i="91"/>
  <c r="AM8" i="91"/>
  <c r="M11" i="84"/>
  <c r="U11" i="84"/>
  <c r="AA9" i="32"/>
  <c r="S22" i="47"/>
  <c r="AA12" i="32"/>
  <c r="AA21" i="32"/>
  <c r="AA13" i="32"/>
  <c r="AA10" i="32"/>
  <c r="CO22" i="81"/>
  <c r="CG22" i="81"/>
  <c r="BQ22" i="81"/>
  <c r="BI22" i="81"/>
  <c r="AM11" i="92"/>
  <c r="AC11" i="92"/>
  <c r="BC10" i="91"/>
  <c r="AM21" i="92"/>
  <c r="AC21" i="92"/>
  <c r="DE8" i="82"/>
  <c r="DM8" i="82"/>
  <c r="BY19" i="84"/>
  <c r="BQ19" i="84"/>
  <c r="AG12" i="80"/>
  <c r="AI12" i="80" s="1"/>
  <c r="AC12" i="80"/>
  <c r="S8" i="33"/>
  <c r="Y20" i="81"/>
  <c r="AA20" i="81" s="1"/>
  <c r="Q20" i="81"/>
  <c r="AK21" i="84"/>
  <c r="AC21" i="84"/>
  <c r="AA10" i="39"/>
  <c r="AA13" i="39"/>
  <c r="AA12" i="39"/>
  <c r="S15" i="47"/>
  <c r="AA21" i="39"/>
  <c r="AA9" i="39"/>
  <c r="U10" i="84"/>
  <c r="M10" i="84"/>
  <c r="E10" i="79" s="1"/>
  <c r="BS16" i="85"/>
  <c r="BU16" i="85" s="1"/>
  <c r="BW16" i="85" s="1"/>
  <c r="BY16" i="85" s="1"/>
  <c r="CA16" i="85" s="1"/>
  <c r="CC16" i="85" s="1"/>
  <c r="BQ8" i="82"/>
  <c r="BI8" i="82"/>
  <c r="W19" i="85"/>
  <c r="Y19" i="85" s="1"/>
  <c r="AA19" i="85" s="1"/>
  <c r="AC19" i="85" s="1"/>
  <c r="AE19" i="85" s="1"/>
  <c r="AG19" i="85" s="1"/>
  <c r="K27" i="102"/>
  <c r="O8" i="77" s="1"/>
  <c r="Q8" i="77" s="1"/>
  <c r="E60" i="74" s="1"/>
  <c r="O27" i="102"/>
  <c r="W8" i="77" s="1"/>
  <c r="Y8" i="77" s="1"/>
  <c r="E8" i="75" s="1"/>
  <c r="M27" i="102"/>
  <c r="S8" i="77" s="1"/>
  <c r="U8" i="77" s="1"/>
  <c r="E8" i="76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AE27" i="102"/>
  <c r="BC8" i="77" s="1"/>
  <c r="BE8" i="77" s="1"/>
  <c r="I8" i="11" s="1"/>
  <c r="E27" i="102"/>
  <c r="Q8" i="30"/>
  <c r="S8" i="30" s="1"/>
  <c r="BA8" i="30"/>
  <c r="AU8" i="30"/>
  <c r="AK8" i="30"/>
  <c r="AE8" i="30"/>
  <c r="Q19" i="81"/>
  <c r="Y19" i="81"/>
  <c r="AA19" i="81" s="1"/>
  <c r="O9" i="89"/>
  <c r="S9" i="89" s="1"/>
  <c r="I9" i="89"/>
  <c r="E23" i="89"/>
  <c r="BC18" i="92"/>
  <c r="AQ17" i="43"/>
  <c r="AQ37" i="43"/>
  <c r="AQ39" i="43"/>
  <c r="AQ31" i="43"/>
  <c r="AQ30" i="43"/>
  <c r="AQ20" i="43"/>
  <c r="AQ28" i="43"/>
  <c r="AQ14" i="43"/>
  <c r="AQ25" i="43"/>
  <c r="AQ27" i="43"/>
  <c r="AQ29" i="43"/>
  <c r="AQ38" i="43"/>
  <c r="AQ32" i="43"/>
  <c r="AQ33" i="43"/>
  <c r="AQ41" i="43"/>
  <c r="AQ16" i="43"/>
  <c r="AQ43" i="43"/>
  <c r="AQ40" i="43"/>
  <c r="AQ36" i="43"/>
  <c r="AQ11" i="43"/>
  <c r="AQ18" i="43"/>
  <c r="AQ45" i="43"/>
  <c r="AQ42" i="43"/>
  <c r="AQ15" i="43"/>
  <c r="AQ19" i="43"/>
  <c r="AQ46" i="43"/>
  <c r="G56" i="117"/>
  <c r="E39" i="103" s="1"/>
  <c r="DQ16" i="82"/>
  <c r="DS16" i="82" s="1"/>
  <c r="DI16" i="82"/>
  <c r="AC20" i="89"/>
  <c r="AM20" i="89"/>
  <c r="AQ20" i="79"/>
  <c r="AY20" i="85"/>
  <c r="BA23" i="82"/>
  <c r="BE23" i="82" s="1"/>
  <c r="BA23" i="81"/>
  <c r="BE23" i="81" s="1"/>
  <c r="AS23" i="83"/>
  <c r="AW23" i="83" s="1"/>
  <c r="BA23" i="83" s="1"/>
  <c r="AS23" i="84"/>
  <c r="AY23" i="91"/>
  <c r="BC8" i="91"/>
  <c r="CC8" i="91"/>
  <c r="AS11" i="81"/>
  <c r="AK11" i="81"/>
  <c r="Y45" i="50"/>
  <c r="Q45" i="50"/>
  <c r="W45" i="50" s="1"/>
  <c r="BC20" i="85"/>
  <c r="BE20" i="85" s="1"/>
  <c r="BG20" i="85" s="1"/>
  <c r="BI20" i="85" s="1"/>
  <c r="BK20" i="85" s="1"/>
  <c r="BM20" i="85" s="1"/>
  <c r="G71" i="116"/>
  <c r="DM11" i="82"/>
  <c r="DE11" i="82"/>
  <c r="BQ9" i="84"/>
  <c r="BY9" i="84"/>
  <c r="CG65" i="52"/>
  <c r="I40" i="35"/>
  <c r="M40" i="35" s="1"/>
  <c r="E23" i="103"/>
  <c r="AC18" i="88"/>
  <c r="AM18" i="88"/>
  <c r="AI8" i="56"/>
  <c r="M19" i="56"/>
  <c r="AC8" i="56"/>
  <c r="Y8" i="56"/>
  <c r="Q8" i="56"/>
  <c r="W8" i="56" s="1"/>
  <c r="AM8" i="56"/>
  <c r="AS8" i="56" s="1"/>
  <c r="I62" i="98"/>
  <c r="BS17" i="51"/>
  <c r="CC11" i="80"/>
  <c r="CE11" i="80" s="1"/>
  <c r="BY11" i="80"/>
  <c r="U12" i="84"/>
  <c r="M12" i="84"/>
  <c r="EQ23" i="138"/>
  <c r="BO23" i="83" s="1"/>
  <c r="EQ8" i="138"/>
  <c r="W21" i="90"/>
  <c r="AA21" i="41"/>
  <c r="S13" i="47"/>
  <c r="AA12" i="41"/>
  <c r="AA10" i="41"/>
  <c r="AA9" i="41"/>
  <c r="AA13" i="41"/>
  <c r="S16" i="92"/>
  <c r="CC13" i="80"/>
  <c r="CE13" i="80" s="1"/>
  <c r="BY13" i="80"/>
  <c r="AC16" i="92"/>
  <c r="AM16" i="92"/>
  <c r="Q15" i="81"/>
  <c r="Y15" i="81"/>
  <c r="AA15" i="81" s="1"/>
  <c r="K25" i="104"/>
  <c r="K18" i="104"/>
  <c r="K31" i="104"/>
  <c r="K24" i="104"/>
  <c r="K17" i="104"/>
  <c r="K29" i="104"/>
  <c r="K22" i="104"/>
  <c r="K15" i="104"/>
  <c r="K27" i="104"/>
  <c r="K20" i="104"/>
  <c r="K28" i="104"/>
  <c r="K26" i="104"/>
  <c r="K21" i="104"/>
  <c r="K30" i="104"/>
  <c r="K23" i="104"/>
  <c r="K19" i="104"/>
  <c r="K16" i="104"/>
  <c r="K14" i="104"/>
  <c r="AK9" i="84"/>
  <c r="AC9" i="84"/>
  <c r="Q19" i="47"/>
  <c r="Q23" i="47"/>
  <c r="AQ13" i="92"/>
  <c r="M17" i="56"/>
  <c r="BY22" i="80"/>
  <c r="CC22" i="80"/>
  <c r="CE22" i="80" s="1"/>
  <c r="AQ39" i="33"/>
  <c r="AQ17" i="33"/>
  <c r="AQ29" i="33"/>
  <c r="AQ27" i="33"/>
  <c r="AQ41" i="33"/>
  <c r="AQ36" i="33"/>
  <c r="AQ28" i="33"/>
  <c r="AQ18" i="33"/>
  <c r="AQ37" i="33"/>
  <c r="AQ46" i="33"/>
  <c r="AQ30" i="33"/>
  <c r="AQ38" i="33"/>
  <c r="AQ43" i="33"/>
  <c r="AQ25" i="33"/>
  <c r="AQ20" i="33"/>
  <c r="AQ11" i="33"/>
  <c r="AQ31" i="33"/>
  <c r="AQ16" i="33"/>
  <c r="AQ40" i="33"/>
  <c r="AQ15" i="33"/>
  <c r="AQ45" i="33"/>
  <c r="AQ33" i="33"/>
  <c r="AQ42" i="33"/>
  <c r="AQ32" i="33"/>
  <c r="AQ14" i="33"/>
  <c r="AQ19" i="33"/>
  <c r="BI22" i="82"/>
  <c r="BQ22" i="82"/>
  <c r="Q8" i="37"/>
  <c r="S8" i="37" s="1"/>
  <c r="G21" i="87"/>
  <c r="I21" i="87" s="1"/>
  <c r="AY21" i="3" s="1"/>
  <c r="G829" i="1" s="1"/>
  <c r="W21" i="92"/>
  <c r="CG19" i="81"/>
  <c r="CO19" i="81"/>
  <c r="BC10" i="88"/>
  <c r="AQ14" i="88"/>
  <c r="AK21" i="81"/>
  <c r="AS21" i="81"/>
  <c r="BY15" i="80"/>
  <c r="CC15" i="80"/>
  <c r="CE15" i="80" s="1"/>
  <c r="BC21" i="91"/>
  <c r="AY66" i="52"/>
  <c r="BA66" i="52" s="1"/>
  <c r="AW66" i="52"/>
  <c r="CA18" i="79"/>
  <c r="CE18" i="85"/>
  <c r="W8" i="85"/>
  <c r="Y8" i="85" s="1"/>
  <c r="AA8" i="85" s="1"/>
  <c r="AC8" i="85" s="1"/>
  <c r="AE8" i="85" s="1"/>
  <c r="AG8" i="85" s="1"/>
  <c r="G53" i="115"/>
  <c r="AC10" i="90"/>
  <c r="AM10" i="90"/>
  <c r="DY8" i="138"/>
  <c r="CS10" i="84"/>
  <c r="CK10" i="84"/>
  <c r="AQ22" i="91"/>
  <c r="Y17" i="81"/>
  <c r="AA17" i="81" s="1"/>
  <c r="Q17" i="81"/>
  <c r="AO12" i="81"/>
  <c r="AW12" i="81"/>
  <c r="AY12" i="81" s="1"/>
  <c r="BC19" i="88"/>
  <c r="S12" i="92"/>
  <c r="AQ16" i="79"/>
  <c r="AY16" i="85"/>
  <c r="CG23" i="84"/>
  <c r="CW23" i="81"/>
  <c r="DA23" i="81" s="1"/>
  <c r="CG23" i="83"/>
  <c r="CK23" i="83" s="1"/>
  <c r="CO23" i="83" s="1"/>
  <c r="CW23" i="82"/>
  <c r="DA23" i="82" s="1"/>
  <c r="AS11" i="82"/>
  <c r="AK11" i="82"/>
  <c r="BC10" i="85"/>
  <c r="BE10" i="85" s="1"/>
  <c r="BG10" i="85" s="1"/>
  <c r="BI10" i="85" s="1"/>
  <c r="BK10" i="85" s="1"/>
  <c r="BM10" i="85" s="1"/>
  <c r="AA13" i="44"/>
  <c r="AA10" i="44"/>
  <c r="S10" i="47"/>
  <c r="AA9" i="44"/>
  <c r="AA21" i="44"/>
  <c r="AA12" i="44"/>
  <c r="I37" i="98"/>
  <c r="AQ17" i="88"/>
  <c r="BA8" i="7"/>
  <c r="DM11" i="81"/>
  <c r="DE11" i="81"/>
  <c r="CO9" i="81"/>
  <c r="CG9" i="81"/>
  <c r="M42" i="94"/>
  <c r="G73" i="114"/>
  <c r="G70" i="114"/>
  <c r="G66" i="114"/>
  <c r="I152" i="11" s="1"/>
  <c r="G62" i="114"/>
  <c r="I150" i="11" s="1"/>
  <c r="G60" i="114"/>
  <c r="G79" i="114"/>
  <c r="G103" i="114" s="1"/>
  <c r="I30" i="22" s="1"/>
  <c r="M30" i="22" s="1"/>
  <c r="S30" i="22" s="1"/>
  <c r="G92" i="114"/>
  <c r="G83" i="114"/>
  <c r="G61" i="114"/>
  <c r="G82" i="114"/>
  <c r="G93" i="114"/>
  <c r="G59" i="114"/>
  <c r="I17" i="22" s="1"/>
  <c r="M17" i="22" s="1"/>
  <c r="S17" i="22" s="1"/>
  <c r="G78" i="114"/>
  <c r="G75" i="114"/>
  <c r="G95" i="114" s="1"/>
  <c r="I27" i="24" s="1"/>
  <c r="M27" i="24" s="1"/>
  <c r="S27" i="24" s="1"/>
  <c r="G69" i="114"/>
  <c r="G57" i="114"/>
  <c r="I15" i="22" s="1"/>
  <c r="M15" i="22" s="1"/>
  <c r="S15" i="22" s="1"/>
  <c r="G80" i="114"/>
  <c r="G81" i="114"/>
  <c r="G87" i="114"/>
  <c r="G99" i="114" s="1"/>
  <c r="I29" i="24" s="1"/>
  <c r="M29" i="24" s="1"/>
  <c r="S29" i="24" s="1"/>
  <c r="G64" i="114"/>
  <c r="I47" i="26" s="1"/>
  <c r="M47" i="26" s="1"/>
  <c r="G65" i="114"/>
  <c r="I154" i="11" s="1"/>
  <c r="G71" i="114"/>
  <c r="G56" i="114"/>
  <c r="I15" i="24" s="1"/>
  <c r="M15" i="24" s="1"/>
  <c r="S15" i="24" s="1"/>
  <c r="G91" i="114"/>
  <c r="G58" i="114"/>
  <c r="I17" i="24" s="1"/>
  <c r="M17" i="24" s="1"/>
  <c r="S17" i="24" s="1"/>
  <c r="G89" i="114"/>
  <c r="G90" i="114"/>
  <c r="G88" i="114"/>
  <c r="G74" i="114"/>
  <c r="G68" i="114"/>
  <c r="E68" i="96" s="1"/>
  <c r="G76" i="114"/>
  <c r="G63" i="114"/>
  <c r="I47" i="27" s="1"/>
  <c r="M47" i="27" s="1"/>
  <c r="G77" i="114"/>
  <c r="DM9" i="81"/>
  <c r="DE9" i="81"/>
  <c r="AO9" i="83"/>
  <c r="AQ9" i="83" s="1"/>
  <c r="AK9" i="83"/>
  <c r="BM19" i="80"/>
  <c r="BO19" i="80" s="1"/>
  <c r="BI19" i="80"/>
  <c r="DI12" i="82"/>
  <c r="DQ12" i="82"/>
  <c r="DS12" i="82" s="1"/>
  <c r="AM9" i="92"/>
  <c r="AM23" i="92" s="1"/>
  <c r="AC9" i="92"/>
  <c r="AC23" i="92" s="1"/>
  <c r="I40" i="41"/>
  <c r="M40" i="41" s="1"/>
  <c r="E17" i="103"/>
  <c r="AQ36" i="34"/>
  <c r="AQ14" i="34"/>
  <c r="AQ40" i="34"/>
  <c r="AQ18" i="34"/>
  <c r="AQ25" i="34"/>
  <c r="AQ42" i="34"/>
  <c r="AQ46" i="34"/>
  <c r="AQ37" i="34"/>
  <c r="AQ11" i="34"/>
  <c r="AQ29" i="34"/>
  <c r="AQ31" i="34"/>
  <c r="AQ33" i="34"/>
  <c r="AQ17" i="34"/>
  <c r="AQ28" i="34"/>
  <c r="AQ39" i="34"/>
  <c r="AQ32" i="34"/>
  <c r="AQ38" i="34"/>
  <c r="AQ20" i="34"/>
  <c r="AQ15" i="34"/>
  <c r="AQ30" i="34"/>
  <c r="AQ16" i="34"/>
  <c r="AQ41" i="34"/>
  <c r="AQ27" i="34"/>
  <c r="AQ45" i="34"/>
  <c r="AQ19" i="34"/>
  <c r="AQ43" i="34"/>
  <c r="AM34" i="56"/>
  <c r="AS34" i="56" s="1"/>
  <c r="AC34" i="56"/>
  <c r="Y34" i="56"/>
  <c r="Q34" i="56"/>
  <c r="W34" i="56" s="1"/>
  <c r="AI34" i="56"/>
  <c r="Y8" i="81"/>
  <c r="AA8" i="81" s="1"/>
  <c r="Q8" i="81"/>
  <c r="BQ14" i="84"/>
  <c r="BY14" i="84"/>
  <c r="AK21" i="82"/>
  <c r="AS21" i="82"/>
  <c r="M19" i="84"/>
  <c r="U19" i="84"/>
  <c r="AG14" i="92"/>
  <c r="AY67" i="52"/>
  <c r="BA67" i="52" s="1"/>
  <c r="AW67" i="52"/>
  <c r="BS22" i="85"/>
  <c r="BU22" i="85" s="1"/>
  <c r="BW22" i="85" s="1"/>
  <c r="BY22" i="85" s="1"/>
  <c r="CA22" i="85" s="1"/>
  <c r="CC22" i="85" s="1"/>
  <c r="BC13" i="92"/>
  <c r="AI10" i="85"/>
  <c r="Y10" i="79"/>
  <c r="CC68" i="52"/>
  <c r="CE68" i="52" s="1"/>
  <c r="CA68" i="52"/>
  <c r="K15" i="3"/>
  <c r="G635" i="1" s="1"/>
  <c r="Q15" i="92"/>
  <c r="S15" i="92" s="1"/>
  <c r="BC9" i="89"/>
  <c r="AA12" i="36"/>
  <c r="AA21" i="36"/>
  <c r="S18" i="47"/>
  <c r="AA13" i="36"/>
  <c r="AA10" i="36"/>
  <c r="AA9" i="36"/>
  <c r="DE10" i="82"/>
  <c r="DM10" i="82"/>
  <c r="AA22" i="31"/>
  <c r="AA23" i="31"/>
  <c r="AA22" i="35"/>
  <c r="AA23" i="35"/>
  <c r="AA26" i="35"/>
  <c r="O19" i="47"/>
  <c r="Y19" i="47" s="1"/>
  <c r="O23" i="47"/>
  <c r="Y23" i="47" s="1"/>
  <c r="AA26" i="31"/>
  <c r="AA24" i="35"/>
  <c r="AA24" i="31"/>
  <c r="AA8" i="31"/>
  <c r="AA8" i="35"/>
  <c r="AA34" i="35"/>
  <c r="AA34" i="31"/>
  <c r="AC12" i="92"/>
  <c r="AM12" i="92"/>
  <c r="AQ12" i="79"/>
  <c r="AY12" i="85"/>
  <c r="BI14" i="80"/>
  <c r="BM14" i="80"/>
  <c r="BO14" i="80" s="1"/>
  <c r="BM23" i="84"/>
  <c r="BY23" i="82"/>
  <c r="CC23" i="82" s="1"/>
  <c r="BY23" i="81"/>
  <c r="CC23" i="81" s="1"/>
  <c r="BM23" i="83"/>
  <c r="BE19" i="84"/>
  <c r="AW19" i="84"/>
  <c r="Y21" i="82"/>
  <c r="AA21" i="82" s="1"/>
  <c r="Q21" i="82"/>
  <c r="BC21" i="85"/>
  <c r="BE21" i="85" s="1"/>
  <c r="BG21" i="85" s="1"/>
  <c r="BI21" i="85" s="1"/>
  <c r="BK21" i="85" s="1"/>
  <c r="BM21" i="85" s="1"/>
  <c r="CC10" i="80"/>
  <c r="CE10" i="80" s="1"/>
  <c r="BY10" i="80"/>
  <c r="AC12" i="88"/>
  <c r="AM12" i="88"/>
  <c r="AG17" i="88"/>
  <c r="S40" i="31"/>
  <c r="Q40" i="31"/>
  <c r="I61" i="98"/>
  <c r="BA16" i="84"/>
  <c r="BI16" i="84"/>
  <c r="AQ46" i="40"/>
  <c r="AQ37" i="40"/>
  <c r="AQ36" i="40"/>
  <c r="AQ38" i="40"/>
  <c r="AQ39" i="40"/>
  <c r="AQ25" i="40"/>
  <c r="AQ28" i="40"/>
  <c r="AQ15" i="40"/>
  <c r="AQ14" i="40"/>
  <c r="AQ31" i="40"/>
  <c r="AQ33" i="40"/>
  <c r="AQ27" i="40"/>
  <c r="AQ11" i="40"/>
  <c r="AQ42" i="40"/>
  <c r="AQ29" i="40"/>
  <c r="AQ32" i="40"/>
  <c r="AQ18" i="40"/>
  <c r="AQ20" i="40"/>
  <c r="AQ19" i="40"/>
  <c r="AQ41" i="40"/>
  <c r="AQ17" i="40"/>
  <c r="AQ16" i="40"/>
  <c r="AQ30" i="40"/>
  <c r="AQ45" i="40"/>
  <c r="AQ43" i="40"/>
  <c r="AQ40" i="40"/>
  <c r="Y70" i="52"/>
  <c r="AI11" i="48"/>
  <c r="AM11" i="48" s="1"/>
  <c r="AA11" i="48"/>
  <c r="Q11" i="48"/>
  <c r="AG19" i="88"/>
  <c r="BI10" i="81"/>
  <c r="BQ10" i="81"/>
  <c r="AS21" i="80"/>
  <c r="AW21" i="80"/>
  <c r="AY21" i="80" s="1"/>
  <c r="G36" i="114"/>
  <c r="I41" i="37" s="1"/>
  <c r="M41" i="37" s="1"/>
  <c r="G27" i="114"/>
  <c r="I41" i="46" s="1"/>
  <c r="M41" i="46" s="1"/>
  <c r="G41" i="114"/>
  <c r="I41" i="32" s="1"/>
  <c r="M41" i="32" s="1"/>
  <c r="G40" i="114"/>
  <c r="I41" i="33" s="1"/>
  <c r="M41" i="33" s="1"/>
  <c r="G34" i="114"/>
  <c r="I41" i="39" s="1"/>
  <c r="M41" i="39" s="1"/>
  <c r="G35" i="114"/>
  <c r="I41" i="38" s="1"/>
  <c r="M41" i="38" s="1"/>
  <c r="G42" i="114"/>
  <c r="I19" i="51" s="1"/>
  <c r="M19" i="51" s="1"/>
  <c r="G30" i="114"/>
  <c r="I41" i="43" s="1"/>
  <c r="M41" i="43" s="1"/>
  <c r="G33" i="114"/>
  <c r="I41" i="40" s="1"/>
  <c r="M41" i="40" s="1"/>
  <c r="G37" i="114"/>
  <c r="I41" i="36" s="1"/>
  <c r="M41" i="36" s="1"/>
  <c r="G44" i="114"/>
  <c r="I41" i="30" s="1"/>
  <c r="M41" i="30" s="1"/>
  <c r="G32" i="114"/>
  <c r="I41" i="41" s="1"/>
  <c r="M41" i="41" s="1"/>
  <c r="G31" i="114"/>
  <c r="I41" i="42" s="1"/>
  <c r="M41" i="42" s="1"/>
  <c r="G43" i="114"/>
  <c r="I41" i="31" s="1"/>
  <c r="M41" i="31" s="1"/>
  <c r="G29" i="114"/>
  <c r="I41" i="44" s="1"/>
  <c r="M41" i="44" s="1"/>
  <c r="G39" i="114"/>
  <c r="I41" i="34" s="1"/>
  <c r="M41" i="34" s="1"/>
  <c r="G38" i="114"/>
  <c r="I41" i="35" s="1"/>
  <c r="M41" i="35" s="1"/>
  <c r="O13" i="89"/>
  <c r="S13" i="89" s="1"/>
  <c r="I13" i="89"/>
  <c r="U12" i="83"/>
  <c r="W12" i="83" s="1"/>
  <c r="Q12" i="83"/>
  <c r="AA24" i="45"/>
  <c r="AA34" i="45"/>
  <c r="AA26" i="45"/>
  <c r="O9" i="47"/>
  <c r="Y9" i="47" s="1"/>
  <c r="AA22" i="45"/>
  <c r="AA23" i="45"/>
  <c r="AA8" i="45"/>
  <c r="BC14" i="89"/>
  <c r="I50" i="98"/>
  <c r="CS20" i="83"/>
  <c r="CW20" i="83"/>
  <c r="CY20" i="83" s="1"/>
  <c r="G964" i="1"/>
  <c r="E23" i="2"/>
  <c r="G9" i="87"/>
  <c r="I9" i="87" s="1"/>
  <c r="AY9" i="3" s="1"/>
  <c r="G481" i="1" s="1"/>
  <c r="W9" i="92"/>
  <c r="AC13" i="81"/>
  <c r="AG13" i="81" s="1"/>
  <c r="Y13" i="83"/>
  <c r="AC13" i="83" s="1"/>
  <c r="AG13" i="83" s="1"/>
  <c r="Y13" i="84"/>
  <c r="AC13" i="82"/>
  <c r="AG13" i="82" s="1"/>
  <c r="CW12" i="83"/>
  <c r="CY12" i="83" s="1"/>
  <c r="CS12" i="83"/>
  <c r="AM22" i="92"/>
  <c r="AC22" i="92"/>
  <c r="AM9" i="91"/>
  <c r="AC9" i="91"/>
  <c r="Q10" i="81"/>
  <c r="Y10" i="81"/>
  <c r="AA10" i="81" s="1"/>
  <c r="AA24" i="41"/>
  <c r="AA34" i="41"/>
  <c r="AA8" i="41"/>
  <c r="O13" i="47"/>
  <c r="Y13" i="47" s="1"/>
  <c r="AA22" i="41"/>
  <c r="AA23" i="41"/>
  <c r="AA26" i="41"/>
  <c r="AG14" i="88"/>
  <c r="AQ14" i="92"/>
  <c r="BS9" i="85"/>
  <c r="BU9" i="85" s="1"/>
  <c r="BW9" i="85" s="1"/>
  <c r="BY9" i="85" s="1"/>
  <c r="CA9" i="85" s="1"/>
  <c r="CC9" i="85" s="1"/>
  <c r="Y9" i="79"/>
  <c r="AI9" i="85"/>
  <c r="CC67" i="52"/>
  <c r="CE67" i="52" s="1"/>
  <c r="CA67" i="52"/>
  <c r="I77" i="98"/>
  <c r="AW16" i="82"/>
  <c r="AY16" i="82" s="1"/>
  <c r="AO16" i="82"/>
  <c r="U18" i="84"/>
  <c r="M18" i="84"/>
  <c r="AU18" i="83"/>
  <c r="M18" i="90"/>
  <c r="O18" i="90" s="1"/>
  <c r="S18" i="90" s="1"/>
  <c r="CC18" i="80"/>
  <c r="CE18" i="80" s="1"/>
  <c r="BY18" i="80"/>
  <c r="CC16" i="84"/>
  <c r="BU16" i="84"/>
  <c r="CW10" i="83"/>
  <c r="CY10" i="83" s="1"/>
  <c r="CS10" i="83"/>
  <c r="AK22" i="84"/>
  <c r="AC22" i="84"/>
  <c r="AQ8" i="89"/>
  <c r="AW19" i="80"/>
  <c r="AY19" i="80" s="1"/>
  <c r="AS19" i="80"/>
  <c r="AM17" i="85"/>
  <c r="AO17" i="85" s="1"/>
  <c r="AQ17" i="85" s="1"/>
  <c r="AS17" i="85" s="1"/>
  <c r="AU17" i="85" s="1"/>
  <c r="AW17" i="85" s="1"/>
  <c r="W18" i="89"/>
  <c r="Q23" i="84"/>
  <c r="I23" i="84"/>
  <c r="AC14" i="91"/>
  <c r="AM14" i="91"/>
  <c r="BQ19" i="82"/>
  <c r="BI19" i="82"/>
  <c r="BC19" i="85"/>
  <c r="BE19" i="85" s="1"/>
  <c r="BG19" i="85" s="1"/>
  <c r="BI19" i="85" s="1"/>
  <c r="BK19" i="85" s="1"/>
  <c r="BM19" i="85" s="1"/>
  <c r="CA75" i="52"/>
  <c r="CG75" i="52" s="1"/>
  <c r="AM17" i="90"/>
  <c r="AC17" i="90"/>
  <c r="I60" i="98"/>
  <c r="AI13" i="48"/>
  <c r="AM13" i="48" s="1"/>
  <c r="AA13" i="48"/>
  <c r="Q13" i="48"/>
  <c r="W32" i="54"/>
  <c r="CW21" i="83"/>
  <c r="CY21" i="83" s="1"/>
  <c r="CS21" i="83"/>
  <c r="CG8" i="81"/>
  <c r="CO8" i="81"/>
  <c r="Y11" i="82"/>
  <c r="AA11" i="82" s="1"/>
  <c r="Q11" i="82"/>
  <c r="BI18" i="81"/>
  <c r="BQ18" i="81"/>
  <c r="AA8" i="30"/>
  <c r="AA22" i="30"/>
  <c r="AA26" i="30"/>
  <c r="AA23" i="30"/>
  <c r="O24" i="47"/>
  <c r="Y24" i="47" s="1"/>
  <c r="AA24" i="30"/>
  <c r="AA34" i="30"/>
  <c r="U15" i="84"/>
  <c r="M15" i="84"/>
  <c r="E15" i="79" s="1"/>
  <c r="BM21" i="82"/>
  <c r="BU21" i="82"/>
  <c r="BW21" i="82" s="1"/>
  <c r="G45" i="114"/>
  <c r="E15" i="97" s="1"/>
  <c r="W9" i="91"/>
  <c r="CO14" i="81"/>
  <c r="CG14" i="81"/>
  <c r="U8" i="83"/>
  <c r="W8" i="83" s="1"/>
  <c r="Q8" i="83"/>
  <c r="AW13" i="80"/>
  <c r="AY13" i="80" s="1"/>
  <c r="AS13" i="80"/>
  <c r="BC12" i="92"/>
  <c r="AW16" i="81"/>
  <c r="AY16" i="81" s="1"/>
  <c r="AO16" i="81"/>
  <c r="AY69" i="52"/>
  <c r="AW69" i="52"/>
  <c r="CA14" i="79"/>
  <c r="CE14" i="85"/>
  <c r="W12" i="85"/>
  <c r="Y12" i="85" s="1"/>
  <c r="AA12" i="85" s="1"/>
  <c r="AC12" i="85" s="1"/>
  <c r="AE12" i="85" s="1"/>
  <c r="AG12" i="85" s="1"/>
  <c r="CC66" i="52"/>
  <c r="CE66" i="52" s="1"/>
  <c r="CA66" i="52"/>
  <c r="BC18" i="88"/>
  <c r="CS19" i="84"/>
  <c r="CK19" i="84"/>
  <c r="DM10" i="81"/>
  <c r="DE10" i="81"/>
  <c r="AK22" i="81"/>
  <c r="AS22" i="81"/>
  <c r="CK20" i="81"/>
  <c r="CS20" i="81"/>
  <c r="CU20" i="81" s="1"/>
  <c r="Q8" i="40"/>
  <c r="BC13" i="90"/>
  <c r="BM73" i="52"/>
  <c r="CG73" i="52"/>
  <c r="BW73" i="52"/>
  <c r="BG73" i="52"/>
  <c r="BC73" i="52"/>
  <c r="Q73" i="52"/>
  <c r="W73" i="52" s="1"/>
  <c r="CA73" i="52"/>
  <c r="CE73" i="52" s="1"/>
  <c r="BQ73" i="52"/>
  <c r="AW73" i="52"/>
  <c r="AM73" i="52"/>
  <c r="AQ73" i="52" s="1"/>
  <c r="AC73" i="52"/>
  <c r="AI73" i="52"/>
  <c r="AM19" i="85"/>
  <c r="AO19" i="85" s="1"/>
  <c r="AQ19" i="85" s="1"/>
  <c r="AS19" i="85" s="1"/>
  <c r="AU19" i="85" s="1"/>
  <c r="AW19" i="85" s="1"/>
  <c r="U23" i="83"/>
  <c r="W23" i="83" s="1"/>
  <c r="Q23" i="83"/>
  <c r="S19" i="88"/>
  <c r="BI19" i="83"/>
  <c r="BK19" i="83" s="1"/>
  <c r="BE19" i="83"/>
  <c r="BC8" i="85"/>
  <c r="BE8" i="85" s="1"/>
  <c r="BG8" i="85" s="1"/>
  <c r="BI8" i="85" s="1"/>
  <c r="BK8" i="85" s="1"/>
  <c r="BM8" i="85" s="1"/>
  <c r="W8" i="50"/>
  <c r="CC13" i="83"/>
  <c r="CE13" i="83" s="1"/>
  <c r="BY13" i="83"/>
  <c r="I58" i="98"/>
  <c r="BM20" i="81"/>
  <c r="BU20" i="81"/>
  <c r="BW20" i="81" s="1"/>
  <c r="I28" i="48"/>
  <c r="M9" i="48"/>
  <c r="Q8" i="39"/>
  <c r="AG14" i="90"/>
  <c r="CK14" i="83"/>
  <c r="CO14" i="83" s="1"/>
  <c r="BM8" i="80"/>
  <c r="BO8" i="80" s="1"/>
  <c r="BI8" i="80"/>
  <c r="CS16" i="81"/>
  <c r="CU16" i="81" s="1"/>
  <c r="CK16" i="81"/>
  <c r="CE23" i="85"/>
  <c r="CA23" i="79"/>
  <c r="BO17" i="83"/>
  <c r="M17" i="89"/>
  <c r="O17" i="89" s="1"/>
  <c r="S17" i="89" s="1"/>
  <c r="AM8" i="88"/>
  <c r="AC8" i="88"/>
  <c r="U17" i="84"/>
  <c r="M17" i="84"/>
  <c r="AC9" i="88"/>
  <c r="AM9" i="88"/>
  <c r="DQ20" i="81"/>
  <c r="DS20" i="81" s="1"/>
  <c r="DI20" i="81"/>
  <c r="E49" i="98"/>
  <c r="G13" i="116"/>
  <c r="AQ10" i="92"/>
  <c r="Y44" i="54"/>
  <c r="Q44" i="54"/>
  <c r="W44" i="54" s="1"/>
  <c r="AS9" i="80"/>
  <c r="AW9" i="80"/>
  <c r="AY9" i="80" s="1"/>
  <c r="AQ28" i="30"/>
  <c r="AQ41" i="30"/>
  <c r="E29" i="28"/>
  <c r="AQ32" i="30"/>
  <c r="AQ45" i="30"/>
  <c r="AQ15" i="30"/>
  <c r="AQ18" i="30"/>
  <c r="AQ38" i="30"/>
  <c r="AQ19" i="30"/>
  <c r="AQ29" i="30"/>
  <c r="AQ36" i="30"/>
  <c r="AQ14" i="30"/>
  <c r="AQ30" i="30"/>
  <c r="AQ37" i="30"/>
  <c r="AQ17" i="30"/>
  <c r="AQ16" i="30"/>
  <c r="AQ27" i="30"/>
  <c r="AQ11" i="30"/>
  <c r="AQ33" i="30"/>
  <c r="AQ39" i="30"/>
  <c r="AQ25" i="30"/>
  <c r="AQ46" i="30"/>
  <c r="AQ31" i="30"/>
  <c r="AQ40" i="30"/>
  <c r="AQ20" i="30"/>
  <c r="DI15" i="82"/>
  <c r="DQ15" i="82"/>
  <c r="DS15" i="82" s="1"/>
  <c r="AM15" i="88"/>
  <c r="AC15" i="88"/>
  <c r="CW20" i="84"/>
  <c r="CO20" i="84"/>
  <c r="BY20" i="79" s="1"/>
  <c r="Y14" i="82"/>
  <c r="AA14" i="82" s="1"/>
  <c r="Q14" i="82"/>
  <c r="AC8" i="80"/>
  <c r="AG8" i="80"/>
  <c r="AI8" i="80" s="1"/>
  <c r="BC13" i="89"/>
  <c r="S8" i="45"/>
  <c r="BC12" i="89"/>
  <c r="AM21" i="88"/>
  <c r="AC21" i="88"/>
  <c r="AW23" i="80"/>
  <c r="AY23" i="80" s="1"/>
  <c r="AS23" i="80"/>
  <c r="BC14" i="88"/>
  <c r="AA24" i="43"/>
  <c r="AA23" i="43"/>
  <c r="AA34" i="43"/>
  <c r="AA26" i="43"/>
  <c r="AA22" i="43"/>
  <c r="O11" i="47"/>
  <c r="Y11" i="47" s="1"/>
  <c r="AA8" i="43"/>
  <c r="CW12" i="84"/>
  <c r="CO12" i="84"/>
  <c r="I40" i="44"/>
  <c r="M40" i="44" s="1"/>
  <c r="E14" i="103"/>
  <c r="Q57" i="23"/>
  <c r="Q10" i="23"/>
  <c r="Q65" i="23"/>
  <c r="Q52" i="23"/>
  <c r="Q64" i="23"/>
  <c r="Q56" i="23"/>
  <c r="Q9" i="23"/>
  <c r="S9" i="23" s="1"/>
  <c r="Q51" i="23"/>
  <c r="Q63" i="23"/>
  <c r="Q54" i="23"/>
  <c r="Q68" i="23"/>
  <c r="Q58" i="23"/>
  <c r="I24" i="135"/>
  <c r="Q55" i="23"/>
  <c r="Q67" i="23"/>
  <c r="Q59" i="23"/>
  <c r="Q8" i="23"/>
  <c r="S8" i="23" s="1"/>
  <c r="Q11" i="23"/>
  <c r="Q53" i="23"/>
  <c r="Q66" i="23"/>
  <c r="AI10" i="48"/>
  <c r="AM10" i="48" s="1"/>
  <c r="AA10" i="48"/>
  <c r="Q10" i="48"/>
  <c r="CO14" i="82"/>
  <c r="CG14" i="82"/>
  <c r="G58" i="117"/>
  <c r="I151" i="11" s="1"/>
  <c r="G48" i="117"/>
  <c r="G52" i="117"/>
  <c r="E36" i="103" s="1"/>
  <c r="G57" i="117"/>
  <c r="I153" i="11" s="1"/>
  <c r="G59" i="117"/>
  <c r="E16" i="97" s="1"/>
  <c r="G60" i="117"/>
  <c r="E67" i="96" s="1"/>
  <c r="G49" i="117"/>
  <c r="G51" i="117"/>
  <c r="G47" i="117"/>
  <c r="G50" i="117"/>
  <c r="G53" i="117"/>
  <c r="Y19" i="82"/>
  <c r="AA19" i="82" s="1"/>
  <c r="Q19" i="82"/>
  <c r="BC20" i="91"/>
  <c r="BC8" i="88"/>
  <c r="AY23" i="88"/>
  <c r="AY68" i="52"/>
  <c r="AW68" i="52"/>
  <c r="BS19" i="85"/>
  <c r="BU19" i="85" s="1"/>
  <c r="BW19" i="85" s="1"/>
  <c r="BY19" i="85" s="1"/>
  <c r="CA19" i="85" s="1"/>
  <c r="CC19" i="85" s="1"/>
  <c r="G14" i="87"/>
  <c r="I14" i="87" s="1"/>
  <c r="AY14" i="3" s="1"/>
  <c r="G626" i="1" s="1"/>
  <c r="W14" i="92"/>
  <c r="BG14" i="92" s="1"/>
  <c r="AI15" i="85"/>
  <c r="Y15" i="79"/>
  <c r="CE70" i="52"/>
  <c r="Q8" i="38"/>
  <c r="AM15" i="89"/>
  <c r="AC15" i="89"/>
  <c r="DM19" i="82"/>
  <c r="DE19" i="82"/>
  <c r="AS22" i="82"/>
  <c r="AK22" i="82"/>
  <c r="U16" i="84"/>
  <c r="M16" i="84"/>
  <c r="U17" i="83"/>
  <c r="W17" i="83" s="1"/>
  <c r="Q17" i="83"/>
  <c r="Q9" i="81"/>
  <c r="Y9" i="81"/>
  <c r="AA9" i="81" s="1"/>
  <c r="AM15" i="85"/>
  <c r="AO15" i="85" s="1"/>
  <c r="AQ15" i="85" s="1"/>
  <c r="AS15" i="85" s="1"/>
  <c r="AU15" i="85" s="1"/>
  <c r="AW15" i="85" s="1"/>
  <c r="M23" i="82"/>
  <c r="U23" i="82"/>
  <c r="BQ19" i="81"/>
  <c r="BI19" i="81"/>
  <c r="BY13" i="84"/>
  <c r="BQ13" i="84"/>
  <c r="U9" i="84"/>
  <c r="M9" i="84"/>
  <c r="I66" i="98"/>
  <c r="AK10" i="82"/>
  <c r="AS10" i="82"/>
  <c r="Q18" i="82"/>
  <c r="Y18" i="82"/>
  <c r="AA18" i="82" s="1"/>
  <c r="DM22" i="81"/>
  <c r="DE22" i="81"/>
  <c r="AG10" i="92"/>
  <c r="I18" i="51"/>
  <c r="M18" i="51" s="1"/>
  <c r="E27" i="103"/>
  <c r="AA10" i="31"/>
  <c r="AA13" i="31"/>
  <c r="AA12" i="35"/>
  <c r="AA21" i="35"/>
  <c r="AA9" i="35"/>
  <c r="S23" i="47"/>
  <c r="S19" i="47"/>
  <c r="AA10" i="35"/>
  <c r="AA21" i="31"/>
  <c r="AA13" i="35"/>
  <c r="AA12" i="31"/>
  <c r="AA9" i="31"/>
  <c r="AA14" i="83"/>
  <c r="M14" i="91"/>
  <c r="O14" i="91" s="1"/>
  <c r="S14" i="91" s="1"/>
  <c r="AK96" i="52"/>
  <c r="AK86" i="52"/>
  <c r="O86" i="52"/>
  <c r="U86" i="52" s="1"/>
  <c r="AK36" i="52"/>
  <c r="O36" i="52"/>
  <c r="U36" i="52" s="1"/>
  <c r="AK13" i="52"/>
  <c r="AK18" i="52"/>
  <c r="O13" i="52"/>
  <c r="U13" i="52" s="1"/>
  <c r="AK11" i="52"/>
  <c r="O18" i="52"/>
  <c r="U18" i="52" s="1"/>
  <c r="O17" i="52"/>
  <c r="U17" i="52" s="1"/>
  <c r="AK21" i="52"/>
  <c r="AK88" i="52"/>
  <c r="O21" i="52"/>
  <c r="U21" i="52" s="1"/>
  <c r="O88" i="52"/>
  <c r="U88" i="52" s="1"/>
  <c r="AK20" i="52"/>
  <c r="O20" i="52"/>
  <c r="U20" i="52" s="1"/>
  <c r="AK17" i="52"/>
  <c r="O11" i="52"/>
  <c r="U11" i="52" s="1"/>
  <c r="O96" i="52"/>
  <c r="U96" i="52" s="1"/>
  <c r="W21" i="88"/>
  <c r="BM23" i="80"/>
  <c r="BO23" i="80" s="1"/>
  <c r="BI23" i="80"/>
  <c r="BA13" i="82"/>
  <c r="BE13" i="82" s="1"/>
  <c r="AS13" i="84"/>
  <c r="AS13" i="83"/>
  <c r="AW13" i="83" s="1"/>
  <c r="BA13" i="83" s="1"/>
  <c r="BA13" i="81"/>
  <c r="BE13" i="81" s="1"/>
  <c r="BC16" i="91"/>
  <c r="AO18" i="84"/>
  <c r="AG18" i="84"/>
  <c r="U11" i="83"/>
  <c r="W11" i="83" s="1"/>
  <c r="Q11" i="83"/>
  <c r="K23" i="31"/>
  <c r="K26" i="30"/>
  <c r="K23" i="33"/>
  <c r="K26" i="32"/>
  <c r="K26" i="33"/>
  <c r="K23" i="34"/>
  <c r="K23" i="36"/>
  <c r="K26" i="36"/>
  <c r="K26" i="35"/>
  <c r="K26" i="37"/>
  <c r="K23" i="40"/>
  <c r="K26" i="40"/>
  <c r="K23" i="39"/>
  <c r="K23" i="41"/>
  <c r="K26" i="42"/>
  <c r="K23" i="43"/>
  <c r="K26" i="43"/>
  <c r="K26" i="44"/>
  <c r="K23" i="44"/>
  <c r="K26" i="45"/>
  <c r="K23" i="45"/>
  <c r="K56" i="52"/>
  <c r="K53" i="52"/>
  <c r="K23" i="42"/>
  <c r="K23" i="38"/>
  <c r="K26" i="46"/>
  <c r="K23" i="46"/>
  <c r="K26" i="38"/>
  <c r="K26" i="34"/>
  <c r="K23" i="37"/>
  <c r="K23" i="32"/>
  <c r="K26" i="41"/>
  <c r="K26" i="39"/>
  <c r="K26" i="31"/>
  <c r="K23" i="30"/>
  <c r="K23" i="35"/>
  <c r="AC16" i="56"/>
  <c r="AI16" i="56" s="1"/>
  <c r="Y16" i="56"/>
  <c r="Q16" i="56"/>
  <c r="W16" i="56" s="1"/>
  <c r="AM16" i="56"/>
  <c r="AS16" i="56" s="1"/>
  <c r="BC16" i="90"/>
  <c r="AS11" i="80"/>
  <c r="AW11" i="80"/>
  <c r="AY11" i="80" s="1"/>
  <c r="Q57" i="25"/>
  <c r="Q54" i="25"/>
  <c r="Q10" i="25"/>
  <c r="Q65" i="25"/>
  <c r="Q52" i="25"/>
  <c r="Q9" i="25"/>
  <c r="S9" i="25" s="1"/>
  <c r="Q64" i="25"/>
  <c r="Q55" i="25"/>
  <c r="Q59" i="25"/>
  <c r="Q51" i="25"/>
  <c r="Q11" i="25"/>
  <c r="I18" i="135"/>
  <c r="Q56" i="25"/>
  <c r="Q8" i="25"/>
  <c r="S8" i="25" s="1"/>
  <c r="Q66" i="25"/>
  <c r="Q63" i="25"/>
  <c r="Q68" i="25"/>
  <c r="Q67" i="25"/>
  <c r="Q58" i="25"/>
  <c r="Q53" i="25"/>
  <c r="M20" i="84"/>
  <c r="E20" i="79" s="1"/>
  <c r="U20" i="84"/>
  <c r="AC21" i="89"/>
  <c r="AM21" i="89"/>
  <c r="M72" i="52"/>
  <c r="AW20" i="82"/>
  <c r="AY20" i="82" s="1"/>
  <c r="AO20" i="82"/>
  <c r="CS17" i="84"/>
  <c r="CK17" i="84"/>
  <c r="Y23" i="79"/>
  <c r="AI23" i="85"/>
  <c r="CC69" i="52"/>
  <c r="CA69" i="52"/>
  <c r="BM20" i="80"/>
  <c r="BO20" i="80" s="1"/>
  <c r="BI20" i="80"/>
  <c r="S8" i="36"/>
  <c r="Q8" i="36"/>
  <c r="CW19" i="83"/>
  <c r="CY19" i="83" s="1"/>
  <c r="CS19" i="83"/>
  <c r="AC22" i="83"/>
  <c r="AG22" i="83" s="1"/>
  <c r="AS13" i="56"/>
  <c r="AM13" i="56"/>
  <c r="AC13" i="56"/>
  <c r="AI13" i="56" s="1"/>
  <c r="Y13" i="56"/>
  <c r="Q13" i="56"/>
  <c r="W13" i="56" s="1"/>
  <c r="AM8" i="85"/>
  <c r="AO8" i="85" s="1"/>
  <c r="AQ8" i="85" s="1"/>
  <c r="AS8" i="85" s="1"/>
  <c r="AU8" i="85" s="1"/>
  <c r="AW8" i="85" s="1"/>
  <c r="M23" i="81"/>
  <c r="U23" i="81"/>
  <c r="U9" i="83"/>
  <c r="W9" i="83" s="1"/>
  <c r="Q9" i="83"/>
  <c r="S40" i="30"/>
  <c r="Q40" i="30"/>
  <c r="CO13" i="82"/>
  <c r="CG13" i="82"/>
  <c r="I56" i="98"/>
  <c r="W16" i="54"/>
  <c r="CE8" i="85"/>
  <c r="CA8" i="79"/>
  <c r="BC12" i="91"/>
  <c r="BU15" i="81"/>
  <c r="BW15" i="81" s="1"/>
  <c r="BM15" i="81"/>
  <c r="Y12" i="81"/>
  <c r="AA12" i="81" s="1"/>
  <c r="Q12" i="81"/>
  <c r="AQ12" i="90"/>
  <c r="AY23" i="92"/>
  <c r="CC8" i="92"/>
  <c r="BI8" i="3" s="1"/>
  <c r="G457" i="1" s="1"/>
  <c r="BC8" i="92"/>
  <c r="I40" i="32"/>
  <c r="M40" i="32" s="1"/>
  <c r="E26" i="103"/>
  <c r="BC11" i="92"/>
  <c r="AO18" i="82"/>
  <c r="AW18" i="82"/>
  <c r="AY18" i="82" s="1"/>
  <c r="BQ15" i="83"/>
  <c r="BU15" i="83" s="1"/>
  <c r="M23" i="47"/>
  <c r="M19" i="47"/>
  <c r="AC38" i="56"/>
  <c r="AI38" i="56" s="1"/>
  <c r="AM38" i="56"/>
  <c r="AS38" i="56" s="1"/>
  <c r="Q38" i="56"/>
  <c r="W38" i="56" s="1"/>
  <c r="AK20" i="83"/>
  <c r="AO20" i="83"/>
  <c r="AQ20" i="83" s="1"/>
  <c r="W21" i="89"/>
  <c r="BE10" i="83"/>
  <c r="BI10" i="83"/>
  <c r="BK10" i="83" s="1"/>
  <c r="M19" i="54"/>
  <c r="Q8" i="54"/>
  <c r="Y8" i="54" s="1"/>
  <c r="BG9" i="52"/>
  <c r="BC9" i="52"/>
  <c r="AW9" i="52"/>
  <c r="CG9" i="52"/>
  <c r="AI9" i="52"/>
  <c r="BW9" i="52"/>
  <c r="BQ9" i="52"/>
  <c r="AC9" i="52"/>
  <c r="Q9" i="52"/>
  <c r="Y9" i="52"/>
  <c r="BM9" i="52"/>
  <c r="AM9" i="52"/>
  <c r="AS9" i="52"/>
  <c r="BC8" i="90"/>
  <c r="CC8" i="90"/>
  <c r="AY23" i="90"/>
  <c r="G10" i="74"/>
  <c r="I10" i="74" s="1"/>
  <c r="G65" i="96"/>
  <c r="G66" i="96"/>
  <c r="G24" i="96"/>
  <c r="CK17" i="83"/>
  <c r="CO17" i="83" s="1"/>
  <c r="W13" i="85"/>
  <c r="Y13" i="85" s="1"/>
  <c r="AA13" i="85" s="1"/>
  <c r="AC13" i="85" s="1"/>
  <c r="AE13" i="85" s="1"/>
  <c r="AG13" i="85" s="1"/>
  <c r="M52" i="100"/>
  <c r="M51" i="100"/>
  <c r="G8" i="87"/>
  <c r="I8" i="87" s="1"/>
  <c r="AY8" i="3" s="1"/>
  <c r="G452" i="1" s="1"/>
  <c r="W8" i="92"/>
  <c r="BW8" i="92"/>
  <c r="BC8" i="3" s="1"/>
  <c r="G454" i="1" s="1"/>
  <c r="DE19" i="81"/>
  <c r="DM19" i="81"/>
  <c r="G67" i="114"/>
  <c r="E17" i="97" s="1"/>
  <c r="AG8" i="89"/>
  <c r="G29" i="77"/>
  <c r="I29" i="77" s="1"/>
  <c r="I10" i="20" s="1"/>
  <c r="M10" i="20" s="1"/>
  <c r="S10" i="20" s="1"/>
  <c r="G33" i="77"/>
  <c r="I33" i="77" s="1"/>
  <c r="I14" i="20" s="1"/>
  <c r="M14" i="20" s="1"/>
  <c r="S14" i="20" s="1"/>
  <c r="G32" i="77"/>
  <c r="I32" i="77" s="1"/>
  <c r="I13" i="20" s="1"/>
  <c r="M13" i="20" s="1"/>
  <c r="S13" i="20" s="1"/>
  <c r="G28" i="77"/>
  <c r="I28" i="77" s="1"/>
  <c r="I9" i="20" s="1"/>
  <c r="G31" i="77"/>
  <c r="I31" i="77" s="1"/>
  <c r="I12" i="20" s="1"/>
  <c r="M12" i="20" s="1"/>
  <c r="S12" i="20" s="1"/>
  <c r="G30" i="77"/>
  <c r="I30" i="77" s="1"/>
  <c r="I11" i="20" s="1"/>
  <c r="M11" i="20" s="1"/>
  <c r="S11" i="20" s="1"/>
  <c r="AW12" i="82"/>
  <c r="AY12" i="82" s="1"/>
  <c r="AO12" i="82"/>
  <c r="Q40" i="43"/>
  <c r="S40" i="43" s="1"/>
  <c r="AM13" i="85"/>
  <c r="AO13" i="85" s="1"/>
  <c r="AQ13" i="85" s="1"/>
  <c r="AS13" i="85" s="1"/>
  <c r="AU13" i="85" s="1"/>
  <c r="AW13" i="85" s="1"/>
  <c r="AA10" i="46"/>
  <c r="AA9" i="46"/>
  <c r="AA13" i="46"/>
  <c r="AA12" i="46"/>
  <c r="S8" i="47"/>
  <c r="AA21" i="46"/>
  <c r="E51" i="98"/>
  <c r="G35" i="116"/>
  <c r="BM16" i="81"/>
  <c r="BU16" i="81"/>
  <c r="BW16" i="81" s="1"/>
  <c r="G58" i="96"/>
  <c r="G57" i="96"/>
  <c r="G22" i="96"/>
  <c r="BC11" i="90"/>
  <c r="AC16" i="88"/>
  <c r="AM16" i="88"/>
  <c r="CG13" i="81"/>
  <c r="CO13" i="81"/>
  <c r="BU16" i="82"/>
  <c r="BW16" i="82" s="1"/>
  <c r="BM16" i="82"/>
  <c r="BM15" i="80"/>
  <c r="BO15" i="80" s="1"/>
  <c r="BI15" i="80"/>
  <c r="I67" i="98"/>
  <c r="S16" i="85"/>
  <c r="AU16" i="3" s="1"/>
  <c r="G682" i="1" s="1"/>
  <c r="G16" i="79"/>
  <c r="AW70" i="52"/>
  <c r="BC70" i="52" s="1"/>
  <c r="AC14" i="83"/>
  <c r="AG14" i="83" s="1"/>
  <c r="G98" i="114"/>
  <c r="I28" i="24" s="1"/>
  <c r="M28" i="24" s="1"/>
  <c r="S28" i="24" s="1"/>
  <c r="CC16" i="80"/>
  <c r="CE16" i="80" s="1"/>
  <c r="BY16" i="80"/>
  <c r="S11" i="91"/>
  <c r="BC11" i="91"/>
  <c r="CC19" i="80"/>
  <c r="CE19" i="80" s="1"/>
  <c r="BY19" i="80"/>
  <c r="AA24" i="32"/>
  <c r="AA8" i="32"/>
  <c r="AA23" i="32"/>
  <c r="AA34" i="32"/>
  <c r="O22" i="47"/>
  <c r="Y22" i="47" s="1"/>
  <c r="AA26" i="32"/>
  <c r="AA22" i="32"/>
  <c r="S20" i="90"/>
  <c r="G13" i="87"/>
  <c r="I13" i="87" s="1"/>
  <c r="AY13" i="3" s="1"/>
  <c r="G597" i="1" s="1"/>
  <c r="W13" i="92"/>
  <c r="BG13" i="92" s="1"/>
  <c r="AM16" i="90"/>
  <c r="AC16" i="90"/>
  <c r="BU20" i="82"/>
  <c r="BW20" i="82" s="1"/>
  <c r="BM20" i="82"/>
  <c r="AM19" i="91"/>
  <c r="AC19" i="91"/>
  <c r="AS22" i="80"/>
  <c r="AW22" i="80"/>
  <c r="AY22" i="80" s="1"/>
  <c r="Y43" i="50"/>
  <c r="Q43" i="50"/>
  <c r="W43" i="50" s="1"/>
  <c r="O13" i="90"/>
  <c r="S13" i="90" s="1"/>
  <c r="I13" i="90"/>
  <c r="AK14" i="84"/>
  <c r="AC14" i="84"/>
  <c r="W16" i="89"/>
  <c r="AQ19" i="88"/>
  <c r="CW13" i="82"/>
  <c r="DA13" i="82" s="1"/>
  <c r="CW13" i="81"/>
  <c r="DA13" i="81" s="1"/>
  <c r="CG13" i="83"/>
  <c r="CK13" i="83" s="1"/>
  <c r="CO13" i="83" s="1"/>
  <c r="CG13" i="84"/>
  <c r="AM15" i="91"/>
  <c r="AC15" i="91"/>
  <c r="S16" i="90"/>
  <c r="U14" i="83"/>
  <c r="W14" i="83" s="1"/>
  <c r="Q14" i="83"/>
  <c r="CG15" i="81"/>
  <c r="CO15" i="81"/>
  <c r="AQ25" i="31"/>
  <c r="AQ40" i="31"/>
  <c r="AQ27" i="31"/>
  <c r="AQ19" i="31"/>
  <c r="AQ29" i="31"/>
  <c r="AQ32" i="31"/>
  <c r="AQ31" i="31"/>
  <c r="AQ15" i="31"/>
  <c r="AQ20" i="31"/>
  <c r="AQ38" i="35"/>
  <c r="AQ32" i="35"/>
  <c r="AQ17" i="35"/>
  <c r="AQ39" i="35"/>
  <c r="AQ33" i="35"/>
  <c r="AQ11" i="35"/>
  <c r="AQ19" i="35"/>
  <c r="AQ45" i="35"/>
  <c r="AQ41" i="35"/>
  <c r="AQ29" i="35"/>
  <c r="AQ20" i="35"/>
  <c r="AQ42" i="35"/>
  <c r="AQ27" i="35"/>
  <c r="AQ16" i="35"/>
  <c r="AQ40" i="35"/>
  <c r="AQ11" i="31"/>
  <c r="AQ18" i="31"/>
  <c r="AQ37" i="35"/>
  <c r="AQ37" i="31"/>
  <c r="AQ42" i="31"/>
  <c r="AQ30" i="35"/>
  <c r="AQ14" i="31"/>
  <c r="AQ14" i="35"/>
  <c r="AQ17" i="31"/>
  <c r="AQ41" i="31"/>
  <c r="AQ46" i="35"/>
  <c r="AQ45" i="31"/>
  <c r="AQ18" i="35"/>
  <c r="AQ36" i="31"/>
  <c r="AQ25" i="35"/>
  <c r="AQ28" i="35"/>
  <c r="AQ16" i="31"/>
  <c r="AQ30" i="31"/>
  <c r="AQ15" i="35"/>
  <c r="AQ43" i="35"/>
  <c r="AQ46" i="31"/>
  <c r="AQ31" i="35"/>
  <c r="AQ36" i="35"/>
  <c r="AQ43" i="31"/>
  <c r="AQ33" i="31"/>
  <c r="AQ39" i="31"/>
  <c r="AQ28" i="31"/>
  <c r="AQ38" i="31"/>
  <c r="BU21" i="81"/>
  <c r="BW21" i="81" s="1"/>
  <c r="BM21" i="81"/>
  <c r="AC19" i="80"/>
  <c r="AG19" i="80"/>
  <c r="AI19" i="80" s="1"/>
  <c r="AQ16" i="36"/>
  <c r="AQ46" i="36"/>
  <c r="AQ36" i="36"/>
  <c r="AQ37" i="36"/>
  <c r="AQ25" i="36"/>
  <c r="AQ31" i="36"/>
  <c r="AQ32" i="36"/>
  <c r="AQ14" i="36"/>
  <c r="AQ30" i="36"/>
  <c r="AQ11" i="36"/>
  <c r="AQ33" i="36"/>
  <c r="AQ42" i="36"/>
  <c r="AQ15" i="36"/>
  <c r="AQ28" i="36"/>
  <c r="AQ19" i="36"/>
  <c r="AQ40" i="36"/>
  <c r="AQ20" i="36"/>
  <c r="AQ41" i="36"/>
  <c r="AQ39" i="36"/>
  <c r="AQ43" i="36"/>
  <c r="AQ18" i="36"/>
  <c r="AQ38" i="36"/>
  <c r="AQ29" i="36"/>
  <c r="AQ17" i="36"/>
  <c r="AQ27" i="36"/>
  <c r="AQ45" i="36"/>
  <c r="AM10" i="89"/>
  <c r="AC10" i="89"/>
  <c r="BE10" i="84"/>
  <c r="AW10" i="84"/>
  <c r="AW20" i="81"/>
  <c r="AY20" i="81" s="1"/>
  <c r="AO20" i="81"/>
  <c r="Q42" i="50"/>
  <c r="W42" i="50" s="1"/>
  <c r="U8" i="84"/>
  <c r="M8" i="84"/>
  <c r="E8" i="79" s="1"/>
  <c r="DM17" i="81"/>
  <c r="DE17" i="81"/>
  <c r="AG20" i="84"/>
  <c r="W20" i="79" s="1"/>
  <c r="AO20" i="84"/>
  <c r="AC13" i="80"/>
  <c r="AG13" i="80"/>
  <c r="AI13" i="80" s="1"/>
  <c r="W14" i="85"/>
  <c r="Y14" i="85" s="1"/>
  <c r="AA14" i="85" s="1"/>
  <c r="AC14" i="85" s="1"/>
  <c r="AE14" i="85" s="1"/>
  <c r="AG14" i="85" s="1"/>
  <c r="AC18" i="90"/>
  <c r="AM18" i="90"/>
  <c r="BQ12" i="81"/>
  <c r="BI12" i="81"/>
  <c r="O11" i="88"/>
  <c r="S11" i="88" s="1"/>
  <c r="I11" i="88"/>
  <c r="BC22" i="91"/>
  <c r="BC18" i="89"/>
  <c r="K29" i="77"/>
  <c r="M29" i="77" s="1"/>
  <c r="I10" i="21" s="1"/>
  <c r="M10" i="21" s="1"/>
  <c r="S10" i="21" s="1"/>
  <c r="K28" i="77"/>
  <c r="M28" i="77" s="1"/>
  <c r="I9" i="21" s="1"/>
  <c r="K31" i="77"/>
  <c r="M31" i="77" s="1"/>
  <c r="I12" i="21" s="1"/>
  <c r="M12" i="21" s="1"/>
  <c r="S12" i="21" s="1"/>
  <c r="K33" i="77"/>
  <c r="M33" i="77" s="1"/>
  <c r="I14" i="21" s="1"/>
  <c r="M14" i="21" s="1"/>
  <c r="S14" i="21" s="1"/>
  <c r="K32" i="77"/>
  <c r="M32" i="77" s="1"/>
  <c r="I13" i="21" s="1"/>
  <c r="M13" i="21" s="1"/>
  <c r="S13" i="21" s="1"/>
  <c r="K30" i="77"/>
  <c r="M30" i="77" s="1"/>
  <c r="I11" i="21" s="1"/>
  <c r="M11" i="21" s="1"/>
  <c r="S11" i="21" s="1"/>
  <c r="BQ18" i="83"/>
  <c r="BU18" i="83" s="1"/>
  <c r="AQ20" i="90"/>
  <c r="AQ18" i="79"/>
  <c r="AY18" i="85"/>
  <c r="BY8" i="80"/>
  <c r="CC8" i="80"/>
  <c r="CE8" i="80" s="1"/>
  <c r="E23" i="90"/>
  <c r="AM17" i="92"/>
  <c r="AC17" i="92"/>
  <c r="G55" i="117"/>
  <c r="I54" i="98"/>
  <c r="S8" i="20"/>
  <c r="I53" i="98"/>
  <c r="BC17" i="92"/>
  <c r="AG21" i="80"/>
  <c r="AI21" i="80" s="1"/>
  <c r="AC21" i="80"/>
  <c r="AA25" i="38"/>
  <c r="AA30" i="38"/>
  <c r="AA37" i="38"/>
  <c r="AA16" i="38"/>
  <c r="AA33" i="38"/>
  <c r="AA18" i="38"/>
  <c r="AA41" i="38"/>
  <c r="AA29" i="38"/>
  <c r="AA11" i="38"/>
  <c r="AA40" i="38"/>
  <c r="AA19" i="38"/>
  <c r="AA42" i="38"/>
  <c r="AA15" i="38"/>
  <c r="AA28" i="38"/>
  <c r="AA20" i="38"/>
  <c r="AA31" i="38"/>
  <c r="K16" i="47"/>
  <c r="AA36" i="38"/>
  <c r="AA45" i="38"/>
  <c r="AA38" i="38"/>
  <c r="AA46" i="38"/>
  <c r="AA32" i="38"/>
  <c r="AA43" i="38"/>
  <c r="AA17" i="38"/>
  <c r="AA27" i="38"/>
  <c r="AA39" i="38"/>
  <c r="AA14" i="38"/>
  <c r="AW20" i="80"/>
  <c r="AY20" i="80" s="1"/>
  <c r="AS20" i="80"/>
  <c r="K24" i="3"/>
  <c r="G896" i="1" s="1"/>
  <c r="Q22" i="92"/>
  <c r="S22" i="92" s="1"/>
  <c r="AS71" i="52"/>
  <c r="AC71" i="52"/>
  <c r="BG71" i="52"/>
  <c r="AW71" i="52"/>
  <c r="AM71" i="52"/>
  <c r="AQ71" i="52" s="1"/>
  <c r="AI71" i="52"/>
  <c r="Q71" i="52"/>
  <c r="W71" i="52" s="1"/>
  <c r="CA71" i="52"/>
  <c r="CG71" i="52" s="1"/>
  <c r="BW71" i="52"/>
  <c r="BQ71" i="52"/>
  <c r="BM71" i="52"/>
  <c r="BC71" i="52"/>
  <c r="BI17" i="83"/>
  <c r="BK17" i="83" s="1"/>
  <c r="BE17" i="83"/>
  <c r="AS14" i="82"/>
  <c r="AK14" i="82"/>
  <c r="AC16" i="89"/>
  <c r="AM16" i="89"/>
  <c r="S15" i="91"/>
  <c r="Y11" i="81"/>
  <c r="AA11" i="81" s="1"/>
  <c r="Q11" i="81"/>
  <c r="BY15" i="84"/>
  <c r="BQ15" i="84"/>
  <c r="AO18" i="81"/>
  <c r="AW18" i="81"/>
  <c r="AY18" i="81" s="1"/>
  <c r="DE14" i="81"/>
  <c r="DM14" i="81"/>
  <c r="BC9" i="88"/>
  <c r="BA21" i="84"/>
  <c r="AO21" i="79" s="1"/>
  <c r="BI21" i="84"/>
  <c r="BI10" i="82"/>
  <c r="BQ10" i="82"/>
  <c r="Y10" i="82"/>
  <c r="AA10" i="82" s="1"/>
  <c r="Q10" i="82"/>
  <c r="M14" i="89"/>
  <c r="O14" i="89" s="1"/>
  <c r="S14" i="89" s="1"/>
  <c r="BO14" i="83"/>
  <c r="BQ14" i="83" s="1"/>
  <c r="BU14" i="83" s="1"/>
  <c r="DE17" i="82"/>
  <c r="DM17" i="82"/>
  <c r="G36" i="111"/>
  <c r="I145" i="11" s="1"/>
  <c r="G25" i="111"/>
  <c r="G20" i="111"/>
  <c r="E41" i="96" s="1"/>
  <c r="G28" i="111"/>
  <c r="I31" i="13" s="1"/>
  <c r="G32" i="111"/>
  <c r="I143" i="11" s="1"/>
  <c r="G30" i="111"/>
  <c r="E57" i="96" s="1"/>
  <c r="G16" i="111"/>
  <c r="E37" i="96" s="1"/>
  <c r="G37" i="111"/>
  <c r="E61" i="96" s="1"/>
  <c r="G23" i="111"/>
  <c r="I135" i="11" s="1"/>
  <c r="G15" i="111"/>
  <c r="E35" i="96" s="1"/>
  <c r="G19" i="111"/>
  <c r="E40" i="96" s="1"/>
  <c r="G31" i="111"/>
  <c r="I29" i="21" s="1"/>
  <c r="G35" i="111"/>
  <c r="G17" i="111"/>
  <c r="E39" i="96" s="1"/>
  <c r="G18" i="111"/>
  <c r="E44" i="96" s="1"/>
  <c r="G40" i="111"/>
  <c r="I147" i="11" s="1"/>
  <c r="G21" i="111"/>
  <c r="E42" i="96" s="1"/>
  <c r="G22" i="111"/>
  <c r="E49" i="96" s="1"/>
  <c r="G29" i="111"/>
  <c r="I31" i="16" s="1"/>
  <c r="G39" i="111"/>
  <c r="G24" i="111"/>
  <c r="E51" i="96" s="1"/>
  <c r="G33" i="111"/>
  <c r="E59" i="96" s="1"/>
  <c r="G26" i="111"/>
  <c r="G38" i="111"/>
  <c r="E63" i="96" s="1"/>
  <c r="G34" i="111"/>
  <c r="G42" i="111" s="1"/>
  <c r="E65" i="96" s="1"/>
  <c r="G27" i="111"/>
  <c r="E12" i="97" s="1"/>
  <c r="AQ41" i="39"/>
  <c r="AQ27" i="39"/>
  <c r="AQ17" i="39"/>
  <c r="AQ43" i="39"/>
  <c r="AQ29" i="39"/>
  <c r="AQ39" i="39"/>
  <c r="AQ11" i="39"/>
  <c r="AQ31" i="39"/>
  <c r="AQ15" i="39"/>
  <c r="AQ36" i="39"/>
  <c r="AQ32" i="39"/>
  <c r="AQ19" i="39"/>
  <c r="AQ45" i="39"/>
  <c r="AQ18" i="39"/>
  <c r="AQ20" i="39"/>
  <c r="AQ42" i="39"/>
  <c r="AQ33" i="39"/>
  <c r="AQ40" i="39"/>
  <c r="AQ30" i="39"/>
  <c r="AQ38" i="39"/>
  <c r="AQ25" i="39"/>
  <c r="AQ37" i="39"/>
  <c r="AQ16" i="39"/>
  <c r="AQ28" i="39"/>
  <c r="AQ14" i="39"/>
  <c r="AQ46" i="39"/>
  <c r="AC18" i="80"/>
  <c r="AG18" i="80"/>
  <c r="AI18" i="80" s="1"/>
  <c r="Y17" i="79"/>
  <c r="AI17" i="85"/>
  <c r="M48" i="100"/>
  <c r="M47" i="100"/>
  <c r="G19" i="114"/>
  <c r="E70" i="96" s="1"/>
  <c r="BQ12" i="82"/>
  <c r="BI12" i="82"/>
  <c r="I40" i="33"/>
  <c r="M40" i="33" s="1"/>
  <c r="E25" i="103"/>
  <c r="BC16" i="88"/>
  <c r="AG20" i="92"/>
  <c r="AQ37" i="42"/>
  <c r="AQ38" i="42"/>
  <c r="AQ39" i="42"/>
  <c r="AQ41" i="42"/>
  <c r="AQ43" i="42"/>
  <c r="AQ15" i="42"/>
  <c r="AQ33" i="42"/>
  <c r="AQ28" i="42"/>
  <c r="AQ14" i="42"/>
  <c r="AQ32" i="42"/>
  <c r="AQ40" i="42"/>
  <c r="AQ29" i="42"/>
  <c r="AQ25" i="42"/>
  <c r="AQ17" i="42"/>
  <c r="AQ20" i="42"/>
  <c r="AQ31" i="42"/>
  <c r="AQ42" i="42"/>
  <c r="AQ30" i="42"/>
  <c r="AQ19" i="42"/>
  <c r="AQ18" i="42"/>
  <c r="AQ27" i="42"/>
  <c r="AQ16" i="42"/>
  <c r="AQ36" i="42"/>
  <c r="AQ46" i="42"/>
  <c r="AQ11" i="42"/>
  <c r="AQ45" i="42"/>
  <c r="AM20" i="91"/>
  <c r="AC20" i="91"/>
  <c r="CK16" i="82"/>
  <c r="CS16" i="82"/>
  <c r="CU16" i="82" s="1"/>
  <c r="O28" i="77"/>
  <c r="Q28" i="77" s="1"/>
  <c r="I9" i="19" s="1"/>
  <c r="O33" i="77"/>
  <c r="Q33" i="77" s="1"/>
  <c r="I14" i="19" s="1"/>
  <c r="M14" i="19" s="1"/>
  <c r="S14" i="19" s="1"/>
  <c r="O29" i="77"/>
  <c r="Q29" i="77" s="1"/>
  <c r="I10" i="19" s="1"/>
  <c r="M10" i="19" s="1"/>
  <c r="S10" i="19" s="1"/>
  <c r="O32" i="77"/>
  <c r="Q32" i="77" s="1"/>
  <c r="I13" i="19" s="1"/>
  <c r="M13" i="19" s="1"/>
  <c r="S13" i="19" s="1"/>
  <c r="O31" i="77"/>
  <c r="Q31" i="77" s="1"/>
  <c r="I12" i="19" s="1"/>
  <c r="M12" i="19" s="1"/>
  <c r="S12" i="19" s="1"/>
  <c r="O30" i="77"/>
  <c r="Q30" i="77" s="1"/>
  <c r="I11" i="19" s="1"/>
  <c r="M11" i="19" s="1"/>
  <c r="S11" i="19" s="1"/>
  <c r="Y9" i="82"/>
  <c r="AA9" i="82" s="1"/>
  <c r="Q9" i="82"/>
  <c r="BQ18" i="84"/>
  <c r="BY18" i="84"/>
  <c r="AM23" i="85"/>
  <c r="AO23" i="85" s="1"/>
  <c r="AQ23" i="85" s="1"/>
  <c r="AS23" i="85" s="1"/>
  <c r="AU23" i="85" s="1"/>
  <c r="AW23" i="85" s="1"/>
  <c r="BE11" i="84"/>
  <c r="AW11" i="84"/>
  <c r="AM8" i="90"/>
  <c r="AC8" i="90"/>
  <c r="S17" i="92"/>
  <c r="K35" i="52"/>
  <c r="K42" i="52"/>
  <c r="K51" i="52"/>
  <c r="K52" i="52"/>
  <c r="M8" i="52"/>
  <c r="S22" i="91"/>
  <c r="BO11" i="85"/>
  <c r="BI11" i="79"/>
  <c r="CS9" i="84"/>
  <c r="CK9" i="84"/>
  <c r="S12" i="89"/>
  <c r="AQ18" i="89"/>
  <c r="BI15" i="84"/>
  <c r="BA15" i="84"/>
  <c r="AO15" i="79" s="1"/>
  <c r="I57" i="98"/>
  <c r="CG76" i="52"/>
  <c r="AI76" i="52"/>
  <c r="BC76" i="52"/>
  <c r="BW76" i="52"/>
  <c r="Y76" i="52"/>
  <c r="BM76" i="52"/>
  <c r="AS76" i="52"/>
  <c r="BQ8" i="84"/>
  <c r="BY8" i="84"/>
  <c r="Y13" i="81"/>
  <c r="AA13" i="81" s="1"/>
  <c r="Q13" i="81"/>
  <c r="G22" i="87" l="1"/>
  <c r="I22" i="87" s="1"/>
  <c r="AY24" i="3" s="1"/>
  <c r="G916" i="1" s="1"/>
  <c r="W22" i="92"/>
  <c r="BY14" i="83"/>
  <c r="CC14" i="83"/>
  <c r="CE14" i="83" s="1"/>
  <c r="I19" i="24"/>
  <c r="M19" i="24" s="1"/>
  <c r="S19" i="24" s="1"/>
  <c r="K76" i="96"/>
  <c r="I19" i="22" s="1"/>
  <c r="M19" i="22" s="1"/>
  <c r="S19" i="22" s="1"/>
  <c r="CW18" i="83"/>
  <c r="CY18" i="83" s="1"/>
  <c r="CS18" i="83"/>
  <c r="W22" i="89"/>
  <c r="W22" i="88"/>
  <c r="G15" i="87"/>
  <c r="I15" i="87" s="1"/>
  <c r="AY15" i="3" s="1"/>
  <c r="G655" i="1" s="1"/>
  <c r="W15" i="92"/>
  <c r="BC17" i="77"/>
  <c r="BE17" i="77" s="1"/>
  <c r="I55" i="11" s="1"/>
  <c r="M55" i="11" s="1"/>
  <c r="BC14" i="77"/>
  <c r="BE14" i="77" s="1"/>
  <c r="I43" i="11" s="1"/>
  <c r="M43" i="11" s="1"/>
  <c r="BC13" i="77"/>
  <c r="BE13" i="77" s="1"/>
  <c r="I39" i="11" s="1"/>
  <c r="M39" i="11" s="1"/>
  <c r="BC15" i="77"/>
  <c r="BE15" i="77" s="1"/>
  <c r="I47" i="11" s="1"/>
  <c r="M47" i="11" s="1"/>
  <c r="BC10" i="77"/>
  <c r="BE10" i="77" s="1"/>
  <c r="I17" i="11" s="1"/>
  <c r="M17" i="11" s="1"/>
  <c r="BC11" i="77"/>
  <c r="BE11" i="77" s="1"/>
  <c r="I31" i="11" s="1"/>
  <c r="M31" i="11" s="1"/>
  <c r="BC16" i="77"/>
  <c r="BE16" i="77" s="1"/>
  <c r="I51" i="11" s="1"/>
  <c r="M51" i="11" s="1"/>
  <c r="BC12" i="77"/>
  <c r="BE12" i="77" s="1"/>
  <c r="I35" i="11" s="1"/>
  <c r="M35" i="11" s="1"/>
  <c r="CC9" i="83"/>
  <c r="CE9" i="83" s="1"/>
  <c r="BY9" i="83"/>
  <c r="AQ20" i="84"/>
  <c r="AG20" i="79" s="1"/>
  <c r="AK20" i="79" s="1"/>
  <c r="AM20" i="79" s="1"/>
  <c r="AE20" i="79"/>
  <c r="W11" i="91"/>
  <c r="G12" i="87"/>
  <c r="I12" i="87" s="1"/>
  <c r="AY12" i="3" s="1"/>
  <c r="G568" i="1" s="1"/>
  <c r="W12" i="92"/>
  <c r="W11" i="90"/>
  <c r="DQ18" i="82"/>
  <c r="DS18" i="82" s="1"/>
  <c r="DI18" i="82"/>
  <c r="BE18" i="83"/>
  <c r="BI18" i="83"/>
  <c r="BK18" i="83" s="1"/>
  <c r="K23" i="77"/>
  <c r="M23" i="77" s="1"/>
  <c r="I108" i="11" s="1"/>
  <c r="M108" i="11" s="1"/>
  <c r="K27" i="77"/>
  <c r="M27" i="77" s="1"/>
  <c r="I112" i="11" s="1"/>
  <c r="M112" i="11" s="1"/>
  <c r="K25" i="77"/>
  <c r="M25" i="77" s="1"/>
  <c r="I110" i="11" s="1"/>
  <c r="M110" i="11" s="1"/>
  <c r="K22" i="77"/>
  <c r="M22" i="77" s="1"/>
  <c r="I106" i="11" s="1"/>
  <c r="M106" i="11" s="1"/>
  <c r="K26" i="77"/>
  <c r="M26" i="77" s="1"/>
  <c r="I111" i="11" s="1"/>
  <c r="M111" i="11" s="1"/>
  <c r="K24" i="77"/>
  <c r="M24" i="77" s="1"/>
  <c r="I109" i="11" s="1"/>
  <c r="M109" i="11" s="1"/>
  <c r="O17" i="77"/>
  <c r="Q17" i="77" s="1"/>
  <c r="E69" i="74" s="1"/>
  <c r="O14" i="77"/>
  <c r="Q14" i="77" s="1"/>
  <c r="E66" i="74" s="1"/>
  <c r="O15" i="77"/>
  <c r="Q15" i="77" s="1"/>
  <c r="E67" i="74" s="1"/>
  <c r="O13" i="77"/>
  <c r="Q13" i="77" s="1"/>
  <c r="E65" i="74" s="1"/>
  <c r="O16" i="77"/>
  <c r="Q16" i="77" s="1"/>
  <c r="E68" i="74" s="1"/>
  <c r="O11" i="77"/>
  <c r="Q11" i="77" s="1"/>
  <c r="E63" i="74" s="1"/>
  <c r="O12" i="77"/>
  <c r="Q12" i="77" s="1"/>
  <c r="E64" i="74" s="1"/>
  <c r="O10" i="77"/>
  <c r="Q10" i="77" s="1"/>
  <c r="E62" i="74" s="1"/>
  <c r="E8" i="103"/>
  <c r="G63" i="117"/>
  <c r="AG11" i="91"/>
  <c r="BI9" i="83"/>
  <c r="BK9" i="83" s="1"/>
  <c r="BE9" i="83"/>
  <c r="CY15" i="84"/>
  <c r="CI15" i="79" s="1"/>
  <c r="CM15" i="79" s="1"/>
  <c r="CO15" i="79" s="1"/>
  <c r="CG15" i="79"/>
  <c r="AU42" i="31"/>
  <c r="BA42" i="31"/>
  <c r="AK42" i="31"/>
  <c r="Q42" i="31"/>
  <c r="AE42" i="31"/>
  <c r="W15" i="88"/>
  <c r="AW8" i="52"/>
  <c r="AS8" i="52"/>
  <c r="AM8" i="52"/>
  <c r="AC8" i="52"/>
  <c r="BQ8" i="52"/>
  <c r="Y8" i="52"/>
  <c r="BG8" i="52"/>
  <c r="Q8" i="52"/>
  <c r="I57" i="96"/>
  <c r="I31" i="18" s="1"/>
  <c r="AG16" i="89"/>
  <c r="I46" i="26"/>
  <c r="M46" i="26" s="1"/>
  <c r="E41" i="103"/>
  <c r="Q23" i="82"/>
  <c r="Y23" i="82"/>
  <c r="AA23" i="82" s="1"/>
  <c r="AQ21" i="88"/>
  <c r="AQ9" i="88"/>
  <c r="CS14" i="83"/>
  <c r="CW14" i="83"/>
  <c r="CY14" i="83" s="1"/>
  <c r="AW22" i="81"/>
  <c r="AY22" i="81" s="1"/>
  <c r="AO22" i="81"/>
  <c r="AQ22" i="92"/>
  <c r="S41" i="36"/>
  <c r="AM23" i="76"/>
  <c r="AO23" i="76" s="1"/>
  <c r="I24" i="38" s="1"/>
  <c r="M24" i="38" s="1"/>
  <c r="AM24" i="76"/>
  <c r="AO24" i="76" s="1"/>
  <c r="I25" i="38" s="1"/>
  <c r="M25" i="38" s="1"/>
  <c r="AM22" i="76"/>
  <c r="AO22" i="76" s="1"/>
  <c r="I23" i="38" s="1"/>
  <c r="M23" i="38" s="1"/>
  <c r="AM16" i="76"/>
  <c r="AM20" i="76"/>
  <c r="AM17" i="76"/>
  <c r="AM14" i="76"/>
  <c r="AM8" i="76"/>
  <c r="AM27" i="76"/>
  <c r="AO27" i="76" s="1"/>
  <c r="I28" i="38" s="1"/>
  <c r="M28" i="38" s="1"/>
  <c r="AM28" i="76"/>
  <c r="AO28" i="76" s="1"/>
  <c r="I29" i="38" s="1"/>
  <c r="M29" i="38" s="1"/>
  <c r="AM26" i="76"/>
  <c r="AO26" i="76" s="1"/>
  <c r="I27" i="38" s="1"/>
  <c r="M27" i="38" s="1"/>
  <c r="AM18" i="76"/>
  <c r="AM12" i="76"/>
  <c r="AM11" i="76"/>
  <c r="AO11" i="76" s="1"/>
  <c r="I12" i="38" s="1"/>
  <c r="M12" i="38" s="1"/>
  <c r="AM21" i="76"/>
  <c r="AM15" i="76"/>
  <c r="AM9" i="76"/>
  <c r="AM10" i="76"/>
  <c r="AM32" i="76"/>
  <c r="AO32" i="76" s="1"/>
  <c r="I33" i="38" s="1"/>
  <c r="M33" i="38" s="1"/>
  <c r="AM29" i="76"/>
  <c r="AO29" i="76" s="1"/>
  <c r="I30" i="38" s="1"/>
  <c r="M30" i="38" s="1"/>
  <c r="AM31" i="76"/>
  <c r="AO31" i="76" s="1"/>
  <c r="I32" i="38" s="1"/>
  <c r="M32" i="38" s="1"/>
  <c r="AM13" i="76"/>
  <c r="AM33" i="76"/>
  <c r="AO33" i="76" s="1"/>
  <c r="I34" i="38" s="1"/>
  <c r="M34" i="38" s="1"/>
  <c r="AM30" i="76"/>
  <c r="AO30" i="76" s="1"/>
  <c r="I31" i="38" s="1"/>
  <c r="M31" i="38" s="1"/>
  <c r="AM19" i="76"/>
  <c r="AM25" i="76"/>
  <c r="AO25" i="76" s="1"/>
  <c r="I26" i="38" s="1"/>
  <c r="M26" i="38" s="1"/>
  <c r="W19" i="56"/>
  <c r="W17" i="56"/>
  <c r="W20" i="56" s="1"/>
  <c r="AQ34" i="34"/>
  <c r="AQ23" i="34"/>
  <c r="AQ26" i="34"/>
  <c r="AQ8" i="34"/>
  <c r="AQ24" i="34"/>
  <c r="AQ22" i="34"/>
  <c r="CA16" i="79"/>
  <c r="CE16" i="85"/>
  <c r="AG21" i="92"/>
  <c r="BG21" i="92" s="1"/>
  <c r="BU11" i="81"/>
  <c r="BW11" i="81" s="1"/>
  <c r="BM11" i="81"/>
  <c r="W9" i="52"/>
  <c r="K29" i="75"/>
  <c r="M29" i="75" s="1"/>
  <c r="I78" i="23" s="1"/>
  <c r="M78" i="23" s="1"/>
  <c r="S78" i="23" s="1"/>
  <c r="K9" i="75"/>
  <c r="K20" i="75"/>
  <c r="K30" i="75"/>
  <c r="M30" i="75" s="1"/>
  <c r="I81" i="23" s="1"/>
  <c r="M81" i="23" s="1"/>
  <c r="S81" i="23" s="1"/>
  <c r="K16" i="75"/>
  <c r="K24" i="75"/>
  <c r="M24" i="75" s="1"/>
  <c r="I60" i="23" s="1"/>
  <c r="M60" i="23" s="1"/>
  <c r="S60" i="23" s="1"/>
  <c r="K10" i="75"/>
  <c r="K13" i="75"/>
  <c r="K33" i="75"/>
  <c r="M33" i="75" s="1"/>
  <c r="I63" i="23" s="1"/>
  <c r="M63" i="23" s="1"/>
  <c r="K22" i="75"/>
  <c r="M22" i="75" s="1"/>
  <c r="I54" i="23" s="1"/>
  <c r="M54" i="23" s="1"/>
  <c r="K12" i="75"/>
  <c r="K11" i="75"/>
  <c r="M11" i="75" s="1"/>
  <c r="I21" i="23" s="1"/>
  <c r="M21" i="23" s="1"/>
  <c r="K31" i="75"/>
  <c r="M31" i="75" s="1"/>
  <c r="I84" i="23" s="1"/>
  <c r="M84" i="23" s="1"/>
  <c r="S84" i="23" s="1"/>
  <c r="K21" i="75"/>
  <c r="K8" i="75"/>
  <c r="K25" i="75"/>
  <c r="M25" i="75" s="1"/>
  <c r="I66" i="23" s="1"/>
  <c r="M66" i="23" s="1"/>
  <c r="S66" i="23" s="1"/>
  <c r="K17" i="75"/>
  <c r="K26" i="75"/>
  <c r="M26" i="75" s="1"/>
  <c r="I69" i="23" s="1"/>
  <c r="M69" i="23" s="1"/>
  <c r="S69" i="23" s="1"/>
  <c r="K18" i="75"/>
  <c r="K14" i="75"/>
  <c r="K27" i="75"/>
  <c r="M27" i="75" s="1"/>
  <c r="I72" i="23" s="1"/>
  <c r="M72" i="23" s="1"/>
  <c r="S72" i="23" s="1"/>
  <c r="K32" i="75"/>
  <c r="M32" i="75" s="1"/>
  <c r="I87" i="23" s="1"/>
  <c r="M87" i="23" s="1"/>
  <c r="S87" i="23" s="1"/>
  <c r="K28" i="75"/>
  <c r="M28" i="75" s="1"/>
  <c r="I75" i="23" s="1"/>
  <c r="M75" i="23" s="1"/>
  <c r="S75" i="23" s="1"/>
  <c r="K23" i="75"/>
  <c r="M23" i="75" s="1"/>
  <c r="I57" i="23" s="1"/>
  <c r="M57" i="23" s="1"/>
  <c r="S57" i="23" s="1"/>
  <c r="K19" i="75"/>
  <c r="K15" i="75"/>
  <c r="M39" i="97"/>
  <c r="Y39" i="97" s="1"/>
  <c r="I21" i="22" s="1"/>
  <c r="M21" i="22" s="1"/>
  <c r="S21" i="22" s="1"/>
  <c r="CK17" i="81"/>
  <c r="CS17" i="81"/>
  <c r="CU17" i="81" s="1"/>
  <c r="CK21" i="82"/>
  <c r="CS21" i="82"/>
  <c r="CU21" i="82" s="1"/>
  <c r="AQ21" i="91"/>
  <c r="AQ13" i="42"/>
  <c r="AQ10" i="42"/>
  <c r="AQ9" i="42"/>
  <c r="AQ12" i="42"/>
  <c r="AQ21" i="42"/>
  <c r="W16" i="91"/>
  <c r="O25" i="77"/>
  <c r="Q25" i="77" s="1"/>
  <c r="I25" i="48" s="1"/>
  <c r="M25" i="48" s="1"/>
  <c r="O22" i="77"/>
  <c r="Q22" i="77" s="1"/>
  <c r="I22" i="48" s="1"/>
  <c r="M22" i="48" s="1"/>
  <c r="O27" i="77"/>
  <c r="Q27" i="77" s="1"/>
  <c r="I27" i="48" s="1"/>
  <c r="M27" i="48" s="1"/>
  <c r="O26" i="77"/>
  <c r="Q26" i="77" s="1"/>
  <c r="I26" i="48" s="1"/>
  <c r="M26" i="48" s="1"/>
  <c r="O24" i="77"/>
  <c r="Q24" i="77" s="1"/>
  <c r="I24" i="48" s="1"/>
  <c r="M24" i="48" s="1"/>
  <c r="O23" i="77"/>
  <c r="Q23" i="77" s="1"/>
  <c r="I23" i="48" s="1"/>
  <c r="M23" i="48" s="1"/>
  <c r="E13" i="79"/>
  <c r="AI16" i="77"/>
  <c r="AK16" i="77" s="1"/>
  <c r="I25" i="16" s="1"/>
  <c r="M25" i="16" s="1"/>
  <c r="S25" i="16" s="1"/>
  <c r="AI12" i="77"/>
  <c r="AK12" i="77" s="1"/>
  <c r="I21" i="16" s="1"/>
  <c r="M21" i="16" s="1"/>
  <c r="S21" i="16" s="1"/>
  <c r="AI13" i="77"/>
  <c r="AK13" i="77" s="1"/>
  <c r="I22" i="16" s="1"/>
  <c r="M22" i="16" s="1"/>
  <c r="S22" i="16" s="1"/>
  <c r="AI14" i="77"/>
  <c r="AK14" i="77" s="1"/>
  <c r="I23" i="16" s="1"/>
  <c r="M23" i="16" s="1"/>
  <c r="S23" i="16" s="1"/>
  <c r="AI15" i="77"/>
  <c r="AK15" i="77" s="1"/>
  <c r="I24" i="16" s="1"/>
  <c r="M24" i="16" s="1"/>
  <c r="S24" i="16" s="1"/>
  <c r="AI10" i="77"/>
  <c r="AK10" i="77" s="1"/>
  <c r="I19" i="16" s="1"/>
  <c r="M19" i="16" s="1"/>
  <c r="S19" i="16" s="1"/>
  <c r="AI11" i="77"/>
  <c r="AK11" i="77" s="1"/>
  <c r="I20" i="16" s="1"/>
  <c r="M20" i="16" s="1"/>
  <c r="S20" i="16" s="1"/>
  <c r="AI17" i="77"/>
  <c r="AK17" i="77" s="1"/>
  <c r="I26" i="16" s="1"/>
  <c r="M26" i="16" s="1"/>
  <c r="S26" i="16" s="1"/>
  <c r="BU11" i="82"/>
  <c r="BW11" i="82" s="1"/>
  <c r="BM11" i="82"/>
  <c r="CA15" i="79"/>
  <c r="CE15" i="85"/>
  <c r="AQ11" i="91"/>
  <c r="I45" i="96"/>
  <c r="I18" i="55" s="1"/>
  <c r="M18" i="55" s="1"/>
  <c r="BE9" i="84"/>
  <c r="AW9" i="84"/>
  <c r="CS18" i="82"/>
  <c r="CU18" i="82" s="1"/>
  <c r="CK18" i="82"/>
  <c r="S43" i="41"/>
  <c r="S43" i="35"/>
  <c r="G74" i="113"/>
  <c r="I14" i="29" s="1"/>
  <c r="M14" i="29" s="1"/>
  <c r="S14" i="29" s="1"/>
  <c r="BA14" i="7" s="1"/>
  <c r="K25" i="76"/>
  <c r="M25" i="76" s="1"/>
  <c r="I26" i="45" s="1"/>
  <c r="M26" i="45" s="1"/>
  <c r="K26" i="76"/>
  <c r="M26" i="76" s="1"/>
  <c r="I27" i="45" s="1"/>
  <c r="M27" i="45" s="1"/>
  <c r="K29" i="76"/>
  <c r="M29" i="76" s="1"/>
  <c r="I30" i="45" s="1"/>
  <c r="M30" i="45" s="1"/>
  <c r="K31" i="76"/>
  <c r="M31" i="76" s="1"/>
  <c r="I32" i="45" s="1"/>
  <c r="M32" i="45" s="1"/>
  <c r="K32" i="76"/>
  <c r="M32" i="76" s="1"/>
  <c r="I33" i="45" s="1"/>
  <c r="M33" i="45" s="1"/>
  <c r="K30" i="76"/>
  <c r="M30" i="76" s="1"/>
  <c r="I31" i="45" s="1"/>
  <c r="M31" i="45" s="1"/>
  <c r="K28" i="76"/>
  <c r="M28" i="76" s="1"/>
  <c r="I29" i="45" s="1"/>
  <c r="M29" i="45" s="1"/>
  <c r="K24" i="76"/>
  <c r="M24" i="76" s="1"/>
  <c r="I25" i="45" s="1"/>
  <c r="M25" i="45" s="1"/>
  <c r="K18" i="76"/>
  <c r="K21" i="76"/>
  <c r="K15" i="76"/>
  <c r="K9" i="76"/>
  <c r="K33" i="76"/>
  <c r="M33" i="76" s="1"/>
  <c r="I34" i="45" s="1"/>
  <c r="M34" i="45" s="1"/>
  <c r="K20" i="76"/>
  <c r="K14" i="76"/>
  <c r="K8" i="76"/>
  <c r="K13" i="76"/>
  <c r="K19" i="76"/>
  <c r="K27" i="76"/>
  <c r="M27" i="76" s="1"/>
  <c r="I28" i="45" s="1"/>
  <c r="M28" i="45" s="1"/>
  <c r="K12" i="76"/>
  <c r="K23" i="76"/>
  <c r="M23" i="76" s="1"/>
  <c r="I24" i="45" s="1"/>
  <c r="M24" i="45" s="1"/>
  <c r="K17" i="76"/>
  <c r="K10" i="76"/>
  <c r="K22" i="76"/>
  <c r="M22" i="76" s="1"/>
  <c r="I23" i="45" s="1"/>
  <c r="M23" i="45" s="1"/>
  <c r="K11" i="76"/>
  <c r="M11" i="76" s="1"/>
  <c r="I12" i="45" s="1"/>
  <c r="M12" i="45" s="1"/>
  <c r="K16" i="76"/>
  <c r="AO14" i="82"/>
  <c r="AW14" i="82"/>
  <c r="AY14" i="82" s="1"/>
  <c r="S40" i="44"/>
  <c r="Q40" i="44"/>
  <c r="AQ21" i="90"/>
  <c r="AO10" i="84"/>
  <c r="AG10" i="84"/>
  <c r="AI16" i="51"/>
  <c r="AM16" i="51" s="1"/>
  <c r="BG16" i="51"/>
  <c r="Q16" i="51"/>
  <c r="W16" i="51" s="1"/>
  <c r="AY16" i="51"/>
  <c r="AQ16" i="51"/>
  <c r="AA16" i="51"/>
  <c r="BO16" i="51"/>
  <c r="BS16" i="51" s="1"/>
  <c r="AG14" i="91"/>
  <c r="S21" i="23"/>
  <c r="CO17" i="84"/>
  <c r="CW17" i="84"/>
  <c r="U23" i="84"/>
  <c r="M23" i="84"/>
  <c r="CC17" i="83"/>
  <c r="CE17" i="83" s="1"/>
  <c r="BY17" i="83"/>
  <c r="G23" i="77"/>
  <c r="I23" i="77" s="1"/>
  <c r="I16" i="48" s="1"/>
  <c r="M16" i="48" s="1"/>
  <c r="G26" i="77"/>
  <c r="I26" i="77" s="1"/>
  <c r="I19" i="48" s="1"/>
  <c r="M19" i="48" s="1"/>
  <c r="G22" i="77"/>
  <c r="I22" i="77" s="1"/>
  <c r="I15" i="48" s="1"/>
  <c r="G27" i="77"/>
  <c r="I27" i="77" s="1"/>
  <c r="I20" i="48" s="1"/>
  <c r="M20" i="48" s="1"/>
  <c r="G25" i="77"/>
  <c r="I25" i="77" s="1"/>
  <c r="I18" i="48" s="1"/>
  <c r="M18" i="48" s="1"/>
  <c r="G24" i="77"/>
  <c r="I24" i="77" s="1"/>
  <c r="I17" i="48" s="1"/>
  <c r="M17" i="48" s="1"/>
  <c r="W13" i="84"/>
  <c r="O13" i="79" s="1"/>
  <c r="S13" i="79" s="1"/>
  <c r="U13" i="79" s="1"/>
  <c r="M13" i="79"/>
  <c r="AM12" i="77"/>
  <c r="AO12" i="77" s="1"/>
  <c r="I19" i="21" s="1"/>
  <c r="M19" i="21" s="1"/>
  <c r="S19" i="21" s="1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1" i="77"/>
  <c r="AO11" i="77" s="1"/>
  <c r="I18" i="21" s="1"/>
  <c r="M18" i="21" s="1"/>
  <c r="S18" i="21" s="1"/>
  <c r="AM14" i="77"/>
  <c r="AO14" i="77" s="1"/>
  <c r="I21" i="21" s="1"/>
  <c r="M21" i="21" s="1"/>
  <c r="S21" i="21" s="1"/>
  <c r="AM16" i="77"/>
  <c r="AO16" i="77" s="1"/>
  <c r="I23" i="21" s="1"/>
  <c r="M23" i="21" s="1"/>
  <c r="S23" i="21" s="1"/>
  <c r="AM17" i="77"/>
  <c r="AO17" i="77" s="1"/>
  <c r="I24" i="21" s="1"/>
  <c r="M24" i="21" s="1"/>
  <c r="S24" i="21" s="1"/>
  <c r="I63" i="96"/>
  <c r="I35" i="55" s="1"/>
  <c r="M35" i="55" s="1"/>
  <c r="M31" i="13"/>
  <c r="M33" i="13" s="1"/>
  <c r="I33" i="13"/>
  <c r="E34" i="12" s="1"/>
  <c r="DQ19" i="81"/>
  <c r="DS19" i="81" s="1"/>
  <c r="DI19" i="81"/>
  <c r="BC23" i="92"/>
  <c r="AG9" i="88"/>
  <c r="BG9" i="88" s="1"/>
  <c r="BI8" i="79"/>
  <c r="BO8" i="85"/>
  <c r="AS73" i="52"/>
  <c r="W18" i="90"/>
  <c r="S41" i="43"/>
  <c r="AQ21" i="36"/>
  <c r="AQ10" i="36"/>
  <c r="AQ12" i="36"/>
  <c r="AQ13" i="36"/>
  <c r="AQ9" i="36"/>
  <c r="S33" i="76"/>
  <c r="U33" i="76" s="1"/>
  <c r="I34" i="43" s="1"/>
  <c r="M34" i="43" s="1"/>
  <c r="S13" i="76"/>
  <c r="S14" i="76"/>
  <c r="S21" i="76"/>
  <c r="S15" i="76"/>
  <c r="S9" i="76"/>
  <c r="S30" i="76"/>
  <c r="U30" i="76" s="1"/>
  <c r="I31" i="43" s="1"/>
  <c r="M31" i="43" s="1"/>
  <c r="S24" i="76"/>
  <c r="U24" i="76" s="1"/>
  <c r="I25" i="43" s="1"/>
  <c r="M25" i="43" s="1"/>
  <c r="S32" i="76"/>
  <c r="U32" i="76" s="1"/>
  <c r="I33" i="43" s="1"/>
  <c r="M33" i="43" s="1"/>
  <c r="S8" i="76"/>
  <c r="S31" i="76"/>
  <c r="U31" i="76" s="1"/>
  <c r="I32" i="43" s="1"/>
  <c r="M32" i="43" s="1"/>
  <c r="S20" i="76"/>
  <c r="S28" i="76"/>
  <c r="U28" i="76" s="1"/>
  <c r="I29" i="43" s="1"/>
  <c r="M29" i="43" s="1"/>
  <c r="S29" i="76"/>
  <c r="U29" i="76" s="1"/>
  <c r="I30" i="43" s="1"/>
  <c r="M30" i="43" s="1"/>
  <c r="S19" i="76"/>
  <c r="S27" i="76"/>
  <c r="U27" i="76" s="1"/>
  <c r="I28" i="43" s="1"/>
  <c r="M28" i="43" s="1"/>
  <c r="S26" i="76"/>
  <c r="U26" i="76" s="1"/>
  <c r="I27" i="43" s="1"/>
  <c r="M27" i="43" s="1"/>
  <c r="S18" i="76"/>
  <c r="S12" i="76"/>
  <c r="S25" i="76"/>
  <c r="U25" i="76" s="1"/>
  <c r="I26" i="43" s="1"/>
  <c r="M26" i="43" s="1"/>
  <c r="S23" i="76"/>
  <c r="U23" i="76" s="1"/>
  <c r="I24" i="43" s="1"/>
  <c r="M24" i="43" s="1"/>
  <c r="S17" i="76"/>
  <c r="S11" i="76"/>
  <c r="U11" i="76" s="1"/>
  <c r="I12" i="43" s="1"/>
  <c r="M12" i="43" s="1"/>
  <c r="S10" i="76"/>
  <c r="S22" i="76"/>
  <c r="U22" i="76" s="1"/>
  <c r="I23" i="43" s="1"/>
  <c r="M23" i="43" s="1"/>
  <c r="S16" i="76"/>
  <c r="W10" i="84"/>
  <c r="O10" i="79" s="1"/>
  <c r="S10" i="79" s="1"/>
  <c r="U10" i="79" s="1"/>
  <c r="M10" i="79"/>
  <c r="AQ21" i="92"/>
  <c r="DQ14" i="82"/>
  <c r="DS14" i="82" s="1"/>
  <c r="DI14" i="82"/>
  <c r="AI20" i="85"/>
  <c r="Y20" i="79"/>
  <c r="AA20" i="79" s="1"/>
  <c r="AC20" i="79" s="1"/>
  <c r="AK8" i="83"/>
  <c r="AO8" i="83"/>
  <c r="AQ8" i="83" s="1"/>
  <c r="CK21" i="81"/>
  <c r="CS21" i="81"/>
  <c r="CU21" i="81" s="1"/>
  <c r="BY44" i="52"/>
  <c r="CC44" i="52" s="1"/>
  <c r="AO44" i="52"/>
  <c r="W10" i="88"/>
  <c r="AQ21" i="75"/>
  <c r="AQ32" i="75"/>
  <c r="AS32" i="75" s="1"/>
  <c r="I41" i="26" s="1"/>
  <c r="M41" i="26" s="1"/>
  <c r="AQ12" i="75"/>
  <c r="AQ22" i="75"/>
  <c r="AS22" i="75" s="1"/>
  <c r="I31" i="26" s="1"/>
  <c r="M31" i="26" s="1"/>
  <c r="AQ8" i="75"/>
  <c r="AQ30" i="75"/>
  <c r="AS30" i="75" s="1"/>
  <c r="I39" i="26" s="1"/>
  <c r="M39" i="26" s="1"/>
  <c r="AQ16" i="75"/>
  <c r="AQ28" i="75"/>
  <c r="AS28" i="75" s="1"/>
  <c r="I37" i="26" s="1"/>
  <c r="M37" i="26" s="1"/>
  <c r="AQ17" i="75"/>
  <c r="AQ15" i="75"/>
  <c r="AQ25" i="75"/>
  <c r="AS25" i="75" s="1"/>
  <c r="I34" i="26" s="1"/>
  <c r="M34" i="26" s="1"/>
  <c r="AQ14" i="75"/>
  <c r="AQ18" i="75"/>
  <c r="AQ23" i="75"/>
  <c r="AS23" i="75" s="1"/>
  <c r="I32" i="26" s="1"/>
  <c r="M32" i="26" s="1"/>
  <c r="AQ10" i="75"/>
  <c r="AQ31" i="75"/>
  <c r="AS31" i="75" s="1"/>
  <c r="I40" i="26" s="1"/>
  <c r="M40" i="26" s="1"/>
  <c r="AQ27" i="75"/>
  <c r="AS27" i="75" s="1"/>
  <c r="I36" i="26" s="1"/>
  <c r="M36" i="26" s="1"/>
  <c r="AQ19" i="75"/>
  <c r="AQ11" i="75"/>
  <c r="AS11" i="75" s="1"/>
  <c r="I20" i="26" s="1"/>
  <c r="M20" i="26" s="1"/>
  <c r="AQ24" i="75"/>
  <c r="AS24" i="75" s="1"/>
  <c r="I33" i="26" s="1"/>
  <c r="M33" i="26" s="1"/>
  <c r="AQ20" i="75"/>
  <c r="AQ33" i="75"/>
  <c r="AS33" i="75" s="1"/>
  <c r="I42" i="26" s="1"/>
  <c r="M42" i="26" s="1"/>
  <c r="AQ26" i="75"/>
  <c r="AS26" i="75" s="1"/>
  <c r="I35" i="26" s="1"/>
  <c r="M35" i="26" s="1"/>
  <c r="AQ9" i="75"/>
  <c r="AQ13" i="75"/>
  <c r="AQ29" i="75"/>
  <c r="AS29" i="75" s="1"/>
  <c r="I38" i="26" s="1"/>
  <c r="M38" i="26" s="1"/>
  <c r="M45" i="97"/>
  <c r="Y45" i="97" s="1"/>
  <c r="I49" i="26" s="1"/>
  <c r="M49" i="26" s="1"/>
  <c r="AW19" i="82"/>
  <c r="AY19" i="82" s="1"/>
  <c r="AO19" i="82"/>
  <c r="AG19" i="92"/>
  <c r="I14" i="49"/>
  <c r="M14" i="49" s="1"/>
  <c r="Q14" i="49" s="1"/>
  <c r="W14" i="49" s="1"/>
  <c r="E10" i="103"/>
  <c r="CO18" i="84"/>
  <c r="CW18" i="84"/>
  <c r="AY14" i="77"/>
  <c r="BA14" i="77" s="1"/>
  <c r="E83" i="74" s="1"/>
  <c r="AY15" i="77"/>
  <c r="BA15" i="77" s="1"/>
  <c r="E84" i="74" s="1"/>
  <c r="AY16" i="77"/>
  <c r="BA16" i="77" s="1"/>
  <c r="E85" i="74" s="1"/>
  <c r="AY10" i="77"/>
  <c r="BA10" i="77" s="1"/>
  <c r="E79" i="74" s="1"/>
  <c r="AY11" i="77"/>
  <c r="BA11" i="77" s="1"/>
  <c r="E80" i="74" s="1"/>
  <c r="AY12" i="77"/>
  <c r="BA12" i="77" s="1"/>
  <c r="E81" i="74" s="1"/>
  <c r="AY17" i="77"/>
  <c r="BA17" i="77" s="1"/>
  <c r="E86" i="74" s="1"/>
  <c r="AY13" i="77"/>
  <c r="BA13" i="77" s="1"/>
  <c r="E82" i="74" s="1"/>
  <c r="DQ21" i="81"/>
  <c r="DS21" i="81" s="1"/>
  <c r="DI21" i="81"/>
  <c r="I43" i="96"/>
  <c r="I16" i="55" s="1"/>
  <c r="M16" i="55" s="1"/>
  <c r="K58" i="96"/>
  <c r="I32" i="17" s="1"/>
  <c r="M32" i="17" s="1"/>
  <c r="I58" i="96"/>
  <c r="I32" i="18" s="1"/>
  <c r="M32" i="18" s="1"/>
  <c r="BI9" i="81"/>
  <c r="BQ9" i="81"/>
  <c r="S43" i="44"/>
  <c r="S42" i="33"/>
  <c r="Q42" i="33"/>
  <c r="M9" i="21"/>
  <c r="W14" i="91"/>
  <c r="DI8" i="82"/>
  <c r="DQ8" i="82"/>
  <c r="DS8" i="82" s="1"/>
  <c r="AQ14" i="45"/>
  <c r="AQ37" i="45"/>
  <c r="AQ18" i="45"/>
  <c r="AQ15" i="45"/>
  <c r="AQ36" i="45"/>
  <c r="AQ19" i="45"/>
  <c r="AQ31" i="45"/>
  <c r="AQ11" i="45"/>
  <c r="AQ20" i="45"/>
  <c r="AQ30" i="45"/>
  <c r="AQ32" i="45"/>
  <c r="AQ25" i="45"/>
  <c r="AQ29" i="45"/>
  <c r="AQ16" i="45"/>
  <c r="AQ41" i="45"/>
  <c r="AQ33" i="45"/>
  <c r="AQ17" i="45"/>
  <c r="AQ45" i="45"/>
  <c r="AQ39" i="45"/>
  <c r="AQ38" i="45"/>
  <c r="AQ42" i="45"/>
  <c r="AQ40" i="45"/>
  <c r="AQ28" i="45"/>
  <c r="AQ46" i="45"/>
  <c r="AQ43" i="45"/>
  <c r="AQ27" i="45"/>
  <c r="AO17" i="82"/>
  <c r="AW17" i="82"/>
  <c r="AY17" i="82" s="1"/>
  <c r="CK15" i="81"/>
  <c r="CS15" i="81"/>
  <c r="CU15" i="81" s="1"/>
  <c r="AO14" i="84"/>
  <c r="AG14" i="84"/>
  <c r="AK22" i="83"/>
  <c r="AO22" i="83"/>
  <c r="AQ22" i="83" s="1"/>
  <c r="AO20" i="52"/>
  <c r="BY20" i="52"/>
  <c r="CC20" i="52" s="1"/>
  <c r="AO10" i="82"/>
  <c r="AW10" i="82"/>
  <c r="AY10" i="82" s="1"/>
  <c r="BY12" i="79"/>
  <c r="CW19" i="84"/>
  <c r="CO19" i="84"/>
  <c r="BG18" i="89"/>
  <c r="AQ19" i="51"/>
  <c r="AU19" i="51" s="1"/>
  <c r="BO19" i="51"/>
  <c r="AA19" i="51"/>
  <c r="Q19" i="51"/>
  <c r="BG19" i="51"/>
  <c r="AY19" i="51"/>
  <c r="AI19" i="51"/>
  <c r="AQ23" i="42"/>
  <c r="AQ22" i="42"/>
  <c r="AQ26" i="42"/>
  <c r="AQ34" i="42"/>
  <c r="AQ8" i="42"/>
  <c r="AQ24" i="42"/>
  <c r="AU31" i="76"/>
  <c r="AW31" i="76" s="1"/>
  <c r="I32" i="36" s="1"/>
  <c r="M32" i="36" s="1"/>
  <c r="AU11" i="76"/>
  <c r="AW11" i="76" s="1"/>
  <c r="I12" i="36" s="1"/>
  <c r="M12" i="36" s="1"/>
  <c r="AU32" i="76"/>
  <c r="AW32" i="76" s="1"/>
  <c r="I33" i="36" s="1"/>
  <c r="M33" i="36" s="1"/>
  <c r="AU12" i="76"/>
  <c r="AU22" i="76"/>
  <c r="AW22" i="76" s="1"/>
  <c r="I23" i="36" s="1"/>
  <c r="M23" i="36" s="1"/>
  <c r="AU16" i="76"/>
  <c r="AU10" i="76"/>
  <c r="AU33" i="76"/>
  <c r="AW33" i="76" s="1"/>
  <c r="I34" i="36" s="1"/>
  <c r="M34" i="36" s="1"/>
  <c r="AU27" i="76"/>
  <c r="AW27" i="76" s="1"/>
  <c r="I28" i="36" s="1"/>
  <c r="M28" i="36" s="1"/>
  <c r="AU23" i="76"/>
  <c r="AW23" i="76" s="1"/>
  <c r="I24" i="36" s="1"/>
  <c r="M24" i="36" s="1"/>
  <c r="AU17" i="76"/>
  <c r="AU25" i="76"/>
  <c r="AW25" i="76" s="1"/>
  <c r="I26" i="36" s="1"/>
  <c r="M26" i="36" s="1"/>
  <c r="AU24" i="76"/>
  <c r="AW24" i="76" s="1"/>
  <c r="I25" i="36" s="1"/>
  <c r="M25" i="36" s="1"/>
  <c r="AU21" i="76"/>
  <c r="AU19" i="76"/>
  <c r="AU13" i="76"/>
  <c r="AU15" i="76"/>
  <c r="AU29" i="76"/>
  <c r="AW29" i="76" s="1"/>
  <c r="I30" i="36" s="1"/>
  <c r="M30" i="36" s="1"/>
  <c r="AU8" i="76"/>
  <c r="AU20" i="76"/>
  <c r="AU26" i="76"/>
  <c r="AW26" i="76" s="1"/>
  <c r="I27" i="36" s="1"/>
  <c r="M27" i="36" s="1"/>
  <c r="AU18" i="76"/>
  <c r="AU28" i="76"/>
  <c r="AW28" i="76" s="1"/>
  <c r="I29" i="36" s="1"/>
  <c r="M29" i="36" s="1"/>
  <c r="AU9" i="76"/>
  <c r="AU14" i="76"/>
  <c r="AU30" i="76"/>
  <c r="AW30" i="76" s="1"/>
  <c r="I31" i="36" s="1"/>
  <c r="M31" i="36" s="1"/>
  <c r="AM19" i="56"/>
  <c r="AI19" i="56"/>
  <c r="AC19" i="56"/>
  <c r="Y19" i="56"/>
  <c r="Q19" i="56"/>
  <c r="K19" i="56"/>
  <c r="AS19" i="56"/>
  <c r="W11" i="84"/>
  <c r="O11" i="79" s="1"/>
  <c r="S11" i="79" s="1"/>
  <c r="U11" i="79" s="1"/>
  <c r="M11" i="79"/>
  <c r="BA22" i="84"/>
  <c r="BI22" i="84"/>
  <c r="BU14" i="81"/>
  <c r="BW14" i="81" s="1"/>
  <c r="BM14" i="81"/>
  <c r="CS22" i="82"/>
  <c r="CU22" i="82" s="1"/>
  <c r="CK22" i="82"/>
  <c r="W18" i="91"/>
  <c r="AY29" i="75"/>
  <c r="BA29" i="75" s="1"/>
  <c r="I93" i="11" s="1"/>
  <c r="M93" i="11" s="1"/>
  <c r="AY9" i="75"/>
  <c r="AY20" i="75"/>
  <c r="AY12" i="75"/>
  <c r="AY26" i="75"/>
  <c r="BA26" i="75" s="1"/>
  <c r="I84" i="11" s="1"/>
  <c r="M84" i="11" s="1"/>
  <c r="AY15" i="75"/>
  <c r="AY24" i="75"/>
  <c r="BA24" i="75" s="1"/>
  <c r="I78" i="11" s="1"/>
  <c r="M78" i="11" s="1"/>
  <c r="AY13" i="75"/>
  <c r="AY33" i="75"/>
  <c r="BA33" i="75" s="1"/>
  <c r="I99" i="11" s="1"/>
  <c r="AY32" i="75"/>
  <c r="BA32" i="75" s="1"/>
  <c r="I105" i="11" s="1"/>
  <c r="AY21" i="75"/>
  <c r="AY10" i="75"/>
  <c r="AY31" i="75"/>
  <c r="BA31" i="75" s="1"/>
  <c r="I102" i="11" s="1"/>
  <c r="M102" i="11" s="1"/>
  <c r="AY23" i="75"/>
  <c r="BA23" i="75" s="1"/>
  <c r="I71" i="11" s="1"/>
  <c r="AY27" i="75"/>
  <c r="BA27" i="75" s="1"/>
  <c r="I87" i="11" s="1"/>
  <c r="M87" i="11" s="1"/>
  <c r="AY19" i="75"/>
  <c r="AY11" i="75"/>
  <c r="BA11" i="75" s="1"/>
  <c r="I25" i="11" s="1"/>
  <c r="M25" i="11" s="1"/>
  <c r="AY28" i="75"/>
  <c r="BA28" i="75" s="1"/>
  <c r="I90" i="11" s="1"/>
  <c r="M90" i="11" s="1"/>
  <c r="AY16" i="75"/>
  <c r="AY25" i="75"/>
  <c r="BA25" i="75" s="1"/>
  <c r="I81" i="11" s="1"/>
  <c r="M81" i="11" s="1"/>
  <c r="AY8" i="75"/>
  <c r="AY17" i="75"/>
  <c r="AY30" i="75"/>
  <c r="BA30" i="75" s="1"/>
  <c r="I96" i="11" s="1"/>
  <c r="M96" i="11" s="1"/>
  <c r="AY22" i="75"/>
  <c r="BA22" i="75" s="1"/>
  <c r="I65" i="11" s="1"/>
  <c r="M65" i="11" s="1"/>
  <c r="AY18" i="75"/>
  <c r="AY14" i="75"/>
  <c r="M47" i="97"/>
  <c r="Y47" i="97" s="1"/>
  <c r="I160" i="11" s="1"/>
  <c r="AQ19" i="92"/>
  <c r="AG8" i="84"/>
  <c r="AO8" i="84"/>
  <c r="AQ21" i="79"/>
  <c r="AY21" i="85"/>
  <c r="AG21" i="91"/>
  <c r="BG21" i="91" s="1"/>
  <c r="CO21" i="84"/>
  <c r="CW21" i="84"/>
  <c r="E21" i="79"/>
  <c r="AA10" i="77"/>
  <c r="AC10" i="77" s="1"/>
  <c r="I19" i="18" s="1"/>
  <c r="M19" i="18" s="1"/>
  <c r="AA12" i="77"/>
  <c r="AC12" i="77" s="1"/>
  <c r="I21" i="18" s="1"/>
  <c r="M21" i="18" s="1"/>
  <c r="AA11" i="77"/>
  <c r="AC11" i="77" s="1"/>
  <c r="I20" i="18" s="1"/>
  <c r="M20" i="18" s="1"/>
  <c r="AA14" i="77"/>
  <c r="AC14" i="77" s="1"/>
  <c r="I23" i="18" s="1"/>
  <c r="M23" i="18" s="1"/>
  <c r="AA17" i="77"/>
  <c r="AC17" i="77" s="1"/>
  <c r="I26" i="18" s="1"/>
  <c r="M26" i="18" s="1"/>
  <c r="AA13" i="77"/>
  <c r="AC13" i="77" s="1"/>
  <c r="I22" i="18" s="1"/>
  <c r="M22" i="18" s="1"/>
  <c r="AA15" i="77"/>
  <c r="AC15" i="77" s="1"/>
  <c r="I24" i="18" s="1"/>
  <c r="M24" i="18" s="1"/>
  <c r="AA16" i="77"/>
  <c r="AC16" i="77" s="1"/>
  <c r="I25" i="18" s="1"/>
  <c r="M25" i="18" s="1"/>
  <c r="AQ12" i="84"/>
  <c r="AG12" i="79" s="1"/>
  <c r="AK12" i="79" s="1"/>
  <c r="AM12" i="79" s="1"/>
  <c r="AE12" i="79"/>
  <c r="S43" i="37"/>
  <c r="AW24" i="33"/>
  <c r="AW8" i="33"/>
  <c r="AW26" i="33"/>
  <c r="AS21" i="79"/>
  <c r="AU21" i="79" s="1"/>
  <c r="AW34" i="33"/>
  <c r="AW23" i="33"/>
  <c r="AW22" i="33"/>
  <c r="W40" i="43"/>
  <c r="Y40" i="43" s="1"/>
  <c r="AK40" i="43" s="1"/>
  <c r="AA25" i="75"/>
  <c r="AC25" i="75" s="1"/>
  <c r="AA16" i="75"/>
  <c r="AA19" i="75"/>
  <c r="AA10" i="75"/>
  <c r="AA31" i="75"/>
  <c r="AC31" i="75" s="1"/>
  <c r="AA8" i="75"/>
  <c r="AA29" i="75"/>
  <c r="AC29" i="75" s="1"/>
  <c r="AA18" i="75"/>
  <c r="AA28" i="75"/>
  <c r="AC28" i="75" s="1"/>
  <c r="AA17" i="75"/>
  <c r="AA26" i="75"/>
  <c r="AC26" i="75" s="1"/>
  <c r="AA33" i="75"/>
  <c r="AC33" i="75" s="1"/>
  <c r="AA13" i="75"/>
  <c r="AA30" i="75"/>
  <c r="AC30" i="75" s="1"/>
  <c r="AA9" i="75"/>
  <c r="AA22" i="75"/>
  <c r="AC22" i="75" s="1"/>
  <c r="AA27" i="75"/>
  <c r="AC27" i="75" s="1"/>
  <c r="AA14" i="75"/>
  <c r="AA23" i="75"/>
  <c r="AC23" i="75" s="1"/>
  <c r="AA15" i="75"/>
  <c r="AA11" i="75"/>
  <c r="AC11" i="75" s="1"/>
  <c r="AA21" i="75"/>
  <c r="AA32" i="75"/>
  <c r="AC32" i="75" s="1"/>
  <c r="AA24" i="75"/>
  <c r="AC24" i="75" s="1"/>
  <c r="AA20" i="75"/>
  <c r="AA12" i="75"/>
  <c r="K41" i="96"/>
  <c r="I22" i="53" s="1"/>
  <c r="M22" i="53" s="1"/>
  <c r="Q22" i="53" s="1"/>
  <c r="W22" i="53" s="1"/>
  <c r="I41" i="96"/>
  <c r="I22" i="55" s="1"/>
  <c r="M22" i="55" s="1"/>
  <c r="DQ14" i="81"/>
  <c r="DS14" i="81" s="1"/>
  <c r="DI14" i="81"/>
  <c r="DQ17" i="81"/>
  <c r="DS17" i="81" s="1"/>
  <c r="DI17" i="81"/>
  <c r="M9" i="19"/>
  <c r="I15" i="19"/>
  <c r="Q40" i="33"/>
  <c r="I59" i="96"/>
  <c r="I31" i="55" s="1"/>
  <c r="M31" i="55" s="1"/>
  <c r="G41" i="111"/>
  <c r="E53" i="96" s="1"/>
  <c r="BG8" i="92"/>
  <c r="S8" i="38"/>
  <c r="I149" i="11"/>
  <c r="E37" i="103"/>
  <c r="CY12" i="84"/>
  <c r="CI12" i="79" s="1"/>
  <c r="CM12" i="79" s="1"/>
  <c r="CO12" i="79" s="1"/>
  <c r="CG12" i="79"/>
  <c r="E17" i="79"/>
  <c r="S8" i="39"/>
  <c r="Y73" i="52"/>
  <c r="AG17" i="90"/>
  <c r="BG17" i="90" s="1"/>
  <c r="E18" i="79"/>
  <c r="AS13" i="82"/>
  <c r="AK13" i="82"/>
  <c r="S41" i="38"/>
  <c r="AG12" i="88"/>
  <c r="AQ12" i="92"/>
  <c r="G102" i="114"/>
  <c r="I30" i="24" s="1"/>
  <c r="M30" i="24" s="1"/>
  <c r="S30" i="24" s="1"/>
  <c r="BW29" i="76"/>
  <c r="BY29" i="76" s="1"/>
  <c r="I30" i="30" s="1"/>
  <c r="M30" i="30" s="1"/>
  <c r="BW9" i="76"/>
  <c r="BW30" i="76"/>
  <c r="BY30" i="76" s="1"/>
  <c r="I31" i="30" s="1"/>
  <c r="M31" i="30" s="1"/>
  <c r="BW10" i="76"/>
  <c r="BW28" i="76"/>
  <c r="BY28" i="76" s="1"/>
  <c r="I29" i="30" s="1"/>
  <c r="M29" i="30" s="1"/>
  <c r="BW18" i="76"/>
  <c r="BW12" i="76"/>
  <c r="BW21" i="76"/>
  <c r="BW15" i="76"/>
  <c r="BW32" i="76"/>
  <c r="BY32" i="76" s="1"/>
  <c r="I33" i="30" s="1"/>
  <c r="M33" i="30" s="1"/>
  <c r="BW26" i="76"/>
  <c r="BY26" i="76" s="1"/>
  <c r="I27" i="30" s="1"/>
  <c r="M27" i="30" s="1"/>
  <c r="BW24" i="76"/>
  <c r="BY24" i="76" s="1"/>
  <c r="I25" i="30" s="1"/>
  <c r="M25" i="30" s="1"/>
  <c r="BW19" i="76"/>
  <c r="BW16" i="76"/>
  <c r="BW13" i="76"/>
  <c r="BW20" i="76"/>
  <c r="BW14" i="76"/>
  <c r="BW8" i="76"/>
  <c r="BW33" i="76"/>
  <c r="BY33" i="76" s="1"/>
  <c r="I34" i="30" s="1"/>
  <c r="M34" i="30" s="1"/>
  <c r="BW27" i="76"/>
  <c r="BY27" i="76" s="1"/>
  <c r="I28" i="30" s="1"/>
  <c r="M28" i="30" s="1"/>
  <c r="BW17" i="76"/>
  <c r="BW11" i="76"/>
  <c r="BY11" i="76" s="1"/>
  <c r="I12" i="30" s="1"/>
  <c r="M12" i="30" s="1"/>
  <c r="BW22" i="76"/>
  <c r="BY22" i="76" s="1"/>
  <c r="I23" i="30" s="1"/>
  <c r="M23" i="30" s="1"/>
  <c r="BW31" i="76"/>
  <c r="BY31" i="76" s="1"/>
  <c r="I32" i="30" s="1"/>
  <c r="M32" i="30" s="1"/>
  <c r="BW23" i="76"/>
  <c r="BY23" i="76" s="1"/>
  <c r="I24" i="30" s="1"/>
  <c r="M24" i="30" s="1"/>
  <c r="BW25" i="76"/>
  <c r="BY25" i="76" s="1"/>
  <c r="I26" i="30" s="1"/>
  <c r="M26" i="30" s="1"/>
  <c r="BO8" i="83"/>
  <c r="BQ8" i="83" s="1"/>
  <c r="BU8" i="83" s="1"/>
  <c r="M8" i="89"/>
  <c r="O8" i="89" s="1"/>
  <c r="S8" i="89" s="1"/>
  <c r="BI20" i="79"/>
  <c r="BO20" i="85"/>
  <c r="AG20" i="89"/>
  <c r="E11" i="79"/>
  <c r="BI22" i="79"/>
  <c r="BO22" i="85"/>
  <c r="BU8" i="81"/>
  <c r="BW8" i="81" s="1"/>
  <c r="BM8" i="81"/>
  <c r="AG21" i="90"/>
  <c r="BG21" i="90" s="1"/>
  <c r="BA8" i="84"/>
  <c r="BI8" i="84"/>
  <c r="AO52" i="52"/>
  <c r="BY52" i="52"/>
  <c r="CC52" i="52" s="1"/>
  <c r="BA14" i="84"/>
  <c r="BI14" i="84"/>
  <c r="AO18" i="83"/>
  <c r="AQ18" i="83" s="1"/>
  <c r="AK18" i="83"/>
  <c r="AW8" i="81"/>
  <c r="AY8" i="81" s="1"/>
  <c r="AO8" i="81"/>
  <c r="G15" i="75"/>
  <c r="G26" i="75"/>
  <c r="I26" i="75" s="1"/>
  <c r="I69" i="25" s="1"/>
  <c r="M69" i="25" s="1"/>
  <c r="S69" i="25" s="1"/>
  <c r="G29" i="75"/>
  <c r="I29" i="75" s="1"/>
  <c r="I78" i="25" s="1"/>
  <c r="M78" i="25" s="1"/>
  <c r="S78" i="25" s="1"/>
  <c r="G25" i="75"/>
  <c r="I25" i="75" s="1"/>
  <c r="I66" i="25" s="1"/>
  <c r="M66" i="25" s="1"/>
  <c r="G14" i="75"/>
  <c r="G33" i="75"/>
  <c r="I33" i="75" s="1"/>
  <c r="I63" i="25" s="1"/>
  <c r="M63" i="25" s="1"/>
  <c r="G12" i="75"/>
  <c r="G32" i="75"/>
  <c r="I32" i="75" s="1"/>
  <c r="I87" i="25" s="1"/>
  <c r="M87" i="25" s="1"/>
  <c r="S87" i="25" s="1"/>
  <c r="G9" i="75"/>
  <c r="G16" i="75"/>
  <c r="G8" i="75"/>
  <c r="G21" i="75"/>
  <c r="G17" i="75"/>
  <c r="G13" i="75"/>
  <c r="G22" i="75"/>
  <c r="I22" i="75" s="1"/>
  <c r="I54" i="25" s="1"/>
  <c r="M54" i="25" s="1"/>
  <c r="G18" i="75"/>
  <c r="G10" i="75"/>
  <c r="G27" i="75"/>
  <c r="I27" i="75" s="1"/>
  <c r="I72" i="25" s="1"/>
  <c r="M72" i="25" s="1"/>
  <c r="S72" i="25" s="1"/>
  <c r="G23" i="75"/>
  <c r="I23" i="75" s="1"/>
  <c r="I57" i="25" s="1"/>
  <c r="M57" i="25" s="1"/>
  <c r="G19" i="75"/>
  <c r="G28" i="75"/>
  <c r="I28" i="75" s="1"/>
  <c r="I75" i="25" s="1"/>
  <c r="M75" i="25" s="1"/>
  <c r="S75" i="25" s="1"/>
  <c r="G24" i="75"/>
  <c r="I24" i="75" s="1"/>
  <c r="I60" i="25" s="1"/>
  <c r="M60" i="25" s="1"/>
  <c r="S60" i="25" s="1"/>
  <c r="G31" i="75"/>
  <c r="I31" i="75" s="1"/>
  <c r="I84" i="25" s="1"/>
  <c r="M84" i="25" s="1"/>
  <c r="S84" i="25" s="1"/>
  <c r="G20" i="75"/>
  <c r="G30" i="75"/>
  <c r="I30" i="75" s="1"/>
  <c r="I81" i="25" s="1"/>
  <c r="M81" i="25" s="1"/>
  <c r="S81" i="25" s="1"/>
  <c r="G11" i="75"/>
  <c r="I11" i="75" s="1"/>
  <c r="I21" i="25" s="1"/>
  <c r="M21" i="25" s="1"/>
  <c r="S21" i="25" s="1"/>
  <c r="M38" i="97"/>
  <c r="Y38" i="97" s="1"/>
  <c r="I21" i="24" s="1"/>
  <c r="M21" i="24" s="1"/>
  <c r="S21" i="24" s="1"/>
  <c r="S8" i="42"/>
  <c r="AW8" i="82"/>
  <c r="AY8" i="82" s="1"/>
  <c r="AO8" i="82"/>
  <c r="BG12" i="90"/>
  <c r="M21" i="79"/>
  <c r="W21" i="84"/>
  <c r="O21" i="79" s="1"/>
  <c r="S21" i="79" s="1"/>
  <c r="U21" i="79" s="1"/>
  <c r="Y16" i="79"/>
  <c r="AI16" i="85"/>
  <c r="I11" i="25"/>
  <c r="M11" i="25" s="1"/>
  <c r="S11" i="25" s="1"/>
  <c r="K74" i="74"/>
  <c r="I11" i="23" s="1"/>
  <c r="M11" i="23" s="1"/>
  <c r="S11" i="23" s="1"/>
  <c r="W14" i="88"/>
  <c r="BG14" i="88" s="1"/>
  <c r="W12" i="79"/>
  <c r="S43" i="31"/>
  <c r="G63" i="113"/>
  <c r="I42" i="41" s="1"/>
  <c r="M42" i="41" s="1"/>
  <c r="G73" i="113"/>
  <c r="I43" i="40" s="1"/>
  <c r="M43" i="40" s="1"/>
  <c r="W18" i="79"/>
  <c r="AA18" i="79" s="1"/>
  <c r="AC18" i="79" s="1"/>
  <c r="M17" i="79"/>
  <c r="W17" i="84"/>
  <c r="O17" i="79" s="1"/>
  <c r="S17" i="79" s="1"/>
  <c r="U17" i="79" s="1"/>
  <c r="CS14" i="81"/>
  <c r="CU14" i="81" s="1"/>
  <c r="CK14" i="81"/>
  <c r="AQ17" i="79"/>
  <c r="AY17" i="85"/>
  <c r="W18" i="84"/>
  <c r="O18" i="79" s="1"/>
  <c r="S18" i="79" s="1"/>
  <c r="U18" i="79" s="1"/>
  <c r="M18" i="79"/>
  <c r="AK13" i="84"/>
  <c r="AC13" i="84"/>
  <c r="S41" i="39"/>
  <c r="CA22" i="79"/>
  <c r="CE22" i="85"/>
  <c r="W27" i="76"/>
  <c r="Y27" i="76" s="1"/>
  <c r="I28" i="42" s="1"/>
  <c r="M28" i="42" s="1"/>
  <c r="W28" i="76"/>
  <c r="Y28" i="76" s="1"/>
  <c r="I29" i="42" s="1"/>
  <c r="M29" i="42" s="1"/>
  <c r="W8" i="76"/>
  <c r="W21" i="76"/>
  <c r="W18" i="76"/>
  <c r="W12" i="76"/>
  <c r="W30" i="76"/>
  <c r="Y30" i="76" s="1"/>
  <c r="I31" i="42" s="1"/>
  <c r="M31" i="42" s="1"/>
  <c r="W24" i="76"/>
  <c r="Y24" i="76" s="1"/>
  <c r="I25" i="42" s="1"/>
  <c r="M25" i="42" s="1"/>
  <c r="W22" i="76"/>
  <c r="Y22" i="76" s="1"/>
  <c r="I23" i="42" s="1"/>
  <c r="M23" i="42" s="1"/>
  <c r="W16" i="76"/>
  <c r="W10" i="76"/>
  <c r="W33" i="76"/>
  <c r="Y33" i="76" s="1"/>
  <c r="I34" i="42" s="1"/>
  <c r="M34" i="42" s="1"/>
  <c r="W32" i="76"/>
  <c r="Y32" i="76" s="1"/>
  <c r="I33" i="42" s="1"/>
  <c r="M33" i="42" s="1"/>
  <c r="W31" i="76"/>
  <c r="Y31" i="76" s="1"/>
  <c r="I32" i="42" s="1"/>
  <c r="M32" i="42" s="1"/>
  <c r="W20" i="76"/>
  <c r="W29" i="76"/>
  <c r="Y29" i="76" s="1"/>
  <c r="I30" i="42" s="1"/>
  <c r="M30" i="42" s="1"/>
  <c r="W19" i="76"/>
  <c r="W13" i="76"/>
  <c r="W25" i="76"/>
  <c r="Y25" i="76" s="1"/>
  <c r="I26" i="42" s="1"/>
  <c r="M26" i="42" s="1"/>
  <c r="W15" i="76"/>
  <c r="W9" i="76"/>
  <c r="W17" i="76"/>
  <c r="W26" i="76"/>
  <c r="Y26" i="76" s="1"/>
  <c r="I27" i="42" s="1"/>
  <c r="M27" i="42" s="1"/>
  <c r="W11" i="76"/>
  <c r="Y11" i="76" s="1"/>
  <c r="I12" i="42" s="1"/>
  <c r="M12" i="42" s="1"/>
  <c r="W14" i="76"/>
  <c r="W23" i="76"/>
  <c r="Y23" i="76" s="1"/>
  <c r="I24" i="42" s="1"/>
  <c r="M24" i="42" s="1"/>
  <c r="AQ8" i="91"/>
  <c r="CA8" i="91"/>
  <c r="CC19" i="83"/>
  <c r="CE19" i="83" s="1"/>
  <c r="BY19" i="83"/>
  <c r="AO41" i="52"/>
  <c r="BY41" i="52"/>
  <c r="CC41" i="52" s="1"/>
  <c r="CC22" i="84"/>
  <c r="BU22" i="84"/>
  <c r="BY16" i="79"/>
  <c r="AE19" i="75"/>
  <c r="AE30" i="75"/>
  <c r="AG30" i="75" s="1"/>
  <c r="E30" i="73" s="1"/>
  <c r="AE10" i="75"/>
  <c r="AE28" i="75"/>
  <c r="AG28" i="75" s="1"/>
  <c r="E28" i="73" s="1"/>
  <c r="AE14" i="75"/>
  <c r="AE22" i="75"/>
  <c r="AG22" i="75" s="1"/>
  <c r="E22" i="73" s="1"/>
  <c r="AE8" i="75"/>
  <c r="AE20" i="75"/>
  <c r="AE9" i="75"/>
  <c r="AE29" i="75"/>
  <c r="AG29" i="75" s="1"/>
  <c r="E29" i="73" s="1"/>
  <c r="AE17" i="75"/>
  <c r="AE16" i="75"/>
  <c r="AE33" i="75"/>
  <c r="AG33" i="75" s="1"/>
  <c r="E32" i="73" s="1"/>
  <c r="AE18" i="75"/>
  <c r="AE27" i="75"/>
  <c r="AG27" i="75" s="1"/>
  <c r="E27" i="73" s="1"/>
  <c r="AE31" i="75"/>
  <c r="AG31" i="75" s="1"/>
  <c r="E31" i="73" s="1"/>
  <c r="AE15" i="75"/>
  <c r="AE24" i="75"/>
  <c r="AG24" i="75" s="1"/>
  <c r="E24" i="73" s="1"/>
  <c r="AE11" i="75"/>
  <c r="AG11" i="75" s="1"/>
  <c r="E11" i="73" s="1"/>
  <c r="AE32" i="75"/>
  <c r="AG32" i="75" s="1"/>
  <c r="E33" i="73" s="1"/>
  <c r="AE21" i="75"/>
  <c r="AE13" i="75"/>
  <c r="AE12" i="75"/>
  <c r="AE23" i="75"/>
  <c r="AG23" i="75" s="1"/>
  <c r="E23" i="73" s="1"/>
  <c r="AE26" i="75"/>
  <c r="AG26" i="75" s="1"/>
  <c r="E26" i="73" s="1"/>
  <c r="AE25" i="75"/>
  <c r="AG25" i="75" s="1"/>
  <c r="E25" i="73" s="1"/>
  <c r="M42" i="97"/>
  <c r="Y42" i="97" s="1"/>
  <c r="E78" i="96" s="1"/>
  <c r="AG15" i="92"/>
  <c r="BG20" i="92"/>
  <c r="AQ22" i="88"/>
  <c r="K38" i="96"/>
  <c r="I14" i="53" s="1"/>
  <c r="M14" i="53" s="1"/>
  <c r="Q14" i="53" s="1"/>
  <c r="W14" i="53" s="1"/>
  <c r="I38" i="96"/>
  <c r="I14" i="55" s="1"/>
  <c r="M14" i="55" s="1"/>
  <c r="I46" i="96"/>
  <c r="I19" i="55" s="1"/>
  <c r="M19" i="55" s="1"/>
  <c r="BA42" i="46"/>
  <c r="AU42" i="46"/>
  <c r="AK42" i="46"/>
  <c r="AE42" i="46"/>
  <c r="Q42" i="46"/>
  <c r="S42" i="46" s="1"/>
  <c r="Q42" i="38"/>
  <c r="S42" i="38" s="1"/>
  <c r="K65" i="96"/>
  <c r="I12" i="49" s="1"/>
  <c r="M12" i="49" s="1"/>
  <c r="Q12" i="49" s="1"/>
  <c r="W12" i="49" s="1"/>
  <c r="I65" i="96"/>
  <c r="I14" i="51" s="1"/>
  <c r="M14" i="51" s="1"/>
  <c r="AS17" i="56"/>
  <c r="AM17" i="56"/>
  <c r="AI17" i="56"/>
  <c r="Q17" i="56"/>
  <c r="Y17" i="56" s="1"/>
  <c r="K17" i="56"/>
  <c r="AC17" i="56"/>
  <c r="M20" i="56"/>
  <c r="AM13" i="90"/>
  <c r="AC13" i="90"/>
  <c r="I16" i="22"/>
  <c r="M16" i="22" s="1"/>
  <c r="S16" i="22" s="1"/>
  <c r="E34" i="103"/>
  <c r="AW17" i="46"/>
  <c r="AY17" i="46" s="1"/>
  <c r="AW32" i="46"/>
  <c r="AY32" i="46" s="1"/>
  <c r="AW46" i="46"/>
  <c r="AY46" i="46" s="1"/>
  <c r="AW33" i="46"/>
  <c r="AY33" i="46" s="1"/>
  <c r="AW29" i="46"/>
  <c r="AY29" i="46" s="1"/>
  <c r="AW39" i="46"/>
  <c r="AY39" i="46" s="1"/>
  <c r="AW19" i="46"/>
  <c r="AY19" i="46" s="1"/>
  <c r="AW18" i="46"/>
  <c r="AY18" i="46" s="1"/>
  <c r="AW14" i="46"/>
  <c r="AY14" i="46" s="1"/>
  <c r="AW16" i="46"/>
  <c r="AY16" i="46" s="1"/>
  <c r="AW15" i="46"/>
  <c r="AY15" i="46" s="1"/>
  <c r="AW11" i="46"/>
  <c r="AY11" i="46" s="1"/>
  <c r="AW40" i="46"/>
  <c r="AY40" i="46" s="1"/>
  <c r="AW45" i="46"/>
  <c r="AY45" i="46" s="1"/>
  <c r="AY47" i="46" s="1"/>
  <c r="AW8" i="7" s="1"/>
  <c r="AW41" i="46"/>
  <c r="AY41" i="46" s="1"/>
  <c r="I8" i="79"/>
  <c r="K8" i="79" s="1"/>
  <c r="AW27" i="46"/>
  <c r="AY27" i="46" s="1"/>
  <c r="AW31" i="46"/>
  <c r="AY31" i="46" s="1"/>
  <c r="AW37" i="46"/>
  <c r="AY37" i="46" s="1"/>
  <c r="AW38" i="46"/>
  <c r="AY38" i="46" s="1"/>
  <c r="AW42" i="46"/>
  <c r="AY42" i="46" s="1"/>
  <c r="AW36" i="46"/>
  <c r="AY36" i="46" s="1"/>
  <c r="AY44" i="46" s="1"/>
  <c r="AG8" i="7" s="1"/>
  <c r="AW28" i="46"/>
  <c r="AY28" i="46" s="1"/>
  <c r="AW25" i="46"/>
  <c r="AY25" i="46" s="1"/>
  <c r="AW43" i="46"/>
  <c r="AY43" i="46" s="1"/>
  <c r="AW30" i="46"/>
  <c r="AY30" i="46" s="1"/>
  <c r="AW20" i="46"/>
  <c r="AY20" i="46" s="1"/>
  <c r="AQ18" i="84"/>
  <c r="AG18" i="79" s="1"/>
  <c r="AK18" i="79" s="1"/>
  <c r="AM18" i="79" s="1"/>
  <c r="AE18" i="79"/>
  <c r="BY88" i="52"/>
  <c r="CC88" i="52" s="1"/>
  <c r="AO88" i="52"/>
  <c r="E16" i="79"/>
  <c r="I14" i="24"/>
  <c r="M14" i="24" s="1"/>
  <c r="S14" i="24" s="1"/>
  <c r="E31" i="103"/>
  <c r="G61" i="117"/>
  <c r="E30" i="103" s="1"/>
  <c r="S55" i="23"/>
  <c r="AQ17" i="90"/>
  <c r="AO13" i="83"/>
  <c r="AQ13" i="83" s="1"/>
  <c r="AK13" i="83"/>
  <c r="S41" i="33"/>
  <c r="AG12" i="92"/>
  <c r="W8" i="54"/>
  <c r="AY25" i="76"/>
  <c r="BA25" i="76" s="1"/>
  <c r="I26" i="35" s="1"/>
  <c r="M26" i="35" s="1"/>
  <c r="AY26" i="76"/>
  <c r="BA26" i="76" s="1"/>
  <c r="I27" i="35" s="1"/>
  <c r="M27" i="35" s="1"/>
  <c r="AY29" i="76"/>
  <c r="BA29" i="76" s="1"/>
  <c r="I30" i="35" s="1"/>
  <c r="M30" i="35" s="1"/>
  <c r="AY20" i="76"/>
  <c r="AY14" i="76"/>
  <c r="AY8" i="76"/>
  <c r="AY31" i="76"/>
  <c r="BA31" i="76" s="1"/>
  <c r="I32" i="35" s="1"/>
  <c r="M32" i="35" s="1"/>
  <c r="AY23" i="76"/>
  <c r="BA23" i="76" s="1"/>
  <c r="I24" i="35" s="1"/>
  <c r="M24" i="35" s="1"/>
  <c r="AY17" i="76"/>
  <c r="AY11" i="76"/>
  <c r="BA11" i="76" s="1"/>
  <c r="I12" i="35" s="1"/>
  <c r="M12" i="35" s="1"/>
  <c r="AY24" i="76"/>
  <c r="BA24" i="76" s="1"/>
  <c r="I25" i="35" s="1"/>
  <c r="M25" i="35" s="1"/>
  <c r="AY21" i="76"/>
  <c r="AY15" i="76"/>
  <c r="AY9" i="76"/>
  <c r="AY33" i="76"/>
  <c r="BA33" i="76" s="1"/>
  <c r="I34" i="35" s="1"/>
  <c r="M34" i="35" s="1"/>
  <c r="AY27" i="76"/>
  <c r="BA27" i="76" s="1"/>
  <c r="I28" i="35" s="1"/>
  <c r="M28" i="35" s="1"/>
  <c r="AY12" i="76"/>
  <c r="AY10" i="76"/>
  <c r="AY22" i="76"/>
  <c r="BA22" i="76" s="1"/>
  <c r="I23" i="35" s="1"/>
  <c r="M23" i="35" s="1"/>
  <c r="AY13" i="76"/>
  <c r="AY18" i="76"/>
  <c r="AY28" i="76"/>
  <c r="BA28" i="76" s="1"/>
  <c r="I29" i="35" s="1"/>
  <c r="M29" i="35" s="1"/>
  <c r="AY16" i="76"/>
  <c r="AY30" i="76"/>
  <c r="BA30" i="76" s="1"/>
  <c r="I31" i="35" s="1"/>
  <c r="M31" i="35" s="1"/>
  <c r="AY19" i="76"/>
  <c r="AY32" i="76"/>
  <c r="BA32" i="76" s="1"/>
  <c r="I33" i="35" s="1"/>
  <c r="M33" i="35" s="1"/>
  <c r="E12" i="79"/>
  <c r="K19" i="91"/>
  <c r="K9" i="91"/>
  <c r="K14" i="91"/>
  <c r="K22" i="91"/>
  <c r="K17" i="91"/>
  <c r="K18" i="91"/>
  <c r="K13" i="91"/>
  <c r="K16" i="91"/>
  <c r="K20" i="91"/>
  <c r="K23" i="91"/>
  <c r="K12" i="91"/>
  <c r="K10" i="91"/>
  <c r="K11" i="91"/>
  <c r="K15" i="91"/>
  <c r="K21" i="91"/>
  <c r="K8" i="91"/>
  <c r="AG17" i="91"/>
  <c r="CA20" i="79"/>
  <c r="CE20" i="85"/>
  <c r="DI8" i="81"/>
  <c r="DQ8" i="81"/>
  <c r="DS8" i="81" s="1"/>
  <c r="CY16" i="84"/>
  <c r="CI16" i="79" s="1"/>
  <c r="CM16" i="79" s="1"/>
  <c r="CO16" i="79" s="1"/>
  <c r="CG16" i="79"/>
  <c r="AG17" i="89"/>
  <c r="S17" i="75"/>
  <c r="S28" i="75"/>
  <c r="U28" i="75" s="1"/>
  <c r="I76" i="23" s="1"/>
  <c r="M76" i="23" s="1"/>
  <c r="S76" i="23" s="1"/>
  <c r="S8" i="75"/>
  <c r="S20" i="75"/>
  <c r="S33" i="75"/>
  <c r="U33" i="75" s="1"/>
  <c r="I64" i="23" s="1"/>
  <c r="M64" i="23" s="1"/>
  <c r="S22" i="75"/>
  <c r="U22" i="75" s="1"/>
  <c r="I55" i="23" s="1"/>
  <c r="M55" i="23" s="1"/>
  <c r="S12" i="75"/>
  <c r="S31" i="75"/>
  <c r="U31" i="75" s="1"/>
  <c r="I85" i="23" s="1"/>
  <c r="M85" i="23" s="1"/>
  <c r="S85" i="23" s="1"/>
  <c r="S9" i="75"/>
  <c r="S21" i="75"/>
  <c r="S30" i="75"/>
  <c r="U30" i="75" s="1"/>
  <c r="I82" i="23" s="1"/>
  <c r="M82" i="23" s="1"/>
  <c r="S82" i="23" s="1"/>
  <c r="S13" i="75"/>
  <c r="S26" i="75"/>
  <c r="U26" i="75" s="1"/>
  <c r="I70" i="23" s="1"/>
  <c r="M70" i="23" s="1"/>
  <c r="S70" i="23" s="1"/>
  <c r="S18" i="75"/>
  <c r="S27" i="75"/>
  <c r="U27" i="75" s="1"/>
  <c r="I73" i="23" s="1"/>
  <c r="M73" i="23" s="1"/>
  <c r="S73" i="23" s="1"/>
  <c r="S14" i="75"/>
  <c r="S10" i="75"/>
  <c r="S19" i="75"/>
  <c r="S23" i="75"/>
  <c r="U23" i="75" s="1"/>
  <c r="I58" i="23" s="1"/>
  <c r="M58" i="23" s="1"/>
  <c r="S29" i="75"/>
  <c r="U29" i="75" s="1"/>
  <c r="I79" i="23" s="1"/>
  <c r="M79" i="23" s="1"/>
  <c r="S79" i="23" s="1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15" i="75"/>
  <c r="S11" i="75"/>
  <c r="U11" i="75" s="1"/>
  <c r="I22" i="23" s="1"/>
  <c r="M22" i="23" s="1"/>
  <c r="S25" i="75"/>
  <c r="U25" i="75" s="1"/>
  <c r="I67" i="23" s="1"/>
  <c r="M67" i="23" s="1"/>
  <c r="M41" i="97"/>
  <c r="Y41" i="97" s="1"/>
  <c r="I23" i="22" s="1"/>
  <c r="M23" i="22" s="1"/>
  <c r="S23" i="22" s="1"/>
  <c r="AQ15" i="92"/>
  <c r="CK12" i="81"/>
  <c r="CS12" i="81"/>
  <c r="CU12" i="81" s="1"/>
  <c r="AQ11" i="79"/>
  <c r="AY11" i="85"/>
  <c r="AO15" i="82"/>
  <c r="AW15" i="82"/>
  <c r="AY15" i="82" s="1"/>
  <c r="AQ24" i="44"/>
  <c r="AQ34" i="44"/>
  <c r="AQ26" i="44"/>
  <c r="AQ23" i="44"/>
  <c r="AQ8" i="44"/>
  <c r="AQ22" i="44"/>
  <c r="AG15" i="90"/>
  <c r="W18" i="54"/>
  <c r="CA11" i="79"/>
  <c r="CE11" i="85"/>
  <c r="AQ40" i="37"/>
  <c r="AQ39" i="37"/>
  <c r="AQ43" i="37"/>
  <c r="AQ45" i="37"/>
  <c r="AQ46" i="37"/>
  <c r="AQ33" i="37"/>
  <c r="AQ20" i="37"/>
  <c r="AQ28" i="37"/>
  <c r="AQ37" i="37"/>
  <c r="AQ41" i="37"/>
  <c r="AQ38" i="37"/>
  <c r="AQ18" i="37"/>
  <c r="AQ25" i="37"/>
  <c r="AQ32" i="37"/>
  <c r="AQ30" i="37"/>
  <c r="AQ15" i="37"/>
  <c r="AQ11" i="37"/>
  <c r="AQ29" i="37"/>
  <c r="AQ27" i="37"/>
  <c r="AQ19" i="37"/>
  <c r="AQ16" i="37"/>
  <c r="AQ31" i="37"/>
  <c r="AQ14" i="37"/>
  <c r="AQ36" i="37"/>
  <c r="AQ42" i="37"/>
  <c r="AQ17" i="37"/>
  <c r="Y12" i="56"/>
  <c r="I60" i="96"/>
  <c r="I32" i="55" s="1"/>
  <c r="M32" i="55" s="1"/>
  <c r="AQ12" i="89"/>
  <c r="BG19" i="90"/>
  <c r="G149" i="113"/>
  <c r="I22" i="29" s="1"/>
  <c r="M22" i="29" s="1"/>
  <c r="S22" i="29" s="1"/>
  <c r="BA22" i="7" s="1"/>
  <c r="G54" i="113"/>
  <c r="I42" i="42" s="1"/>
  <c r="M42" i="42" s="1"/>
  <c r="Y10" i="56"/>
  <c r="K37" i="96"/>
  <c r="I13" i="53" s="1"/>
  <c r="M13" i="53" s="1"/>
  <c r="Q13" i="53" s="1"/>
  <c r="W13" i="53" s="1"/>
  <c r="I37" i="96"/>
  <c r="I13" i="55" s="1"/>
  <c r="M13" i="55" s="1"/>
  <c r="AQ13" i="79"/>
  <c r="AY13" i="85"/>
  <c r="AG21" i="88"/>
  <c r="BG21" i="88" s="1"/>
  <c r="AK41" i="30"/>
  <c r="AE41" i="30"/>
  <c r="S41" i="30"/>
  <c r="AU41" i="30"/>
  <c r="BA41" i="30"/>
  <c r="AW9" i="81"/>
  <c r="AY9" i="81" s="1"/>
  <c r="AO9" i="81"/>
  <c r="S43" i="32"/>
  <c r="BM12" i="82"/>
  <c r="BU12" i="82"/>
  <c r="BW12" i="82" s="1"/>
  <c r="S67" i="23"/>
  <c r="AQ17" i="92"/>
  <c r="W13" i="90"/>
  <c r="W20" i="90"/>
  <c r="BG20" i="90" s="1"/>
  <c r="AG8" i="90"/>
  <c r="M31" i="16"/>
  <c r="I33" i="16"/>
  <c r="CC15" i="84"/>
  <c r="BU15" i="84"/>
  <c r="BQ78" i="52"/>
  <c r="BQ79" i="52" s="1"/>
  <c r="W8" i="84"/>
  <c r="O8" i="79" s="1"/>
  <c r="S8" i="79" s="1"/>
  <c r="U8" i="79" s="1"/>
  <c r="M8" i="79"/>
  <c r="W16" i="90"/>
  <c r="Y38" i="56"/>
  <c r="BM72" i="52"/>
  <c r="Q72" i="52"/>
  <c r="W72" i="52" s="1"/>
  <c r="BC72" i="52"/>
  <c r="AW72" i="52"/>
  <c r="AW78" i="52" s="1"/>
  <c r="AW79" i="52" s="1"/>
  <c r="AS72" i="52"/>
  <c r="CG72" i="52"/>
  <c r="AM72" i="52"/>
  <c r="AC72" i="52"/>
  <c r="Y72" i="52"/>
  <c r="CA72" i="52"/>
  <c r="CE72" i="52" s="1"/>
  <c r="BW72" i="52"/>
  <c r="BQ72" i="52"/>
  <c r="BG72" i="52"/>
  <c r="BG78" i="52" s="1"/>
  <c r="BG79" i="52" s="1"/>
  <c r="AI72" i="52"/>
  <c r="CE71" i="52"/>
  <c r="AO21" i="52"/>
  <c r="BY21" i="52"/>
  <c r="CC21" i="52" s="1"/>
  <c r="M16" i="79"/>
  <c r="W16" i="84"/>
  <c r="O16" i="79" s="1"/>
  <c r="S16" i="79" s="1"/>
  <c r="U16" i="79" s="1"/>
  <c r="E35" i="103"/>
  <c r="E38" i="103" s="1"/>
  <c r="G62" i="117"/>
  <c r="E75" i="96" s="1"/>
  <c r="AG8" i="88"/>
  <c r="CA78" i="52"/>
  <c r="CA79" i="52" s="1"/>
  <c r="AS13" i="81"/>
  <c r="AK13" i="81"/>
  <c r="S41" i="32"/>
  <c r="DQ10" i="82"/>
  <c r="DS10" i="82" s="1"/>
  <c r="DI10" i="82"/>
  <c r="G97" i="114"/>
  <c r="I27" i="22" s="1"/>
  <c r="M27" i="22" s="1"/>
  <c r="S27" i="22" s="1"/>
  <c r="BI10" i="79"/>
  <c r="BO10" i="85"/>
  <c r="AO9" i="84"/>
  <c r="AG9" i="84"/>
  <c r="W12" i="84"/>
  <c r="O12" i="79" s="1"/>
  <c r="S12" i="79" s="1"/>
  <c r="U12" i="79" s="1"/>
  <c r="M12" i="79"/>
  <c r="M41" i="103"/>
  <c r="M40" i="103"/>
  <c r="AG11" i="92"/>
  <c r="AQ17" i="91"/>
  <c r="BI9" i="79"/>
  <c r="BO9" i="85"/>
  <c r="AQ21" i="44"/>
  <c r="AQ9" i="44"/>
  <c r="AQ13" i="44"/>
  <c r="AQ10" i="44"/>
  <c r="AQ12" i="44"/>
  <c r="W8" i="52"/>
  <c r="DI22" i="82"/>
  <c r="DQ22" i="82"/>
  <c r="DS22" i="82" s="1"/>
  <c r="AQ17" i="89"/>
  <c r="AM27" i="75"/>
  <c r="AO27" i="75" s="1"/>
  <c r="I36" i="27" s="1"/>
  <c r="M36" i="27" s="1"/>
  <c r="AM18" i="75"/>
  <c r="AM21" i="75"/>
  <c r="AM16" i="75"/>
  <c r="AM26" i="75"/>
  <c r="AO26" i="75" s="1"/>
  <c r="I35" i="27" s="1"/>
  <c r="M35" i="27" s="1"/>
  <c r="AM15" i="75"/>
  <c r="AM25" i="75"/>
  <c r="AO25" i="75" s="1"/>
  <c r="I34" i="27" s="1"/>
  <c r="M34" i="27" s="1"/>
  <c r="AM13" i="75"/>
  <c r="AM30" i="75"/>
  <c r="AO30" i="75" s="1"/>
  <c r="I39" i="27" s="1"/>
  <c r="M39" i="27" s="1"/>
  <c r="AM14" i="75"/>
  <c r="AM23" i="75"/>
  <c r="AO23" i="75" s="1"/>
  <c r="I32" i="27" s="1"/>
  <c r="M32" i="27" s="1"/>
  <c r="AM10" i="75"/>
  <c r="AM31" i="75"/>
  <c r="AO31" i="75" s="1"/>
  <c r="I40" i="27" s="1"/>
  <c r="M40" i="27" s="1"/>
  <c r="AM19" i="75"/>
  <c r="AM11" i="75"/>
  <c r="AO11" i="75" s="1"/>
  <c r="I20" i="27" s="1"/>
  <c r="M20" i="27" s="1"/>
  <c r="AM28" i="75"/>
  <c r="AO28" i="75" s="1"/>
  <c r="I37" i="27" s="1"/>
  <c r="M37" i="27" s="1"/>
  <c r="AM24" i="75"/>
  <c r="AO24" i="75" s="1"/>
  <c r="I33" i="27" s="1"/>
  <c r="M33" i="27" s="1"/>
  <c r="AM32" i="75"/>
  <c r="AO32" i="75" s="1"/>
  <c r="I41" i="27" s="1"/>
  <c r="M41" i="27" s="1"/>
  <c r="AM20" i="75"/>
  <c r="AM12" i="75"/>
  <c r="AM9" i="75"/>
  <c r="AM8" i="75"/>
  <c r="AM22" i="75"/>
  <c r="AO22" i="75" s="1"/>
  <c r="I31" i="27" s="1"/>
  <c r="M31" i="27" s="1"/>
  <c r="AM29" i="75"/>
  <c r="AO29" i="75" s="1"/>
  <c r="I38" i="27" s="1"/>
  <c r="M38" i="27" s="1"/>
  <c r="AM33" i="75"/>
  <c r="AO33" i="75" s="1"/>
  <c r="I42" i="27" s="1"/>
  <c r="M42" i="27" s="1"/>
  <c r="M44" i="97"/>
  <c r="Y44" i="97" s="1"/>
  <c r="I49" i="27" s="1"/>
  <c r="M49" i="27" s="1"/>
  <c r="AM17" i="75"/>
  <c r="S8" i="46"/>
  <c r="AO15" i="83"/>
  <c r="AQ15" i="83" s="1"/>
  <c r="AK15" i="83"/>
  <c r="K53" i="56"/>
  <c r="K62" i="56"/>
  <c r="K63" i="56"/>
  <c r="AM13" i="88"/>
  <c r="AC13" i="88"/>
  <c r="AQ20" i="32"/>
  <c r="AQ46" i="32"/>
  <c r="AQ14" i="32"/>
  <c r="AQ15" i="32"/>
  <c r="AQ29" i="32"/>
  <c r="AQ11" i="32"/>
  <c r="AQ42" i="32"/>
  <c r="AQ36" i="32"/>
  <c r="AQ30" i="32"/>
  <c r="AQ31" i="32"/>
  <c r="AQ37" i="32"/>
  <c r="AQ45" i="32"/>
  <c r="AQ19" i="32"/>
  <c r="AQ18" i="32"/>
  <c r="AQ28" i="32"/>
  <c r="AQ38" i="32"/>
  <c r="AQ25" i="32"/>
  <c r="AQ33" i="32"/>
  <c r="AQ40" i="32"/>
  <c r="AQ27" i="32"/>
  <c r="AQ16" i="32"/>
  <c r="AQ17" i="32"/>
  <c r="AQ32" i="32"/>
  <c r="AQ39" i="32"/>
  <c r="AQ43" i="32"/>
  <c r="AQ41" i="32"/>
  <c r="CK18" i="81"/>
  <c r="CS18" i="81"/>
  <c r="CU18" i="81" s="1"/>
  <c r="K48" i="96"/>
  <c r="I23" i="53" s="1"/>
  <c r="M23" i="53" s="1"/>
  <c r="Q23" i="53" s="1"/>
  <c r="W23" i="53" s="1"/>
  <c r="I48" i="96"/>
  <c r="I23" i="55" s="1"/>
  <c r="M23" i="55" s="1"/>
  <c r="AG12" i="89"/>
  <c r="G27" i="113"/>
  <c r="I42" i="45" s="1"/>
  <c r="M42" i="45" s="1"/>
  <c r="G45" i="113"/>
  <c r="I42" i="43" s="1"/>
  <c r="M42" i="43" s="1"/>
  <c r="AG16" i="88"/>
  <c r="G17" i="87"/>
  <c r="I17" i="87" s="1"/>
  <c r="AY17" i="3" s="1"/>
  <c r="G713" i="1" s="1"/>
  <c r="W17" i="92"/>
  <c r="AM11" i="88"/>
  <c r="AC11" i="88"/>
  <c r="AC23" i="88" s="1"/>
  <c r="AQ19" i="38"/>
  <c r="AQ39" i="38"/>
  <c r="AQ25" i="38"/>
  <c r="AQ16" i="38"/>
  <c r="AQ33" i="38"/>
  <c r="AQ17" i="38"/>
  <c r="AQ45" i="38"/>
  <c r="AQ40" i="38"/>
  <c r="AQ20" i="38"/>
  <c r="AQ28" i="38"/>
  <c r="AQ43" i="38"/>
  <c r="AQ37" i="38"/>
  <c r="AQ15" i="38"/>
  <c r="AQ32" i="38"/>
  <c r="AQ18" i="38"/>
  <c r="AQ36" i="38"/>
  <c r="AQ29" i="38"/>
  <c r="AQ14" i="38"/>
  <c r="AQ38" i="38"/>
  <c r="AQ42" i="38"/>
  <c r="AQ31" i="38"/>
  <c r="AQ11" i="38"/>
  <c r="AQ27" i="38"/>
  <c r="AQ30" i="38"/>
  <c r="AQ46" i="38"/>
  <c r="AQ41" i="38"/>
  <c r="AQ21" i="89"/>
  <c r="I16" i="24"/>
  <c r="M16" i="24" s="1"/>
  <c r="S16" i="24" s="1"/>
  <c r="E33" i="103"/>
  <c r="S58" i="23"/>
  <c r="AQ8" i="88"/>
  <c r="W19" i="88"/>
  <c r="BG19" i="88" s="1"/>
  <c r="S41" i="46"/>
  <c r="AK41" i="46"/>
  <c r="AU41" i="46"/>
  <c r="AE41" i="46"/>
  <c r="BA41" i="46"/>
  <c r="BI21" i="79"/>
  <c r="BO21" i="85"/>
  <c r="G96" i="114"/>
  <c r="I26" i="22" s="1"/>
  <c r="M26" i="22" s="1"/>
  <c r="S26" i="22" s="1"/>
  <c r="CS9" i="81"/>
  <c r="CU9" i="81" s="1"/>
  <c r="CK9" i="81"/>
  <c r="AQ18" i="88"/>
  <c r="AO21" i="83"/>
  <c r="AQ21" i="83" s="1"/>
  <c r="AK21" i="83"/>
  <c r="Q40" i="34"/>
  <c r="S40" i="34" s="1"/>
  <c r="BG20" i="79"/>
  <c r="BK20" i="79" s="1"/>
  <c r="BM20" i="79" s="1"/>
  <c r="O23" i="75"/>
  <c r="Q23" i="75" s="1"/>
  <c r="I58" i="25" s="1"/>
  <c r="M58" i="25" s="1"/>
  <c r="O14" i="75"/>
  <c r="O28" i="75"/>
  <c r="Q28" i="75" s="1"/>
  <c r="I76" i="25" s="1"/>
  <c r="M76" i="25" s="1"/>
  <c r="S76" i="25" s="1"/>
  <c r="O32" i="75"/>
  <c r="Q32" i="75" s="1"/>
  <c r="I88" i="25" s="1"/>
  <c r="M88" i="25" s="1"/>
  <c r="S88" i="25" s="1"/>
  <c r="O31" i="75"/>
  <c r="Q31" i="75" s="1"/>
  <c r="I85" i="25" s="1"/>
  <c r="M85" i="25" s="1"/>
  <c r="S85" i="25" s="1"/>
  <c r="O21" i="75"/>
  <c r="O10" i="75"/>
  <c r="O9" i="75"/>
  <c r="O29" i="75"/>
  <c r="Q29" i="75" s="1"/>
  <c r="I79" i="25" s="1"/>
  <c r="M79" i="25" s="1"/>
  <c r="S79" i="25" s="1"/>
  <c r="O18" i="75"/>
  <c r="O12" i="75"/>
  <c r="O25" i="75"/>
  <c r="Q25" i="75" s="1"/>
  <c r="I67" i="25" s="1"/>
  <c r="M67" i="25" s="1"/>
  <c r="O17" i="75"/>
  <c r="O33" i="75"/>
  <c r="Q33" i="75" s="1"/>
  <c r="I64" i="25" s="1"/>
  <c r="M64" i="25" s="1"/>
  <c r="S64" i="25" s="1"/>
  <c r="O30" i="75"/>
  <c r="Q30" i="75" s="1"/>
  <c r="I82" i="25" s="1"/>
  <c r="M82" i="25" s="1"/>
  <c r="S82" i="25" s="1"/>
  <c r="O13" i="75"/>
  <c r="O27" i="75"/>
  <c r="Q27" i="75" s="1"/>
  <c r="I73" i="25" s="1"/>
  <c r="M73" i="25" s="1"/>
  <c r="S73" i="25" s="1"/>
  <c r="O19" i="75"/>
  <c r="O24" i="75"/>
  <c r="Q24" i="75" s="1"/>
  <c r="I61" i="25" s="1"/>
  <c r="M61" i="25" s="1"/>
  <c r="S61" i="25" s="1"/>
  <c r="O20" i="75"/>
  <c r="O16" i="75"/>
  <c r="O8" i="75"/>
  <c r="O15" i="75"/>
  <c r="O26" i="75"/>
  <c r="Q26" i="75" s="1"/>
  <c r="I70" i="25" s="1"/>
  <c r="M70" i="25" s="1"/>
  <c r="S70" i="25" s="1"/>
  <c r="O11" i="75"/>
  <c r="Q11" i="75" s="1"/>
  <c r="I22" i="25" s="1"/>
  <c r="M22" i="25" s="1"/>
  <c r="O22" i="75"/>
  <c r="Q22" i="75" s="1"/>
  <c r="I55" i="25" s="1"/>
  <c r="M55" i="25" s="1"/>
  <c r="S55" i="25" s="1"/>
  <c r="M40" i="97"/>
  <c r="Y40" i="97" s="1"/>
  <c r="I23" i="24" s="1"/>
  <c r="M23" i="24" s="1"/>
  <c r="S23" i="24" s="1"/>
  <c r="BC22" i="90"/>
  <c r="BC23" i="90" s="1"/>
  <c r="AQ15" i="90"/>
  <c r="BU17" i="84"/>
  <c r="CC17" i="84"/>
  <c r="W13" i="88"/>
  <c r="BG10" i="92"/>
  <c r="AO19" i="84"/>
  <c r="AG19" i="84"/>
  <c r="W10" i="91"/>
  <c r="S23" i="88"/>
  <c r="Q20" i="54"/>
  <c r="Y20" i="54" s="1"/>
  <c r="K20" i="54"/>
  <c r="AG22" i="88"/>
  <c r="AG22" i="90"/>
  <c r="Q42" i="34"/>
  <c r="S42" i="34"/>
  <c r="G72" i="113"/>
  <c r="I42" i="40" s="1"/>
  <c r="M42" i="40" s="1"/>
  <c r="Q15" i="50"/>
  <c r="W15" i="50" s="1"/>
  <c r="AW8" i="39"/>
  <c r="AW23" i="39"/>
  <c r="AS15" i="79"/>
  <c r="AU15" i="79" s="1"/>
  <c r="AW22" i="39"/>
  <c r="AW26" i="39"/>
  <c r="AW24" i="39"/>
  <c r="AW34" i="39"/>
  <c r="I42" i="96"/>
  <c r="I24" i="55" s="1"/>
  <c r="M24" i="55" s="1"/>
  <c r="AG15" i="91"/>
  <c r="Y13" i="79"/>
  <c r="AI13" i="85"/>
  <c r="E9" i="79"/>
  <c r="I67" i="96"/>
  <c r="I37" i="55" s="1"/>
  <c r="M37" i="55" s="1"/>
  <c r="Y12" i="79"/>
  <c r="AI12" i="85"/>
  <c r="BU18" i="81"/>
  <c r="BW18" i="81" s="1"/>
  <c r="BM18" i="81"/>
  <c r="S41" i="37"/>
  <c r="BK16" i="84"/>
  <c r="AY16" i="79" s="1"/>
  <c r="BC16" i="79" s="1"/>
  <c r="BE16" i="79" s="1"/>
  <c r="W8" i="38" s="1"/>
  <c r="AW16" i="79"/>
  <c r="CW10" i="84"/>
  <c r="CO10" i="84"/>
  <c r="G31" i="76"/>
  <c r="I31" i="76" s="1"/>
  <c r="I32" i="46" s="1"/>
  <c r="M32" i="46" s="1"/>
  <c r="G11" i="76"/>
  <c r="I11" i="76" s="1"/>
  <c r="I12" i="46" s="1"/>
  <c r="M12" i="46" s="1"/>
  <c r="G32" i="76"/>
  <c r="I32" i="76" s="1"/>
  <c r="I33" i="46" s="1"/>
  <c r="M33" i="46" s="1"/>
  <c r="G12" i="76"/>
  <c r="G33" i="76"/>
  <c r="I33" i="76" s="1"/>
  <c r="I34" i="46" s="1"/>
  <c r="M34" i="46" s="1"/>
  <c r="G27" i="76"/>
  <c r="I27" i="76" s="1"/>
  <c r="I28" i="46" s="1"/>
  <c r="M28" i="46" s="1"/>
  <c r="G20" i="76"/>
  <c r="G14" i="76"/>
  <c r="G8" i="76"/>
  <c r="G23" i="76"/>
  <c r="I23" i="76" s="1"/>
  <c r="I24" i="46" s="1"/>
  <c r="M24" i="46" s="1"/>
  <c r="G17" i="76"/>
  <c r="G22" i="76"/>
  <c r="I22" i="76" s="1"/>
  <c r="I23" i="46" s="1"/>
  <c r="M23" i="46" s="1"/>
  <c r="G16" i="76"/>
  <c r="G10" i="76"/>
  <c r="G29" i="76"/>
  <c r="I29" i="76" s="1"/>
  <c r="I30" i="46" s="1"/>
  <c r="M30" i="46" s="1"/>
  <c r="G28" i="76"/>
  <c r="I28" i="76" s="1"/>
  <c r="I29" i="46" s="1"/>
  <c r="M29" i="46" s="1"/>
  <c r="G26" i="76"/>
  <c r="I26" i="76" s="1"/>
  <c r="I27" i="46" s="1"/>
  <c r="M27" i="46" s="1"/>
  <c r="G19" i="76"/>
  <c r="G25" i="76"/>
  <c r="I25" i="76" s="1"/>
  <c r="I26" i="46" s="1"/>
  <c r="M26" i="46" s="1"/>
  <c r="G21" i="76"/>
  <c r="G24" i="76"/>
  <c r="I24" i="76" s="1"/>
  <c r="I25" i="46" s="1"/>
  <c r="M25" i="46" s="1"/>
  <c r="G15" i="76"/>
  <c r="G13" i="76"/>
  <c r="G18" i="76"/>
  <c r="G9" i="76"/>
  <c r="G30" i="76"/>
  <c r="I30" i="76" s="1"/>
  <c r="I31" i="46" s="1"/>
  <c r="M31" i="46" s="1"/>
  <c r="AG18" i="88"/>
  <c r="AO11" i="81"/>
  <c r="AW11" i="81"/>
  <c r="AY11" i="81" s="1"/>
  <c r="AO21" i="84"/>
  <c r="AG21" i="84"/>
  <c r="AG8" i="91"/>
  <c r="BY8" i="91"/>
  <c r="CE75" i="52"/>
  <c r="BY37" i="52"/>
  <c r="CC37" i="52" s="1"/>
  <c r="AO37" i="52"/>
  <c r="CE20" i="84"/>
  <c r="BQ20" i="79" s="1"/>
  <c r="BU20" i="79" s="1"/>
  <c r="BW20" i="79" s="1"/>
  <c r="BO20" i="79"/>
  <c r="AU15" i="75"/>
  <c r="AU26" i="75"/>
  <c r="AW26" i="75" s="1"/>
  <c r="I83" i="11" s="1"/>
  <c r="M83" i="11" s="1"/>
  <c r="AU20" i="75"/>
  <c r="AU27" i="75"/>
  <c r="AW27" i="75" s="1"/>
  <c r="I86" i="11" s="1"/>
  <c r="M86" i="11" s="1"/>
  <c r="AU16" i="75"/>
  <c r="AU25" i="75"/>
  <c r="AW25" i="75" s="1"/>
  <c r="I80" i="11" s="1"/>
  <c r="M80" i="11" s="1"/>
  <c r="AU14" i="75"/>
  <c r="AU23" i="75"/>
  <c r="AW23" i="75" s="1"/>
  <c r="I70" i="11" s="1"/>
  <c r="AU13" i="75"/>
  <c r="AU22" i="75"/>
  <c r="AW22" i="75" s="1"/>
  <c r="I64" i="11" s="1"/>
  <c r="M64" i="11" s="1"/>
  <c r="AU11" i="75"/>
  <c r="AW11" i="75" s="1"/>
  <c r="I24" i="11" s="1"/>
  <c r="M24" i="11" s="1"/>
  <c r="AU18" i="75"/>
  <c r="AU10" i="75"/>
  <c r="AU31" i="75"/>
  <c r="AW31" i="75" s="1"/>
  <c r="I101" i="11" s="1"/>
  <c r="M101" i="11" s="1"/>
  <c r="AU19" i="75"/>
  <c r="AU32" i="75"/>
  <c r="AW32" i="75" s="1"/>
  <c r="I104" i="11" s="1"/>
  <c r="AU12" i="75"/>
  <c r="AU29" i="75"/>
  <c r="AW29" i="75" s="1"/>
  <c r="I92" i="11" s="1"/>
  <c r="M92" i="11" s="1"/>
  <c r="AU33" i="75"/>
  <c r="AW33" i="75" s="1"/>
  <c r="I98" i="11" s="1"/>
  <c r="AU30" i="75"/>
  <c r="AW30" i="75" s="1"/>
  <c r="I95" i="11" s="1"/>
  <c r="M95" i="11" s="1"/>
  <c r="AU24" i="75"/>
  <c r="AW24" i="75" s="1"/>
  <c r="I77" i="11" s="1"/>
  <c r="M77" i="11" s="1"/>
  <c r="AU9" i="75"/>
  <c r="AU8" i="75"/>
  <c r="AU21" i="75"/>
  <c r="AU17" i="75"/>
  <c r="AU28" i="75"/>
  <c r="AW28" i="75" s="1"/>
  <c r="I89" i="11" s="1"/>
  <c r="M89" i="11" s="1"/>
  <c r="M46" i="97"/>
  <c r="Y46" i="97" s="1"/>
  <c r="I159" i="11" s="1"/>
  <c r="S40" i="39"/>
  <c r="Q40" i="39"/>
  <c r="AO17" i="84"/>
  <c r="AG17" i="84"/>
  <c r="K63" i="54"/>
  <c r="K62" i="54"/>
  <c r="K53" i="54"/>
  <c r="E14" i="79"/>
  <c r="AQ11" i="89"/>
  <c r="AM13" i="91"/>
  <c r="AC13" i="91"/>
  <c r="AC23" i="91" s="1"/>
  <c r="I10" i="25"/>
  <c r="K73" i="74"/>
  <c r="I10" i="23" s="1"/>
  <c r="AQ10" i="91"/>
  <c r="Y15" i="56"/>
  <c r="I64" i="96"/>
  <c r="I36" i="55" s="1"/>
  <c r="M36" i="55" s="1"/>
  <c r="AQ22" i="90"/>
  <c r="AS44" i="46"/>
  <c r="AC8" i="7" s="1"/>
  <c r="DQ9" i="82"/>
  <c r="DS9" i="82" s="1"/>
  <c r="DI9" i="82"/>
  <c r="BA12" i="84"/>
  <c r="BI12" i="84"/>
  <c r="M8" i="29"/>
  <c r="G117" i="113"/>
  <c r="I42" i="35" s="1"/>
  <c r="M42" i="35" s="1"/>
  <c r="G136" i="113"/>
  <c r="I43" i="33" s="1"/>
  <c r="M43" i="33" s="1"/>
  <c r="CA20" i="52"/>
  <c r="CG20" i="52" s="1"/>
  <c r="AM20" i="52"/>
  <c r="BG20" i="52"/>
  <c r="Q20" i="52"/>
  <c r="Y20" i="52" s="1"/>
  <c r="AS20" i="52"/>
  <c r="AI20" i="52"/>
  <c r="AC20" i="52"/>
  <c r="BQ20" i="52"/>
  <c r="BW20" i="52" s="1"/>
  <c r="BM20" i="52"/>
  <c r="AW20" i="52"/>
  <c r="BC20" i="52" s="1"/>
  <c r="AQ16" i="90"/>
  <c r="DQ10" i="81"/>
  <c r="DS10" i="81" s="1"/>
  <c r="DI10" i="81"/>
  <c r="AW42" i="44"/>
  <c r="AW36" i="44"/>
  <c r="AW25" i="44"/>
  <c r="AW16" i="44"/>
  <c r="AW45" i="44"/>
  <c r="AW17" i="44"/>
  <c r="AW40" i="44"/>
  <c r="AW18" i="44"/>
  <c r="AW46" i="44"/>
  <c r="AW27" i="44"/>
  <c r="AW41" i="44"/>
  <c r="AW14" i="44"/>
  <c r="AW20" i="44"/>
  <c r="AW28" i="44"/>
  <c r="I10" i="79"/>
  <c r="K10" i="79" s="1"/>
  <c r="AW19" i="44"/>
  <c r="AW43" i="44"/>
  <c r="AW29" i="44"/>
  <c r="AW38" i="44"/>
  <c r="AW11" i="44"/>
  <c r="AW30" i="44"/>
  <c r="AW37" i="44"/>
  <c r="AW33" i="44"/>
  <c r="AW31" i="44"/>
  <c r="AW15" i="44"/>
  <c r="AW32" i="44"/>
  <c r="AW39" i="44"/>
  <c r="CC21" i="83"/>
  <c r="CE21" i="83" s="1"/>
  <c r="BY21" i="83"/>
  <c r="S22" i="23"/>
  <c r="I49" i="96"/>
  <c r="I25" i="55" s="1"/>
  <c r="M25" i="55" s="1"/>
  <c r="I23" i="90"/>
  <c r="AG20" i="91"/>
  <c r="BG20" i="91" s="1"/>
  <c r="DI17" i="82"/>
  <c r="DQ17" i="82"/>
  <c r="DS17" i="82" s="1"/>
  <c r="W11" i="88"/>
  <c r="Y42" i="50"/>
  <c r="BK15" i="84"/>
  <c r="AY15" i="79" s="1"/>
  <c r="BC15" i="79" s="1"/>
  <c r="BE15" i="79" s="1"/>
  <c r="W8" i="39" s="1"/>
  <c r="AW15" i="79"/>
  <c r="AQ20" i="91"/>
  <c r="BU12" i="81"/>
  <c r="BW12" i="81" s="1"/>
  <c r="BM12" i="81"/>
  <c r="M9" i="20"/>
  <c r="I15" i="20"/>
  <c r="AG21" i="89"/>
  <c r="BG21" i="89" s="1"/>
  <c r="AO11" i="52"/>
  <c r="BY11" i="52"/>
  <c r="CC11" i="52" s="1"/>
  <c r="W9" i="84"/>
  <c r="O9" i="79" s="1"/>
  <c r="S9" i="79" s="1"/>
  <c r="U9" i="79" s="1"/>
  <c r="M9" i="79"/>
  <c r="AW22" i="82"/>
  <c r="AY22" i="82" s="1"/>
  <c r="AO22" i="82"/>
  <c r="W47" i="97"/>
  <c r="I157" i="11" s="1"/>
  <c r="W42" i="97"/>
  <c r="E77" i="96" s="1"/>
  <c r="W40" i="97"/>
  <c r="I22" i="24" s="1"/>
  <c r="M22" i="24" s="1"/>
  <c r="S22" i="24" s="1"/>
  <c r="W45" i="97"/>
  <c r="I48" i="26" s="1"/>
  <c r="M48" i="26" s="1"/>
  <c r="W39" i="97"/>
  <c r="I20" i="22" s="1"/>
  <c r="M20" i="22" s="1"/>
  <c r="S20" i="22" s="1"/>
  <c r="W44" i="97"/>
  <c r="I48" i="27" s="1"/>
  <c r="M48" i="27" s="1"/>
  <c r="W38" i="97"/>
  <c r="I20" i="24" s="1"/>
  <c r="M20" i="24" s="1"/>
  <c r="S20" i="24" s="1"/>
  <c r="W46" i="97"/>
  <c r="I156" i="11" s="1"/>
  <c r="W41" i="97"/>
  <c r="I22" i="22" s="1"/>
  <c r="M22" i="22" s="1"/>
  <c r="S22" i="22" s="1"/>
  <c r="S54" i="23"/>
  <c r="I23" i="88"/>
  <c r="AO16" i="79"/>
  <c r="DQ9" i="81"/>
  <c r="DS9" i="81" s="1"/>
  <c r="DI9" i="81"/>
  <c r="DI11" i="81"/>
  <c r="DQ11" i="81"/>
  <c r="DS11" i="81" s="1"/>
  <c r="AW11" i="82"/>
  <c r="AY11" i="82" s="1"/>
  <c r="AO11" i="82"/>
  <c r="O19" i="76"/>
  <c r="O20" i="76"/>
  <c r="O32" i="76"/>
  <c r="Q32" i="76" s="1"/>
  <c r="I33" i="44" s="1"/>
  <c r="M33" i="44" s="1"/>
  <c r="O33" i="76"/>
  <c r="Q33" i="76" s="1"/>
  <c r="I34" i="44" s="1"/>
  <c r="M34" i="44" s="1"/>
  <c r="O30" i="76"/>
  <c r="Q30" i="76" s="1"/>
  <c r="I31" i="44" s="1"/>
  <c r="M31" i="44" s="1"/>
  <c r="O24" i="76"/>
  <c r="Q24" i="76" s="1"/>
  <c r="I25" i="44" s="1"/>
  <c r="M25" i="44" s="1"/>
  <c r="O14" i="76"/>
  <c r="O8" i="76"/>
  <c r="O23" i="76"/>
  <c r="Q23" i="76" s="1"/>
  <c r="I24" i="44" s="1"/>
  <c r="M24" i="44" s="1"/>
  <c r="O17" i="76"/>
  <c r="O11" i="76"/>
  <c r="Q11" i="76" s="1"/>
  <c r="I12" i="44" s="1"/>
  <c r="M12" i="44" s="1"/>
  <c r="O21" i="76"/>
  <c r="O15" i="76"/>
  <c r="O9" i="76"/>
  <c r="O31" i="76"/>
  <c r="Q31" i="76" s="1"/>
  <c r="I32" i="44" s="1"/>
  <c r="M32" i="44" s="1"/>
  <c r="O28" i="76"/>
  <c r="Q28" i="76" s="1"/>
  <c r="I29" i="44" s="1"/>
  <c r="M29" i="44" s="1"/>
  <c r="O29" i="76"/>
  <c r="Q29" i="76" s="1"/>
  <c r="I30" i="44" s="1"/>
  <c r="M30" i="44" s="1"/>
  <c r="O27" i="76"/>
  <c r="Q27" i="76" s="1"/>
  <c r="I28" i="44" s="1"/>
  <c r="M28" i="44" s="1"/>
  <c r="O26" i="76"/>
  <c r="Q26" i="76" s="1"/>
  <c r="I27" i="44" s="1"/>
  <c r="M27" i="44" s="1"/>
  <c r="O12" i="76"/>
  <c r="O10" i="76"/>
  <c r="O22" i="76"/>
  <c r="Q22" i="76" s="1"/>
  <c r="I23" i="44" s="1"/>
  <c r="M23" i="44" s="1"/>
  <c r="O13" i="76"/>
  <c r="O18" i="76"/>
  <c r="O16" i="76"/>
  <c r="O25" i="76"/>
  <c r="Q25" i="76" s="1"/>
  <c r="I26" i="44" s="1"/>
  <c r="M26" i="44" s="1"/>
  <c r="AQ16" i="92"/>
  <c r="M8" i="11"/>
  <c r="AQ11" i="92"/>
  <c r="AO9" i="82"/>
  <c r="AW9" i="82"/>
  <c r="AY9" i="82" s="1"/>
  <c r="AK23" i="84"/>
  <c r="AC23" i="84"/>
  <c r="M8" i="55"/>
  <c r="AO11" i="84"/>
  <c r="AG11" i="84"/>
  <c r="AO8" i="52"/>
  <c r="AQ8" i="52" s="1"/>
  <c r="BY8" i="52"/>
  <c r="CC8" i="52" s="1"/>
  <c r="AQ14" i="79"/>
  <c r="AY14" i="85"/>
  <c r="AW15" i="81"/>
  <c r="AY15" i="81" s="1"/>
  <c r="AO15" i="81"/>
  <c r="W31" i="75"/>
  <c r="Y31" i="75" s="1"/>
  <c r="W11" i="75"/>
  <c r="Y11" i="75" s="1"/>
  <c r="W22" i="75"/>
  <c r="Y22" i="75" s="1"/>
  <c r="W24" i="75"/>
  <c r="Y24" i="75" s="1"/>
  <c r="W10" i="75"/>
  <c r="W32" i="75"/>
  <c r="Y32" i="75" s="1"/>
  <c r="W18" i="75"/>
  <c r="W21" i="75"/>
  <c r="W30" i="75"/>
  <c r="Y30" i="75" s="1"/>
  <c r="W20" i="75"/>
  <c r="W19" i="75"/>
  <c r="W9" i="75"/>
  <c r="W8" i="75"/>
  <c r="W29" i="75"/>
  <c r="Y29" i="75" s="1"/>
  <c r="W16" i="75"/>
  <c r="W17" i="75"/>
  <c r="W33" i="75"/>
  <c r="Y33" i="75" s="1"/>
  <c r="W13" i="75"/>
  <c r="W26" i="75"/>
  <c r="Y26" i="75" s="1"/>
  <c r="W14" i="75"/>
  <c r="W23" i="75"/>
  <c r="Y23" i="75" s="1"/>
  <c r="W28" i="75"/>
  <c r="Y28" i="75" s="1"/>
  <c r="W15" i="75"/>
  <c r="W27" i="75"/>
  <c r="Y27" i="75" s="1"/>
  <c r="W12" i="75"/>
  <c r="W25" i="75"/>
  <c r="Y25" i="75" s="1"/>
  <c r="Q40" i="37"/>
  <c r="S40" i="37"/>
  <c r="AW17" i="81"/>
  <c r="AY17" i="81" s="1"/>
  <c r="AO17" i="81"/>
  <c r="AO15" i="84"/>
  <c r="AG15" i="84"/>
  <c r="W15" i="79" s="1"/>
  <c r="AA15" i="79" s="1"/>
  <c r="AC15" i="79" s="1"/>
  <c r="W14" i="84"/>
  <c r="O14" i="79" s="1"/>
  <c r="S14" i="79" s="1"/>
  <c r="U14" i="79" s="1"/>
  <c r="M14" i="79"/>
  <c r="W13" i="91"/>
  <c r="G32" i="104"/>
  <c r="E38" i="97" s="1"/>
  <c r="I38" i="97" s="1"/>
  <c r="I8" i="24" s="1"/>
  <c r="G12" i="104"/>
  <c r="E18" i="97" s="1"/>
  <c r="I18" i="97" s="1"/>
  <c r="I10" i="51" s="1"/>
  <c r="M10" i="51" s="1"/>
  <c r="G11" i="104"/>
  <c r="G42" i="104"/>
  <c r="E47" i="97" s="1"/>
  <c r="I47" i="97" s="1"/>
  <c r="I139" i="11" s="1"/>
  <c r="G35" i="104"/>
  <c r="E41" i="97" s="1"/>
  <c r="K41" i="97" s="1"/>
  <c r="I12" i="22" s="1"/>
  <c r="M12" i="22" s="1"/>
  <c r="S12" i="22" s="1"/>
  <c r="G28" i="104"/>
  <c r="E34" i="97" s="1"/>
  <c r="K34" i="97" s="1"/>
  <c r="I37" i="32" s="1"/>
  <c r="M37" i="32" s="1"/>
  <c r="G21" i="104"/>
  <c r="E27" i="97" s="1"/>
  <c r="I27" i="97" s="1"/>
  <c r="I36" i="39" s="1"/>
  <c r="G14" i="104"/>
  <c r="E20" i="97" s="1"/>
  <c r="I20" i="97" s="1"/>
  <c r="I36" i="46" s="1"/>
  <c r="G40" i="104"/>
  <c r="E45" i="97" s="1"/>
  <c r="I45" i="97" s="1"/>
  <c r="I44" i="26" s="1"/>
  <c r="G18" i="104"/>
  <c r="E24" i="97" s="1"/>
  <c r="I24" i="97" s="1"/>
  <c r="I36" i="42" s="1"/>
  <c r="G37" i="104"/>
  <c r="G15" i="104"/>
  <c r="E21" i="97" s="1"/>
  <c r="I21" i="97" s="1"/>
  <c r="I36" i="45" s="1"/>
  <c r="G23" i="104"/>
  <c r="E29" i="97" s="1"/>
  <c r="I29" i="97" s="1"/>
  <c r="I36" i="37" s="1"/>
  <c r="G43" i="104"/>
  <c r="E48" i="97" s="1"/>
  <c r="K48" i="97" s="1"/>
  <c r="E56" i="96" s="1"/>
  <c r="G33" i="104"/>
  <c r="E39" i="97" s="1"/>
  <c r="I39" i="97" s="1"/>
  <c r="I8" i="22" s="1"/>
  <c r="G10" i="104"/>
  <c r="G41" i="104"/>
  <c r="E46" i="97" s="1"/>
  <c r="I46" i="97" s="1"/>
  <c r="I138" i="11" s="1"/>
  <c r="G44" i="104"/>
  <c r="E42" i="97" s="1"/>
  <c r="I42" i="97" s="1"/>
  <c r="E73" i="96" s="1"/>
  <c r="G26" i="104"/>
  <c r="E32" i="97" s="1"/>
  <c r="I32" i="97" s="1"/>
  <c r="I36" i="34" s="1"/>
  <c r="G25" i="104"/>
  <c r="E31" i="97" s="1"/>
  <c r="I31" i="97" s="1"/>
  <c r="I36" i="35" s="1"/>
  <c r="G24" i="104"/>
  <c r="E30" i="97" s="1"/>
  <c r="I30" i="97" s="1"/>
  <c r="I36" i="36" s="1"/>
  <c r="G22" i="104"/>
  <c r="E28" i="97" s="1"/>
  <c r="I28" i="97" s="1"/>
  <c r="I36" i="38" s="1"/>
  <c r="G39" i="104"/>
  <c r="E44" i="97" s="1"/>
  <c r="K44" i="97" s="1"/>
  <c r="I45" i="27" s="1"/>
  <c r="M45" i="27" s="1"/>
  <c r="G38" i="104"/>
  <c r="E43" i="97" s="1"/>
  <c r="I43" i="97" s="1"/>
  <c r="I137" i="11" s="1"/>
  <c r="G20" i="104"/>
  <c r="E26" i="97" s="1"/>
  <c r="I26" i="97" s="1"/>
  <c r="I36" i="40" s="1"/>
  <c r="G36" i="104"/>
  <c r="G19" i="104"/>
  <c r="E25" i="97" s="1"/>
  <c r="I25" i="97" s="1"/>
  <c r="I36" i="41" s="1"/>
  <c r="G17" i="104"/>
  <c r="E23" i="97" s="1"/>
  <c r="I23" i="97" s="1"/>
  <c r="I36" i="43" s="1"/>
  <c r="G34" i="104"/>
  <c r="E40" i="97" s="1"/>
  <c r="I40" i="97" s="1"/>
  <c r="I9" i="24" s="1"/>
  <c r="M9" i="24" s="1"/>
  <c r="S9" i="24" s="1"/>
  <c r="G16" i="104"/>
  <c r="E22" i="97" s="1"/>
  <c r="I22" i="97" s="1"/>
  <c r="I36" i="44" s="1"/>
  <c r="G31" i="104"/>
  <c r="E37" i="97" s="1"/>
  <c r="I37" i="97" s="1"/>
  <c r="I36" i="30" s="1"/>
  <c r="G13" i="104"/>
  <c r="E19" i="97" s="1"/>
  <c r="I19" i="97" s="1"/>
  <c r="I10" i="49" s="1"/>
  <c r="M10" i="49" s="1"/>
  <c r="Q10" i="49" s="1"/>
  <c r="W10" i="49" s="1"/>
  <c r="G9" i="104"/>
  <c r="G30" i="104"/>
  <c r="E36" i="97" s="1"/>
  <c r="I36" i="97" s="1"/>
  <c r="I36" i="31" s="1"/>
  <c r="G29" i="104"/>
  <c r="E35" i="97" s="1"/>
  <c r="I35" i="97" s="1"/>
  <c r="I12" i="51" s="1"/>
  <c r="M12" i="51" s="1"/>
  <c r="G27" i="104"/>
  <c r="E33" i="97" s="1"/>
  <c r="K33" i="97" s="1"/>
  <c r="I37" i="33" s="1"/>
  <c r="M37" i="33" s="1"/>
  <c r="AG10" i="91"/>
  <c r="AG22" i="89"/>
  <c r="E44" i="10"/>
  <c r="G51" i="112"/>
  <c r="E54" i="96" s="1"/>
  <c r="G82" i="113"/>
  <c r="I43" i="39" s="1"/>
  <c r="M43" i="39" s="1"/>
  <c r="G91" i="113"/>
  <c r="I43" i="38" s="1"/>
  <c r="M43" i="38" s="1"/>
  <c r="G92" i="113"/>
  <c r="I16" i="29" s="1"/>
  <c r="M16" i="29" s="1"/>
  <c r="S16" i="29" s="1"/>
  <c r="BA16" i="7" s="1"/>
  <c r="BY23" i="84"/>
  <c r="BQ23" i="84"/>
  <c r="AQ15" i="79"/>
  <c r="AY15" i="85"/>
  <c r="W40" i="42"/>
  <c r="Y40" i="42"/>
  <c r="AK40" i="42" s="1"/>
  <c r="I62" i="96"/>
  <c r="I34" i="55" s="1"/>
  <c r="M34" i="55" s="1"/>
  <c r="W78" i="52"/>
  <c r="W79" i="52" s="1"/>
  <c r="CS17" i="83"/>
  <c r="CW17" i="83"/>
  <c r="CY17" i="83" s="1"/>
  <c r="BQ13" i="81"/>
  <c r="BI13" i="81"/>
  <c r="BU13" i="84"/>
  <c r="CC13" i="84"/>
  <c r="S63" i="23"/>
  <c r="W17" i="89"/>
  <c r="BG17" i="89" s="1"/>
  <c r="AQ19" i="79"/>
  <c r="AY19" i="85"/>
  <c r="BI19" i="79"/>
  <c r="BO19" i="85"/>
  <c r="AC13" i="89"/>
  <c r="AM13" i="89"/>
  <c r="M19" i="79"/>
  <c r="W19" i="84"/>
  <c r="O19" i="79" s="1"/>
  <c r="S19" i="79" s="1"/>
  <c r="U19" i="79" s="1"/>
  <c r="W40" i="31" s="1"/>
  <c r="AO21" i="81"/>
  <c r="AW21" i="81"/>
  <c r="AY21" i="81" s="1"/>
  <c r="BU22" i="82"/>
  <c r="BW22" i="82" s="1"/>
  <c r="BM22" i="82"/>
  <c r="AA21" i="76"/>
  <c r="AA22" i="76"/>
  <c r="AC22" i="76" s="1"/>
  <c r="I23" i="41" s="1"/>
  <c r="M23" i="41" s="1"/>
  <c r="AA30" i="76"/>
  <c r="AC30" i="76" s="1"/>
  <c r="I31" i="41" s="1"/>
  <c r="M31" i="41" s="1"/>
  <c r="AA24" i="76"/>
  <c r="AC24" i="76" s="1"/>
  <c r="I25" i="41" s="1"/>
  <c r="M25" i="41" s="1"/>
  <c r="AA9" i="76"/>
  <c r="AA32" i="76"/>
  <c r="AC32" i="76" s="1"/>
  <c r="I33" i="41" s="1"/>
  <c r="M33" i="41" s="1"/>
  <c r="AA26" i="76"/>
  <c r="AC26" i="76" s="1"/>
  <c r="I27" i="41" s="1"/>
  <c r="M27" i="41" s="1"/>
  <c r="AA20" i="76"/>
  <c r="AA14" i="76"/>
  <c r="AA29" i="76"/>
  <c r="AC29" i="76" s="1"/>
  <c r="I30" i="41" s="1"/>
  <c r="M30" i="41" s="1"/>
  <c r="AA19" i="76"/>
  <c r="AA13" i="76"/>
  <c r="AA28" i="76"/>
  <c r="AC28" i="76" s="1"/>
  <c r="I29" i="41" s="1"/>
  <c r="M29" i="41" s="1"/>
  <c r="AA27" i="76"/>
  <c r="AC27" i="76" s="1"/>
  <c r="I28" i="41" s="1"/>
  <c r="M28" i="41" s="1"/>
  <c r="AA25" i="76"/>
  <c r="AC25" i="76" s="1"/>
  <c r="I26" i="41" s="1"/>
  <c r="M26" i="41" s="1"/>
  <c r="AA23" i="76"/>
  <c r="AC23" i="76" s="1"/>
  <c r="I24" i="41" s="1"/>
  <c r="M24" i="41" s="1"/>
  <c r="AA12" i="76"/>
  <c r="AA17" i="76"/>
  <c r="AA10" i="76"/>
  <c r="AA15" i="76"/>
  <c r="AA8" i="76"/>
  <c r="AA18" i="76"/>
  <c r="AA31" i="76"/>
  <c r="AC31" i="76" s="1"/>
  <c r="I32" i="41" s="1"/>
  <c r="M32" i="41" s="1"/>
  <c r="AA11" i="76"/>
  <c r="AC11" i="76" s="1"/>
  <c r="I12" i="41" s="1"/>
  <c r="M12" i="41" s="1"/>
  <c r="AA16" i="76"/>
  <c r="AA33" i="76"/>
  <c r="AC33" i="76" s="1"/>
  <c r="I34" i="41" s="1"/>
  <c r="M34" i="41" s="1"/>
  <c r="Q40" i="35"/>
  <c r="S40" i="35"/>
  <c r="AC22" i="56"/>
  <c r="AI22" i="56" s="1"/>
  <c r="Y22" i="56"/>
  <c r="Q22" i="56"/>
  <c r="W22" i="56" s="1"/>
  <c r="AM22" i="56"/>
  <c r="AS22" i="56"/>
  <c r="BU22" i="81"/>
  <c r="BW22" i="81" s="1"/>
  <c r="BM22" i="81"/>
  <c r="AO23" i="83"/>
  <c r="AQ23" i="83" s="1"/>
  <c r="AK23" i="83"/>
  <c r="M8" i="53"/>
  <c r="Q8" i="53" s="1"/>
  <c r="W8" i="53" s="1"/>
  <c r="BY97" i="52"/>
  <c r="CC97" i="52" s="1"/>
  <c r="AO97" i="52"/>
  <c r="AG14" i="89"/>
  <c r="CK12" i="82"/>
  <c r="CS12" i="82"/>
  <c r="CU12" i="82" s="1"/>
  <c r="CC21" i="84"/>
  <c r="BU21" i="84"/>
  <c r="BG21" i="79" s="1"/>
  <c r="BK21" i="79" s="1"/>
  <c r="BM21" i="79" s="1"/>
  <c r="BC23" i="75"/>
  <c r="BE23" i="75" s="1"/>
  <c r="E49" i="74" s="1"/>
  <c r="BC14" i="75"/>
  <c r="BC30" i="75"/>
  <c r="BE30" i="75" s="1"/>
  <c r="E56" i="74" s="1"/>
  <c r="BC16" i="75"/>
  <c r="BC24" i="75"/>
  <c r="BE24" i="75" s="1"/>
  <c r="E50" i="74" s="1"/>
  <c r="BC10" i="75"/>
  <c r="BC26" i="75"/>
  <c r="BE26" i="75" s="1"/>
  <c r="E52" i="74" s="1"/>
  <c r="BC25" i="75"/>
  <c r="BE25" i="75" s="1"/>
  <c r="E51" i="74" s="1"/>
  <c r="BC15" i="75"/>
  <c r="BC33" i="75"/>
  <c r="BE33" i="75" s="1"/>
  <c r="E59" i="74" s="1"/>
  <c r="BC20" i="75"/>
  <c r="BC28" i="75"/>
  <c r="BE28" i="75" s="1"/>
  <c r="E54" i="74" s="1"/>
  <c r="BC11" i="75"/>
  <c r="BE11" i="75" s="1"/>
  <c r="E37" i="74" s="1"/>
  <c r="BC32" i="75"/>
  <c r="BE32" i="75" s="1"/>
  <c r="E58" i="74" s="1"/>
  <c r="BC12" i="75"/>
  <c r="BC8" i="75"/>
  <c r="BC29" i="75"/>
  <c r="BE29" i="75" s="1"/>
  <c r="E55" i="74" s="1"/>
  <c r="BC21" i="75"/>
  <c r="BC13" i="75"/>
  <c r="BC9" i="75"/>
  <c r="BC31" i="75"/>
  <c r="BE31" i="75" s="1"/>
  <c r="E57" i="74" s="1"/>
  <c r="BC27" i="75"/>
  <c r="BE27" i="75" s="1"/>
  <c r="E53" i="74" s="1"/>
  <c r="BC19" i="75"/>
  <c r="BC22" i="75"/>
  <c r="BE22" i="75" s="1"/>
  <c r="E48" i="74" s="1"/>
  <c r="BC18" i="75"/>
  <c r="BC17" i="75"/>
  <c r="M48" i="97"/>
  <c r="Y48" i="97" s="1"/>
  <c r="E72" i="96" s="1"/>
  <c r="AQ9" i="33"/>
  <c r="AQ21" i="33"/>
  <c r="AQ13" i="33"/>
  <c r="AQ10" i="33"/>
  <c r="AQ12" i="33"/>
  <c r="S40" i="38"/>
  <c r="Q40" i="38"/>
  <c r="AO10" i="81"/>
  <c r="AW10" i="81"/>
  <c r="AY10" i="81" s="1"/>
  <c r="CS15" i="82"/>
  <c r="CU15" i="82" s="1"/>
  <c r="CK15" i="82"/>
  <c r="AG11" i="89"/>
  <c r="BG11" i="89" s="1"/>
  <c r="G59" i="74"/>
  <c r="G54" i="74"/>
  <c r="G49" i="74"/>
  <c r="G44" i="74"/>
  <c r="G39" i="74"/>
  <c r="G34" i="74"/>
  <c r="G14" i="74"/>
  <c r="I14" i="74" s="1"/>
  <c r="G48" i="74"/>
  <c r="G37" i="74"/>
  <c r="G52" i="74"/>
  <c r="G41" i="74"/>
  <c r="G13" i="74"/>
  <c r="I13" i="74" s="1"/>
  <c r="G46" i="74"/>
  <c r="G40" i="74"/>
  <c r="G58" i="74"/>
  <c r="G8" i="74"/>
  <c r="I8" i="74" s="1"/>
  <c r="G57" i="74"/>
  <c r="G51" i="74"/>
  <c r="G45" i="74"/>
  <c r="G43" i="74"/>
  <c r="G53" i="74"/>
  <c r="G42" i="74"/>
  <c r="G50" i="74"/>
  <c r="G38" i="74"/>
  <c r="G36" i="74"/>
  <c r="G35" i="74"/>
  <c r="G56" i="74"/>
  <c r="G55" i="74"/>
  <c r="G47" i="74"/>
  <c r="G31" i="96"/>
  <c r="G52" i="96"/>
  <c r="G67" i="96"/>
  <c r="G56" i="96"/>
  <c r="G17" i="96"/>
  <c r="G68" i="96"/>
  <c r="G61" i="96"/>
  <c r="G33" i="96"/>
  <c r="I33" i="96" s="1"/>
  <c r="G25" i="96"/>
  <c r="G18" i="96"/>
  <c r="G10" i="96"/>
  <c r="G72" i="96"/>
  <c r="G51" i="96"/>
  <c r="G9" i="96"/>
  <c r="G50" i="96"/>
  <c r="I50" i="96" s="1"/>
  <c r="G71" i="96"/>
  <c r="G36" i="96"/>
  <c r="I36" i="96" s="1"/>
  <c r="G35" i="96"/>
  <c r="G49" i="96"/>
  <c r="G34" i="96"/>
  <c r="G20" i="96"/>
  <c r="G62" i="96"/>
  <c r="G55" i="96"/>
  <c r="AQ22" i="89"/>
  <c r="K47" i="96"/>
  <c r="I21" i="53" s="1"/>
  <c r="M21" i="53" s="1"/>
  <c r="Q21" i="53" s="1"/>
  <c r="W21" i="53" s="1"/>
  <c r="I47" i="96"/>
  <c r="I21" i="55" s="1"/>
  <c r="M21" i="55" s="1"/>
  <c r="AQ9" i="90"/>
  <c r="AG22" i="92"/>
  <c r="AQ15" i="91"/>
  <c r="I51" i="98"/>
  <c r="Y23" i="81"/>
  <c r="AA23" i="81" s="1"/>
  <c r="Q23" i="81"/>
  <c r="M20" i="79"/>
  <c r="W20" i="84"/>
  <c r="O20" i="79" s="1"/>
  <c r="S20" i="79" s="1"/>
  <c r="U20" i="79" s="1"/>
  <c r="S54" i="25"/>
  <c r="BI13" i="83"/>
  <c r="BK13" i="83" s="1"/>
  <c r="BE13" i="83"/>
  <c r="BY18" i="52"/>
  <c r="CC18" i="52" s="1"/>
  <c r="AO18" i="52"/>
  <c r="DI19" i="82"/>
  <c r="DQ19" i="82"/>
  <c r="DS19" i="82" s="1"/>
  <c r="CA19" i="79"/>
  <c r="CE19" i="85"/>
  <c r="Q9" i="48"/>
  <c r="AI9" i="48"/>
  <c r="AM9" i="48" s="1"/>
  <c r="AA9" i="48"/>
  <c r="AQ9" i="40"/>
  <c r="AQ13" i="40"/>
  <c r="AQ10" i="40"/>
  <c r="AQ21" i="40"/>
  <c r="AQ12" i="40"/>
  <c r="E82" i="98"/>
  <c r="W13" i="89"/>
  <c r="E19" i="79"/>
  <c r="AU8" i="83"/>
  <c r="AW8" i="83" s="1"/>
  <c r="BA8" i="83" s="1"/>
  <c r="M8" i="90"/>
  <c r="O8" i="90" s="1"/>
  <c r="S8" i="90" s="1"/>
  <c r="AQ17" i="76"/>
  <c r="AQ18" i="76"/>
  <c r="AQ31" i="76"/>
  <c r="AS31" i="76" s="1"/>
  <c r="I32" i="37" s="1"/>
  <c r="M32" i="37" s="1"/>
  <c r="AQ28" i="76"/>
  <c r="AS28" i="76" s="1"/>
  <c r="I29" i="37" s="1"/>
  <c r="M29" i="37" s="1"/>
  <c r="AQ32" i="76"/>
  <c r="AS32" i="76" s="1"/>
  <c r="I33" i="37" s="1"/>
  <c r="M33" i="37" s="1"/>
  <c r="AQ26" i="76"/>
  <c r="AS26" i="76" s="1"/>
  <c r="I27" i="37" s="1"/>
  <c r="M27" i="37" s="1"/>
  <c r="AQ19" i="76"/>
  <c r="AQ13" i="76"/>
  <c r="AQ33" i="76"/>
  <c r="AS33" i="76" s="1"/>
  <c r="I34" i="37" s="1"/>
  <c r="M34" i="37" s="1"/>
  <c r="AQ29" i="76"/>
  <c r="AS29" i="76" s="1"/>
  <c r="I30" i="37" s="1"/>
  <c r="M30" i="37" s="1"/>
  <c r="AQ27" i="76"/>
  <c r="AS27" i="76" s="1"/>
  <c r="I28" i="37" s="1"/>
  <c r="M28" i="37" s="1"/>
  <c r="AQ25" i="76"/>
  <c r="AS25" i="76" s="1"/>
  <c r="I26" i="37" s="1"/>
  <c r="M26" i="37" s="1"/>
  <c r="AQ12" i="76"/>
  <c r="AQ24" i="76"/>
  <c r="AS24" i="76" s="1"/>
  <c r="I25" i="37" s="1"/>
  <c r="M25" i="37" s="1"/>
  <c r="AQ11" i="76"/>
  <c r="AS11" i="76" s="1"/>
  <c r="I12" i="37" s="1"/>
  <c r="M12" i="37" s="1"/>
  <c r="AQ23" i="76"/>
  <c r="AS23" i="76" s="1"/>
  <c r="I24" i="37" s="1"/>
  <c r="M24" i="37" s="1"/>
  <c r="AQ22" i="76"/>
  <c r="AS22" i="76" s="1"/>
  <c r="I23" i="37" s="1"/>
  <c r="M23" i="37" s="1"/>
  <c r="AQ16" i="76"/>
  <c r="AQ10" i="76"/>
  <c r="AQ20" i="76"/>
  <c r="AQ14" i="76"/>
  <c r="AQ8" i="76"/>
  <c r="AS8" i="76" s="1"/>
  <c r="I9" i="37" s="1"/>
  <c r="AQ15" i="76"/>
  <c r="AQ9" i="76"/>
  <c r="AQ21" i="76"/>
  <c r="AQ30" i="76"/>
  <c r="AS30" i="76" s="1"/>
  <c r="I31" i="37" s="1"/>
  <c r="M31" i="37" s="1"/>
  <c r="AG16" i="92"/>
  <c r="BC23" i="91"/>
  <c r="Q22" i="54"/>
  <c r="W22" i="54" s="1"/>
  <c r="AS23" i="81"/>
  <c r="AK23" i="81"/>
  <c r="CS19" i="82"/>
  <c r="CU19" i="82" s="1"/>
  <c r="CK19" i="82"/>
  <c r="AQ14" i="89"/>
  <c r="I9" i="27"/>
  <c r="K27" i="74"/>
  <c r="I9" i="26" s="1"/>
  <c r="AI33" i="75"/>
  <c r="AK33" i="75" s="1"/>
  <c r="I97" i="11" s="1"/>
  <c r="AI13" i="75"/>
  <c r="AI24" i="75"/>
  <c r="AK24" i="75" s="1"/>
  <c r="I76" i="11" s="1"/>
  <c r="M76" i="11" s="1"/>
  <c r="AI32" i="75"/>
  <c r="AK32" i="75" s="1"/>
  <c r="I103" i="11" s="1"/>
  <c r="AI18" i="75"/>
  <c r="AI26" i="75"/>
  <c r="AK26" i="75" s="1"/>
  <c r="I82" i="11" s="1"/>
  <c r="M82" i="11" s="1"/>
  <c r="AI12" i="75"/>
  <c r="AI29" i="75"/>
  <c r="AK29" i="75" s="1"/>
  <c r="I91" i="11" s="1"/>
  <c r="M91" i="11" s="1"/>
  <c r="AI19" i="75"/>
  <c r="AI8" i="75"/>
  <c r="AI28" i="75"/>
  <c r="AK28" i="75" s="1"/>
  <c r="I88" i="11" s="1"/>
  <c r="M88" i="11" s="1"/>
  <c r="AI17" i="75"/>
  <c r="AI27" i="75"/>
  <c r="AK27" i="75" s="1"/>
  <c r="I85" i="11" s="1"/>
  <c r="M85" i="11" s="1"/>
  <c r="AI15" i="75"/>
  <c r="AI14" i="75"/>
  <c r="AI30" i="75"/>
  <c r="AK30" i="75" s="1"/>
  <c r="I94" i="11" s="1"/>
  <c r="M94" i="11" s="1"/>
  <c r="AI22" i="75"/>
  <c r="AK22" i="75" s="1"/>
  <c r="I63" i="11" s="1"/>
  <c r="M63" i="11" s="1"/>
  <c r="AI9" i="75"/>
  <c r="AI23" i="75"/>
  <c r="AK23" i="75" s="1"/>
  <c r="I69" i="11" s="1"/>
  <c r="AI10" i="75"/>
  <c r="AI31" i="75"/>
  <c r="AK31" i="75" s="1"/>
  <c r="I100" i="11" s="1"/>
  <c r="M100" i="11" s="1"/>
  <c r="AI11" i="75"/>
  <c r="AK11" i="75" s="1"/>
  <c r="I23" i="11" s="1"/>
  <c r="M23" i="11" s="1"/>
  <c r="AI20" i="75"/>
  <c r="AI16" i="75"/>
  <c r="AI25" i="75"/>
  <c r="AK25" i="75" s="1"/>
  <c r="I79" i="11" s="1"/>
  <c r="M79" i="11" s="1"/>
  <c r="AI21" i="75"/>
  <c r="M43" i="97"/>
  <c r="Y43" i="97" s="1"/>
  <c r="I158" i="11" s="1"/>
  <c r="Y24" i="54"/>
  <c r="Q24" i="54"/>
  <c r="W24" i="54" s="1"/>
  <c r="S13" i="25"/>
  <c r="CE13" i="85"/>
  <c r="CA13" i="79"/>
  <c r="AG20" i="88"/>
  <c r="BG20" i="88" s="1"/>
  <c r="I13" i="104"/>
  <c r="M19" i="97" s="1"/>
  <c r="I12" i="104"/>
  <c r="AQ15" i="77"/>
  <c r="AS15" i="77" s="1"/>
  <c r="I24" i="15" s="1"/>
  <c r="M24" i="15" s="1"/>
  <c r="S24" i="15" s="1"/>
  <c r="AQ17" i="77"/>
  <c r="AS17" i="77" s="1"/>
  <c r="I26" i="15" s="1"/>
  <c r="M26" i="15" s="1"/>
  <c r="S26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3" i="77"/>
  <c r="AS13" i="77" s="1"/>
  <c r="I22" i="15" s="1"/>
  <c r="M22" i="15" s="1"/>
  <c r="S22" i="15" s="1"/>
  <c r="AQ14" i="77"/>
  <c r="AS14" i="77" s="1"/>
  <c r="I23" i="15" s="1"/>
  <c r="M23" i="15" s="1"/>
  <c r="S23" i="15" s="1"/>
  <c r="AQ10" i="77"/>
  <c r="AS10" i="77" s="1"/>
  <c r="I19" i="15" s="1"/>
  <c r="M19" i="15" s="1"/>
  <c r="S19" i="15" s="1"/>
  <c r="AQ12" i="77"/>
  <c r="AS12" i="77" s="1"/>
  <c r="I21" i="15" s="1"/>
  <c r="M21" i="15" s="1"/>
  <c r="S21" i="15" s="1"/>
  <c r="E30" i="102"/>
  <c r="G8" i="102"/>
  <c r="G30" i="102" s="1"/>
  <c r="Q78" i="52"/>
  <c r="Q79" i="52" s="1"/>
  <c r="G52" i="112"/>
  <c r="E66" i="96" s="1"/>
  <c r="G36" i="113"/>
  <c r="I42" i="44" s="1"/>
  <c r="M42" i="44" s="1"/>
  <c r="S41" i="40"/>
  <c r="BC22" i="89"/>
  <c r="BC23" i="89" s="1"/>
  <c r="AK14" i="83"/>
  <c r="AO14" i="83"/>
  <c r="AQ14" i="83" s="1"/>
  <c r="W12" i="89"/>
  <c r="BG12" i="89" s="1"/>
  <c r="BA10" i="84"/>
  <c r="BI10" i="84"/>
  <c r="CS13" i="84"/>
  <c r="CK13" i="84"/>
  <c r="BY15" i="83"/>
  <c r="CC15" i="83"/>
  <c r="CE15" i="83" s="1"/>
  <c r="AQ8" i="79"/>
  <c r="AY8" i="85"/>
  <c r="AW40" i="34"/>
  <c r="AW25" i="34"/>
  <c r="AW36" i="34"/>
  <c r="AW46" i="34"/>
  <c r="AW37" i="34"/>
  <c r="AW30" i="34"/>
  <c r="AW43" i="34"/>
  <c r="AW39" i="34"/>
  <c r="AW18" i="34"/>
  <c r="AW14" i="34"/>
  <c r="AW11" i="34"/>
  <c r="AW15" i="34"/>
  <c r="I20" i="79"/>
  <c r="K20" i="79" s="1"/>
  <c r="AW29" i="34"/>
  <c r="AW27" i="34"/>
  <c r="AW38" i="34"/>
  <c r="AW17" i="34"/>
  <c r="AW20" i="34"/>
  <c r="AW42" i="34"/>
  <c r="AW33" i="34"/>
  <c r="AW31" i="34"/>
  <c r="AW16" i="34"/>
  <c r="AW41" i="34"/>
  <c r="AW19" i="34"/>
  <c r="AW32" i="34"/>
  <c r="AW28" i="34"/>
  <c r="AW45" i="34"/>
  <c r="S57" i="25"/>
  <c r="AW13" i="84"/>
  <c r="BE13" i="84"/>
  <c r="BY13" i="52"/>
  <c r="CC13" i="52" s="1"/>
  <c r="AO13" i="52"/>
  <c r="W9" i="50"/>
  <c r="I14" i="22"/>
  <c r="M14" i="22" s="1"/>
  <c r="S14" i="22" s="1"/>
  <c r="E32" i="103"/>
  <c r="AW21" i="34"/>
  <c r="CC20" i="79"/>
  <c r="CE20" i="79" s="1"/>
  <c r="AW10" i="34"/>
  <c r="AW12" i="34"/>
  <c r="AW13" i="34"/>
  <c r="AW9" i="34"/>
  <c r="AQ12" i="30"/>
  <c r="AQ13" i="30"/>
  <c r="AQ21" i="30"/>
  <c r="AQ9" i="30"/>
  <c r="AQ10" i="30"/>
  <c r="CK8" i="81"/>
  <c r="CS8" i="81"/>
  <c r="CU8" i="81" s="1"/>
  <c r="AO22" i="84"/>
  <c r="AG22" i="84"/>
  <c r="W22" i="79" s="1"/>
  <c r="AG9" i="91"/>
  <c r="BG9" i="91" s="1"/>
  <c r="G966" i="1"/>
  <c r="E25" i="2"/>
  <c r="G968" i="1" s="1"/>
  <c r="S41" i="35"/>
  <c r="BI19" i="84"/>
  <c r="BA19" i="84"/>
  <c r="DM23" i="82"/>
  <c r="DE23" i="82"/>
  <c r="BS15" i="76"/>
  <c r="BS16" i="76"/>
  <c r="BS30" i="76"/>
  <c r="BU30" i="76" s="1"/>
  <c r="I31" i="31" s="1"/>
  <c r="M31" i="31" s="1"/>
  <c r="BS24" i="76"/>
  <c r="BU24" i="76" s="1"/>
  <c r="I25" i="31" s="1"/>
  <c r="M25" i="31" s="1"/>
  <c r="BS9" i="76"/>
  <c r="BS21" i="76"/>
  <c r="BS31" i="76"/>
  <c r="BU31" i="76" s="1"/>
  <c r="I32" i="31" s="1"/>
  <c r="M32" i="31" s="1"/>
  <c r="BS19" i="76"/>
  <c r="BS13" i="76"/>
  <c r="BS29" i="76"/>
  <c r="BU29" i="76" s="1"/>
  <c r="I30" i="31" s="1"/>
  <c r="M30" i="31" s="1"/>
  <c r="BS28" i="76"/>
  <c r="BU28" i="76" s="1"/>
  <c r="I29" i="31" s="1"/>
  <c r="M29" i="31" s="1"/>
  <c r="BS25" i="76"/>
  <c r="BU25" i="76" s="1"/>
  <c r="I26" i="31" s="1"/>
  <c r="M26" i="31" s="1"/>
  <c r="BS10" i="76"/>
  <c r="BS8" i="76"/>
  <c r="BS26" i="76"/>
  <c r="BU26" i="76" s="1"/>
  <c r="I27" i="31" s="1"/>
  <c r="M27" i="31" s="1"/>
  <c r="BS22" i="76"/>
  <c r="BU22" i="76" s="1"/>
  <c r="I23" i="31" s="1"/>
  <c r="M23" i="31" s="1"/>
  <c r="BS20" i="76"/>
  <c r="BS18" i="76"/>
  <c r="BS11" i="76"/>
  <c r="BU11" i="76" s="1"/>
  <c r="I12" i="31" s="1"/>
  <c r="M12" i="31" s="1"/>
  <c r="BS14" i="76"/>
  <c r="BS33" i="76"/>
  <c r="BU33" i="76" s="1"/>
  <c r="I34" i="31" s="1"/>
  <c r="M34" i="31" s="1"/>
  <c r="BS23" i="76"/>
  <c r="BU23" i="76" s="1"/>
  <c r="I24" i="31" s="1"/>
  <c r="M24" i="31" s="1"/>
  <c r="BS12" i="76"/>
  <c r="BS27" i="76"/>
  <c r="BU27" i="76" s="1"/>
  <c r="I28" i="31" s="1"/>
  <c r="M28" i="31" s="1"/>
  <c r="BS17" i="76"/>
  <c r="BS32" i="76"/>
  <c r="BU32" i="76" s="1"/>
  <c r="I33" i="31" s="1"/>
  <c r="M33" i="31" s="1"/>
  <c r="AC8" i="76"/>
  <c r="I9" i="41" s="1"/>
  <c r="M8" i="76"/>
  <c r="I9" i="45" s="1"/>
  <c r="AW8" i="76"/>
  <c r="I9" i="36" s="1"/>
  <c r="Y8" i="76"/>
  <c r="I9" i="42" s="1"/>
  <c r="BY8" i="76"/>
  <c r="I9" i="30" s="1"/>
  <c r="Q8" i="76"/>
  <c r="I9" i="44" s="1"/>
  <c r="BU8" i="76"/>
  <c r="I9" i="31" s="1"/>
  <c r="I8" i="76"/>
  <c r="I9" i="46" s="1"/>
  <c r="BA8" i="76"/>
  <c r="I9" i="35" s="1"/>
  <c r="AO8" i="76"/>
  <c r="I9" i="38" s="1"/>
  <c r="U8" i="76"/>
  <c r="I9" i="43" s="1"/>
  <c r="AO8" i="33"/>
  <c r="AM8" i="33"/>
  <c r="AK23" i="82"/>
  <c r="AS23" i="82"/>
  <c r="W40" i="45"/>
  <c r="AE40" i="45" s="1"/>
  <c r="Y40" i="45"/>
  <c r="AK40" i="45" s="1"/>
  <c r="AQ22" i="79"/>
  <c r="AY22" i="85"/>
  <c r="AG18" i="92"/>
  <c r="I10" i="27"/>
  <c r="M10" i="27" s="1"/>
  <c r="K28" i="74"/>
  <c r="I10" i="26" s="1"/>
  <c r="M10" i="26" s="1"/>
  <c r="W40" i="40"/>
  <c r="CO8" i="84"/>
  <c r="BY8" i="79" s="1"/>
  <c r="CW8" i="84"/>
  <c r="Q24" i="56"/>
  <c r="W24" i="56" s="1"/>
  <c r="AM24" i="56"/>
  <c r="AS24" i="56" s="1"/>
  <c r="AC24" i="56"/>
  <c r="AI24" i="56" s="1"/>
  <c r="AQ20" i="88"/>
  <c r="AU17" i="77"/>
  <c r="AW17" i="77" s="1"/>
  <c r="I26" i="13" s="1"/>
  <c r="M26" i="13" s="1"/>
  <c r="AU16" i="77"/>
  <c r="AW16" i="77" s="1"/>
  <c r="I25" i="13" s="1"/>
  <c r="M25" i="13" s="1"/>
  <c r="AU15" i="77"/>
  <c r="AW15" i="77" s="1"/>
  <c r="I24" i="13" s="1"/>
  <c r="M24" i="13" s="1"/>
  <c r="AU14" i="77"/>
  <c r="AW14" i="77" s="1"/>
  <c r="I23" i="13" s="1"/>
  <c r="M23" i="13" s="1"/>
  <c r="AU10" i="77"/>
  <c r="AW10" i="77" s="1"/>
  <c r="I19" i="13" s="1"/>
  <c r="M19" i="13" s="1"/>
  <c r="AU11" i="77"/>
  <c r="AW11" i="77" s="1"/>
  <c r="I20" i="13" s="1"/>
  <c r="M20" i="13" s="1"/>
  <c r="AU12" i="77"/>
  <c r="AW12" i="77" s="1"/>
  <c r="I21" i="13" s="1"/>
  <c r="M21" i="13" s="1"/>
  <c r="AU13" i="77"/>
  <c r="AW13" i="77" s="1"/>
  <c r="I22" i="13" s="1"/>
  <c r="M22" i="13" s="1"/>
  <c r="AQ16" i="91"/>
  <c r="BE12" i="83"/>
  <c r="BI12" i="83"/>
  <c r="BK12" i="83" s="1"/>
  <c r="CK8" i="82"/>
  <c r="CS8" i="82"/>
  <c r="CU8" i="82" s="1"/>
  <c r="G83" i="113"/>
  <c r="I15" i="29" s="1"/>
  <c r="M15" i="29" s="1"/>
  <c r="S15" i="29" s="1"/>
  <c r="BA15" i="7" s="1"/>
  <c r="AI28" i="48"/>
  <c r="E21" i="10" s="1"/>
  <c r="AM8" i="48"/>
  <c r="AM28" i="48" s="1"/>
  <c r="E21" i="8" s="1"/>
  <c r="E22" i="8" s="1"/>
  <c r="BO16" i="79"/>
  <c r="CE16" i="84"/>
  <c r="BQ16" i="79" s="1"/>
  <c r="BU16" i="79" s="1"/>
  <c r="BW16" i="79" s="1"/>
  <c r="AO17" i="52"/>
  <c r="BY17" i="52"/>
  <c r="CC17" i="52" s="1"/>
  <c r="AQ9" i="92"/>
  <c r="I44" i="96"/>
  <c r="I17" i="55" s="1"/>
  <c r="M17" i="55" s="1"/>
  <c r="AQ22" i="36"/>
  <c r="AQ8" i="36"/>
  <c r="AQ34" i="36"/>
  <c r="AQ24" i="36"/>
  <c r="AQ26" i="36"/>
  <c r="AQ23" i="36"/>
  <c r="I39" i="96"/>
  <c r="I15" i="55" s="1"/>
  <c r="M15" i="55" s="1"/>
  <c r="K39" i="96"/>
  <c r="I15" i="53" s="1"/>
  <c r="M15" i="53" s="1"/>
  <c r="Q15" i="53" s="1"/>
  <c r="W15" i="53" s="1"/>
  <c r="W14" i="89"/>
  <c r="BG14" i="89" s="1"/>
  <c r="CW9" i="84"/>
  <c r="CO9" i="84"/>
  <c r="AY23" i="85"/>
  <c r="AQ23" i="79"/>
  <c r="M29" i="21"/>
  <c r="I31" i="21"/>
  <c r="W15" i="91"/>
  <c r="BG15" i="91" s="1"/>
  <c r="BY18" i="83"/>
  <c r="CC18" i="83"/>
  <c r="CE18" i="83" s="1"/>
  <c r="CW13" i="83"/>
  <c r="CY13" i="83" s="1"/>
  <c r="CS13" i="83"/>
  <c r="AQ13" i="46"/>
  <c r="AQ10" i="46"/>
  <c r="AQ9" i="46"/>
  <c r="AQ12" i="46"/>
  <c r="AQ21" i="46"/>
  <c r="BQ13" i="82"/>
  <c r="BI13" i="82"/>
  <c r="BO18" i="51"/>
  <c r="AA18" i="51"/>
  <c r="AY18" i="51"/>
  <c r="AI18" i="51"/>
  <c r="Q18" i="51"/>
  <c r="BG18" i="51"/>
  <c r="AQ18" i="51"/>
  <c r="AU18" i="51" s="1"/>
  <c r="AG15" i="89"/>
  <c r="BA68" i="52"/>
  <c r="BA78" i="52" s="1"/>
  <c r="BA79" i="52" s="1"/>
  <c r="CY20" i="84"/>
  <c r="CI20" i="79" s="1"/>
  <c r="CM20" i="79" s="1"/>
  <c r="CO20" i="79" s="1"/>
  <c r="CG20" i="79"/>
  <c r="S8" i="40"/>
  <c r="BA69" i="52"/>
  <c r="BM19" i="82"/>
  <c r="BU19" i="82"/>
  <c r="BW19" i="82" s="1"/>
  <c r="AQ9" i="91"/>
  <c r="AE41" i="34"/>
  <c r="AU41" i="34"/>
  <c r="BA41" i="34"/>
  <c r="AK41" i="34"/>
  <c r="S41" i="34"/>
  <c r="BM10" i="81"/>
  <c r="BU10" i="81"/>
  <c r="BW10" i="81" s="1"/>
  <c r="AW21" i="82"/>
  <c r="AY21" i="82" s="1"/>
  <c r="AO21" i="82"/>
  <c r="G101" i="114"/>
  <c r="I29" i="22" s="1"/>
  <c r="M29" i="22" s="1"/>
  <c r="S29" i="22" s="1"/>
  <c r="CW23" i="83"/>
  <c r="CY23" i="83" s="1"/>
  <c r="CS23" i="83"/>
  <c r="AI29" i="76"/>
  <c r="AK29" i="76" s="1"/>
  <c r="I30" i="39" s="1"/>
  <c r="M30" i="39" s="1"/>
  <c r="AI9" i="76"/>
  <c r="AI30" i="76"/>
  <c r="AK30" i="76" s="1"/>
  <c r="I31" i="39" s="1"/>
  <c r="M31" i="39" s="1"/>
  <c r="AI10" i="76"/>
  <c r="AI32" i="76"/>
  <c r="AK32" i="76" s="1"/>
  <c r="I33" i="39" s="1"/>
  <c r="M33" i="39" s="1"/>
  <c r="AI26" i="76"/>
  <c r="AK26" i="76" s="1"/>
  <c r="I27" i="39" s="1"/>
  <c r="M27" i="39" s="1"/>
  <c r="AI24" i="76"/>
  <c r="AK24" i="76" s="1"/>
  <c r="I25" i="39" s="1"/>
  <c r="M25" i="39" s="1"/>
  <c r="AI28" i="76"/>
  <c r="AK28" i="76" s="1"/>
  <c r="I29" i="39" s="1"/>
  <c r="M29" i="39" s="1"/>
  <c r="AI19" i="76"/>
  <c r="AI16" i="76"/>
  <c r="AI13" i="76"/>
  <c r="AI31" i="76"/>
  <c r="AK31" i="76" s="1"/>
  <c r="I32" i="39" s="1"/>
  <c r="M32" i="39" s="1"/>
  <c r="AI25" i="76"/>
  <c r="AK25" i="76" s="1"/>
  <c r="I26" i="39" s="1"/>
  <c r="M26" i="39" s="1"/>
  <c r="AI27" i="76"/>
  <c r="AK27" i="76" s="1"/>
  <c r="I28" i="39" s="1"/>
  <c r="M28" i="39" s="1"/>
  <c r="AI18" i="76"/>
  <c r="AI12" i="76"/>
  <c r="AI17" i="76"/>
  <c r="AI11" i="76"/>
  <c r="AK11" i="76" s="1"/>
  <c r="I12" i="39" s="1"/>
  <c r="M12" i="39" s="1"/>
  <c r="AI22" i="76"/>
  <c r="AK22" i="76" s="1"/>
  <c r="I23" i="39" s="1"/>
  <c r="M23" i="39" s="1"/>
  <c r="AI15" i="76"/>
  <c r="AI8" i="76"/>
  <c r="AK8" i="76" s="1"/>
  <c r="I9" i="39" s="1"/>
  <c r="AI20" i="76"/>
  <c r="AI33" i="76"/>
  <c r="AK33" i="76" s="1"/>
  <c r="I34" i="39" s="1"/>
  <c r="M34" i="39" s="1"/>
  <c r="AI21" i="76"/>
  <c r="AI14" i="76"/>
  <c r="AI23" i="76"/>
  <c r="AK23" i="76" s="1"/>
  <c r="I24" i="39" s="1"/>
  <c r="M24" i="39" s="1"/>
  <c r="Y8" i="75"/>
  <c r="AK8" i="75"/>
  <c r="I9" i="11" s="1"/>
  <c r="M9" i="11" s="1"/>
  <c r="Q8" i="75"/>
  <c r="I13" i="25" s="1"/>
  <c r="M13" i="25" s="1"/>
  <c r="M8" i="75"/>
  <c r="I12" i="23" s="1"/>
  <c r="M12" i="23" s="1"/>
  <c r="S12" i="23" s="1"/>
  <c r="I8" i="75"/>
  <c r="I12" i="25" s="1"/>
  <c r="M12" i="25" s="1"/>
  <c r="S12" i="25" s="1"/>
  <c r="BE8" i="75"/>
  <c r="E34" i="74" s="1"/>
  <c r="BA8" i="75"/>
  <c r="I11" i="11" s="1"/>
  <c r="M11" i="11" s="1"/>
  <c r="AW8" i="75"/>
  <c r="I10" i="11" s="1"/>
  <c r="M10" i="11" s="1"/>
  <c r="AS8" i="75"/>
  <c r="I17" i="26" s="1"/>
  <c r="M17" i="26" s="1"/>
  <c r="AC8" i="75"/>
  <c r="AO8" i="75"/>
  <c r="I17" i="27" s="1"/>
  <c r="M17" i="27" s="1"/>
  <c r="AG8" i="75"/>
  <c r="E8" i="73" s="1"/>
  <c r="U8" i="75"/>
  <c r="I13" i="23" s="1"/>
  <c r="M13" i="23" s="1"/>
  <c r="S13" i="23" s="1"/>
  <c r="AQ9" i="79"/>
  <c r="AY9" i="85"/>
  <c r="BC22" i="88"/>
  <c r="I13" i="27"/>
  <c r="M13" i="27" s="1"/>
  <c r="K31" i="74"/>
  <c r="I13" i="26" s="1"/>
  <c r="M13" i="26" s="1"/>
  <c r="S40" i="40"/>
  <c r="BI18" i="79"/>
  <c r="BO18" i="85"/>
  <c r="BU18" i="82"/>
  <c r="BW18" i="82" s="1"/>
  <c r="BM18" i="82"/>
  <c r="AG19" i="89"/>
  <c r="CO14" i="84"/>
  <c r="BY14" i="79" s="1"/>
  <c r="CW14" i="84"/>
  <c r="AO14" i="81"/>
  <c r="AW14" i="81"/>
  <c r="AY14" i="81" s="1"/>
  <c r="AG9" i="90"/>
  <c r="BG9" i="90" s="1"/>
  <c r="G128" i="113"/>
  <c r="I20" i="29" s="1"/>
  <c r="M20" i="29" s="1"/>
  <c r="S20" i="29" s="1"/>
  <c r="BA20" i="7" s="1"/>
  <c r="G109" i="113"/>
  <c r="I43" i="36" s="1"/>
  <c r="M43" i="36" s="1"/>
  <c r="G81" i="113"/>
  <c r="I42" i="39" s="1"/>
  <c r="M42" i="39" s="1"/>
  <c r="M28" i="48"/>
  <c r="M78" i="52"/>
  <c r="S66" i="25"/>
  <c r="BQ9" i="82"/>
  <c r="BI9" i="82"/>
  <c r="Y71" i="52"/>
  <c r="DM13" i="81"/>
  <c r="DE13" i="81"/>
  <c r="S58" i="25"/>
  <c r="BY36" i="52"/>
  <c r="CC36" i="52" s="1"/>
  <c r="AO36" i="52"/>
  <c r="CS14" i="82"/>
  <c r="CU14" i="82" s="1"/>
  <c r="CK14" i="82"/>
  <c r="S64" i="23"/>
  <c r="CA9" i="79"/>
  <c r="CE9" i="85"/>
  <c r="S41" i="44"/>
  <c r="I68" i="96"/>
  <c r="DE23" i="81"/>
  <c r="DM23" i="81"/>
  <c r="AQ10" i="90"/>
  <c r="BC19" i="76"/>
  <c r="BC20" i="76"/>
  <c r="BC27" i="76"/>
  <c r="BE27" i="76" s="1"/>
  <c r="I28" i="34" s="1"/>
  <c r="M28" i="34" s="1"/>
  <c r="BC18" i="76"/>
  <c r="BC12" i="76"/>
  <c r="BC22" i="76"/>
  <c r="BE22" i="76" s="1"/>
  <c r="I23" i="34" s="1"/>
  <c r="M23" i="34" s="1"/>
  <c r="BC16" i="76"/>
  <c r="BC10" i="76"/>
  <c r="BC33" i="76"/>
  <c r="BE33" i="76" s="1"/>
  <c r="I34" i="34" s="1"/>
  <c r="M34" i="34" s="1"/>
  <c r="BC14" i="76"/>
  <c r="BC8" i="76"/>
  <c r="BE8" i="76" s="1"/>
  <c r="I9" i="34" s="1"/>
  <c r="BC32" i="76"/>
  <c r="BE32" i="76" s="1"/>
  <c r="I33" i="34" s="1"/>
  <c r="M33" i="34" s="1"/>
  <c r="BC31" i="76"/>
  <c r="BE31" i="76" s="1"/>
  <c r="I32" i="34" s="1"/>
  <c r="M32" i="34" s="1"/>
  <c r="BC15" i="76"/>
  <c r="BC29" i="76"/>
  <c r="BE29" i="76" s="1"/>
  <c r="I30" i="34" s="1"/>
  <c r="M30" i="34" s="1"/>
  <c r="BC24" i="76"/>
  <c r="BE24" i="76" s="1"/>
  <c r="I25" i="34" s="1"/>
  <c r="M25" i="34" s="1"/>
  <c r="BC13" i="76"/>
  <c r="BC26" i="76"/>
  <c r="BE26" i="76" s="1"/>
  <c r="I27" i="34" s="1"/>
  <c r="M27" i="34" s="1"/>
  <c r="BC28" i="76"/>
  <c r="BE28" i="76" s="1"/>
  <c r="I29" i="34" s="1"/>
  <c r="M29" i="34" s="1"/>
  <c r="BC11" i="76"/>
  <c r="BE11" i="76" s="1"/>
  <c r="I12" i="34" s="1"/>
  <c r="M12" i="34" s="1"/>
  <c r="BC9" i="76"/>
  <c r="BC30" i="76"/>
  <c r="BE30" i="76" s="1"/>
  <c r="I31" i="34" s="1"/>
  <c r="M31" i="34" s="1"/>
  <c r="BC21" i="76"/>
  <c r="BC23" i="76"/>
  <c r="BE23" i="76" s="1"/>
  <c r="I24" i="34" s="1"/>
  <c r="M24" i="34" s="1"/>
  <c r="BC17" i="76"/>
  <c r="BC25" i="76"/>
  <c r="BE25" i="76" s="1"/>
  <c r="I26" i="34" s="1"/>
  <c r="M26" i="34" s="1"/>
  <c r="G16" i="87"/>
  <c r="I16" i="87" s="1"/>
  <c r="AY16" i="3" s="1"/>
  <c r="G684" i="1" s="1"/>
  <c r="W16" i="92"/>
  <c r="BE23" i="84"/>
  <c r="AW23" i="84"/>
  <c r="CK22" i="81"/>
  <c r="CS22" i="81"/>
  <c r="CU22" i="81" s="1"/>
  <c r="CS11" i="81"/>
  <c r="CU11" i="81" s="1"/>
  <c r="CK11" i="81"/>
  <c r="S40" i="45"/>
  <c r="AQ18" i="92"/>
  <c r="I14" i="27"/>
  <c r="M14" i="27" s="1"/>
  <c r="K32" i="74"/>
  <c r="I14" i="26" s="1"/>
  <c r="M14" i="26" s="1"/>
  <c r="AG10" i="88"/>
  <c r="CO22" i="84"/>
  <c r="CW22" i="84"/>
  <c r="BG10" i="79"/>
  <c r="BK10" i="79" s="1"/>
  <c r="BM10" i="79" s="1"/>
  <c r="DI21" i="82"/>
  <c r="DQ21" i="82"/>
  <c r="DS21" i="82" s="1"/>
  <c r="G81" i="98"/>
  <c r="G82" i="98"/>
  <c r="AG16" i="91"/>
  <c r="G144" i="113"/>
  <c r="I42" i="32" s="1"/>
  <c r="M42" i="32" s="1"/>
  <c r="Q42" i="36"/>
  <c r="Q28" i="48"/>
  <c r="E12" i="10" s="1"/>
  <c r="W16" i="88"/>
  <c r="Q40" i="32"/>
  <c r="BO21" i="76"/>
  <c r="BO22" i="76"/>
  <c r="BQ22" i="76" s="1"/>
  <c r="I53" i="52" s="1"/>
  <c r="M53" i="52" s="1"/>
  <c r="BO18" i="76"/>
  <c r="BO15" i="76"/>
  <c r="BO12" i="76"/>
  <c r="BO30" i="76"/>
  <c r="BQ30" i="76" s="1"/>
  <c r="I61" i="52" s="1"/>
  <c r="M61" i="52" s="1"/>
  <c r="BO28" i="76"/>
  <c r="BQ28" i="76" s="1"/>
  <c r="I59" i="52" s="1"/>
  <c r="M59" i="52" s="1"/>
  <c r="BO24" i="76"/>
  <c r="BQ24" i="76" s="1"/>
  <c r="I55" i="52" s="1"/>
  <c r="M55" i="52" s="1"/>
  <c r="BO16" i="76"/>
  <c r="BO10" i="76"/>
  <c r="BO9" i="76"/>
  <c r="BO32" i="76"/>
  <c r="BQ32" i="76" s="1"/>
  <c r="I63" i="52" s="1"/>
  <c r="M63" i="52" s="1"/>
  <c r="BO8" i="76"/>
  <c r="BQ8" i="76" s="1"/>
  <c r="I12" i="52" s="1"/>
  <c r="M12" i="52" s="1"/>
  <c r="BO33" i="76"/>
  <c r="BQ33" i="76" s="1"/>
  <c r="I64" i="52" s="1"/>
  <c r="M64" i="52" s="1"/>
  <c r="BO20" i="76"/>
  <c r="BO14" i="76"/>
  <c r="BO31" i="76"/>
  <c r="BQ31" i="76" s="1"/>
  <c r="I62" i="52" s="1"/>
  <c r="M62" i="52" s="1"/>
  <c r="BO19" i="76"/>
  <c r="BO29" i="76"/>
  <c r="BQ29" i="76" s="1"/>
  <c r="I60" i="52" s="1"/>
  <c r="M60" i="52" s="1"/>
  <c r="BO26" i="76"/>
  <c r="BQ26" i="76" s="1"/>
  <c r="I57" i="52" s="1"/>
  <c r="M57" i="52" s="1"/>
  <c r="BO23" i="76"/>
  <c r="BQ23" i="76" s="1"/>
  <c r="I54" i="52" s="1"/>
  <c r="M54" i="52" s="1"/>
  <c r="BO17" i="76"/>
  <c r="BO11" i="76"/>
  <c r="BQ11" i="76" s="1"/>
  <c r="I19" i="52" s="1"/>
  <c r="M19" i="52" s="1"/>
  <c r="BO13" i="76"/>
  <c r="BO25" i="76"/>
  <c r="BQ25" i="76" s="1"/>
  <c r="I56" i="52" s="1"/>
  <c r="M56" i="52" s="1"/>
  <c r="BO27" i="76"/>
  <c r="BQ27" i="76" s="1"/>
  <c r="I58" i="52" s="1"/>
  <c r="M58" i="52" s="1"/>
  <c r="AQ20" i="89"/>
  <c r="BY9" i="52"/>
  <c r="AO9" i="52"/>
  <c r="AQ9" i="52" s="1"/>
  <c r="W8" i="91"/>
  <c r="S23" i="91"/>
  <c r="BW8" i="91"/>
  <c r="I51" i="96"/>
  <c r="S23" i="92"/>
  <c r="AQ8" i="90"/>
  <c r="AG19" i="91"/>
  <c r="AQ18" i="90"/>
  <c r="AQ19" i="91"/>
  <c r="I40" i="96"/>
  <c r="I20" i="55" s="1"/>
  <c r="M20" i="55" s="1"/>
  <c r="AG18" i="90"/>
  <c r="I35" i="96"/>
  <c r="Y14" i="79"/>
  <c r="AI14" i="85"/>
  <c r="AG10" i="89"/>
  <c r="DM13" i="82"/>
  <c r="DE13" i="82"/>
  <c r="I17" i="52"/>
  <c r="M17" i="52" s="1"/>
  <c r="K10" i="74"/>
  <c r="I13" i="50" s="1"/>
  <c r="M13" i="50" s="1"/>
  <c r="CE69" i="52"/>
  <c r="CE78" i="52" s="1"/>
  <c r="CE79" i="52" s="1"/>
  <c r="S67" i="25"/>
  <c r="AQ15" i="89"/>
  <c r="AG15" i="88"/>
  <c r="I49" i="98"/>
  <c r="AW27" i="39"/>
  <c r="AW29" i="39"/>
  <c r="AW11" i="39"/>
  <c r="AW40" i="39"/>
  <c r="AW15" i="39"/>
  <c r="AW32" i="39"/>
  <c r="AW18" i="39"/>
  <c r="AW16" i="39"/>
  <c r="AW17" i="39"/>
  <c r="AW20" i="39"/>
  <c r="AW19" i="39"/>
  <c r="AW41" i="39"/>
  <c r="AW33" i="39"/>
  <c r="AW25" i="39"/>
  <c r="AW42" i="39"/>
  <c r="I15" i="79"/>
  <c r="K15" i="79" s="1"/>
  <c r="AW37" i="39"/>
  <c r="AW43" i="39"/>
  <c r="AW39" i="39"/>
  <c r="AW31" i="39"/>
  <c r="AW14" i="39"/>
  <c r="AW28" i="39"/>
  <c r="AW38" i="39"/>
  <c r="AW36" i="39"/>
  <c r="AW30" i="39"/>
  <c r="AW45" i="39"/>
  <c r="AW46" i="39"/>
  <c r="BA70" i="52"/>
  <c r="BA41" i="31"/>
  <c r="AU41" i="31"/>
  <c r="AK41" i="31"/>
  <c r="AE41" i="31"/>
  <c r="S41" i="31"/>
  <c r="BQ23" i="83"/>
  <c r="BU23" i="83" s="1"/>
  <c r="CC14" i="84"/>
  <c r="BU14" i="84"/>
  <c r="G94" i="114"/>
  <c r="I26" i="24" s="1"/>
  <c r="M26" i="24" s="1"/>
  <c r="S26" i="24" s="1"/>
  <c r="CK23" i="84"/>
  <c r="CS23" i="84"/>
  <c r="AG10" i="90"/>
  <c r="BG10" i="90" s="1"/>
  <c r="BK27" i="76"/>
  <c r="BM27" i="76" s="1"/>
  <c r="I28" i="32" s="1"/>
  <c r="M28" i="32" s="1"/>
  <c r="BK28" i="76"/>
  <c r="BM28" i="76" s="1"/>
  <c r="I29" i="32" s="1"/>
  <c r="M29" i="32" s="1"/>
  <c r="BK8" i="76"/>
  <c r="BM8" i="76" s="1"/>
  <c r="I9" i="32" s="1"/>
  <c r="BK33" i="76"/>
  <c r="BM33" i="76" s="1"/>
  <c r="I34" i="32" s="1"/>
  <c r="M34" i="32" s="1"/>
  <c r="BK20" i="76"/>
  <c r="BK15" i="76"/>
  <c r="BK9" i="76"/>
  <c r="BK32" i="76"/>
  <c r="BM32" i="76" s="1"/>
  <c r="I33" i="32" s="1"/>
  <c r="M33" i="32" s="1"/>
  <c r="BK26" i="76"/>
  <c r="BM26" i="76" s="1"/>
  <c r="I27" i="32" s="1"/>
  <c r="M27" i="32" s="1"/>
  <c r="BK22" i="76"/>
  <c r="BM22" i="76" s="1"/>
  <c r="I23" i="32" s="1"/>
  <c r="M23" i="32" s="1"/>
  <c r="BK16" i="76"/>
  <c r="BK10" i="76"/>
  <c r="BK21" i="76"/>
  <c r="BK30" i="76"/>
  <c r="BM30" i="76" s="1"/>
  <c r="I31" i="32" s="1"/>
  <c r="M31" i="32" s="1"/>
  <c r="BK31" i="76"/>
  <c r="BM31" i="76" s="1"/>
  <c r="I32" i="32" s="1"/>
  <c r="M32" i="32" s="1"/>
  <c r="BK29" i="76"/>
  <c r="BM29" i="76" s="1"/>
  <c r="I30" i="32" s="1"/>
  <c r="M30" i="32" s="1"/>
  <c r="BK25" i="76"/>
  <c r="BM25" i="76" s="1"/>
  <c r="I26" i="32" s="1"/>
  <c r="M26" i="32" s="1"/>
  <c r="BK13" i="76"/>
  <c r="BK24" i="76"/>
  <c r="BM24" i="76" s="1"/>
  <c r="I25" i="32" s="1"/>
  <c r="M25" i="32" s="1"/>
  <c r="BK18" i="76"/>
  <c r="BK11" i="76"/>
  <c r="BM11" i="76" s="1"/>
  <c r="I12" i="32" s="1"/>
  <c r="M12" i="32" s="1"/>
  <c r="BK14" i="76"/>
  <c r="BK19" i="76"/>
  <c r="BK23" i="76"/>
  <c r="BM23" i="76" s="1"/>
  <c r="I24" i="32" s="1"/>
  <c r="M24" i="32" s="1"/>
  <c r="BK12" i="76"/>
  <c r="BK17" i="76"/>
  <c r="BI23" i="83"/>
  <c r="BK23" i="83" s="1"/>
  <c r="BE23" i="83"/>
  <c r="Y19" i="79"/>
  <c r="AI19" i="85"/>
  <c r="CC19" i="84"/>
  <c r="BU19" i="84"/>
  <c r="E22" i="79"/>
  <c r="AC8" i="39"/>
  <c r="BU11" i="84"/>
  <c r="CC11" i="84"/>
  <c r="BU17" i="81"/>
  <c r="BW17" i="81" s="1"/>
  <c r="BM17" i="81"/>
  <c r="I15" i="27"/>
  <c r="M15" i="27" s="1"/>
  <c r="K33" i="74"/>
  <c r="I15" i="26" s="1"/>
  <c r="M15" i="26" s="1"/>
  <c r="CA17" i="79"/>
  <c r="CE17" i="85"/>
  <c r="DQ18" i="81"/>
  <c r="DS18" i="81" s="1"/>
  <c r="DI18" i="81"/>
  <c r="AO17" i="83"/>
  <c r="AQ17" i="83" s="1"/>
  <c r="AK17" i="83"/>
  <c r="AQ10" i="88"/>
  <c r="W17" i="88"/>
  <c r="BG17" i="88" s="1"/>
  <c r="AO19" i="81"/>
  <c r="AW19" i="81"/>
  <c r="AY19" i="81" s="1"/>
  <c r="I20" i="103"/>
  <c r="M28" i="97" s="1"/>
  <c r="Q28" i="97" s="1"/>
  <c r="I38" i="38" s="1"/>
  <c r="M38" i="38" s="1"/>
  <c r="I12" i="103"/>
  <c r="M20" i="97" s="1"/>
  <c r="Q20" i="97" s="1"/>
  <c r="I38" i="46" s="1"/>
  <c r="M38" i="46" s="1"/>
  <c r="I21" i="103"/>
  <c r="M29" i="97" s="1"/>
  <c r="Q29" i="97" s="1"/>
  <c r="I38" i="37" s="1"/>
  <c r="M38" i="37" s="1"/>
  <c r="I18" i="103"/>
  <c r="M26" i="97" s="1"/>
  <c r="I28" i="103"/>
  <c r="M36" i="97" s="1"/>
  <c r="Q36" i="97" s="1"/>
  <c r="I38" i="31" s="1"/>
  <c r="M38" i="31" s="1"/>
  <c r="I26" i="103"/>
  <c r="M34" i="97" s="1"/>
  <c r="I25" i="103"/>
  <c r="M33" i="97" s="1"/>
  <c r="I17" i="103"/>
  <c r="M25" i="97" s="1"/>
  <c r="Q25" i="97" s="1"/>
  <c r="I38" i="41" s="1"/>
  <c r="M38" i="41" s="1"/>
  <c r="I27" i="103"/>
  <c r="M35" i="97" s="1"/>
  <c r="I23" i="103"/>
  <c r="M31" i="97" s="1"/>
  <c r="I29" i="103"/>
  <c r="M37" i="97" s="1"/>
  <c r="Q37" i="97" s="1"/>
  <c r="I38" i="30" s="1"/>
  <c r="M38" i="30" s="1"/>
  <c r="I24" i="103"/>
  <c r="M32" i="97" s="1"/>
  <c r="Q32" i="97" s="1"/>
  <c r="I38" i="34" s="1"/>
  <c r="M38" i="34" s="1"/>
  <c r="I22" i="103"/>
  <c r="M30" i="97" s="1"/>
  <c r="Q30" i="97" s="1"/>
  <c r="I38" i="36" s="1"/>
  <c r="M38" i="36" s="1"/>
  <c r="I19" i="103"/>
  <c r="M27" i="97" s="1"/>
  <c r="I16" i="103"/>
  <c r="M24" i="97" s="1"/>
  <c r="I13" i="103"/>
  <c r="M21" i="97" s="1"/>
  <c r="I15" i="103"/>
  <c r="M23" i="97" s="1"/>
  <c r="I14" i="103"/>
  <c r="M22" i="97" s="1"/>
  <c r="Q22" i="97" s="1"/>
  <c r="I38" i="44" s="1"/>
  <c r="M38" i="44" s="1"/>
  <c r="W23" i="47"/>
  <c r="W9" i="47"/>
  <c r="W11" i="47"/>
  <c r="W13" i="47"/>
  <c r="W17" i="47"/>
  <c r="Y8" i="47"/>
  <c r="Y25" i="47" s="1"/>
  <c r="W19" i="47"/>
  <c r="W21" i="47"/>
  <c r="W12" i="47"/>
  <c r="W22" i="47"/>
  <c r="W24" i="47"/>
  <c r="W14" i="47"/>
  <c r="W15" i="47"/>
  <c r="W10" i="47"/>
  <c r="W8" i="47"/>
  <c r="W16" i="47"/>
  <c r="W20" i="47"/>
  <c r="W18" i="47"/>
  <c r="BO10" i="79"/>
  <c r="CE10" i="84"/>
  <c r="BQ10" i="79" s="1"/>
  <c r="BU10" i="79" s="1"/>
  <c r="BW10" i="79" s="1"/>
  <c r="AQ19" i="89"/>
  <c r="S11" i="77"/>
  <c r="U11" i="77" s="1"/>
  <c r="E12" i="76" s="1"/>
  <c r="S15" i="77"/>
  <c r="U15" i="77" s="1"/>
  <c r="E16" i="76" s="1"/>
  <c r="S10" i="77"/>
  <c r="U10" i="77" s="1"/>
  <c r="E10" i="76" s="1"/>
  <c r="S12" i="77"/>
  <c r="U12" i="77" s="1"/>
  <c r="E13" i="76" s="1"/>
  <c r="S17" i="77"/>
  <c r="U17" i="77" s="1"/>
  <c r="E18" i="76" s="1"/>
  <c r="S13" i="77"/>
  <c r="U13" i="77" s="1"/>
  <c r="E14" i="76" s="1"/>
  <c r="S14" i="77"/>
  <c r="U14" i="77" s="1"/>
  <c r="E15" i="76" s="1"/>
  <c r="S16" i="77"/>
  <c r="U16" i="77" s="1"/>
  <c r="E17" i="76" s="1"/>
  <c r="CS17" i="82"/>
  <c r="CU17" i="82" s="1"/>
  <c r="CK17" i="82"/>
  <c r="Y22" i="79"/>
  <c r="AI22" i="85"/>
  <c r="BM17" i="82"/>
  <c r="BU17" i="82"/>
  <c r="BW17" i="82" s="1"/>
  <c r="G152" i="113"/>
  <c r="I23" i="29" s="1"/>
  <c r="M23" i="29" s="1"/>
  <c r="S23" i="29" s="1"/>
  <c r="BA23" i="7" s="1"/>
  <c r="G19" i="113"/>
  <c r="I43" i="46" s="1"/>
  <c r="M43" i="46" s="1"/>
  <c r="AA28" i="48"/>
  <c r="E22" i="10" s="1"/>
  <c r="CS13" i="82"/>
  <c r="CU13" i="82" s="1"/>
  <c r="CK13" i="82"/>
  <c r="AG9" i="92"/>
  <c r="AQ12" i="88"/>
  <c r="AG17" i="92"/>
  <c r="BI11" i="84"/>
  <c r="BA11" i="84"/>
  <c r="AO11" i="79" s="1"/>
  <c r="BU8" i="84"/>
  <c r="CC8" i="84"/>
  <c r="CC18" i="84"/>
  <c r="BU18" i="84"/>
  <c r="BG18" i="79" s="1"/>
  <c r="BK18" i="79" s="1"/>
  <c r="BM18" i="79" s="1"/>
  <c r="BU10" i="82"/>
  <c r="BW10" i="82" s="1"/>
  <c r="BM10" i="82"/>
  <c r="AQ16" i="89"/>
  <c r="AC78" i="52"/>
  <c r="AC79" i="52" s="1"/>
  <c r="AQ10" i="89"/>
  <c r="CK13" i="81"/>
  <c r="CS13" i="81"/>
  <c r="CU13" i="81" s="1"/>
  <c r="K19" i="54"/>
  <c r="Q19" i="54"/>
  <c r="Y19" i="54" s="1"/>
  <c r="BY86" i="52"/>
  <c r="CC86" i="52" s="1"/>
  <c r="AO86" i="52"/>
  <c r="DQ22" i="81"/>
  <c r="DS22" i="81" s="1"/>
  <c r="DI22" i="81"/>
  <c r="BM19" i="81"/>
  <c r="BU19" i="81"/>
  <c r="BW19" i="81" s="1"/>
  <c r="BC23" i="88"/>
  <c r="M15" i="79"/>
  <c r="W15" i="84"/>
  <c r="O15" i="79" s="1"/>
  <c r="S15" i="79" s="1"/>
  <c r="U15" i="79" s="1"/>
  <c r="AQ14" i="91"/>
  <c r="S41" i="42"/>
  <c r="CG23" i="81"/>
  <c r="CO23" i="81"/>
  <c r="Q40" i="41"/>
  <c r="S40" i="41" s="1"/>
  <c r="CS19" i="81"/>
  <c r="CU19" i="81" s="1"/>
  <c r="CK19" i="81"/>
  <c r="AE15" i="76"/>
  <c r="AE16" i="76"/>
  <c r="AE28" i="76"/>
  <c r="AG28" i="76" s="1"/>
  <c r="I29" i="40" s="1"/>
  <c r="M29" i="40" s="1"/>
  <c r="AE18" i="76"/>
  <c r="AE12" i="76"/>
  <c r="AE9" i="76"/>
  <c r="AE21" i="76"/>
  <c r="AE22" i="76"/>
  <c r="AG22" i="76" s="1"/>
  <c r="I23" i="40" s="1"/>
  <c r="M23" i="40" s="1"/>
  <c r="AE19" i="76"/>
  <c r="AE13" i="76"/>
  <c r="AE30" i="76"/>
  <c r="AG30" i="76" s="1"/>
  <c r="I31" i="40" s="1"/>
  <c r="M31" i="40" s="1"/>
  <c r="AE29" i="76"/>
  <c r="AG29" i="76" s="1"/>
  <c r="I30" i="40" s="1"/>
  <c r="M30" i="40" s="1"/>
  <c r="AE27" i="76"/>
  <c r="AG27" i="76" s="1"/>
  <c r="I28" i="40" s="1"/>
  <c r="M28" i="40" s="1"/>
  <c r="AE26" i="76"/>
  <c r="AG26" i="76" s="1"/>
  <c r="I27" i="40" s="1"/>
  <c r="M27" i="40" s="1"/>
  <c r="AE25" i="76"/>
  <c r="AG25" i="76" s="1"/>
  <c r="I26" i="40" s="1"/>
  <c r="M26" i="40" s="1"/>
  <c r="AE23" i="76"/>
  <c r="AG23" i="76" s="1"/>
  <c r="I24" i="40" s="1"/>
  <c r="M24" i="40" s="1"/>
  <c r="AE17" i="76"/>
  <c r="AE11" i="76"/>
  <c r="AG11" i="76" s="1"/>
  <c r="I12" i="40" s="1"/>
  <c r="M12" i="40" s="1"/>
  <c r="AE10" i="76"/>
  <c r="AE33" i="76"/>
  <c r="AG33" i="76" s="1"/>
  <c r="I34" i="40" s="1"/>
  <c r="M34" i="40" s="1"/>
  <c r="AE32" i="76"/>
  <c r="AG32" i="76" s="1"/>
  <c r="I33" i="40" s="1"/>
  <c r="M33" i="40" s="1"/>
  <c r="AE24" i="76"/>
  <c r="AG24" i="76" s="1"/>
  <c r="I25" i="40" s="1"/>
  <c r="M25" i="40" s="1"/>
  <c r="AE8" i="76"/>
  <c r="AG8" i="76" s="1"/>
  <c r="I9" i="40" s="1"/>
  <c r="AE20" i="76"/>
  <c r="AE31" i="76"/>
  <c r="AG31" i="76" s="1"/>
  <c r="I32" i="40" s="1"/>
  <c r="M32" i="40" s="1"/>
  <c r="AE14" i="76"/>
  <c r="BU9" i="84"/>
  <c r="BG9" i="79" s="1"/>
  <c r="BK9" i="79" s="1"/>
  <c r="BM9" i="79" s="1"/>
  <c r="CC9" i="84"/>
  <c r="BI23" i="81"/>
  <c r="BQ23" i="81"/>
  <c r="AM9" i="89"/>
  <c r="AC9" i="89"/>
  <c r="I23" i="89"/>
  <c r="CK11" i="82"/>
  <c r="CS11" i="82"/>
  <c r="CU11" i="82" s="1"/>
  <c r="CS9" i="82"/>
  <c r="CU9" i="82" s="1"/>
  <c r="CK9" i="82"/>
  <c r="W8" i="34"/>
  <c r="W22" i="84"/>
  <c r="O22" i="79" s="1"/>
  <c r="S22" i="79" s="1"/>
  <c r="U22" i="79" s="1"/>
  <c r="M22" i="79"/>
  <c r="W18" i="88"/>
  <c r="BG18" i="88" s="1"/>
  <c r="BY42" i="52"/>
  <c r="CC42" i="52" s="1"/>
  <c r="AO42" i="52"/>
  <c r="I12" i="27"/>
  <c r="M12" i="27" s="1"/>
  <c r="K30" i="74"/>
  <c r="I12" i="26" s="1"/>
  <c r="M12" i="26" s="1"/>
  <c r="BE14" i="83"/>
  <c r="BI14" i="83"/>
  <c r="BK14" i="83" s="1"/>
  <c r="AG12" i="91"/>
  <c r="AQ18" i="91"/>
  <c r="BA18" i="84"/>
  <c r="AO18" i="79" s="1"/>
  <c r="BI18" i="84"/>
  <c r="BI12" i="79"/>
  <c r="BO12" i="85"/>
  <c r="W16" i="77"/>
  <c r="Y16" i="77" s="1"/>
  <c r="E17" i="75" s="1"/>
  <c r="W13" i="77"/>
  <c r="Y13" i="77" s="1"/>
  <c r="E14" i="75" s="1"/>
  <c r="W11" i="77"/>
  <c r="Y11" i="77" s="1"/>
  <c r="E12" i="75" s="1"/>
  <c r="W15" i="77"/>
  <c r="Y15" i="77" s="1"/>
  <c r="E16" i="75" s="1"/>
  <c r="W17" i="77"/>
  <c r="Y17" i="77" s="1"/>
  <c r="E18" i="75" s="1"/>
  <c r="W12" i="77"/>
  <c r="Y12" i="77" s="1"/>
  <c r="E13" i="75" s="1"/>
  <c r="W14" i="77"/>
  <c r="Y14" i="77" s="1"/>
  <c r="E15" i="75" s="1"/>
  <c r="W10" i="77"/>
  <c r="Y10" i="77" s="1"/>
  <c r="E10" i="75" s="1"/>
  <c r="CS9" i="83"/>
  <c r="CW9" i="83"/>
  <c r="CY9" i="83" s="1"/>
  <c r="AQ16" i="84"/>
  <c r="AG16" i="79" s="1"/>
  <c r="AK16" i="79" s="1"/>
  <c r="AM16" i="79" s="1"/>
  <c r="AE16" i="79"/>
  <c r="W14" i="90"/>
  <c r="BG14" i="90" s="1"/>
  <c r="K52" i="96"/>
  <c r="I28" i="53" s="1"/>
  <c r="M28" i="53" s="1"/>
  <c r="Q28" i="53" s="1"/>
  <c r="W28" i="53" s="1"/>
  <c r="I52" i="96"/>
  <c r="I28" i="55" s="1"/>
  <c r="M28" i="55" s="1"/>
  <c r="BK20" i="84"/>
  <c r="AY20" i="79" s="1"/>
  <c r="BC20" i="79" s="1"/>
  <c r="BE20" i="79" s="1"/>
  <c r="AW20" i="79"/>
  <c r="BI17" i="84"/>
  <c r="BA17" i="84"/>
  <c r="AO17" i="79" s="1"/>
  <c r="G99" i="113"/>
  <c r="I42" i="37" s="1"/>
  <c r="M42" i="37" s="1"/>
  <c r="G127" i="113"/>
  <c r="I43" i="34" s="1"/>
  <c r="M43" i="34" s="1"/>
  <c r="W22" i="91"/>
  <c r="BG22" i="91" s="1"/>
  <c r="K61" i="96"/>
  <c r="I33" i="53" s="1"/>
  <c r="M33" i="53" s="1"/>
  <c r="Q33" i="53" s="1"/>
  <c r="W33" i="53" s="1"/>
  <c r="I61" i="96"/>
  <c r="I33" i="55" s="1"/>
  <c r="M33" i="55" s="1"/>
  <c r="AW21" i="79"/>
  <c r="BK21" i="84"/>
  <c r="AY21" i="79" s="1"/>
  <c r="BC21" i="79" s="1"/>
  <c r="BE21" i="79" s="1"/>
  <c r="W8" i="33" s="1"/>
  <c r="AG16" i="90"/>
  <c r="AQ16" i="88"/>
  <c r="S63" i="25"/>
  <c r="AO96" i="52"/>
  <c r="BY96" i="52"/>
  <c r="CC96" i="52" s="1"/>
  <c r="AQ15" i="88"/>
  <c r="E81" i="98"/>
  <c r="BG16" i="79"/>
  <c r="BK16" i="79" s="1"/>
  <c r="BM16" i="79" s="1"/>
  <c r="S41" i="41"/>
  <c r="CO23" i="82"/>
  <c r="CG23" i="82"/>
  <c r="G100" i="114"/>
  <c r="I28" i="22" s="1"/>
  <c r="M28" i="22" s="1"/>
  <c r="S28" i="22" s="1"/>
  <c r="AQ34" i="38"/>
  <c r="AQ23" i="38"/>
  <c r="AQ8" i="38"/>
  <c r="AQ22" i="38"/>
  <c r="AQ24" i="38"/>
  <c r="AQ26" i="38"/>
  <c r="Y8" i="79"/>
  <c r="AI8" i="85"/>
  <c r="BG33" i="76"/>
  <c r="BI33" i="76" s="1"/>
  <c r="I34" i="33" s="1"/>
  <c r="M34" i="33" s="1"/>
  <c r="BG13" i="76"/>
  <c r="BG14" i="76"/>
  <c r="BG32" i="76"/>
  <c r="BI32" i="76" s="1"/>
  <c r="I33" i="33" s="1"/>
  <c r="M33" i="33" s="1"/>
  <c r="BG26" i="76"/>
  <c r="BI26" i="76" s="1"/>
  <c r="I27" i="33" s="1"/>
  <c r="M27" i="33" s="1"/>
  <c r="BG30" i="76"/>
  <c r="BI30" i="76" s="1"/>
  <c r="I31" i="33" s="1"/>
  <c r="M31" i="33" s="1"/>
  <c r="BG27" i="76"/>
  <c r="BI27" i="76" s="1"/>
  <c r="I28" i="33" s="1"/>
  <c r="M28" i="33" s="1"/>
  <c r="BG24" i="76"/>
  <c r="BI24" i="76" s="1"/>
  <c r="I25" i="33" s="1"/>
  <c r="M25" i="33" s="1"/>
  <c r="BG8" i="76"/>
  <c r="BI8" i="76" s="1"/>
  <c r="I9" i="33" s="1"/>
  <c r="BG31" i="76"/>
  <c r="BI31" i="76" s="1"/>
  <c r="I32" i="33" s="1"/>
  <c r="M32" i="33" s="1"/>
  <c r="BG29" i="76"/>
  <c r="BI29" i="76" s="1"/>
  <c r="I30" i="33" s="1"/>
  <c r="M30" i="33" s="1"/>
  <c r="BG25" i="76"/>
  <c r="BI25" i="76" s="1"/>
  <c r="I26" i="33" s="1"/>
  <c r="M26" i="33" s="1"/>
  <c r="BG23" i="76"/>
  <c r="BI23" i="76" s="1"/>
  <c r="I24" i="33" s="1"/>
  <c r="M24" i="33" s="1"/>
  <c r="BG20" i="76"/>
  <c r="BG17" i="76"/>
  <c r="BG11" i="76"/>
  <c r="BI11" i="76" s="1"/>
  <c r="I12" i="33" s="1"/>
  <c r="M12" i="33" s="1"/>
  <c r="BG21" i="76"/>
  <c r="BG15" i="76"/>
  <c r="BG9" i="76"/>
  <c r="BG28" i="76"/>
  <c r="BI28" i="76" s="1"/>
  <c r="I29" i="33" s="1"/>
  <c r="M29" i="33" s="1"/>
  <c r="BG22" i="76"/>
  <c r="BI22" i="76" s="1"/>
  <c r="I23" i="33" s="1"/>
  <c r="M23" i="33" s="1"/>
  <c r="BG16" i="76"/>
  <c r="BG10" i="76"/>
  <c r="BG19" i="76"/>
  <c r="BG18" i="76"/>
  <c r="BG12" i="76"/>
  <c r="DQ11" i="82"/>
  <c r="DS11" i="82" s="1"/>
  <c r="DI11" i="82"/>
  <c r="BI23" i="82"/>
  <c r="BQ23" i="82"/>
  <c r="W9" i="89"/>
  <c r="BU8" i="82"/>
  <c r="BW8" i="82" s="1"/>
  <c r="BM8" i="82"/>
  <c r="CW11" i="84"/>
  <c r="CO11" i="84"/>
  <c r="BY11" i="79" s="1"/>
  <c r="W22" i="90"/>
  <c r="BG22" i="90" s="1"/>
  <c r="I11" i="27"/>
  <c r="M11" i="27" s="1"/>
  <c r="K29" i="74"/>
  <c r="I11" i="26" s="1"/>
  <c r="M11" i="26" s="1"/>
  <c r="AM11" i="90"/>
  <c r="AM23" i="90" s="1"/>
  <c r="AC11" i="90"/>
  <c r="AQ12" i="91"/>
  <c r="S22" i="25"/>
  <c r="BM14" i="82"/>
  <c r="BU14" i="82"/>
  <c r="BW14" i="82" s="1"/>
  <c r="BU12" i="84"/>
  <c r="BG12" i="79" s="1"/>
  <c r="CC12" i="84"/>
  <c r="AG18" i="91"/>
  <c r="S40" i="36"/>
  <c r="Q40" i="36"/>
  <c r="BA40" i="46"/>
  <c r="AE40" i="46"/>
  <c r="S40" i="46"/>
  <c r="Q40" i="46"/>
  <c r="AU40" i="46"/>
  <c r="AK40" i="46"/>
  <c r="I69" i="98"/>
  <c r="AE13" i="77"/>
  <c r="AG13" i="77" s="1"/>
  <c r="I22" i="17" s="1"/>
  <c r="M22" i="17" s="1"/>
  <c r="AE17" i="77"/>
  <c r="AG17" i="77" s="1"/>
  <c r="I26" i="17" s="1"/>
  <c r="M26" i="17" s="1"/>
  <c r="AE10" i="77"/>
  <c r="AG10" i="77" s="1"/>
  <c r="I19" i="17" s="1"/>
  <c r="M19" i="17" s="1"/>
  <c r="AE14" i="77"/>
  <c r="AG14" i="77" s="1"/>
  <c r="I23" i="17" s="1"/>
  <c r="M23" i="17" s="1"/>
  <c r="AE15" i="77"/>
  <c r="AG15" i="77" s="1"/>
  <c r="I24" i="17" s="1"/>
  <c r="M24" i="17" s="1"/>
  <c r="AE16" i="77"/>
  <c r="AG16" i="77" s="1"/>
  <c r="I25" i="17" s="1"/>
  <c r="M25" i="17" s="1"/>
  <c r="AE12" i="77"/>
  <c r="AG12" i="77" s="1"/>
  <c r="I21" i="17" s="1"/>
  <c r="M21" i="17" s="1"/>
  <c r="AE11" i="77"/>
  <c r="AG11" i="77" s="1"/>
  <c r="I20" i="17" s="1"/>
  <c r="M20" i="17" s="1"/>
  <c r="AC8" i="34"/>
  <c r="BI14" i="79"/>
  <c r="BO14" i="85"/>
  <c r="W16" i="79"/>
  <c r="AA16" i="79" s="1"/>
  <c r="AC16" i="79" s="1"/>
  <c r="K34" i="96"/>
  <c r="I10" i="53" s="1"/>
  <c r="M10" i="53" s="1"/>
  <c r="Q10" i="53" s="1"/>
  <c r="W10" i="53" s="1"/>
  <c r="I34" i="96"/>
  <c r="I10" i="55" s="1"/>
  <c r="M10" i="55" s="1"/>
  <c r="AO20" i="79"/>
  <c r="BY15" i="79"/>
  <c r="G46" i="113"/>
  <c r="I43" i="43" s="1"/>
  <c r="M43" i="43" s="1"/>
  <c r="G55" i="113"/>
  <c r="I43" i="42" s="1"/>
  <c r="M43" i="42" s="1"/>
  <c r="G161" i="113"/>
  <c r="I25" i="29" s="1"/>
  <c r="M25" i="29" s="1"/>
  <c r="S25" i="29" s="1"/>
  <c r="BA25" i="7" s="1"/>
  <c r="G56" i="113"/>
  <c r="I12" i="29" s="1"/>
  <c r="G28" i="113"/>
  <c r="I43" i="45" s="1"/>
  <c r="M43" i="45" s="1"/>
  <c r="AE14" i="48"/>
  <c r="M9" i="39" l="1"/>
  <c r="Q23" i="33"/>
  <c r="M12" i="29"/>
  <c r="S12" i="29" s="1"/>
  <c r="I26" i="29"/>
  <c r="Q29" i="33"/>
  <c r="BA29" i="33"/>
  <c r="AU29" i="33"/>
  <c r="AK29" i="33"/>
  <c r="AE29" i="33"/>
  <c r="S29" i="33"/>
  <c r="BA17" i="75"/>
  <c r="I54" i="11" s="1"/>
  <c r="M54" i="11" s="1"/>
  <c r="M17" i="75"/>
  <c r="I39" i="23" s="1"/>
  <c r="M39" i="23" s="1"/>
  <c r="S39" i="23" s="1"/>
  <c r="AS17" i="75"/>
  <c r="I26" i="26" s="1"/>
  <c r="M26" i="26" s="1"/>
  <c r="AG17" i="75"/>
  <c r="E17" i="73" s="1"/>
  <c r="AO17" i="75"/>
  <c r="I26" i="27" s="1"/>
  <c r="M26" i="27" s="1"/>
  <c r="U17" i="75"/>
  <c r="I40" i="23" s="1"/>
  <c r="M40" i="23" s="1"/>
  <c r="S40" i="23" s="1"/>
  <c r="Q17" i="75"/>
  <c r="I40" i="25" s="1"/>
  <c r="M40" i="25" s="1"/>
  <c r="S40" i="25" s="1"/>
  <c r="I17" i="75"/>
  <c r="I39" i="25" s="1"/>
  <c r="M39" i="25" s="1"/>
  <c r="S39" i="25" s="1"/>
  <c r="BE17" i="75"/>
  <c r="E43" i="74" s="1"/>
  <c r="AK17" i="75"/>
  <c r="I52" i="11" s="1"/>
  <c r="M52" i="11" s="1"/>
  <c r="AC17" i="75"/>
  <c r="Y17" i="75"/>
  <c r="AW17" i="75"/>
  <c r="I53" i="11" s="1"/>
  <c r="M53" i="11" s="1"/>
  <c r="BM23" i="81"/>
  <c r="BU23" i="81"/>
  <c r="BW23" i="81" s="1"/>
  <c r="AE43" i="46"/>
  <c r="AU43" i="46"/>
  <c r="BA43" i="46"/>
  <c r="AK43" i="46"/>
  <c r="S43" i="46"/>
  <c r="Q23" i="97"/>
  <c r="I38" i="43" s="1"/>
  <c r="M38" i="43" s="1"/>
  <c r="S23" i="97"/>
  <c r="I39" i="43" s="1"/>
  <c r="M39" i="43" s="1"/>
  <c r="AK30" i="32"/>
  <c r="BA30" i="32"/>
  <c r="AU30" i="32"/>
  <c r="AE30" i="32"/>
  <c r="Q30" i="32"/>
  <c r="S30" i="32" s="1"/>
  <c r="I82" i="98"/>
  <c r="BM59" i="52"/>
  <c r="Y59" i="52"/>
  <c r="BG59" i="52"/>
  <c r="Q59" i="52"/>
  <c r="CG59" i="52"/>
  <c r="AS59" i="52"/>
  <c r="CA59" i="52"/>
  <c r="AM59" i="52"/>
  <c r="BC59" i="52"/>
  <c r="AW59" i="52"/>
  <c r="BA59" i="52" s="1"/>
  <c r="AI59" i="52"/>
  <c r="AC59" i="52"/>
  <c r="BW59" i="52"/>
  <c r="BQ59" i="52"/>
  <c r="BG19" i="89"/>
  <c r="I34" i="74"/>
  <c r="I23" i="56" s="1"/>
  <c r="M23" i="56" s="1"/>
  <c r="K34" i="74"/>
  <c r="I23" i="54" s="1"/>
  <c r="M23" i="54" s="1"/>
  <c r="AY12" i="51"/>
  <c r="AI12" i="51"/>
  <c r="BO12" i="51"/>
  <c r="BG12" i="51"/>
  <c r="AQ12" i="51"/>
  <c r="AU12" i="51" s="1"/>
  <c r="AA12" i="51"/>
  <c r="Q12" i="51"/>
  <c r="M8" i="22"/>
  <c r="AW21" i="43"/>
  <c r="AW9" i="43"/>
  <c r="AW10" i="43"/>
  <c r="CC11" i="79"/>
  <c r="CE11" i="79" s="1"/>
  <c r="AW13" i="43"/>
  <c r="AW12" i="43"/>
  <c r="AI28" i="55"/>
  <c r="AA28" i="55"/>
  <c r="Q28" i="55"/>
  <c r="W28" i="55" s="1"/>
  <c r="AG30" i="32"/>
  <c r="AG14" i="32"/>
  <c r="AG32" i="32"/>
  <c r="AG18" i="32"/>
  <c r="AG20" i="32"/>
  <c r="AG29" i="32"/>
  <c r="AG39" i="32"/>
  <c r="AG36" i="32"/>
  <c r="AG16" i="32"/>
  <c r="AG17" i="32"/>
  <c r="AG27" i="32"/>
  <c r="AG40" i="32"/>
  <c r="AG46" i="32"/>
  <c r="AG43" i="32"/>
  <c r="AG37" i="32"/>
  <c r="AG31" i="32"/>
  <c r="AG25" i="32"/>
  <c r="AG42" i="32"/>
  <c r="AG28" i="32"/>
  <c r="AG11" i="32"/>
  <c r="AG41" i="32"/>
  <c r="AG45" i="32"/>
  <c r="AG19" i="32"/>
  <c r="AG38" i="32"/>
  <c r="AG15" i="32"/>
  <c r="AG33" i="32"/>
  <c r="CE9" i="84"/>
  <c r="BQ9" i="79" s="1"/>
  <c r="BU9" i="79" s="1"/>
  <c r="BW9" i="79" s="1"/>
  <c r="BO9" i="79"/>
  <c r="Q21" i="97"/>
  <c r="I38" i="45" s="1"/>
  <c r="M38" i="45" s="1"/>
  <c r="S21" i="97"/>
  <c r="I39" i="45" s="1"/>
  <c r="M39" i="45" s="1"/>
  <c r="AU32" i="32"/>
  <c r="AE32" i="32"/>
  <c r="AK32" i="32"/>
  <c r="Q32" i="32"/>
  <c r="BA32" i="32"/>
  <c r="CW23" i="84"/>
  <c r="CO23" i="84"/>
  <c r="M36" i="31"/>
  <c r="K56" i="96"/>
  <c r="I30" i="53" s="1"/>
  <c r="M30" i="53" s="1"/>
  <c r="Q30" i="53" s="1"/>
  <c r="W30" i="53" s="1"/>
  <c r="I56" i="96"/>
  <c r="I30" i="55" s="1"/>
  <c r="M30" i="55" s="1"/>
  <c r="W43" i="32"/>
  <c r="W41" i="32"/>
  <c r="Q23" i="40"/>
  <c r="CS23" i="81"/>
  <c r="CU23" i="81" s="1"/>
  <c r="CK23" i="81"/>
  <c r="Q24" i="97"/>
  <c r="I38" i="42" s="1"/>
  <c r="M38" i="42" s="1"/>
  <c r="S24" i="97"/>
  <c r="I39" i="42" s="1"/>
  <c r="M39" i="42" s="1"/>
  <c r="BG19" i="79"/>
  <c r="BK19" i="79" s="1"/>
  <c r="BM19" i="79" s="1"/>
  <c r="Q31" i="32"/>
  <c r="BA31" i="32"/>
  <c r="AU31" i="32"/>
  <c r="AK31" i="32"/>
  <c r="AE31" i="32"/>
  <c r="CG56" i="52"/>
  <c r="CA56" i="52"/>
  <c r="AI56" i="52"/>
  <c r="Q56" i="52"/>
  <c r="AC56" i="52"/>
  <c r="Y56" i="52"/>
  <c r="BW56" i="52"/>
  <c r="BQ56" i="52"/>
  <c r="BM56" i="52"/>
  <c r="BG56" i="52"/>
  <c r="BC56" i="52"/>
  <c r="AW56" i="52"/>
  <c r="BA56" i="52" s="1"/>
  <c r="AS56" i="52"/>
  <c r="AM56" i="52"/>
  <c r="Q12" i="34"/>
  <c r="CY9" i="84"/>
  <c r="CI9" i="79" s="1"/>
  <c r="CM9" i="79" s="1"/>
  <c r="CO9" i="79" s="1"/>
  <c r="CG9" i="79"/>
  <c r="M36" i="37"/>
  <c r="S43" i="43"/>
  <c r="BK12" i="79"/>
  <c r="BM12" i="79" s="1"/>
  <c r="AG23" i="33"/>
  <c r="AG24" i="33"/>
  <c r="AG8" i="33"/>
  <c r="AG34" i="33"/>
  <c r="AG26" i="33"/>
  <c r="AG22" i="33"/>
  <c r="BO18" i="79"/>
  <c r="CE18" i="84"/>
  <c r="BQ18" i="79" s="1"/>
  <c r="BU18" i="79" s="1"/>
  <c r="BW18" i="79" s="1"/>
  <c r="Q27" i="97"/>
  <c r="I38" i="39" s="1"/>
  <c r="M38" i="39" s="1"/>
  <c r="S27" i="97"/>
  <c r="I39" i="39" s="1"/>
  <c r="M39" i="39" s="1"/>
  <c r="M36" i="45"/>
  <c r="AE8" i="39"/>
  <c r="Y8" i="39"/>
  <c r="BE14" i="90"/>
  <c r="BE11" i="90"/>
  <c r="BE20" i="90"/>
  <c r="BE8" i="90"/>
  <c r="BE17" i="90"/>
  <c r="BE21" i="90"/>
  <c r="BE18" i="90"/>
  <c r="BE15" i="90"/>
  <c r="BE23" i="90"/>
  <c r="BE22" i="90"/>
  <c r="BE10" i="90"/>
  <c r="BE19" i="90"/>
  <c r="BE16" i="90"/>
  <c r="BE9" i="90"/>
  <c r="BE12" i="90"/>
  <c r="BE13" i="90"/>
  <c r="AW9" i="39"/>
  <c r="AW13" i="39"/>
  <c r="AW21" i="39"/>
  <c r="CC15" i="79"/>
  <c r="CE15" i="79" s="1"/>
  <c r="AW10" i="39"/>
  <c r="AW12" i="39"/>
  <c r="Q12" i="33"/>
  <c r="AI33" i="55"/>
  <c r="AA33" i="55"/>
  <c r="Q33" i="55"/>
  <c r="W33" i="55" s="1"/>
  <c r="S27" i="34"/>
  <c r="Q27" i="34"/>
  <c r="M9" i="44"/>
  <c r="M36" i="30"/>
  <c r="BK18" i="84"/>
  <c r="AY18" i="79" s="1"/>
  <c r="BC18" i="79" s="1"/>
  <c r="BE18" i="79" s="1"/>
  <c r="W8" i="36" s="1"/>
  <c r="AW18" i="79"/>
  <c r="AE8" i="34"/>
  <c r="AE32" i="40"/>
  <c r="AU32" i="40"/>
  <c r="Q32" i="40"/>
  <c r="AK32" i="40"/>
  <c r="BA32" i="40"/>
  <c r="CC23" i="83"/>
  <c r="CE23" i="83" s="1"/>
  <c r="BY23" i="83"/>
  <c r="AW13" i="46"/>
  <c r="AW9" i="46"/>
  <c r="AW12" i="46"/>
  <c r="AW10" i="46"/>
  <c r="CC8" i="79"/>
  <c r="CE8" i="79" s="1"/>
  <c r="AW21" i="46"/>
  <c r="M36" i="44"/>
  <c r="M36" i="42"/>
  <c r="W23" i="88"/>
  <c r="I78" i="96"/>
  <c r="I25" i="24" s="1"/>
  <c r="M25" i="24" s="1"/>
  <c r="S25" i="24" s="1"/>
  <c r="BO12" i="79"/>
  <c r="CE12" i="84"/>
  <c r="BQ12" i="79" s="1"/>
  <c r="BU12" i="79" s="1"/>
  <c r="BW12" i="79" s="1"/>
  <c r="Q10" i="55"/>
  <c r="W10" i="55" s="1"/>
  <c r="AI10" i="55"/>
  <c r="AA10" i="55"/>
  <c r="AW22" i="36"/>
  <c r="AW23" i="36"/>
  <c r="AW34" i="36"/>
  <c r="AS18" i="79"/>
  <c r="AU18" i="79" s="1"/>
  <c r="AM8" i="36" s="1"/>
  <c r="AW8" i="36"/>
  <c r="AW24" i="36"/>
  <c r="AW26" i="36"/>
  <c r="Y8" i="34"/>
  <c r="AE23" i="32"/>
  <c r="BA23" i="32"/>
  <c r="Q23" i="32"/>
  <c r="AU23" i="32"/>
  <c r="AK23" i="32"/>
  <c r="BM54" i="52"/>
  <c r="Y54" i="52"/>
  <c r="BG54" i="52"/>
  <c r="Q54" i="52"/>
  <c r="CG54" i="52"/>
  <c r="AS54" i="52"/>
  <c r="CA54" i="52"/>
  <c r="AM54" i="52"/>
  <c r="AI54" i="52"/>
  <c r="AC54" i="52"/>
  <c r="BW54" i="52"/>
  <c r="BQ54" i="52"/>
  <c r="BC54" i="52"/>
  <c r="AW54" i="52"/>
  <c r="BA54" i="52" s="1"/>
  <c r="BM9" i="82"/>
  <c r="BU9" i="82"/>
  <c r="BW9" i="82" s="1"/>
  <c r="Q34" i="37"/>
  <c r="M44" i="26"/>
  <c r="M9" i="40"/>
  <c r="Q29" i="40"/>
  <c r="BA29" i="40"/>
  <c r="AE29" i="40"/>
  <c r="AK29" i="40"/>
  <c r="AU29" i="40"/>
  <c r="Q31" i="97"/>
  <c r="I38" i="35" s="1"/>
  <c r="M38" i="35" s="1"/>
  <c r="S31" i="97"/>
  <c r="I39" i="35" s="1"/>
  <c r="M39" i="35" s="1"/>
  <c r="AK27" i="32"/>
  <c r="AU27" i="32"/>
  <c r="Q27" i="32"/>
  <c r="BA27" i="32"/>
  <c r="AE27" i="32"/>
  <c r="AW57" i="52"/>
  <c r="BA57" i="52" s="1"/>
  <c r="BM57" i="52"/>
  <c r="BG57" i="52"/>
  <c r="BC57" i="52"/>
  <c r="AS57" i="52"/>
  <c r="AM57" i="52"/>
  <c r="AI57" i="52"/>
  <c r="CG57" i="52"/>
  <c r="AC57" i="52"/>
  <c r="CA57" i="52"/>
  <c r="Y57" i="52"/>
  <c r="BW57" i="52"/>
  <c r="BQ57" i="52"/>
  <c r="Q57" i="52"/>
  <c r="I38" i="55"/>
  <c r="M38" i="55" s="1"/>
  <c r="K68" i="96"/>
  <c r="I38" i="53" s="1"/>
  <c r="M38" i="53" s="1"/>
  <c r="Q38" i="53" s="1"/>
  <c r="W38" i="53" s="1"/>
  <c r="AQ22" i="84"/>
  <c r="AG22" i="79" s="1"/>
  <c r="AK22" i="79" s="1"/>
  <c r="AM22" i="79" s="1"/>
  <c r="AE22" i="79"/>
  <c r="BE22" i="91"/>
  <c r="BE12" i="91"/>
  <c r="BE21" i="91"/>
  <c r="BE18" i="91"/>
  <c r="BE23" i="91"/>
  <c r="BE13" i="91"/>
  <c r="BE19" i="91"/>
  <c r="BE20" i="91"/>
  <c r="BE17" i="91"/>
  <c r="BE9" i="91"/>
  <c r="BE15" i="91"/>
  <c r="BE8" i="91"/>
  <c r="BE16" i="91"/>
  <c r="BE10" i="91"/>
  <c r="BE14" i="91"/>
  <c r="BE11" i="91"/>
  <c r="M36" i="43"/>
  <c r="M36" i="46"/>
  <c r="AE8" i="38"/>
  <c r="AC8" i="38"/>
  <c r="Y8" i="38"/>
  <c r="W40" i="46"/>
  <c r="Y40" i="46" s="1"/>
  <c r="S26" i="33"/>
  <c r="Q26" i="33"/>
  <c r="Q35" i="97"/>
  <c r="I22" i="51" s="1"/>
  <c r="M22" i="51" s="1"/>
  <c r="S35" i="97"/>
  <c r="I23" i="51" s="1"/>
  <c r="M23" i="51" s="1"/>
  <c r="Q13" i="50"/>
  <c r="W13" i="50" s="1"/>
  <c r="BE14" i="89"/>
  <c r="BE21" i="89"/>
  <c r="BE19" i="89"/>
  <c r="BE17" i="89"/>
  <c r="BE15" i="89"/>
  <c r="BE10" i="89"/>
  <c r="BE13" i="89"/>
  <c r="BE16" i="89"/>
  <c r="BE18" i="89"/>
  <c r="BE8" i="89"/>
  <c r="BE11" i="89"/>
  <c r="BE20" i="89"/>
  <c r="BE22" i="89"/>
  <c r="BE23" i="89"/>
  <c r="BE12" i="89"/>
  <c r="BE9" i="89"/>
  <c r="AE40" i="31"/>
  <c r="AC40" i="31"/>
  <c r="Y40" i="31"/>
  <c r="AK40" i="31" s="1"/>
  <c r="M36" i="41"/>
  <c r="M36" i="39"/>
  <c r="CY11" i="84"/>
  <c r="CI11" i="79" s="1"/>
  <c r="CM11" i="79" s="1"/>
  <c r="CO11" i="79" s="1"/>
  <c r="CG11" i="79"/>
  <c r="S33" i="40"/>
  <c r="Q33" i="40"/>
  <c r="W41" i="39"/>
  <c r="W43" i="39"/>
  <c r="AW24" i="43"/>
  <c r="AW23" i="43"/>
  <c r="AW26" i="43"/>
  <c r="AW8" i="43"/>
  <c r="AS11" i="79"/>
  <c r="AU11" i="79" s="1"/>
  <c r="AM8" i="43" s="1"/>
  <c r="AW34" i="43"/>
  <c r="AW22" i="43"/>
  <c r="AE32" i="34"/>
  <c r="AU32" i="34"/>
  <c r="AK32" i="34"/>
  <c r="Q32" i="34"/>
  <c r="BA32" i="34"/>
  <c r="O79" i="52"/>
  <c r="BY79" i="52"/>
  <c r="BE79" i="52"/>
  <c r="M79" i="52"/>
  <c r="AU79" i="52"/>
  <c r="Q34" i="39"/>
  <c r="S34" i="39"/>
  <c r="AU31" i="39"/>
  <c r="S31" i="39"/>
  <c r="BA31" i="39"/>
  <c r="AK31" i="39"/>
  <c r="Q31" i="39"/>
  <c r="AE31" i="39"/>
  <c r="BA37" i="32"/>
  <c r="Q37" i="32"/>
  <c r="S37" i="32" s="1"/>
  <c r="AK37" i="32"/>
  <c r="AU37" i="32"/>
  <c r="AE37" i="32"/>
  <c r="AE8" i="33"/>
  <c r="Y8" i="33"/>
  <c r="AC8" i="33"/>
  <c r="S24" i="33"/>
  <c r="Q24" i="33"/>
  <c r="AO40" i="46"/>
  <c r="AM40" i="46"/>
  <c r="AE30" i="33"/>
  <c r="BA30" i="33"/>
  <c r="AU30" i="33"/>
  <c r="AK30" i="33"/>
  <c r="Q30" i="33"/>
  <c r="BU23" i="82"/>
  <c r="BW23" i="82" s="1"/>
  <c r="BM23" i="82"/>
  <c r="AK32" i="33"/>
  <c r="AE32" i="33"/>
  <c r="Q32" i="33"/>
  <c r="S32" i="33" s="1"/>
  <c r="BA32" i="33"/>
  <c r="AU32" i="33"/>
  <c r="BG12" i="91"/>
  <c r="Q34" i="40"/>
  <c r="S34" i="40" s="1"/>
  <c r="AG27" i="39"/>
  <c r="AG43" i="39"/>
  <c r="AG29" i="39"/>
  <c r="AG39" i="39"/>
  <c r="AG30" i="39"/>
  <c r="AG11" i="39"/>
  <c r="AG40" i="39"/>
  <c r="AG41" i="39"/>
  <c r="AG17" i="39"/>
  <c r="AG20" i="39"/>
  <c r="AG19" i="39"/>
  <c r="AG16" i="39"/>
  <c r="AG15" i="39"/>
  <c r="AG14" i="39"/>
  <c r="AG31" i="39"/>
  <c r="AG32" i="39"/>
  <c r="AG36" i="39"/>
  <c r="AG33" i="39"/>
  <c r="AG45" i="39"/>
  <c r="AG18" i="39"/>
  <c r="AG25" i="39"/>
  <c r="AG38" i="39"/>
  <c r="AG37" i="39"/>
  <c r="AG46" i="39"/>
  <c r="AG42" i="39"/>
  <c r="AG28" i="39"/>
  <c r="BK11" i="84"/>
  <c r="AY11" i="79" s="1"/>
  <c r="BC11" i="79" s="1"/>
  <c r="BE11" i="79" s="1"/>
  <c r="W8" i="43" s="1"/>
  <c r="AW11" i="79"/>
  <c r="BM15" i="76"/>
  <c r="I16" i="32" s="1"/>
  <c r="M16" i="32" s="1"/>
  <c r="Y15" i="76"/>
  <c r="I16" i="42" s="1"/>
  <c r="M16" i="42" s="1"/>
  <c r="BY15" i="76"/>
  <c r="I16" i="30" s="1"/>
  <c r="M16" i="30" s="1"/>
  <c r="AG15" i="76"/>
  <c r="I16" i="40" s="1"/>
  <c r="M16" i="40" s="1"/>
  <c r="AC15" i="76"/>
  <c r="I16" i="41" s="1"/>
  <c r="M16" i="41" s="1"/>
  <c r="U15" i="76"/>
  <c r="I16" i="43" s="1"/>
  <c r="M16" i="43" s="1"/>
  <c r="BA15" i="76"/>
  <c r="I16" i="35" s="1"/>
  <c r="M16" i="35" s="1"/>
  <c r="I15" i="76"/>
  <c r="I16" i="46" s="1"/>
  <c r="M16" i="46" s="1"/>
  <c r="BU15" i="76"/>
  <c r="I16" i="31" s="1"/>
  <c r="M16" i="31" s="1"/>
  <c r="BQ15" i="76"/>
  <c r="I28" i="52" s="1"/>
  <c r="M28" i="52" s="1"/>
  <c r="BI15" i="76"/>
  <c r="I16" i="33" s="1"/>
  <c r="M16" i="33" s="1"/>
  <c r="BE15" i="76"/>
  <c r="I16" i="34" s="1"/>
  <c r="M16" i="34" s="1"/>
  <c r="AW15" i="76"/>
  <c r="I16" i="36" s="1"/>
  <c r="M16" i="36" s="1"/>
  <c r="AS15" i="76"/>
  <c r="I16" i="37" s="1"/>
  <c r="M16" i="37" s="1"/>
  <c r="AO15" i="76"/>
  <c r="I16" i="38" s="1"/>
  <c r="M16" i="38" s="1"/>
  <c r="AK15" i="76"/>
  <c r="I16" i="39" s="1"/>
  <c r="M16" i="39" s="1"/>
  <c r="Q15" i="76"/>
  <c r="I16" i="44" s="1"/>
  <c r="M16" i="44" s="1"/>
  <c r="M15" i="76"/>
  <c r="I16" i="45" s="1"/>
  <c r="M16" i="45" s="1"/>
  <c r="Q33" i="97"/>
  <c r="I38" i="33" s="1"/>
  <c r="M38" i="33" s="1"/>
  <c r="S33" i="97"/>
  <c r="I39" i="33" s="1"/>
  <c r="M39" i="33" s="1"/>
  <c r="DQ13" i="82"/>
  <c r="DS13" i="82" s="1"/>
  <c r="DI13" i="82"/>
  <c r="AS62" i="52"/>
  <c r="AC62" i="52"/>
  <c r="AI62" i="52"/>
  <c r="CG62" i="52"/>
  <c r="CA62" i="52"/>
  <c r="Y62" i="52"/>
  <c r="BW62" i="52"/>
  <c r="Q62" i="52"/>
  <c r="BQ62" i="52"/>
  <c r="BM62" i="52"/>
  <c r="BG62" i="52"/>
  <c r="BC62" i="52"/>
  <c r="AW62" i="52"/>
  <c r="BA62" i="52" s="1"/>
  <c r="AM62" i="52"/>
  <c r="Y40" i="32"/>
  <c r="AK40" i="32" s="1"/>
  <c r="W40" i="32"/>
  <c r="S40" i="32"/>
  <c r="AK32" i="31"/>
  <c r="AE32" i="31"/>
  <c r="Q32" i="31"/>
  <c r="BA32" i="31"/>
  <c r="AU32" i="31"/>
  <c r="M36" i="40"/>
  <c r="AG11" i="90"/>
  <c r="AC23" i="90"/>
  <c r="M9" i="33"/>
  <c r="BM14" i="76"/>
  <c r="I15" i="32" s="1"/>
  <c r="M15" i="32" s="1"/>
  <c r="Y14" i="76"/>
  <c r="I15" i="42" s="1"/>
  <c r="M15" i="42" s="1"/>
  <c r="BI14" i="76"/>
  <c r="I15" i="33" s="1"/>
  <c r="M15" i="33" s="1"/>
  <c r="BE14" i="76"/>
  <c r="I15" i="34" s="1"/>
  <c r="M15" i="34" s="1"/>
  <c r="M14" i="76"/>
  <c r="I15" i="45" s="1"/>
  <c r="M15" i="45" s="1"/>
  <c r="AW14" i="76"/>
  <c r="I15" i="36" s="1"/>
  <c r="M15" i="36" s="1"/>
  <c r="AS14" i="76"/>
  <c r="I15" i="37" s="1"/>
  <c r="M15" i="37" s="1"/>
  <c r="U14" i="76"/>
  <c r="I15" i="43" s="1"/>
  <c r="M15" i="43" s="1"/>
  <c r="BY14" i="76"/>
  <c r="I15" i="30" s="1"/>
  <c r="M15" i="30" s="1"/>
  <c r="Q14" i="76"/>
  <c r="I15" i="44" s="1"/>
  <c r="M15" i="44" s="1"/>
  <c r="BU14" i="76"/>
  <c r="I15" i="31" s="1"/>
  <c r="M15" i="31" s="1"/>
  <c r="I14" i="76"/>
  <c r="I15" i="46" s="1"/>
  <c r="M15" i="46" s="1"/>
  <c r="BQ14" i="76"/>
  <c r="I26" i="52" s="1"/>
  <c r="M26" i="52" s="1"/>
  <c r="AG14" i="76"/>
  <c r="I15" i="40" s="1"/>
  <c r="M15" i="40" s="1"/>
  <c r="BA14" i="76"/>
  <c r="I15" i="35" s="1"/>
  <c r="M15" i="35" s="1"/>
  <c r="AO14" i="76"/>
  <c r="I15" i="38" s="1"/>
  <c r="M15" i="38" s="1"/>
  <c r="AK14" i="76"/>
  <c r="I15" i="39" s="1"/>
  <c r="M15" i="39" s="1"/>
  <c r="AC14" i="76"/>
  <c r="I15" i="41" s="1"/>
  <c r="M15" i="41" s="1"/>
  <c r="Q34" i="97"/>
  <c r="I38" i="32" s="1"/>
  <c r="M38" i="32" s="1"/>
  <c r="S34" i="97"/>
  <c r="I39" i="32" s="1"/>
  <c r="M39" i="32" s="1"/>
  <c r="AQ13" i="37"/>
  <c r="AQ9" i="37"/>
  <c r="AQ10" i="37"/>
  <c r="AQ12" i="37"/>
  <c r="AQ21" i="37"/>
  <c r="M9" i="34"/>
  <c r="S42" i="39"/>
  <c r="Q42" i="39"/>
  <c r="AE30" i="39"/>
  <c r="Q30" i="39"/>
  <c r="BA30" i="39"/>
  <c r="AU30" i="39"/>
  <c r="AK30" i="39"/>
  <c r="S30" i="39"/>
  <c r="BG16" i="89"/>
  <c r="Q12" i="40"/>
  <c r="BE22" i="88"/>
  <c r="BE23" i="88"/>
  <c r="BE16" i="88"/>
  <c r="BE13" i="88"/>
  <c r="BE21" i="88"/>
  <c r="BE15" i="88"/>
  <c r="BE8" i="88"/>
  <c r="BE20" i="88"/>
  <c r="BE17" i="88"/>
  <c r="BE12" i="88"/>
  <c r="BE10" i="88"/>
  <c r="BE19" i="88"/>
  <c r="BE14" i="88"/>
  <c r="BE9" i="88"/>
  <c r="BE11" i="88"/>
  <c r="BE18" i="88"/>
  <c r="AW18" i="76"/>
  <c r="I19" i="36" s="1"/>
  <c r="M19" i="36" s="1"/>
  <c r="I18" i="76"/>
  <c r="I19" i="46" s="1"/>
  <c r="M19" i="46" s="1"/>
  <c r="BU18" i="76"/>
  <c r="I19" i="31" s="1"/>
  <c r="M19" i="31" s="1"/>
  <c r="AC18" i="76"/>
  <c r="I19" i="41" s="1"/>
  <c r="M19" i="41" s="1"/>
  <c r="BM18" i="76"/>
  <c r="I19" i="32" s="1"/>
  <c r="M19" i="32" s="1"/>
  <c r="U18" i="76"/>
  <c r="I19" i="43" s="1"/>
  <c r="M19" i="43" s="1"/>
  <c r="BI18" i="76"/>
  <c r="I19" i="33" s="1"/>
  <c r="M19" i="33" s="1"/>
  <c r="Q18" i="76"/>
  <c r="I19" i="44" s="1"/>
  <c r="M19" i="44" s="1"/>
  <c r="AS18" i="76"/>
  <c r="I19" i="37" s="1"/>
  <c r="M19" i="37" s="1"/>
  <c r="AK18" i="76"/>
  <c r="I19" i="39" s="1"/>
  <c r="M19" i="39" s="1"/>
  <c r="AG18" i="76"/>
  <c r="I19" i="40" s="1"/>
  <c r="M19" i="40" s="1"/>
  <c r="Y18" i="76"/>
  <c r="I19" i="42" s="1"/>
  <c r="M19" i="42" s="1"/>
  <c r="M18" i="76"/>
  <c r="I19" i="45" s="1"/>
  <c r="M19" i="45" s="1"/>
  <c r="BQ18" i="76"/>
  <c r="I34" i="52" s="1"/>
  <c r="M34" i="52" s="1"/>
  <c r="BA18" i="76"/>
  <c r="I19" i="35" s="1"/>
  <c r="M19" i="35" s="1"/>
  <c r="BY18" i="76"/>
  <c r="I19" i="30" s="1"/>
  <c r="M19" i="30" s="1"/>
  <c r="BE18" i="76"/>
  <c r="I19" i="34" s="1"/>
  <c r="M19" i="34" s="1"/>
  <c r="AO18" i="76"/>
  <c r="I19" i="38" s="1"/>
  <c r="M19" i="38" s="1"/>
  <c r="Q24" i="32"/>
  <c r="AK24" i="32"/>
  <c r="AE24" i="32"/>
  <c r="S24" i="32"/>
  <c r="BA24" i="32"/>
  <c r="AU24" i="32"/>
  <c r="AE34" i="32"/>
  <c r="AK34" i="32"/>
  <c r="Q34" i="32"/>
  <c r="S34" i="32" s="1"/>
  <c r="BA34" i="32"/>
  <c r="AU34" i="32"/>
  <c r="G23" i="87"/>
  <c r="I23" i="87" s="1"/>
  <c r="AY25" i="3" s="1"/>
  <c r="G945" i="1" s="1"/>
  <c r="BI23" i="84"/>
  <c r="BA23" i="84"/>
  <c r="AO23" i="79" s="1"/>
  <c r="AQ23" i="45"/>
  <c r="AQ26" i="45"/>
  <c r="AQ24" i="45"/>
  <c r="AQ8" i="45"/>
  <c r="AQ34" i="45"/>
  <c r="AQ22" i="45"/>
  <c r="K72" i="96"/>
  <c r="I40" i="53" s="1"/>
  <c r="M40" i="53" s="1"/>
  <c r="Q40" i="53" s="1"/>
  <c r="W40" i="53" s="1"/>
  <c r="I72" i="96"/>
  <c r="I40" i="55" s="1"/>
  <c r="M40" i="55" s="1"/>
  <c r="AM40" i="34"/>
  <c r="AO40" i="34" s="1"/>
  <c r="S43" i="42"/>
  <c r="Q25" i="33"/>
  <c r="S25" i="33"/>
  <c r="BA25" i="33"/>
  <c r="AU25" i="33"/>
  <c r="AK25" i="33"/>
  <c r="AE25" i="33"/>
  <c r="AU28" i="33"/>
  <c r="AK28" i="33"/>
  <c r="AE28" i="33"/>
  <c r="S28" i="33"/>
  <c r="Q28" i="33"/>
  <c r="BA28" i="33"/>
  <c r="CS23" i="82"/>
  <c r="CU23" i="82" s="1"/>
  <c r="CK23" i="82"/>
  <c r="AK10" i="75"/>
  <c r="I18" i="11" s="1"/>
  <c r="M18" i="11" s="1"/>
  <c r="Y10" i="75"/>
  <c r="Q10" i="75"/>
  <c r="I19" i="25" s="1"/>
  <c r="M19" i="25" s="1"/>
  <c r="S19" i="25" s="1"/>
  <c r="I10" i="75"/>
  <c r="I18" i="25" s="1"/>
  <c r="M18" i="25" s="1"/>
  <c r="S18" i="25" s="1"/>
  <c r="AS10" i="75"/>
  <c r="I19" i="26" s="1"/>
  <c r="M19" i="26" s="1"/>
  <c r="AO10" i="75"/>
  <c r="I19" i="27" s="1"/>
  <c r="M19" i="27" s="1"/>
  <c r="AC10" i="75"/>
  <c r="U10" i="75"/>
  <c r="I19" i="23" s="1"/>
  <c r="M19" i="23" s="1"/>
  <c r="S19" i="23" s="1"/>
  <c r="M10" i="75"/>
  <c r="I18" i="23" s="1"/>
  <c r="M18" i="23" s="1"/>
  <c r="S18" i="23" s="1"/>
  <c r="BE10" i="75"/>
  <c r="E36" i="74" s="1"/>
  <c r="BA10" i="75"/>
  <c r="I20" i="11" s="1"/>
  <c r="M20" i="11" s="1"/>
  <c r="AW10" i="75"/>
  <c r="I19" i="11" s="1"/>
  <c r="M19" i="11" s="1"/>
  <c r="AG10" i="75"/>
  <c r="E10" i="73" s="1"/>
  <c r="K21" i="89"/>
  <c r="K13" i="89"/>
  <c r="K23" i="89"/>
  <c r="K20" i="89"/>
  <c r="K14" i="89"/>
  <c r="K9" i="89"/>
  <c r="K17" i="89"/>
  <c r="K15" i="89"/>
  <c r="K10" i="89"/>
  <c r="K18" i="89"/>
  <c r="K16" i="89"/>
  <c r="K11" i="89"/>
  <c r="K22" i="89"/>
  <c r="K8" i="89"/>
  <c r="K12" i="89"/>
  <c r="K19" i="89"/>
  <c r="BA13" i="76"/>
  <c r="I14" i="35" s="1"/>
  <c r="M14" i="35" s="1"/>
  <c r="M13" i="76"/>
  <c r="I14" i="45" s="1"/>
  <c r="M14" i="45" s="1"/>
  <c r="AS13" i="76"/>
  <c r="I14" i="37" s="1"/>
  <c r="M14" i="37" s="1"/>
  <c r="AK13" i="76"/>
  <c r="I14" i="39" s="1"/>
  <c r="M14" i="39" s="1"/>
  <c r="BQ13" i="76"/>
  <c r="I24" i="52" s="1"/>
  <c r="M24" i="52" s="1"/>
  <c r="Y13" i="76"/>
  <c r="I14" i="42" s="1"/>
  <c r="M14" i="42" s="1"/>
  <c r="AG13" i="76"/>
  <c r="I14" i="40" s="1"/>
  <c r="M14" i="40" s="1"/>
  <c r="U13" i="76"/>
  <c r="I14" i="43" s="1"/>
  <c r="M14" i="43" s="1"/>
  <c r="Q13" i="76"/>
  <c r="I14" i="44" s="1"/>
  <c r="M14" i="44" s="1"/>
  <c r="BU13" i="76"/>
  <c r="I14" i="31" s="1"/>
  <c r="M14" i="31" s="1"/>
  <c r="I13" i="76"/>
  <c r="I14" i="46" s="1"/>
  <c r="M14" i="46" s="1"/>
  <c r="BM13" i="76"/>
  <c r="I14" i="32" s="1"/>
  <c r="M14" i="32" s="1"/>
  <c r="BE13" i="76"/>
  <c r="I14" i="34" s="1"/>
  <c r="M14" i="34" s="1"/>
  <c r="BY13" i="76"/>
  <c r="I14" i="30" s="1"/>
  <c r="M14" i="30" s="1"/>
  <c r="BI13" i="76"/>
  <c r="I14" i="33" s="1"/>
  <c r="M14" i="33" s="1"/>
  <c r="AW13" i="76"/>
  <c r="I14" i="36" s="1"/>
  <c r="M14" i="36" s="1"/>
  <c r="AO13" i="76"/>
  <c r="I14" i="38" s="1"/>
  <c r="M14" i="38" s="1"/>
  <c r="AC13" i="76"/>
  <c r="I14" i="41" s="1"/>
  <c r="M14" i="41" s="1"/>
  <c r="Q26" i="97"/>
  <c r="I38" i="40" s="1"/>
  <c r="M38" i="40" s="1"/>
  <c r="S26" i="97"/>
  <c r="I39" i="40" s="1"/>
  <c r="M39" i="40" s="1"/>
  <c r="M9" i="32"/>
  <c r="I27" i="55"/>
  <c r="M27" i="55" s="1"/>
  <c r="K51" i="96"/>
  <c r="I27" i="53" s="1"/>
  <c r="M27" i="53" s="1"/>
  <c r="Q27" i="53" s="1"/>
  <c r="W27" i="53" s="1"/>
  <c r="AQ12" i="45"/>
  <c r="AQ9" i="45"/>
  <c r="AQ21" i="45"/>
  <c r="AQ13" i="45"/>
  <c r="AQ10" i="45"/>
  <c r="M9" i="37"/>
  <c r="M36" i="38"/>
  <c r="BG10" i="51"/>
  <c r="Q10" i="51"/>
  <c r="W10" i="51" s="1"/>
  <c r="AQ10" i="51"/>
  <c r="AI10" i="51"/>
  <c r="AM10" i="51" s="1"/>
  <c r="AA10" i="51"/>
  <c r="BO10" i="51"/>
  <c r="BS10" i="51" s="1"/>
  <c r="AY10" i="51"/>
  <c r="AW26" i="34"/>
  <c r="AW24" i="34"/>
  <c r="AW23" i="34"/>
  <c r="AW34" i="34"/>
  <c r="AS20" i="79"/>
  <c r="AU20" i="79" s="1"/>
  <c r="AM8" i="34" s="1"/>
  <c r="AW22" i="34"/>
  <c r="AW8" i="34"/>
  <c r="AQ11" i="90"/>
  <c r="AQ23" i="90" s="1"/>
  <c r="W40" i="36"/>
  <c r="Y40" i="36"/>
  <c r="AK40" i="36" s="1"/>
  <c r="Q31" i="33"/>
  <c r="AE31" i="33"/>
  <c r="S31" i="33"/>
  <c r="BA31" i="33"/>
  <c r="AU31" i="33"/>
  <c r="AK31" i="33"/>
  <c r="AO15" i="75"/>
  <c r="I24" i="27" s="1"/>
  <c r="M24" i="27" s="1"/>
  <c r="U15" i="75"/>
  <c r="I34" i="23" s="1"/>
  <c r="M34" i="23" s="1"/>
  <c r="S34" i="23" s="1"/>
  <c r="BA15" i="75"/>
  <c r="I46" i="11" s="1"/>
  <c r="M46" i="11" s="1"/>
  <c r="I15" i="75"/>
  <c r="I33" i="25" s="1"/>
  <c r="M33" i="25" s="1"/>
  <c r="S33" i="25" s="1"/>
  <c r="AC15" i="75"/>
  <c r="BE15" i="75"/>
  <c r="E41" i="74" s="1"/>
  <c r="AW15" i="75"/>
  <c r="I45" i="11" s="1"/>
  <c r="M45" i="11" s="1"/>
  <c r="AS15" i="75"/>
  <c r="I24" i="26" s="1"/>
  <c r="M24" i="26" s="1"/>
  <c r="AG15" i="75"/>
  <c r="E15" i="73" s="1"/>
  <c r="Y15" i="75"/>
  <c r="Q15" i="75"/>
  <c r="I34" i="25" s="1"/>
  <c r="M34" i="25" s="1"/>
  <c r="S34" i="25" s="1"/>
  <c r="AK15" i="75"/>
  <c r="I44" i="11" s="1"/>
  <c r="M44" i="11" s="1"/>
  <c r="M15" i="75"/>
  <c r="I33" i="23" s="1"/>
  <c r="M33" i="23" s="1"/>
  <c r="S33" i="23" s="1"/>
  <c r="Q24" i="40"/>
  <c r="S24" i="40" s="1"/>
  <c r="AS12" i="52"/>
  <c r="CG12" i="52"/>
  <c r="AM12" i="52"/>
  <c r="CA12" i="52"/>
  <c r="AI12" i="52"/>
  <c r="AC12" i="52"/>
  <c r="BM12" i="52"/>
  <c r="Q12" i="52"/>
  <c r="BG12" i="52"/>
  <c r="AW12" i="52"/>
  <c r="BA12" i="52" s="1"/>
  <c r="BW12" i="52"/>
  <c r="BQ12" i="52"/>
  <c r="BC12" i="52"/>
  <c r="Y12" i="52"/>
  <c r="BG16" i="92"/>
  <c r="W23" i="92"/>
  <c r="I12" i="55"/>
  <c r="M12" i="55" s="1"/>
  <c r="K36" i="96"/>
  <c r="I12" i="53" s="1"/>
  <c r="M12" i="53" s="1"/>
  <c r="Q12" i="53" s="1"/>
  <c r="W12" i="53" s="1"/>
  <c r="M36" i="36"/>
  <c r="M8" i="24"/>
  <c r="AM42" i="46"/>
  <c r="AO42" i="46"/>
  <c r="S27" i="33"/>
  <c r="Q27" i="33"/>
  <c r="S43" i="34"/>
  <c r="Q26" i="40"/>
  <c r="BG16" i="88"/>
  <c r="BY22" i="79"/>
  <c r="Y31" i="102"/>
  <c r="S31" i="102"/>
  <c r="O31" i="102"/>
  <c r="I31" i="102"/>
  <c r="G31" i="102"/>
  <c r="AC31" i="102"/>
  <c r="AA31" i="102"/>
  <c r="W31" i="102"/>
  <c r="U31" i="102"/>
  <c r="Q31" i="102"/>
  <c r="M31" i="102"/>
  <c r="AE31" i="102"/>
  <c r="K31" i="102"/>
  <c r="E31" i="102"/>
  <c r="M36" i="35"/>
  <c r="AC13" i="75"/>
  <c r="AO13" i="75"/>
  <c r="I22" i="27" s="1"/>
  <c r="M22" i="27" s="1"/>
  <c r="Y13" i="75"/>
  <c r="M13" i="75"/>
  <c r="I27" i="23" s="1"/>
  <c r="M27" i="23" s="1"/>
  <c r="S27" i="23" s="1"/>
  <c r="BA13" i="75"/>
  <c r="I38" i="11" s="1"/>
  <c r="M38" i="11" s="1"/>
  <c r="U13" i="75"/>
  <c r="I28" i="23" s="1"/>
  <c r="M28" i="23" s="1"/>
  <c r="S28" i="23" s="1"/>
  <c r="Q13" i="75"/>
  <c r="I28" i="25" s="1"/>
  <c r="M28" i="25" s="1"/>
  <c r="S28" i="25" s="1"/>
  <c r="AK13" i="75"/>
  <c r="I36" i="11" s="1"/>
  <c r="M36" i="11" s="1"/>
  <c r="AG13" i="75"/>
  <c r="E13" i="73" s="1"/>
  <c r="I13" i="75"/>
  <c r="I27" i="25" s="1"/>
  <c r="M27" i="25" s="1"/>
  <c r="S27" i="25" s="1"/>
  <c r="AW13" i="75"/>
  <c r="I37" i="11" s="1"/>
  <c r="M37" i="11" s="1"/>
  <c r="BE13" i="75"/>
  <c r="E39" i="74" s="1"/>
  <c r="AS13" i="75"/>
  <c r="I22" i="26" s="1"/>
  <c r="M22" i="26" s="1"/>
  <c r="Q33" i="33"/>
  <c r="S33" i="33" s="1"/>
  <c r="S42" i="37"/>
  <c r="Q42" i="37"/>
  <c r="AS18" i="75"/>
  <c r="I27" i="26" s="1"/>
  <c r="M27" i="26" s="1"/>
  <c r="AO18" i="75"/>
  <c r="I27" i="27" s="1"/>
  <c r="M27" i="27" s="1"/>
  <c r="AK18" i="75"/>
  <c r="I56" i="11" s="1"/>
  <c r="M56" i="11" s="1"/>
  <c r="AC18" i="75"/>
  <c r="U18" i="75"/>
  <c r="I43" i="23" s="1"/>
  <c r="M43" i="23" s="1"/>
  <c r="S43" i="23" s="1"/>
  <c r="AG18" i="75"/>
  <c r="E18" i="73" s="1"/>
  <c r="Y18" i="75"/>
  <c r="M18" i="75"/>
  <c r="I42" i="23" s="1"/>
  <c r="M42" i="23" s="1"/>
  <c r="S42" i="23" s="1"/>
  <c r="I18" i="75"/>
  <c r="I42" i="25" s="1"/>
  <c r="M42" i="25" s="1"/>
  <c r="S42" i="25" s="1"/>
  <c r="BA18" i="75"/>
  <c r="I58" i="11" s="1"/>
  <c r="M58" i="11" s="1"/>
  <c r="BE18" i="75"/>
  <c r="E44" i="74" s="1"/>
  <c r="AW18" i="75"/>
  <c r="I57" i="11" s="1"/>
  <c r="M57" i="11" s="1"/>
  <c r="Q18" i="75"/>
  <c r="I43" i="25" s="1"/>
  <c r="M43" i="25" s="1"/>
  <c r="S43" i="25" s="1"/>
  <c r="AG9" i="89"/>
  <c r="AC23" i="89"/>
  <c r="S27" i="40"/>
  <c r="Q27" i="40"/>
  <c r="BG9" i="92"/>
  <c r="AG23" i="92"/>
  <c r="AQ23" i="92"/>
  <c r="I26" i="55"/>
  <c r="M26" i="55" s="1"/>
  <c r="K50" i="96"/>
  <c r="I26" i="53" s="1"/>
  <c r="M26" i="53" s="1"/>
  <c r="Q26" i="53" s="1"/>
  <c r="W26" i="53" s="1"/>
  <c r="M36" i="34"/>
  <c r="AW8" i="37"/>
  <c r="AW34" i="37"/>
  <c r="AW22" i="37"/>
  <c r="AW24" i="37"/>
  <c r="AW26" i="37"/>
  <c r="AS17" i="79"/>
  <c r="AU17" i="79" s="1"/>
  <c r="AM8" i="37" s="1"/>
  <c r="AW23" i="37"/>
  <c r="AG16" i="75"/>
  <c r="E16" i="73" s="1"/>
  <c r="AW16" i="75"/>
  <c r="I49" i="11" s="1"/>
  <c r="M49" i="11" s="1"/>
  <c r="AK16" i="75"/>
  <c r="I48" i="11" s="1"/>
  <c r="M48" i="11" s="1"/>
  <c r="I16" i="75"/>
  <c r="I36" i="25" s="1"/>
  <c r="M36" i="25" s="1"/>
  <c r="S36" i="25" s="1"/>
  <c r="BE16" i="75"/>
  <c r="E42" i="74" s="1"/>
  <c r="BA16" i="75"/>
  <c r="I50" i="11" s="1"/>
  <c r="M50" i="11" s="1"/>
  <c r="AS16" i="75"/>
  <c r="I25" i="26" s="1"/>
  <c r="M25" i="26" s="1"/>
  <c r="AO16" i="75"/>
  <c r="I25" i="27" s="1"/>
  <c r="M25" i="27" s="1"/>
  <c r="AC16" i="75"/>
  <c r="Q16" i="75"/>
  <c r="I37" i="25" s="1"/>
  <c r="M37" i="25" s="1"/>
  <c r="S37" i="25" s="1"/>
  <c r="Y16" i="75"/>
  <c r="U16" i="75"/>
  <c r="I37" i="23" s="1"/>
  <c r="M37" i="23" s="1"/>
  <c r="S37" i="23" s="1"/>
  <c r="M16" i="75"/>
  <c r="I36" i="23" s="1"/>
  <c r="M36" i="23" s="1"/>
  <c r="S36" i="23" s="1"/>
  <c r="AQ9" i="89"/>
  <c r="AM23" i="89"/>
  <c r="Q28" i="40"/>
  <c r="BA28" i="40"/>
  <c r="AU28" i="40"/>
  <c r="AK28" i="40"/>
  <c r="AE28" i="40"/>
  <c r="Y40" i="41"/>
  <c r="AK40" i="41" s="1"/>
  <c r="W40" i="41"/>
  <c r="BG11" i="79"/>
  <c r="BK11" i="79" s="1"/>
  <c r="BM11" i="79" s="1"/>
  <c r="BA25" i="32"/>
  <c r="AU25" i="32"/>
  <c r="AK25" i="32"/>
  <c r="AE25" i="32"/>
  <c r="S25" i="32"/>
  <c r="Q25" i="32"/>
  <c r="CY14" i="84"/>
  <c r="CI14" i="79" s="1"/>
  <c r="CM14" i="79" s="1"/>
  <c r="CO14" i="79" s="1"/>
  <c r="CG14" i="79"/>
  <c r="BA8" i="33"/>
  <c r="I73" i="96"/>
  <c r="I10" i="24" s="1"/>
  <c r="M10" i="24" s="1"/>
  <c r="S10" i="24" s="1"/>
  <c r="AW17" i="79"/>
  <c r="BK17" i="84"/>
  <c r="AY17" i="79" s="1"/>
  <c r="BC17" i="79" s="1"/>
  <c r="BE17" i="79" s="1"/>
  <c r="W8" i="37" s="1"/>
  <c r="AW12" i="75"/>
  <c r="I33" i="11" s="1"/>
  <c r="M33" i="11" s="1"/>
  <c r="I12" i="75"/>
  <c r="I24" i="25" s="1"/>
  <c r="M24" i="25" s="1"/>
  <c r="S24" i="25" s="1"/>
  <c r="Q12" i="75"/>
  <c r="I25" i="25" s="1"/>
  <c r="M25" i="25" s="1"/>
  <c r="S25" i="25" s="1"/>
  <c r="BE12" i="75"/>
  <c r="E38" i="74" s="1"/>
  <c r="BA12" i="75"/>
  <c r="I34" i="11" s="1"/>
  <c r="M34" i="11" s="1"/>
  <c r="AO12" i="75"/>
  <c r="I21" i="27" s="1"/>
  <c r="M21" i="27" s="1"/>
  <c r="M12" i="75"/>
  <c r="I24" i="23" s="1"/>
  <c r="M24" i="23" s="1"/>
  <c r="S24" i="23" s="1"/>
  <c r="AS12" i="75"/>
  <c r="I21" i="26" s="1"/>
  <c r="M21" i="26" s="1"/>
  <c r="AG12" i="75"/>
  <c r="E12" i="73" s="1"/>
  <c r="Y12" i="75"/>
  <c r="AK12" i="75"/>
  <c r="I32" i="11" s="1"/>
  <c r="M32" i="11" s="1"/>
  <c r="AC12" i="75"/>
  <c r="U12" i="75"/>
  <c r="I25" i="23" s="1"/>
  <c r="M25" i="23" s="1"/>
  <c r="S25" i="23" s="1"/>
  <c r="BA30" i="40"/>
  <c r="AE30" i="40"/>
  <c r="S30" i="40"/>
  <c r="Q30" i="40"/>
  <c r="AU30" i="40"/>
  <c r="AK30" i="40"/>
  <c r="CC9" i="52"/>
  <c r="CE9" i="52" s="1"/>
  <c r="CA9" i="52"/>
  <c r="Q24" i="34"/>
  <c r="AW12" i="40"/>
  <c r="AW13" i="40"/>
  <c r="CC14" i="79"/>
  <c r="CE14" i="79" s="1"/>
  <c r="AW21" i="40"/>
  <c r="AW10" i="40"/>
  <c r="AW9" i="40"/>
  <c r="AU28" i="39"/>
  <c r="AK28" i="39"/>
  <c r="AE28" i="39"/>
  <c r="Q28" i="39"/>
  <c r="BA28" i="39"/>
  <c r="M31" i="21"/>
  <c r="G34" i="10" s="1"/>
  <c r="S29" i="21"/>
  <c r="S31" i="21" s="1"/>
  <c r="I37" i="8" s="1"/>
  <c r="S43" i="45"/>
  <c r="S34" i="33"/>
  <c r="Q34" i="33"/>
  <c r="AG34" i="34"/>
  <c r="AG23" i="34"/>
  <c r="AG24" i="34"/>
  <c r="AG26" i="34"/>
  <c r="AG22" i="34"/>
  <c r="AG8" i="34"/>
  <c r="AI8" i="34" s="1"/>
  <c r="U14" i="75"/>
  <c r="I31" i="23" s="1"/>
  <c r="M31" i="23" s="1"/>
  <c r="S31" i="23" s="1"/>
  <c r="Q14" i="75"/>
  <c r="I31" i="25" s="1"/>
  <c r="M31" i="25" s="1"/>
  <c r="S31" i="25" s="1"/>
  <c r="BE14" i="75"/>
  <c r="E40" i="74" s="1"/>
  <c r="BA14" i="75"/>
  <c r="I42" i="11" s="1"/>
  <c r="M42" i="11" s="1"/>
  <c r="AS14" i="75"/>
  <c r="I23" i="26" s="1"/>
  <c r="M23" i="26" s="1"/>
  <c r="AO14" i="75"/>
  <c r="I23" i="27" s="1"/>
  <c r="M23" i="27" s="1"/>
  <c r="AK14" i="75"/>
  <c r="I40" i="11" s="1"/>
  <c r="M40" i="11" s="1"/>
  <c r="AG14" i="75"/>
  <c r="E14" i="73" s="1"/>
  <c r="AC14" i="75"/>
  <c r="M14" i="75"/>
  <c r="I30" i="23" s="1"/>
  <c r="M30" i="23" s="1"/>
  <c r="S30" i="23" s="1"/>
  <c r="I14" i="75"/>
  <c r="I30" i="25" s="1"/>
  <c r="M30" i="25" s="1"/>
  <c r="S30" i="25" s="1"/>
  <c r="AW14" i="75"/>
  <c r="I41" i="11" s="1"/>
  <c r="M41" i="11" s="1"/>
  <c r="Y14" i="75"/>
  <c r="AK31" i="40"/>
  <c r="AE31" i="40"/>
  <c r="S31" i="40"/>
  <c r="Q31" i="40"/>
  <c r="BA31" i="40"/>
  <c r="AU31" i="40"/>
  <c r="AW14" i="32"/>
  <c r="AW20" i="32"/>
  <c r="AW11" i="32"/>
  <c r="AW36" i="32"/>
  <c r="AW30" i="32"/>
  <c r="AW42" i="32"/>
  <c r="AW17" i="32"/>
  <c r="AW18" i="32"/>
  <c r="AW43" i="32"/>
  <c r="AW38" i="32"/>
  <c r="AW32" i="32"/>
  <c r="I22" i="79"/>
  <c r="K22" i="79" s="1"/>
  <c r="AW19" i="32"/>
  <c r="AW39" i="32"/>
  <c r="AW41" i="32"/>
  <c r="AW25" i="32"/>
  <c r="AW15" i="32"/>
  <c r="AW33" i="32"/>
  <c r="AW27" i="32"/>
  <c r="AW31" i="32"/>
  <c r="AW40" i="32"/>
  <c r="AW45" i="32"/>
  <c r="AW28" i="32"/>
  <c r="AW16" i="32"/>
  <c r="AW29" i="32"/>
  <c r="AW46" i="32"/>
  <c r="AW37" i="32"/>
  <c r="AU26" i="32"/>
  <c r="BA26" i="32"/>
  <c r="AK26" i="32"/>
  <c r="AE26" i="32"/>
  <c r="S26" i="32"/>
  <c r="Q26" i="32"/>
  <c r="I11" i="55"/>
  <c r="M11" i="55" s="1"/>
  <c r="K35" i="96"/>
  <c r="I11" i="53" s="1"/>
  <c r="M11" i="53" s="1"/>
  <c r="Q11" i="53" s="1"/>
  <c r="W11" i="53" s="1"/>
  <c r="BQ55" i="52"/>
  <c r="AC55" i="52"/>
  <c r="AW55" i="52"/>
  <c r="BA55" i="52" s="1"/>
  <c r="BW55" i="52"/>
  <c r="AS55" i="52"/>
  <c r="BG55" i="52"/>
  <c r="BC55" i="52"/>
  <c r="AM55" i="52"/>
  <c r="CG55" i="52"/>
  <c r="AI55" i="52"/>
  <c r="CA55" i="52"/>
  <c r="Y55" i="52"/>
  <c r="Q55" i="52"/>
  <c r="BM55" i="52"/>
  <c r="W42" i="36"/>
  <c r="Y42" i="36" s="1"/>
  <c r="AK42" i="36" s="1"/>
  <c r="S42" i="36"/>
  <c r="Q26" i="39"/>
  <c r="AE37" i="33"/>
  <c r="BA37" i="33"/>
  <c r="AU37" i="33"/>
  <c r="AK37" i="33"/>
  <c r="Q37" i="33"/>
  <c r="S38" i="30"/>
  <c r="Q38" i="30"/>
  <c r="BO14" i="79"/>
  <c r="CE14" i="84"/>
  <c r="BQ14" i="79" s="1"/>
  <c r="BU14" i="79" s="1"/>
  <c r="BW14" i="79" s="1"/>
  <c r="BM53" i="52"/>
  <c r="Y53" i="52"/>
  <c r="CG53" i="52"/>
  <c r="AS53" i="52"/>
  <c r="BG53" i="52"/>
  <c r="BW53" i="52"/>
  <c r="BC53" i="52"/>
  <c r="AW53" i="52"/>
  <c r="BA53" i="52" s="1"/>
  <c r="AM53" i="52"/>
  <c r="AI53" i="52"/>
  <c r="AC53" i="52"/>
  <c r="CA53" i="52"/>
  <c r="BQ53" i="52"/>
  <c r="Q53" i="52"/>
  <c r="S30" i="34"/>
  <c r="Q30" i="34"/>
  <c r="BA30" i="34"/>
  <c r="AU30" i="34"/>
  <c r="AE30" i="34"/>
  <c r="AK30" i="34"/>
  <c r="DI23" i="81"/>
  <c r="DQ23" i="81"/>
  <c r="DS23" i="81" s="1"/>
  <c r="DQ13" i="81"/>
  <c r="DS13" i="81" s="1"/>
  <c r="DI13" i="81"/>
  <c r="AK29" i="39"/>
  <c r="BA29" i="39"/>
  <c r="AU29" i="39"/>
  <c r="AE29" i="39"/>
  <c r="S29" i="39"/>
  <c r="Q29" i="39"/>
  <c r="M9" i="45"/>
  <c r="AK26" i="31"/>
  <c r="BA26" i="31"/>
  <c r="AU26" i="31"/>
  <c r="AE26" i="31"/>
  <c r="S26" i="31"/>
  <c r="Q26" i="31"/>
  <c r="AO19" i="79"/>
  <c r="AO10" i="79"/>
  <c r="AQ13" i="41"/>
  <c r="AQ10" i="41"/>
  <c r="AQ21" i="41"/>
  <c r="AQ9" i="41"/>
  <c r="AQ12" i="41"/>
  <c r="BA29" i="37"/>
  <c r="AU29" i="37"/>
  <c r="AE29" i="37"/>
  <c r="AK29" i="37"/>
  <c r="Q29" i="37"/>
  <c r="S25" i="97"/>
  <c r="I39" i="41" s="1"/>
  <c r="M39" i="41" s="1"/>
  <c r="K51" i="74"/>
  <c r="I55" i="54" s="1"/>
  <c r="M55" i="54" s="1"/>
  <c r="I51" i="74"/>
  <c r="I55" i="56" s="1"/>
  <c r="M55" i="56" s="1"/>
  <c r="W40" i="35"/>
  <c r="Y40" i="35"/>
  <c r="AK40" i="35" s="1"/>
  <c r="Q30" i="44"/>
  <c r="BA30" i="44"/>
  <c r="AU30" i="44"/>
  <c r="AK30" i="44"/>
  <c r="AE30" i="44"/>
  <c r="S30" i="44"/>
  <c r="W48" i="97"/>
  <c r="E71" i="96" s="1"/>
  <c r="W40" i="39"/>
  <c r="AK26" i="46"/>
  <c r="Q26" i="46"/>
  <c r="S26" i="46" s="1"/>
  <c r="AE26" i="46"/>
  <c r="BA26" i="46"/>
  <c r="AU26" i="46"/>
  <c r="BG16" i="90"/>
  <c r="AM43" i="32"/>
  <c r="AU43" i="32" s="1"/>
  <c r="BG17" i="91"/>
  <c r="AW38" i="42"/>
  <c r="AW37" i="42"/>
  <c r="AW25" i="42"/>
  <c r="AW39" i="42"/>
  <c r="AW29" i="42"/>
  <c r="AW33" i="42"/>
  <c r="AW14" i="42"/>
  <c r="AW43" i="42"/>
  <c r="AW11" i="42"/>
  <c r="AW17" i="42"/>
  <c r="AW42" i="42"/>
  <c r="AW32" i="42"/>
  <c r="AW41" i="42"/>
  <c r="AW15" i="42"/>
  <c r="I12" i="79"/>
  <c r="K12" i="79" s="1"/>
  <c r="AM40" i="42" s="1"/>
  <c r="AW20" i="42"/>
  <c r="AW27" i="42"/>
  <c r="AW30" i="42"/>
  <c r="AW36" i="42"/>
  <c r="AW16" i="42"/>
  <c r="AW45" i="42"/>
  <c r="AW46" i="42"/>
  <c r="AW31" i="42"/>
  <c r="AW19" i="42"/>
  <c r="AW18" i="42"/>
  <c r="AW28" i="42"/>
  <c r="AW40" i="42"/>
  <c r="Q32" i="35"/>
  <c r="S32" i="35" s="1"/>
  <c r="BA32" i="35"/>
  <c r="AE32" i="35"/>
  <c r="AU32" i="35"/>
  <c r="AK32" i="35"/>
  <c r="I25" i="73"/>
  <c r="I68" i="25" s="1"/>
  <c r="M68" i="25" s="1"/>
  <c r="S68" i="25" s="1"/>
  <c r="K22" i="73"/>
  <c r="I56" i="23" s="1"/>
  <c r="M56" i="23" s="1"/>
  <c r="S56" i="23" s="1"/>
  <c r="I22" i="73"/>
  <c r="I56" i="25" s="1"/>
  <c r="M56" i="25" s="1"/>
  <c r="S56" i="25" s="1"/>
  <c r="Q12" i="42"/>
  <c r="S12" i="42"/>
  <c r="AG11" i="36"/>
  <c r="AG46" i="36"/>
  <c r="AG45" i="36"/>
  <c r="AG18" i="36"/>
  <c r="AG17" i="36"/>
  <c r="AG16" i="36"/>
  <c r="AG36" i="36"/>
  <c r="AG37" i="36"/>
  <c r="AG40" i="36"/>
  <c r="AI40" i="36" s="1"/>
  <c r="AG39" i="36"/>
  <c r="AG27" i="36"/>
  <c r="AG31" i="36"/>
  <c r="AG38" i="36"/>
  <c r="AG30" i="36"/>
  <c r="AG43" i="36"/>
  <c r="AG42" i="36"/>
  <c r="AG32" i="36"/>
  <c r="AG29" i="36"/>
  <c r="AG33" i="36"/>
  <c r="AG15" i="36"/>
  <c r="AG19" i="36"/>
  <c r="AG14" i="36"/>
  <c r="AG28" i="36"/>
  <c r="AG41" i="36"/>
  <c r="AG20" i="36"/>
  <c r="AG25" i="36"/>
  <c r="K37" i="97"/>
  <c r="I37" i="30" s="1"/>
  <c r="M37" i="30" s="1"/>
  <c r="AQ8" i="84"/>
  <c r="AG8" i="79" s="1"/>
  <c r="AK8" i="79" s="1"/>
  <c r="AM8" i="79" s="1"/>
  <c r="AE8" i="79"/>
  <c r="Q23" i="36"/>
  <c r="AK30" i="43"/>
  <c r="AE30" i="43"/>
  <c r="Q30" i="43"/>
  <c r="S30" i="43" s="1"/>
  <c r="BA30" i="43"/>
  <c r="AU30" i="43"/>
  <c r="Q24" i="48"/>
  <c r="AI24" i="48"/>
  <c r="AA24" i="48"/>
  <c r="AE24" i="48" s="1"/>
  <c r="W42" i="31"/>
  <c r="AC42" i="31" s="1"/>
  <c r="BG12" i="92"/>
  <c r="AE25" i="39"/>
  <c r="AK25" i="39"/>
  <c r="Q25" i="39"/>
  <c r="AU25" i="39"/>
  <c r="BA25" i="39"/>
  <c r="AO41" i="34"/>
  <c r="AY41" i="34" s="1"/>
  <c r="AM41" i="34"/>
  <c r="AS41" i="34" s="1"/>
  <c r="Q29" i="31"/>
  <c r="S29" i="31" s="1"/>
  <c r="AU29" i="31"/>
  <c r="BA29" i="31"/>
  <c r="AK29" i="31"/>
  <c r="AE29" i="31"/>
  <c r="BK19" i="84"/>
  <c r="AY19" i="79" s="1"/>
  <c r="BC19" i="79" s="1"/>
  <c r="BE19" i="79" s="1"/>
  <c r="AW19" i="79"/>
  <c r="AU32" i="37"/>
  <c r="Q32" i="37"/>
  <c r="AK32" i="37"/>
  <c r="AE32" i="37"/>
  <c r="S32" i="37"/>
  <c r="BA32" i="37"/>
  <c r="S36" i="97"/>
  <c r="I39" i="31" s="1"/>
  <c r="M39" i="31" s="1"/>
  <c r="I52" i="74"/>
  <c r="I56" i="56" s="1"/>
  <c r="M56" i="56" s="1"/>
  <c r="Q27" i="41"/>
  <c r="AG13" i="89"/>
  <c r="BG13" i="89" s="1"/>
  <c r="AE29" i="44"/>
  <c r="AU29" i="44"/>
  <c r="AK29" i="44"/>
  <c r="Q29" i="44"/>
  <c r="BA29" i="44"/>
  <c r="Y42" i="34"/>
  <c r="AK42" i="34" s="1"/>
  <c r="W42" i="34"/>
  <c r="W19" i="79"/>
  <c r="AA19" i="79" s="1"/>
  <c r="AC19" i="79" s="1"/>
  <c r="BG15" i="90"/>
  <c r="Q33" i="35"/>
  <c r="S33" i="35"/>
  <c r="Q19" i="55"/>
  <c r="W19" i="55" s="1"/>
  <c r="AA19" i="55"/>
  <c r="AI19" i="55"/>
  <c r="I26" i="73"/>
  <c r="I71" i="25" s="1"/>
  <c r="M71" i="25" s="1"/>
  <c r="S71" i="25" s="1"/>
  <c r="K26" i="73"/>
  <c r="I71" i="23" s="1"/>
  <c r="M71" i="23" s="1"/>
  <c r="S71" i="23" s="1"/>
  <c r="Q27" i="42"/>
  <c r="S27" i="42" s="1"/>
  <c r="W41" i="36"/>
  <c r="W43" i="36"/>
  <c r="BK14" i="84"/>
  <c r="AY14" i="79" s="1"/>
  <c r="BC14" i="79" s="1"/>
  <c r="BE14" i="79" s="1"/>
  <c r="W8" i="40" s="1"/>
  <c r="AW14" i="79"/>
  <c r="S23" i="89"/>
  <c r="BW8" i="89"/>
  <c r="W8" i="89"/>
  <c r="Y40" i="33"/>
  <c r="AK40" i="33" s="1"/>
  <c r="W40" i="33"/>
  <c r="K29" i="97"/>
  <c r="I37" i="37" s="1"/>
  <c r="M37" i="37" s="1"/>
  <c r="W8" i="79"/>
  <c r="AA8" i="79" s="1"/>
  <c r="AC8" i="79" s="1"/>
  <c r="AU29" i="43"/>
  <c r="Q29" i="43"/>
  <c r="AK29" i="43"/>
  <c r="BA29" i="43"/>
  <c r="AE29" i="43"/>
  <c r="E23" i="79"/>
  <c r="AK28" i="45"/>
  <c r="AE28" i="45"/>
  <c r="BA28" i="45"/>
  <c r="Q28" i="45"/>
  <c r="AU28" i="45"/>
  <c r="S28" i="45"/>
  <c r="Q26" i="48"/>
  <c r="AI26" i="48"/>
  <c r="AA26" i="48"/>
  <c r="AE26" i="48" s="1"/>
  <c r="AQ13" i="38"/>
  <c r="AQ12" i="38"/>
  <c r="AQ21" i="38"/>
  <c r="AQ9" i="38"/>
  <c r="AQ10" i="38"/>
  <c r="I48" i="97"/>
  <c r="E55" i="96" s="1"/>
  <c r="BG15" i="92"/>
  <c r="Q24" i="39"/>
  <c r="Q27" i="39"/>
  <c r="S27" i="39"/>
  <c r="AO23" i="82"/>
  <c r="AW23" i="82"/>
  <c r="AY23" i="82" s="1"/>
  <c r="M9" i="41"/>
  <c r="BA30" i="31"/>
  <c r="S30" i="31"/>
  <c r="Q30" i="31"/>
  <c r="AU30" i="31"/>
  <c r="AE30" i="31"/>
  <c r="AK30" i="31"/>
  <c r="S28" i="97"/>
  <c r="I39" i="38" s="1"/>
  <c r="M39" i="38" s="1"/>
  <c r="Q34" i="41"/>
  <c r="Q33" i="41"/>
  <c r="S33" i="41"/>
  <c r="AE32" i="44"/>
  <c r="AU32" i="44"/>
  <c r="S32" i="44"/>
  <c r="Q32" i="44"/>
  <c r="BA32" i="44"/>
  <c r="AK32" i="44"/>
  <c r="W43" i="97"/>
  <c r="I155" i="11" s="1"/>
  <c r="S43" i="33"/>
  <c r="M10" i="23"/>
  <c r="AE27" i="46"/>
  <c r="Q27" i="46"/>
  <c r="AK27" i="46"/>
  <c r="AU27" i="46"/>
  <c r="S27" i="46"/>
  <c r="BA27" i="46"/>
  <c r="AQ19" i="84"/>
  <c r="AG19" i="79" s="1"/>
  <c r="AK19" i="79" s="1"/>
  <c r="AM19" i="79" s="1"/>
  <c r="AE19" i="79"/>
  <c r="AA32" i="55"/>
  <c r="AI32" i="55"/>
  <c r="Q32" i="55"/>
  <c r="W32" i="55" s="1"/>
  <c r="K46" i="96"/>
  <c r="I19" i="53" s="1"/>
  <c r="M19" i="53" s="1"/>
  <c r="Q19" i="53" s="1"/>
  <c r="W19" i="53" s="1"/>
  <c r="K23" i="73"/>
  <c r="I59" i="23" s="1"/>
  <c r="M59" i="23" s="1"/>
  <c r="S59" i="23" s="1"/>
  <c r="I23" i="73"/>
  <c r="I59" i="25" s="1"/>
  <c r="M59" i="25" s="1"/>
  <c r="S59" i="25" s="1"/>
  <c r="K28" i="73"/>
  <c r="I77" i="23" s="1"/>
  <c r="M77" i="23" s="1"/>
  <c r="S77" i="23" s="1"/>
  <c r="I28" i="73"/>
  <c r="I77" i="25" s="1"/>
  <c r="M77" i="25" s="1"/>
  <c r="S77" i="25" s="1"/>
  <c r="S29" i="42"/>
  <c r="Q29" i="42"/>
  <c r="BA29" i="42"/>
  <c r="AK29" i="42"/>
  <c r="AE29" i="42"/>
  <c r="AU29" i="42"/>
  <c r="AO14" i="79"/>
  <c r="CC8" i="83"/>
  <c r="CE8" i="83" s="1"/>
  <c r="BY8" i="83"/>
  <c r="BG8" i="79" s="1"/>
  <c r="BK8" i="79" s="1"/>
  <c r="BM8" i="79" s="1"/>
  <c r="S40" i="33"/>
  <c r="K40" i="97"/>
  <c r="I12" i="24" s="1"/>
  <c r="M12" i="24" s="1"/>
  <c r="S12" i="24" s="1"/>
  <c r="AE29" i="36"/>
  <c r="AU29" i="36"/>
  <c r="S29" i="36"/>
  <c r="Q29" i="36"/>
  <c r="BA29" i="36"/>
  <c r="AK29" i="36"/>
  <c r="Q33" i="36"/>
  <c r="M23" i="79"/>
  <c r="W23" i="84"/>
  <c r="O23" i="79" s="1"/>
  <c r="S23" i="79" s="1"/>
  <c r="U23" i="79" s="1"/>
  <c r="W10" i="79"/>
  <c r="AA10" i="79" s="1"/>
  <c r="AC10" i="79" s="1"/>
  <c r="AI27" i="48"/>
  <c r="AA27" i="48"/>
  <c r="AE27" i="48" s="1"/>
  <c r="Q27" i="48"/>
  <c r="CA8" i="52"/>
  <c r="BA25" i="40"/>
  <c r="AU25" i="40"/>
  <c r="S25" i="40"/>
  <c r="Q25" i="40"/>
  <c r="AK25" i="40"/>
  <c r="AE25" i="40"/>
  <c r="BY17" i="76"/>
  <c r="I18" i="30" s="1"/>
  <c r="M18" i="30" s="1"/>
  <c r="AK17" i="76"/>
  <c r="I18" i="39" s="1"/>
  <c r="M18" i="39" s="1"/>
  <c r="BI17" i="76"/>
  <c r="I18" i="33" s="1"/>
  <c r="M18" i="33" s="1"/>
  <c r="Q17" i="76"/>
  <c r="I18" i="44" s="1"/>
  <c r="M18" i="44" s="1"/>
  <c r="BA17" i="76"/>
  <c r="I18" i="35" s="1"/>
  <c r="M18" i="35" s="1"/>
  <c r="I17" i="76"/>
  <c r="I18" i="46" s="1"/>
  <c r="M18" i="46" s="1"/>
  <c r="BE17" i="76"/>
  <c r="I18" i="34" s="1"/>
  <c r="M18" i="34" s="1"/>
  <c r="AW17" i="76"/>
  <c r="I18" i="36" s="1"/>
  <c r="M18" i="36" s="1"/>
  <c r="AS17" i="76"/>
  <c r="I18" i="37" s="1"/>
  <c r="M18" i="37" s="1"/>
  <c r="AO17" i="76"/>
  <c r="I18" i="38" s="1"/>
  <c r="M18" i="38" s="1"/>
  <c r="AC17" i="76"/>
  <c r="I18" i="41" s="1"/>
  <c r="M18" i="41" s="1"/>
  <c r="Y17" i="76"/>
  <c r="I18" i="42" s="1"/>
  <c r="M18" i="42" s="1"/>
  <c r="AG17" i="76"/>
  <c r="I18" i="40" s="1"/>
  <c r="M18" i="40" s="1"/>
  <c r="U17" i="76"/>
  <c r="I18" i="43" s="1"/>
  <c r="M18" i="43" s="1"/>
  <c r="M17" i="76"/>
  <c r="I18" i="45" s="1"/>
  <c r="M18" i="45" s="1"/>
  <c r="BU17" i="76"/>
  <c r="I18" i="31" s="1"/>
  <c r="M18" i="31" s="1"/>
  <c r="BQ17" i="76"/>
  <c r="I32" i="52" s="1"/>
  <c r="M32" i="52" s="1"/>
  <c r="BM17" i="76"/>
  <c r="I18" i="32" s="1"/>
  <c r="M18" i="32" s="1"/>
  <c r="Q38" i="41"/>
  <c r="AU33" i="32"/>
  <c r="Q33" i="32"/>
  <c r="BA33" i="32"/>
  <c r="AK33" i="32"/>
  <c r="AE33" i="32"/>
  <c r="CA60" i="52"/>
  <c r="AM60" i="52"/>
  <c r="BG60" i="52"/>
  <c r="Q60" i="52"/>
  <c r="AC60" i="52"/>
  <c r="AS60" i="52"/>
  <c r="AI60" i="52"/>
  <c r="CG60" i="52"/>
  <c r="Y60" i="52"/>
  <c r="BW60" i="52"/>
  <c r="BQ60" i="52"/>
  <c r="BM60" i="52"/>
  <c r="BC60" i="52"/>
  <c r="AW60" i="52"/>
  <c r="BA60" i="52" s="1"/>
  <c r="CY22" i="84"/>
  <c r="CI22" i="79" s="1"/>
  <c r="CM22" i="79" s="1"/>
  <c r="CO22" i="79" s="1"/>
  <c r="CG22" i="79"/>
  <c r="Q33" i="34"/>
  <c r="S33" i="34" s="1"/>
  <c r="S33" i="39"/>
  <c r="Q33" i="39"/>
  <c r="AI15" i="55"/>
  <c r="AA15" i="55"/>
  <c r="Q15" i="55"/>
  <c r="W15" i="55" s="1"/>
  <c r="Y24" i="56"/>
  <c r="AU8" i="33"/>
  <c r="S20" i="97"/>
  <c r="I39" i="46" s="1"/>
  <c r="M39" i="46" s="1"/>
  <c r="I50" i="74"/>
  <c r="I54" i="56" s="1"/>
  <c r="M54" i="56" s="1"/>
  <c r="K50" i="74"/>
  <c r="I54" i="54" s="1"/>
  <c r="M54" i="54" s="1"/>
  <c r="AG14" i="40"/>
  <c r="AG46" i="40"/>
  <c r="AG20" i="40"/>
  <c r="AG36" i="40"/>
  <c r="AG38" i="40"/>
  <c r="AG43" i="40"/>
  <c r="AG31" i="40"/>
  <c r="AG30" i="40"/>
  <c r="AG39" i="40"/>
  <c r="AG41" i="40"/>
  <c r="AG27" i="40"/>
  <c r="AG40" i="40"/>
  <c r="AG11" i="40"/>
  <c r="AG18" i="40"/>
  <c r="AG42" i="40"/>
  <c r="AG16" i="40"/>
  <c r="AG17" i="40"/>
  <c r="AG15" i="40"/>
  <c r="AG32" i="40"/>
  <c r="AG29" i="40"/>
  <c r="AG45" i="40"/>
  <c r="AG33" i="40"/>
  <c r="AG28" i="40"/>
  <c r="AG19" i="40"/>
  <c r="AG25" i="40"/>
  <c r="AG37" i="40"/>
  <c r="I77" i="96"/>
  <c r="I24" i="24" s="1"/>
  <c r="M24" i="24" s="1"/>
  <c r="S24" i="24" s="1"/>
  <c r="K21" i="90"/>
  <c r="K11" i="90"/>
  <c r="K20" i="90"/>
  <c r="K8" i="90"/>
  <c r="K23" i="90"/>
  <c r="K14" i="90"/>
  <c r="K17" i="90"/>
  <c r="K12" i="90"/>
  <c r="K9" i="90"/>
  <c r="K18" i="90"/>
  <c r="K15" i="90"/>
  <c r="K13" i="90"/>
  <c r="K10" i="90"/>
  <c r="K19" i="90"/>
  <c r="K16" i="90"/>
  <c r="K22" i="90"/>
  <c r="Q42" i="35"/>
  <c r="S42" i="35" s="1"/>
  <c r="M10" i="25"/>
  <c r="Q29" i="46"/>
  <c r="S29" i="46"/>
  <c r="AK29" i="46"/>
  <c r="BA29" i="46"/>
  <c r="AU29" i="46"/>
  <c r="AE29" i="46"/>
  <c r="BY10" i="79"/>
  <c r="AM41" i="46"/>
  <c r="AO41" i="46" s="1"/>
  <c r="K60" i="96"/>
  <c r="I32" i="53" s="1"/>
  <c r="M32" i="53" s="1"/>
  <c r="Q32" i="53" s="1"/>
  <c r="W32" i="53" s="1"/>
  <c r="AE31" i="35"/>
  <c r="AU31" i="35"/>
  <c r="AK31" i="35"/>
  <c r="S31" i="35"/>
  <c r="Q31" i="35"/>
  <c r="BA31" i="35"/>
  <c r="Q14" i="55"/>
  <c r="W14" i="55" s="1"/>
  <c r="AI14" i="55"/>
  <c r="AA14" i="55"/>
  <c r="AU28" i="42"/>
  <c r="BA28" i="42"/>
  <c r="AK28" i="42"/>
  <c r="AE28" i="42"/>
  <c r="Q28" i="42"/>
  <c r="AQ26" i="37"/>
  <c r="AQ22" i="37"/>
  <c r="AQ8" i="37"/>
  <c r="AS8" i="37" s="1"/>
  <c r="AQ24" i="37"/>
  <c r="AQ34" i="37"/>
  <c r="AQ23" i="37"/>
  <c r="AE26" i="30"/>
  <c r="AK26" i="30"/>
  <c r="BA26" i="30"/>
  <c r="AU26" i="30"/>
  <c r="S26" i="30"/>
  <c r="Q26" i="30"/>
  <c r="K21" i="97"/>
  <c r="I37" i="45" s="1"/>
  <c r="M37" i="45" s="1"/>
  <c r="S12" i="36"/>
  <c r="Q12" i="36"/>
  <c r="AK32" i="43"/>
  <c r="AE32" i="43"/>
  <c r="AU32" i="43"/>
  <c r="BA32" i="43"/>
  <c r="Q32" i="43"/>
  <c r="W20" i="52"/>
  <c r="AQ10" i="84"/>
  <c r="AG10" i="79" s="1"/>
  <c r="AK10" i="79" s="1"/>
  <c r="AM10" i="79" s="1"/>
  <c r="AE10" i="79"/>
  <c r="AQ9" i="39"/>
  <c r="AQ10" i="39"/>
  <c r="AQ21" i="39"/>
  <c r="AQ12" i="39"/>
  <c r="AQ13" i="39"/>
  <c r="AI22" i="48"/>
  <c r="AA22" i="48"/>
  <c r="AE22" i="48" s="1"/>
  <c r="Q22" i="48"/>
  <c r="Q12" i="38"/>
  <c r="BM8" i="52"/>
  <c r="BG11" i="91"/>
  <c r="I31" i="56"/>
  <c r="M31" i="56" s="1"/>
  <c r="K14" i="74"/>
  <c r="I31" i="54" s="1"/>
  <c r="M31" i="54" s="1"/>
  <c r="I48" i="74"/>
  <c r="I52" i="56" s="1"/>
  <c r="M52" i="56" s="1"/>
  <c r="S12" i="41"/>
  <c r="Q12" i="41"/>
  <c r="AK25" i="41"/>
  <c r="AU25" i="41"/>
  <c r="AE25" i="41"/>
  <c r="S25" i="41"/>
  <c r="Q25" i="41"/>
  <c r="BA25" i="41"/>
  <c r="W43" i="40"/>
  <c r="W41" i="40"/>
  <c r="AM40" i="39"/>
  <c r="AO40" i="39" s="1"/>
  <c r="BA30" i="46"/>
  <c r="AK30" i="46"/>
  <c r="Q30" i="46"/>
  <c r="S30" i="46"/>
  <c r="AU30" i="46"/>
  <c r="AE30" i="46"/>
  <c r="CY10" i="84"/>
  <c r="CI10" i="79" s="1"/>
  <c r="CM10" i="79" s="1"/>
  <c r="CO10" i="79" s="1"/>
  <c r="CG10" i="79"/>
  <c r="S42" i="43"/>
  <c r="Q42" i="43"/>
  <c r="AG13" i="88"/>
  <c r="AG39" i="42"/>
  <c r="AG15" i="42"/>
  <c r="AG18" i="42"/>
  <c r="AG37" i="42"/>
  <c r="AG46" i="42"/>
  <c r="AG41" i="42"/>
  <c r="AG29" i="42"/>
  <c r="AG11" i="42"/>
  <c r="AG40" i="42"/>
  <c r="AI40" i="42" s="1"/>
  <c r="AG28" i="42"/>
  <c r="AG25" i="42"/>
  <c r="AG33" i="42"/>
  <c r="AG32" i="42"/>
  <c r="AG30" i="42"/>
  <c r="AG20" i="42"/>
  <c r="AG31" i="42"/>
  <c r="AG14" i="42"/>
  <c r="AG42" i="42"/>
  <c r="AG16" i="42"/>
  <c r="AG19" i="42"/>
  <c r="AG36" i="42"/>
  <c r="AG38" i="42"/>
  <c r="AG43" i="42"/>
  <c r="AG17" i="42"/>
  <c r="AG45" i="42"/>
  <c r="AG27" i="42"/>
  <c r="AW13" i="81"/>
  <c r="AY13" i="81" s="1"/>
  <c r="AO13" i="81"/>
  <c r="AE30" i="35"/>
  <c r="AK30" i="35"/>
  <c r="Q30" i="35"/>
  <c r="BA30" i="35"/>
  <c r="AU30" i="35"/>
  <c r="I30" i="73"/>
  <c r="I83" i="25" s="1"/>
  <c r="M83" i="25" s="1"/>
  <c r="S83" i="25" s="1"/>
  <c r="AU24" i="30"/>
  <c r="AK24" i="30"/>
  <c r="BA24" i="30"/>
  <c r="AE24" i="30"/>
  <c r="Q24" i="30"/>
  <c r="AK29" i="30"/>
  <c r="BA29" i="30"/>
  <c r="AE29" i="30"/>
  <c r="AU29" i="30"/>
  <c r="Q29" i="30"/>
  <c r="K19" i="97"/>
  <c r="I11" i="49" s="1"/>
  <c r="M11" i="49" s="1"/>
  <c r="Q11" i="49" s="1"/>
  <c r="W11" i="49" s="1"/>
  <c r="K32" i="97"/>
  <c r="I37" i="34" s="1"/>
  <c r="M37" i="34" s="1"/>
  <c r="Q27" i="36"/>
  <c r="BA32" i="36"/>
  <c r="Q32" i="36"/>
  <c r="AU32" i="36"/>
  <c r="AK32" i="36"/>
  <c r="AE32" i="36"/>
  <c r="CE20" i="52"/>
  <c r="BE20" i="92"/>
  <c r="BE10" i="92"/>
  <c r="BE18" i="92"/>
  <c r="BE15" i="92"/>
  <c r="BE21" i="92"/>
  <c r="BE16" i="92"/>
  <c r="BE13" i="92"/>
  <c r="BE8" i="92"/>
  <c r="BE17" i="92"/>
  <c r="BE14" i="92"/>
  <c r="BE23" i="92"/>
  <c r="BE12" i="92"/>
  <c r="BE11" i="92"/>
  <c r="BE9" i="92"/>
  <c r="BE19" i="92"/>
  <c r="BE22" i="92"/>
  <c r="CY17" i="84"/>
  <c r="CI17" i="79" s="1"/>
  <c r="CM17" i="79" s="1"/>
  <c r="CO17" i="79" s="1"/>
  <c r="CG17" i="79"/>
  <c r="AI25" i="48"/>
  <c r="AA25" i="48"/>
  <c r="AE25" i="48" s="1"/>
  <c r="Q25" i="48"/>
  <c r="AG9" i="39"/>
  <c r="AG12" i="39"/>
  <c r="AG13" i="39"/>
  <c r="AG21" i="39"/>
  <c r="AG10" i="39"/>
  <c r="S23" i="90"/>
  <c r="BW8" i="90"/>
  <c r="W8" i="90"/>
  <c r="AQ10" i="31"/>
  <c r="AQ12" i="31"/>
  <c r="AQ9" i="35"/>
  <c r="AQ10" i="35"/>
  <c r="AQ12" i="35"/>
  <c r="AQ21" i="35"/>
  <c r="AQ13" i="35"/>
  <c r="AQ9" i="31"/>
  <c r="AQ21" i="31"/>
  <c r="AQ13" i="31"/>
  <c r="I56" i="74"/>
  <c r="I60" i="56" s="1"/>
  <c r="M60" i="56" s="1"/>
  <c r="BA32" i="41"/>
  <c r="S32" i="41"/>
  <c r="AU32" i="41"/>
  <c r="Q32" i="41"/>
  <c r="AK32" i="41"/>
  <c r="AE32" i="41"/>
  <c r="Q31" i="41"/>
  <c r="AU31" i="41"/>
  <c r="BA31" i="41"/>
  <c r="AK31" i="41"/>
  <c r="AE31" i="41"/>
  <c r="S31" i="41"/>
  <c r="AI34" i="55"/>
  <c r="AA34" i="55"/>
  <c r="Q34" i="55"/>
  <c r="W34" i="55" s="1"/>
  <c r="Q25" i="55"/>
  <c r="W25" i="55" s="1"/>
  <c r="AI25" i="55"/>
  <c r="AA25" i="55"/>
  <c r="M26" i="29"/>
  <c r="AG13" i="91"/>
  <c r="BG13" i="91" s="1"/>
  <c r="AC40" i="45"/>
  <c r="W21" i="79"/>
  <c r="AA21" i="79" s="1"/>
  <c r="AC21" i="79" s="1"/>
  <c r="AI37" i="55"/>
  <c r="AA37" i="55"/>
  <c r="Q37" i="55"/>
  <c r="W37" i="55" s="1"/>
  <c r="Q42" i="45"/>
  <c r="S42" i="45" s="1"/>
  <c r="AQ13" i="88"/>
  <c r="W41" i="42"/>
  <c r="W43" i="42"/>
  <c r="AE43" i="42" s="1"/>
  <c r="AG40" i="46"/>
  <c r="AI40" i="46" s="1"/>
  <c r="AG16" i="46"/>
  <c r="AI16" i="46" s="1"/>
  <c r="AG15" i="46"/>
  <c r="AI15" i="46" s="1"/>
  <c r="AG14" i="46"/>
  <c r="AI14" i="46" s="1"/>
  <c r="AG36" i="46"/>
  <c r="AI36" i="46" s="1"/>
  <c r="AG37" i="46"/>
  <c r="AI37" i="46" s="1"/>
  <c r="AG33" i="46"/>
  <c r="AI33" i="46" s="1"/>
  <c r="AG43" i="46"/>
  <c r="AI43" i="46" s="1"/>
  <c r="AG29" i="46"/>
  <c r="AI29" i="46" s="1"/>
  <c r="AG19" i="46"/>
  <c r="AI19" i="46" s="1"/>
  <c r="AG39" i="46"/>
  <c r="AI39" i="46" s="1"/>
  <c r="AG18" i="46"/>
  <c r="AI18" i="46" s="1"/>
  <c r="AG25" i="46"/>
  <c r="AI25" i="46" s="1"/>
  <c r="AG32" i="46"/>
  <c r="AI32" i="46" s="1"/>
  <c r="AG38" i="46"/>
  <c r="AI38" i="46" s="1"/>
  <c r="AG45" i="46"/>
  <c r="AI45" i="46" s="1"/>
  <c r="AI47" i="46" s="1"/>
  <c r="AO8" i="7" s="1"/>
  <c r="AG46" i="46"/>
  <c r="AI46" i="46" s="1"/>
  <c r="AG11" i="46"/>
  <c r="AI11" i="46" s="1"/>
  <c r="AG17" i="46"/>
  <c r="AI17" i="46" s="1"/>
  <c r="AG28" i="46"/>
  <c r="AI28" i="46" s="1"/>
  <c r="AG41" i="46"/>
  <c r="AI41" i="46" s="1"/>
  <c r="AG20" i="46"/>
  <c r="AI20" i="46" s="1"/>
  <c r="AG30" i="46"/>
  <c r="AI30" i="46" s="1"/>
  <c r="AG31" i="46"/>
  <c r="AI31" i="46" s="1"/>
  <c r="AG27" i="46"/>
  <c r="AI27" i="46" s="1"/>
  <c r="AG42" i="46"/>
  <c r="AI42" i="46" s="1"/>
  <c r="AK29" i="35"/>
  <c r="AE29" i="35"/>
  <c r="S29" i="35"/>
  <c r="Q29" i="35"/>
  <c r="AU29" i="35"/>
  <c r="BA29" i="35"/>
  <c r="Q27" i="35"/>
  <c r="Q26" i="42"/>
  <c r="BK8" i="84"/>
  <c r="AW8" i="79"/>
  <c r="Q32" i="30"/>
  <c r="AU32" i="30"/>
  <c r="AK32" i="30"/>
  <c r="AE32" i="30"/>
  <c r="BA32" i="30"/>
  <c r="S32" i="30"/>
  <c r="K22" i="97"/>
  <c r="I37" i="44" s="1"/>
  <c r="M37" i="44" s="1"/>
  <c r="K43" i="97"/>
  <c r="I140" i="11" s="1"/>
  <c r="BK22" i="84"/>
  <c r="AY22" i="79" s="1"/>
  <c r="BC22" i="79" s="1"/>
  <c r="BE22" i="79" s="1"/>
  <c r="W8" i="32" s="1"/>
  <c r="AW22" i="79"/>
  <c r="AQ20" i="52"/>
  <c r="AG42" i="44"/>
  <c r="AG14" i="44"/>
  <c r="AG28" i="44"/>
  <c r="AG32" i="44"/>
  <c r="AG20" i="44"/>
  <c r="AG29" i="44"/>
  <c r="AG39" i="44"/>
  <c r="AG36" i="44"/>
  <c r="AG33" i="44"/>
  <c r="AG16" i="44"/>
  <c r="AG45" i="44"/>
  <c r="AG43" i="44"/>
  <c r="AG17" i="44"/>
  <c r="AG27" i="44"/>
  <c r="AG41" i="44"/>
  <c r="AG11" i="44"/>
  <c r="AG19" i="44"/>
  <c r="AG31" i="44"/>
  <c r="AG25" i="44"/>
  <c r="AG46" i="44"/>
  <c r="AG15" i="44"/>
  <c r="AG38" i="44"/>
  <c r="AG18" i="44"/>
  <c r="AG37" i="44"/>
  <c r="AG40" i="44"/>
  <c r="AI40" i="44" s="1"/>
  <c r="AG30" i="44"/>
  <c r="Q33" i="43"/>
  <c r="BY17" i="79"/>
  <c r="BG16" i="91"/>
  <c r="AS8" i="34"/>
  <c r="I33" i="18"/>
  <c r="M31" i="18"/>
  <c r="M33" i="18" s="1"/>
  <c r="G27" i="10" s="1"/>
  <c r="Q38" i="31"/>
  <c r="Q42" i="32"/>
  <c r="Q34" i="34"/>
  <c r="S34" i="34"/>
  <c r="CY8" i="84"/>
  <c r="CI8" i="79" s="1"/>
  <c r="CM8" i="79" s="1"/>
  <c r="CO8" i="79" s="1"/>
  <c r="CG8" i="79"/>
  <c r="M9" i="43"/>
  <c r="AK33" i="31"/>
  <c r="AE33" i="31"/>
  <c r="S33" i="31"/>
  <c r="Q33" i="31"/>
  <c r="AU33" i="31"/>
  <c r="BA33" i="31"/>
  <c r="BE8" i="83"/>
  <c r="AO8" i="79" s="1"/>
  <c r="BI8" i="83"/>
  <c r="BK8" i="83" s="1"/>
  <c r="K53" i="74"/>
  <c r="I57" i="54" s="1"/>
  <c r="M57" i="54" s="1"/>
  <c r="I53" i="74"/>
  <c r="I57" i="56" s="1"/>
  <c r="M57" i="56" s="1"/>
  <c r="Q23" i="41"/>
  <c r="AQ23" i="31"/>
  <c r="AQ22" i="31"/>
  <c r="AQ22" i="35"/>
  <c r="AQ34" i="35"/>
  <c r="AQ8" i="35"/>
  <c r="AQ26" i="35"/>
  <c r="AQ23" i="35"/>
  <c r="AQ34" i="31"/>
  <c r="AQ24" i="35"/>
  <c r="AQ24" i="31"/>
  <c r="AQ8" i="31"/>
  <c r="AQ26" i="31"/>
  <c r="K62" i="96"/>
  <c r="I34" i="53" s="1"/>
  <c r="M34" i="53" s="1"/>
  <c r="Q34" i="53" s="1"/>
  <c r="W34" i="53" s="1"/>
  <c r="AQ15" i="84"/>
  <c r="AG15" i="79" s="1"/>
  <c r="AK15" i="79" s="1"/>
  <c r="AM15" i="79" s="1"/>
  <c r="AE15" i="79"/>
  <c r="Q12" i="44"/>
  <c r="K49" i="96"/>
  <c r="I25" i="53" s="1"/>
  <c r="M25" i="53" s="1"/>
  <c r="Q25" i="53" s="1"/>
  <c r="W25" i="53" s="1"/>
  <c r="AQ21" i="84"/>
  <c r="AG21" i="79" s="1"/>
  <c r="AK21" i="79" s="1"/>
  <c r="AM21" i="79" s="1"/>
  <c r="AE21" i="79"/>
  <c r="K67" i="96"/>
  <c r="I37" i="53" s="1"/>
  <c r="M37" i="53" s="1"/>
  <c r="Q37" i="53" s="1"/>
  <c r="W37" i="53" s="1"/>
  <c r="W9" i="79"/>
  <c r="AA9" i="79" s="1"/>
  <c r="AC9" i="79" s="1"/>
  <c r="W41" i="46"/>
  <c r="Y41" i="46" s="1"/>
  <c r="W43" i="46"/>
  <c r="Y43" i="46" s="1"/>
  <c r="S26" i="35"/>
  <c r="Q26" i="35"/>
  <c r="AQ14" i="51"/>
  <c r="BO14" i="51"/>
  <c r="BS14" i="51" s="1"/>
  <c r="AA14" i="51"/>
  <c r="AI14" i="51"/>
  <c r="AM14" i="51" s="1"/>
  <c r="Q14" i="51"/>
  <c r="W14" i="51" s="1"/>
  <c r="BG14" i="51"/>
  <c r="AY14" i="51"/>
  <c r="I33" i="73"/>
  <c r="I65" i="25" s="1"/>
  <c r="M65" i="25" s="1"/>
  <c r="S65" i="25" s="1"/>
  <c r="AW9" i="38"/>
  <c r="CC16" i="79"/>
  <c r="CE16" i="79" s="1"/>
  <c r="AW12" i="38"/>
  <c r="AW13" i="38"/>
  <c r="AW10" i="38"/>
  <c r="AW21" i="38"/>
  <c r="AU23" i="30"/>
  <c r="AK23" i="30"/>
  <c r="BA23" i="30"/>
  <c r="AE23" i="30"/>
  <c r="S23" i="30"/>
  <c r="Q23" i="30"/>
  <c r="AE31" i="30"/>
  <c r="AK31" i="30"/>
  <c r="BA31" i="30"/>
  <c r="AU31" i="30"/>
  <c r="S31" i="30"/>
  <c r="Q31" i="30"/>
  <c r="AW13" i="82"/>
  <c r="AY13" i="82" s="1"/>
  <c r="AO13" i="82"/>
  <c r="K27" i="97"/>
  <c r="I37" i="39" s="1"/>
  <c r="M37" i="39" s="1"/>
  <c r="K24" i="97"/>
  <c r="I37" i="42" s="1"/>
  <c r="M37" i="42" s="1"/>
  <c r="AO22" i="79"/>
  <c r="BG10" i="88"/>
  <c r="W41" i="44"/>
  <c r="W43" i="44"/>
  <c r="AE25" i="43"/>
  <c r="AU25" i="43"/>
  <c r="Q25" i="43"/>
  <c r="S25" i="43" s="1"/>
  <c r="BA25" i="43"/>
  <c r="AK25" i="43"/>
  <c r="W40" i="44"/>
  <c r="Y40" i="44"/>
  <c r="AK40" i="44" s="1"/>
  <c r="S27" i="38"/>
  <c r="Q27" i="38"/>
  <c r="K57" i="96"/>
  <c r="I31" i="17" s="1"/>
  <c r="Q23" i="37"/>
  <c r="I57" i="74"/>
  <c r="I61" i="56" s="1"/>
  <c r="M61" i="56" s="1"/>
  <c r="I49" i="74"/>
  <c r="I53" i="56" s="1"/>
  <c r="M53" i="56" s="1"/>
  <c r="K49" i="74"/>
  <c r="I53" i="54" s="1"/>
  <c r="M53" i="54" s="1"/>
  <c r="AG11" i="45"/>
  <c r="AG37" i="45"/>
  <c r="AG45" i="45"/>
  <c r="AG46" i="45"/>
  <c r="AG40" i="45"/>
  <c r="AI40" i="45" s="1"/>
  <c r="AG14" i="45"/>
  <c r="AG15" i="45"/>
  <c r="AG18" i="45"/>
  <c r="AG16" i="45"/>
  <c r="AG36" i="45"/>
  <c r="AG38" i="45"/>
  <c r="AG31" i="45"/>
  <c r="AG29" i="45"/>
  <c r="AG20" i="45"/>
  <c r="AG41" i="45"/>
  <c r="AG33" i="45"/>
  <c r="AG17" i="45"/>
  <c r="AG32" i="45"/>
  <c r="AG19" i="45"/>
  <c r="AG39" i="45"/>
  <c r="AG43" i="45"/>
  <c r="AG30" i="45"/>
  <c r="AG28" i="45"/>
  <c r="AG42" i="45"/>
  <c r="AG25" i="45"/>
  <c r="AG27" i="45"/>
  <c r="BK12" i="84"/>
  <c r="AY12" i="79" s="1"/>
  <c r="BC12" i="79" s="1"/>
  <c r="BE12" i="79" s="1"/>
  <c r="W8" i="42" s="1"/>
  <c r="AW12" i="79"/>
  <c r="AQ13" i="91"/>
  <c r="Q23" i="46"/>
  <c r="S23" i="46" s="1"/>
  <c r="AU23" i="46"/>
  <c r="AK23" i="46"/>
  <c r="BA23" i="46"/>
  <c r="AE23" i="46"/>
  <c r="AW31" i="45"/>
  <c r="AW46" i="45"/>
  <c r="AW40" i="45"/>
  <c r="AW41" i="45"/>
  <c r="AW36" i="45"/>
  <c r="AW33" i="45"/>
  <c r="AW14" i="45"/>
  <c r="AW11" i="45"/>
  <c r="AW25" i="45"/>
  <c r="AW15" i="45"/>
  <c r="AW18" i="45"/>
  <c r="I9" i="79"/>
  <c r="K9" i="79" s="1"/>
  <c r="AM41" i="45" s="1"/>
  <c r="AW38" i="45"/>
  <c r="AW19" i="45"/>
  <c r="AW45" i="45"/>
  <c r="AW37" i="45"/>
  <c r="AW42" i="45"/>
  <c r="AW39" i="45"/>
  <c r="AW28" i="45"/>
  <c r="AW17" i="45"/>
  <c r="AW30" i="45"/>
  <c r="AW20" i="45"/>
  <c r="AW29" i="45"/>
  <c r="AW16" i="45"/>
  <c r="AW43" i="45"/>
  <c r="AW27" i="45"/>
  <c r="AW32" i="45"/>
  <c r="AQ9" i="84"/>
  <c r="AG9" i="79" s="1"/>
  <c r="AK9" i="79" s="1"/>
  <c r="AM9" i="79" s="1"/>
  <c r="AE9" i="79"/>
  <c r="K11" i="73"/>
  <c r="I23" i="23" s="1"/>
  <c r="M23" i="23" s="1"/>
  <c r="S23" i="23" s="1"/>
  <c r="I11" i="73"/>
  <c r="I23" i="25" s="1"/>
  <c r="M23" i="25" s="1"/>
  <c r="S23" i="25" s="1"/>
  <c r="BG22" i="79"/>
  <c r="BK22" i="79" s="1"/>
  <c r="BM22" i="79" s="1"/>
  <c r="W41" i="37"/>
  <c r="W43" i="37"/>
  <c r="Q12" i="30"/>
  <c r="S12" i="30" s="1"/>
  <c r="AK12" i="30"/>
  <c r="BA12" i="30"/>
  <c r="AU12" i="30"/>
  <c r="AE12" i="30"/>
  <c r="K38" i="97"/>
  <c r="I11" i="24" s="1"/>
  <c r="M11" i="24" s="1"/>
  <c r="S11" i="24" s="1"/>
  <c r="K35" i="97"/>
  <c r="I13" i="51" s="1"/>
  <c r="M13" i="51" s="1"/>
  <c r="AE30" i="36"/>
  <c r="AU30" i="36"/>
  <c r="S30" i="36"/>
  <c r="Q30" i="36"/>
  <c r="BA30" i="36"/>
  <c r="AK30" i="36"/>
  <c r="BY19" i="79"/>
  <c r="AM43" i="44"/>
  <c r="AK31" i="43"/>
  <c r="AE31" i="43"/>
  <c r="S31" i="43"/>
  <c r="BA31" i="43"/>
  <c r="AU31" i="43"/>
  <c r="Q31" i="43"/>
  <c r="AM40" i="44"/>
  <c r="AO40" i="44"/>
  <c r="BA40" i="44" s="1"/>
  <c r="Q34" i="45"/>
  <c r="Q29" i="38"/>
  <c r="BA29" i="38"/>
  <c r="AU29" i="38"/>
  <c r="AE29" i="38"/>
  <c r="AK29" i="38"/>
  <c r="I41" i="97"/>
  <c r="I9" i="22" s="1"/>
  <c r="M9" i="22" s="1"/>
  <c r="S9" i="22" s="1"/>
  <c r="AO10" i="76"/>
  <c r="I11" i="38" s="1"/>
  <c r="M11" i="38" s="1"/>
  <c r="AS10" i="76"/>
  <c r="I11" i="37" s="1"/>
  <c r="M11" i="37" s="1"/>
  <c r="AK10" i="76"/>
  <c r="I11" i="39" s="1"/>
  <c r="M11" i="39" s="1"/>
  <c r="AG10" i="76"/>
  <c r="I11" i="40" s="1"/>
  <c r="M11" i="40" s="1"/>
  <c r="BU10" i="76"/>
  <c r="I11" i="31" s="1"/>
  <c r="M11" i="31" s="1"/>
  <c r="AC10" i="76"/>
  <c r="I11" i="41" s="1"/>
  <c r="M11" i="41" s="1"/>
  <c r="BE10" i="76"/>
  <c r="I11" i="34" s="1"/>
  <c r="M11" i="34" s="1"/>
  <c r="BA10" i="76"/>
  <c r="I11" i="35" s="1"/>
  <c r="M11" i="35" s="1"/>
  <c r="AW10" i="76"/>
  <c r="I11" i="36" s="1"/>
  <c r="M11" i="36" s="1"/>
  <c r="U10" i="76"/>
  <c r="I11" i="43" s="1"/>
  <c r="M11" i="43" s="1"/>
  <c r="M10" i="76"/>
  <c r="I11" i="45" s="1"/>
  <c r="M11" i="45" s="1"/>
  <c r="Y10" i="76"/>
  <c r="I11" i="42" s="1"/>
  <c r="M11" i="42" s="1"/>
  <c r="Q10" i="76"/>
  <c r="I11" i="44" s="1"/>
  <c r="M11" i="44" s="1"/>
  <c r="I10" i="76"/>
  <c r="I11" i="46" s="1"/>
  <c r="M11" i="46" s="1"/>
  <c r="BM10" i="76"/>
  <c r="I11" i="32" s="1"/>
  <c r="M11" i="32" s="1"/>
  <c r="BI10" i="76"/>
  <c r="I11" i="33" s="1"/>
  <c r="M11" i="33" s="1"/>
  <c r="BY10" i="76"/>
  <c r="I11" i="30" s="1"/>
  <c r="M11" i="30" s="1"/>
  <c r="BQ10" i="76"/>
  <c r="I16" i="52" s="1"/>
  <c r="M16" i="52" s="1"/>
  <c r="S38" i="37"/>
  <c r="Q38" i="37"/>
  <c r="AS17" i="52"/>
  <c r="CG17" i="52"/>
  <c r="AM17" i="52"/>
  <c r="AQ17" i="52" s="1"/>
  <c r="CA17" i="52"/>
  <c r="CE17" i="52" s="1"/>
  <c r="AI17" i="52"/>
  <c r="BW17" i="52"/>
  <c r="AC17" i="52"/>
  <c r="BQ17" i="52"/>
  <c r="Y17" i="52"/>
  <c r="BM17" i="52"/>
  <c r="Q17" i="52"/>
  <c r="W17" i="52" s="1"/>
  <c r="BG17" i="52"/>
  <c r="BC17" i="52"/>
  <c r="AW17" i="52"/>
  <c r="AI64" i="52"/>
  <c r="CA64" i="52"/>
  <c r="BW64" i="52"/>
  <c r="AC64" i="52"/>
  <c r="Y64" i="52"/>
  <c r="BQ64" i="52"/>
  <c r="Q64" i="52"/>
  <c r="BM64" i="52"/>
  <c r="BG64" i="52"/>
  <c r="BC64" i="52"/>
  <c r="AW64" i="52"/>
  <c r="BA64" i="52" s="1"/>
  <c r="AM64" i="52"/>
  <c r="CG64" i="52"/>
  <c r="AS64" i="52"/>
  <c r="AM41" i="44"/>
  <c r="AO41" i="44"/>
  <c r="BA41" i="44" s="1"/>
  <c r="BU13" i="82"/>
  <c r="BW13" i="82" s="1"/>
  <c r="BM13" i="82"/>
  <c r="AE40" i="40"/>
  <c r="AC40" i="40"/>
  <c r="M9" i="38"/>
  <c r="S28" i="31"/>
  <c r="BA28" i="31"/>
  <c r="AU28" i="31"/>
  <c r="Q28" i="31"/>
  <c r="AE28" i="31"/>
  <c r="AK28" i="31"/>
  <c r="Q25" i="31"/>
  <c r="AU25" i="31"/>
  <c r="AK25" i="31"/>
  <c r="AE25" i="31"/>
  <c r="S25" i="31"/>
  <c r="BA25" i="31"/>
  <c r="Q24" i="37"/>
  <c r="S24" i="37"/>
  <c r="W40" i="38"/>
  <c r="Y40" i="38" s="1"/>
  <c r="AK40" i="38" s="1"/>
  <c r="AE40" i="42"/>
  <c r="AC40" i="42"/>
  <c r="Q24" i="44"/>
  <c r="S24" i="44" s="1"/>
  <c r="AW22" i="38"/>
  <c r="AS16" i="79"/>
  <c r="AU16" i="79" s="1"/>
  <c r="AM8" i="38" s="1"/>
  <c r="AW8" i="38"/>
  <c r="AW24" i="38"/>
  <c r="AW23" i="38"/>
  <c r="AW34" i="38"/>
  <c r="AW26" i="38"/>
  <c r="W41" i="45"/>
  <c r="W43" i="45"/>
  <c r="AO12" i="79"/>
  <c r="Q23" i="55"/>
  <c r="W23" i="55" s="1"/>
  <c r="AA23" i="55"/>
  <c r="AI23" i="55"/>
  <c r="AQ72" i="52"/>
  <c r="AQ78" i="52" s="1"/>
  <c r="AQ79" i="52" s="1"/>
  <c r="AM78" i="52"/>
  <c r="AM79" i="52" s="1"/>
  <c r="Q23" i="35"/>
  <c r="K24" i="73"/>
  <c r="I62" i="23" s="1"/>
  <c r="M62" i="23" s="1"/>
  <c r="S62" i="23" s="1"/>
  <c r="I24" i="73"/>
  <c r="I62" i="25" s="1"/>
  <c r="M62" i="25" s="1"/>
  <c r="S62" i="25" s="1"/>
  <c r="BO22" i="79"/>
  <c r="CE22" i="84"/>
  <c r="BQ22" i="79" s="1"/>
  <c r="BU22" i="79" s="1"/>
  <c r="BW22" i="79" s="1"/>
  <c r="S30" i="42"/>
  <c r="Q30" i="42"/>
  <c r="BA30" i="42"/>
  <c r="AE30" i="42"/>
  <c r="AU30" i="42"/>
  <c r="AK30" i="42"/>
  <c r="AG41" i="37"/>
  <c r="AG40" i="37"/>
  <c r="AG39" i="37"/>
  <c r="AG18" i="37"/>
  <c r="AG11" i="37"/>
  <c r="AG33" i="37"/>
  <c r="AG45" i="37"/>
  <c r="AG20" i="37"/>
  <c r="AG28" i="37"/>
  <c r="AG15" i="37"/>
  <c r="AG30" i="37"/>
  <c r="AG16" i="37"/>
  <c r="AG25" i="37"/>
  <c r="AG38" i="37"/>
  <c r="AG46" i="37"/>
  <c r="AG14" i="37"/>
  <c r="AG32" i="37"/>
  <c r="AG36" i="37"/>
  <c r="AG42" i="37"/>
  <c r="AG27" i="37"/>
  <c r="AG31" i="37"/>
  <c r="AG37" i="37"/>
  <c r="AG19" i="37"/>
  <c r="AG17" i="37"/>
  <c r="AG29" i="37"/>
  <c r="AG43" i="37"/>
  <c r="AE30" i="30"/>
  <c r="AK30" i="30"/>
  <c r="AU30" i="30"/>
  <c r="BA30" i="30"/>
  <c r="Q30" i="30"/>
  <c r="S30" i="30"/>
  <c r="AW36" i="36"/>
  <c r="AW37" i="36"/>
  <c r="AW25" i="36"/>
  <c r="AW27" i="36"/>
  <c r="AW29" i="36"/>
  <c r="AW11" i="36"/>
  <c r="AW45" i="36"/>
  <c r="AW31" i="36"/>
  <c r="AW14" i="36"/>
  <c r="AW19" i="36"/>
  <c r="AW32" i="36"/>
  <c r="AW46" i="36"/>
  <c r="I18" i="79"/>
  <c r="K18" i="79" s="1"/>
  <c r="AM41" i="36" s="1"/>
  <c r="AW40" i="36"/>
  <c r="AW43" i="36"/>
  <c r="AW16" i="36"/>
  <c r="AW17" i="36"/>
  <c r="AW30" i="36"/>
  <c r="AW15" i="36"/>
  <c r="AW18" i="36"/>
  <c r="AW41" i="36"/>
  <c r="AW39" i="36"/>
  <c r="AW38" i="36"/>
  <c r="AW33" i="36"/>
  <c r="AW42" i="36"/>
  <c r="AW28" i="36"/>
  <c r="AW20" i="36"/>
  <c r="K30" i="97"/>
  <c r="I37" i="36" s="1"/>
  <c r="M37" i="36" s="1"/>
  <c r="K46" i="97"/>
  <c r="I141" i="11" s="1"/>
  <c r="AG39" i="43"/>
  <c r="AG31" i="43"/>
  <c r="AG30" i="43"/>
  <c r="AG46" i="43"/>
  <c r="AG17" i="43"/>
  <c r="AG20" i="43"/>
  <c r="AG37" i="43"/>
  <c r="AG16" i="43"/>
  <c r="AG27" i="43"/>
  <c r="AG33" i="43"/>
  <c r="AG19" i="43"/>
  <c r="AG36" i="43"/>
  <c r="AG43" i="43"/>
  <c r="AG41" i="43"/>
  <c r="AG40" i="43"/>
  <c r="AI40" i="43" s="1"/>
  <c r="AG25" i="43"/>
  <c r="AG11" i="43"/>
  <c r="AG32" i="43"/>
  <c r="AG29" i="43"/>
  <c r="AG45" i="43"/>
  <c r="AG38" i="43"/>
  <c r="AG18" i="43"/>
  <c r="AG28" i="43"/>
  <c r="AG14" i="43"/>
  <c r="AG15" i="43"/>
  <c r="AG42" i="43"/>
  <c r="CY19" i="84"/>
  <c r="CI19" i="79" s="1"/>
  <c r="CM19" i="79" s="1"/>
  <c r="CO19" i="79" s="1"/>
  <c r="CG19" i="79"/>
  <c r="AG25" i="41"/>
  <c r="AG28" i="41"/>
  <c r="AG42" i="41"/>
  <c r="AG17" i="41"/>
  <c r="AG46" i="41"/>
  <c r="AG33" i="41"/>
  <c r="AG30" i="41"/>
  <c r="AG19" i="41"/>
  <c r="AG31" i="41"/>
  <c r="AG40" i="41"/>
  <c r="AI40" i="41" s="1"/>
  <c r="AG20" i="41"/>
  <c r="AG45" i="41"/>
  <c r="AG43" i="41"/>
  <c r="AG11" i="41"/>
  <c r="AG37" i="41"/>
  <c r="AG39" i="41"/>
  <c r="AG36" i="41"/>
  <c r="AG32" i="41"/>
  <c r="AG29" i="41"/>
  <c r="AG41" i="41"/>
  <c r="AG15" i="41"/>
  <c r="AG14" i="41"/>
  <c r="AG27" i="41"/>
  <c r="AG16" i="41"/>
  <c r="AG18" i="41"/>
  <c r="AG38" i="41"/>
  <c r="S28" i="38"/>
  <c r="BA28" i="38"/>
  <c r="AU28" i="38"/>
  <c r="AK28" i="38"/>
  <c r="AE28" i="38"/>
  <c r="Q28" i="38"/>
  <c r="I44" i="97"/>
  <c r="I44" i="27" s="1"/>
  <c r="BY16" i="76"/>
  <c r="I17" i="30" s="1"/>
  <c r="M17" i="30" s="1"/>
  <c r="AK16" i="76"/>
  <c r="I17" i="39" s="1"/>
  <c r="M17" i="39" s="1"/>
  <c r="AS16" i="76"/>
  <c r="I17" i="37" s="1"/>
  <c r="M17" i="37" s="1"/>
  <c r="AC16" i="76"/>
  <c r="I17" i="41" s="1"/>
  <c r="M17" i="41" s="1"/>
  <c r="BE16" i="76"/>
  <c r="I17" i="34" s="1"/>
  <c r="M17" i="34" s="1"/>
  <c r="BA16" i="76"/>
  <c r="I17" i="35" s="1"/>
  <c r="M17" i="35" s="1"/>
  <c r="AW16" i="76"/>
  <c r="I17" i="36" s="1"/>
  <c r="M17" i="36" s="1"/>
  <c r="AG16" i="76"/>
  <c r="I17" i="40" s="1"/>
  <c r="M17" i="40" s="1"/>
  <c r="U16" i="76"/>
  <c r="I17" i="43" s="1"/>
  <c r="M17" i="43" s="1"/>
  <c r="BU16" i="76"/>
  <c r="I17" i="31" s="1"/>
  <c r="M17" i="31" s="1"/>
  <c r="M16" i="76"/>
  <c r="I17" i="45" s="1"/>
  <c r="M17" i="45" s="1"/>
  <c r="BQ16" i="76"/>
  <c r="I30" i="52" s="1"/>
  <c r="M30" i="52" s="1"/>
  <c r="BM16" i="76"/>
  <c r="I17" i="32" s="1"/>
  <c r="M17" i="32" s="1"/>
  <c r="BI16" i="76"/>
  <c r="I17" i="33" s="1"/>
  <c r="M17" i="33" s="1"/>
  <c r="AO16" i="76"/>
  <c r="I17" i="38" s="1"/>
  <c r="M17" i="38" s="1"/>
  <c r="Y16" i="76"/>
  <c r="I17" i="42" s="1"/>
  <c r="M17" i="42" s="1"/>
  <c r="Q16" i="76"/>
  <c r="I17" i="44" s="1"/>
  <c r="M17" i="44" s="1"/>
  <c r="I16" i="76"/>
  <c r="I17" i="46" s="1"/>
  <c r="M17" i="46" s="1"/>
  <c r="AK38" i="46"/>
  <c r="Q38" i="46"/>
  <c r="S38" i="46" s="1"/>
  <c r="BA38" i="46"/>
  <c r="AU38" i="46"/>
  <c r="AE38" i="46"/>
  <c r="BA29" i="32"/>
  <c r="AU29" i="32"/>
  <c r="AK29" i="32"/>
  <c r="AE29" i="32"/>
  <c r="S29" i="32"/>
  <c r="Q29" i="32"/>
  <c r="AI20" i="55"/>
  <c r="AA20" i="55"/>
  <c r="Q20" i="55"/>
  <c r="W20" i="55" s="1"/>
  <c r="W23" i="91"/>
  <c r="BG8" i="91"/>
  <c r="Q26" i="34"/>
  <c r="S26" i="34"/>
  <c r="Q23" i="34"/>
  <c r="S23" i="34"/>
  <c r="I8" i="73"/>
  <c r="I14" i="25" s="1"/>
  <c r="M14" i="25" s="1"/>
  <c r="S14" i="25" s="1"/>
  <c r="Q23" i="39"/>
  <c r="AS8" i="36"/>
  <c r="Y40" i="40"/>
  <c r="AK40" i="40" s="1"/>
  <c r="M9" i="35"/>
  <c r="AU31" i="31"/>
  <c r="AE31" i="31"/>
  <c r="Q31" i="31"/>
  <c r="BA31" i="31"/>
  <c r="AK31" i="31"/>
  <c r="AM41" i="35"/>
  <c r="AO41" i="35"/>
  <c r="BA41" i="35" s="1"/>
  <c r="AQ26" i="46"/>
  <c r="AS26" i="46" s="1"/>
  <c r="AQ34" i="46"/>
  <c r="AS34" i="46" s="1"/>
  <c r="AQ8" i="46"/>
  <c r="AS8" i="46" s="1"/>
  <c r="AQ24" i="46"/>
  <c r="AS24" i="46" s="1"/>
  <c r="AQ23" i="46"/>
  <c r="AS23" i="46" s="1"/>
  <c r="AQ22" i="46"/>
  <c r="AS22" i="46" s="1"/>
  <c r="AW23" i="81"/>
  <c r="AY23" i="81" s="1"/>
  <c r="AO23" i="81"/>
  <c r="S12" i="37"/>
  <c r="Q12" i="37"/>
  <c r="AW37" i="31"/>
  <c r="AW40" i="31"/>
  <c r="AW41" i="31"/>
  <c r="AW42" i="31"/>
  <c r="AW29" i="31"/>
  <c r="AW30" i="31"/>
  <c r="AW36" i="31"/>
  <c r="AW31" i="31"/>
  <c r="AW38" i="31"/>
  <c r="AW25" i="31"/>
  <c r="AW15" i="31"/>
  <c r="AW16" i="31"/>
  <c r="AW32" i="31"/>
  <c r="AW41" i="35"/>
  <c r="AW38" i="35"/>
  <c r="AW32" i="35"/>
  <c r="AW18" i="35"/>
  <c r="AW11" i="35"/>
  <c r="AW33" i="31"/>
  <c r="AW20" i="35"/>
  <c r="AW42" i="35"/>
  <c r="AW29" i="35"/>
  <c r="AW37" i="35"/>
  <c r="AW28" i="35"/>
  <c r="AW31" i="35"/>
  <c r="AW15" i="35"/>
  <c r="I19" i="79"/>
  <c r="K19" i="79" s="1"/>
  <c r="AM40" i="31" s="1"/>
  <c r="AW14" i="35"/>
  <c r="AW45" i="31"/>
  <c r="AW20" i="31"/>
  <c r="AW14" i="31"/>
  <c r="AW46" i="35"/>
  <c r="AW27" i="35"/>
  <c r="AW16" i="35"/>
  <c r="AW17" i="35"/>
  <c r="AW19" i="35"/>
  <c r="AW28" i="31"/>
  <c r="AW25" i="35"/>
  <c r="AW17" i="31"/>
  <c r="AW40" i="35"/>
  <c r="AW18" i="31"/>
  <c r="AW30" i="35"/>
  <c r="AW39" i="35"/>
  <c r="AW33" i="35"/>
  <c r="AW11" i="31"/>
  <c r="AW27" i="31"/>
  <c r="AW43" i="35"/>
  <c r="AW36" i="35"/>
  <c r="AW39" i="31"/>
  <c r="AW43" i="31"/>
  <c r="AW45" i="35"/>
  <c r="AW46" i="31"/>
  <c r="AW19" i="31"/>
  <c r="S32" i="97"/>
  <c r="I39" i="34" s="1"/>
  <c r="M39" i="34" s="1"/>
  <c r="CE21" i="84"/>
  <c r="BQ21" i="79" s="1"/>
  <c r="BU21" i="79" s="1"/>
  <c r="BW21" i="79" s="1"/>
  <c r="BO21" i="79"/>
  <c r="AQ24" i="40"/>
  <c r="AQ22" i="40"/>
  <c r="AQ26" i="40"/>
  <c r="AQ34" i="40"/>
  <c r="AQ8" i="40"/>
  <c r="AQ23" i="40"/>
  <c r="Q24" i="46"/>
  <c r="AU24" i="46"/>
  <c r="AK24" i="46"/>
  <c r="BA24" i="46"/>
  <c r="AE24" i="46"/>
  <c r="S24" i="46"/>
  <c r="AG22" i="38"/>
  <c r="AG34" i="38"/>
  <c r="AG24" i="38"/>
  <c r="AG23" i="38"/>
  <c r="AG26" i="38"/>
  <c r="AG8" i="38"/>
  <c r="AI8" i="38" s="1"/>
  <c r="AG23" i="88"/>
  <c r="BG8" i="88"/>
  <c r="W19" i="54"/>
  <c r="W17" i="54"/>
  <c r="W20" i="54" s="1"/>
  <c r="W42" i="38"/>
  <c r="AQ10" i="32"/>
  <c r="AQ13" i="32"/>
  <c r="AQ21" i="32"/>
  <c r="AQ9" i="32"/>
  <c r="AQ12" i="32"/>
  <c r="Q28" i="30"/>
  <c r="AK28" i="30"/>
  <c r="AE28" i="30"/>
  <c r="S28" i="30"/>
  <c r="AU28" i="30"/>
  <c r="BA28" i="30"/>
  <c r="S9" i="19"/>
  <c r="S15" i="19" s="1"/>
  <c r="E40" i="8" s="1"/>
  <c r="M15" i="19"/>
  <c r="E31" i="10" s="1"/>
  <c r="AC40" i="43"/>
  <c r="AE40" i="43"/>
  <c r="K18" i="97"/>
  <c r="I11" i="51" s="1"/>
  <c r="M11" i="51" s="1"/>
  <c r="W43" i="43"/>
  <c r="AE43" i="43" s="1"/>
  <c r="W41" i="43"/>
  <c r="W14" i="79"/>
  <c r="AA14" i="79" s="1"/>
  <c r="AC14" i="79" s="1"/>
  <c r="BU9" i="81"/>
  <c r="BW9" i="81" s="1"/>
  <c r="BM9" i="81"/>
  <c r="CY18" i="84"/>
  <c r="CI18" i="79" s="1"/>
  <c r="CM18" i="79" s="1"/>
  <c r="CO18" i="79" s="1"/>
  <c r="CG18" i="79"/>
  <c r="Q23" i="43"/>
  <c r="W43" i="41"/>
  <c r="W41" i="41"/>
  <c r="I33" i="97"/>
  <c r="I36" i="33" s="1"/>
  <c r="BO8" i="79"/>
  <c r="CE8" i="84"/>
  <c r="BQ8" i="79" s="1"/>
  <c r="BU8" i="79" s="1"/>
  <c r="BW8" i="79" s="1"/>
  <c r="BA12" i="76"/>
  <c r="I13" i="35" s="1"/>
  <c r="M13" i="35" s="1"/>
  <c r="M12" i="76"/>
  <c r="I13" i="45" s="1"/>
  <c r="M13" i="45" s="1"/>
  <c r="BU12" i="76"/>
  <c r="I13" i="31" s="1"/>
  <c r="M13" i="31" s="1"/>
  <c r="AC12" i="76"/>
  <c r="I13" i="41" s="1"/>
  <c r="M13" i="41" s="1"/>
  <c r="BM12" i="76"/>
  <c r="I13" i="32" s="1"/>
  <c r="M13" i="32" s="1"/>
  <c r="U12" i="76"/>
  <c r="I13" i="43" s="1"/>
  <c r="M13" i="43" s="1"/>
  <c r="BI12" i="76"/>
  <c r="I13" i="33" s="1"/>
  <c r="M13" i="33" s="1"/>
  <c r="Q12" i="76"/>
  <c r="I13" i="44" s="1"/>
  <c r="M13" i="44" s="1"/>
  <c r="I12" i="76"/>
  <c r="I13" i="46" s="1"/>
  <c r="M13" i="46" s="1"/>
  <c r="AK12" i="76"/>
  <c r="I13" i="39" s="1"/>
  <c r="M13" i="39" s="1"/>
  <c r="AG12" i="76"/>
  <c r="I13" i="40" s="1"/>
  <c r="M13" i="40" s="1"/>
  <c r="Y12" i="76"/>
  <c r="I13" i="42" s="1"/>
  <c r="M13" i="42" s="1"/>
  <c r="BQ12" i="76"/>
  <c r="I22" i="52" s="1"/>
  <c r="M22" i="52" s="1"/>
  <c r="BY12" i="76"/>
  <c r="I13" i="30" s="1"/>
  <c r="M13" i="30" s="1"/>
  <c r="AS12" i="76"/>
  <c r="I13" i="37" s="1"/>
  <c r="M13" i="37" s="1"/>
  <c r="BE12" i="76"/>
  <c r="I13" i="34" s="1"/>
  <c r="M13" i="34" s="1"/>
  <c r="AW12" i="76"/>
  <c r="I13" i="36" s="1"/>
  <c r="M13" i="36" s="1"/>
  <c r="AO12" i="76"/>
  <c r="I13" i="38" s="1"/>
  <c r="M13" i="38" s="1"/>
  <c r="Q38" i="38"/>
  <c r="S38" i="38" s="1"/>
  <c r="BO11" i="79"/>
  <c r="CE11" i="84"/>
  <c r="BQ11" i="79" s="1"/>
  <c r="BU11" i="79" s="1"/>
  <c r="BW11" i="79" s="1"/>
  <c r="BA12" i="32"/>
  <c r="AU12" i="32"/>
  <c r="AK12" i="32"/>
  <c r="AE12" i="32"/>
  <c r="Q12" i="32"/>
  <c r="AK28" i="32"/>
  <c r="Q28" i="32"/>
  <c r="BA28" i="32"/>
  <c r="AE28" i="32"/>
  <c r="AU28" i="32"/>
  <c r="K40" i="96"/>
  <c r="I20" i="53" s="1"/>
  <c r="M20" i="53" s="1"/>
  <c r="Q20" i="53" s="1"/>
  <c r="W20" i="53" s="1"/>
  <c r="CG63" i="52"/>
  <c r="AS63" i="52"/>
  <c r="BM63" i="52"/>
  <c r="Y63" i="52"/>
  <c r="BC63" i="52"/>
  <c r="AM63" i="52"/>
  <c r="BG63" i="52"/>
  <c r="AW63" i="52"/>
  <c r="BA63" i="52" s="1"/>
  <c r="AI63" i="52"/>
  <c r="AC63" i="52"/>
  <c r="CA63" i="52"/>
  <c r="BW63" i="52"/>
  <c r="BQ63" i="52"/>
  <c r="Q63" i="52"/>
  <c r="Q12" i="39"/>
  <c r="S12" i="39"/>
  <c r="AE24" i="31"/>
  <c r="AK24" i="31"/>
  <c r="Q24" i="31"/>
  <c r="AU24" i="31"/>
  <c r="BA24" i="31"/>
  <c r="AK25" i="37"/>
  <c r="AE25" i="37"/>
  <c r="Q25" i="37"/>
  <c r="BA25" i="37"/>
  <c r="AU25" i="37"/>
  <c r="S22" i="97"/>
  <c r="I39" i="44" s="1"/>
  <c r="M39" i="44" s="1"/>
  <c r="AI21" i="55"/>
  <c r="AA21" i="55"/>
  <c r="Q21" i="55"/>
  <c r="W21" i="55" s="1"/>
  <c r="AQ8" i="39"/>
  <c r="AQ22" i="39"/>
  <c r="AQ24" i="39"/>
  <c r="AQ34" i="39"/>
  <c r="AQ23" i="39"/>
  <c r="AQ26" i="39"/>
  <c r="CE8" i="52"/>
  <c r="K19" i="88"/>
  <c r="K21" i="88"/>
  <c r="K13" i="88"/>
  <c r="K23" i="88"/>
  <c r="K10" i="88"/>
  <c r="K17" i="88"/>
  <c r="K18" i="88"/>
  <c r="K15" i="88"/>
  <c r="K12" i="88"/>
  <c r="K20" i="88"/>
  <c r="K14" i="88"/>
  <c r="K16" i="88"/>
  <c r="K9" i="88"/>
  <c r="K22" i="88"/>
  <c r="K11" i="88"/>
  <c r="K8" i="88"/>
  <c r="AW20" i="40"/>
  <c r="AW36" i="40"/>
  <c r="AW37" i="40"/>
  <c r="AW38" i="40"/>
  <c r="AW25" i="40"/>
  <c r="AW41" i="40"/>
  <c r="AW42" i="40"/>
  <c r="AW30" i="40"/>
  <c r="AW14" i="40"/>
  <c r="AW43" i="40"/>
  <c r="AW16" i="40"/>
  <c r="AW11" i="40"/>
  <c r="AW32" i="40"/>
  <c r="AW15" i="40"/>
  <c r="I14" i="79"/>
  <c r="K14" i="79" s="1"/>
  <c r="AW18" i="40"/>
  <c r="AW46" i="40"/>
  <c r="AW17" i="40"/>
  <c r="AW33" i="40"/>
  <c r="AW39" i="40"/>
  <c r="AW40" i="40"/>
  <c r="AW45" i="40"/>
  <c r="AW19" i="40"/>
  <c r="AW28" i="40"/>
  <c r="AW31" i="40"/>
  <c r="AW27" i="40"/>
  <c r="AW29" i="40"/>
  <c r="AM23" i="88"/>
  <c r="BG15" i="79"/>
  <c r="BK15" i="79" s="1"/>
  <c r="BM15" i="79" s="1"/>
  <c r="I31" i="73"/>
  <c r="I86" i="25" s="1"/>
  <c r="M86" i="25" s="1"/>
  <c r="S86" i="25" s="1"/>
  <c r="AK32" i="42"/>
  <c r="S32" i="42"/>
  <c r="Q32" i="42"/>
  <c r="BA32" i="42"/>
  <c r="AU32" i="42"/>
  <c r="AE32" i="42"/>
  <c r="AA12" i="79"/>
  <c r="AC12" i="79" s="1"/>
  <c r="AU34" i="30"/>
  <c r="BA34" i="30"/>
  <c r="AK34" i="30"/>
  <c r="AE34" i="30"/>
  <c r="Q34" i="30"/>
  <c r="S34" i="30" s="1"/>
  <c r="AQ14" i="84"/>
  <c r="AG14" i="79" s="1"/>
  <c r="AK14" i="79" s="1"/>
  <c r="AM14" i="79" s="1"/>
  <c r="AE14" i="79"/>
  <c r="BY18" i="79"/>
  <c r="AI17" i="48"/>
  <c r="AA17" i="48"/>
  <c r="AE17" i="48" s="1"/>
  <c r="Q17" i="48"/>
  <c r="BG22" i="88"/>
  <c r="AI17" i="55"/>
  <c r="AA17" i="55"/>
  <c r="Q17" i="55"/>
  <c r="W17" i="55" s="1"/>
  <c r="BA34" i="31"/>
  <c r="AU34" i="31"/>
  <c r="AK34" i="31"/>
  <c r="AE34" i="31"/>
  <c r="Q34" i="31"/>
  <c r="S34" i="31" s="1"/>
  <c r="K55" i="74"/>
  <c r="I59" i="54" s="1"/>
  <c r="M59" i="54" s="1"/>
  <c r="I55" i="74"/>
  <c r="I59" i="56" s="1"/>
  <c r="M59" i="56" s="1"/>
  <c r="CC23" i="84"/>
  <c r="BU23" i="84"/>
  <c r="BG23" i="79" s="1"/>
  <c r="BK23" i="79" s="1"/>
  <c r="BM23" i="79" s="1"/>
  <c r="Q26" i="44"/>
  <c r="BA25" i="44"/>
  <c r="Q25" i="44"/>
  <c r="AU25" i="44"/>
  <c r="AK25" i="44"/>
  <c r="AE25" i="44"/>
  <c r="S25" i="44"/>
  <c r="AG34" i="39"/>
  <c r="AG24" i="39"/>
  <c r="AG8" i="39"/>
  <c r="AI8" i="39" s="1"/>
  <c r="AG26" i="39"/>
  <c r="AG22" i="39"/>
  <c r="AG23" i="39"/>
  <c r="AY40" i="44"/>
  <c r="BO15" i="79"/>
  <c r="CE15" i="84"/>
  <c r="BQ15" i="79" s="1"/>
  <c r="BU15" i="79" s="1"/>
  <c r="BW15" i="79" s="1"/>
  <c r="AG13" i="38"/>
  <c r="AG21" i="38"/>
  <c r="AG12" i="38"/>
  <c r="AG9" i="38"/>
  <c r="AG10" i="38"/>
  <c r="Q28" i="35"/>
  <c r="BA28" i="35"/>
  <c r="AU28" i="35"/>
  <c r="AK28" i="35"/>
  <c r="AE28" i="35"/>
  <c r="K27" i="73"/>
  <c r="I74" i="23" s="1"/>
  <c r="M74" i="23" s="1"/>
  <c r="S74" i="23" s="1"/>
  <c r="I27" i="73"/>
  <c r="I74" i="25" s="1"/>
  <c r="M74" i="25" s="1"/>
  <c r="S74" i="25" s="1"/>
  <c r="Q33" i="42"/>
  <c r="K36" i="97"/>
  <c r="I37" i="31" s="1"/>
  <c r="M37" i="31" s="1"/>
  <c r="K20" i="97"/>
  <c r="I37" i="46" s="1"/>
  <c r="M37" i="46" s="1"/>
  <c r="AS41" i="45"/>
  <c r="Q12" i="43"/>
  <c r="S12" i="43" s="1"/>
  <c r="AI18" i="48"/>
  <c r="AA18" i="48"/>
  <c r="AE18" i="48" s="1"/>
  <c r="Q18" i="48"/>
  <c r="S26" i="38"/>
  <c r="Q26" i="38"/>
  <c r="BG22" i="89"/>
  <c r="BA28" i="34"/>
  <c r="AE28" i="34"/>
  <c r="S28" i="34"/>
  <c r="AU28" i="34"/>
  <c r="AK28" i="34"/>
  <c r="Q28" i="34"/>
  <c r="AQ22" i="30"/>
  <c r="AQ26" i="30"/>
  <c r="AQ24" i="30"/>
  <c r="AQ34" i="30"/>
  <c r="AQ8" i="30"/>
  <c r="AQ23" i="30"/>
  <c r="K44" i="96"/>
  <c r="I17" i="53" s="1"/>
  <c r="M17" i="53" s="1"/>
  <c r="Q17" i="53" s="1"/>
  <c r="W17" i="53" s="1"/>
  <c r="Y22" i="54"/>
  <c r="Q26" i="37"/>
  <c r="S26" i="37" s="1"/>
  <c r="S29" i="97"/>
  <c r="I39" i="37" s="1"/>
  <c r="M39" i="37" s="1"/>
  <c r="Q24" i="41"/>
  <c r="AK31" i="44"/>
  <c r="Q31" i="44"/>
  <c r="BA31" i="44"/>
  <c r="AU31" i="44"/>
  <c r="AE31" i="44"/>
  <c r="AO41" i="37"/>
  <c r="BA41" i="37" s="1"/>
  <c r="AM41" i="37"/>
  <c r="AU41" i="37" s="1"/>
  <c r="CE17" i="84"/>
  <c r="BQ17" i="79" s="1"/>
  <c r="BU17" i="79" s="1"/>
  <c r="BW17" i="79" s="1"/>
  <c r="BO17" i="79"/>
  <c r="Q34" i="35"/>
  <c r="K32" i="103"/>
  <c r="K31" i="103"/>
  <c r="K37" i="103"/>
  <c r="K36" i="103"/>
  <c r="K34" i="103"/>
  <c r="K35" i="103"/>
  <c r="K33" i="103"/>
  <c r="K38" i="103"/>
  <c r="Q34" i="42"/>
  <c r="K47" i="97"/>
  <c r="I142" i="11" s="1"/>
  <c r="K25" i="97"/>
  <c r="I37" i="41" s="1"/>
  <c r="M37" i="41" s="1"/>
  <c r="AW18" i="33"/>
  <c r="AW28" i="33"/>
  <c r="AW17" i="33"/>
  <c r="AW36" i="33"/>
  <c r="AW29" i="33"/>
  <c r="AW37" i="33"/>
  <c r="AW14" i="33"/>
  <c r="AW25" i="33"/>
  <c r="AW43" i="33"/>
  <c r="AW15" i="33"/>
  <c r="AW20" i="33"/>
  <c r="AW39" i="33"/>
  <c r="AW27" i="33"/>
  <c r="I21" i="79"/>
  <c r="K21" i="79" s="1"/>
  <c r="AM42" i="33" s="1"/>
  <c r="AW38" i="33"/>
  <c r="AW30" i="33"/>
  <c r="AW40" i="33"/>
  <c r="AW46" i="33"/>
  <c r="AW33" i="33"/>
  <c r="AW32" i="33"/>
  <c r="AW31" i="33"/>
  <c r="AW42" i="33"/>
  <c r="AW19" i="33"/>
  <c r="AW16" i="33"/>
  <c r="AW45" i="33"/>
  <c r="AW41" i="33"/>
  <c r="AW11" i="33"/>
  <c r="BA25" i="36"/>
  <c r="AU25" i="36"/>
  <c r="AK25" i="36"/>
  <c r="AE25" i="36"/>
  <c r="Q25" i="36"/>
  <c r="BG14" i="91"/>
  <c r="AI16" i="55"/>
  <c r="AA16" i="55"/>
  <c r="Q16" i="55"/>
  <c r="W16" i="55" s="1"/>
  <c r="BG18" i="90"/>
  <c r="AI20" i="48"/>
  <c r="AA20" i="48"/>
  <c r="AE20" i="48" s="1"/>
  <c r="Q20" i="48"/>
  <c r="AK25" i="45"/>
  <c r="Q25" i="45"/>
  <c r="AU25" i="45"/>
  <c r="S25" i="45"/>
  <c r="BA25" i="45"/>
  <c r="AE25" i="45"/>
  <c r="AI8" i="52"/>
  <c r="S38" i="44"/>
  <c r="Q38" i="44"/>
  <c r="AM40" i="45"/>
  <c r="AU40" i="45" s="1"/>
  <c r="AK31" i="34"/>
  <c r="AE31" i="34"/>
  <c r="Q31" i="34"/>
  <c r="BA31" i="34"/>
  <c r="AU31" i="34"/>
  <c r="AG21" i="34"/>
  <c r="AG13" i="34"/>
  <c r="AG12" i="34"/>
  <c r="AG10" i="34"/>
  <c r="AG9" i="34"/>
  <c r="BG18" i="92"/>
  <c r="M9" i="46"/>
  <c r="BA12" i="31"/>
  <c r="AK12" i="31"/>
  <c r="Q12" i="31"/>
  <c r="AE12" i="31"/>
  <c r="AU12" i="31"/>
  <c r="Q28" i="37"/>
  <c r="AU28" i="37"/>
  <c r="BA28" i="37"/>
  <c r="AK28" i="37"/>
  <c r="S28" i="37"/>
  <c r="AE28" i="37"/>
  <c r="S37" i="97"/>
  <c r="I39" i="30" s="1"/>
  <c r="M39" i="30" s="1"/>
  <c r="Q26" i="41"/>
  <c r="CE13" i="84"/>
  <c r="BQ13" i="79" s="1"/>
  <c r="BU13" i="79" s="1"/>
  <c r="BW13" i="79" s="1"/>
  <c r="BO13" i="79"/>
  <c r="W11" i="79"/>
  <c r="AA11" i="79" s="1"/>
  <c r="AC11" i="79" s="1"/>
  <c r="Q34" i="44"/>
  <c r="S34" i="44" s="1"/>
  <c r="AU31" i="46"/>
  <c r="Q31" i="46"/>
  <c r="S31" i="46" s="1"/>
  <c r="AK31" i="46"/>
  <c r="AE31" i="46"/>
  <c r="BA31" i="46"/>
  <c r="Q28" i="46"/>
  <c r="S28" i="46" s="1"/>
  <c r="AK28" i="46"/>
  <c r="BA28" i="46"/>
  <c r="AU28" i="46"/>
  <c r="AE28" i="46"/>
  <c r="BG17" i="79"/>
  <c r="BK17" i="79" s="1"/>
  <c r="BM17" i="79" s="1"/>
  <c r="I75" i="96"/>
  <c r="I18" i="24" s="1"/>
  <c r="M18" i="24" s="1"/>
  <c r="S18" i="24" s="1"/>
  <c r="M33" i="16"/>
  <c r="G29" i="10" s="1"/>
  <c r="S31" i="16"/>
  <c r="S33" i="16" s="1"/>
  <c r="I34" i="8" s="1"/>
  <c r="AQ34" i="41"/>
  <c r="AQ8" i="41"/>
  <c r="AQ24" i="41"/>
  <c r="AQ22" i="41"/>
  <c r="AQ26" i="41"/>
  <c r="AQ23" i="41"/>
  <c r="K32" i="73"/>
  <c r="I89" i="23" s="1"/>
  <c r="M89" i="23" s="1"/>
  <c r="S89" i="23" s="1"/>
  <c r="I32" i="73"/>
  <c r="I89" i="25" s="1"/>
  <c r="M89" i="25" s="1"/>
  <c r="S89" i="25" s="1"/>
  <c r="AO8" i="39"/>
  <c r="AM8" i="39"/>
  <c r="K28" i="97"/>
  <c r="I37" i="38" s="1"/>
  <c r="M37" i="38" s="1"/>
  <c r="K45" i="97"/>
  <c r="I45" i="26" s="1"/>
  <c r="M45" i="26" s="1"/>
  <c r="CY21" i="84"/>
  <c r="CI21" i="79" s="1"/>
  <c r="CM21" i="79" s="1"/>
  <c r="CO21" i="79" s="1"/>
  <c r="CG21" i="79"/>
  <c r="Q26" i="36"/>
  <c r="S26" i="36" s="1"/>
  <c r="K43" i="96"/>
  <c r="I16" i="53" s="1"/>
  <c r="M16" i="53" s="1"/>
  <c r="Q16" i="53" s="1"/>
  <c r="W16" i="53" s="1"/>
  <c r="Q24" i="43"/>
  <c r="S24" i="43"/>
  <c r="Q34" i="43"/>
  <c r="M15" i="48"/>
  <c r="I29" i="48"/>
  <c r="AE29" i="45"/>
  <c r="BA29" i="45"/>
  <c r="S29" i="45"/>
  <c r="AU29" i="45"/>
  <c r="AK29" i="45"/>
  <c r="Q29" i="45"/>
  <c r="Q31" i="38"/>
  <c r="S31" i="38" s="1"/>
  <c r="AU31" i="38"/>
  <c r="AK31" i="38"/>
  <c r="AE31" i="38"/>
  <c r="BA31" i="38"/>
  <c r="BW8" i="52"/>
  <c r="BY9" i="79"/>
  <c r="M9" i="31"/>
  <c r="DI23" i="82"/>
  <c r="DQ23" i="82"/>
  <c r="DS23" i="82" s="1"/>
  <c r="AA22" i="79"/>
  <c r="AC22" i="79" s="1"/>
  <c r="CO13" i="84"/>
  <c r="BY13" i="79" s="1"/>
  <c r="CW13" i="84"/>
  <c r="AM41" i="40"/>
  <c r="G85" i="74"/>
  <c r="I85" i="74" s="1"/>
  <c r="G80" i="74"/>
  <c r="I80" i="74" s="1"/>
  <c r="G69" i="74"/>
  <c r="I69" i="74" s="1"/>
  <c r="G64" i="74"/>
  <c r="G24" i="74"/>
  <c r="I24" i="74" s="1"/>
  <c r="G19" i="74"/>
  <c r="I19" i="74" s="1"/>
  <c r="G88" i="74"/>
  <c r="G65" i="74"/>
  <c r="I65" i="74" s="1"/>
  <c r="G26" i="74"/>
  <c r="I26" i="74" s="1"/>
  <c r="G15" i="74"/>
  <c r="I15" i="74" s="1"/>
  <c r="G81" i="74"/>
  <c r="I81" i="74" s="1"/>
  <c r="G63" i="74"/>
  <c r="G84" i="74"/>
  <c r="I84" i="74" s="1"/>
  <c r="G78" i="74"/>
  <c r="G71" i="74"/>
  <c r="G70" i="74"/>
  <c r="G89" i="74"/>
  <c r="G83" i="74"/>
  <c r="I83" i="74" s="1"/>
  <c r="G20" i="74"/>
  <c r="I20" i="74" s="1"/>
  <c r="G82" i="74"/>
  <c r="G18" i="74"/>
  <c r="I18" i="74" s="1"/>
  <c r="G86" i="74"/>
  <c r="I86" i="74" s="1"/>
  <c r="G62" i="74"/>
  <c r="G22" i="74"/>
  <c r="I22" i="74" s="1"/>
  <c r="G61" i="74"/>
  <c r="G72" i="74"/>
  <c r="G21" i="74"/>
  <c r="I21" i="74" s="1"/>
  <c r="G11" i="74"/>
  <c r="I11" i="74" s="1"/>
  <c r="G60" i="74"/>
  <c r="I60" i="74" s="1"/>
  <c r="G68" i="74"/>
  <c r="I68" i="74" s="1"/>
  <c r="G67" i="74"/>
  <c r="I67" i="74" s="1"/>
  <c r="G17" i="74"/>
  <c r="I17" i="74" s="1"/>
  <c r="G79" i="74"/>
  <c r="I79" i="74" s="1"/>
  <c r="G25" i="74"/>
  <c r="I25" i="74" s="1"/>
  <c r="G87" i="74"/>
  <c r="G23" i="74"/>
  <c r="I23" i="74" s="1"/>
  <c r="G66" i="74"/>
  <c r="I66" i="74" s="1"/>
  <c r="G16" i="74"/>
  <c r="I16" i="74" s="1"/>
  <c r="M18" i="97"/>
  <c r="AU30" i="37"/>
  <c r="S30" i="37"/>
  <c r="BA30" i="37"/>
  <c r="AK30" i="37"/>
  <c r="Q30" i="37"/>
  <c r="AE30" i="37"/>
  <c r="W43" i="34"/>
  <c r="AE43" i="34" s="1"/>
  <c r="W41" i="34"/>
  <c r="I9" i="55"/>
  <c r="K33" i="96"/>
  <c r="I9" i="53" s="1"/>
  <c r="I58" i="74"/>
  <c r="I62" i="56" s="1"/>
  <c r="M62" i="56" s="1"/>
  <c r="K58" i="74"/>
  <c r="I62" i="54" s="1"/>
  <c r="M62" i="54" s="1"/>
  <c r="AK28" i="41"/>
  <c r="BA28" i="41"/>
  <c r="Q28" i="41"/>
  <c r="AU28" i="41"/>
  <c r="AE28" i="41"/>
  <c r="BG13" i="79"/>
  <c r="BK13" i="79" s="1"/>
  <c r="BM13" i="79" s="1"/>
  <c r="AQ11" i="84"/>
  <c r="AG11" i="79" s="1"/>
  <c r="AK11" i="79" s="1"/>
  <c r="AM11" i="79" s="1"/>
  <c r="AE11" i="79"/>
  <c r="Q33" i="44"/>
  <c r="S33" i="44"/>
  <c r="K64" i="96"/>
  <c r="I36" i="53" s="1"/>
  <c r="M36" i="53" s="1"/>
  <c r="Q36" i="53" s="1"/>
  <c r="W36" i="53" s="1"/>
  <c r="AE34" i="46"/>
  <c r="BA34" i="46"/>
  <c r="AU34" i="46"/>
  <c r="AK34" i="46"/>
  <c r="Q34" i="46"/>
  <c r="S34" i="46" s="1"/>
  <c r="Y15" i="50"/>
  <c r="AG11" i="88"/>
  <c r="Q13" i="55"/>
  <c r="W13" i="55" s="1"/>
  <c r="AI13" i="55"/>
  <c r="AA13" i="55"/>
  <c r="AQ9" i="43"/>
  <c r="AQ12" i="43"/>
  <c r="AQ10" i="43"/>
  <c r="AQ21" i="43"/>
  <c r="AQ13" i="43"/>
  <c r="AQ26" i="43"/>
  <c r="AQ22" i="43"/>
  <c r="AQ24" i="43"/>
  <c r="AQ34" i="43"/>
  <c r="AQ23" i="43"/>
  <c r="AQ8" i="43"/>
  <c r="AS8" i="43" s="1"/>
  <c r="AW39" i="43"/>
  <c r="AW17" i="43"/>
  <c r="AW20" i="43"/>
  <c r="AW28" i="43"/>
  <c r="AW27" i="43"/>
  <c r="AW31" i="43"/>
  <c r="AW40" i="43"/>
  <c r="AW30" i="43"/>
  <c r="AW36" i="43"/>
  <c r="AW25" i="43"/>
  <c r="AW29" i="43"/>
  <c r="I11" i="79"/>
  <c r="K11" i="79" s="1"/>
  <c r="AM40" i="43" s="1"/>
  <c r="AW33" i="43"/>
  <c r="AW38" i="43"/>
  <c r="AW18" i="43"/>
  <c r="AW41" i="43"/>
  <c r="AW46" i="43"/>
  <c r="AW43" i="43"/>
  <c r="AW16" i="43"/>
  <c r="AW37" i="43"/>
  <c r="AW32" i="43"/>
  <c r="AW14" i="43"/>
  <c r="AW45" i="43"/>
  <c r="AW11" i="43"/>
  <c r="AW19" i="43"/>
  <c r="AW42" i="43"/>
  <c r="AW15" i="43"/>
  <c r="AW18" i="37"/>
  <c r="AW39" i="37"/>
  <c r="AW20" i="37"/>
  <c r="AW28" i="37"/>
  <c r="AW29" i="37"/>
  <c r="AW14" i="37"/>
  <c r="AW43" i="37"/>
  <c r="AW40" i="37"/>
  <c r="AW41" i="37"/>
  <c r="AW46" i="37"/>
  <c r="AW32" i="37"/>
  <c r="AW11" i="37"/>
  <c r="I17" i="79"/>
  <c r="K17" i="79" s="1"/>
  <c r="AM40" i="37" s="1"/>
  <c r="AW15" i="37"/>
  <c r="AW25" i="37"/>
  <c r="AW38" i="37"/>
  <c r="AW36" i="37"/>
  <c r="AW33" i="37"/>
  <c r="AW45" i="37"/>
  <c r="AW30" i="37"/>
  <c r="AW19" i="37"/>
  <c r="AW42" i="37"/>
  <c r="AW16" i="37"/>
  <c r="AW37" i="37"/>
  <c r="AW17" i="37"/>
  <c r="AW27" i="37"/>
  <c r="AW31" i="37"/>
  <c r="AI22" i="55"/>
  <c r="Q22" i="55"/>
  <c r="W22" i="55" s="1"/>
  <c r="AA22" i="55"/>
  <c r="K39" i="97"/>
  <c r="I11" i="22" s="1"/>
  <c r="M11" i="22" s="1"/>
  <c r="S11" i="22" s="1"/>
  <c r="BY21" i="79"/>
  <c r="BG19" i="92"/>
  <c r="Q26" i="43"/>
  <c r="K63" i="96"/>
  <c r="I35" i="53" s="1"/>
  <c r="M35" i="53" s="1"/>
  <c r="Q35" i="53" s="1"/>
  <c r="W35" i="53" s="1"/>
  <c r="Q19" i="48"/>
  <c r="AA19" i="48"/>
  <c r="AE19" i="48" s="1"/>
  <c r="AI19" i="48"/>
  <c r="Q31" i="45"/>
  <c r="BA31" i="45"/>
  <c r="AU31" i="45"/>
  <c r="AK31" i="45"/>
  <c r="AE31" i="45"/>
  <c r="S31" i="45"/>
  <c r="Q34" i="38"/>
  <c r="Q23" i="38"/>
  <c r="BC8" i="52"/>
  <c r="AG15" i="34"/>
  <c r="AG40" i="34"/>
  <c r="AG45" i="34"/>
  <c r="AG42" i="34"/>
  <c r="AI42" i="34" s="1"/>
  <c r="AG36" i="34"/>
  <c r="AG32" i="34"/>
  <c r="AG38" i="34"/>
  <c r="AG11" i="34"/>
  <c r="AG37" i="34"/>
  <c r="AG31" i="34"/>
  <c r="AG28" i="34"/>
  <c r="AG46" i="34"/>
  <c r="AG18" i="34"/>
  <c r="AG14" i="34"/>
  <c r="AG20" i="34"/>
  <c r="AG25" i="34"/>
  <c r="AG43" i="34"/>
  <c r="AG17" i="34"/>
  <c r="AG41" i="34"/>
  <c r="AG30" i="34"/>
  <c r="AG19" i="34"/>
  <c r="AG29" i="34"/>
  <c r="AG39" i="34"/>
  <c r="AG27" i="34"/>
  <c r="AG16" i="34"/>
  <c r="AG33" i="34"/>
  <c r="I21" i="56"/>
  <c r="K8" i="74"/>
  <c r="I21" i="54" s="1"/>
  <c r="K37" i="74"/>
  <c r="I28" i="54" s="1"/>
  <c r="M28" i="54" s="1"/>
  <c r="I37" i="74"/>
  <c r="I28" i="56" s="1"/>
  <c r="M28" i="56" s="1"/>
  <c r="AE29" i="41"/>
  <c r="AU29" i="41"/>
  <c r="AK29" i="41"/>
  <c r="Q29" i="41"/>
  <c r="S29" i="41" s="1"/>
  <c r="BA29" i="41"/>
  <c r="W43" i="31"/>
  <c r="W41" i="35"/>
  <c r="W41" i="31"/>
  <c r="W43" i="35"/>
  <c r="S43" i="38"/>
  <c r="Q23" i="44"/>
  <c r="S23" i="44" s="1"/>
  <c r="Q36" i="55"/>
  <c r="W36" i="55" s="1"/>
  <c r="AA36" i="55"/>
  <c r="AI36" i="55"/>
  <c r="W40" i="34"/>
  <c r="W43" i="38"/>
  <c r="AE43" i="38" s="1"/>
  <c r="W41" i="38"/>
  <c r="AM41" i="33"/>
  <c r="AO41" i="33" s="1"/>
  <c r="BA41" i="33" s="1"/>
  <c r="AW11" i="38"/>
  <c r="AW39" i="38"/>
  <c r="AW33" i="38"/>
  <c r="AW17" i="38"/>
  <c r="AW40" i="38"/>
  <c r="AW18" i="38"/>
  <c r="AW28" i="38"/>
  <c r="AW15" i="38"/>
  <c r="AW37" i="38"/>
  <c r="AW36" i="38"/>
  <c r="AW16" i="38"/>
  <c r="AW14" i="38"/>
  <c r="AW19" i="38"/>
  <c r="AW25" i="38"/>
  <c r="AW29" i="38"/>
  <c r="AW43" i="38"/>
  <c r="AW38" i="38"/>
  <c r="AW31" i="38"/>
  <c r="AW27" i="38"/>
  <c r="I16" i="79"/>
  <c r="K16" i="79" s="1"/>
  <c r="AM42" i="38" s="1"/>
  <c r="AW42" i="38"/>
  <c r="AW45" i="38"/>
  <c r="AW41" i="38"/>
  <c r="AW30" i="38"/>
  <c r="AW46" i="38"/>
  <c r="AW20" i="38"/>
  <c r="AW32" i="38"/>
  <c r="AG13" i="90"/>
  <c r="BG13" i="90" s="1"/>
  <c r="W42" i="46"/>
  <c r="Y42" i="46" s="1"/>
  <c r="AM23" i="91"/>
  <c r="Q23" i="42"/>
  <c r="K31" i="97"/>
  <c r="I37" i="35" s="1"/>
  <c r="M37" i="35" s="1"/>
  <c r="Q24" i="36"/>
  <c r="S9" i="21"/>
  <c r="Q35" i="55"/>
  <c r="W35" i="55" s="1"/>
  <c r="AI35" i="55"/>
  <c r="AA35" i="55"/>
  <c r="AI16" i="48"/>
  <c r="AA16" i="48"/>
  <c r="AE16" i="48" s="1"/>
  <c r="Q16" i="48"/>
  <c r="Q12" i="45"/>
  <c r="S12" i="45"/>
  <c r="Q33" i="45"/>
  <c r="BI9" i="84"/>
  <c r="BA9" i="84"/>
  <c r="AO9" i="79" s="1"/>
  <c r="Q25" i="38"/>
  <c r="AE25" i="38"/>
  <c r="AU25" i="38"/>
  <c r="BA25" i="38"/>
  <c r="AK25" i="38"/>
  <c r="S25" i="38"/>
  <c r="I34" i="97"/>
  <c r="I36" i="32" s="1"/>
  <c r="I81" i="98"/>
  <c r="BW58" i="52"/>
  <c r="AI58" i="52"/>
  <c r="BC58" i="52"/>
  <c r="AM58" i="52"/>
  <c r="CG58" i="52"/>
  <c r="AC58" i="52"/>
  <c r="CA58" i="52"/>
  <c r="Y58" i="52"/>
  <c r="Q58" i="52"/>
  <c r="BQ58" i="52"/>
  <c r="BM58" i="52"/>
  <c r="BG58" i="52"/>
  <c r="AW58" i="52"/>
  <c r="BA58" i="52" s="1"/>
  <c r="AS58" i="52"/>
  <c r="CG61" i="52"/>
  <c r="AM61" i="52"/>
  <c r="BC61" i="52"/>
  <c r="BM61" i="52"/>
  <c r="BG61" i="52"/>
  <c r="AW61" i="52"/>
  <c r="BA61" i="52" s="1"/>
  <c r="AS61" i="52"/>
  <c r="AI61" i="52"/>
  <c r="AC61" i="52"/>
  <c r="CA61" i="52"/>
  <c r="Y61" i="52"/>
  <c r="BW61" i="52"/>
  <c r="BQ61" i="52"/>
  <c r="Q61" i="52"/>
  <c r="BA29" i="34"/>
  <c r="Q29" i="34"/>
  <c r="S29" i="34" s="1"/>
  <c r="AU29" i="34"/>
  <c r="AK29" i="34"/>
  <c r="AE29" i="34"/>
  <c r="Q32" i="39"/>
  <c r="S32" i="39" s="1"/>
  <c r="AU32" i="39"/>
  <c r="BA32" i="39"/>
  <c r="AE32" i="39"/>
  <c r="AK32" i="39"/>
  <c r="AQ8" i="32"/>
  <c r="AQ24" i="32"/>
  <c r="AQ26" i="32"/>
  <c r="AQ22" i="32"/>
  <c r="AQ23" i="32"/>
  <c r="AQ34" i="32"/>
  <c r="M9" i="30"/>
  <c r="AE23" i="31"/>
  <c r="AK23" i="31"/>
  <c r="Q23" i="31"/>
  <c r="S23" i="31"/>
  <c r="AU23" i="31"/>
  <c r="BA23" i="31"/>
  <c r="M9" i="26"/>
  <c r="I54" i="74"/>
  <c r="I58" i="56" s="1"/>
  <c r="M58" i="56" s="1"/>
  <c r="K54" i="74"/>
  <c r="I58" i="54" s="1"/>
  <c r="M58" i="54" s="1"/>
  <c r="AG37" i="31"/>
  <c r="AG31" i="31"/>
  <c r="AG32" i="31"/>
  <c r="AG17" i="31"/>
  <c r="AG25" i="31"/>
  <c r="AG42" i="31"/>
  <c r="AG28" i="31"/>
  <c r="AG15" i="31"/>
  <c r="AG29" i="31"/>
  <c r="AG36" i="31"/>
  <c r="AG27" i="31"/>
  <c r="AG43" i="31"/>
  <c r="AG30" i="31"/>
  <c r="AG14" i="31"/>
  <c r="AG18" i="35"/>
  <c r="AG29" i="35"/>
  <c r="AG38" i="35"/>
  <c r="AG32" i="35"/>
  <c r="AG39" i="35"/>
  <c r="AG40" i="35"/>
  <c r="AI40" i="35" s="1"/>
  <c r="AG28" i="35"/>
  <c r="AG41" i="35"/>
  <c r="AG14" i="35"/>
  <c r="AG27" i="35"/>
  <c r="AG45" i="35"/>
  <c r="AG33" i="35"/>
  <c r="AG41" i="31"/>
  <c r="AG25" i="35"/>
  <c r="AG17" i="35"/>
  <c r="AG15" i="35"/>
  <c r="AG37" i="35"/>
  <c r="AG19" i="35"/>
  <c r="AG11" i="31"/>
  <c r="AG33" i="31"/>
  <c r="AG46" i="35"/>
  <c r="AG45" i="31"/>
  <c r="AG38" i="31"/>
  <c r="AG43" i="35"/>
  <c r="AG39" i="31"/>
  <c r="AG31" i="35"/>
  <c r="AG11" i="35"/>
  <c r="AG16" i="31"/>
  <c r="AG18" i="31"/>
  <c r="AG30" i="35"/>
  <c r="AG40" i="31"/>
  <c r="AI40" i="31" s="1"/>
  <c r="AG19" i="31"/>
  <c r="AG42" i="35"/>
  <c r="AG20" i="31"/>
  <c r="AG16" i="35"/>
  <c r="AG20" i="35"/>
  <c r="AG46" i="31"/>
  <c r="AG36" i="35"/>
  <c r="S43" i="39"/>
  <c r="AE43" i="39"/>
  <c r="W40" i="37"/>
  <c r="Q8" i="55"/>
  <c r="AI8" i="55"/>
  <c r="AA8" i="55"/>
  <c r="S9" i="20"/>
  <c r="S15" i="20" s="1"/>
  <c r="E41" i="8" s="1"/>
  <c r="M15" i="20"/>
  <c r="E35" i="10" s="1"/>
  <c r="AE33" i="46"/>
  <c r="S33" i="46"/>
  <c r="BA33" i="46"/>
  <c r="AU33" i="46"/>
  <c r="AK33" i="46"/>
  <c r="Q33" i="46"/>
  <c r="Q42" i="40"/>
  <c r="S42" i="40" s="1"/>
  <c r="K48" i="54"/>
  <c r="K47" i="54"/>
  <c r="K46" i="54"/>
  <c r="M46" i="54" s="1"/>
  <c r="AQ11" i="88"/>
  <c r="AQ23" i="88" s="1"/>
  <c r="AS43" i="32"/>
  <c r="AG15" i="38"/>
  <c r="AG37" i="38"/>
  <c r="AG39" i="38"/>
  <c r="AG17" i="38"/>
  <c r="AG33" i="38"/>
  <c r="AG40" i="38"/>
  <c r="AG18" i="38"/>
  <c r="AG41" i="38"/>
  <c r="AG20" i="38"/>
  <c r="AG42" i="38"/>
  <c r="AG43" i="38"/>
  <c r="AG36" i="38"/>
  <c r="AG30" i="38"/>
  <c r="AG19" i="38"/>
  <c r="AG28" i="38"/>
  <c r="AG29" i="38"/>
  <c r="AG25" i="38"/>
  <c r="AG11" i="38"/>
  <c r="AG16" i="38"/>
  <c r="AG46" i="38"/>
  <c r="AG27" i="38"/>
  <c r="AG45" i="38"/>
  <c r="AG32" i="38"/>
  <c r="AG38" i="38"/>
  <c r="AG31" i="38"/>
  <c r="AG14" i="38"/>
  <c r="BA25" i="35"/>
  <c r="AU25" i="35"/>
  <c r="AK25" i="35"/>
  <c r="AE25" i="35"/>
  <c r="Q25" i="35"/>
  <c r="AQ13" i="90"/>
  <c r="K29" i="73"/>
  <c r="I80" i="23" s="1"/>
  <c r="M80" i="23" s="1"/>
  <c r="S80" i="23" s="1"/>
  <c r="I29" i="73"/>
  <c r="I80" i="25" s="1"/>
  <c r="M80" i="25" s="1"/>
  <c r="S80" i="25" s="1"/>
  <c r="AQ23" i="91"/>
  <c r="Q25" i="42"/>
  <c r="AE25" i="42"/>
  <c r="BA25" i="42"/>
  <c r="AU25" i="42"/>
  <c r="AK25" i="42"/>
  <c r="AM41" i="39"/>
  <c r="AO41" i="39"/>
  <c r="BA41" i="39" s="1"/>
  <c r="K42" i="97"/>
  <c r="E74" i="96" s="1"/>
  <c r="AK28" i="36"/>
  <c r="Q28" i="36"/>
  <c r="BA28" i="36"/>
  <c r="AU28" i="36"/>
  <c r="AE28" i="36"/>
  <c r="S28" i="36"/>
  <c r="AW9" i="42"/>
  <c r="AW13" i="42"/>
  <c r="AW12" i="42"/>
  <c r="CC12" i="79"/>
  <c r="CE12" i="79" s="1"/>
  <c r="AW21" i="42"/>
  <c r="AW10" i="42"/>
  <c r="Q23" i="45"/>
  <c r="S23" i="45" s="1"/>
  <c r="BA32" i="45"/>
  <c r="Q32" i="45"/>
  <c r="AU32" i="45"/>
  <c r="AK32" i="45"/>
  <c r="AE32" i="45"/>
  <c r="AK32" i="38"/>
  <c r="AE32" i="38"/>
  <c r="Q32" i="38"/>
  <c r="AU32" i="38"/>
  <c r="BA32" i="38"/>
  <c r="Q24" i="38"/>
  <c r="S24" i="38"/>
  <c r="BG15" i="88"/>
  <c r="G10" i="103"/>
  <c r="G9" i="103"/>
  <c r="M9" i="42"/>
  <c r="AE27" i="31"/>
  <c r="AU27" i="31"/>
  <c r="BA27" i="31"/>
  <c r="AK27" i="31"/>
  <c r="S27" i="31"/>
  <c r="Q27" i="31"/>
  <c r="Q42" i="44"/>
  <c r="S42" i="44" s="1"/>
  <c r="M9" i="27"/>
  <c r="AM40" i="35"/>
  <c r="BM13" i="81"/>
  <c r="BU13" i="81"/>
  <c r="BW13" i="81" s="1"/>
  <c r="I54" i="96"/>
  <c r="I9" i="51" s="1"/>
  <c r="M9" i="51" s="1"/>
  <c r="K54" i="96"/>
  <c r="I9" i="49" s="1"/>
  <c r="M9" i="49" s="1"/>
  <c r="Q9" i="49" s="1"/>
  <c r="W9" i="49" s="1"/>
  <c r="W17" i="79"/>
  <c r="AA17" i="79" s="1"/>
  <c r="AC17" i="79" s="1"/>
  <c r="AE12" i="46"/>
  <c r="S12" i="46"/>
  <c r="Q12" i="46"/>
  <c r="BA12" i="46"/>
  <c r="AU12" i="46"/>
  <c r="AK12" i="46"/>
  <c r="AM42" i="34"/>
  <c r="AO42" i="34"/>
  <c r="BA42" i="34" s="1"/>
  <c r="Q42" i="42"/>
  <c r="S42" i="42" s="1"/>
  <c r="AQ21" i="34"/>
  <c r="AQ12" i="34"/>
  <c r="AQ9" i="34"/>
  <c r="AQ13" i="34"/>
  <c r="AQ10" i="34"/>
  <c r="Q12" i="35"/>
  <c r="S12" i="35" s="1"/>
  <c r="Q31" i="42"/>
  <c r="S31" i="42"/>
  <c r="AU31" i="42"/>
  <c r="BA31" i="42"/>
  <c r="AK31" i="42"/>
  <c r="AE31" i="42"/>
  <c r="AO13" i="84"/>
  <c r="AG13" i="84"/>
  <c r="W13" i="79" s="1"/>
  <c r="AA13" i="79" s="1"/>
  <c r="AC13" i="79" s="1"/>
  <c r="S25" i="30"/>
  <c r="AK25" i="30"/>
  <c r="BA25" i="30"/>
  <c r="Q25" i="30"/>
  <c r="AU25" i="30"/>
  <c r="AE25" i="30"/>
  <c r="BG12" i="88"/>
  <c r="AG9" i="42"/>
  <c r="AG10" i="42"/>
  <c r="AG12" i="42"/>
  <c r="AG21" i="42"/>
  <c r="AG13" i="42"/>
  <c r="I53" i="96"/>
  <c r="I8" i="51" s="1"/>
  <c r="K53" i="96"/>
  <c r="I8" i="49" s="1"/>
  <c r="AY8" i="33"/>
  <c r="K23" i="97"/>
  <c r="I37" i="43" s="1"/>
  <c r="M37" i="43" s="1"/>
  <c r="S34" i="36"/>
  <c r="Q34" i="36"/>
  <c r="W42" i="33"/>
  <c r="Y42" i="33" s="1"/>
  <c r="AK42" i="33" s="1"/>
  <c r="Q27" i="43"/>
  <c r="S27" i="43"/>
  <c r="BA30" i="45"/>
  <c r="AK30" i="45"/>
  <c r="AE30" i="45"/>
  <c r="S30" i="45"/>
  <c r="Q30" i="45"/>
  <c r="AU30" i="45"/>
  <c r="Q18" i="55"/>
  <c r="W18" i="55" s="1"/>
  <c r="AI18" i="55"/>
  <c r="AA18" i="55"/>
  <c r="S30" i="38"/>
  <c r="AK30" i="38"/>
  <c r="Q30" i="38"/>
  <c r="BA30" i="38"/>
  <c r="AU30" i="38"/>
  <c r="AE30" i="38"/>
  <c r="I62" i="74"/>
  <c r="I15" i="52" s="1"/>
  <c r="M15" i="52" s="1"/>
  <c r="K62" i="74"/>
  <c r="I12" i="50" s="1"/>
  <c r="M12" i="50" s="1"/>
  <c r="BG22" i="92"/>
  <c r="W25" i="47"/>
  <c r="S38" i="36"/>
  <c r="Q38" i="36"/>
  <c r="CE19" i="84"/>
  <c r="BQ19" i="79" s="1"/>
  <c r="BU19" i="79" s="1"/>
  <c r="BW19" i="79" s="1"/>
  <c r="BO19" i="79"/>
  <c r="BG10" i="89"/>
  <c r="BG19" i="91"/>
  <c r="S43" i="36"/>
  <c r="AE43" i="36"/>
  <c r="AM40" i="40"/>
  <c r="AO40" i="40"/>
  <c r="BA40" i="40" s="1"/>
  <c r="Q31" i="37"/>
  <c r="AU31" i="37"/>
  <c r="AE31" i="37"/>
  <c r="BA31" i="37"/>
  <c r="AK31" i="37"/>
  <c r="Q27" i="37"/>
  <c r="S27" i="37"/>
  <c r="S30" i="97"/>
  <c r="I39" i="36" s="1"/>
  <c r="M39" i="36" s="1"/>
  <c r="I59" i="74"/>
  <c r="I63" i="56" s="1"/>
  <c r="M63" i="56" s="1"/>
  <c r="BA30" i="41"/>
  <c r="AU30" i="41"/>
  <c r="AK30" i="41"/>
  <c r="AE30" i="41"/>
  <c r="S30" i="41"/>
  <c r="Q30" i="41"/>
  <c r="Q27" i="44"/>
  <c r="S27" i="44" s="1"/>
  <c r="AQ17" i="84"/>
  <c r="AG17" i="79" s="1"/>
  <c r="AK17" i="79" s="1"/>
  <c r="AM17" i="79" s="1"/>
  <c r="AE17" i="79"/>
  <c r="Q25" i="46"/>
  <c r="AK25" i="46"/>
  <c r="S25" i="46"/>
  <c r="BA25" i="46"/>
  <c r="AU25" i="46"/>
  <c r="AE25" i="46"/>
  <c r="Q32" i="46"/>
  <c r="AU32" i="46"/>
  <c r="AK32" i="46"/>
  <c r="AE32" i="46"/>
  <c r="BA32" i="46"/>
  <c r="AI24" i="55"/>
  <c r="Q24" i="55"/>
  <c r="W24" i="55" s="1"/>
  <c r="AA24" i="55"/>
  <c r="AM41" i="32"/>
  <c r="AU41" i="32" s="1"/>
  <c r="K20" i="56"/>
  <c r="AS20" i="56"/>
  <c r="AM20" i="56"/>
  <c r="AI20" i="56"/>
  <c r="AC20" i="56"/>
  <c r="Y20" i="56"/>
  <c r="Q20" i="56"/>
  <c r="Q24" i="42"/>
  <c r="S43" i="40"/>
  <c r="AE43" i="40"/>
  <c r="W41" i="33"/>
  <c r="W43" i="33"/>
  <c r="AE43" i="33" s="1"/>
  <c r="BG20" i="89"/>
  <c r="AK27" i="30"/>
  <c r="AE27" i="30"/>
  <c r="BA27" i="30"/>
  <c r="AU27" i="30"/>
  <c r="S27" i="30"/>
  <c r="Q27" i="30"/>
  <c r="AI31" i="55"/>
  <c r="AA31" i="55"/>
  <c r="Q31" i="55"/>
  <c r="W31" i="55" s="1"/>
  <c r="AQ8" i="33"/>
  <c r="AS8" i="33" s="1"/>
  <c r="AQ23" i="33"/>
  <c r="AQ24" i="33"/>
  <c r="AQ34" i="33"/>
  <c r="AQ26" i="33"/>
  <c r="AQ22" i="33"/>
  <c r="BG18" i="91"/>
  <c r="BA28" i="43"/>
  <c r="Q28" i="43"/>
  <c r="S28" i="43" s="1"/>
  <c r="AE28" i="43"/>
  <c r="AK28" i="43"/>
  <c r="AU28" i="43"/>
  <c r="S27" i="45"/>
  <c r="Q27" i="45"/>
  <c r="K45" i="96"/>
  <c r="I18" i="53" s="1"/>
  <c r="M18" i="53" s="1"/>
  <c r="Q18" i="53" s="1"/>
  <c r="W18" i="53" s="1"/>
  <c r="AW42" i="41"/>
  <c r="AW19" i="41"/>
  <c r="AW27" i="41"/>
  <c r="AW31" i="41"/>
  <c r="AW37" i="41"/>
  <c r="AW45" i="41"/>
  <c r="AW43" i="41"/>
  <c r="AW28" i="41"/>
  <c r="AW25" i="41"/>
  <c r="AW32" i="41"/>
  <c r="AW11" i="41"/>
  <c r="AW17" i="41"/>
  <c r="AW46" i="41"/>
  <c r="I13" i="79"/>
  <c r="K13" i="79" s="1"/>
  <c r="AM40" i="41" s="1"/>
  <c r="AW29" i="41"/>
  <c r="AW39" i="41"/>
  <c r="AW33" i="41"/>
  <c r="AW40" i="41"/>
  <c r="AW15" i="41"/>
  <c r="AW18" i="41"/>
  <c r="AW20" i="41"/>
  <c r="AW16" i="41"/>
  <c r="AW38" i="41"/>
  <c r="AW30" i="41"/>
  <c r="AW41" i="41"/>
  <c r="AW14" i="41"/>
  <c r="AW36" i="41"/>
  <c r="Q33" i="38"/>
  <c r="S33" i="38"/>
  <c r="S42" i="31"/>
  <c r="K64" i="74"/>
  <c r="I17" i="50" s="1"/>
  <c r="M17" i="50" s="1"/>
  <c r="I64" i="74"/>
  <c r="I23" i="52" s="1"/>
  <c r="M23" i="52" s="1"/>
  <c r="Q38" i="34"/>
  <c r="BG14" i="79"/>
  <c r="BK14" i="79" s="1"/>
  <c r="BM14" i="79" s="1"/>
  <c r="CA19" i="52"/>
  <c r="AM19" i="52"/>
  <c r="BG19" i="52"/>
  <c r="Q19" i="52"/>
  <c r="BQ19" i="52"/>
  <c r="Y19" i="52"/>
  <c r="BM19" i="52"/>
  <c r="AW19" i="52"/>
  <c r="BA19" i="52" s="1"/>
  <c r="AS19" i="52"/>
  <c r="BW19" i="52"/>
  <c r="BC19" i="52"/>
  <c r="AI19" i="52"/>
  <c r="AC19" i="52"/>
  <c r="CG19" i="52"/>
  <c r="AK25" i="34"/>
  <c r="BA25" i="34"/>
  <c r="Q25" i="34"/>
  <c r="S25" i="34" s="1"/>
  <c r="AE25" i="34"/>
  <c r="AU25" i="34"/>
  <c r="BG15" i="89"/>
  <c r="M9" i="36"/>
  <c r="BA13" i="84"/>
  <c r="AO13" i="79" s="1"/>
  <c r="BI13" i="84"/>
  <c r="BK10" i="84"/>
  <c r="AY10" i="79" s="1"/>
  <c r="BC10" i="79" s="1"/>
  <c r="BE10" i="79" s="1"/>
  <c r="W8" i="44" s="1"/>
  <c r="AW10" i="79"/>
  <c r="I66" i="96"/>
  <c r="I15" i="51" s="1"/>
  <c r="M15" i="51" s="1"/>
  <c r="Q33" i="37"/>
  <c r="I29" i="56"/>
  <c r="M29" i="56" s="1"/>
  <c r="K13" i="74"/>
  <c r="I29" i="54" s="1"/>
  <c r="M29" i="54" s="1"/>
  <c r="AQ13" i="89"/>
  <c r="AO23" i="84"/>
  <c r="AG23" i="84"/>
  <c r="W23" i="79" s="1"/>
  <c r="AA23" i="79" s="1"/>
  <c r="AC23" i="79" s="1"/>
  <c r="AK28" i="44"/>
  <c r="AE28" i="44"/>
  <c r="Q28" i="44"/>
  <c r="BA28" i="44"/>
  <c r="AU28" i="44"/>
  <c r="K42" i="96"/>
  <c r="I24" i="53" s="1"/>
  <c r="M24" i="53" s="1"/>
  <c r="Q24" i="53" s="1"/>
  <c r="W24" i="53" s="1"/>
  <c r="BG10" i="91"/>
  <c r="BG17" i="92"/>
  <c r="BG11" i="92"/>
  <c r="S24" i="35"/>
  <c r="Q24" i="35"/>
  <c r="Q42" i="41"/>
  <c r="AG27" i="33"/>
  <c r="AG17" i="33"/>
  <c r="AG18" i="33"/>
  <c r="AG19" i="33"/>
  <c r="AG14" i="33"/>
  <c r="AG42" i="33"/>
  <c r="AG43" i="33"/>
  <c r="AG11" i="33"/>
  <c r="AG15" i="33"/>
  <c r="AG39" i="33"/>
  <c r="AG30" i="33"/>
  <c r="AG38" i="33"/>
  <c r="AG25" i="33"/>
  <c r="AG36" i="33"/>
  <c r="AG46" i="33"/>
  <c r="AG40" i="33"/>
  <c r="AI40" i="33" s="1"/>
  <c r="AG31" i="33"/>
  <c r="AG37" i="33"/>
  <c r="AG28" i="33"/>
  <c r="AG32" i="33"/>
  <c r="AG33" i="33"/>
  <c r="AG20" i="33"/>
  <c r="AG29" i="33"/>
  <c r="AG45" i="33"/>
  <c r="AG16" i="33"/>
  <c r="AG41" i="33"/>
  <c r="BA33" i="30"/>
  <c r="AE33" i="30"/>
  <c r="AU33" i="30"/>
  <c r="AK33" i="30"/>
  <c r="Q33" i="30"/>
  <c r="K59" i="96"/>
  <c r="I31" i="53" s="1"/>
  <c r="M31" i="53" s="1"/>
  <c r="Q31" i="53" s="1"/>
  <c r="W31" i="53" s="1"/>
  <c r="AM43" i="37"/>
  <c r="AU43" i="37" s="1"/>
  <c r="AO43" i="37"/>
  <c r="BA43" i="37" s="1"/>
  <c r="K26" i="97"/>
  <c r="I37" i="40" s="1"/>
  <c r="M37" i="40" s="1"/>
  <c r="Q31" i="36"/>
  <c r="S31" i="36"/>
  <c r="BA31" i="36"/>
  <c r="AU31" i="36"/>
  <c r="AK31" i="36"/>
  <c r="AE31" i="36"/>
  <c r="I82" i="74"/>
  <c r="I90" i="52" s="1"/>
  <c r="M90" i="52" s="1"/>
  <c r="Q24" i="45"/>
  <c r="S24" i="45" s="1"/>
  <c r="Q26" i="45"/>
  <c r="AA23" i="48"/>
  <c r="AE23" i="48" s="1"/>
  <c r="Q23" i="48"/>
  <c r="AI23" i="48"/>
  <c r="I63" i="74"/>
  <c r="I21" i="52" s="1"/>
  <c r="M21" i="52" s="1"/>
  <c r="AM29" i="34" l="1"/>
  <c r="AS29" i="34" s="1"/>
  <c r="AS40" i="41"/>
  <c r="AU40" i="41"/>
  <c r="AO40" i="41"/>
  <c r="BA40" i="41" s="1"/>
  <c r="AM28" i="43"/>
  <c r="AS28" i="43" s="1"/>
  <c r="AU42" i="38"/>
  <c r="AO42" i="38"/>
  <c r="BA42" i="38" s="1"/>
  <c r="AS42" i="38"/>
  <c r="AM25" i="43"/>
  <c r="AS25" i="43" s="1"/>
  <c r="AM42" i="44"/>
  <c r="AS10" i="88"/>
  <c r="AS23" i="88"/>
  <c r="AS14" i="88"/>
  <c r="AS9" i="88"/>
  <c r="AS21" i="88"/>
  <c r="AS11" i="88"/>
  <c r="AS22" i="88"/>
  <c r="AS18" i="88"/>
  <c r="AS13" i="88"/>
  <c r="AS8" i="88"/>
  <c r="AS20" i="88"/>
  <c r="AS17" i="88"/>
  <c r="AS15" i="88"/>
  <c r="AS12" i="88"/>
  <c r="AS19" i="88"/>
  <c r="AS16" i="88"/>
  <c r="AU40" i="37"/>
  <c r="AO40" i="37"/>
  <c r="BA40" i="37" s="1"/>
  <c r="AS40" i="37"/>
  <c r="I33" i="52"/>
  <c r="M33" i="52" s="1"/>
  <c r="K69" i="74"/>
  <c r="I22" i="50" s="1"/>
  <c r="M22" i="50" s="1"/>
  <c r="AM26" i="37"/>
  <c r="AU26" i="37" s="1"/>
  <c r="AM42" i="45"/>
  <c r="AO42" i="45"/>
  <c r="BA42" i="45" s="1"/>
  <c r="AS18" i="90"/>
  <c r="AS8" i="90"/>
  <c r="AS10" i="90"/>
  <c r="AS22" i="90"/>
  <c r="AS19" i="90"/>
  <c r="AS13" i="90"/>
  <c r="AS16" i="90"/>
  <c r="AS17" i="90"/>
  <c r="AS12" i="90"/>
  <c r="AS9" i="90"/>
  <c r="AS21" i="90"/>
  <c r="AS23" i="90"/>
  <c r="AS11" i="90"/>
  <c r="AS14" i="90"/>
  <c r="AS20" i="90"/>
  <c r="AS15" i="90"/>
  <c r="I94" i="52"/>
  <c r="M94" i="52" s="1"/>
  <c r="K86" i="74"/>
  <c r="I60" i="50" s="1"/>
  <c r="M60" i="50" s="1"/>
  <c r="I88" i="52"/>
  <c r="M88" i="52" s="1"/>
  <c r="K80" i="74"/>
  <c r="I54" i="50" s="1"/>
  <c r="M54" i="50" s="1"/>
  <c r="AM12" i="43"/>
  <c r="AU12" i="43" s="1"/>
  <c r="AM38" i="38"/>
  <c r="AO38" i="38" s="1"/>
  <c r="AO33" i="33"/>
  <c r="BA33" i="33" s="1"/>
  <c r="AM33" i="33"/>
  <c r="AM30" i="32"/>
  <c r="AS30" i="32" s="1"/>
  <c r="I93" i="52"/>
  <c r="M93" i="52" s="1"/>
  <c r="K85" i="74"/>
  <c r="I59" i="50" s="1"/>
  <c r="M59" i="50" s="1"/>
  <c r="AM42" i="35"/>
  <c r="AO42" i="35"/>
  <c r="BA42" i="35" s="1"/>
  <c r="AM27" i="42"/>
  <c r="AM32" i="33"/>
  <c r="AS32" i="33" s="1"/>
  <c r="AM37" i="32"/>
  <c r="AS37" i="32" s="1"/>
  <c r="AU42" i="33"/>
  <c r="AS42" i="33"/>
  <c r="AO42" i="33"/>
  <c r="BA42" i="33" s="1"/>
  <c r="AW8" i="46"/>
  <c r="AY8" i="46" s="1"/>
  <c r="AW22" i="46"/>
  <c r="AY22" i="46" s="1"/>
  <c r="AS8" i="79"/>
  <c r="AU8" i="79" s="1"/>
  <c r="AM8" i="46" s="1"/>
  <c r="AW34" i="46"/>
  <c r="AY34" i="46" s="1"/>
  <c r="AW23" i="46"/>
  <c r="AY23" i="46" s="1"/>
  <c r="AW26" i="46"/>
  <c r="AY26" i="46" s="1"/>
  <c r="AW24" i="46"/>
  <c r="AY24" i="46" s="1"/>
  <c r="I91" i="52"/>
  <c r="M91" i="52" s="1"/>
  <c r="K83" i="74"/>
  <c r="I57" i="50" s="1"/>
  <c r="M57" i="50" s="1"/>
  <c r="AS41" i="36"/>
  <c r="AU41" i="36"/>
  <c r="AO41" i="36"/>
  <c r="BA41" i="36" s="1"/>
  <c r="AO26" i="46"/>
  <c r="AM26" i="46"/>
  <c r="AO25" i="34"/>
  <c r="AY25" i="34" s="1"/>
  <c r="AM25" i="34"/>
  <c r="AS25" i="34" s="1"/>
  <c r="AM27" i="44"/>
  <c r="AO42" i="42"/>
  <c r="BA42" i="42" s="1"/>
  <c r="AM42" i="42"/>
  <c r="AM42" i="40"/>
  <c r="I27" i="52"/>
  <c r="M27" i="52" s="1"/>
  <c r="K66" i="74"/>
  <c r="I19" i="50" s="1"/>
  <c r="M19" i="50" s="1"/>
  <c r="AO38" i="46"/>
  <c r="AM38" i="46"/>
  <c r="AM26" i="36"/>
  <c r="AO26" i="36"/>
  <c r="BA26" i="36" s="1"/>
  <c r="BA40" i="34"/>
  <c r="AY40" i="34"/>
  <c r="I87" i="52"/>
  <c r="M87" i="52" s="1"/>
  <c r="K79" i="74"/>
  <c r="I53" i="50" s="1"/>
  <c r="M53" i="50" s="1"/>
  <c r="I92" i="52"/>
  <c r="M92" i="52" s="1"/>
  <c r="K84" i="74"/>
  <c r="I58" i="50" s="1"/>
  <c r="M58" i="50" s="1"/>
  <c r="BA40" i="39"/>
  <c r="AY40" i="39"/>
  <c r="AM30" i="43"/>
  <c r="AS30" i="43" s="1"/>
  <c r="AM32" i="39"/>
  <c r="AS32" i="39" s="1"/>
  <c r="AM29" i="41"/>
  <c r="AS29" i="41" s="1"/>
  <c r="AO29" i="41"/>
  <c r="I29" i="52"/>
  <c r="M29" i="52" s="1"/>
  <c r="K67" i="74"/>
  <c r="I20" i="50" s="1"/>
  <c r="M20" i="50" s="1"/>
  <c r="I89" i="52"/>
  <c r="M89" i="52" s="1"/>
  <c r="K81" i="74"/>
  <c r="I55" i="50" s="1"/>
  <c r="M55" i="50" s="1"/>
  <c r="AM28" i="46"/>
  <c r="AO28" i="46" s="1"/>
  <c r="AM32" i="35"/>
  <c r="AS32" i="35" s="1"/>
  <c r="I31" i="52"/>
  <c r="M31" i="52" s="1"/>
  <c r="K68" i="74"/>
  <c r="I21" i="50" s="1"/>
  <c r="M21" i="50" s="1"/>
  <c r="AU8" i="38"/>
  <c r="AS8" i="38"/>
  <c r="AO8" i="38"/>
  <c r="I25" i="52"/>
  <c r="M25" i="52" s="1"/>
  <c r="K65" i="74"/>
  <c r="I18" i="50" s="1"/>
  <c r="M18" i="50" s="1"/>
  <c r="AM29" i="31"/>
  <c r="AS29" i="31" s="1"/>
  <c r="AO34" i="46"/>
  <c r="AM34" i="46"/>
  <c r="AM31" i="38"/>
  <c r="AS31" i="38" s="1"/>
  <c r="AM31" i="46"/>
  <c r="AO31" i="46"/>
  <c r="AM33" i="34"/>
  <c r="AO23" i="46"/>
  <c r="AM23" i="46"/>
  <c r="AM43" i="39"/>
  <c r="AO43" i="39" s="1"/>
  <c r="M21" i="56"/>
  <c r="Q29" i="54"/>
  <c r="W29" i="54" s="1"/>
  <c r="AG23" i="90"/>
  <c r="AM29" i="56"/>
  <c r="AS29" i="56"/>
  <c r="Q29" i="56"/>
  <c r="W29" i="56" s="1"/>
  <c r="AC29" i="56"/>
  <c r="AI29" i="56" s="1"/>
  <c r="AO41" i="32"/>
  <c r="BA41" i="32" s="1"/>
  <c r="BA39" i="36"/>
  <c r="AU39" i="36"/>
  <c r="AK39" i="36"/>
  <c r="AE39" i="36"/>
  <c r="Q39" i="36"/>
  <c r="S39" i="36"/>
  <c r="AM43" i="36"/>
  <c r="W12" i="46"/>
  <c r="AC12" i="46" s="1"/>
  <c r="Y12" i="46"/>
  <c r="Y24" i="38"/>
  <c r="AK24" i="38" s="1"/>
  <c r="W24" i="38"/>
  <c r="BG11" i="88"/>
  <c r="AY41" i="37"/>
  <c r="Q15" i="48"/>
  <c r="Q29" i="48" s="1"/>
  <c r="E17" i="10" s="1"/>
  <c r="AI15" i="48"/>
  <c r="AI29" i="48" s="1"/>
  <c r="E19" i="10" s="1"/>
  <c r="AA15" i="48"/>
  <c r="M29" i="48"/>
  <c r="W31" i="34"/>
  <c r="AC31" i="34" s="1"/>
  <c r="W25" i="45"/>
  <c r="AC25" i="45" s="1"/>
  <c r="W26" i="38"/>
  <c r="Q13" i="34"/>
  <c r="S13" i="34" s="1"/>
  <c r="AI11" i="51"/>
  <c r="AM11" i="51" s="1"/>
  <c r="BG11" i="51"/>
  <c r="Q11" i="51"/>
  <c r="W11" i="51" s="1"/>
  <c r="BO11" i="51"/>
  <c r="BS11" i="51" s="1"/>
  <c r="AY11" i="51"/>
  <c r="AQ11" i="51"/>
  <c r="AA11" i="51"/>
  <c r="K8" i="73"/>
  <c r="I14" i="23" s="1"/>
  <c r="W29" i="32"/>
  <c r="AC29" i="32" s="1"/>
  <c r="AK17" i="31"/>
  <c r="AE17" i="31"/>
  <c r="S17" i="31"/>
  <c r="Q17" i="31"/>
  <c r="BA17" i="31"/>
  <c r="AU17" i="31"/>
  <c r="Q11" i="42"/>
  <c r="S11" i="42" s="1"/>
  <c r="AW12" i="31"/>
  <c r="AW10" i="31"/>
  <c r="AW9" i="31"/>
  <c r="AW12" i="35"/>
  <c r="AW10" i="35"/>
  <c r="AW21" i="35"/>
  <c r="AW9" i="35"/>
  <c r="CC19" i="79"/>
  <c r="CE19" i="79" s="1"/>
  <c r="AM12" i="35" s="1"/>
  <c r="AW21" i="31"/>
  <c r="AW13" i="31"/>
  <c r="AW13" i="35"/>
  <c r="K57" i="74"/>
  <c r="I61" i="54" s="1"/>
  <c r="M61" i="54" s="1"/>
  <c r="AC40" i="44"/>
  <c r="AE40" i="44"/>
  <c r="W31" i="30"/>
  <c r="AC31" i="30" s="1"/>
  <c r="K33" i="73"/>
  <c r="I65" i="23" s="1"/>
  <c r="M65" i="23" s="1"/>
  <c r="S65" i="23" s="1"/>
  <c r="W34" i="34"/>
  <c r="Y34" i="34" s="1"/>
  <c r="BA37" i="44"/>
  <c r="Q37" i="44"/>
  <c r="AU37" i="44"/>
  <c r="AK37" i="44"/>
  <c r="AE37" i="44"/>
  <c r="W27" i="35"/>
  <c r="Y41" i="40"/>
  <c r="AK41" i="40" s="1"/>
  <c r="AC41" i="40"/>
  <c r="AE41" i="40"/>
  <c r="Q18" i="41"/>
  <c r="S18" i="41" s="1"/>
  <c r="S10" i="23"/>
  <c r="AC42" i="34"/>
  <c r="AE42" i="34"/>
  <c r="BA39" i="31"/>
  <c r="AU39" i="31"/>
  <c r="AK39" i="31"/>
  <c r="AE39" i="31"/>
  <c r="S39" i="31"/>
  <c r="Q39" i="31"/>
  <c r="AC40" i="39"/>
  <c r="AE40" i="39"/>
  <c r="I12" i="73"/>
  <c r="I26" i="25" s="1"/>
  <c r="M26" i="25" s="1"/>
  <c r="S26" i="25" s="1"/>
  <c r="O18" i="77"/>
  <c r="Q18" i="77" s="1"/>
  <c r="E70" i="74" s="1"/>
  <c r="O19" i="77"/>
  <c r="Q19" i="77" s="1"/>
  <c r="E71" i="74" s="1"/>
  <c r="O9" i="77"/>
  <c r="Q9" i="77" s="1"/>
  <c r="E61" i="74" s="1"/>
  <c r="O20" i="77"/>
  <c r="Q20" i="77" s="1"/>
  <c r="E72" i="74" s="1"/>
  <c r="W26" i="40"/>
  <c r="Y26" i="40" s="1"/>
  <c r="AK26" i="40" s="1"/>
  <c r="S39" i="40"/>
  <c r="BA39" i="40"/>
  <c r="AU39" i="40"/>
  <c r="Q39" i="40"/>
  <c r="AK39" i="40"/>
  <c r="AE39" i="40"/>
  <c r="K36" i="74"/>
  <c r="I27" i="54" s="1"/>
  <c r="M27" i="54" s="1"/>
  <c r="I36" i="74"/>
  <c r="I27" i="56" s="1"/>
  <c r="M27" i="56" s="1"/>
  <c r="Q19" i="30"/>
  <c r="BA19" i="30"/>
  <c r="AU19" i="30"/>
  <c r="AK19" i="30"/>
  <c r="AE19" i="30"/>
  <c r="S15" i="45"/>
  <c r="Q15" i="45"/>
  <c r="AE40" i="32"/>
  <c r="AC40" i="32"/>
  <c r="Q38" i="33"/>
  <c r="AE8" i="43"/>
  <c r="AC8" i="43"/>
  <c r="Y8" i="43"/>
  <c r="AU80" i="52"/>
  <c r="AU84" i="52"/>
  <c r="AU82" i="52"/>
  <c r="AU85" i="52"/>
  <c r="AU83" i="52"/>
  <c r="AU81" i="52"/>
  <c r="Y43" i="39"/>
  <c r="AK43" i="39" s="1"/>
  <c r="AC43" i="39"/>
  <c r="Q38" i="35"/>
  <c r="S38" i="35" s="1"/>
  <c r="S36" i="42"/>
  <c r="M44" i="42"/>
  <c r="Q36" i="42"/>
  <c r="W31" i="32"/>
  <c r="AC31" i="32" s="1"/>
  <c r="Y31" i="32"/>
  <c r="CY23" i="84"/>
  <c r="CI23" i="79" s="1"/>
  <c r="CM23" i="79" s="1"/>
  <c r="CO23" i="79" s="1"/>
  <c r="CG23" i="79"/>
  <c r="Q38" i="43"/>
  <c r="W33" i="37"/>
  <c r="AM43" i="40"/>
  <c r="AM27" i="37"/>
  <c r="AM12" i="46"/>
  <c r="AS12" i="46" s="1"/>
  <c r="AY40" i="37"/>
  <c r="I51" i="52"/>
  <c r="M51" i="52" s="1"/>
  <c r="K25" i="74"/>
  <c r="I36" i="50" s="1"/>
  <c r="M36" i="50" s="1"/>
  <c r="W28" i="37"/>
  <c r="AC28" i="37" s="1"/>
  <c r="Y31" i="44"/>
  <c r="W31" i="44"/>
  <c r="AC31" i="44" s="1"/>
  <c r="AM26" i="38"/>
  <c r="Y25" i="37"/>
  <c r="W25" i="37"/>
  <c r="AC25" i="37" s="1"/>
  <c r="Q13" i="37"/>
  <c r="Y41" i="41"/>
  <c r="AK41" i="41" s="1"/>
  <c r="AC41" i="41"/>
  <c r="AE41" i="41"/>
  <c r="AM29" i="32"/>
  <c r="AS29" i="32" s="1"/>
  <c r="Q17" i="43"/>
  <c r="S17" i="43"/>
  <c r="Q11" i="45"/>
  <c r="S11" i="45" s="1"/>
  <c r="AM43" i="41"/>
  <c r="AM41" i="43"/>
  <c r="W42" i="32"/>
  <c r="Y42" i="32" s="1"/>
  <c r="W33" i="43"/>
  <c r="W30" i="35"/>
  <c r="AC30" i="35" s="1"/>
  <c r="Y43" i="40"/>
  <c r="AK43" i="40" s="1"/>
  <c r="AC43" i="40"/>
  <c r="Q18" i="38"/>
  <c r="W27" i="42"/>
  <c r="AI26" i="55"/>
  <c r="AA26" i="55"/>
  <c r="Q26" i="55"/>
  <c r="W26" i="55" s="1"/>
  <c r="BC19" i="77"/>
  <c r="BE19" i="77" s="1"/>
  <c r="I27" i="11" s="1"/>
  <c r="M27" i="11" s="1"/>
  <c r="BC9" i="77"/>
  <c r="BE9" i="77" s="1"/>
  <c r="I13" i="11" s="1"/>
  <c r="BC20" i="77"/>
  <c r="BE20" i="77" s="1"/>
  <c r="I72" i="11" s="1"/>
  <c r="M72" i="11" s="1"/>
  <c r="BC18" i="77"/>
  <c r="BE18" i="77" s="1"/>
  <c r="I59" i="11" s="1"/>
  <c r="AI12" i="55"/>
  <c r="AA12" i="55"/>
  <c r="Q12" i="55"/>
  <c r="W12" i="55" s="1"/>
  <c r="AM31" i="33"/>
  <c r="AS31" i="33" s="1"/>
  <c r="Q38" i="40"/>
  <c r="AK19" i="35"/>
  <c r="AE19" i="35"/>
  <c r="BA19" i="35"/>
  <c r="AU19" i="35"/>
  <c r="Q19" i="35"/>
  <c r="S19" i="35" s="1"/>
  <c r="S15" i="34"/>
  <c r="Q15" i="34"/>
  <c r="Q16" i="45"/>
  <c r="BM79" i="52"/>
  <c r="CG79" i="52"/>
  <c r="Y79" i="52"/>
  <c r="BW79" i="52"/>
  <c r="BC79" i="52"/>
  <c r="AS79" i="52"/>
  <c r="AI79" i="52"/>
  <c r="K79" i="52"/>
  <c r="Y41" i="39"/>
  <c r="AK41" i="39" s="1"/>
  <c r="AC41" i="39"/>
  <c r="AE41" i="39"/>
  <c r="AK8" i="34"/>
  <c r="M44" i="44"/>
  <c r="Q36" i="44"/>
  <c r="S36" i="44"/>
  <c r="AI31" i="32"/>
  <c r="AO43" i="46"/>
  <c r="AM43" i="46"/>
  <c r="AO29" i="33"/>
  <c r="AY29" i="33" s="1"/>
  <c r="AM29" i="33"/>
  <c r="AS29" i="33" s="1"/>
  <c r="Q12" i="50"/>
  <c r="W12" i="50" s="1"/>
  <c r="Y12" i="50"/>
  <c r="AI42" i="33"/>
  <c r="AM30" i="38"/>
  <c r="AS30" i="38" s="1"/>
  <c r="W24" i="42"/>
  <c r="AO33" i="46"/>
  <c r="AM33" i="46"/>
  <c r="Y23" i="31"/>
  <c r="W23" i="31"/>
  <c r="AC23" i="31" s="1"/>
  <c r="W25" i="38"/>
  <c r="AC25" i="38" s="1"/>
  <c r="AC40" i="34"/>
  <c r="AE40" i="34"/>
  <c r="Y43" i="35"/>
  <c r="AK43" i="35" s="1"/>
  <c r="AC43" i="35"/>
  <c r="AE43" i="35"/>
  <c r="AY43" i="37"/>
  <c r="Y62" i="54"/>
  <c r="Q62" i="54"/>
  <c r="W62" i="54" s="1"/>
  <c r="Y34" i="43"/>
  <c r="AK34" i="43" s="1"/>
  <c r="W34" i="43"/>
  <c r="AG21" i="33"/>
  <c r="AG10" i="33"/>
  <c r="AG9" i="33"/>
  <c r="AG12" i="33"/>
  <c r="AG13" i="33"/>
  <c r="K75" i="96"/>
  <c r="I18" i="22" s="1"/>
  <c r="M18" i="22" s="1"/>
  <c r="S18" i="22" s="1"/>
  <c r="Y34" i="35"/>
  <c r="AK34" i="35" s="1"/>
  <c r="W34" i="35"/>
  <c r="S31" i="44"/>
  <c r="W33" i="42"/>
  <c r="S25" i="37"/>
  <c r="W28" i="32"/>
  <c r="AC28" i="32" s="1"/>
  <c r="BA13" i="30"/>
  <c r="AU13" i="30"/>
  <c r="AK13" i="30"/>
  <c r="AE13" i="30"/>
  <c r="Q13" i="30"/>
  <c r="Y43" i="41"/>
  <c r="AK43" i="41" s="1"/>
  <c r="AC43" i="41"/>
  <c r="AE43" i="41"/>
  <c r="AS41" i="35"/>
  <c r="AU41" i="35"/>
  <c r="AM23" i="34"/>
  <c r="Q17" i="40"/>
  <c r="S11" i="43"/>
  <c r="Q11" i="43"/>
  <c r="S33" i="43"/>
  <c r="AK37" i="34"/>
  <c r="BA37" i="34"/>
  <c r="AU37" i="34"/>
  <c r="AE37" i="34"/>
  <c r="Q37" i="34"/>
  <c r="S30" i="35"/>
  <c r="AM42" i="43"/>
  <c r="AM29" i="46"/>
  <c r="AO29" i="46" s="1"/>
  <c r="AG9" i="32"/>
  <c r="AG13" i="32"/>
  <c r="AG12" i="32"/>
  <c r="AG21" i="32"/>
  <c r="AG10" i="32"/>
  <c r="Q18" i="37"/>
  <c r="S18" i="37" s="1"/>
  <c r="AO32" i="37"/>
  <c r="AM32" i="37"/>
  <c r="AS32" i="37" s="1"/>
  <c r="W25" i="39"/>
  <c r="AC25" i="39" s="1"/>
  <c r="AO12" i="42"/>
  <c r="BA12" i="42" s="1"/>
  <c r="AM12" i="42"/>
  <c r="K71" i="96"/>
  <c r="I39" i="53" s="1"/>
  <c r="M39" i="53" s="1"/>
  <c r="Q39" i="53" s="1"/>
  <c r="W39" i="53" s="1"/>
  <c r="I71" i="96"/>
  <c r="I39" i="55" s="1"/>
  <c r="M39" i="55" s="1"/>
  <c r="Y26" i="39"/>
  <c r="AK26" i="39" s="1"/>
  <c r="W26" i="39"/>
  <c r="AS14" i="92"/>
  <c r="AS20" i="92"/>
  <c r="AS18" i="92"/>
  <c r="AS13" i="92"/>
  <c r="AS17" i="92"/>
  <c r="AS9" i="92"/>
  <c r="AS23" i="92"/>
  <c r="AS21" i="92"/>
  <c r="AS22" i="92"/>
  <c r="AS10" i="92"/>
  <c r="AS19" i="92"/>
  <c r="AS16" i="92"/>
  <c r="AS15" i="92"/>
  <c r="AS12" i="92"/>
  <c r="AS11" i="92"/>
  <c r="AS8" i="92"/>
  <c r="I39" i="74"/>
  <c r="I35" i="56" s="1"/>
  <c r="M35" i="56" s="1"/>
  <c r="S9" i="77"/>
  <c r="U9" i="77" s="1"/>
  <c r="E9" i="76" s="1"/>
  <c r="S20" i="77"/>
  <c r="U20" i="77" s="1"/>
  <c r="E21" i="76" s="1"/>
  <c r="S19" i="77"/>
  <c r="U19" i="77" s="1"/>
  <c r="E20" i="76" s="1"/>
  <c r="S18" i="77"/>
  <c r="U18" i="77" s="1"/>
  <c r="E19" i="76" s="1"/>
  <c r="Q14" i="41"/>
  <c r="AO25" i="33"/>
  <c r="AM25" i="33"/>
  <c r="AS25" i="33" s="1"/>
  <c r="AW22" i="30"/>
  <c r="AW26" i="30"/>
  <c r="AW8" i="30"/>
  <c r="AW24" i="30"/>
  <c r="AS23" i="79"/>
  <c r="AU23" i="79" s="1"/>
  <c r="AM8" i="30" s="1"/>
  <c r="AW34" i="30"/>
  <c r="AW23" i="30"/>
  <c r="AW34" i="52"/>
  <c r="BA34" i="52" s="1"/>
  <c r="BQ34" i="52"/>
  <c r="AC34" i="52"/>
  <c r="BC34" i="52"/>
  <c r="AS34" i="52"/>
  <c r="CG34" i="52"/>
  <c r="CA34" i="52"/>
  <c r="AI34" i="52"/>
  <c r="BW34" i="52"/>
  <c r="Y34" i="52"/>
  <c r="BM34" i="52"/>
  <c r="BG34" i="52"/>
  <c r="AM34" i="52"/>
  <c r="Q34" i="52"/>
  <c r="S15" i="33"/>
  <c r="Q15" i="33"/>
  <c r="Q16" i="44"/>
  <c r="S16" i="44"/>
  <c r="BE83" i="52"/>
  <c r="BE81" i="52"/>
  <c r="BE82" i="52"/>
  <c r="BE85" i="52"/>
  <c r="BE84" i="52"/>
  <c r="BE80" i="52"/>
  <c r="AY26" i="36"/>
  <c r="I44" i="44"/>
  <c r="W12" i="33"/>
  <c r="AI8" i="33"/>
  <c r="AU39" i="42"/>
  <c r="AK39" i="42"/>
  <c r="BA39" i="42"/>
  <c r="AE39" i="42"/>
  <c r="Q39" i="42"/>
  <c r="S39" i="42" s="1"/>
  <c r="Y32" i="32"/>
  <c r="W32" i="32"/>
  <c r="AC32" i="32" s="1"/>
  <c r="W25" i="34"/>
  <c r="AC25" i="34" s="1"/>
  <c r="AI90" i="52"/>
  <c r="BQ90" i="52"/>
  <c r="BW90" i="52" s="1"/>
  <c r="BM90" i="52"/>
  <c r="BG90" i="52"/>
  <c r="AW90" i="52"/>
  <c r="BC90" i="52" s="1"/>
  <c r="AS90" i="52"/>
  <c r="AM90" i="52"/>
  <c r="AQ90" i="52" s="1"/>
  <c r="CA90" i="52"/>
  <c r="CE90" i="52" s="1"/>
  <c r="CG90" i="52"/>
  <c r="AC90" i="52"/>
  <c r="Q90" i="52"/>
  <c r="W90" i="52" s="1"/>
  <c r="S33" i="37"/>
  <c r="W38" i="34"/>
  <c r="K82" i="74"/>
  <c r="I56" i="50" s="1"/>
  <c r="M56" i="50" s="1"/>
  <c r="S38" i="34"/>
  <c r="W27" i="45"/>
  <c r="Y27" i="45" s="1"/>
  <c r="S24" i="42"/>
  <c r="W34" i="36"/>
  <c r="Y34" i="36"/>
  <c r="AK34" i="36" s="1"/>
  <c r="AW24" i="45"/>
  <c r="AW34" i="45"/>
  <c r="AW23" i="45"/>
  <c r="AS9" i="79"/>
  <c r="AU9" i="79" s="1"/>
  <c r="AM8" i="45" s="1"/>
  <c r="AW22" i="45"/>
  <c r="AW8" i="45"/>
  <c r="AW26" i="45"/>
  <c r="Y40" i="34"/>
  <c r="AK40" i="34" s="1"/>
  <c r="Y41" i="31"/>
  <c r="AC41" i="31"/>
  <c r="Y31" i="45"/>
  <c r="W31" i="45"/>
  <c r="AC31" i="45" s="1"/>
  <c r="Q62" i="56"/>
  <c r="W62" i="56" s="1"/>
  <c r="AM62" i="56"/>
  <c r="AS62" i="56" s="1"/>
  <c r="AC62" i="56"/>
  <c r="Y62" i="56"/>
  <c r="AI62" i="56"/>
  <c r="I43" i="52"/>
  <c r="M43" i="52" s="1"/>
  <c r="K17" i="74"/>
  <c r="I28" i="50" s="1"/>
  <c r="M28" i="50" s="1"/>
  <c r="S34" i="43"/>
  <c r="S31" i="34"/>
  <c r="AY42" i="33"/>
  <c r="S33" i="42"/>
  <c r="W25" i="44"/>
  <c r="AC25" i="44" s="1"/>
  <c r="AS22" i="52"/>
  <c r="BW22" i="52"/>
  <c r="AC22" i="52"/>
  <c r="Y22" i="52"/>
  <c r="BQ22" i="52"/>
  <c r="Q22" i="52"/>
  <c r="BM22" i="52"/>
  <c r="BG22" i="52"/>
  <c r="BC22" i="52"/>
  <c r="AW22" i="52"/>
  <c r="BA22" i="52" s="1"/>
  <c r="AI22" i="52"/>
  <c r="AM22" i="52"/>
  <c r="CG22" i="52"/>
  <c r="CA22" i="52"/>
  <c r="Q17" i="36"/>
  <c r="Y25" i="31"/>
  <c r="W25" i="31"/>
  <c r="AC25" i="31" s="1"/>
  <c r="Q11" i="36"/>
  <c r="S11" i="36"/>
  <c r="Y30" i="36"/>
  <c r="W30" i="36"/>
  <c r="AC30" i="36" s="1"/>
  <c r="AY42" i="45"/>
  <c r="W29" i="35"/>
  <c r="AC29" i="35" s="1"/>
  <c r="W25" i="41"/>
  <c r="AC25" i="41" s="1"/>
  <c r="Y32" i="43"/>
  <c r="W32" i="43"/>
  <c r="AC32" i="43" s="1"/>
  <c r="Y31" i="35"/>
  <c r="W31" i="35"/>
  <c r="AC31" i="35" s="1"/>
  <c r="W29" i="46"/>
  <c r="Y29" i="46" s="1"/>
  <c r="S18" i="36"/>
  <c r="Q18" i="36"/>
  <c r="AM40" i="33"/>
  <c r="S25" i="39"/>
  <c r="AO30" i="44"/>
  <c r="AY30" i="44" s="1"/>
  <c r="AM30" i="44"/>
  <c r="AS30" i="44" s="1"/>
  <c r="W31" i="40"/>
  <c r="AC31" i="40" s="1"/>
  <c r="I18" i="73"/>
  <c r="I44" i="25" s="1"/>
  <c r="M44" i="25" s="1"/>
  <c r="S44" i="25" s="1"/>
  <c r="AA19" i="77"/>
  <c r="AC19" i="77" s="1"/>
  <c r="I28" i="18" s="1"/>
  <c r="M28" i="18" s="1"/>
  <c r="AA18" i="77"/>
  <c r="AC18" i="77" s="1"/>
  <c r="I27" i="18" s="1"/>
  <c r="M27" i="18" s="1"/>
  <c r="AA9" i="77"/>
  <c r="AC9" i="77" s="1"/>
  <c r="I18" i="18" s="1"/>
  <c r="AA20" i="77"/>
  <c r="AC20" i="77" s="1"/>
  <c r="I29" i="18" s="1"/>
  <c r="M29" i="18" s="1"/>
  <c r="Y14" i="92"/>
  <c r="Y8" i="92"/>
  <c r="Y13" i="92"/>
  <c r="Y10" i="92"/>
  <c r="Y22" i="92"/>
  <c r="Y19" i="92"/>
  <c r="Y16" i="92"/>
  <c r="Y23" i="92"/>
  <c r="Y9" i="92"/>
  <c r="Y12" i="92"/>
  <c r="Y11" i="92"/>
  <c r="Y21" i="92"/>
  <c r="Y20" i="92"/>
  <c r="Y18" i="92"/>
  <c r="Y17" i="92"/>
  <c r="Y15" i="92"/>
  <c r="BG23" i="92"/>
  <c r="W31" i="33"/>
  <c r="AC31" i="33" s="1"/>
  <c r="Q14" i="38"/>
  <c r="S14" i="38"/>
  <c r="Y25" i="33"/>
  <c r="W25" i="33"/>
  <c r="AC25" i="33" s="1"/>
  <c r="AW23" i="79"/>
  <c r="BK23" i="84"/>
  <c r="AY23" i="79" s="1"/>
  <c r="BC23" i="79" s="1"/>
  <c r="BE23" i="79" s="1"/>
  <c r="W8" i="30" s="1"/>
  <c r="AE19" i="45"/>
  <c r="AU19" i="45"/>
  <c r="BA19" i="45"/>
  <c r="AK19" i="45"/>
  <c r="S19" i="45"/>
  <c r="Q19" i="45"/>
  <c r="Q15" i="42"/>
  <c r="S15" i="42"/>
  <c r="Q16" i="39"/>
  <c r="W30" i="33"/>
  <c r="AC30" i="33" s="1"/>
  <c r="AK79" i="52"/>
  <c r="Y33" i="40"/>
  <c r="AK33" i="40" s="1"/>
  <c r="W33" i="40"/>
  <c r="Y26" i="33"/>
  <c r="AK26" i="33" s="1"/>
  <c r="W26" i="33"/>
  <c r="AG34" i="36"/>
  <c r="AI34" i="36" s="1"/>
  <c r="AG23" i="36"/>
  <c r="AG26" i="36"/>
  <c r="AG22" i="36"/>
  <c r="AG24" i="36"/>
  <c r="AG8" i="36"/>
  <c r="S12" i="33"/>
  <c r="Q38" i="42"/>
  <c r="S32" i="32"/>
  <c r="W25" i="42"/>
  <c r="AC25" i="42" s="1"/>
  <c r="AI41" i="31"/>
  <c r="W29" i="34"/>
  <c r="AC29" i="34" s="1"/>
  <c r="AW9" i="79"/>
  <c r="BK9" i="84"/>
  <c r="AY9" i="79" s="1"/>
  <c r="BC9" i="79" s="1"/>
  <c r="BE9" i="79" s="1"/>
  <c r="W8" i="45" s="1"/>
  <c r="Y41" i="35"/>
  <c r="AK41" i="35" s="1"/>
  <c r="AC41" i="35"/>
  <c r="AE41" i="35"/>
  <c r="AU40" i="43"/>
  <c r="AO40" i="43"/>
  <c r="BA40" i="43" s="1"/>
  <c r="AS40" i="43"/>
  <c r="AU9" i="31"/>
  <c r="AE9" i="31"/>
  <c r="Q9" i="31"/>
  <c r="BA9" i="31"/>
  <c r="AK9" i="31"/>
  <c r="S9" i="31"/>
  <c r="W12" i="32"/>
  <c r="AC12" i="32" s="1"/>
  <c r="Q13" i="42"/>
  <c r="W23" i="43"/>
  <c r="Y23" i="43" s="1"/>
  <c r="AK23" i="43" s="1"/>
  <c r="AI15" i="88"/>
  <c r="AI13" i="88"/>
  <c r="AI8" i="88"/>
  <c r="AI21" i="88"/>
  <c r="AI14" i="88"/>
  <c r="AI9" i="88"/>
  <c r="AI16" i="88"/>
  <c r="AI11" i="88"/>
  <c r="AI22" i="88"/>
  <c r="AI18" i="88"/>
  <c r="AI23" i="88"/>
  <c r="AI20" i="88"/>
  <c r="AI17" i="88"/>
  <c r="AI10" i="88"/>
  <c r="AI12" i="88"/>
  <c r="AI19" i="88"/>
  <c r="AY42" i="35"/>
  <c r="Q17" i="35"/>
  <c r="S17" i="35"/>
  <c r="Q11" i="35"/>
  <c r="AO30" i="36"/>
  <c r="AM30" i="36"/>
  <c r="AS30" i="36" s="1"/>
  <c r="W23" i="37"/>
  <c r="AO29" i="35"/>
  <c r="AY29" i="35" s="1"/>
  <c r="AM29" i="35"/>
  <c r="AS29" i="35" s="1"/>
  <c r="W42" i="45"/>
  <c r="Y42" i="45" s="1"/>
  <c r="AM31" i="41"/>
  <c r="AS31" i="41" s="1"/>
  <c r="AO31" i="41"/>
  <c r="AM43" i="35"/>
  <c r="Y29" i="30"/>
  <c r="W29" i="30"/>
  <c r="AC29" i="30" s="1"/>
  <c r="AO25" i="41"/>
  <c r="AM25" i="41"/>
  <c r="AS25" i="41" s="1"/>
  <c r="AM31" i="35"/>
  <c r="AS31" i="35" s="1"/>
  <c r="Y33" i="32"/>
  <c r="W33" i="32"/>
  <c r="AC33" i="32" s="1"/>
  <c r="Q18" i="34"/>
  <c r="S18" i="34" s="1"/>
  <c r="W41" i="30"/>
  <c r="W40" i="30"/>
  <c r="AM43" i="33"/>
  <c r="AO43" i="33" s="1"/>
  <c r="AM31" i="40"/>
  <c r="AS31" i="40" s="1"/>
  <c r="AI18" i="77"/>
  <c r="AK18" i="77" s="1"/>
  <c r="I27" i="16" s="1"/>
  <c r="M27" i="16" s="1"/>
  <c r="S27" i="16" s="1"/>
  <c r="AI9" i="77"/>
  <c r="AK9" i="77" s="1"/>
  <c r="I18" i="16" s="1"/>
  <c r="AI19" i="77"/>
  <c r="AK19" i="77" s="1"/>
  <c r="I28" i="16" s="1"/>
  <c r="M28" i="16" s="1"/>
  <c r="S28" i="16" s="1"/>
  <c r="AI20" i="77"/>
  <c r="AK20" i="77" s="1"/>
  <c r="I29" i="16" s="1"/>
  <c r="M29" i="16" s="1"/>
  <c r="S29" i="16" s="1"/>
  <c r="W24" i="40"/>
  <c r="Y24" i="40"/>
  <c r="AK24" i="40" s="1"/>
  <c r="S14" i="36"/>
  <c r="Q14" i="36"/>
  <c r="S19" i="42"/>
  <c r="AU19" i="42"/>
  <c r="AK19" i="42"/>
  <c r="AE19" i="42"/>
  <c r="BA19" i="42"/>
  <c r="Q19" i="42"/>
  <c r="BA15" i="32"/>
  <c r="AU15" i="32"/>
  <c r="AK15" i="32"/>
  <c r="AE15" i="32"/>
  <c r="S15" i="32"/>
  <c r="Q15" i="32"/>
  <c r="Q16" i="38"/>
  <c r="S16" i="38"/>
  <c r="BY83" i="52"/>
  <c r="BY80" i="52"/>
  <c r="BY81" i="52"/>
  <c r="BY82" i="52"/>
  <c r="BY84" i="52"/>
  <c r="BY85" i="52"/>
  <c r="AM33" i="40"/>
  <c r="AM26" i="33"/>
  <c r="AU26" i="33" s="1"/>
  <c r="AY8" i="36"/>
  <c r="AE8" i="36"/>
  <c r="AC8" i="36"/>
  <c r="Y8" i="36"/>
  <c r="BC21" i="52"/>
  <c r="BG21" i="52"/>
  <c r="AW21" i="52"/>
  <c r="AM21" i="52"/>
  <c r="AQ21" i="52" s="1"/>
  <c r="CA21" i="52"/>
  <c r="CE21" i="52" s="1"/>
  <c r="AC21" i="52"/>
  <c r="AI21" i="52" s="1"/>
  <c r="BW21" i="52"/>
  <c r="BM21" i="52"/>
  <c r="Q21" i="52"/>
  <c r="W21" i="52" s="1"/>
  <c r="BQ21" i="52"/>
  <c r="Y32" i="38"/>
  <c r="AI32" i="38" s="1"/>
  <c r="W32" i="38"/>
  <c r="AC32" i="38" s="1"/>
  <c r="AS16" i="91"/>
  <c r="AS18" i="91"/>
  <c r="AS13" i="91"/>
  <c r="AS21" i="91"/>
  <c r="AS12" i="91"/>
  <c r="AS15" i="91"/>
  <c r="AS23" i="91"/>
  <c r="AS10" i="91"/>
  <c r="AS22" i="91"/>
  <c r="AS19" i="91"/>
  <c r="AS8" i="91"/>
  <c r="AS11" i="91"/>
  <c r="AS14" i="91"/>
  <c r="AS20" i="91"/>
  <c r="AS17" i="91"/>
  <c r="AS9" i="91"/>
  <c r="Y43" i="31"/>
  <c r="AK43" i="31" s="1"/>
  <c r="AC43" i="31"/>
  <c r="AE43" i="31"/>
  <c r="AS12" i="43"/>
  <c r="AO33" i="44"/>
  <c r="AM33" i="44"/>
  <c r="M9" i="53"/>
  <c r="I41" i="52"/>
  <c r="M41" i="52" s="1"/>
  <c r="K15" i="74"/>
  <c r="I26" i="50" s="1"/>
  <c r="M26" i="50" s="1"/>
  <c r="AW21" i="45"/>
  <c r="AW13" i="45"/>
  <c r="AW10" i="45"/>
  <c r="AW12" i="45"/>
  <c r="CC9" i="79"/>
  <c r="CE9" i="79" s="1"/>
  <c r="AW9" i="45"/>
  <c r="Q37" i="38"/>
  <c r="S37" i="38" s="1"/>
  <c r="AE37" i="38"/>
  <c r="BA37" i="38"/>
  <c r="AU37" i="38"/>
  <c r="AK37" i="38"/>
  <c r="Y34" i="44"/>
  <c r="AK34" i="44" s="1"/>
  <c r="W34" i="44"/>
  <c r="W12" i="31"/>
  <c r="AC12" i="31" s="1"/>
  <c r="AO40" i="45"/>
  <c r="BA40" i="45" s="1"/>
  <c r="AU37" i="41"/>
  <c r="BA37" i="41"/>
  <c r="AK37" i="41"/>
  <c r="AE37" i="41"/>
  <c r="Q37" i="41"/>
  <c r="W26" i="44"/>
  <c r="Q13" i="40"/>
  <c r="S13" i="40" s="1"/>
  <c r="W31" i="31"/>
  <c r="AC31" i="31" s="1"/>
  <c r="S17" i="34"/>
  <c r="Q17" i="34"/>
  <c r="W24" i="44"/>
  <c r="Y24" i="44" s="1"/>
  <c r="AK24" i="44" s="1"/>
  <c r="S11" i="34"/>
  <c r="Q11" i="34"/>
  <c r="AI31" i="45"/>
  <c r="S29" i="30"/>
  <c r="S10" i="25"/>
  <c r="AI40" i="40"/>
  <c r="AE18" i="46"/>
  <c r="S18" i="46"/>
  <c r="Q18" i="46"/>
  <c r="BA18" i="46"/>
  <c r="AU18" i="46"/>
  <c r="AK18" i="46"/>
  <c r="E28" i="28"/>
  <c r="AG41" i="30"/>
  <c r="AG32" i="30"/>
  <c r="AG37" i="30"/>
  <c r="AG28" i="30"/>
  <c r="AG18" i="30"/>
  <c r="AG14" i="30"/>
  <c r="AG45" i="30"/>
  <c r="AG16" i="30"/>
  <c r="AG15" i="30"/>
  <c r="AG40" i="30"/>
  <c r="AG36" i="30"/>
  <c r="AG33" i="30"/>
  <c r="AG20" i="30"/>
  <c r="AG19" i="30"/>
  <c r="AG17" i="30"/>
  <c r="AG29" i="30"/>
  <c r="AG46" i="30"/>
  <c r="AG38" i="30"/>
  <c r="AG30" i="30"/>
  <c r="AG27" i="30"/>
  <c r="AG31" i="30"/>
  <c r="AG39" i="30"/>
  <c r="AG25" i="30"/>
  <c r="AG11" i="30"/>
  <c r="S34" i="41"/>
  <c r="AM27" i="39"/>
  <c r="AO27" i="39"/>
  <c r="Y29" i="44"/>
  <c r="AI29" i="44" s="1"/>
  <c r="W29" i="44"/>
  <c r="AC29" i="44" s="1"/>
  <c r="Y32" i="37"/>
  <c r="AI32" i="37" s="1"/>
  <c r="W32" i="37"/>
  <c r="AC32" i="37" s="1"/>
  <c r="W23" i="36"/>
  <c r="AW34" i="44"/>
  <c r="AW26" i="44"/>
  <c r="AW24" i="44"/>
  <c r="AW8" i="44"/>
  <c r="AS10" i="79"/>
  <c r="AU10" i="79" s="1"/>
  <c r="AM8" i="44" s="1"/>
  <c r="AW23" i="44"/>
  <c r="AW22" i="44"/>
  <c r="Q11" i="55"/>
  <c r="W11" i="55" s="1"/>
  <c r="AI11" i="55"/>
  <c r="AA11" i="55"/>
  <c r="Y28" i="39"/>
  <c r="AI28" i="39" s="1"/>
  <c r="W28" i="39"/>
  <c r="AC28" i="39" s="1"/>
  <c r="K38" i="74"/>
  <c r="I33" i="54" s="1"/>
  <c r="M33" i="54" s="1"/>
  <c r="I38" i="74"/>
  <c r="I33" i="56" s="1"/>
  <c r="M33" i="56" s="1"/>
  <c r="AI9" i="92"/>
  <c r="AI19" i="92"/>
  <c r="AI17" i="92"/>
  <c r="AI12" i="92"/>
  <c r="AI22" i="92"/>
  <c r="AI8" i="92"/>
  <c r="AI14" i="92"/>
  <c r="AI23" i="92"/>
  <c r="AI21" i="92"/>
  <c r="AI18" i="92"/>
  <c r="AI20" i="92"/>
  <c r="AI16" i="92"/>
  <c r="AI15" i="92"/>
  <c r="AI13" i="92"/>
  <c r="AI10" i="92"/>
  <c r="AI11" i="92"/>
  <c r="I13" i="73"/>
  <c r="I29" i="25" s="1"/>
  <c r="M29" i="25" s="1"/>
  <c r="S29" i="25" s="1"/>
  <c r="AM20" i="77"/>
  <c r="AO20" i="77" s="1"/>
  <c r="I27" i="21" s="1"/>
  <c r="M27" i="21" s="1"/>
  <c r="S27" i="21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M9" i="77"/>
  <c r="AO9" i="77" s="1"/>
  <c r="I16" i="21" s="1"/>
  <c r="AC40" i="36"/>
  <c r="AE40" i="36"/>
  <c r="I44" i="38"/>
  <c r="Q14" i="33"/>
  <c r="AE19" i="40"/>
  <c r="BA19" i="40"/>
  <c r="AU19" i="40"/>
  <c r="AK19" i="40"/>
  <c r="Q19" i="40"/>
  <c r="AM30" i="39"/>
  <c r="AS30" i="39" s="1"/>
  <c r="S39" i="32"/>
  <c r="AK39" i="32"/>
  <c r="AU39" i="32"/>
  <c r="BA39" i="32"/>
  <c r="AE39" i="32"/>
  <c r="Q39" i="32"/>
  <c r="Q16" i="37"/>
  <c r="S16" i="37" s="1"/>
  <c r="AI43" i="39"/>
  <c r="Y37" i="32"/>
  <c r="AI37" i="32" s="1"/>
  <c r="W37" i="32"/>
  <c r="AC37" i="32" s="1"/>
  <c r="O83" i="52"/>
  <c r="O81" i="52"/>
  <c r="O85" i="52"/>
  <c r="O84" i="52"/>
  <c r="O82" i="52"/>
  <c r="O80" i="52"/>
  <c r="Y29" i="40"/>
  <c r="W29" i="40"/>
  <c r="AC29" i="40" s="1"/>
  <c r="AU8" i="36"/>
  <c r="AO8" i="36"/>
  <c r="AI40" i="32"/>
  <c r="AY40" i="41"/>
  <c r="AS23" i="52"/>
  <c r="BC23" i="52"/>
  <c r="AW23" i="52"/>
  <c r="AM23" i="52"/>
  <c r="AQ23" i="52" s="1"/>
  <c r="CA23" i="52"/>
  <c r="CE23" i="52" s="1"/>
  <c r="AC23" i="52"/>
  <c r="AI23" i="52" s="1"/>
  <c r="BQ23" i="52"/>
  <c r="BW23" i="52" s="1"/>
  <c r="Q23" i="52"/>
  <c r="W23" i="52" s="1"/>
  <c r="BG23" i="52"/>
  <c r="BM23" i="52" s="1"/>
  <c r="W27" i="37"/>
  <c r="Y38" i="36"/>
  <c r="AK38" i="36" s="1"/>
  <c r="W38" i="36"/>
  <c r="Y30" i="45"/>
  <c r="W30" i="45"/>
  <c r="AC30" i="45" s="1"/>
  <c r="AO34" i="36"/>
  <c r="BA34" i="36" s="1"/>
  <c r="AM34" i="36"/>
  <c r="W27" i="31"/>
  <c r="AC27" i="31" s="1"/>
  <c r="Y27" i="31"/>
  <c r="AI27" i="31" s="1"/>
  <c r="S32" i="38"/>
  <c r="AY12" i="42"/>
  <c r="AI25" i="31"/>
  <c r="AK9" i="30"/>
  <c r="BA9" i="30"/>
  <c r="Q9" i="30"/>
  <c r="AU9" i="30"/>
  <c r="AE9" i="30"/>
  <c r="M9" i="55"/>
  <c r="I11" i="52"/>
  <c r="K60" i="74"/>
  <c r="I10" i="50" s="1"/>
  <c r="I52" i="52"/>
  <c r="M52" i="52" s="1"/>
  <c r="K26" i="74"/>
  <c r="I37" i="50" s="1"/>
  <c r="M37" i="50" s="1"/>
  <c r="S12" i="31"/>
  <c r="AY33" i="33"/>
  <c r="S34" i="35"/>
  <c r="AS8" i="30"/>
  <c r="S26" i="44"/>
  <c r="S12" i="32"/>
  <c r="S13" i="39"/>
  <c r="Q13" i="39"/>
  <c r="W12" i="37"/>
  <c r="S31" i="31"/>
  <c r="Y23" i="34"/>
  <c r="AK23" i="34" s="1"/>
  <c r="W23" i="34"/>
  <c r="S17" i="41"/>
  <c r="Q17" i="41"/>
  <c r="AI41" i="41"/>
  <c r="AY41" i="36"/>
  <c r="Y30" i="42"/>
  <c r="AI30" i="42" s="1"/>
  <c r="W30" i="42"/>
  <c r="AC30" i="42" s="1"/>
  <c r="W28" i="31"/>
  <c r="AC28" i="31" s="1"/>
  <c r="Q11" i="41"/>
  <c r="S23" i="37"/>
  <c r="Y25" i="43"/>
  <c r="AI25" i="43" s="1"/>
  <c r="W25" i="43"/>
  <c r="AC25" i="43" s="1"/>
  <c r="Y23" i="30"/>
  <c r="W23" i="30"/>
  <c r="AC23" i="30" s="1"/>
  <c r="Y33" i="31"/>
  <c r="W33" i="31"/>
  <c r="AC33" i="31" s="1"/>
  <c r="S42" i="32"/>
  <c r="W32" i="30"/>
  <c r="AC32" i="30" s="1"/>
  <c r="AG12" i="37"/>
  <c r="AG21" i="37"/>
  <c r="AG10" i="37"/>
  <c r="AG9" i="37"/>
  <c r="AG13" i="37"/>
  <c r="W12" i="38"/>
  <c r="Y12" i="38"/>
  <c r="AK12" i="38" s="1"/>
  <c r="S32" i="43"/>
  <c r="S33" i="32"/>
  <c r="S18" i="35"/>
  <c r="Q18" i="35"/>
  <c r="AU39" i="38"/>
  <c r="AE39" i="38"/>
  <c r="AK39" i="38"/>
  <c r="BA39" i="38"/>
  <c r="Q39" i="38"/>
  <c r="W27" i="39"/>
  <c r="S29" i="44"/>
  <c r="S23" i="36"/>
  <c r="AI42" i="36"/>
  <c r="W12" i="42"/>
  <c r="S26" i="39"/>
  <c r="AY41" i="32"/>
  <c r="S28" i="39"/>
  <c r="AC40" i="41"/>
  <c r="AE40" i="41"/>
  <c r="K42" i="74"/>
  <c r="I41" i="54" s="1"/>
  <c r="M41" i="54" s="1"/>
  <c r="I42" i="74"/>
  <c r="I41" i="56" s="1"/>
  <c r="M41" i="56" s="1"/>
  <c r="AU9" i="77"/>
  <c r="AW9" i="77" s="1"/>
  <c r="I18" i="13" s="1"/>
  <c r="AU20" i="77"/>
  <c r="AW20" i="77" s="1"/>
  <c r="I29" i="13" s="1"/>
  <c r="M29" i="13" s="1"/>
  <c r="AU18" i="77"/>
  <c r="AW18" i="77" s="1"/>
  <c r="I27" i="13" s="1"/>
  <c r="M27" i="13" s="1"/>
  <c r="AU19" i="77"/>
  <c r="AW19" i="77" s="1"/>
  <c r="I28" i="13" s="1"/>
  <c r="M28" i="13" s="1"/>
  <c r="S36" i="38"/>
  <c r="Q36" i="38"/>
  <c r="M44" i="38"/>
  <c r="AU14" i="30"/>
  <c r="Q14" i="30"/>
  <c r="S14" i="30" s="1"/>
  <c r="AE14" i="30"/>
  <c r="BA14" i="30"/>
  <c r="AK14" i="30"/>
  <c r="AM43" i="42"/>
  <c r="AO43" i="42" s="1"/>
  <c r="AU19" i="39"/>
  <c r="AK19" i="39"/>
  <c r="AE19" i="39"/>
  <c r="S19" i="39"/>
  <c r="Q19" i="39"/>
  <c r="BA19" i="39"/>
  <c r="Q38" i="32"/>
  <c r="S38" i="32"/>
  <c r="Q9" i="33"/>
  <c r="Q16" i="36"/>
  <c r="S16" i="36" s="1"/>
  <c r="S29" i="40"/>
  <c r="AY34" i="36"/>
  <c r="I44" i="30"/>
  <c r="AM43" i="43"/>
  <c r="Y23" i="40"/>
  <c r="AK23" i="40" s="1"/>
  <c r="W23" i="40"/>
  <c r="W29" i="33"/>
  <c r="AC29" i="33" s="1"/>
  <c r="AO38" i="36"/>
  <c r="BA38" i="36" s="1"/>
  <c r="AM38" i="36"/>
  <c r="Y33" i="45"/>
  <c r="AK33" i="45" s="1"/>
  <c r="W33" i="45"/>
  <c r="AI43" i="34"/>
  <c r="Y41" i="34"/>
  <c r="AI41" i="34" s="1"/>
  <c r="AC41" i="34"/>
  <c r="I18" i="52"/>
  <c r="M18" i="52" s="1"/>
  <c r="K11" i="74"/>
  <c r="I14" i="50" s="1"/>
  <c r="M14" i="50" s="1"/>
  <c r="AO24" i="43"/>
  <c r="BA24" i="43" s="1"/>
  <c r="AM24" i="43"/>
  <c r="AU24" i="43" s="1"/>
  <c r="AY40" i="40"/>
  <c r="AE13" i="46"/>
  <c r="S13" i="46"/>
  <c r="Q13" i="46"/>
  <c r="BA13" i="46"/>
  <c r="AU13" i="46"/>
  <c r="AK13" i="46"/>
  <c r="AO26" i="34"/>
  <c r="BA26" i="34" s="1"/>
  <c r="AM26" i="34"/>
  <c r="Q17" i="37"/>
  <c r="S17" i="37" s="1"/>
  <c r="AM30" i="42"/>
  <c r="AS30" i="42" s="1"/>
  <c r="AU11" i="31"/>
  <c r="AK11" i="31"/>
  <c r="AE11" i="31"/>
  <c r="Q11" i="31"/>
  <c r="BA11" i="31"/>
  <c r="W34" i="45"/>
  <c r="Y34" i="45" s="1"/>
  <c r="AK34" i="45" s="1"/>
  <c r="BO13" i="51"/>
  <c r="AA13" i="51"/>
  <c r="AY13" i="51"/>
  <c r="AQ13" i="51"/>
  <c r="AU13" i="51" s="1"/>
  <c r="AI13" i="51"/>
  <c r="Q13" i="51"/>
  <c r="BG13" i="51"/>
  <c r="AM23" i="30"/>
  <c r="AO23" i="30" s="1"/>
  <c r="AM33" i="31"/>
  <c r="AS33" i="31" s="1"/>
  <c r="AG24" i="46"/>
  <c r="AI24" i="46" s="1"/>
  <c r="AG34" i="46"/>
  <c r="AI34" i="46" s="1"/>
  <c r="AG8" i="46"/>
  <c r="AI8" i="46" s="1"/>
  <c r="AG26" i="46"/>
  <c r="AI26" i="46" s="1"/>
  <c r="AG22" i="46"/>
  <c r="AI22" i="46" s="1"/>
  <c r="AG23" i="46"/>
  <c r="AI23" i="46" s="1"/>
  <c r="AS40" i="45"/>
  <c r="AG13" i="44"/>
  <c r="AG21" i="44"/>
  <c r="AG10" i="44"/>
  <c r="AG9" i="44"/>
  <c r="AG12" i="44"/>
  <c r="AI41" i="40"/>
  <c r="S18" i="44"/>
  <c r="Q18" i="44"/>
  <c r="AO28" i="45"/>
  <c r="AY28" i="45" s="1"/>
  <c r="AM28" i="45"/>
  <c r="AS28" i="45" s="1"/>
  <c r="AK37" i="37"/>
  <c r="S37" i="37"/>
  <c r="AU37" i="37"/>
  <c r="AE37" i="37"/>
  <c r="BA37" i="37"/>
  <c r="Q37" i="37"/>
  <c r="AW22" i="31"/>
  <c r="AW26" i="35"/>
  <c r="AW23" i="31"/>
  <c r="AW8" i="35"/>
  <c r="AW22" i="35"/>
  <c r="AS19" i="79"/>
  <c r="AU19" i="79" s="1"/>
  <c r="AM23" i="31" s="1"/>
  <c r="AW23" i="35"/>
  <c r="AW26" i="31"/>
  <c r="AW24" i="31"/>
  <c r="AW24" i="35"/>
  <c r="AW8" i="31"/>
  <c r="AW34" i="35"/>
  <c r="AW34" i="31"/>
  <c r="AO42" i="36"/>
  <c r="BA42" i="36" s="1"/>
  <c r="AM42" i="36"/>
  <c r="AM41" i="41"/>
  <c r="AY18" i="77"/>
  <c r="BA18" i="77" s="1"/>
  <c r="E87" i="74" s="1"/>
  <c r="AY19" i="77"/>
  <c r="BA19" i="77" s="1"/>
  <c r="E88" i="74" s="1"/>
  <c r="AY9" i="77"/>
  <c r="BA9" i="77" s="1"/>
  <c r="E78" i="74" s="1"/>
  <c r="AY20" i="77"/>
  <c r="BA20" i="77" s="1"/>
  <c r="E89" i="74" s="1"/>
  <c r="AM43" i="34"/>
  <c r="AO43" i="34" s="1"/>
  <c r="Q14" i="34"/>
  <c r="S14" i="34" s="1"/>
  <c r="BA19" i="37"/>
  <c r="AK19" i="37"/>
  <c r="AE19" i="37"/>
  <c r="Q19" i="37"/>
  <c r="AU19" i="37"/>
  <c r="Q15" i="41"/>
  <c r="Q16" i="34"/>
  <c r="Y32" i="34"/>
  <c r="W32" i="34"/>
  <c r="AC32" i="34" s="1"/>
  <c r="AU36" i="30"/>
  <c r="BA36" i="30"/>
  <c r="AK36" i="30"/>
  <c r="M44" i="30"/>
  <c r="AE36" i="30"/>
  <c r="Q36" i="30"/>
  <c r="S36" i="30" s="1"/>
  <c r="AU39" i="45"/>
  <c r="AE39" i="45"/>
  <c r="BA39" i="45"/>
  <c r="AK39" i="45"/>
  <c r="Q39" i="45"/>
  <c r="S8" i="22"/>
  <c r="AQ13" i="84"/>
  <c r="AG13" i="79" s="1"/>
  <c r="AK13" i="79" s="1"/>
  <c r="AM13" i="79" s="1"/>
  <c r="AE13" i="79"/>
  <c r="W42" i="41"/>
  <c r="AY29" i="41"/>
  <c r="Y24" i="36"/>
  <c r="AK24" i="36" s="1"/>
  <c r="W24" i="36"/>
  <c r="S42" i="41"/>
  <c r="K66" i="96"/>
  <c r="I13" i="49" s="1"/>
  <c r="M13" i="49" s="1"/>
  <c r="Q13" i="49" s="1"/>
  <c r="W13" i="49" s="1"/>
  <c r="AO42" i="31"/>
  <c r="AY42" i="31" s="1"/>
  <c r="AM42" i="31"/>
  <c r="AS42" i="31" s="1"/>
  <c r="Y27" i="30"/>
  <c r="W27" i="30"/>
  <c r="AC27" i="30" s="1"/>
  <c r="AQ9" i="51"/>
  <c r="BO9" i="51"/>
  <c r="BS9" i="51" s="1"/>
  <c r="AA9" i="51"/>
  <c r="AY9" i="51"/>
  <c r="AI9" i="51"/>
  <c r="AM9" i="51" s="1"/>
  <c r="Q9" i="51"/>
  <c r="W9" i="51" s="1"/>
  <c r="BG9" i="51"/>
  <c r="Y43" i="34"/>
  <c r="AK43" i="34" s="1"/>
  <c r="AC43" i="34"/>
  <c r="I47" i="52"/>
  <c r="M47" i="52" s="1"/>
  <c r="K21" i="74"/>
  <c r="I32" i="50" s="1"/>
  <c r="M32" i="50" s="1"/>
  <c r="AU8" i="39"/>
  <c r="W32" i="42"/>
  <c r="AC32" i="42" s="1"/>
  <c r="Q13" i="44"/>
  <c r="S23" i="43"/>
  <c r="AY28" i="31"/>
  <c r="Q17" i="39"/>
  <c r="S17" i="39" s="1"/>
  <c r="AG13" i="31"/>
  <c r="AG9" i="31"/>
  <c r="AG21" i="31"/>
  <c r="AG10" i="31"/>
  <c r="AG9" i="35"/>
  <c r="AG10" i="35"/>
  <c r="AG12" i="35"/>
  <c r="AG21" i="35"/>
  <c r="AG13" i="35"/>
  <c r="AG12" i="31"/>
  <c r="W30" i="30"/>
  <c r="AC30" i="30" s="1"/>
  <c r="Q11" i="40"/>
  <c r="S34" i="45"/>
  <c r="AU41" i="45"/>
  <c r="AO41" i="45"/>
  <c r="BA41" i="45" s="1"/>
  <c r="AG22" i="42"/>
  <c r="AG8" i="42"/>
  <c r="AG34" i="42"/>
  <c r="AG23" i="42"/>
  <c r="AG24" i="42"/>
  <c r="AG26" i="42"/>
  <c r="W26" i="35"/>
  <c r="Y26" i="35" s="1"/>
  <c r="AK26" i="35" s="1"/>
  <c r="AY8" i="79"/>
  <c r="BC8" i="79" s="1"/>
  <c r="BE8" i="79" s="1"/>
  <c r="W8" i="46" s="1"/>
  <c r="W23" i="90"/>
  <c r="BG8" i="90"/>
  <c r="S12" i="38"/>
  <c r="Q18" i="33"/>
  <c r="AC40" i="33"/>
  <c r="AE40" i="33"/>
  <c r="AI30" i="36"/>
  <c r="AO43" i="32"/>
  <c r="BA43" i="32" s="1"/>
  <c r="W30" i="44"/>
  <c r="AC30" i="44" s="1"/>
  <c r="Y26" i="31"/>
  <c r="W26" i="31"/>
  <c r="AC26" i="31" s="1"/>
  <c r="W26" i="32"/>
  <c r="AC26" i="32" s="1"/>
  <c r="Y26" i="32"/>
  <c r="Y34" i="33"/>
  <c r="AK34" i="33" s="1"/>
  <c r="W34" i="33"/>
  <c r="G20" i="77"/>
  <c r="I20" i="77" s="1"/>
  <c r="I51" i="56" s="1"/>
  <c r="M51" i="56" s="1"/>
  <c r="G18" i="77"/>
  <c r="I18" i="77" s="1"/>
  <c r="I47" i="56" s="1"/>
  <c r="G19" i="77"/>
  <c r="I19" i="77" s="1"/>
  <c r="I30" i="56" s="1"/>
  <c r="M30" i="56" s="1"/>
  <c r="G9" i="77"/>
  <c r="I9" i="77" s="1"/>
  <c r="I25" i="56" s="1"/>
  <c r="M25" i="56" s="1"/>
  <c r="Q9" i="37"/>
  <c r="S9" i="37" s="1"/>
  <c r="AU14" i="32"/>
  <c r="AK14" i="32"/>
  <c r="AE14" i="32"/>
  <c r="S14" i="32"/>
  <c r="Q14" i="32"/>
  <c r="BA14" i="32"/>
  <c r="Q19" i="44"/>
  <c r="S19" i="44"/>
  <c r="BA19" i="44"/>
  <c r="AU19" i="44"/>
  <c r="AK19" i="44"/>
  <c r="AE19" i="44"/>
  <c r="Q15" i="39"/>
  <c r="Q16" i="33"/>
  <c r="S16" i="33" s="1"/>
  <c r="S30" i="33"/>
  <c r="Q9" i="40"/>
  <c r="Q38" i="45"/>
  <c r="BA12" i="7"/>
  <c r="S26" i="29"/>
  <c r="AO27" i="45"/>
  <c r="BA27" i="45" s="1"/>
  <c r="AM27" i="45"/>
  <c r="Q17" i="50"/>
  <c r="W17" i="50" s="1"/>
  <c r="AM30" i="45"/>
  <c r="AS30" i="45" s="1"/>
  <c r="Y29" i="41"/>
  <c r="AI29" i="41" s="1"/>
  <c r="W29" i="41"/>
  <c r="AC29" i="41" s="1"/>
  <c r="AG24" i="44"/>
  <c r="AG26" i="44"/>
  <c r="AG34" i="44"/>
  <c r="AI34" i="44" s="1"/>
  <c r="AG23" i="44"/>
  <c r="AG22" i="44"/>
  <c r="AG8" i="44"/>
  <c r="AI8" i="44" s="1"/>
  <c r="M8" i="49"/>
  <c r="AO31" i="42"/>
  <c r="AY31" i="42" s="1"/>
  <c r="AM31" i="42"/>
  <c r="AS31" i="42" s="1"/>
  <c r="AM28" i="36"/>
  <c r="AS28" i="36" s="1"/>
  <c r="Q46" i="54"/>
  <c r="W46" i="54" s="1"/>
  <c r="Y46" i="54"/>
  <c r="AI41" i="35"/>
  <c r="S33" i="45"/>
  <c r="Y23" i="38"/>
  <c r="AK23" i="38" s="1"/>
  <c r="W23" i="38"/>
  <c r="AY40" i="43"/>
  <c r="I45" i="52"/>
  <c r="M45" i="52" s="1"/>
  <c r="K19" i="74"/>
  <c r="I30" i="50" s="1"/>
  <c r="M30" i="50" s="1"/>
  <c r="BA8" i="39"/>
  <c r="W38" i="44"/>
  <c r="S24" i="41"/>
  <c r="AM32" i="42"/>
  <c r="AS32" i="42" s="1"/>
  <c r="AO32" i="42"/>
  <c r="Y24" i="31"/>
  <c r="W24" i="31"/>
  <c r="AC24" i="31" s="1"/>
  <c r="Q13" i="33"/>
  <c r="BA17" i="30"/>
  <c r="AK17" i="30"/>
  <c r="AE17" i="30"/>
  <c r="S17" i="30"/>
  <c r="Q17" i="30"/>
  <c r="AU17" i="30"/>
  <c r="AY30" i="36"/>
  <c r="AI25" i="37"/>
  <c r="AW23" i="42"/>
  <c r="AW22" i="42"/>
  <c r="AW34" i="42"/>
  <c r="AS12" i="79"/>
  <c r="AU12" i="79" s="1"/>
  <c r="AM8" i="42" s="1"/>
  <c r="AW8" i="42"/>
  <c r="AW24" i="42"/>
  <c r="AW26" i="42"/>
  <c r="AE40" i="38"/>
  <c r="AC40" i="38"/>
  <c r="AO28" i="31"/>
  <c r="AM28" i="31"/>
  <c r="AS28" i="31" s="1"/>
  <c r="Q11" i="39"/>
  <c r="AE8" i="42"/>
  <c r="AC8" i="42"/>
  <c r="Y8" i="42"/>
  <c r="Y43" i="44"/>
  <c r="AK43" i="44" s="1"/>
  <c r="AC43" i="44"/>
  <c r="AE43" i="44"/>
  <c r="W38" i="31"/>
  <c r="W26" i="42"/>
  <c r="Y26" i="42" s="1"/>
  <c r="AK26" i="42" s="1"/>
  <c r="Y31" i="41"/>
  <c r="W31" i="41"/>
  <c r="AC31" i="41" s="1"/>
  <c r="AS41" i="37"/>
  <c r="W38" i="41"/>
  <c r="Y38" i="41"/>
  <c r="AK38" i="41" s="1"/>
  <c r="S18" i="39"/>
  <c r="Q18" i="39"/>
  <c r="AW22" i="40"/>
  <c r="AW23" i="40"/>
  <c r="AW24" i="40"/>
  <c r="AW26" i="40"/>
  <c r="AW34" i="40"/>
  <c r="AS14" i="79"/>
  <c r="AU14" i="79" s="1"/>
  <c r="AM8" i="40" s="1"/>
  <c r="AW8" i="40"/>
  <c r="W24" i="39"/>
  <c r="Y28" i="45"/>
  <c r="W28" i="45"/>
  <c r="AC28" i="45" s="1"/>
  <c r="AM33" i="35"/>
  <c r="AI38" i="36"/>
  <c r="AO26" i="31"/>
  <c r="AM26" i="31"/>
  <c r="AS26" i="31" s="1"/>
  <c r="AC42" i="36"/>
  <c r="AE42" i="36"/>
  <c r="AE8" i="37"/>
  <c r="AC8" i="37"/>
  <c r="Y8" i="37"/>
  <c r="K19" i="77"/>
  <c r="M19" i="77" s="1"/>
  <c r="I30" i="54" s="1"/>
  <c r="M30" i="54" s="1"/>
  <c r="K20" i="77"/>
  <c r="M20" i="77" s="1"/>
  <c r="I51" i="54" s="1"/>
  <c r="M51" i="54" s="1"/>
  <c r="K18" i="77"/>
  <c r="M18" i="77" s="1"/>
  <c r="I47" i="54" s="1"/>
  <c r="M47" i="54" s="1"/>
  <c r="K9" i="77"/>
  <c r="M9" i="77" s="1"/>
  <c r="I25" i="54" s="1"/>
  <c r="M25" i="54" s="1"/>
  <c r="I15" i="73"/>
  <c r="I35" i="25" s="1"/>
  <c r="M35" i="25" s="1"/>
  <c r="S35" i="25" s="1"/>
  <c r="Q14" i="46"/>
  <c r="AE14" i="46"/>
  <c r="S14" i="46"/>
  <c r="BA14" i="46"/>
  <c r="AU14" i="46"/>
  <c r="AK14" i="46"/>
  <c r="W34" i="32"/>
  <c r="AC34" i="32" s="1"/>
  <c r="AE19" i="33"/>
  <c r="AU19" i="33"/>
  <c r="AK19" i="33"/>
  <c r="BA19" i="33"/>
  <c r="S19" i="33"/>
  <c r="Q19" i="33"/>
  <c r="W30" i="39"/>
  <c r="AC30" i="39" s="1"/>
  <c r="Q15" i="38"/>
  <c r="BG11" i="90"/>
  <c r="BC28" i="52"/>
  <c r="BW28" i="52"/>
  <c r="AI28" i="52"/>
  <c r="CA28" i="52"/>
  <c r="CG28" i="52"/>
  <c r="AM28" i="52"/>
  <c r="AC28" i="52"/>
  <c r="Y28" i="52"/>
  <c r="BQ28" i="52"/>
  <c r="BM28" i="52"/>
  <c r="Q28" i="52"/>
  <c r="BG28" i="52"/>
  <c r="AW28" i="52"/>
  <c r="BA28" i="52" s="1"/>
  <c r="AS28" i="52"/>
  <c r="Y31" i="39"/>
  <c r="W31" i="39"/>
  <c r="AC31" i="39" s="1"/>
  <c r="S32" i="34"/>
  <c r="AK8" i="38"/>
  <c r="Q9" i="44"/>
  <c r="S9" i="44" s="1"/>
  <c r="AK8" i="39"/>
  <c r="W23" i="33"/>
  <c r="Y23" i="33" s="1"/>
  <c r="BG15" i="51"/>
  <c r="Q15" i="51"/>
  <c r="W15" i="51" s="1"/>
  <c r="AQ15" i="51"/>
  <c r="AA15" i="51"/>
  <c r="BO15" i="51"/>
  <c r="BS15" i="51" s="1"/>
  <c r="AY15" i="51"/>
  <c r="AI15" i="51"/>
  <c r="AM15" i="51" s="1"/>
  <c r="W27" i="44"/>
  <c r="Y27" i="44" s="1"/>
  <c r="AE37" i="43"/>
  <c r="BA37" i="43"/>
  <c r="S37" i="43"/>
  <c r="Q37" i="43"/>
  <c r="AU37" i="43"/>
  <c r="AK37" i="43"/>
  <c r="W42" i="42"/>
  <c r="Y42" i="42"/>
  <c r="AK42" i="42" s="1"/>
  <c r="AO27" i="31"/>
  <c r="AM27" i="31"/>
  <c r="AS27" i="31" s="1"/>
  <c r="W26" i="45"/>
  <c r="Y26" i="45"/>
  <c r="AK26" i="45" s="1"/>
  <c r="AM31" i="36"/>
  <c r="AS31" i="36" s="1"/>
  <c r="AO31" i="36"/>
  <c r="S26" i="45"/>
  <c r="Y31" i="36"/>
  <c r="AI31" i="36" s="1"/>
  <c r="W31" i="36"/>
  <c r="AC31" i="36" s="1"/>
  <c r="AC8" i="44"/>
  <c r="AE8" i="44"/>
  <c r="Y8" i="44"/>
  <c r="W30" i="41"/>
  <c r="AC30" i="41" s="1"/>
  <c r="M8" i="51"/>
  <c r="W31" i="42"/>
  <c r="AC31" i="42" s="1"/>
  <c r="W8" i="55"/>
  <c r="S23" i="38"/>
  <c r="W33" i="44"/>
  <c r="I50" i="52"/>
  <c r="M50" i="52" s="1"/>
  <c r="K24" i="74"/>
  <c r="I35" i="50" s="1"/>
  <c r="M35" i="50" s="1"/>
  <c r="S26" i="41"/>
  <c r="S9" i="46"/>
  <c r="Q9" i="46"/>
  <c r="BA9" i="46"/>
  <c r="AU9" i="46"/>
  <c r="AK9" i="46"/>
  <c r="AE9" i="46"/>
  <c r="AM40" i="38"/>
  <c r="S24" i="31"/>
  <c r="S13" i="43"/>
  <c r="Q13" i="43"/>
  <c r="AG13" i="36"/>
  <c r="AG10" i="36"/>
  <c r="AG21" i="36"/>
  <c r="AG9" i="36"/>
  <c r="AG12" i="36"/>
  <c r="Y28" i="30"/>
  <c r="W28" i="30"/>
  <c r="AC28" i="30" s="1"/>
  <c r="Q9" i="35"/>
  <c r="Y26" i="34"/>
  <c r="AK26" i="34" s="1"/>
  <c r="W26" i="34"/>
  <c r="W38" i="46"/>
  <c r="Y38" i="46"/>
  <c r="Y38" i="37"/>
  <c r="AK38" i="37" s="1"/>
  <c r="W38" i="37"/>
  <c r="S11" i="37"/>
  <c r="Q11" i="37"/>
  <c r="AU40" i="44"/>
  <c r="AS40" i="44"/>
  <c r="AY41" i="44"/>
  <c r="Y41" i="44"/>
  <c r="AK41" i="44" s="1"/>
  <c r="AC41" i="44"/>
  <c r="AE41" i="44"/>
  <c r="S38" i="31"/>
  <c r="S26" i="42"/>
  <c r="AI44" i="46"/>
  <c r="Y8" i="7" s="1"/>
  <c r="W24" i="30"/>
  <c r="AC24" i="30" s="1"/>
  <c r="W42" i="35"/>
  <c r="Y42" i="35"/>
  <c r="AK42" i="35" s="1"/>
  <c r="K77" i="96"/>
  <c r="I24" i="22" s="1"/>
  <c r="M24" i="22" s="1"/>
  <c r="S24" i="22" s="1"/>
  <c r="S38" i="41"/>
  <c r="AU18" i="30"/>
  <c r="AK18" i="30"/>
  <c r="AE18" i="30"/>
  <c r="Q18" i="30"/>
  <c r="S18" i="30" s="1"/>
  <c r="BA18" i="30"/>
  <c r="AM43" i="31"/>
  <c r="W32" i="44"/>
  <c r="AC32" i="44" s="1"/>
  <c r="Y32" i="44"/>
  <c r="AI32" i="44" s="1"/>
  <c r="S24" i="39"/>
  <c r="AG22" i="31"/>
  <c r="AG22" i="35"/>
  <c r="AG34" i="35"/>
  <c r="AI34" i="35" s="1"/>
  <c r="AG26" i="35"/>
  <c r="AG8" i="31"/>
  <c r="AG34" i="31"/>
  <c r="AG23" i="31"/>
  <c r="AI23" i="31" s="1"/>
  <c r="AG8" i="35"/>
  <c r="AG24" i="31"/>
  <c r="AI24" i="31" s="1"/>
  <c r="AG23" i="35"/>
  <c r="AG24" i="35"/>
  <c r="AG26" i="31"/>
  <c r="AI26" i="31" s="1"/>
  <c r="Y42" i="31"/>
  <c r="AI42" i="31" s="1"/>
  <c r="K25" i="73"/>
  <c r="I68" i="23" s="1"/>
  <c r="M68" i="23" s="1"/>
  <c r="S68" i="23" s="1"/>
  <c r="AU40" i="42"/>
  <c r="AS40" i="42"/>
  <c r="AO40" i="42"/>
  <c r="BA40" i="42" s="1"/>
  <c r="AC40" i="35"/>
  <c r="AE40" i="35"/>
  <c r="W30" i="34"/>
  <c r="AC30" i="34" s="1"/>
  <c r="AG34" i="37"/>
  <c r="AG22" i="37"/>
  <c r="AG26" i="37"/>
  <c r="AG24" i="37"/>
  <c r="AG8" i="37"/>
  <c r="AI8" i="37" s="1"/>
  <c r="AG23" i="37"/>
  <c r="I16" i="73"/>
  <c r="I38" i="25" s="1"/>
  <c r="M38" i="25" s="1"/>
  <c r="S38" i="25" s="1"/>
  <c r="Y42" i="37"/>
  <c r="AK42" i="37" s="1"/>
  <c r="W42" i="37"/>
  <c r="W18" i="77"/>
  <c r="Y18" i="77" s="1"/>
  <c r="E19" i="75" s="1"/>
  <c r="W9" i="77"/>
  <c r="Y9" i="77" s="1"/>
  <c r="E9" i="75" s="1"/>
  <c r="W19" i="77"/>
  <c r="Y19" i="77" s="1"/>
  <c r="E20" i="75" s="1"/>
  <c r="W20" i="77"/>
  <c r="Y20" i="77" s="1"/>
  <c r="E21" i="75" s="1"/>
  <c r="W27" i="33"/>
  <c r="Y27" i="33" s="1"/>
  <c r="AE14" i="31"/>
  <c r="Q14" i="31"/>
  <c r="BA14" i="31"/>
  <c r="AK14" i="31"/>
  <c r="AU14" i="31"/>
  <c r="S14" i="31"/>
  <c r="AU19" i="43"/>
  <c r="BA19" i="43"/>
  <c r="S19" i="43"/>
  <c r="Q19" i="43"/>
  <c r="AK19" i="43"/>
  <c r="AE19" i="43"/>
  <c r="Q15" i="35"/>
  <c r="S15" i="35" s="1"/>
  <c r="M44" i="40"/>
  <c r="Q36" i="40"/>
  <c r="S36" i="40" s="1"/>
  <c r="AE16" i="31"/>
  <c r="Q16" i="31"/>
  <c r="S16" i="31" s="1"/>
  <c r="BA16" i="31"/>
  <c r="AU16" i="31"/>
  <c r="AK16" i="31"/>
  <c r="AG9" i="43"/>
  <c r="AG21" i="43"/>
  <c r="AG10" i="43"/>
  <c r="AG12" i="43"/>
  <c r="AG13" i="43"/>
  <c r="M50" i="26"/>
  <c r="W27" i="34"/>
  <c r="Y27" i="34"/>
  <c r="AK27" i="34" s="1"/>
  <c r="S23" i="33"/>
  <c r="Y28" i="44"/>
  <c r="AI28" i="44" s="1"/>
  <c r="W28" i="44"/>
  <c r="AC28" i="44" s="1"/>
  <c r="AM30" i="41"/>
  <c r="AS30" i="41" s="1"/>
  <c r="W25" i="35"/>
  <c r="AC25" i="35" s="1"/>
  <c r="Y25" i="35"/>
  <c r="AI25" i="35" s="1"/>
  <c r="AI31" i="35"/>
  <c r="Y58" i="54"/>
  <c r="Q58" i="54"/>
  <c r="W58" i="54" s="1"/>
  <c r="Y26" i="43"/>
  <c r="AK26" i="43" s="1"/>
  <c r="W26" i="43"/>
  <c r="W30" i="37"/>
  <c r="AC30" i="37" s="1"/>
  <c r="I48" i="52"/>
  <c r="M48" i="52" s="1"/>
  <c r="K22" i="74"/>
  <c r="I33" i="50" s="1"/>
  <c r="M33" i="50" s="1"/>
  <c r="W24" i="43"/>
  <c r="Y24" i="43" s="1"/>
  <c r="AK24" i="43" s="1"/>
  <c r="W28" i="46"/>
  <c r="Y28" i="46" s="1"/>
  <c r="Y34" i="42"/>
  <c r="AK34" i="42" s="1"/>
  <c r="W34" i="42"/>
  <c r="S13" i="32"/>
  <c r="AU13" i="32"/>
  <c r="AE13" i="32"/>
  <c r="Q13" i="32"/>
  <c r="BA13" i="32"/>
  <c r="AK13" i="32"/>
  <c r="AI23" i="38"/>
  <c r="BA39" i="34"/>
  <c r="AK39" i="34"/>
  <c r="AE39" i="34"/>
  <c r="Q39" i="34"/>
  <c r="AU39" i="34"/>
  <c r="AY41" i="35"/>
  <c r="M44" i="27"/>
  <c r="M50" i="27" s="1"/>
  <c r="G26" i="10" s="1"/>
  <c r="I50" i="27"/>
  <c r="Y43" i="45"/>
  <c r="AK43" i="45" s="1"/>
  <c r="AC43" i="45"/>
  <c r="Q9" i="38"/>
  <c r="S9" i="38" s="1"/>
  <c r="AO38" i="37"/>
  <c r="BA38" i="37" s="1"/>
  <c r="AM38" i="37"/>
  <c r="S11" i="38"/>
  <c r="Q11" i="38"/>
  <c r="Y31" i="43"/>
  <c r="W31" i="43"/>
  <c r="AC31" i="43" s="1"/>
  <c r="I33" i="17"/>
  <c r="M31" i="17"/>
  <c r="M33" i="17" s="1"/>
  <c r="G28" i="10" s="1"/>
  <c r="Q9" i="43"/>
  <c r="AM30" i="46"/>
  <c r="AO30" i="46"/>
  <c r="AI43" i="40"/>
  <c r="AM32" i="44"/>
  <c r="AS32" i="44" s="1"/>
  <c r="AO32" i="44"/>
  <c r="AY32" i="44" s="1"/>
  <c r="W23" i="89"/>
  <c r="BG8" i="89"/>
  <c r="W8" i="35"/>
  <c r="W8" i="31"/>
  <c r="AS55" i="56"/>
  <c r="AM55" i="56"/>
  <c r="AC55" i="56"/>
  <c r="AI55" i="56" s="1"/>
  <c r="Y55" i="56"/>
  <c r="Q55" i="56"/>
  <c r="W55" i="56" s="1"/>
  <c r="AO30" i="34"/>
  <c r="AY30" i="34" s="1"/>
  <c r="AM30" i="34"/>
  <c r="AS30" i="34" s="1"/>
  <c r="W38" i="30"/>
  <c r="Y38" i="30" s="1"/>
  <c r="AK38" i="30" s="1"/>
  <c r="W30" i="40"/>
  <c r="AC30" i="40" s="1"/>
  <c r="Y30" i="40"/>
  <c r="AI30" i="40" s="1"/>
  <c r="Y27" i="40"/>
  <c r="AK27" i="40" s="1"/>
  <c r="W27" i="40"/>
  <c r="AM42" i="37"/>
  <c r="AO42" i="37"/>
  <c r="BA42" i="37" s="1"/>
  <c r="AE9" i="77"/>
  <c r="AG9" i="77" s="1"/>
  <c r="I18" i="17" s="1"/>
  <c r="AE19" i="77"/>
  <c r="AG19" i="77" s="1"/>
  <c r="I28" i="17" s="1"/>
  <c r="M28" i="17" s="1"/>
  <c r="AE18" i="77"/>
  <c r="AG18" i="77" s="1"/>
  <c r="I27" i="17" s="1"/>
  <c r="M27" i="17" s="1"/>
  <c r="AE20" i="77"/>
  <c r="AG20" i="77" s="1"/>
  <c r="I29" i="17" s="1"/>
  <c r="M29" i="17" s="1"/>
  <c r="AM27" i="33"/>
  <c r="AO27" i="33" s="1"/>
  <c r="AU8" i="34"/>
  <c r="AO8" i="34"/>
  <c r="Q14" i="44"/>
  <c r="S14" i="44"/>
  <c r="AK19" i="32"/>
  <c r="AE19" i="32"/>
  <c r="Q19" i="32"/>
  <c r="BA19" i="32"/>
  <c r="AU19" i="32"/>
  <c r="S15" i="40"/>
  <c r="Q15" i="40"/>
  <c r="I44" i="40"/>
  <c r="S16" i="46"/>
  <c r="BA16" i="46"/>
  <c r="AE16" i="46"/>
  <c r="Q16" i="46"/>
  <c r="AU16" i="46"/>
  <c r="AK16" i="46"/>
  <c r="W24" i="33"/>
  <c r="Y24" i="33" s="1"/>
  <c r="I50" i="26"/>
  <c r="E31" i="12" s="1"/>
  <c r="E38" i="12" s="1"/>
  <c r="E41" i="12" s="1"/>
  <c r="G52" i="10" s="1"/>
  <c r="M44" i="37"/>
  <c r="S36" i="37"/>
  <c r="Q36" i="37"/>
  <c r="S23" i="40"/>
  <c r="AI33" i="32"/>
  <c r="W31" i="37"/>
  <c r="AC31" i="37" s="1"/>
  <c r="AW13" i="79"/>
  <c r="BK13" i="84"/>
  <c r="AY13" i="79" s="1"/>
  <c r="BC13" i="79" s="1"/>
  <c r="BE13" i="79" s="1"/>
  <c r="W8" i="41" s="1"/>
  <c r="W33" i="38"/>
  <c r="Y33" i="38"/>
  <c r="AK33" i="38" s="1"/>
  <c r="S31" i="37"/>
  <c r="W32" i="45"/>
  <c r="AC32" i="45" s="1"/>
  <c r="Y32" i="45"/>
  <c r="AC40" i="37"/>
  <c r="AE40" i="37"/>
  <c r="AC58" i="56"/>
  <c r="Y58" i="56"/>
  <c r="Q58" i="56"/>
  <c r="W58" i="56" s="1"/>
  <c r="AS58" i="56"/>
  <c r="AI58" i="56"/>
  <c r="AM58" i="56"/>
  <c r="S24" i="36"/>
  <c r="AY42" i="38"/>
  <c r="W34" i="38"/>
  <c r="S26" i="43"/>
  <c r="W31" i="38"/>
  <c r="AC31" i="38" s="1"/>
  <c r="AM38" i="44"/>
  <c r="AO38" i="44" s="1"/>
  <c r="W25" i="36"/>
  <c r="AC25" i="36" s="1"/>
  <c r="S34" i="42"/>
  <c r="BA39" i="37"/>
  <c r="AU39" i="37"/>
  <c r="AK39" i="37"/>
  <c r="AE39" i="37"/>
  <c r="S39" i="37"/>
  <c r="Q39" i="37"/>
  <c r="W28" i="34"/>
  <c r="AC28" i="34" s="1"/>
  <c r="W28" i="35"/>
  <c r="AC28" i="35" s="1"/>
  <c r="Y28" i="35"/>
  <c r="AI28" i="35" s="1"/>
  <c r="Q13" i="41"/>
  <c r="S13" i="41"/>
  <c r="AI24" i="38"/>
  <c r="AE17" i="46"/>
  <c r="Q17" i="46"/>
  <c r="BA17" i="46"/>
  <c r="AU17" i="46"/>
  <c r="AK17" i="46"/>
  <c r="W28" i="38"/>
  <c r="AC28" i="38" s="1"/>
  <c r="W23" i="35"/>
  <c r="Y41" i="45"/>
  <c r="AK41" i="45" s="1"/>
  <c r="AE41" i="45"/>
  <c r="AC41" i="45"/>
  <c r="AY8" i="39"/>
  <c r="W12" i="44"/>
  <c r="Y12" i="44"/>
  <c r="AK12" i="44" s="1"/>
  <c r="AG12" i="46"/>
  <c r="AI12" i="46" s="1"/>
  <c r="AG10" i="46"/>
  <c r="AG9" i="46"/>
  <c r="AG13" i="46"/>
  <c r="AG21" i="46"/>
  <c r="W32" i="41"/>
  <c r="AC32" i="41" s="1"/>
  <c r="W32" i="36"/>
  <c r="AC32" i="36" s="1"/>
  <c r="Y30" i="46"/>
  <c r="W30" i="46"/>
  <c r="AS26" i="37"/>
  <c r="AI25" i="40"/>
  <c r="Y33" i="39"/>
  <c r="AK33" i="39" s="1"/>
  <c r="W33" i="39"/>
  <c r="W33" i="36"/>
  <c r="Y33" i="36"/>
  <c r="AK33" i="36" s="1"/>
  <c r="W27" i="41"/>
  <c r="Y27" i="41" s="1"/>
  <c r="Y55" i="54"/>
  <c r="Q55" i="54"/>
  <c r="W55" i="54" s="1"/>
  <c r="AY43" i="32"/>
  <c r="I14" i="73"/>
  <c r="I32" i="25" s="1"/>
  <c r="M32" i="25" s="1"/>
  <c r="S32" i="25" s="1"/>
  <c r="AM30" i="40"/>
  <c r="AS30" i="40" s="1"/>
  <c r="W28" i="40"/>
  <c r="AC28" i="40" s="1"/>
  <c r="AU8" i="37"/>
  <c r="AO8" i="37"/>
  <c r="AO27" i="40"/>
  <c r="BA27" i="40" s="1"/>
  <c r="AM27" i="40"/>
  <c r="AQ9" i="77"/>
  <c r="AS9" i="77" s="1"/>
  <c r="I18" i="15" s="1"/>
  <c r="AQ18" i="77"/>
  <c r="AS18" i="77" s="1"/>
  <c r="I27" i="15" s="1"/>
  <c r="M27" i="15" s="1"/>
  <c r="S27" i="15" s="1"/>
  <c r="AQ19" i="77"/>
  <c r="AS19" i="77" s="1"/>
  <c r="I28" i="15" s="1"/>
  <c r="M28" i="15" s="1"/>
  <c r="S28" i="15" s="1"/>
  <c r="AQ20" i="77"/>
  <c r="AS20" i="77" s="1"/>
  <c r="I29" i="15" s="1"/>
  <c r="M29" i="15" s="1"/>
  <c r="S29" i="15" s="1"/>
  <c r="I41" i="74"/>
  <c r="I39" i="56" s="1"/>
  <c r="M39" i="56" s="1"/>
  <c r="Q14" i="43"/>
  <c r="AU40" i="34"/>
  <c r="AS40" i="34"/>
  <c r="AE19" i="41"/>
  <c r="AU19" i="41"/>
  <c r="S19" i="41"/>
  <c r="BA19" i="41"/>
  <c r="AK19" i="41"/>
  <c r="Q19" i="41"/>
  <c r="BG26" i="52"/>
  <c r="AW26" i="52"/>
  <c r="BA26" i="52" s="1"/>
  <c r="AS26" i="52"/>
  <c r="AM26" i="52"/>
  <c r="CG26" i="52"/>
  <c r="CA26" i="52"/>
  <c r="AC26" i="52"/>
  <c r="BW26" i="52"/>
  <c r="Y26" i="52"/>
  <c r="BQ26" i="52"/>
  <c r="BC26" i="52"/>
  <c r="AI26" i="52"/>
  <c r="BM26" i="52"/>
  <c r="Q26" i="52"/>
  <c r="Q16" i="35"/>
  <c r="S16" i="35" s="1"/>
  <c r="AI31" i="39"/>
  <c r="W34" i="40"/>
  <c r="Y34" i="40" s="1"/>
  <c r="AK34" i="40" s="1"/>
  <c r="AO31" i="39"/>
  <c r="AY31" i="39" s="1"/>
  <c r="AM31" i="39"/>
  <c r="AS31" i="39" s="1"/>
  <c r="I44" i="39"/>
  <c r="W34" i="37"/>
  <c r="Y34" i="37" s="1"/>
  <c r="AK34" i="37" s="1"/>
  <c r="M44" i="45"/>
  <c r="Q36" i="45"/>
  <c r="I44" i="37"/>
  <c r="Y41" i="32"/>
  <c r="AK41" i="32" s="1"/>
  <c r="AC41" i="32"/>
  <c r="AE41" i="32"/>
  <c r="M45" i="98"/>
  <c r="Q45" i="98" s="1"/>
  <c r="M74" i="98"/>
  <c r="Q74" i="98" s="1"/>
  <c r="M49" i="98"/>
  <c r="Q49" i="98" s="1"/>
  <c r="M75" i="98"/>
  <c r="Q75" i="98" s="1"/>
  <c r="M50" i="98"/>
  <c r="Q50" i="98" s="1"/>
  <c r="M41" i="98"/>
  <c r="M15" i="98"/>
  <c r="Q15" i="98" s="1"/>
  <c r="M62" i="98"/>
  <c r="Q62" i="98" s="1"/>
  <c r="M59" i="98"/>
  <c r="Q59" i="98" s="1"/>
  <c r="M56" i="98"/>
  <c r="Q56" i="98" s="1"/>
  <c r="M21" i="98"/>
  <c r="Q21" i="98" s="1"/>
  <c r="M18" i="98"/>
  <c r="Q18" i="98" s="1"/>
  <c r="M68" i="98"/>
  <c r="Q68" i="98" s="1"/>
  <c r="M65" i="98"/>
  <c r="Q65" i="98" s="1"/>
  <c r="M71" i="98"/>
  <c r="Q71" i="98" s="1"/>
  <c r="M39" i="98"/>
  <c r="Q39" i="98" s="1"/>
  <c r="M36" i="98"/>
  <c r="Q36" i="98" s="1"/>
  <c r="M77" i="98"/>
  <c r="Q77" i="98" s="1"/>
  <c r="M80" i="98"/>
  <c r="Q80" i="98" s="1"/>
  <c r="M25" i="98"/>
  <c r="Q25" i="98" s="1"/>
  <c r="M11" i="98"/>
  <c r="Q11" i="98" s="1"/>
  <c r="M52" i="98"/>
  <c r="Q52" i="98" s="1"/>
  <c r="M31" i="98"/>
  <c r="Q31" i="98" s="1"/>
  <c r="M28" i="98"/>
  <c r="Q28" i="98" s="1"/>
  <c r="M14" i="98"/>
  <c r="Q14" i="98" s="1"/>
  <c r="M58" i="98"/>
  <c r="Q58" i="98" s="1"/>
  <c r="M55" i="98"/>
  <c r="Q55" i="98" s="1"/>
  <c r="M20" i="98"/>
  <c r="Q20" i="98" s="1"/>
  <c r="M17" i="98"/>
  <c r="Q17" i="98" s="1"/>
  <c r="M61" i="98"/>
  <c r="Q61" i="98" s="1"/>
  <c r="M67" i="98"/>
  <c r="Q67" i="98" s="1"/>
  <c r="M64" i="98"/>
  <c r="Q64" i="98" s="1"/>
  <c r="M73" i="98"/>
  <c r="Q73" i="98" s="1"/>
  <c r="M70" i="98"/>
  <c r="Q70" i="98" s="1"/>
  <c r="M38" i="98"/>
  <c r="Q38" i="98" s="1"/>
  <c r="M35" i="98"/>
  <c r="Q35" i="98" s="1"/>
  <c r="M79" i="98"/>
  <c r="Q79" i="98" s="1"/>
  <c r="M76" i="98"/>
  <c r="Q76" i="98" s="1"/>
  <c r="M24" i="98"/>
  <c r="Q24" i="98" s="1"/>
  <c r="M30" i="98"/>
  <c r="Q30" i="98" s="1"/>
  <c r="M27" i="98"/>
  <c r="Q27" i="98" s="1"/>
  <c r="M57" i="98"/>
  <c r="Q57" i="98" s="1"/>
  <c r="M54" i="98"/>
  <c r="Q54" i="98" s="1"/>
  <c r="M51" i="98"/>
  <c r="Q51" i="98" s="1"/>
  <c r="M16" i="98"/>
  <c r="Q16" i="98" s="1"/>
  <c r="M13" i="98"/>
  <c r="Q13" i="98" s="1"/>
  <c r="M60" i="98"/>
  <c r="Q60" i="98" s="1"/>
  <c r="M19" i="98"/>
  <c r="Q19" i="98" s="1"/>
  <c r="M63" i="98"/>
  <c r="Q63" i="98" s="1"/>
  <c r="M72" i="98"/>
  <c r="Q72" i="98" s="1"/>
  <c r="M69" i="98"/>
  <c r="Q69" i="98" s="1"/>
  <c r="M66" i="98"/>
  <c r="Q66" i="98" s="1"/>
  <c r="M34" i="98"/>
  <c r="Q34" i="98" s="1"/>
  <c r="M81" i="98"/>
  <c r="Q81" i="98" s="1"/>
  <c r="M12" i="98"/>
  <c r="Q12" i="98" s="1"/>
  <c r="M78" i="98"/>
  <c r="Q78" i="98" s="1"/>
  <c r="M29" i="98"/>
  <c r="Q29" i="98" s="1"/>
  <c r="M53" i="98"/>
  <c r="Q53" i="98" s="1"/>
  <c r="M47" i="98"/>
  <c r="Q47" i="98" s="1"/>
  <c r="M37" i="98"/>
  <c r="Q37" i="98" s="1"/>
  <c r="M26" i="98"/>
  <c r="Q26" i="98" s="1"/>
  <c r="I43" i="74"/>
  <c r="I43" i="56" s="1"/>
  <c r="M43" i="56" s="1"/>
  <c r="K63" i="74"/>
  <c r="I16" i="50" s="1"/>
  <c r="M16" i="50" s="1"/>
  <c r="BA37" i="40"/>
  <c r="AU37" i="40"/>
  <c r="AK37" i="40"/>
  <c r="Q37" i="40"/>
  <c r="AE37" i="40"/>
  <c r="AO33" i="38"/>
  <c r="BA33" i="38" s="1"/>
  <c r="AM33" i="38"/>
  <c r="W32" i="46"/>
  <c r="Y32" i="46" s="1"/>
  <c r="AU40" i="35"/>
  <c r="AS40" i="35"/>
  <c r="S28" i="44"/>
  <c r="S32" i="46"/>
  <c r="AO40" i="35"/>
  <c r="BA40" i="35" s="1"/>
  <c r="W24" i="35"/>
  <c r="Y24" i="35"/>
  <c r="AK24" i="35" s="1"/>
  <c r="AW8" i="41"/>
  <c r="AW24" i="41"/>
  <c r="AS13" i="79"/>
  <c r="AU13" i="79" s="1"/>
  <c r="AM8" i="41" s="1"/>
  <c r="AW34" i="41"/>
  <c r="AW22" i="41"/>
  <c r="AW26" i="41"/>
  <c r="AW23" i="41"/>
  <c r="AY25" i="41"/>
  <c r="Q9" i="42"/>
  <c r="S9" i="42"/>
  <c r="S32" i="45"/>
  <c r="W28" i="36"/>
  <c r="AC28" i="36" s="1"/>
  <c r="Y28" i="36"/>
  <c r="Y40" i="37"/>
  <c r="AK40" i="37" s="1"/>
  <c r="AI43" i="35"/>
  <c r="S37" i="35"/>
  <c r="AU37" i="35"/>
  <c r="AK37" i="35"/>
  <c r="AE37" i="35"/>
  <c r="Q37" i="35"/>
  <c r="BA37" i="35"/>
  <c r="AC28" i="56"/>
  <c r="AI28" i="56" s="1"/>
  <c r="AM28" i="56"/>
  <c r="AS28" i="56"/>
  <c r="Q28" i="56"/>
  <c r="W28" i="56" s="1"/>
  <c r="S34" i="38"/>
  <c r="W29" i="45"/>
  <c r="AC29" i="45" s="1"/>
  <c r="Y29" i="45"/>
  <c r="AI29" i="45" s="1"/>
  <c r="S25" i="36"/>
  <c r="S28" i="35"/>
  <c r="AW21" i="36"/>
  <c r="AW10" i="36"/>
  <c r="AW12" i="36"/>
  <c r="AW13" i="36"/>
  <c r="CC18" i="79"/>
  <c r="CE18" i="79" s="1"/>
  <c r="AW9" i="36"/>
  <c r="K31" i="73"/>
  <c r="I86" i="23" s="1"/>
  <c r="M86" i="23" s="1"/>
  <c r="S86" i="23" s="1"/>
  <c r="AS8" i="39"/>
  <c r="AE13" i="31"/>
  <c r="BA13" i="31"/>
  <c r="AK13" i="31"/>
  <c r="AU13" i="31"/>
  <c r="Q13" i="31"/>
  <c r="S17" i="44"/>
  <c r="Q17" i="44"/>
  <c r="AI43" i="41"/>
  <c r="S23" i="35"/>
  <c r="Y27" i="38"/>
  <c r="AK27" i="38" s="1"/>
  <c r="W27" i="38"/>
  <c r="AO26" i="35"/>
  <c r="BA26" i="35" s="1"/>
  <c r="AM26" i="35"/>
  <c r="AU26" i="35" s="1"/>
  <c r="S12" i="44"/>
  <c r="S23" i="41"/>
  <c r="S32" i="36"/>
  <c r="S24" i="30"/>
  <c r="W12" i="36"/>
  <c r="W28" i="42"/>
  <c r="AC28" i="42" s="1"/>
  <c r="AE18" i="32"/>
  <c r="Q18" i="32"/>
  <c r="S18" i="32" s="1"/>
  <c r="BA18" i="32"/>
  <c r="AU18" i="32"/>
  <c r="AK18" i="32"/>
  <c r="Y25" i="40"/>
  <c r="W25" i="40"/>
  <c r="AC25" i="40" s="1"/>
  <c r="S33" i="36"/>
  <c r="W30" i="31"/>
  <c r="AC30" i="31" s="1"/>
  <c r="AW45" i="30"/>
  <c r="E30" i="28"/>
  <c r="AW32" i="30"/>
  <c r="AW28" i="30"/>
  <c r="AW40" i="30"/>
  <c r="AW38" i="30"/>
  <c r="AW29" i="30"/>
  <c r="AW36" i="30"/>
  <c r="AW15" i="30"/>
  <c r="AW41" i="30"/>
  <c r="AW16" i="30"/>
  <c r="AW11" i="30"/>
  <c r="I23" i="79"/>
  <c r="K23" i="79" s="1"/>
  <c r="AW33" i="30"/>
  <c r="AW25" i="30"/>
  <c r="AW14" i="30"/>
  <c r="AW39" i="30"/>
  <c r="AW31" i="30"/>
  <c r="AW27" i="30"/>
  <c r="AW37" i="30"/>
  <c r="AW17" i="30"/>
  <c r="AW46" i="30"/>
  <c r="AW18" i="30"/>
  <c r="AW30" i="30"/>
  <c r="AW19" i="30"/>
  <c r="AW20" i="30"/>
  <c r="W33" i="35"/>
  <c r="Y33" i="35"/>
  <c r="AK33" i="35" s="1"/>
  <c r="S27" i="41"/>
  <c r="S37" i="30"/>
  <c r="AE37" i="30"/>
  <c r="Q37" i="30"/>
  <c r="AU37" i="30"/>
  <c r="AK37" i="30"/>
  <c r="BA37" i="30"/>
  <c r="AY32" i="42"/>
  <c r="AE39" i="41"/>
  <c r="BA39" i="41"/>
  <c r="AU39" i="41"/>
  <c r="AK39" i="41"/>
  <c r="Q39" i="41"/>
  <c r="AM34" i="33"/>
  <c r="AU34" i="33" s="1"/>
  <c r="K73" i="96"/>
  <c r="I10" i="22" s="1"/>
  <c r="M10" i="22" s="1"/>
  <c r="S10" i="22" s="1"/>
  <c r="S28" i="40"/>
  <c r="AW10" i="32"/>
  <c r="CC22" i="79"/>
  <c r="CE22" i="79" s="1"/>
  <c r="AW21" i="32"/>
  <c r="AW9" i="32"/>
  <c r="AW12" i="32"/>
  <c r="AW13" i="32"/>
  <c r="Q14" i="40"/>
  <c r="S14" i="40"/>
  <c r="Y28" i="33"/>
  <c r="AI28" i="33" s="1"/>
  <c r="W28" i="33"/>
  <c r="AC28" i="33" s="1"/>
  <c r="Q40" i="55"/>
  <c r="W40" i="55" s="1"/>
  <c r="AI40" i="55"/>
  <c r="AA40" i="55"/>
  <c r="S19" i="31"/>
  <c r="AK19" i="31"/>
  <c r="BA19" i="31"/>
  <c r="AU19" i="31"/>
  <c r="AE19" i="31"/>
  <c r="Q19" i="31"/>
  <c r="Y42" i="39"/>
  <c r="AK42" i="39" s="1"/>
  <c r="W42" i="39"/>
  <c r="AE15" i="46"/>
  <c r="Q15" i="46"/>
  <c r="BA15" i="46"/>
  <c r="AU15" i="46"/>
  <c r="AK15" i="46"/>
  <c r="S16" i="43"/>
  <c r="Q16" i="43"/>
  <c r="M44" i="39"/>
  <c r="Q36" i="39"/>
  <c r="S36" i="39" s="1"/>
  <c r="Q36" i="46"/>
  <c r="M44" i="46"/>
  <c r="BA36" i="46"/>
  <c r="AU36" i="46"/>
  <c r="AK36" i="46"/>
  <c r="AE36" i="46"/>
  <c r="S36" i="46"/>
  <c r="S34" i="37"/>
  <c r="AM41" i="42"/>
  <c r="I44" i="45"/>
  <c r="AG13" i="45"/>
  <c r="AG9" i="45"/>
  <c r="AG21" i="45"/>
  <c r="AG10" i="45"/>
  <c r="AG12" i="45"/>
  <c r="Y43" i="32"/>
  <c r="AK43" i="32" s="1"/>
  <c r="AE43" i="32"/>
  <c r="AC43" i="32"/>
  <c r="G70" i="96"/>
  <c r="I70" i="96" s="1"/>
  <c r="G69" i="96"/>
  <c r="I69" i="96" s="1"/>
  <c r="K47" i="98"/>
  <c r="O47" i="98" s="1"/>
  <c r="S47" i="98" s="1"/>
  <c r="K10" i="98"/>
  <c r="O10" i="98" s="1"/>
  <c r="S10" i="98" s="1"/>
  <c r="E8" i="96" s="1"/>
  <c r="K63" i="98"/>
  <c r="O63" i="98" s="1"/>
  <c r="S63" i="98" s="1"/>
  <c r="E22" i="94" s="1"/>
  <c r="G22" i="94" s="1"/>
  <c r="K24" i="98"/>
  <c r="O24" i="98" s="1"/>
  <c r="S24" i="98" s="1"/>
  <c r="E19" i="96" s="1"/>
  <c r="K17" i="98"/>
  <c r="O17" i="98" s="1"/>
  <c r="S17" i="98" s="1"/>
  <c r="E15" i="96" s="1"/>
  <c r="K64" i="98"/>
  <c r="O64" i="98" s="1"/>
  <c r="S64" i="98" s="1"/>
  <c r="E23" i="94" s="1"/>
  <c r="G23" i="94" s="1"/>
  <c r="K25" i="98"/>
  <c r="O25" i="98" s="1"/>
  <c r="K18" i="98"/>
  <c r="O18" i="98" s="1"/>
  <c r="S18" i="98" s="1"/>
  <c r="E16" i="96" s="1"/>
  <c r="K53" i="98"/>
  <c r="O53" i="98" s="1"/>
  <c r="S53" i="98" s="1"/>
  <c r="E12" i="94" s="1"/>
  <c r="G12" i="94" s="1"/>
  <c r="K62" i="98"/>
  <c r="O62" i="98" s="1"/>
  <c r="S62" i="98" s="1"/>
  <c r="E21" i="94" s="1"/>
  <c r="G21" i="94" s="1"/>
  <c r="K59" i="98"/>
  <c r="O59" i="98" s="1"/>
  <c r="S59" i="98" s="1"/>
  <c r="E18" i="94" s="1"/>
  <c r="G18" i="94" s="1"/>
  <c r="K56" i="98"/>
  <c r="O56" i="98" s="1"/>
  <c r="K46" i="98"/>
  <c r="O46" i="98" s="1"/>
  <c r="S46" i="98" s="1"/>
  <c r="E84" i="95" s="1"/>
  <c r="G84" i="95" s="1"/>
  <c r="K21" i="98"/>
  <c r="O21" i="98" s="1"/>
  <c r="S21" i="98" s="1"/>
  <c r="E18" i="96" s="1"/>
  <c r="K68" i="98"/>
  <c r="O68" i="98" s="1"/>
  <c r="K65" i="98"/>
  <c r="O65" i="98" s="1"/>
  <c r="S65" i="98" s="1"/>
  <c r="E24" i="94" s="1"/>
  <c r="G24" i="94" s="1"/>
  <c r="K74" i="98"/>
  <c r="O74" i="98" s="1"/>
  <c r="K71" i="98"/>
  <c r="O71" i="98" s="1"/>
  <c r="S71" i="98" s="1"/>
  <c r="K39" i="98"/>
  <c r="O39" i="98" s="1"/>
  <c r="S39" i="98" s="1"/>
  <c r="E11" i="97" s="1"/>
  <c r="K36" i="98"/>
  <c r="O36" i="98" s="1"/>
  <c r="S36" i="98" s="1"/>
  <c r="E26" i="96" s="1"/>
  <c r="K77" i="98"/>
  <c r="O77" i="98" s="1"/>
  <c r="S77" i="98" s="1"/>
  <c r="E30" i="96" s="1"/>
  <c r="K80" i="98"/>
  <c r="O80" i="98" s="1"/>
  <c r="S80" i="98" s="1"/>
  <c r="E31" i="96" s="1"/>
  <c r="K49" i="98"/>
  <c r="O49" i="98" s="1"/>
  <c r="S49" i="98" s="1"/>
  <c r="E27" i="96" s="1"/>
  <c r="K11" i="98"/>
  <c r="O11" i="98" s="1"/>
  <c r="S11" i="98" s="1"/>
  <c r="E9" i="96" s="1"/>
  <c r="K52" i="98"/>
  <c r="O52" i="98" s="1"/>
  <c r="K45" i="98"/>
  <c r="O45" i="98" s="1"/>
  <c r="S45" i="98" s="1"/>
  <c r="E83" i="95" s="1"/>
  <c r="G83" i="95" s="1"/>
  <c r="K31" i="98"/>
  <c r="O31" i="98" s="1"/>
  <c r="K28" i="98"/>
  <c r="O28" i="98" s="1"/>
  <c r="S28" i="98" s="1"/>
  <c r="E22" i="96" s="1"/>
  <c r="K14" i="98"/>
  <c r="O14" i="98" s="1"/>
  <c r="S14" i="98" s="1"/>
  <c r="E12" i="96" s="1"/>
  <c r="K58" i="98"/>
  <c r="O58" i="98" s="1"/>
  <c r="S58" i="98" s="1"/>
  <c r="E17" i="94" s="1"/>
  <c r="G17" i="94" s="1"/>
  <c r="K55" i="98"/>
  <c r="O55" i="98" s="1"/>
  <c r="S55" i="98" s="1"/>
  <c r="E14" i="94" s="1"/>
  <c r="G14" i="94" s="1"/>
  <c r="K20" i="98"/>
  <c r="O20" i="98" s="1"/>
  <c r="S20" i="98" s="1"/>
  <c r="E28" i="95" s="1"/>
  <c r="G28" i="95" s="1"/>
  <c r="K61" i="98"/>
  <c r="O61" i="98" s="1"/>
  <c r="K67" i="98"/>
  <c r="O67" i="98" s="1"/>
  <c r="S67" i="98" s="1"/>
  <c r="E26" i="94" s="1"/>
  <c r="G26" i="94" s="1"/>
  <c r="K73" i="98"/>
  <c r="O73" i="98" s="1"/>
  <c r="K70" i="98"/>
  <c r="O70" i="98" s="1"/>
  <c r="S70" i="98" s="1"/>
  <c r="E29" i="94" s="1"/>
  <c r="G29" i="94" s="1"/>
  <c r="K48" i="98"/>
  <c r="O48" i="98" s="1"/>
  <c r="S48" i="98" s="1"/>
  <c r="E85" i="95" s="1"/>
  <c r="G85" i="95" s="1"/>
  <c r="K38" i="98"/>
  <c r="O38" i="98" s="1"/>
  <c r="S38" i="98" s="1"/>
  <c r="E10" i="97" s="1"/>
  <c r="K35" i="98"/>
  <c r="O35" i="98" s="1"/>
  <c r="S35" i="98" s="1"/>
  <c r="E25" i="96" s="1"/>
  <c r="K79" i="98"/>
  <c r="O79" i="98" s="1"/>
  <c r="S79" i="98" s="1"/>
  <c r="E37" i="94" s="1"/>
  <c r="G37" i="94" s="1"/>
  <c r="K76" i="98"/>
  <c r="O76" i="98" s="1"/>
  <c r="S76" i="98" s="1"/>
  <c r="E29" i="96" s="1"/>
  <c r="K30" i="98"/>
  <c r="O30" i="98" s="1"/>
  <c r="K27" i="98"/>
  <c r="O27" i="98" s="1"/>
  <c r="S27" i="98" s="1"/>
  <c r="E69" i="95" s="1"/>
  <c r="G69" i="95" s="1"/>
  <c r="K57" i="98"/>
  <c r="O57" i="98" s="1"/>
  <c r="K54" i="98"/>
  <c r="O54" i="98" s="1"/>
  <c r="K51" i="98"/>
  <c r="O51" i="98" s="1"/>
  <c r="S51" i="98" s="1"/>
  <c r="E10" i="94" s="1"/>
  <c r="G10" i="94" s="1"/>
  <c r="K16" i="98"/>
  <c r="O16" i="98" s="1"/>
  <c r="K13" i="98"/>
  <c r="O13" i="98" s="1"/>
  <c r="S13" i="98" s="1"/>
  <c r="E11" i="96" s="1"/>
  <c r="K60" i="98"/>
  <c r="O60" i="98" s="1"/>
  <c r="S60" i="98" s="1"/>
  <c r="E19" i="94" s="1"/>
  <c r="G19" i="94" s="1"/>
  <c r="K19" i="98"/>
  <c r="O19" i="98" s="1"/>
  <c r="S19" i="98" s="1"/>
  <c r="E17" i="96" s="1"/>
  <c r="K41" i="98"/>
  <c r="K78" i="98"/>
  <c r="O78" i="98" s="1"/>
  <c r="S78" i="98" s="1"/>
  <c r="E38" i="94" s="1"/>
  <c r="G38" i="94" s="1"/>
  <c r="K29" i="98"/>
  <c r="O29" i="98" s="1"/>
  <c r="S29" i="98" s="1"/>
  <c r="E72" i="95" s="1"/>
  <c r="G72" i="95" s="1"/>
  <c r="K26" i="98"/>
  <c r="O26" i="98" s="1"/>
  <c r="S26" i="98" s="1"/>
  <c r="E68" i="95" s="1"/>
  <c r="G68" i="95" s="1"/>
  <c r="K34" i="98"/>
  <c r="O34" i="98" s="1"/>
  <c r="K12" i="98"/>
  <c r="O12" i="98" s="1"/>
  <c r="S12" i="98" s="1"/>
  <c r="E10" i="96" s="1"/>
  <c r="K75" i="98"/>
  <c r="O75" i="98" s="1"/>
  <c r="K72" i="98"/>
  <c r="O72" i="98" s="1"/>
  <c r="S72" i="98" s="1"/>
  <c r="E31" i="94" s="1"/>
  <c r="G31" i="94" s="1"/>
  <c r="K69" i="98"/>
  <c r="O69" i="98" s="1"/>
  <c r="S69" i="98" s="1"/>
  <c r="E28" i="94" s="1"/>
  <c r="G28" i="94" s="1"/>
  <c r="K50" i="98"/>
  <c r="O50" i="98" s="1"/>
  <c r="S50" i="98" s="1"/>
  <c r="E28" i="96" s="1"/>
  <c r="K66" i="98"/>
  <c r="O66" i="98" s="1"/>
  <c r="S66" i="98" s="1"/>
  <c r="E25" i="94" s="1"/>
  <c r="G25" i="94" s="1"/>
  <c r="K37" i="98"/>
  <c r="O37" i="98" s="1"/>
  <c r="K15" i="98"/>
  <c r="O15" i="98" s="1"/>
  <c r="S15" i="98" s="1"/>
  <c r="E13" i="96" s="1"/>
  <c r="AO12" i="45"/>
  <c r="BA12" i="45" s="1"/>
  <c r="AM12" i="45"/>
  <c r="AU12" i="45" s="1"/>
  <c r="W23" i="42"/>
  <c r="Y23" i="42" s="1"/>
  <c r="AK23" i="42" s="1"/>
  <c r="AU41" i="33"/>
  <c r="AS41" i="33"/>
  <c r="Y23" i="44"/>
  <c r="AK23" i="44" s="1"/>
  <c r="W23" i="44"/>
  <c r="Q28" i="54"/>
  <c r="W28" i="54" s="1"/>
  <c r="AM30" i="37"/>
  <c r="AS30" i="37" s="1"/>
  <c r="I44" i="52"/>
  <c r="M44" i="52" s="1"/>
  <c r="K18" i="74"/>
  <c r="I29" i="50" s="1"/>
  <c r="M29" i="50" s="1"/>
  <c r="W12" i="43"/>
  <c r="Y12" i="43" s="1"/>
  <c r="AK12" i="43" s="1"/>
  <c r="AI26" i="39"/>
  <c r="AS43" i="37"/>
  <c r="S13" i="45"/>
  <c r="Q13" i="45"/>
  <c r="W23" i="39"/>
  <c r="Y23" i="39" s="1"/>
  <c r="Y16" i="91"/>
  <c r="Y11" i="91"/>
  <c r="Y9" i="91"/>
  <c r="Y22" i="91"/>
  <c r="Y19" i="91"/>
  <c r="Y8" i="91"/>
  <c r="Y14" i="91"/>
  <c r="Y23" i="91"/>
  <c r="Y15" i="91"/>
  <c r="Y21" i="91"/>
  <c r="Y18" i="91"/>
  <c r="Y10" i="91"/>
  <c r="Y13" i="91"/>
  <c r="Y17" i="91"/>
  <c r="Y20" i="91"/>
  <c r="Y12" i="91"/>
  <c r="BG23" i="91"/>
  <c r="Q17" i="42"/>
  <c r="S17" i="42" s="1"/>
  <c r="AM24" i="37"/>
  <c r="AU24" i="37" s="1"/>
  <c r="AM16" i="52"/>
  <c r="CA16" i="52"/>
  <c r="AI16" i="52"/>
  <c r="BW16" i="52"/>
  <c r="AC16" i="52"/>
  <c r="BQ16" i="52"/>
  <c r="Y16" i="52"/>
  <c r="BM16" i="52"/>
  <c r="Q16" i="52"/>
  <c r="BG16" i="52"/>
  <c r="BC16" i="52"/>
  <c r="AW16" i="52"/>
  <c r="BA16" i="52" s="1"/>
  <c r="AS16" i="52"/>
  <c r="CG16" i="52"/>
  <c r="AM31" i="43"/>
  <c r="AS31" i="43" s="1"/>
  <c r="Y12" i="30"/>
  <c r="W12" i="30"/>
  <c r="AC12" i="30" s="1"/>
  <c r="AY27" i="45"/>
  <c r="AI28" i="45"/>
  <c r="AM27" i="38"/>
  <c r="AI31" i="44"/>
  <c r="AO32" i="41"/>
  <c r="AY32" i="41" s="1"/>
  <c r="AM32" i="41"/>
  <c r="AS32" i="41" s="1"/>
  <c r="AM52" i="56"/>
  <c r="Q52" i="56"/>
  <c r="W52" i="56" s="1"/>
  <c r="AS52" i="56"/>
  <c r="Y52" i="56"/>
  <c r="AC52" i="56"/>
  <c r="AI52" i="56"/>
  <c r="AM33" i="39"/>
  <c r="AO33" i="39" s="1"/>
  <c r="BW32" i="52"/>
  <c r="BM32" i="52"/>
  <c r="BG32" i="52"/>
  <c r="BC32" i="52"/>
  <c r="AS32" i="52"/>
  <c r="AM32" i="52"/>
  <c r="CG32" i="52"/>
  <c r="AI32" i="52"/>
  <c r="CA32" i="52"/>
  <c r="AC32" i="52"/>
  <c r="AW32" i="52"/>
  <c r="BA32" i="52" s="1"/>
  <c r="BQ32" i="52"/>
  <c r="Y32" i="52"/>
  <c r="Q32" i="52"/>
  <c r="AM25" i="40"/>
  <c r="AS25" i="40" s="1"/>
  <c r="AO25" i="40"/>
  <c r="AY25" i="40" s="1"/>
  <c r="AO27" i="46"/>
  <c r="AM27" i="46"/>
  <c r="AM30" i="31"/>
  <c r="AS30" i="31" s="1"/>
  <c r="AG34" i="40"/>
  <c r="AG23" i="40"/>
  <c r="AI23" i="40" s="1"/>
  <c r="AG26" i="40"/>
  <c r="AG8" i="40"/>
  <c r="AG22" i="40"/>
  <c r="AG24" i="40"/>
  <c r="AI24" i="40" s="1"/>
  <c r="AM41" i="38"/>
  <c r="AY42" i="42"/>
  <c r="W29" i="37"/>
  <c r="AC29" i="37" s="1"/>
  <c r="Y29" i="37"/>
  <c r="AE43" i="45"/>
  <c r="S14" i="42"/>
  <c r="Q14" i="42"/>
  <c r="AM28" i="33"/>
  <c r="AS28" i="33" s="1"/>
  <c r="AO28" i="33"/>
  <c r="AY28" i="33" s="1"/>
  <c r="AM24" i="32"/>
  <c r="AS24" i="32" s="1"/>
  <c r="AE19" i="46"/>
  <c r="Q19" i="46"/>
  <c r="BA19" i="46"/>
  <c r="AU19" i="46"/>
  <c r="AK19" i="46"/>
  <c r="AM42" i="39"/>
  <c r="AO42" i="39"/>
  <c r="AU15" i="31"/>
  <c r="AK15" i="31"/>
  <c r="S15" i="31"/>
  <c r="Q15" i="31"/>
  <c r="BA15" i="31"/>
  <c r="AE15" i="31"/>
  <c r="W32" i="31"/>
  <c r="AC32" i="31" s="1"/>
  <c r="S16" i="41"/>
  <c r="Q16" i="41"/>
  <c r="S36" i="41"/>
  <c r="Q36" i="41"/>
  <c r="M44" i="41"/>
  <c r="I44" i="46"/>
  <c r="Q30" i="55"/>
  <c r="W30" i="55" s="1"/>
  <c r="AI30" i="55"/>
  <c r="AA30" i="55"/>
  <c r="AI32" i="32"/>
  <c r="W30" i="32"/>
  <c r="AC30" i="32" s="1"/>
  <c r="AU40" i="40"/>
  <c r="AS40" i="40"/>
  <c r="AS41" i="40"/>
  <c r="AU41" i="40"/>
  <c r="Q39" i="30"/>
  <c r="AK39" i="30"/>
  <c r="BA39" i="30"/>
  <c r="AU39" i="30"/>
  <c r="AE39" i="30"/>
  <c r="AM28" i="34"/>
  <c r="AS28" i="34" s="1"/>
  <c r="CE23" i="84"/>
  <c r="BQ23" i="79" s="1"/>
  <c r="BU23" i="79" s="1"/>
  <c r="BW23" i="79" s="1"/>
  <c r="BO23" i="79"/>
  <c r="AM12" i="39"/>
  <c r="AU12" i="39" s="1"/>
  <c r="W38" i="38"/>
  <c r="Y38" i="38" s="1"/>
  <c r="Q13" i="35"/>
  <c r="S13" i="35" s="1"/>
  <c r="AO24" i="46"/>
  <c r="AM24" i="46"/>
  <c r="S23" i="39"/>
  <c r="S17" i="38"/>
  <c r="Q17" i="38"/>
  <c r="AI31" i="43"/>
  <c r="W24" i="37"/>
  <c r="Y24" i="37"/>
  <c r="AK24" i="37" s="1"/>
  <c r="Q11" i="30"/>
  <c r="S11" i="30" s="1"/>
  <c r="AK11" i="30"/>
  <c r="AU11" i="30"/>
  <c r="AE11" i="30"/>
  <c r="BA11" i="30"/>
  <c r="Y43" i="37"/>
  <c r="AK43" i="37" s="1"/>
  <c r="AC43" i="37"/>
  <c r="AE43" i="37"/>
  <c r="AI30" i="45"/>
  <c r="AW24" i="32"/>
  <c r="AW26" i="32"/>
  <c r="AW23" i="32"/>
  <c r="AW8" i="32"/>
  <c r="AS22" i="79"/>
  <c r="AU22" i="79" s="1"/>
  <c r="AM8" i="32" s="1"/>
  <c r="AS8" i="32" s="1"/>
  <c r="AW22" i="32"/>
  <c r="AW34" i="32"/>
  <c r="Y43" i="42"/>
  <c r="AK43" i="42" s="1"/>
  <c r="AC43" i="42"/>
  <c r="G41" i="10"/>
  <c r="BA27" i="7"/>
  <c r="W27" i="36"/>
  <c r="Y27" i="36" s="1"/>
  <c r="AG23" i="91"/>
  <c r="K48" i="74"/>
  <c r="I52" i="54" s="1"/>
  <c r="M52" i="54" s="1"/>
  <c r="AI33" i="40"/>
  <c r="S18" i="31"/>
  <c r="AU18" i="31"/>
  <c r="AE18" i="31"/>
  <c r="BA18" i="31"/>
  <c r="AK18" i="31"/>
  <c r="Q18" i="31"/>
  <c r="AM33" i="41"/>
  <c r="AE8" i="40"/>
  <c r="Y8" i="40"/>
  <c r="AC8" i="40"/>
  <c r="Q9" i="45"/>
  <c r="S9" i="45"/>
  <c r="W37" i="33"/>
  <c r="AC37" i="33" s="1"/>
  <c r="AM43" i="45"/>
  <c r="AO43" i="45" s="1"/>
  <c r="AG23" i="89"/>
  <c r="Y33" i="33"/>
  <c r="AK33" i="33" s="1"/>
  <c r="W33" i="33"/>
  <c r="AM40" i="36"/>
  <c r="AY26" i="34"/>
  <c r="AS12" i="45"/>
  <c r="BM24" i="52"/>
  <c r="Q24" i="52"/>
  <c r="BG24" i="52"/>
  <c r="BC24" i="52"/>
  <c r="AS24" i="52"/>
  <c r="CG24" i="52"/>
  <c r="AM24" i="52"/>
  <c r="CA24" i="52"/>
  <c r="AI24" i="52"/>
  <c r="BW24" i="52"/>
  <c r="BQ24" i="52"/>
  <c r="Y24" i="52"/>
  <c r="AC24" i="52"/>
  <c r="AW24" i="52"/>
  <c r="BA24" i="52" s="1"/>
  <c r="AE19" i="36"/>
  <c r="BA19" i="36"/>
  <c r="AU19" i="36"/>
  <c r="AK19" i="36"/>
  <c r="S19" i="36"/>
  <c r="Q19" i="36"/>
  <c r="W12" i="40"/>
  <c r="Y12" i="40" s="1"/>
  <c r="AK12" i="40" s="1"/>
  <c r="Q15" i="44"/>
  <c r="S32" i="31"/>
  <c r="Q16" i="40"/>
  <c r="AM24" i="33"/>
  <c r="AU24" i="33" s="1"/>
  <c r="AO34" i="39"/>
  <c r="AM34" i="39"/>
  <c r="AU34" i="39" s="1"/>
  <c r="AU8" i="43"/>
  <c r="AO8" i="43"/>
  <c r="I44" i="41"/>
  <c r="I44" i="43"/>
  <c r="Y27" i="32"/>
  <c r="AI27" i="32" s="1"/>
  <c r="W27" i="32"/>
  <c r="AC27" i="32" s="1"/>
  <c r="AO27" i="34"/>
  <c r="AM27" i="34"/>
  <c r="AU39" i="39"/>
  <c r="AK39" i="39"/>
  <c r="BA39" i="39"/>
  <c r="AE39" i="39"/>
  <c r="S39" i="39"/>
  <c r="Q39" i="39"/>
  <c r="Y12" i="34"/>
  <c r="AK12" i="34" s="1"/>
  <c r="W12" i="34"/>
  <c r="Q23" i="54"/>
  <c r="W23" i="54" s="1"/>
  <c r="BG9" i="89"/>
  <c r="W33" i="30"/>
  <c r="AC33" i="30" s="1"/>
  <c r="Y43" i="33"/>
  <c r="AK43" i="33" s="1"/>
  <c r="AC43" i="33"/>
  <c r="BQ15" i="52"/>
  <c r="AC15" i="52"/>
  <c r="AI15" i="52" s="1"/>
  <c r="AW15" i="52"/>
  <c r="BC15" i="52" s="1"/>
  <c r="Y15" i="52"/>
  <c r="BM15" i="52"/>
  <c r="Q15" i="52"/>
  <c r="W15" i="52" s="1"/>
  <c r="BG15" i="52"/>
  <c r="AM15" i="52"/>
  <c r="AQ15" i="52" s="1"/>
  <c r="BW15" i="52"/>
  <c r="CG15" i="52"/>
  <c r="CA15" i="52"/>
  <c r="CE15" i="52" s="1"/>
  <c r="AM27" i="43"/>
  <c r="AO27" i="43" s="1"/>
  <c r="I74" i="96"/>
  <c r="I13" i="24" s="1"/>
  <c r="M13" i="24" s="1"/>
  <c r="S13" i="24" s="1"/>
  <c r="K74" i="96"/>
  <c r="I13" i="22" s="1"/>
  <c r="M13" i="22" s="1"/>
  <c r="S13" i="22" s="1"/>
  <c r="Y12" i="45"/>
  <c r="AK12" i="45" s="1"/>
  <c r="W12" i="45"/>
  <c r="S33" i="30"/>
  <c r="AQ23" i="84"/>
  <c r="AG23" i="79" s="1"/>
  <c r="AK23" i="79" s="1"/>
  <c r="AM23" i="79" s="1"/>
  <c r="AE23" i="79"/>
  <c r="Y41" i="33"/>
  <c r="AK41" i="33" s="1"/>
  <c r="AC41" i="33"/>
  <c r="AE41" i="33"/>
  <c r="AO25" i="46"/>
  <c r="AM25" i="46"/>
  <c r="K59" i="74"/>
  <c r="I63" i="54" s="1"/>
  <c r="M63" i="54" s="1"/>
  <c r="AS42" i="34"/>
  <c r="AU42" i="34"/>
  <c r="S25" i="35"/>
  <c r="M36" i="32"/>
  <c r="I44" i="32"/>
  <c r="S23" i="42"/>
  <c r="Y41" i="38"/>
  <c r="AK41" i="38" s="1"/>
  <c r="AC41" i="38"/>
  <c r="AE41" i="38"/>
  <c r="M21" i="54"/>
  <c r="AW9" i="33"/>
  <c r="AW10" i="33"/>
  <c r="AW21" i="33"/>
  <c r="CC21" i="79"/>
  <c r="CE21" i="79" s="1"/>
  <c r="AW12" i="33"/>
  <c r="AW13" i="33"/>
  <c r="W34" i="46"/>
  <c r="Y34" i="46" s="1"/>
  <c r="I46" i="52"/>
  <c r="M46" i="52" s="1"/>
  <c r="K20" i="74"/>
  <c r="I31" i="50" s="1"/>
  <c r="M31" i="50" s="1"/>
  <c r="AO41" i="40"/>
  <c r="BA41" i="40" s="1"/>
  <c r="AM29" i="45"/>
  <c r="AS29" i="45" s="1"/>
  <c r="W31" i="46"/>
  <c r="Y31" i="46" s="1"/>
  <c r="AI12" i="38"/>
  <c r="AS59" i="56"/>
  <c r="AC59" i="56"/>
  <c r="AM59" i="56"/>
  <c r="AI59" i="56"/>
  <c r="Q59" i="56"/>
  <c r="W59" i="56" s="1"/>
  <c r="BG23" i="88"/>
  <c r="W12" i="39"/>
  <c r="Q17" i="33"/>
  <c r="S17" i="33"/>
  <c r="AI43" i="37"/>
  <c r="Q11" i="33"/>
  <c r="Y41" i="37"/>
  <c r="AK41" i="37" s="1"/>
  <c r="AC41" i="37"/>
  <c r="AE41" i="37"/>
  <c r="AY41" i="45"/>
  <c r="AI43" i="45"/>
  <c r="Q37" i="42"/>
  <c r="AK37" i="42"/>
  <c r="S37" i="42"/>
  <c r="BA37" i="42"/>
  <c r="AU37" i="42"/>
  <c r="AE37" i="42"/>
  <c r="Y41" i="42"/>
  <c r="AK41" i="42" s="1"/>
  <c r="AC41" i="42"/>
  <c r="AE41" i="42"/>
  <c r="K56" i="74"/>
  <c r="I60" i="54" s="1"/>
  <c r="M60" i="54" s="1"/>
  <c r="S27" i="36"/>
  <c r="BG13" i="88"/>
  <c r="Q31" i="54"/>
  <c r="W31" i="54" s="1"/>
  <c r="AS12" i="39"/>
  <c r="Q18" i="45"/>
  <c r="S18" i="45" s="1"/>
  <c r="W29" i="42"/>
  <c r="AC29" i="42" s="1"/>
  <c r="Y29" i="42"/>
  <c r="AI29" i="42" s="1"/>
  <c r="Y43" i="36"/>
  <c r="AK43" i="36" s="1"/>
  <c r="AC43" i="36"/>
  <c r="S29" i="37"/>
  <c r="W29" i="39"/>
  <c r="AC29" i="39" s="1"/>
  <c r="S37" i="33"/>
  <c r="AG10" i="40"/>
  <c r="AG12" i="40"/>
  <c r="AG21" i="40"/>
  <c r="AG13" i="40"/>
  <c r="AG9" i="40"/>
  <c r="AQ23" i="89"/>
  <c r="M31" i="24"/>
  <c r="G32" i="10" s="1"/>
  <c r="S8" i="24"/>
  <c r="S31" i="24" s="1"/>
  <c r="I38" i="8" s="1"/>
  <c r="Q14" i="39"/>
  <c r="S14" i="39" s="1"/>
  <c r="S12" i="40"/>
  <c r="BA15" i="30"/>
  <c r="S15" i="30"/>
  <c r="Q15" i="30"/>
  <c r="AU15" i="30"/>
  <c r="AK15" i="30"/>
  <c r="AE15" i="30"/>
  <c r="BA16" i="30"/>
  <c r="AU16" i="30"/>
  <c r="AE16" i="30"/>
  <c r="S16" i="30"/>
  <c r="Q16" i="30"/>
  <c r="AK16" i="30"/>
  <c r="AY8" i="43"/>
  <c r="Y13" i="50"/>
  <c r="Q36" i="43"/>
  <c r="M44" i="43"/>
  <c r="S36" i="43"/>
  <c r="K78" i="96"/>
  <c r="I25" i="22" s="1"/>
  <c r="M25" i="22" s="1"/>
  <c r="S25" i="22" s="1"/>
  <c r="Q38" i="39"/>
  <c r="S38" i="39" s="1"/>
  <c r="AU36" i="31"/>
  <c r="AE36" i="31"/>
  <c r="S36" i="31"/>
  <c r="Q36" i="31"/>
  <c r="M44" i="31"/>
  <c r="BA36" i="31"/>
  <c r="AK36" i="31"/>
  <c r="AI41" i="32"/>
  <c r="AM23" i="56"/>
  <c r="AS23" i="56" s="1"/>
  <c r="AC23" i="56"/>
  <c r="AI23" i="56" s="1"/>
  <c r="Q23" i="56"/>
  <c r="W23" i="56" s="1"/>
  <c r="AI25" i="33"/>
  <c r="Y42" i="40"/>
  <c r="AK42" i="40" s="1"/>
  <c r="W42" i="40"/>
  <c r="Y43" i="38"/>
  <c r="AK43" i="38" s="1"/>
  <c r="AC43" i="38"/>
  <c r="W28" i="41"/>
  <c r="AC28" i="41" s="1"/>
  <c r="Y28" i="41"/>
  <c r="AI28" i="41" s="1"/>
  <c r="I42" i="52"/>
  <c r="M42" i="52" s="1"/>
  <c r="K16" i="74"/>
  <c r="I27" i="50" s="1"/>
  <c r="M27" i="50" s="1"/>
  <c r="CY13" i="84"/>
  <c r="CI13" i="79" s="1"/>
  <c r="CM13" i="79" s="1"/>
  <c r="CO13" i="79" s="1"/>
  <c r="W12" i="41" s="1"/>
  <c r="CG13" i="79"/>
  <c r="W26" i="36"/>
  <c r="Y26" i="36" s="1"/>
  <c r="AK26" i="36" s="1"/>
  <c r="AS8" i="41"/>
  <c r="AM28" i="37"/>
  <c r="AS28" i="37" s="1"/>
  <c r="AY25" i="33"/>
  <c r="Y26" i="37"/>
  <c r="AK26" i="37" s="1"/>
  <c r="W26" i="37"/>
  <c r="Y59" i="54"/>
  <c r="Q59" i="54"/>
  <c r="W59" i="54" s="1"/>
  <c r="Y41" i="43"/>
  <c r="AK41" i="43" s="1"/>
  <c r="AC41" i="43"/>
  <c r="AE41" i="43"/>
  <c r="AE42" i="38"/>
  <c r="AC42" i="38"/>
  <c r="AK17" i="32"/>
  <c r="Q17" i="32"/>
  <c r="BA17" i="32"/>
  <c r="AU17" i="32"/>
  <c r="AE17" i="32"/>
  <c r="AM28" i="38"/>
  <c r="AS28" i="38" s="1"/>
  <c r="AI31" i="41"/>
  <c r="AI29" i="37"/>
  <c r="AY8" i="38"/>
  <c r="AU11" i="32"/>
  <c r="BA11" i="32"/>
  <c r="AK11" i="32"/>
  <c r="AE11" i="32"/>
  <c r="Q11" i="32"/>
  <c r="W29" i="38"/>
  <c r="AC29" i="38" s="1"/>
  <c r="Y29" i="38"/>
  <c r="AI29" i="38" s="1"/>
  <c r="AS43" i="44"/>
  <c r="AU43" i="44"/>
  <c r="AY40" i="45"/>
  <c r="Y53" i="54"/>
  <c r="Q53" i="54"/>
  <c r="W53" i="54" s="1"/>
  <c r="S37" i="39"/>
  <c r="AE37" i="39"/>
  <c r="BA37" i="39"/>
  <c r="Q37" i="39"/>
  <c r="AK37" i="39"/>
  <c r="AU37" i="39"/>
  <c r="AM34" i="34"/>
  <c r="AI41" i="44"/>
  <c r="AG8" i="32"/>
  <c r="AG24" i="32"/>
  <c r="AG34" i="32"/>
  <c r="AG26" i="32"/>
  <c r="AI26" i="32" s="1"/>
  <c r="AG22" i="32"/>
  <c r="AG23" i="32"/>
  <c r="AI60" i="56"/>
  <c r="AS60" i="56"/>
  <c r="AM60" i="56"/>
  <c r="Y60" i="56"/>
  <c r="Q60" i="56"/>
  <c r="W60" i="56" s="1"/>
  <c r="AC60" i="56"/>
  <c r="AI42" i="42"/>
  <c r="AS40" i="39"/>
  <c r="AU40" i="39"/>
  <c r="Q31" i="56"/>
  <c r="W31" i="56" s="1"/>
  <c r="AM31" i="56"/>
  <c r="AS31" i="56" s="1"/>
  <c r="AC31" i="56"/>
  <c r="AI31" i="56" s="1"/>
  <c r="AO12" i="36"/>
  <c r="BA12" i="36" s="1"/>
  <c r="AM12" i="36"/>
  <c r="AW13" i="44"/>
  <c r="CC10" i="79"/>
  <c r="CE10" i="79" s="1"/>
  <c r="AW9" i="44"/>
  <c r="AW10" i="44"/>
  <c r="AW12" i="44"/>
  <c r="AW21" i="44"/>
  <c r="AI29" i="40"/>
  <c r="Y54" i="54"/>
  <c r="Q54" i="54"/>
  <c r="W54" i="54" s="1"/>
  <c r="Q18" i="43"/>
  <c r="S18" i="43" s="1"/>
  <c r="AO29" i="42"/>
  <c r="AY29" i="42" s="1"/>
  <c r="AM29" i="42"/>
  <c r="AS29" i="42" s="1"/>
  <c r="Y27" i="46"/>
  <c r="W27" i="46"/>
  <c r="S9" i="41"/>
  <c r="Q9" i="41"/>
  <c r="I55" i="96"/>
  <c r="I29" i="55" s="1"/>
  <c r="M29" i="55" s="1"/>
  <c r="W29" i="43"/>
  <c r="AC29" i="43" s="1"/>
  <c r="Y41" i="36"/>
  <c r="AK41" i="36" s="1"/>
  <c r="AC41" i="36"/>
  <c r="AE41" i="36"/>
  <c r="W29" i="31"/>
  <c r="AC29" i="31" s="1"/>
  <c r="Y30" i="43"/>
  <c r="AI30" i="43" s="1"/>
  <c r="W30" i="43"/>
  <c r="AC30" i="43" s="1"/>
  <c r="W32" i="35"/>
  <c r="AC32" i="35" s="1"/>
  <c r="W26" i="46"/>
  <c r="Y26" i="46" s="1"/>
  <c r="AM29" i="39"/>
  <c r="AS29" i="39" s="1"/>
  <c r="I40" i="74"/>
  <c r="I37" i="56" s="1"/>
  <c r="M37" i="56" s="1"/>
  <c r="W24" i="34"/>
  <c r="Y24" i="34" s="1"/>
  <c r="AY8" i="37"/>
  <c r="M44" i="35"/>
  <c r="S36" i="35"/>
  <c r="Q36" i="35"/>
  <c r="I31" i="24"/>
  <c r="Q27" i="55"/>
  <c r="W27" i="55" s="1"/>
  <c r="AI27" i="55"/>
  <c r="AA27" i="55"/>
  <c r="Q14" i="37"/>
  <c r="I10" i="73"/>
  <c r="I20" i="25" s="1"/>
  <c r="M20" i="25" s="1"/>
  <c r="S20" i="25" s="1"/>
  <c r="Y24" i="32"/>
  <c r="W24" i="32"/>
  <c r="AC24" i="32" s="1"/>
  <c r="S15" i="43"/>
  <c r="Q15" i="43"/>
  <c r="S16" i="42"/>
  <c r="Q16" i="42"/>
  <c r="W32" i="33"/>
  <c r="AC32" i="33" s="1"/>
  <c r="AY41" i="39"/>
  <c r="S27" i="32"/>
  <c r="W23" i="32"/>
  <c r="AC23" i="32" s="1"/>
  <c r="W32" i="40"/>
  <c r="AC32" i="40" s="1"/>
  <c r="I44" i="31"/>
  <c r="I17" i="73"/>
  <c r="I41" i="25" s="1"/>
  <c r="M41" i="25" s="1"/>
  <c r="S41" i="25" s="1"/>
  <c r="Q9" i="39"/>
  <c r="W28" i="43"/>
  <c r="AC28" i="43" s="1"/>
  <c r="S9" i="36"/>
  <c r="Q9" i="36"/>
  <c r="K46" i="56"/>
  <c r="M46" i="56" s="1"/>
  <c r="K47" i="56"/>
  <c r="K48" i="56"/>
  <c r="W27" i="43"/>
  <c r="Y27" i="43"/>
  <c r="AK27" i="43" s="1"/>
  <c r="AM24" i="38"/>
  <c r="AI33" i="31"/>
  <c r="AM25" i="38"/>
  <c r="AS25" i="38" s="1"/>
  <c r="AY31" i="41"/>
  <c r="W25" i="46"/>
  <c r="Y25" i="46" s="1"/>
  <c r="AU41" i="39"/>
  <c r="AS41" i="39"/>
  <c r="AI40" i="38"/>
  <c r="W33" i="46"/>
  <c r="Y33" i="46" s="1"/>
  <c r="W32" i="39"/>
  <c r="AC32" i="39" s="1"/>
  <c r="AM43" i="38"/>
  <c r="AI32" i="34"/>
  <c r="AM31" i="45"/>
  <c r="AS31" i="45" s="1"/>
  <c r="AY32" i="37"/>
  <c r="S28" i="41"/>
  <c r="AW13" i="41"/>
  <c r="AW9" i="41"/>
  <c r="AW10" i="41"/>
  <c r="AW21" i="41"/>
  <c r="AW12" i="41"/>
  <c r="CC13" i="79"/>
  <c r="CE13" i="79" s="1"/>
  <c r="AM12" i="41" s="1"/>
  <c r="AM25" i="45"/>
  <c r="AS25" i="45" s="1"/>
  <c r="AO25" i="45"/>
  <c r="AY25" i="45" s="1"/>
  <c r="AK37" i="46"/>
  <c r="Q37" i="46"/>
  <c r="BA37" i="46"/>
  <c r="AU37" i="46"/>
  <c r="AE37" i="46"/>
  <c r="S37" i="46"/>
  <c r="S39" i="44"/>
  <c r="AU39" i="44"/>
  <c r="AE39" i="44"/>
  <c r="Q39" i="44"/>
  <c r="BA39" i="44"/>
  <c r="AK39" i="44"/>
  <c r="S13" i="38"/>
  <c r="Q13" i="38"/>
  <c r="M36" i="33"/>
  <c r="I44" i="33"/>
  <c r="Y43" i="43"/>
  <c r="AK43" i="43" s="1"/>
  <c r="AC43" i="43"/>
  <c r="Y42" i="38"/>
  <c r="AK42" i="38" s="1"/>
  <c r="AU40" i="31"/>
  <c r="AS40" i="31"/>
  <c r="AO40" i="31"/>
  <c r="BA40" i="31" s="1"/>
  <c r="BG30" i="52"/>
  <c r="Q30" i="52"/>
  <c r="CA30" i="52"/>
  <c r="AM30" i="52"/>
  <c r="BW30" i="52"/>
  <c r="Y30" i="52"/>
  <c r="BQ30" i="52"/>
  <c r="BM30" i="52"/>
  <c r="BC30" i="52"/>
  <c r="AW30" i="52"/>
  <c r="BA30" i="52" s="1"/>
  <c r="AS30" i="52"/>
  <c r="AC30" i="52"/>
  <c r="AI30" i="52"/>
  <c r="CG30" i="52"/>
  <c r="AS41" i="44"/>
  <c r="AU41" i="44"/>
  <c r="AE11" i="46"/>
  <c r="S11" i="46"/>
  <c r="Q11" i="46"/>
  <c r="BA11" i="46"/>
  <c r="AU11" i="46"/>
  <c r="AK11" i="46"/>
  <c r="S29" i="38"/>
  <c r="AO43" i="44"/>
  <c r="AM53" i="56"/>
  <c r="AC53" i="56"/>
  <c r="Y53" i="56"/>
  <c r="Q53" i="56"/>
  <c r="W53" i="56" s="1"/>
  <c r="AI53" i="56"/>
  <c r="AS53" i="56"/>
  <c r="Q57" i="56"/>
  <c r="W57" i="56" s="1"/>
  <c r="AS57" i="56"/>
  <c r="AM57" i="56"/>
  <c r="Y57" i="56"/>
  <c r="AI57" i="56"/>
  <c r="AC57" i="56"/>
  <c r="Y8" i="32"/>
  <c r="AC8" i="32"/>
  <c r="K30" i="73"/>
  <c r="I83" i="23" s="1"/>
  <c r="M83" i="23" s="1"/>
  <c r="S83" i="23" s="1"/>
  <c r="W42" i="43"/>
  <c r="Y42" i="43" s="1"/>
  <c r="S28" i="42"/>
  <c r="AS54" i="56"/>
  <c r="AM54" i="56"/>
  <c r="AI54" i="56"/>
  <c r="AC54" i="56"/>
  <c r="Q54" i="56"/>
  <c r="W54" i="56" s="1"/>
  <c r="Y54" i="56"/>
  <c r="Q18" i="40"/>
  <c r="S18" i="40"/>
  <c r="Y29" i="36"/>
  <c r="AI29" i="36" s="1"/>
  <c r="W29" i="36"/>
  <c r="AC29" i="36" s="1"/>
  <c r="W33" i="41"/>
  <c r="Y33" i="41" s="1"/>
  <c r="S29" i="43"/>
  <c r="K52" i="74"/>
  <c r="I56" i="54" s="1"/>
  <c r="M56" i="54" s="1"/>
  <c r="AY40" i="42"/>
  <c r="S24" i="34"/>
  <c r="W25" i="32"/>
  <c r="AC25" i="32" s="1"/>
  <c r="I44" i="34"/>
  <c r="K44" i="74"/>
  <c r="I45" i="54" s="1"/>
  <c r="M45" i="54" s="1"/>
  <c r="I44" i="74"/>
  <c r="I45" i="56" s="1"/>
  <c r="M45" i="56" s="1"/>
  <c r="I44" i="35"/>
  <c r="S26" i="40"/>
  <c r="M44" i="36"/>
  <c r="Q36" i="36"/>
  <c r="S14" i="45"/>
  <c r="Q14" i="45"/>
  <c r="AS8" i="45"/>
  <c r="BA19" i="38"/>
  <c r="AK19" i="38"/>
  <c r="AU19" i="38"/>
  <c r="AE19" i="38"/>
  <c r="Q19" i="38"/>
  <c r="S19" i="38" s="1"/>
  <c r="Q9" i="34"/>
  <c r="Q15" i="37"/>
  <c r="S15" i="37" s="1"/>
  <c r="BA16" i="32"/>
  <c r="AU16" i="32"/>
  <c r="AK16" i="32"/>
  <c r="AE16" i="32"/>
  <c r="Q16" i="32"/>
  <c r="AK8" i="33"/>
  <c r="W34" i="39"/>
  <c r="BG23" i="51"/>
  <c r="Q23" i="51"/>
  <c r="AI23" i="51"/>
  <c r="BO23" i="51"/>
  <c r="AY23" i="51"/>
  <c r="AA23" i="51"/>
  <c r="AQ23" i="51"/>
  <c r="AU23" i="51" s="1"/>
  <c r="Q38" i="55"/>
  <c r="W38" i="55" s="1"/>
  <c r="AI38" i="55"/>
  <c r="AA38" i="55"/>
  <c r="S23" i="32"/>
  <c r="Y20" i="88"/>
  <c r="Y10" i="88"/>
  <c r="Y22" i="88"/>
  <c r="Y9" i="88"/>
  <c r="Y21" i="88"/>
  <c r="Y16" i="88"/>
  <c r="Y23" i="88"/>
  <c r="Y12" i="88"/>
  <c r="Y19" i="88"/>
  <c r="Y14" i="88"/>
  <c r="Y18" i="88"/>
  <c r="Y11" i="88"/>
  <c r="Y13" i="88"/>
  <c r="Y8" i="88"/>
  <c r="Y15" i="88"/>
  <c r="Y17" i="88"/>
  <c r="S32" i="40"/>
  <c r="W24" i="45"/>
  <c r="Y24" i="45"/>
  <c r="AK24" i="45" s="1"/>
  <c r="AC63" i="56"/>
  <c r="AI63" i="56" s="1"/>
  <c r="Q63" i="56"/>
  <c r="W63" i="56" s="1"/>
  <c r="AM63" i="56"/>
  <c r="AS63" i="56" s="1"/>
  <c r="W12" i="35"/>
  <c r="AS26" i="33"/>
  <c r="W30" i="38"/>
  <c r="AC30" i="38" s="1"/>
  <c r="AC42" i="33"/>
  <c r="AE42" i="33"/>
  <c r="W25" i="30"/>
  <c r="AC25" i="30" s="1"/>
  <c r="W42" i="44"/>
  <c r="W23" i="45"/>
  <c r="Y23" i="45"/>
  <c r="AK23" i="45" s="1"/>
  <c r="S25" i="42"/>
  <c r="AI33" i="38"/>
  <c r="AI43" i="31"/>
  <c r="AS41" i="32"/>
  <c r="AS24" i="43"/>
  <c r="I49" i="52"/>
  <c r="M49" i="52" s="1"/>
  <c r="K23" i="74"/>
  <c r="I34" i="50" s="1"/>
  <c r="M34" i="50" s="1"/>
  <c r="AY41" i="33"/>
  <c r="AE37" i="31"/>
  <c r="S37" i="31"/>
  <c r="Q37" i="31"/>
  <c r="AK37" i="31"/>
  <c r="BA37" i="31"/>
  <c r="AU37" i="31"/>
  <c r="AM25" i="44"/>
  <c r="AS25" i="44" s="1"/>
  <c r="W34" i="31"/>
  <c r="AC34" i="31" s="1"/>
  <c r="W34" i="30"/>
  <c r="AC34" i="30" s="1"/>
  <c r="S28" i="32"/>
  <c r="Q13" i="36"/>
  <c r="S13" i="36"/>
  <c r="AY27" i="31"/>
  <c r="AY42" i="34"/>
  <c r="Q17" i="45"/>
  <c r="S17" i="45"/>
  <c r="AI32" i="43"/>
  <c r="BA37" i="36"/>
  <c r="AU37" i="36"/>
  <c r="AK37" i="36"/>
  <c r="AE37" i="36"/>
  <c r="Q37" i="36"/>
  <c r="AY31" i="36"/>
  <c r="AM25" i="31"/>
  <c r="AS25" i="31" s="1"/>
  <c r="Q11" i="44"/>
  <c r="AI32" i="45"/>
  <c r="Q61" i="56"/>
  <c r="W61" i="56" s="1"/>
  <c r="AM61" i="56"/>
  <c r="AI61" i="56"/>
  <c r="AC61" i="56"/>
  <c r="Y61" i="56"/>
  <c r="AS61" i="56"/>
  <c r="Q57" i="54"/>
  <c r="W57" i="54" s="1"/>
  <c r="Y57" i="54"/>
  <c r="AW21" i="37"/>
  <c r="AW9" i="37"/>
  <c r="AW10" i="37"/>
  <c r="AW12" i="37"/>
  <c r="CC17" i="79"/>
  <c r="CE17" i="79" s="1"/>
  <c r="AM12" i="37" s="1"/>
  <c r="AW13" i="37"/>
  <c r="I162" i="11"/>
  <c r="I163" i="11" s="1"/>
  <c r="G53" i="10" s="1"/>
  <c r="S27" i="35"/>
  <c r="Q37" i="45"/>
  <c r="BA37" i="45"/>
  <c r="AU37" i="45"/>
  <c r="AE37" i="45"/>
  <c r="AK37" i="45"/>
  <c r="AE39" i="46"/>
  <c r="BA39" i="46"/>
  <c r="Q39" i="46"/>
  <c r="AU39" i="46"/>
  <c r="AK39" i="46"/>
  <c r="Y33" i="34"/>
  <c r="AK33" i="34" s="1"/>
  <c r="W33" i="34"/>
  <c r="AM41" i="31"/>
  <c r="S18" i="42"/>
  <c r="Q18" i="42"/>
  <c r="CG8" i="52"/>
  <c r="AM29" i="36"/>
  <c r="AS29" i="36" s="1"/>
  <c r="AO29" i="36"/>
  <c r="AY29" i="36" s="1"/>
  <c r="AM56" i="56"/>
  <c r="AC56" i="56"/>
  <c r="AI56" i="56" s="1"/>
  <c r="AS56" i="56"/>
  <c r="Q56" i="56"/>
  <c r="W56" i="56" s="1"/>
  <c r="AI28" i="36"/>
  <c r="Y40" i="39"/>
  <c r="AK40" i="39" s="1"/>
  <c r="AM25" i="32"/>
  <c r="AS25" i="32" s="1"/>
  <c r="M44" i="34"/>
  <c r="Q36" i="34"/>
  <c r="S36" i="34" s="1"/>
  <c r="I44" i="36"/>
  <c r="AK9" i="32"/>
  <c r="AE9" i="32"/>
  <c r="Q9" i="32"/>
  <c r="AU9" i="32"/>
  <c r="BA9" i="32"/>
  <c r="Q14" i="35"/>
  <c r="S14" i="35" s="1"/>
  <c r="BA19" i="34"/>
  <c r="AU19" i="34"/>
  <c r="AE19" i="34"/>
  <c r="AK19" i="34"/>
  <c r="S19" i="34"/>
  <c r="Q19" i="34"/>
  <c r="Q15" i="36"/>
  <c r="AO40" i="32"/>
  <c r="BA40" i="32" s="1"/>
  <c r="AM40" i="32"/>
  <c r="Q39" i="33"/>
  <c r="AE39" i="33"/>
  <c r="S39" i="33"/>
  <c r="BA39" i="33"/>
  <c r="AU39" i="33"/>
  <c r="AK39" i="33"/>
  <c r="AG26" i="43"/>
  <c r="AI26" i="43" s="1"/>
  <c r="AG22" i="43"/>
  <c r="AG24" i="43"/>
  <c r="AG34" i="43"/>
  <c r="AI34" i="43" s="1"/>
  <c r="AG8" i="43"/>
  <c r="AI8" i="43" s="1"/>
  <c r="AG23" i="43"/>
  <c r="AI41" i="39"/>
  <c r="AY24" i="43"/>
  <c r="AQ22" i="51"/>
  <c r="AU22" i="51" s="1"/>
  <c r="AU24" i="51" s="1"/>
  <c r="I16" i="8" s="1"/>
  <c r="I17" i="8" s="1"/>
  <c r="Q22" i="51"/>
  <c r="AY22" i="51"/>
  <c r="AI22" i="51"/>
  <c r="AA22" i="51"/>
  <c r="BO22" i="51"/>
  <c r="BG22" i="51"/>
  <c r="BA39" i="35"/>
  <c r="AE39" i="35"/>
  <c r="AU39" i="35"/>
  <c r="AK39" i="35"/>
  <c r="S39" i="35"/>
  <c r="Q39" i="35"/>
  <c r="I44" i="42"/>
  <c r="S12" i="34"/>
  <c r="S31" i="32"/>
  <c r="BY23" i="79"/>
  <c r="Q39" i="43"/>
  <c r="S39" i="43" s="1"/>
  <c r="AE39" i="43"/>
  <c r="BA39" i="43"/>
  <c r="AU39" i="43"/>
  <c r="AK39" i="43"/>
  <c r="AM39" i="43" l="1"/>
  <c r="AS39" i="43" s="1"/>
  <c r="AO39" i="43"/>
  <c r="AY39" i="43" s="1"/>
  <c r="AM14" i="35"/>
  <c r="AO14" i="35"/>
  <c r="AM18" i="43"/>
  <c r="AK27" i="36"/>
  <c r="AI27" i="36"/>
  <c r="AM11" i="30"/>
  <c r="AS11" i="30" s="1"/>
  <c r="AM15" i="35"/>
  <c r="AK27" i="45"/>
  <c r="AI27" i="45"/>
  <c r="AK24" i="34"/>
  <c r="AI24" i="34"/>
  <c r="AM9" i="37"/>
  <c r="AM13" i="34"/>
  <c r="AK27" i="41"/>
  <c r="AI27" i="41"/>
  <c r="AM11" i="45"/>
  <c r="AO11" i="45" s="1"/>
  <c r="BA43" i="45"/>
  <c r="AY43" i="45"/>
  <c r="AM16" i="35"/>
  <c r="AM16" i="36"/>
  <c r="AK42" i="43"/>
  <c r="AI42" i="43"/>
  <c r="AY33" i="39"/>
  <c r="BA33" i="39"/>
  <c r="AM17" i="39"/>
  <c r="AO17" i="39"/>
  <c r="BA43" i="33"/>
  <c r="AY43" i="33"/>
  <c r="BA38" i="38"/>
  <c r="AY38" i="38"/>
  <c r="BA38" i="44"/>
  <c r="AY38" i="44"/>
  <c r="AK27" i="44"/>
  <c r="AI27" i="44"/>
  <c r="AM37" i="38"/>
  <c r="AS37" i="38" s="1"/>
  <c r="AO37" i="38"/>
  <c r="AY37" i="38" s="1"/>
  <c r="AM11" i="42"/>
  <c r="AM16" i="33"/>
  <c r="AM18" i="34"/>
  <c r="AO18" i="34"/>
  <c r="AK34" i="34"/>
  <c r="AI34" i="34"/>
  <c r="AM9" i="38"/>
  <c r="AM16" i="37"/>
  <c r="AM36" i="34"/>
  <c r="AU12" i="41"/>
  <c r="AO12" i="41"/>
  <c r="BA12" i="41" s="1"/>
  <c r="AS12" i="41"/>
  <c r="AM13" i="35"/>
  <c r="AM15" i="37"/>
  <c r="AO15" i="37" s="1"/>
  <c r="AO18" i="45"/>
  <c r="AM18" i="45"/>
  <c r="AK38" i="38"/>
  <c r="AI38" i="38"/>
  <c r="AS23" i="31"/>
  <c r="AO23" i="31"/>
  <c r="AO13" i="40"/>
  <c r="AM13" i="40"/>
  <c r="BA43" i="39"/>
  <c r="AY43" i="39"/>
  <c r="AO38" i="35"/>
  <c r="AM38" i="35"/>
  <c r="AM19" i="38"/>
  <c r="AS19" i="38" s="1"/>
  <c r="AK33" i="41"/>
  <c r="AI33" i="41"/>
  <c r="BA27" i="33"/>
  <c r="AY27" i="33"/>
  <c r="AM18" i="30"/>
  <c r="AS18" i="30" s="1"/>
  <c r="AM18" i="37"/>
  <c r="AO18" i="37" s="1"/>
  <c r="AC12" i="41"/>
  <c r="AE12" i="41"/>
  <c r="Y12" i="41"/>
  <c r="AK12" i="41" s="1"/>
  <c r="AK23" i="39"/>
  <c r="AI23" i="39"/>
  <c r="AO36" i="39"/>
  <c r="S44" i="39"/>
  <c r="AM36" i="39"/>
  <c r="AK24" i="33"/>
  <c r="AI24" i="33"/>
  <c r="AK27" i="33"/>
  <c r="AI27" i="33"/>
  <c r="AK23" i="33"/>
  <c r="AI23" i="33"/>
  <c r="BA43" i="42"/>
  <c r="AY43" i="42"/>
  <c r="AU12" i="37"/>
  <c r="AO12" i="37"/>
  <c r="BA12" i="37" s="1"/>
  <c r="AS12" i="37"/>
  <c r="AM38" i="39"/>
  <c r="AM14" i="39"/>
  <c r="AM18" i="32"/>
  <c r="AS18" i="32" s="1"/>
  <c r="AM14" i="34"/>
  <c r="AM17" i="42"/>
  <c r="AO17" i="42"/>
  <c r="AM9" i="44"/>
  <c r="AY43" i="34"/>
  <c r="BA43" i="34"/>
  <c r="AM17" i="37"/>
  <c r="AM16" i="31"/>
  <c r="AS16" i="31" s="1"/>
  <c r="AO16" i="31"/>
  <c r="AY16" i="31" s="1"/>
  <c r="AM19" i="35"/>
  <c r="AS19" i="35" s="1"/>
  <c r="BA27" i="43"/>
  <c r="AY27" i="43"/>
  <c r="AM14" i="30"/>
  <c r="AS14" i="30" s="1"/>
  <c r="AU12" i="35"/>
  <c r="AS12" i="35"/>
  <c r="AO12" i="35"/>
  <c r="BA12" i="35" s="1"/>
  <c r="AM36" i="40"/>
  <c r="AO36" i="40"/>
  <c r="AK42" i="45"/>
  <c r="AI42" i="45"/>
  <c r="AM18" i="41"/>
  <c r="AO36" i="30"/>
  <c r="AM36" i="30"/>
  <c r="AO39" i="42"/>
  <c r="AY39" i="42" s="1"/>
  <c r="AM39" i="42"/>
  <c r="AS39" i="42" s="1"/>
  <c r="AK42" i="32"/>
  <c r="AI42" i="32"/>
  <c r="W16" i="32"/>
  <c r="AC16" i="32" s="1"/>
  <c r="Y37" i="45"/>
  <c r="AI37" i="45" s="1"/>
  <c r="W37" i="45"/>
  <c r="AC37" i="45" s="1"/>
  <c r="Q45" i="54"/>
  <c r="W45" i="54" s="1"/>
  <c r="Y45" i="54"/>
  <c r="Y9" i="39"/>
  <c r="W9" i="39"/>
  <c r="AM13" i="38"/>
  <c r="AM16" i="30"/>
  <c r="AS16" i="30" s="1"/>
  <c r="AO18" i="42"/>
  <c r="AM18" i="42"/>
  <c r="AS41" i="31"/>
  <c r="AO41" i="31"/>
  <c r="AY41" i="31" s="1"/>
  <c r="AO27" i="35"/>
  <c r="AM27" i="35"/>
  <c r="Y34" i="30"/>
  <c r="Y30" i="38"/>
  <c r="AI30" i="38" s="1"/>
  <c r="AC27" i="43"/>
  <c r="AE27" i="43"/>
  <c r="W9" i="41"/>
  <c r="AO28" i="38"/>
  <c r="AY28" i="38" s="1"/>
  <c r="AC26" i="37"/>
  <c r="AE26" i="37"/>
  <c r="AC42" i="40"/>
  <c r="AE42" i="40"/>
  <c r="Y33" i="30"/>
  <c r="BA8" i="43"/>
  <c r="Y9" i="45"/>
  <c r="AK9" i="45" s="1"/>
  <c r="W9" i="45"/>
  <c r="AO24" i="37"/>
  <c r="Y28" i="54"/>
  <c r="K72" i="95"/>
  <c r="I32" i="21" s="1"/>
  <c r="M32" i="21" s="1"/>
  <c r="S61" i="98"/>
  <c r="E20" i="94" s="1"/>
  <c r="G20" i="94" s="1"/>
  <c r="K84" i="95"/>
  <c r="I173" i="11" s="1"/>
  <c r="M84" i="95"/>
  <c r="AC42" i="39"/>
  <c r="AE42" i="39"/>
  <c r="M18" i="15"/>
  <c r="I30" i="15"/>
  <c r="W36" i="37"/>
  <c r="Y36" i="37" s="1"/>
  <c r="Q44" i="37"/>
  <c r="Y15" i="40"/>
  <c r="W15" i="40"/>
  <c r="W11" i="38"/>
  <c r="Y11" i="38"/>
  <c r="AC34" i="42"/>
  <c r="AE34" i="42"/>
  <c r="AC42" i="37"/>
  <c r="AE42" i="37"/>
  <c r="AM38" i="31"/>
  <c r="AO38" i="31" s="1"/>
  <c r="W9" i="46"/>
  <c r="AC9" i="46" s="1"/>
  <c r="AC26" i="45"/>
  <c r="AE26" i="45"/>
  <c r="AI33" i="39"/>
  <c r="K15" i="73"/>
  <c r="I35" i="23" s="1"/>
  <c r="M35" i="23" s="1"/>
  <c r="S35" i="23" s="1"/>
  <c r="Y14" i="32"/>
  <c r="AI14" i="32" s="1"/>
  <c r="W14" i="32"/>
  <c r="AC14" i="32" s="1"/>
  <c r="AS38" i="36"/>
  <c r="AU38" i="36"/>
  <c r="Q41" i="56"/>
  <c r="W41" i="56" s="1"/>
  <c r="AS41" i="56"/>
  <c r="AM41" i="56"/>
  <c r="AC41" i="56"/>
  <c r="AI41" i="56" s="1"/>
  <c r="Y28" i="31"/>
  <c r="AI28" i="31" s="1"/>
  <c r="M11" i="52"/>
  <c r="AM18" i="46"/>
  <c r="AO18" i="46" s="1"/>
  <c r="AC34" i="44"/>
  <c r="AE34" i="44"/>
  <c r="BA33" i="44"/>
  <c r="AY33" i="44"/>
  <c r="CC83" i="52"/>
  <c r="CE83" i="52" s="1"/>
  <c r="CA83" i="52"/>
  <c r="CG83" i="52" s="1"/>
  <c r="W9" i="31"/>
  <c r="AC9" i="31" s="1"/>
  <c r="Y9" i="31"/>
  <c r="AI42" i="35"/>
  <c r="AC38" i="34"/>
  <c r="AE38" i="34"/>
  <c r="W15" i="34"/>
  <c r="AC33" i="43"/>
  <c r="AE33" i="43"/>
  <c r="AI41" i="33"/>
  <c r="Q21" i="56"/>
  <c r="AS21" i="56"/>
  <c r="AM21" i="56"/>
  <c r="AI21" i="56"/>
  <c r="AC21" i="56"/>
  <c r="Y21" i="56"/>
  <c r="Q18" i="50"/>
  <c r="W18" i="50" s="1"/>
  <c r="Y18" i="50"/>
  <c r="AO32" i="39"/>
  <c r="AY32" i="39" s="1"/>
  <c r="AS42" i="42"/>
  <c r="AU42" i="42"/>
  <c r="AM39" i="35"/>
  <c r="AS39" i="35" s="1"/>
  <c r="M44" i="33"/>
  <c r="Q36" i="33"/>
  <c r="Q34" i="50"/>
  <c r="W34" i="50" s="1"/>
  <c r="Y34" i="50"/>
  <c r="W15" i="36"/>
  <c r="Y15" i="36" s="1"/>
  <c r="AC33" i="34"/>
  <c r="AE33" i="34"/>
  <c r="AM17" i="45"/>
  <c r="Y39" i="44"/>
  <c r="AI39" i="44" s="1"/>
  <c r="W39" i="44"/>
  <c r="AC39" i="44" s="1"/>
  <c r="K17" i="73"/>
  <c r="I41" i="23" s="1"/>
  <c r="M41" i="23" s="1"/>
  <c r="S41" i="23" s="1"/>
  <c r="AM37" i="42"/>
  <c r="AS37" i="42" s="1"/>
  <c r="AO37" i="42"/>
  <c r="AY37" i="42" s="1"/>
  <c r="Y52" i="54"/>
  <c r="Q52" i="54"/>
  <c r="W52" i="54" s="1"/>
  <c r="W17" i="38"/>
  <c r="AC38" i="38"/>
  <c r="AE38" i="38"/>
  <c r="AC23" i="44"/>
  <c r="AE23" i="44"/>
  <c r="K38" i="94"/>
  <c r="I172" i="11" s="1"/>
  <c r="K28" i="95"/>
  <c r="I164" i="11" s="1"/>
  <c r="S56" i="98"/>
  <c r="E15" i="94" s="1"/>
  <c r="G15" i="94" s="1"/>
  <c r="AO17" i="44"/>
  <c r="AM17" i="44"/>
  <c r="Y37" i="35"/>
  <c r="AI37" i="35" s="1"/>
  <c r="W37" i="35"/>
  <c r="AC37" i="35" s="1"/>
  <c r="AS27" i="40"/>
  <c r="AU27" i="40"/>
  <c r="AC27" i="41"/>
  <c r="AE27" i="41"/>
  <c r="Y31" i="38"/>
  <c r="AI31" i="38" s="1"/>
  <c r="AO15" i="40"/>
  <c r="AM15" i="40"/>
  <c r="AM11" i="38"/>
  <c r="AO11" i="38"/>
  <c r="AO9" i="46"/>
  <c r="AY9" i="46" s="1"/>
  <c r="AM9" i="46"/>
  <c r="AS9" i="46" s="1"/>
  <c r="Y31" i="42"/>
  <c r="AI31" i="42" s="1"/>
  <c r="W15" i="38"/>
  <c r="Y15" i="38"/>
  <c r="AS24" i="37"/>
  <c r="AM14" i="32"/>
  <c r="AS14" i="32" s="1"/>
  <c r="AO14" i="32"/>
  <c r="AY14" i="32" s="1"/>
  <c r="Y23" i="90"/>
  <c r="Y8" i="90"/>
  <c r="Y18" i="90"/>
  <c r="Y9" i="90"/>
  <c r="Y12" i="90"/>
  <c r="Y21" i="90"/>
  <c r="Y15" i="90"/>
  <c r="Y13" i="90"/>
  <c r="Y22" i="90"/>
  <c r="Y19" i="90"/>
  <c r="Y16" i="90"/>
  <c r="Y20" i="90"/>
  <c r="Y14" i="90"/>
  <c r="Y10" i="90"/>
  <c r="Y11" i="90"/>
  <c r="Y17" i="90"/>
  <c r="BG23" i="90"/>
  <c r="W11" i="40"/>
  <c r="Y11" i="40"/>
  <c r="AS42" i="36"/>
  <c r="AU42" i="36"/>
  <c r="Q41" i="54"/>
  <c r="W41" i="54" s="1"/>
  <c r="W18" i="35"/>
  <c r="Y18" i="35" s="1"/>
  <c r="I41" i="55"/>
  <c r="AO32" i="38"/>
  <c r="AY32" i="38" s="1"/>
  <c r="AM32" i="38"/>
  <c r="AS32" i="38" s="1"/>
  <c r="AC24" i="44"/>
  <c r="AE24" i="44"/>
  <c r="AM19" i="42"/>
  <c r="AS19" i="42" s="1"/>
  <c r="Y11" i="35"/>
  <c r="W11" i="35"/>
  <c r="AC23" i="43"/>
  <c r="AE23" i="43"/>
  <c r="W18" i="36"/>
  <c r="AO33" i="37"/>
  <c r="AM33" i="37"/>
  <c r="AI42" i="39"/>
  <c r="AM30" i="35"/>
  <c r="AS30" i="35" s="1"/>
  <c r="AO30" i="35"/>
  <c r="AY30" i="35" s="1"/>
  <c r="Y18" i="38"/>
  <c r="W18" i="38"/>
  <c r="AM24" i="35"/>
  <c r="W37" i="44"/>
  <c r="AC37" i="44" s="1"/>
  <c r="Y37" i="44"/>
  <c r="AI37" i="44" s="1"/>
  <c r="W17" i="31"/>
  <c r="AC17" i="31" s="1"/>
  <c r="Y17" i="31"/>
  <c r="AI17" i="31" s="1"/>
  <c r="AW25" i="52"/>
  <c r="BQ25" i="52"/>
  <c r="AC25" i="52"/>
  <c r="AI25" i="52" s="1"/>
  <c r="CA25" i="52"/>
  <c r="CE25" i="52" s="1"/>
  <c r="BW25" i="52"/>
  <c r="BM25" i="52"/>
  <c r="Q25" i="52"/>
  <c r="W25" i="52" s="1"/>
  <c r="BG25" i="52"/>
  <c r="BC25" i="52"/>
  <c r="CG25" i="52"/>
  <c r="AM25" i="52"/>
  <c r="AQ25" i="52" s="1"/>
  <c r="AS33" i="33"/>
  <c r="AU33" i="33"/>
  <c r="AI12" i="40"/>
  <c r="AS27" i="43"/>
  <c r="AU27" i="43"/>
  <c r="AC12" i="40"/>
  <c r="AE12" i="40"/>
  <c r="AI11" i="91"/>
  <c r="AI21" i="91"/>
  <c r="AI17" i="91"/>
  <c r="AI12" i="91"/>
  <c r="AI23" i="91"/>
  <c r="AI15" i="91"/>
  <c r="AI10" i="91"/>
  <c r="AI20" i="91"/>
  <c r="AI9" i="91"/>
  <c r="AI18" i="91"/>
  <c r="AI13" i="91"/>
  <c r="AI22" i="91"/>
  <c r="AI19" i="91"/>
  <c r="AI16" i="91"/>
  <c r="AI8" i="91"/>
  <c r="AI14" i="91"/>
  <c r="AM17" i="38"/>
  <c r="Q44" i="41"/>
  <c r="W36" i="41"/>
  <c r="BA42" i="39"/>
  <c r="AY42" i="39"/>
  <c r="K81" i="98"/>
  <c r="O41" i="98"/>
  <c r="M14" i="94"/>
  <c r="K14" i="94"/>
  <c r="I46" i="42" s="1"/>
  <c r="M46" i="42" s="1"/>
  <c r="M18" i="94"/>
  <c r="K18" i="94"/>
  <c r="I46" i="38" s="1"/>
  <c r="M46" i="38" s="1"/>
  <c r="W36" i="39"/>
  <c r="Y36" i="39"/>
  <c r="Q44" i="39"/>
  <c r="W19" i="31"/>
  <c r="AC19" i="31" s="1"/>
  <c r="AM40" i="30"/>
  <c r="AM41" i="30"/>
  <c r="AM28" i="35"/>
  <c r="AS28" i="35" s="1"/>
  <c r="AM19" i="41"/>
  <c r="AS19" i="41" s="1"/>
  <c r="AO19" i="41"/>
  <c r="AY19" i="41" s="1"/>
  <c r="S44" i="37"/>
  <c r="AO36" i="37"/>
  <c r="AM36" i="37"/>
  <c r="AS27" i="33"/>
  <c r="AU27" i="33"/>
  <c r="AO26" i="41"/>
  <c r="BA26" i="41" s="1"/>
  <c r="AM26" i="41"/>
  <c r="Q25" i="54"/>
  <c r="W25" i="54" s="1"/>
  <c r="AC24" i="39"/>
  <c r="AE24" i="39"/>
  <c r="AI41" i="42"/>
  <c r="Y11" i="39"/>
  <c r="W11" i="39"/>
  <c r="Y8" i="46"/>
  <c r="AC42" i="41"/>
  <c r="AE42" i="41"/>
  <c r="W19" i="37"/>
  <c r="AC19" i="37" s="1"/>
  <c r="Y19" i="37"/>
  <c r="AI19" i="37" s="1"/>
  <c r="AM37" i="37"/>
  <c r="AS37" i="37" s="1"/>
  <c r="AS43" i="42"/>
  <c r="AU43" i="42"/>
  <c r="AO18" i="35"/>
  <c r="AM18" i="35"/>
  <c r="AM42" i="32"/>
  <c r="Q9" i="55"/>
  <c r="AI9" i="55"/>
  <c r="AA9" i="55"/>
  <c r="M41" i="55"/>
  <c r="M16" i="21"/>
  <c r="I28" i="21"/>
  <c r="AC23" i="36"/>
  <c r="AE23" i="36"/>
  <c r="W34" i="41"/>
  <c r="AM15" i="42"/>
  <c r="AO15" i="42"/>
  <c r="M18" i="18"/>
  <c r="M30" i="18" s="1"/>
  <c r="E27" i="10" s="1"/>
  <c r="I30" i="18"/>
  <c r="AM18" i="36"/>
  <c r="W17" i="36"/>
  <c r="Y17" i="36" s="1"/>
  <c r="AM16" i="44"/>
  <c r="Y14" i="41"/>
  <c r="W14" i="41"/>
  <c r="W37" i="34"/>
  <c r="AC37" i="34" s="1"/>
  <c r="AY42" i="36"/>
  <c r="W13" i="30"/>
  <c r="AC13" i="30" s="1"/>
  <c r="AM15" i="34"/>
  <c r="AC42" i="32"/>
  <c r="AE42" i="32"/>
  <c r="AM36" i="42"/>
  <c r="AO36" i="42"/>
  <c r="W38" i="33"/>
  <c r="W19" i="30"/>
  <c r="AC19" i="30" s="1"/>
  <c r="AY40" i="32"/>
  <c r="AY12" i="35"/>
  <c r="AO17" i="31"/>
  <c r="AY17" i="31" s="1"/>
  <c r="AM17" i="31"/>
  <c r="AS17" i="31" s="1"/>
  <c r="AI27" i="34"/>
  <c r="AS43" i="39"/>
  <c r="AU43" i="39"/>
  <c r="BA8" i="38"/>
  <c r="AS27" i="44"/>
  <c r="AU27" i="44"/>
  <c r="AM34" i="31"/>
  <c r="Y37" i="36"/>
  <c r="AI37" i="36" s="1"/>
  <c r="W37" i="36"/>
  <c r="AC37" i="36" s="1"/>
  <c r="Y9" i="32"/>
  <c r="W9" i="32"/>
  <c r="Y11" i="44"/>
  <c r="W11" i="44"/>
  <c r="AM9" i="41"/>
  <c r="S15" i="36"/>
  <c r="S9" i="32"/>
  <c r="S11" i="44"/>
  <c r="Y34" i="31"/>
  <c r="W15" i="43"/>
  <c r="Y32" i="35"/>
  <c r="AI32" i="35" s="1"/>
  <c r="AU12" i="36"/>
  <c r="AS12" i="36"/>
  <c r="W37" i="42"/>
  <c r="AC37" i="42" s="1"/>
  <c r="Q63" i="54"/>
  <c r="W63" i="54" s="1"/>
  <c r="Y23" i="54"/>
  <c r="W19" i="36"/>
  <c r="AC19" i="36" s="1"/>
  <c r="AO12" i="39"/>
  <c r="AS42" i="39"/>
  <c r="AU42" i="39"/>
  <c r="AO31" i="43"/>
  <c r="AY31" i="43" s="1"/>
  <c r="I17" i="96"/>
  <c r="E26" i="95" s="1"/>
  <c r="G26" i="95" s="1"/>
  <c r="K17" i="94"/>
  <c r="I46" i="39" s="1"/>
  <c r="M46" i="39" s="1"/>
  <c r="K21" i="94"/>
  <c r="I46" i="35" s="1"/>
  <c r="M46" i="35" s="1"/>
  <c r="Y37" i="30"/>
  <c r="W37" i="30"/>
  <c r="AC37" i="30" s="1"/>
  <c r="AC27" i="38"/>
  <c r="AE27" i="38"/>
  <c r="BA8" i="37"/>
  <c r="AC33" i="36"/>
  <c r="AE33" i="36"/>
  <c r="Y28" i="38"/>
  <c r="AI28" i="38" s="1"/>
  <c r="Y19" i="43"/>
  <c r="AI19" i="43" s="1"/>
  <c r="W19" i="43"/>
  <c r="AC19" i="43" s="1"/>
  <c r="K16" i="73"/>
  <c r="I38" i="23" s="1"/>
  <c r="M38" i="23" s="1"/>
  <c r="S38" i="23" s="1"/>
  <c r="AI24" i="35"/>
  <c r="Q35" i="50"/>
  <c r="W35" i="50" s="1"/>
  <c r="Y35" i="50"/>
  <c r="BO8" i="51"/>
  <c r="AA8" i="51"/>
  <c r="AY8" i="51"/>
  <c r="BG8" i="51"/>
  <c r="AQ8" i="51"/>
  <c r="AI8" i="51"/>
  <c r="Q8" i="51"/>
  <c r="Y30" i="39"/>
  <c r="AI30" i="39" s="1"/>
  <c r="Y47" i="54"/>
  <c r="Q47" i="54"/>
  <c r="W47" i="54" s="1"/>
  <c r="Y24" i="39"/>
  <c r="S11" i="39"/>
  <c r="AM33" i="45"/>
  <c r="Y30" i="44"/>
  <c r="AI30" i="44" s="1"/>
  <c r="Q32" i="50"/>
  <c r="W32" i="50" s="1"/>
  <c r="Y32" i="50"/>
  <c r="Y42" i="41"/>
  <c r="S19" i="37"/>
  <c r="Y29" i="33"/>
  <c r="AI29" i="33" s="1"/>
  <c r="W9" i="33"/>
  <c r="W13" i="39"/>
  <c r="Y13" i="39"/>
  <c r="Y23" i="52"/>
  <c r="U80" i="52"/>
  <c r="W80" i="52" s="1"/>
  <c r="Q80" i="52"/>
  <c r="Y80" i="52" s="1"/>
  <c r="Y23" i="36"/>
  <c r="AK23" i="36" s="1"/>
  <c r="AI33" i="30"/>
  <c r="S11" i="35"/>
  <c r="Y25" i="42"/>
  <c r="AI25" i="42" s="1"/>
  <c r="Y31" i="33"/>
  <c r="AI31" i="33" s="1"/>
  <c r="AI27" i="38"/>
  <c r="Y16" i="44"/>
  <c r="W16" i="44"/>
  <c r="S14" i="41"/>
  <c r="S37" i="34"/>
  <c r="Y25" i="38"/>
  <c r="AI25" i="38" s="1"/>
  <c r="AI43" i="44"/>
  <c r="AO30" i="43"/>
  <c r="AY30" i="43" s="1"/>
  <c r="AO27" i="44"/>
  <c r="AM34" i="32"/>
  <c r="AC42" i="44"/>
  <c r="AE42" i="44"/>
  <c r="AC12" i="35"/>
  <c r="AE12" i="35"/>
  <c r="AO14" i="45"/>
  <c r="AM14" i="45"/>
  <c r="AM39" i="44"/>
  <c r="AS39" i="44" s="1"/>
  <c r="AO28" i="41"/>
  <c r="AY28" i="41" s="1"/>
  <c r="AM28" i="41"/>
  <c r="AS28" i="41" s="1"/>
  <c r="Y46" i="56"/>
  <c r="Q46" i="56"/>
  <c r="W46" i="56" s="1"/>
  <c r="AS46" i="56"/>
  <c r="AM46" i="56"/>
  <c r="AI46" i="56"/>
  <c r="AC46" i="56"/>
  <c r="AM15" i="43"/>
  <c r="Y36" i="35"/>
  <c r="W36" i="35"/>
  <c r="Q44" i="35"/>
  <c r="W17" i="32"/>
  <c r="AC17" i="32" s="1"/>
  <c r="AO28" i="37"/>
  <c r="AY28" i="37" s="1"/>
  <c r="W15" i="30"/>
  <c r="AC15" i="30" s="1"/>
  <c r="AM17" i="33"/>
  <c r="AO17" i="33"/>
  <c r="BA34" i="39"/>
  <c r="AY34" i="39"/>
  <c r="AM19" i="36"/>
  <c r="AS19" i="36" s="1"/>
  <c r="K19" i="94"/>
  <c r="I46" i="37" s="1"/>
  <c r="M46" i="37" s="1"/>
  <c r="K12" i="96"/>
  <c r="E17" i="95" s="1"/>
  <c r="G17" i="95" s="1"/>
  <c r="I12" i="96"/>
  <c r="E16" i="95" s="1"/>
  <c r="G16" i="95" s="1"/>
  <c r="K12" i="94"/>
  <c r="I46" i="44" s="1"/>
  <c r="M46" i="44" s="1"/>
  <c r="AI12" i="45"/>
  <c r="W18" i="32"/>
  <c r="AC18" i="32" s="1"/>
  <c r="Y18" i="32"/>
  <c r="AI18" i="32" s="1"/>
  <c r="AO25" i="36"/>
  <c r="AY25" i="36" s="1"/>
  <c r="AM25" i="36"/>
  <c r="AS25" i="36" s="1"/>
  <c r="AY26" i="41"/>
  <c r="AU33" i="38"/>
  <c r="AS33" i="38"/>
  <c r="Q44" i="45"/>
  <c r="W36" i="45"/>
  <c r="W16" i="35"/>
  <c r="AC33" i="39"/>
  <c r="AE33" i="39"/>
  <c r="AU38" i="37"/>
  <c r="AS38" i="37"/>
  <c r="AO30" i="41"/>
  <c r="AY30" i="41" s="1"/>
  <c r="AM19" i="43"/>
  <c r="AS19" i="43" s="1"/>
  <c r="AO19" i="43"/>
  <c r="AY19" i="43" s="1"/>
  <c r="AM38" i="41"/>
  <c r="AO38" i="41"/>
  <c r="AC26" i="34"/>
  <c r="AE26" i="34"/>
  <c r="W13" i="43"/>
  <c r="Y13" i="43"/>
  <c r="AK13" i="43" s="1"/>
  <c r="BG50" i="52"/>
  <c r="Q50" i="52"/>
  <c r="W50" i="52" s="1"/>
  <c r="CA50" i="52"/>
  <c r="CE50" i="52" s="1"/>
  <c r="AM50" i="52"/>
  <c r="AQ50" i="52" s="1"/>
  <c r="BM50" i="52"/>
  <c r="AC50" i="52"/>
  <c r="BW50" i="52"/>
  <c r="Y50" i="52"/>
  <c r="BQ50" i="52"/>
  <c r="BC50" i="52"/>
  <c r="AW50" i="52"/>
  <c r="CG50" i="52"/>
  <c r="AS50" i="52"/>
  <c r="AI50" i="52"/>
  <c r="AC23" i="33"/>
  <c r="AE23" i="33"/>
  <c r="W19" i="33"/>
  <c r="AC19" i="33" s="1"/>
  <c r="Q51" i="54"/>
  <c r="W51" i="54" s="1"/>
  <c r="W17" i="30"/>
  <c r="AC17" i="30" s="1"/>
  <c r="Y17" i="30"/>
  <c r="AI17" i="30" s="1"/>
  <c r="AI23" i="44"/>
  <c r="AI38" i="37"/>
  <c r="CA47" i="52"/>
  <c r="CE47" i="52" s="1"/>
  <c r="AI47" i="52"/>
  <c r="BW47" i="52"/>
  <c r="Y47" i="52"/>
  <c r="BQ47" i="52"/>
  <c r="BM47" i="52"/>
  <c r="Q47" i="52"/>
  <c r="W47" i="52" s="1"/>
  <c r="BG47" i="52"/>
  <c r="BC47" i="52"/>
  <c r="AW47" i="52"/>
  <c r="AS47" i="52"/>
  <c r="CG47" i="52"/>
  <c r="AM47" i="52"/>
  <c r="AQ47" i="52" s="1"/>
  <c r="AC47" i="52"/>
  <c r="I31" i="22"/>
  <c r="AM28" i="39"/>
  <c r="AS28" i="39" s="1"/>
  <c r="AM13" i="39"/>
  <c r="AS34" i="36"/>
  <c r="AU34" i="36"/>
  <c r="U82" i="52"/>
  <c r="W82" i="52" s="1"/>
  <c r="Q82" i="52"/>
  <c r="Y82" i="52" s="1"/>
  <c r="AO39" i="32"/>
  <c r="AY39" i="32" s="1"/>
  <c r="AM39" i="32"/>
  <c r="AS39" i="32" s="1"/>
  <c r="AC33" i="56"/>
  <c r="AI33" i="56" s="1"/>
  <c r="AM33" i="56"/>
  <c r="AS33" i="56" s="1"/>
  <c r="Y33" i="56"/>
  <c r="Q33" i="56"/>
  <c r="W33" i="56" s="1"/>
  <c r="W13" i="40"/>
  <c r="AM16" i="38"/>
  <c r="W14" i="36"/>
  <c r="Y14" i="36" s="1"/>
  <c r="AC26" i="33"/>
  <c r="AE26" i="33"/>
  <c r="Y15" i="42"/>
  <c r="W15" i="42"/>
  <c r="I24" i="92"/>
  <c r="I25" i="92" s="1"/>
  <c r="AQ24" i="92"/>
  <c r="AQ25" i="92" s="1"/>
  <c r="W24" i="92"/>
  <c r="W25" i="92" s="1"/>
  <c r="BC24" i="92"/>
  <c r="BC25" i="92" s="1"/>
  <c r="AG24" i="92"/>
  <c r="AG25" i="92" s="1"/>
  <c r="W39" i="42"/>
  <c r="AC39" i="42" s="1"/>
  <c r="AW19" i="76"/>
  <c r="I20" i="36" s="1"/>
  <c r="M20" i="36" s="1"/>
  <c r="I19" i="76"/>
  <c r="I20" i="46" s="1"/>
  <c r="M20" i="46" s="1"/>
  <c r="AS19" i="76"/>
  <c r="I20" i="37" s="1"/>
  <c r="M20" i="37" s="1"/>
  <c r="AK19" i="76"/>
  <c r="I20" i="39" s="1"/>
  <c r="M20" i="39" s="1"/>
  <c r="BQ19" i="76"/>
  <c r="I38" i="52" s="1"/>
  <c r="M38" i="52" s="1"/>
  <c r="Y19" i="76"/>
  <c r="I20" i="42" s="1"/>
  <c r="M20" i="42" s="1"/>
  <c r="AG19" i="76"/>
  <c r="I20" i="40" s="1"/>
  <c r="M20" i="40" s="1"/>
  <c r="U19" i="76"/>
  <c r="I20" i="43" s="1"/>
  <c r="M20" i="43" s="1"/>
  <c r="BU19" i="76"/>
  <c r="I20" i="31" s="1"/>
  <c r="M20" i="31" s="1"/>
  <c r="M19" i="76"/>
  <c r="I20" i="45" s="1"/>
  <c r="M20" i="45" s="1"/>
  <c r="BM19" i="76"/>
  <c r="I20" i="32" s="1"/>
  <c r="M20" i="32" s="1"/>
  <c r="AC19" i="76"/>
  <c r="I20" i="41" s="1"/>
  <c r="M20" i="41" s="1"/>
  <c r="Q19" i="76"/>
  <c r="I20" i="44" s="1"/>
  <c r="M20" i="44" s="1"/>
  <c r="BY19" i="76"/>
  <c r="I20" i="30" s="1"/>
  <c r="M20" i="30" s="1"/>
  <c r="BI19" i="76"/>
  <c r="I20" i="33" s="1"/>
  <c r="M20" i="33" s="1"/>
  <c r="BE19" i="76"/>
  <c r="I20" i="34" s="1"/>
  <c r="M20" i="34" s="1"/>
  <c r="AO19" i="76"/>
  <c r="I20" i="38" s="1"/>
  <c r="M20" i="38" s="1"/>
  <c r="BA19" i="76"/>
  <c r="I20" i="35" s="1"/>
  <c r="M20" i="35" s="1"/>
  <c r="Y38" i="35"/>
  <c r="W38" i="35"/>
  <c r="S38" i="33"/>
  <c r="AI27" i="56"/>
  <c r="AS27" i="56"/>
  <c r="AC27" i="56"/>
  <c r="Y27" i="56"/>
  <c r="Q27" i="56"/>
  <c r="W27" i="56" s="1"/>
  <c r="AM27" i="56"/>
  <c r="W18" i="41"/>
  <c r="AS34" i="33"/>
  <c r="AS38" i="38"/>
  <c r="AU38" i="38"/>
  <c r="W39" i="46"/>
  <c r="Y39" i="46"/>
  <c r="AM36" i="43"/>
  <c r="AO36" i="43"/>
  <c r="AS40" i="36"/>
  <c r="AU40" i="36"/>
  <c r="AO40" i="36"/>
  <c r="AC27" i="36"/>
  <c r="AE27" i="36"/>
  <c r="AM36" i="41"/>
  <c r="I11" i="96"/>
  <c r="E14" i="95" s="1"/>
  <c r="G14" i="95" s="1"/>
  <c r="K22" i="96"/>
  <c r="E71" i="95" s="1"/>
  <c r="G71" i="95" s="1"/>
  <c r="I22" i="96"/>
  <c r="E70" i="95" s="1"/>
  <c r="G70" i="95" s="1"/>
  <c r="I16" i="96"/>
  <c r="E24" i="95" s="1"/>
  <c r="G24" i="95" s="1"/>
  <c r="AO37" i="30"/>
  <c r="AM37" i="30"/>
  <c r="AS37" i="30" s="1"/>
  <c r="AM37" i="35"/>
  <c r="AS37" i="35" s="1"/>
  <c r="W9" i="43"/>
  <c r="W39" i="34"/>
  <c r="AC39" i="34" s="1"/>
  <c r="AC24" i="43"/>
  <c r="AE24" i="43"/>
  <c r="AM13" i="43"/>
  <c r="AO13" i="43" s="1"/>
  <c r="AC33" i="44"/>
  <c r="AE33" i="44"/>
  <c r="AM19" i="33"/>
  <c r="AS19" i="33" s="1"/>
  <c r="Y30" i="54"/>
  <c r="Q30" i="54"/>
  <c r="W30" i="54" s="1"/>
  <c r="AU8" i="40"/>
  <c r="AO8" i="40"/>
  <c r="AY8" i="40" s="1"/>
  <c r="AM17" i="30"/>
  <c r="AS17" i="30" s="1"/>
  <c r="AO24" i="41"/>
  <c r="BA24" i="41" s="1"/>
  <c r="AM24" i="41"/>
  <c r="W38" i="45"/>
  <c r="Y17" i="39"/>
  <c r="W17" i="39"/>
  <c r="AC34" i="45"/>
  <c r="AE34" i="45"/>
  <c r="Y17" i="37"/>
  <c r="W17" i="37"/>
  <c r="AS26" i="35"/>
  <c r="U84" i="52"/>
  <c r="W84" i="52" s="1"/>
  <c r="Q84" i="52"/>
  <c r="Y84" i="52" s="1"/>
  <c r="Q33" i="54"/>
  <c r="W33" i="54" s="1"/>
  <c r="Y33" i="54"/>
  <c r="AS43" i="33"/>
  <c r="AU43" i="33"/>
  <c r="AU43" i="35"/>
  <c r="AS43" i="35"/>
  <c r="AO43" i="35"/>
  <c r="W13" i="42"/>
  <c r="AM11" i="36"/>
  <c r="AY40" i="31"/>
  <c r="BI20" i="76"/>
  <c r="I21" i="33" s="1"/>
  <c r="M21" i="33" s="1"/>
  <c r="U20" i="76"/>
  <c r="I21" i="43" s="1"/>
  <c r="M21" i="43" s="1"/>
  <c r="Q20" i="76"/>
  <c r="I21" i="44" s="1"/>
  <c r="M21" i="44" s="1"/>
  <c r="M20" i="76"/>
  <c r="I21" i="45" s="1"/>
  <c r="M21" i="45" s="1"/>
  <c r="AW20" i="76"/>
  <c r="I21" i="36" s="1"/>
  <c r="M21" i="36" s="1"/>
  <c r="AS20" i="76"/>
  <c r="I21" i="37" s="1"/>
  <c r="M21" i="37" s="1"/>
  <c r="BY20" i="76"/>
  <c r="I21" i="30" s="1"/>
  <c r="M21" i="30" s="1"/>
  <c r="BU20" i="76"/>
  <c r="I21" i="31" s="1"/>
  <c r="M21" i="31" s="1"/>
  <c r="I20" i="76"/>
  <c r="I21" i="46" s="1"/>
  <c r="M21" i="46" s="1"/>
  <c r="BQ20" i="76"/>
  <c r="I39" i="52" s="1"/>
  <c r="M39" i="52" s="1"/>
  <c r="BM20" i="76"/>
  <c r="I21" i="32" s="1"/>
  <c r="M21" i="32" s="1"/>
  <c r="BE20" i="76"/>
  <c r="I21" i="34" s="1"/>
  <c r="M21" i="34" s="1"/>
  <c r="AG20" i="76"/>
  <c r="I21" i="40" s="1"/>
  <c r="M21" i="40" s="1"/>
  <c r="BA20" i="76"/>
  <c r="I21" i="35" s="1"/>
  <c r="M21" i="35" s="1"/>
  <c r="AO20" i="76"/>
  <c r="I21" i="38" s="1"/>
  <c r="M21" i="38" s="1"/>
  <c r="AK20" i="76"/>
  <c r="I21" i="39" s="1"/>
  <c r="M21" i="39" s="1"/>
  <c r="AC20" i="76"/>
  <c r="I21" i="41" s="1"/>
  <c r="M21" i="41" s="1"/>
  <c r="Y20" i="76"/>
  <c r="I21" i="42" s="1"/>
  <c r="M21" i="42" s="1"/>
  <c r="AM31" i="30"/>
  <c r="AM17" i="43"/>
  <c r="AO17" i="43" s="1"/>
  <c r="Q27" i="54"/>
  <c r="W27" i="54" s="1"/>
  <c r="AC34" i="34"/>
  <c r="AE34" i="34"/>
  <c r="W13" i="34"/>
  <c r="AM34" i="44"/>
  <c r="Y39" i="43"/>
  <c r="AI39" i="43" s="1"/>
  <c r="W39" i="43"/>
  <c r="AC39" i="43" s="1"/>
  <c r="AM36" i="35"/>
  <c r="S44" i="35"/>
  <c r="AM15" i="30"/>
  <c r="AS15" i="30" s="1"/>
  <c r="AW21" i="30"/>
  <c r="AW12" i="30"/>
  <c r="AW13" i="30"/>
  <c r="AW9" i="30"/>
  <c r="AW10" i="30"/>
  <c r="CC23" i="79"/>
  <c r="CE23" i="79" s="1"/>
  <c r="AM12" i="30" s="1"/>
  <c r="AI23" i="43"/>
  <c r="W19" i="34"/>
  <c r="AC19" i="34" s="1"/>
  <c r="S39" i="46"/>
  <c r="AY12" i="37"/>
  <c r="W17" i="45"/>
  <c r="Y17" i="45" s="1"/>
  <c r="Y9" i="34"/>
  <c r="W9" i="34"/>
  <c r="Y56" i="54"/>
  <c r="Q56" i="54"/>
  <c r="W56" i="54" s="1"/>
  <c r="AM28" i="42"/>
  <c r="AS28" i="42" s="1"/>
  <c r="Y32" i="40"/>
  <c r="AI32" i="40" s="1"/>
  <c r="AI24" i="32"/>
  <c r="S17" i="32"/>
  <c r="AM37" i="33"/>
  <c r="AS37" i="33" s="1"/>
  <c r="Y31" i="54"/>
  <c r="AC12" i="34"/>
  <c r="AE12" i="34"/>
  <c r="AO24" i="33"/>
  <c r="AC33" i="33"/>
  <c r="AE33" i="33"/>
  <c r="S16" i="98"/>
  <c r="E14" i="96" s="1"/>
  <c r="S31" i="98"/>
  <c r="E23" i="96" s="1"/>
  <c r="S25" i="98"/>
  <c r="E8" i="97" s="1"/>
  <c r="AM27" i="41"/>
  <c r="AO27" i="41"/>
  <c r="Y28" i="40"/>
  <c r="AI28" i="40" s="1"/>
  <c r="W23" i="41"/>
  <c r="AM26" i="43"/>
  <c r="M18" i="17"/>
  <c r="M30" i="17" s="1"/>
  <c r="E28" i="10" s="1"/>
  <c r="I30" i="17"/>
  <c r="Y33" i="50"/>
  <c r="Q33" i="50"/>
  <c r="W33" i="50" s="1"/>
  <c r="W16" i="31"/>
  <c r="AC16" i="31" s="1"/>
  <c r="AI24" i="37"/>
  <c r="Y33" i="44"/>
  <c r="Y30" i="41"/>
  <c r="AI30" i="41" s="1"/>
  <c r="AC42" i="42"/>
  <c r="AE42" i="42"/>
  <c r="AK8" i="37"/>
  <c r="S38" i="45"/>
  <c r="Y16" i="33"/>
  <c r="W16" i="33"/>
  <c r="Y30" i="30"/>
  <c r="AS26" i="34"/>
  <c r="AU26" i="34"/>
  <c r="AC23" i="40"/>
  <c r="AE23" i="40"/>
  <c r="S9" i="33"/>
  <c r="AO26" i="39"/>
  <c r="AM26" i="39"/>
  <c r="CG23" i="52"/>
  <c r="U85" i="52"/>
  <c r="W85" i="52" s="1"/>
  <c r="Q85" i="52"/>
  <c r="Y85" i="52" s="1"/>
  <c r="AO30" i="39"/>
  <c r="AY30" i="39" s="1"/>
  <c r="K13" i="73"/>
  <c r="I29" i="23" s="1"/>
  <c r="M29" i="23" s="1"/>
  <c r="S29" i="23" s="1"/>
  <c r="AM29" i="30"/>
  <c r="AS29" i="30" s="1"/>
  <c r="AK8" i="36"/>
  <c r="Y16" i="38"/>
  <c r="W16" i="38"/>
  <c r="AC40" i="30"/>
  <c r="AE40" i="30"/>
  <c r="Y40" i="30"/>
  <c r="AK40" i="30" s="1"/>
  <c r="S13" i="42"/>
  <c r="AI43" i="32"/>
  <c r="AC33" i="40"/>
  <c r="AE33" i="40"/>
  <c r="W19" i="45"/>
  <c r="AC19" i="45" s="1"/>
  <c r="Y19" i="45"/>
  <c r="AI19" i="45" s="1"/>
  <c r="K18" i="73"/>
  <c r="I44" i="23" s="1"/>
  <c r="M44" i="23" s="1"/>
  <c r="S44" i="23" s="1"/>
  <c r="Y25" i="44"/>
  <c r="AI25" i="44" s="1"/>
  <c r="AC34" i="36"/>
  <c r="AE34" i="36"/>
  <c r="Y90" i="52"/>
  <c r="BI21" i="76"/>
  <c r="I22" i="33" s="1"/>
  <c r="M22" i="33" s="1"/>
  <c r="U21" i="76"/>
  <c r="I22" i="43" s="1"/>
  <c r="M22" i="43" s="1"/>
  <c r="BY21" i="76"/>
  <c r="I22" i="30" s="1"/>
  <c r="M22" i="30" s="1"/>
  <c r="AG21" i="76"/>
  <c r="I22" i="40" s="1"/>
  <c r="M22" i="40" s="1"/>
  <c r="BQ21" i="76"/>
  <c r="I40" i="52" s="1"/>
  <c r="M40" i="52" s="1"/>
  <c r="BM21" i="76"/>
  <c r="I22" i="32" s="1"/>
  <c r="M22" i="32" s="1"/>
  <c r="BA21" i="76"/>
  <c r="I22" i="35" s="1"/>
  <c r="M22" i="35" s="1"/>
  <c r="I21" i="76"/>
  <c r="I22" i="46" s="1"/>
  <c r="M22" i="46" s="1"/>
  <c r="BU21" i="76"/>
  <c r="I22" i="31" s="1"/>
  <c r="M22" i="31" s="1"/>
  <c r="BE21" i="76"/>
  <c r="I22" i="34" s="1"/>
  <c r="M22" i="34" s="1"/>
  <c r="AW21" i="76"/>
  <c r="I22" i="36" s="1"/>
  <c r="M22" i="36" s="1"/>
  <c r="AS21" i="76"/>
  <c r="I22" i="37" s="1"/>
  <c r="M22" i="37" s="1"/>
  <c r="Y21" i="76"/>
  <c r="I22" i="42" s="1"/>
  <c r="M22" i="42" s="1"/>
  <c r="Q21" i="76"/>
  <c r="I22" i="44" s="1"/>
  <c r="M22" i="44" s="1"/>
  <c r="M21" i="76"/>
  <c r="I22" i="45" s="1"/>
  <c r="M22" i="45" s="1"/>
  <c r="AC21" i="76"/>
  <c r="I22" i="41" s="1"/>
  <c r="M22" i="41" s="1"/>
  <c r="AO21" i="76"/>
  <c r="I22" i="38" s="1"/>
  <c r="M22" i="38" s="1"/>
  <c r="AK21" i="76"/>
  <c r="I22" i="39" s="1"/>
  <c r="M22" i="39" s="1"/>
  <c r="S13" i="30"/>
  <c r="AC34" i="43"/>
  <c r="AE34" i="43"/>
  <c r="M13" i="11"/>
  <c r="S18" i="38"/>
  <c r="AU41" i="43"/>
  <c r="AS41" i="43"/>
  <c r="AO41" i="43"/>
  <c r="Y29" i="32"/>
  <c r="AI29" i="32" s="1"/>
  <c r="AM34" i="30"/>
  <c r="Q58" i="50"/>
  <c r="W58" i="50" s="1"/>
  <c r="Y58" i="50"/>
  <c r="AO12" i="43"/>
  <c r="AI8" i="32"/>
  <c r="Q21" i="54"/>
  <c r="AM23" i="39"/>
  <c r="AO23" i="39" s="1"/>
  <c r="W19" i="46"/>
  <c r="Y19" i="46" s="1"/>
  <c r="AC12" i="43"/>
  <c r="AE12" i="43"/>
  <c r="AC23" i="42"/>
  <c r="AE23" i="42"/>
  <c r="K10" i="94"/>
  <c r="I46" i="46" s="1"/>
  <c r="M46" i="46" s="1"/>
  <c r="K83" i="95"/>
  <c r="I170" i="11" s="1"/>
  <c r="M23" i="94"/>
  <c r="K23" i="94"/>
  <c r="I46" i="33" s="1"/>
  <c r="M46" i="33" s="1"/>
  <c r="AI9" i="45"/>
  <c r="AM19" i="31"/>
  <c r="AS19" i="31" s="1"/>
  <c r="AO19" i="31"/>
  <c r="AY19" i="31" s="1"/>
  <c r="AY36" i="30"/>
  <c r="W13" i="31"/>
  <c r="AC13" i="31" s="1"/>
  <c r="AU8" i="41"/>
  <c r="AO8" i="41"/>
  <c r="W37" i="40"/>
  <c r="AC37" i="40" s="1"/>
  <c r="W14" i="43"/>
  <c r="Y14" i="43"/>
  <c r="Y17" i="46"/>
  <c r="W17" i="46"/>
  <c r="AC34" i="38"/>
  <c r="AE34" i="38"/>
  <c r="AM31" i="37"/>
  <c r="AS31" i="37" s="1"/>
  <c r="W19" i="32"/>
  <c r="AC19" i="32" s="1"/>
  <c r="S9" i="43"/>
  <c r="BC48" i="52"/>
  <c r="BW48" i="52"/>
  <c r="AS48" i="52"/>
  <c r="CG48" i="52"/>
  <c r="AM48" i="52"/>
  <c r="AQ48" i="52" s="1"/>
  <c r="CA48" i="52"/>
  <c r="CE48" i="52" s="1"/>
  <c r="AC48" i="52"/>
  <c r="AI48" i="52" s="1"/>
  <c r="BQ48" i="52"/>
  <c r="Q48" i="52"/>
  <c r="W48" i="52" s="1"/>
  <c r="BM48" i="52"/>
  <c r="BG48" i="52"/>
  <c r="AW48" i="52"/>
  <c r="AO14" i="31"/>
  <c r="AY14" i="31" s="1"/>
  <c r="AM14" i="31"/>
  <c r="AS14" i="31" s="1"/>
  <c r="AI26" i="37"/>
  <c r="W9" i="35"/>
  <c r="AC26" i="42"/>
  <c r="AE26" i="42"/>
  <c r="AC38" i="44"/>
  <c r="AE38" i="44"/>
  <c r="AI24" i="44"/>
  <c r="AC26" i="35"/>
  <c r="AE26" i="35"/>
  <c r="S31" i="22"/>
  <c r="I39" i="8" s="1"/>
  <c r="W18" i="44"/>
  <c r="Y18" i="44" s="1"/>
  <c r="W11" i="31"/>
  <c r="AC11" i="31" s="1"/>
  <c r="W14" i="30"/>
  <c r="AC14" i="30" s="1"/>
  <c r="Y14" i="30"/>
  <c r="AM33" i="32"/>
  <c r="AS33" i="32" s="1"/>
  <c r="AO33" i="32"/>
  <c r="AY33" i="32" s="1"/>
  <c r="U81" i="52"/>
  <c r="Q81" i="52"/>
  <c r="Y81" i="52" s="1"/>
  <c r="Y19" i="40"/>
  <c r="AI19" i="40" s="1"/>
  <c r="W19" i="40"/>
  <c r="AC19" i="40" s="1"/>
  <c r="AC26" i="44"/>
  <c r="AE26" i="44"/>
  <c r="W37" i="38"/>
  <c r="AC37" i="38" s="1"/>
  <c r="AM14" i="36"/>
  <c r="Y41" i="30"/>
  <c r="AC41" i="30"/>
  <c r="AM32" i="32"/>
  <c r="AS32" i="32" s="1"/>
  <c r="AM19" i="45"/>
  <c r="AS19" i="45" s="1"/>
  <c r="AO19" i="45"/>
  <c r="AY19" i="45" s="1"/>
  <c r="AM33" i="42"/>
  <c r="AM24" i="42"/>
  <c r="BQ9" i="76"/>
  <c r="I14" i="52" s="1"/>
  <c r="M14" i="52" s="1"/>
  <c r="AC9" i="76"/>
  <c r="I10" i="41" s="1"/>
  <c r="BY9" i="76"/>
  <c r="I10" i="30" s="1"/>
  <c r="BU9" i="76"/>
  <c r="I10" i="31" s="1"/>
  <c r="BM9" i="76"/>
  <c r="I10" i="32" s="1"/>
  <c r="U9" i="76"/>
  <c r="I10" i="43" s="1"/>
  <c r="BA9" i="76"/>
  <c r="I10" i="35" s="1"/>
  <c r="I9" i="76"/>
  <c r="I10" i="46" s="1"/>
  <c r="BI9" i="76"/>
  <c r="I10" i="33" s="1"/>
  <c r="BE9" i="76"/>
  <c r="I10" i="34" s="1"/>
  <c r="AW9" i="76"/>
  <c r="I10" i="36" s="1"/>
  <c r="AS9" i="76"/>
  <c r="I10" i="37" s="1"/>
  <c r="AO9" i="76"/>
  <c r="I10" i="38" s="1"/>
  <c r="AK9" i="76"/>
  <c r="I10" i="39" s="1"/>
  <c r="AG9" i="76"/>
  <c r="I10" i="40" s="1"/>
  <c r="M9" i="76"/>
  <c r="I10" i="45" s="1"/>
  <c r="Q9" i="76"/>
  <c r="I10" i="44" s="1"/>
  <c r="Y9" i="76"/>
  <c r="I10" i="42" s="1"/>
  <c r="AI26" i="34"/>
  <c r="W17" i="40"/>
  <c r="W19" i="35"/>
  <c r="AC19" i="35" s="1"/>
  <c r="AI33" i="45"/>
  <c r="AU26" i="38"/>
  <c r="AS26" i="38"/>
  <c r="W38" i="43"/>
  <c r="M14" i="23"/>
  <c r="AC26" i="38"/>
  <c r="AE26" i="38"/>
  <c r="CG92" i="52"/>
  <c r="AS92" i="52"/>
  <c r="CA92" i="52"/>
  <c r="CE92" i="52" s="1"/>
  <c r="AM92" i="52"/>
  <c r="AQ92" i="52" s="1"/>
  <c r="AI92" i="52"/>
  <c r="BC92" i="52"/>
  <c r="BG92" i="52"/>
  <c r="BM92" i="52" s="1"/>
  <c r="AC92" i="52"/>
  <c r="BQ92" i="52"/>
  <c r="BW92" i="52" s="1"/>
  <c r="Q92" i="52"/>
  <c r="W92" i="52" s="1"/>
  <c r="AW92" i="52"/>
  <c r="AM23" i="45"/>
  <c r="Y54" i="50"/>
  <c r="Q54" i="50"/>
  <c r="W54" i="50" s="1"/>
  <c r="AO25" i="44"/>
  <c r="AY25" i="44" s="1"/>
  <c r="Q44" i="36"/>
  <c r="W36" i="36"/>
  <c r="Y36" i="36"/>
  <c r="AO31" i="32"/>
  <c r="AY31" i="32" s="1"/>
  <c r="AM31" i="32"/>
  <c r="AS31" i="32" s="1"/>
  <c r="AM29" i="43"/>
  <c r="AS29" i="43" s="1"/>
  <c r="AO29" i="43"/>
  <c r="AY29" i="43" s="1"/>
  <c r="W11" i="32"/>
  <c r="AC11" i="32" s="1"/>
  <c r="Y11" i="32"/>
  <c r="AI11" i="32" s="1"/>
  <c r="AM12" i="40"/>
  <c r="AO12" i="40" s="1"/>
  <c r="AK8" i="40"/>
  <c r="AM12" i="34"/>
  <c r="AO12" i="34"/>
  <c r="Y56" i="56"/>
  <c r="AO25" i="31"/>
  <c r="AY25" i="31" s="1"/>
  <c r="AC34" i="39"/>
  <c r="AE34" i="39"/>
  <c r="S9" i="34"/>
  <c r="AO31" i="45"/>
  <c r="AY31" i="45" s="1"/>
  <c r="Y23" i="32"/>
  <c r="AI23" i="32" s="1"/>
  <c r="Y29" i="31"/>
  <c r="AI29" i="31" s="1"/>
  <c r="S11" i="32"/>
  <c r="Y23" i="56"/>
  <c r="Y29" i="39"/>
  <c r="AI29" i="39" s="1"/>
  <c r="W17" i="33"/>
  <c r="AS15" i="52"/>
  <c r="W39" i="39"/>
  <c r="AC39" i="39" s="1"/>
  <c r="Y39" i="39"/>
  <c r="AI39" i="39" s="1"/>
  <c r="AI23" i="89"/>
  <c r="AI20" i="89"/>
  <c r="AI18" i="89"/>
  <c r="AI16" i="89"/>
  <c r="AI11" i="89"/>
  <c r="AI8" i="89"/>
  <c r="AI22" i="89"/>
  <c r="AI14" i="89"/>
  <c r="AI12" i="89"/>
  <c r="AI9" i="89"/>
  <c r="AI19" i="89"/>
  <c r="AI17" i="89"/>
  <c r="AI15" i="89"/>
  <c r="AI21" i="89"/>
  <c r="AI13" i="89"/>
  <c r="AI10" i="89"/>
  <c r="W17" i="42"/>
  <c r="Y17" i="42" s="1"/>
  <c r="S54" i="98"/>
  <c r="E13" i="94" s="1"/>
  <c r="G13" i="94" s="1"/>
  <c r="S52" i="98"/>
  <c r="E11" i="94" s="1"/>
  <c r="G11" i="94" s="1"/>
  <c r="K15" i="96"/>
  <c r="E23" i="95" s="1"/>
  <c r="G23" i="95" s="1"/>
  <c r="I15" i="96"/>
  <c r="E22" i="95" s="1"/>
  <c r="G22" i="95" s="1"/>
  <c r="Y16" i="43"/>
  <c r="W16" i="43"/>
  <c r="AO28" i="40"/>
  <c r="AY28" i="40" s="1"/>
  <c r="AM28" i="40"/>
  <c r="AS28" i="40" s="1"/>
  <c r="AC33" i="35"/>
  <c r="AE33" i="35"/>
  <c r="AY24" i="41"/>
  <c r="S37" i="40"/>
  <c r="S14" i="43"/>
  <c r="AC12" i="44"/>
  <c r="AE12" i="44"/>
  <c r="S17" i="46"/>
  <c r="Y28" i="34"/>
  <c r="AI28" i="34" s="1"/>
  <c r="Y34" i="38"/>
  <c r="G54" i="10"/>
  <c r="S19" i="32"/>
  <c r="AS42" i="37"/>
  <c r="AU42" i="37"/>
  <c r="AC8" i="31"/>
  <c r="Y8" i="31"/>
  <c r="Y30" i="37"/>
  <c r="AI30" i="37" s="1"/>
  <c r="AO23" i="33"/>
  <c r="AM23" i="33"/>
  <c r="AI34" i="31"/>
  <c r="AC42" i="35"/>
  <c r="AE42" i="35"/>
  <c r="S9" i="35"/>
  <c r="Y38" i="44"/>
  <c r="AI27" i="43"/>
  <c r="AM23" i="43"/>
  <c r="AO23" i="43" s="1"/>
  <c r="M31" i="22"/>
  <c r="G33" i="10" s="1"/>
  <c r="AY26" i="31"/>
  <c r="S11" i="31"/>
  <c r="Q14" i="50"/>
  <c r="W14" i="50" s="1"/>
  <c r="AS43" i="43"/>
  <c r="AU43" i="43"/>
  <c r="AC12" i="42"/>
  <c r="AE12" i="42"/>
  <c r="AI27" i="40"/>
  <c r="AM12" i="32"/>
  <c r="AS12" i="32" s="1"/>
  <c r="AC38" i="36"/>
  <c r="AE38" i="36"/>
  <c r="AI33" i="33"/>
  <c r="U83" i="52"/>
  <c r="Q83" i="52"/>
  <c r="Y83" i="52" s="1"/>
  <c r="S19" i="40"/>
  <c r="AY27" i="39"/>
  <c r="BA27" i="39"/>
  <c r="Y17" i="34"/>
  <c r="W17" i="34"/>
  <c r="Y26" i="44"/>
  <c r="AK26" i="44" s="1"/>
  <c r="W38" i="42"/>
  <c r="AK83" i="52"/>
  <c r="AK80" i="52"/>
  <c r="AK81" i="52"/>
  <c r="AK85" i="52"/>
  <c r="AK82" i="52"/>
  <c r="AK84" i="52"/>
  <c r="AS8" i="40"/>
  <c r="AS35" i="56"/>
  <c r="AC35" i="56"/>
  <c r="AI35" i="56" s="1"/>
  <c r="AM35" i="56"/>
  <c r="Y35" i="56"/>
  <c r="Q35" i="56"/>
  <c r="W35" i="56" s="1"/>
  <c r="AM26" i="30"/>
  <c r="W17" i="43"/>
  <c r="Y17" i="43" s="1"/>
  <c r="AO26" i="38"/>
  <c r="S38" i="43"/>
  <c r="W39" i="40"/>
  <c r="AC39" i="40" s="1"/>
  <c r="Y39" i="40"/>
  <c r="AI39" i="40" s="1"/>
  <c r="W26" i="30"/>
  <c r="Y26" i="38"/>
  <c r="AS33" i="34"/>
  <c r="AU33" i="34"/>
  <c r="Y21" i="50"/>
  <c r="Q21" i="50"/>
  <c r="W21" i="50" s="1"/>
  <c r="Q53" i="50"/>
  <c r="W53" i="50" s="1"/>
  <c r="Y53" i="50"/>
  <c r="AM88" i="52"/>
  <c r="AQ88" i="52" s="1"/>
  <c r="CA88" i="52"/>
  <c r="CE88" i="52" s="1"/>
  <c r="AC88" i="52"/>
  <c r="AI88" i="52" s="1"/>
  <c r="BQ88" i="52"/>
  <c r="Y88" i="52"/>
  <c r="BG88" i="52"/>
  <c r="BM88" i="52" s="1"/>
  <c r="AW88" i="52"/>
  <c r="BC88" i="52" s="1"/>
  <c r="CG88" i="52"/>
  <c r="Q88" i="52"/>
  <c r="W88" i="52" s="1"/>
  <c r="BW88" i="52"/>
  <c r="AS88" i="52"/>
  <c r="AS42" i="45"/>
  <c r="AU42" i="45"/>
  <c r="Y12" i="35"/>
  <c r="AK12" i="35" s="1"/>
  <c r="AI41" i="36"/>
  <c r="AM19" i="34"/>
  <c r="AS19" i="34" s="1"/>
  <c r="AO37" i="46"/>
  <c r="AM37" i="46"/>
  <c r="Y31" i="56"/>
  <c r="AC26" i="36"/>
  <c r="AE26" i="36"/>
  <c r="AI24" i="43"/>
  <c r="W37" i="31"/>
  <c r="AC37" i="31" s="1"/>
  <c r="Y37" i="31"/>
  <c r="AI37" i="31" s="1"/>
  <c r="AM25" i="42"/>
  <c r="AS25" i="42" s="1"/>
  <c r="AO25" i="42"/>
  <c r="AY25" i="42" s="1"/>
  <c r="Y34" i="39"/>
  <c r="AC42" i="43"/>
  <c r="AE42" i="43"/>
  <c r="Y9" i="36"/>
  <c r="AK9" i="36" s="1"/>
  <c r="W9" i="36"/>
  <c r="AM27" i="32"/>
  <c r="AS27" i="32" s="1"/>
  <c r="AG21" i="41"/>
  <c r="AG13" i="41"/>
  <c r="AG10" i="41"/>
  <c r="AG12" i="41"/>
  <c r="AI12" i="41" s="1"/>
  <c r="AG9" i="41"/>
  <c r="AO29" i="37"/>
  <c r="AY29" i="37" s="1"/>
  <c r="AM29" i="37"/>
  <c r="AS29" i="37" s="1"/>
  <c r="AM39" i="39"/>
  <c r="AS39" i="39" s="1"/>
  <c r="AO28" i="34"/>
  <c r="AY28" i="34" s="1"/>
  <c r="S19" i="46"/>
  <c r="S57" i="98"/>
  <c r="E16" i="94" s="1"/>
  <c r="G16" i="94" s="1"/>
  <c r="I9" i="96"/>
  <c r="E10" i="95" s="1"/>
  <c r="G10" i="95" s="1"/>
  <c r="I19" i="96"/>
  <c r="E31" i="95" s="1"/>
  <c r="G31" i="95" s="1"/>
  <c r="K19" i="96"/>
  <c r="E32" i="95" s="1"/>
  <c r="G32" i="95" s="1"/>
  <c r="AM16" i="43"/>
  <c r="Y28" i="42"/>
  <c r="AI28" i="42" s="1"/>
  <c r="S13" i="31"/>
  <c r="AI43" i="38"/>
  <c r="AY8" i="41"/>
  <c r="S36" i="45"/>
  <c r="AO30" i="40"/>
  <c r="AY30" i="40" s="1"/>
  <c r="W39" i="37"/>
  <c r="AC39" i="37" s="1"/>
  <c r="AC33" i="38"/>
  <c r="AE33" i="38"/>
  <c r="AC27" i="40"/>
  <c r="AE27" i="40"/>
  <c r="AE8" i="35"/>
  <c r="Y8" i="35"/>
  <c r="AI8" i="35" s="1"/>
  <c r="AC8" i="35"/>
  <c r="S39" i="34"/>
  <c r="AI34" i="37"/>
  <c r="AI8" i="31"/>
  <c r="AM24" i="31"/>
  <c r="AS24" i="31" s="1"/>
  <c r="AK8" i="44"/>
  <c r="Y37" i="43"/>
  <c r="AI37" i="43" s="1"/>
  <c r="W37" i="43"/>
  <c r="AC37" i="43" s="1"/>
  <c r="W26" i="41"/>
  <c r="W9" i="37"/>
  <c r="AI26" i="42"/>
  <c r="W16" i="34"/>
  <c r="Y16" i="34" s="1"/>
  <c r="BW18" i="52"/>
  <c r="BC18" i="52"/>
  <c r="BG18" i="52"/>
  <c r="AW18" i="52"/>
  <c r="AS18" i="52"/>
  <c r="CG18" i="52"/>
  <c r="AM18" i="52"/>
  <c r="AQ18" i="52" s="1"/>
  <c r="CA18" i="52"/>
  <c r="CE18" i="52" s="1"/>
  <c r="AC18" i="52"/>
  <c r="AI18" i="52" s="1"/>
  <c r="BQ18" i="52"/>
  <c r="Q18" i="52"/>
  <c r="W18" i="52" s="1"/>
  <c r="BM18" i="52"/>
  <c r="AO43" i="43"/>
  <c r="Y12" i="42"/>
  <c r="AM32" i="43"/>
  <c r="AS32" i="43" s="1"/>
  <c r="W17" i="41"/>
  <c r="Y17" i="41" s="1"/>
  <c r="AS27" i="39"/>
  <c r="AU27" i="39"/>
  <c r="AI14" i="30"/>
  <c r="AS23" i="30"/>
  <c r="AI33" i="35"/>
  <c r="W15" i="32"/>
  <c r="AC15" i="32" s="1"/>
  <c r="AC24" i="40"/>
  <c r="AE24" i="40"/>
  <c r="AY38" i="36"/>
  <c r="Y12" i="32"/>
  <c r="S38" i="42"/>
  <c r="Y30" i="33"/>
  <c r="AI30" i="33" s="1"/>
  <c r="Y31" i="40"/>
  <c r="AI31" i="40" s="1"/>
  <c r="AY23" i="30"/>
  <c r="K39" i="74"/>
  <c r="I35" i="54" s="1"/>
  <c r="M35" i="54" s="1"/>
  <c r="AC26" i="39"/>
  <c r="AE26" i="39"/>
  <c r="W18" i="37"/>
  <c r="Y18" i="37"/>
  <c r="Y28" i="32"/>
  <c r="AI28" i="32" s="1"/>
  <c r="AU43" i="41"/>
  <c r="AS43" i="41"/>
  <c r="AO43" i="41"/>
  <c r="AO29" i="32"/>
  <c r="AY29" i="32" s="1"/>
  <c r="Y31" i="30"/>
  <c r="Y29" i="56"/>
  <c r="AO33" i="34"/>
  <c r="Q31" i="52"/>
  <c r="W31" i="52" s="1"/>
  <c r="AM31" i="52"/>
  <c r="AQ31" i="52" s="1"/>
  <c r="CG31" i="52"/>
  <c r="CA31" i="52"/>
  <c r="CE31" i="52" s="1"/>
  <c r="BW31" i="52"/>
  <c r="BQ31" i="52"/>
  <c r="BG31" i="52"/>
  <c r="BM31" i="52" s="1"/>
  <c r="AC31" i="52"/>
  <c r="AI31" i="52" s="1"/>
  <c r="AW31" i="52"/>
  <c r="BC31" i="52" s="1"/>
  <c r="BQ87" i="52"/>
  <c r="BW87" i="52" s="1"/>
  <c r="AC87" i="52"/>
  <c r="AI87" i="52" s="1"/>
  <c r="Y87" i="52"/>
  <c r="CG87" i="52"/>
  <c r="Q87" i="52"/>
  <c r="W87" i="52" s="1"/>
  <c r="BG87" i="52"/>
  <c r="BM87" i="52" s="1"/>
  <c r="BC87" i="52"/>
  <c r="CA87" i="52"/>
  <c r="CE87" i="52" s="1"/>
  <c r="AW87" i="52"/>
  <c r="AM87" i="52"/>
  <c r="AQ87" i="52" s="1"/>
  <c r="AO37" i="32"/>
  <c r="AY37" i="32" s="1"/>
  <c r="Y60" i="50"/>
  <c r="Q60" i="50"/>
  <c r="W60" i="50" s="1"/>
  <c r="AO26" i="37"/>
  <c r="AM27" i="36"/>
  <c r="Y16" i="40"/>
  <c r="W16" i="40"/>
  <c r="AS33" i="41"/>
  <c r="AU33" i="41"/>
  <c r="AC23" i="39"/>
  <c r="AE23" i="39"/>
  <c r="I13" i="96"/>
  <c r="E18" i="95" s="1"/>
  <c r="G18" i="95" s="1"/>
  <c r="K13" i="96"/>
  <c r="E19" i="95" s="1"/>
  <c r="G19" i="95" s="1"/>
  <c r="K69" i="95"/>
  <c r="I34" i="16" s="1"/>
  <c r="M34" i="16" s="1"/>
  <c r="M69" i="95"/>
  <c r="K27" i="96"/>
  <c r="I27" i="96"/>
  <c r="E8" i="94" s="1"/>
  <c r="K22" i="94"/>
  <c r="I46" i="34" s="1"/>
  <c r="M46" i="34" s="1"/>
  <c r="AS41" i="42"/>
  <c r="AU41" i="42"/>
  <c r="AO41" i="42"/>
  <c r="AC12" i="36"/>
  <c r="AE12" i="36"/>
  <c r="AM23" i="35"/>
  <c r="AO39" i="37"/>
  <c r="AY39" i="37" s="1"/>
  <c r="AM39" i="37"/>
  <c r="AS39" i="37" s="1"/>
  <c r="AE8" i="41"/>
  <c r="AC8" i="41"/>
  <c r="Y8" i="41"/>
  <c r="AC24" i="33"/>
  <c r="AE24" i="33"/>
  <c r="AI26" i="35"/>
  <c r="AS34" i="39"/>
  <c r="AO23" i="38"/>
  <c r="AM23" i="38"/>
  <c r="AO37" i="43"/>
  <c r="AY37" i="43" s="1"/>
  <c r="AM37" i="43"/>
  <c r="AS37" i="43" s="1"/>
  <c r="AM26" i="32"/>
  <c r="AC38" i="31"/>
  <c r="AE38" i="31"/>
  <c r="W15" i="39"/>
  <c r="Y15" i="39"/>
  <c r="Y18" i="33"/>
  <c r="W18" i="33"/>
  <c r="W39" i="45"/>
  <c r="AC39" i="45" s="1"/>
  <c r="AM8" i="31"/>
  <c r="AM8" i="35"/>
  <c r="AM38" i="32"/>
  <c r="AM23" i="37"/>
  <c r="AO23" i="37" s="1"/>
  <c r="AO17" i="41"/>
  <c r="AM17" i="41"/>
  <c r="AC27" i="37"/>
  <c r="AE27" i="37"/>
  <c r="AO34" i="41"/>
  <c r="BA34" i="41" s="1"/>
  <c r="AM34" i="41"/>
  <c r="Y37" i="41"/>
  <c r="AI37" i="41" s="1"/>
  <c r="W37" i="41"/>
  <c r="AC37" i="41" s="1"/>
  <c r="AY12" i="45"/>
  <c r="AM15" i="32"/>
  <c r="AS15" i="32" s="1"/>
  <c r="AO15" i="32"/>
  <c r="AY15" i="32" s="1"/>
  <c r="AC42" i="45"/>
  <c r="AE42" i="45"/>
  <c r="AI43" i="43"/>
  <c r="W11" i="36"/>
  <c r="AO31" i="34"/>
  <c r="AY31" i="34" s="1"/>
  <c r="AM31" i="34"/>
  <c r="AS31" i="34" s="1"/>
  <c r="AC27" i="45"/>
  <c r="AE27" i="45"/>
  <c r="AC12" i="33"/>
  <c r="AE12" i="33"/>
  <c r="AM33" i="43"/>
  <c r="S17" i="40"/>
  <c r="AM25" i="37"/>
  <c r="AS25" i="37" s="1"/>
  <c r="AI34" i="33"/>
  <c r="AO12" i="46"/>
  <c r="AY12" i="46" s="1"/>
  <c r="W39" i="31"/>
  <c r="AC39" i="31" s="1"/>
  <c r="W11" i="42"/>
  <c r="Y11" i="42" s="1"/>
  <c r="AC24" i="38"/>
  <c r="AE24" i="38"/>
  <c r="AO32" i="35"/>
  <c r="AY32" i="35" s="1"/>
  <c r="AW94" i="52"/>
  <c r="CA94" i="52"/>
  <c r="CE94" i="52" s="1"/>
  <c r="AM94" i="52"/>
  <c r="AQ94" i="52" s="1"/>
  <c r="BG94" i="52"/>
  <c r="Q94" i="52"/>
  <c r="W94" i="52" s="1"/>
  <c r="BC94" i="52"/>
  <c r="AS94" i="52"/>
  <c r="CG94" i="52"/>
  <c r="AC94" i="52"/>
  <c r="BW94" i="52"/>
  <c r="Y94" i="52"/>
  <c r="BQ94" i="52"/>
  <c r="BM94" i="52"/>
  <c r="AI94" i="52"/>
  <c r="AM37" i="31"/>
  <c r="AS37" i="31" s="1"/>
  <c r="AC33" i="41"/>
  <c r="AE33" i="41"/>
  <c r="AM9" i="36"/>
  <c r="AO9" i="36" s="1"/>
  <c r="AS34" i="34"/>
  <c r="AU34" i="34"/>
  <c r="Q44" i="43"/>
  <c r="W36" i="43"/>
  <c r="W39" i="35"/>
  <c r="AC39" i="35" s="1"/>
  <c r="AC23" i="45"/>
  <c r="AE23" i="45"/>
  <c r="Y63" i="56"/>
  <c r="S36" i="36"/>
  <c r="W37" i="46"/>
  <c r="Y37" i="46" s="1"/>
  <c r="AI33" i="34"/>
  <c r="K10" i="73"/>
  <c r="I20" i="23" s="1"/>
  <c r="M20" i="23" s="1"/>
  <c r="S20" i="23" s="1"/>
  <c r="AO34" i="34"/>
  <c r="Q27" i="50"/>
  <c r="W27" i="50" s="1"/>
  <c r="Y27" i="50"/>
  <c r="AO29" i="45"/>
  <c r="AY29" i="45" s="1"/>
  <c r="S16" i="40"/>
  <c r="AO33" i="41"/>
  <c r="Y30" i="32"/>
  <c r="AI30" i="32" s="1"/>
  <c r="Y16" i="41"/>
  <c r="W16" i="41"/>
  <c r="AO24" i="32"/>
  <c r="AU41" i="38"/>
  <c r="AO41" i="38"/>
  <c r="AS41" i="38"/>
  <c r="Q29" i="50"/>
  <c r="W29" i="50" s="1"/>
  <c r="S37" i="98"/>
  <c r="E9" i="97" s="1"/>
  <c r="S30" i="98"/>
  <c r="E73" i="95" s="1"/>
  <c r="G73" i="95" s="1"/>
  <c r="K31" i="96"/>
  <c r="E40" i="94" s="1"/>
  <c r="G40" i="94" s="1"/>
  <c r="I31" i="96"/>
  <c r="E39" i="94" s="1"/>
  <c r="G39" i="94" s="1"/>
  <c r="I8" i="96"/>
  <c r="E8" i="95" s="1"/>
  <c r="AM34" i="37"/>
  <c r="AO34" i="37" s="1"/>
  <c r="AO34" i="33"/>
  <c r="Y12" i="36"/>
  <c r="AK12" i="36" s="1"/>
  <c r="AY38" i="37"/>
  <c r="AC24" i="35"/>
  <c r="AE24" i="35"/>
  <c r="M82" i="98"/>
  <c r="Q41" i="98"/>
  <c r="Q82" i="98" s="1"/>
  <c r="K14" i="73"/>
  <c r="I32" i="23" s="1"/>
  <c r="M32" i="23" s="1"/>
  <c r="S32" i="23" s="1"/>
  <c r="AG24" i="41"/>
  <c r="AG23" i="41"/>
  <c r="AG34" i="41"/>
  <c r="AG8" i="41"/>
  <c r="AI8" i="41" s="1"/>
  <c r="AG22" i="41"/>
  <c r="AG26" i="41"/>
  <c r="Y18" i="89"/>
  <c r="Y23" i="89"/>
  <c r="Y10" i="89"/>
  <c r="Y15" i="89"/>
  <c r="Y20" i="89"/>
  <c r="Y16" i="89"/>
  <c r="Y11" i="89"/>
  <c r="Y8" i="89"/>
  <c r="Y22" i="89"/>
  <c r="Y14" i="89"/>
  <c r="Y12" i="89"/>
  <c r="Y19" i="89"/>
  <c r="Y9" i="89"/>
  <c r="Y17" i="89"/>
  <c r="Y13" i="89"/>
  <c r="Y21" i="89"/>
  <c r="BG23" i="89"/>
  <c r="W14" i="31"/>
  <c r="AC14" i="31" s="1"/>
  <c r="Y34" i="32"/>
  <c r="AI34" i="32" s="1"/>
  <c r="Y38" i="31"/>
  <c r="S15" i="39"/>
  <c r="S18" i="33"/>
  <c r="AI23" i="42"/>
  <c r="S16" i="34"/>
  <c r="AO33" i="31"/>
  <c r="AY33" i="31" s="1"/>
  <c r="AM23" i="36"/>
  <c r="AC12" i="38"/>
  <c r="AE12" i="38"/>
  <c r="AM26" i="44"/>
  <c r="AO26" i="44"/>
  <c r="BA26" i="44" s="1"/>
  <c r="Y27" i="37"/>
  <c r="AI28" i="30"/>
  <c r="W23" i="46"/>
  <c r="Y23" i="46" s="1"/>
  <c r="AM17" i="34"/>
  <c r="Y21" i="52"/>
  <c r="AO26" i="33"/>
  <c r="AO34" i="43"/>
  <c r="AM34" i="43"/>
  <c r="Y12" i="33"/>
  <c r="AK12" i="33" s="1"/>
  <c r="Y15" i="33"/>
  <c r="W15" i="33"/>
  <c r="AO8" i="30"/>
  <c r="AS23" i="34"/>
  <c r="AU23" i="34"/>
  <c r="AY41" i="40"/>
  <c r="AM36" i="44"/>
  <c r="AO36" i="44"/>
  <c r="AG12" i="30"/>
  <c r="AI12" i="30" s="1"/>
  <c r="AG9" i="30"/>
  <c r="AG21" i="30"/>
  <c r="AG10" i="30"/>
  <c r="AG13" i="30"/>
  <c r="AY81" i="52"/>
  <c r="AW81" i="52"/>
  <c r="BC81" i="52" s="1"/>
  <c r="AM39" i="40"/>
  <c r="AS39" i="40" s="1"/>
  <c r="AO39" i="31"/>
  <c r="AY39" i="31" s="1"/>
  <c r="AM39" i="31"/>
  <c r="AS39" i="31" s="1"/>
  <c r="W24" i="46"/>
  <c r="Y24" i="46" s="1"/>
  <c r="AM24" i="44"/>
  <c r="Q57" i="50"/>
  <c r="W57" i="50" s="1"/>
  <c r="Q22" i="50"/>
  <c r="W22" i="50" s="1"/>
  <c r="Y22" i="50"/>
  <c r="AS43" i="38"/>
  <c r="AU43" i="38"/>
  <c r="AC24" i="34"/>
  <c r="AE24" i="34"/>
  <c r="W18" i="43"/>
  <c r="AS42" i="52"/>
  <c r="AM42" i="52"/>
  <c r="AQ42" i="52" s="1"/>
  <c r="CG42" i="52"/>
  <c r="BW42" i="52"/>
  <c r="BQ42" i="52"/>
  <c r="Q42" i="52"/>
  <c r="W42" i="52" s="1"/>
  <c r="BM42" i="52"/>
  <c r="BG42" i="52"/>
  <c r="AC42" i="52"/>
  <c r="AI42" i="52" s="1"/>
  <c r="CA42" i="52"/>
  <c r="CE42" i="52" s="1"/>
  <c r="AW42" i="52"/>
  <c r="BC42" i="52" s="1"/>
  <c r="W14" i="39"/>
  <c r="Q60" i="54"/>
  <c r="W60" i="54" s="1"/>
  <c r="Y60" i="54"/>
  <c r="AM23" i="42"/>
  <c r="AU43" i="45"/>
  <c r="AS43" i="45"/>
  <c r="W18" i="31"/>
  <c r="AC18" i="31" s="1"/>
  <c r="Y18" i="31"/>
  <c r="AI18" i="31" s="1"/>
  <c r="W11" i="30"/>
  <c r="AC11" i="30" s="1"/>
  <c r="AI12" i="34"/>
  <c r="AM16" i="41"/>
  <c r="I24" i="91"/>
  <c r="I25" i="91" s="1"/>
  <c r="BC24" i="91"/>
  <c r="BC25" i="91" s="1"/>
  <c r="AQ24" i="91"/>
  <c r="AQ25" i="91" s="1"/>
  <c r="AG24" i="91"/>
  <c r="AG25" i="91" s="1"/>
  <c r="W24" i="91"/>
  <c r="W25" i="91" s="1"/>
  <c r="BQ44" i="52"/>
  <c r="AC44" i="52"/>
  <c r="AI44" i="52" s="1"/>
  <c r="BM44" i="52"/>
  <c r="BG44" i="52"/>
  <c r="Q44" i="52"/>
  <c r="W44" i="52" s="1"/>
  <c r="AW44" i="52"/>
  <c r="BC44" i="52" s="1"/>
  <c r="CG44" i="52"/>
  <c r="AS44" i="52"/>
  <c r="CA44" i="52"/>
  <c r="CE44" i="52" s="1"/>
  <c r="BW44" i="52"/>
  <c r="AM44" i="52"/>
  <c r="AQ44" i="52" s="1"/>
  <c r="K25" i="94"/>
  <c r="I30" i="51" s="1"/>
  <c r="M30" i="51" s="1"/>
  <c r="I29" i="96"/>
  <c r="E35" i="94" s="1"/>
  <c r="G35" i="94" s="1"/>
  <c r="I30" i="96"/>
  <c r="K30" i="96" s="1"/>
  <c r="E36" i="94" s="1"/>
  <c r="G36" i="94" s="1"/>
  <c r="AM36" i="46"/>
  <c r="S44" i="46"/>
  <c r="AO36" i="46"/>
  <c r="AM34" i="38"/>
  <c r="AO34" i="38" s="1"/>
  <c r="AO32" i="45"/>
  <c r="AY32" i="45" s="1"/>
  <c r="AM32" i="45"/>
  <c r="AS32" i="45" s="1"/>
  <c r="Q16" i="50"/>
  <c r="W16" i="50" s="1"/>
  <c r="AC34" i="37"/>
  <c r="AE34" i="37"/>
  <c r="AM24" i="36"/>
  <c r="Y9" i="38"/>
  <c r="W9" i="38"/>
  <c r="Y11" i="37"/>
  <c r="W11" i="37"/>
  <c r="AY33" i="38"/>
  <c r="Y9" i="44"/>
  <c r="AK9" i="44" s="1"/>
  <c r="W9" i="44"/>
  <c r="W13" i="33"/>
  <c r="Y13" i="33"/>
  <c r="AK13" i="33" s="1"/>
  <c r="AC25" i="56"/>
  <c r="AS25" i="56"/>
  <c r="AM25" i="56"/>
  <c r="AI25" i="56"/>
  <c r="Y25" i="56"/>
  <c r="Q25" i="56"/>
  <c r="W25" i="56" s="1"/>
  <c r="AI34" i="42"/>
  <c r="AI12" i="35"/>
  <c r="W13" i="44"/>
  <c r="W14" i="34"/>
  <c r="Y14" i="34"/>
  <c r="AM18" i="44"/>
  <c r="AO29" i="44"/>
  <c r="AY29" i="44" s="1"/>
  <c r="AM29" i="44"/>
  <c r="AS29" i="44" s="1"/>
  <c r="AI37" i="30"/>
  <c r="M18" i="16"/>
  <c r="I30" i="16"/>
  <c r="AC8" i="30"/>
  <c r="Y8" i="30"/>
  <c r="Y28" i="50"/>
  <c r="Q28" i="50"/>
  <c r="W28" i="50" s="1"/>
  <c r="AO38" i="34"/>
  <c r="AM38" i="34"/>
  <c r="AM15" i="33"/>
  <c r="AI39" i="55"/>
  <c r="AA39" i="55"/>
  <c r="Q39" i="55"/>
  <c r="W39" i="55" s="1"/>
  <c r="AI12" i="32"/>
  <c r="AI41" i="45"/>
  <c r="AO23" i="34"/>
  <c r="AY27" i="40"/>
  <c r="AY83" i="52"/>
  <c r="AW83" i="52"/>
  <c r="BC83" i="52" s="1"/>
  <c r="W15" i="45"/>
  <c r="Q61" i="54"/>
  <c r="W61" i="54" s="1"/>
  <c r="Y61" i="54"/>
  <c r="AI40" i="37"/>
  <c r="Y25" i="45"/>
  <c r="AI25" i="45" s="1"/>
  <c r="AS91" i="52"/>
  <c r="CG91" i="52"/>
  <c r="AC91" i="52"/>
  <c r="AI91" i="52" s="1"/>
  <c r="CA91" i="52"/>
  <c r="CE91" i="52" s="1"/>
  <c r="Q91" i="52"/>
  <c r="W91" i="52" s="1"/>
  <c r="BG91" i="52"/>
  <c r="BM91" i="52" s="1"/>
  <c r="AW91" i="52"/>
  <c r="BC91" i="52" s="1"/>
  <c r="BW91" i="52"/>
  <c r="BQ91" i="52"/>
  <c r="AM91" i="52"/>
  <c r="AQ91" i="52" s="1"/>
  <c r="Y91" i="52"/>
  <c r="AO32" i="33"/>
  <c r="AY32" i="33" s="1"/>
  <c r="BM33" i="52"/>
  <c r="Y33" i="52"/>
  <c r="CG33" i="52"/>
  <c r="AS33" i="52"/>
  <c r="Q33" i="52"/>
  <c r="W33" i="52" s="1"/>
  <c r="AI33" i="52"/>
  <c r="CA33" i="52"/>
  <c r="CE33" i="52" s="1"/>
  <c r="AC33" i="52"/>
  <c r="BW33" i="52"/>
  <c r="BQ33" i="52"/>
  <c r="BG33" i="52"/>
  <c r="BC33" i="52"/>
  <c r="AM33" i="52"/>
  <c r="AQ33" i="52" s="1"/>
  <c r="AW33" i="52"/>
  <c r="AS42" i="44"/>
  <c r="AU42" i="44"/>
  <c r="AO28" i="43"/>
  <c r="AY28" i="43" s="1"/>
  <c r="Q44" i="34"/>
  <c r="Y36" i="34"/>
  <c r="W36" i="34"/>
  <c r="AM13" i="36"/>
  <c r="AO13" i="36" s="1"/>
  <c r="AO18" i="40"/>
  <c r="AM18" i="40"/>
  <c r="BA43" i="44"/>
  <c r="AY43" i="44"/>
  <c r="AO43" i="38"/>
  <c r="Y28" i="43"/>
  <c r="AI28" i="43" s="1"/>
  <c r="W14" i="37"/>
  <c r="Y14" i="37"/>
  <c r="Q37" i="56"/>
  <c r="W37" i="56" s="1"/>
  <c r="AM37" i="56"/>
  <c r="AS37" i="56" s="1"/>
  <c r="AI37" i="56"/>
  <c r="AC37" i="56"/>
  <c r="AC12" i="39"/>
  <c r="AE12" i="39"/>
  <c r="Y31" i="50"/>
  <c r="Q31" i="50"/>
  <c r="W31" i="50" s="1"/>
  <c r="I28" i="96"/>
  <c r="K28" i="96"/>
  <c r="E9" i="94" s="1"/>
  <c r="G9" i="94" s="1"/>
  <c r="K37" i="94"/>
  <c r="M37" i="94" s="1"/>
  <c r="I26" i="96"/>
  <c r="E81" i="95" s="1"/>
  <c r="G81" i="95" s="1"/>
  <c r="K26" i="96"/>
  <c r="E82" i="95" s="1"/>
  <c r="G82" i="95" s="1"/>
  <c r="W39" i="41"/>
  <c r="AC39" i="41" s="1"/>
  <c r="AC26" i="43"/>
  <c r="AE26" i="43"/>
  <c r="AC27" i="34"/>
  <c r="AE27" i="34"/>
  <c r="Q44" i="40"/>
  <c r="W36" i="40"/>
  <c r="Y30" i="34"/>
  <c r="AI30" i="34" s="1"/>
  <c r="AU40" i="38"/>
  <c r="AS40" i="38"/>
  <c r="AO40" i="38"/>
  <c r="S13" i="33"/>
  <c r="Q30" i="50"/>
  <c r="W30" i="50" s="1"/>
  <c r="Y30" i="50"/>
  <c r="AO28" i="36"/>
  <c r="AY28" i="36" s="1"/>
  <c r="AI30" i="56"/>
  <c r="AS30" i="56"/>
  <c r="AM30" i="56"/>
  <c r="AC30" i="56"/>
  <c r="Y30" i="56"/>
  <c r="Q30" i="56"/>
  <c r="W30" i="56" s="1"/>
  <c r="AI8" i="42"/>
  <c r="S39" i="45"/>
  <c r="AY23" i="31"/>
  <c r="AO30" i="42"/>
  <c r="AY30" i="42" s="1"/>
  <c r="AY42" i="37"/>
  <c r="AM29" i="40"/>
  <c r="AS29" i="40" s="1"/>
  <c r="W38" i="32"/>
  <c r="Y36" i="38"/>
  <c r="W36" i="38"/>
  <c r="Q44" i="38"/>
  <c r="AC27" i="39"/>
  <c r="AE27" i="39"/>
  <c r="AM34" i="35"/>
  <c r="AO34" i="35"/>
  <c r="BA34" i="35" s="1"/>
  <c r="W9" i="30"/>
  <c r="AC9" i="30" s="1"/>
  <c r="Y9" i="30"/>
  <c r="W14" i="33"/>
  <c r="Y14" i="33"/>
  <c r="AS33" i="40"/>
  <c r="AU33" i="40"/>
  <c r="Y18" i="34"/>
  <c r="W18" i="34"/>
  <c r="AM17" i="35"/>
  <c r="AO17" i="35"/>
  <c r="W24" i="41"/>
  <c r="AG22" i="30"/>
  <c r="AG24" i="30"/>
  <c r="AG8" i="30"/>
  <c r="AI8" i="30" s="1"/>
  <c r="AG23" i="30"/>
  <c r="AI23" i="30" s="1"/>
  <c r="AG34" i="30"/>
  <c r="AI34" i="30" s="1"/>
  <c r="AG26" i="30"/>
  <c r="AI42" i="37"/>
  <c r="AS43" i="52"/>
  <c r="BM43" i="52"/>
  <c r="BG43" i="52"/>
  <c r="AW43" i="52"/>
  <c r="BC43" i="52" s="1"/>
  <c r="AM43" i="52"/>
  <c r="AQ43" i="52" s="1"/>
  <c r="AI43" i="52"/>
  <c r="CA43" i="52"/>
  <c r="CE43" i="52" s="1"/>
  <c r="BQ43" i="52"/>
  <c r="Q43" i="52"/>
  <c r="W43" i="52" s="1"/>
  <c r="BW43" i="52"/>
  <c r="AC43" i="52"/>
  <c r="AY8" i="30"/>
  <c r="AC33" i="42"/>
  <c r="AE33" i="42"/>
  <c r="AC24" i="42"/>
  <c r="AE24" i="42"/>
  <c r="W16" i="45"/>
  <c r="W38" i="40"/>
  <c r="Y38" i="40"/>
  <c r="Y28" i="37"/>
  <c r="AI28" i="37" s="1"/>
  <c r="AS27" i="37"/>
  <c r="AU27" i="37"/>
  <c r="AY85" i="52"/>
  <c r="BA85" i="52" s="1"/>
  <c r="AW85" i="52"/>
  <c r="BC85" i="52" s="1"/>
  <c r="AM15" i="45"/>
  <c r="AC26" i="40"/>
  <c r="AE26" i="40"/>
  <c r="AI13" i="90"/>
  <c r="AI15" i="90"/>
  <c r="AI10" i="90"/>
  <c r="AI8" i="90"/>
  <c r="AI18" i="90"/>
  <c r="AI19" i="90"/>
  <c r="AI22" i="90"/>
  <c r="AI11" i="90"/>
  <c r="AI14" i="90"/>
  <c r="AI20" i="90"/>
  <c r="AI17" i="90"/>
  <c r="AI21" i="90"/>
  <c r="AI23" i="90"/>
  <c r="AI16" i="90"/>
  <c r="AI9" i="90"/>
  <c r="AI12" i="90"/>
  <c r="AS26" i="36"/>
  <c r="AU26" i="36"/>
  <c r="AS27" i="42"/>
  <c r="AU27" i="42"/>
  <c r="AO42" i="44"/>
  <c r="AC45" i="56"/>
  <c r="AS45" i="56"/>
  <c r="AM45" i="56"/>
  <c r="AI45" i="56"/>
  <c r="Y45" i="56"/>
  <c r="Q45" i="56"/>
  <c r="W45" i="56" s="1"/>
  <c r="W18" i="40"/>
  <c r="AM29" i="38"/>
  <c r="AS29" i="38" s="1"/>
  <c r="AO25" i="38"/>
  <c r="AY25" i="38" s="1"/>
  <c r="Y32" i="33"/>
  <c r="AI32" i="33" s="1"/>
  <c r="S14" i="37"/>
  <c r="K40" i="74"/>
  <c r="I37" i="54" s="1"/>
  <c r="M37" i="54" s="1"/>
  <c r="Y29" i="43"/>
  <c r="AI29" i="43" s="1"/>
  <c r="W37" i="39"/>
  <c r="AC37" i="39" s="1"/>
  <c r="Q44" i="31"/>
  <c r="W36" i="31"/>
  <c r="Y36" i="31" s="1"/>
  <c r="Y11" i="33"/>
  <c r="W11" i="33"/>
  <c r="Y12" i="39"/>
  <c r="BQ46" i="52"/>
  <c r="BW46" i="52" s="1"/>
  <c r="BG46" i="52"/>
  <c r="BC46" i="52"/>
  <c r="AW46" i="52"/>
  <c r="AM46" i="52"/>
  <c r="AQ46" i="52" s="1"/>
  <c r="CA46" i="52"/>
  <c r="CE46" i="52" s="1"/>
  <c r="AC46" i="52"/>
  <c r="AI46" i="52" s="1"/>
  <c r="BM46" i="52"/>
  <c r="Q46" i="52"/>
  <c r="W46" i="52" s="1"/>
  <c r="BA36" i="32"/>
  <c r="AU36" i="32"/>
  <c r="AK36" i="32"/>
  <c r="M44" i="32"/>
  <c r="AE36" i="32"/>
  <c r="Q36" i="32"/>
  <c r="AM33" i="30"/>
  <c r="AS33" i="30" s="1"/>
  <c r="AS27" i="34"/>
  <c r="AU27" i="34"/>
  <c r="AO32" i="31"/>
  <c r="AY32" i="31" s="1"/>
  <c r="AM32" i="31"/>
  <c r="AS32" i="31" s="1"/>
  <c r="AC24" i="37"/>
  <c r="AE24" i="37"/>
  <c r="Y32" i="31"/>
  <c r="AI32" i="31" s="1"/>
  <c r="AI8" i="40"/>
  <c r="AO30" i="37"/>
  <c r="AY30" i="37" s="1"/>
  <c r="K28" i="94"/>
  <c r="I35" i="24" s="1"/>
  <c r="M35" i="24" s="1"/>
  <c r="S35" i="24" s="1"/>
  <c r="K25" i="96"/>
  <c r="E80" i="95" s="1"/>
  <c r="G80" i="95" s="1"/>
  <c r="I25" i="96"/>
  <c r="E79" i="95" s="1"/>
  <c r="G79" i="95" s="1"/>
  <c r="AA43" i="97"/>
  <c r="AA40" i="97"/>
  <c r="AA48" i="97"/>
  <c r="AA45" i="97"/>
  <c r="AA42" i="97"/>
  <c r="AA39" i="97"/>
  <c r="AA47" i="97"/>
  <c r="AA44" i="97"/>
  <c r="AA41" i="97"/>
  <c r="AA46" i="97"/>
  <c r="AA38" i="97"/>
  <c r="AO24" i="30"/>
  <c r="AY24" i="30" s="1"/>
  <c r="AM24" i="30"/>
  <c r="AS24" i="30" s="1"/>
  <c r="AM9" i="42"/>
  <c r="K43" i="74"/>
  <c r="I43" i="54" s="1"/>
  <c r="M43" i="54" s="1"/>
  <c r="AM38" i="30"/>
  <c r="AI43" i="42"/>
  <c r="Y31" i="37"/>
  <c r="AI31" i="37" s="1"/>
  <c r="Y16" i="46"/>
  <c r="W16" i="46"/>
  <c r="W13" i="32"/>
  <c r="AC13" i="32" s="1"/>
  <c r="AO24" i="39"/>
  <c r="AM24" i="39"/>
  <c r="Y24" i="30"/>
  <c r="AC27" i="44"/>
  <c r="AE27" i="44"/>
  <c r="W18" i="39"/>
  <c r="AW45" i="52"/>
  <c r="BQ45" i="52"/>
  <c r="AC45" i="52"/>
  <c r="AI45" i="52" s="1"/>
  <c r="BG45" i="52"/>
  <c r="AM45" i="52"/>
  <c r="AQ45" i="52" s="1"/>
  <c r="CG45" i="52"/>
  <c r="CA45" i="52"/>
  <c r="CE45" i="52" s="1"/>
  <c r="BW45" i="52"/>
  <c r="Q45" i="52"/>
  <c r="W45" i="52" s="1"/>
  <c r="BM45" i="52"/>
  <c r="BC45" i="52"/>
  <c r="AO30" i="45"/>
  <c r="AY30" i="45" s="1"/>
  <c r="M47" i="56"/>
  <c r="S13" i="44"/>
  <c r="AM42" i="41"/>
  <c r="AO42" i="41"/>
  <c r="AS43" i="34"/>
  <c r="AU43" i="34"/>
  <c r="AY26" i="35"/>
  <c r="AM28" i="30"/>
  <c r="Y27" i="39"/>
  <c r="AC23" i="34"/>
  <c r="AE23" i="34"/>
  <c r="S9" i="30"/>
  <c r="AI31" i="30"/>
  <c r="AI41" i="30"/>
  <c r="Y31" i="31"/>
  <c r="AI31" i="31" s="1"/>
  <c r="S37" i="41"/>
  <c r="S44" i="41" s="1"/>
  <c r="Q26" i="50"/>
  <c r="W26" i="50" s="1"/>
  <c r="AO33" i="40"/>
  <c r="AI23" i="34"/>
  <c r="W17" i="35"/>
  <c r="AE8" i="45"/>
  <c r="Y8" i="45"/>
  <c r="AC8" i="45"/>
  <c r="Y25" i="41"/>
  <c r="AI25" i="41" s="1"/>
  <c r="BI80" i="52"/>
  <c r="BG80" i="52"/>
  <c r="BM80" i="52" s="1"/>
  <c r="AI9" i="32"/>
  <c r="Y33" i="42"/>
  <c r="AI40" i="34"/>
  <c r="Y24" i="42"/>
  <c r="AK24" i="42" s="1"/>
  <c r="S16" i="45"/>
  <c r="S38" i="40"/>
  <c r="Y30" i="35"/>
  <c r="AI30" i="35" s="1"/>
  <c r="AO27" i="37"/>
  <c r="AY82" i="52"/>
  <c r="BA82" i="52" s="1"/>
  <c r="AW82" i="52"/>
  <c r="BC82" i="52" s="1"/>
  <c r="K72" i="74"/>
  <c r="I25" i="50" s="1"/>
  <c r="M25" i="50" s="1"/>
  <c r="I72" i="74"/>
  <c r="I37" i="52" s="1"/>
  <c r="M37" i="52" s="1"/>
  <c r="Y31" i="34"/>
  <c r="AI31" i="34" s="1"/>
  <c r="AI43" i="33"/>
  <c r="Y55" i="50"/>
  <c r="Q55" i="50"/>
  <c r="W55" i="50" s="1"/>
  <c r="AM23" i="44"/>
  <c r="AO27" i="42"/>
  <c r="S44" i="31"/>
  <c r="AM36" i="31"/>
  <c r="AO36" i="31"/>
  <c r="AQ24" i="88"/>
  <c r="AQ25" i="88" s="1"/>
  <c r="AG24" i="88"/>
  <c r="AG25" i="88" s="1"/>
  <c r="I24" i="88"/>
  <c r="I25" i="88" s="1"/>
  <c r="W24" i="88"/>
  <c r="W25" i="88" s="1"/>
  <c r="BC24" i="88"/>
  <c r="BC25" i="88" s="1"/>
  <c r="W15" i="44"/>
  <c r="AO8" i="32"/>
  <c r="AI26" i="40"/>
  <c r="AU27" i="38"/>
  <c r="AS27" i="38"/>
  <c r="K31" i="94"/>
  <c r="I36" i="22" s="1"/>
  <c r="M36" i="22" s="1"/>
  <c r="S36" i="22" s="1"/>
  <c r="O35" i="97"/>
  <c r="O27" i="97"/>
  <c r="O37" i="97"/>
  <c r="O33" i="97"/>
  <c r="O28" i="97"/>
  <c r="O24" i="97"/>
  <c r="O32" i="97"/>
  <c r="O21" i="97"/>
  <c r="O29" i="97"/>
  <c r="O26" i="97"/>
  <c r="O34" i="97"/>
  <c r="O23" i="97"/>
  <c r="O31" i="97"/>
  <c r="O20" i="97"/>
  <c r="O36" i="97"/>
  <c r="O25" i="97"/>
  <c r="O22" i="97"/>
  <c r="O30" i="97"/>
  <c r="E33" i="94"/>
  <c r="G33" i="94" s="1"/>
  <c r="E30" i="94"/>
  <c r="G30" i="94" s="1"/>
  <c r="AI42" i="38"/>
  <c r="AM14" i="40"/>
  <c r="AO14" i="40"/>
  <c r="AY37" i="30"/>
  <c r="AM32" i="36"/>
  <c r="AS32" i="36" s="1"/>
  <c r="AO32" i="46"/>
  <c r="AM32" i="46"/>
  <c r="Y43" i="56"/>
  <c r="AS43" i="56"/>
  <c r="AC43" i="56"/>
  <c r="AM43" i="56"/>
  <c r="AI43" i="56"/>
  <c r="Q43" i="56"/>
  <c r="W43" i="56" s="1"/>
  <c r="Q39" i="56"/>
  <c r="W39" i="56" s="1"/>
  <c r="AM39" i="56"/>
  <c r="AS39" i="56" s="1"/>
  <c r="AC39" i="56"/>
  <c r="AI39" i="56" s="1"/>
  <c r="Y39" i="56"/>
  <c r="AC23" i="35"/>
  <c r="AE23" i="35"/>
  <c r="AM34" i="42"/>
  <c r="AO34" i="42" s="1"/>
  <c r="AM14" i="44"/>
  <c r="AO14" i="44" s="1"/>
  <c r="AC27" i="33"/>
  <c r="AE27" i="33"/>
  <c r="AO11" i="37"/>
  <c r="AM11" i="37"/>
  <c r="AM14" i="46"/>
  <c r="AO14" i="46" s="1"/>
  <c r="AM18" i="39"/>
  <c r="AO18" i="39" s="1"/>
  <c r="AU8" i="42"/>
  <c r="AS8" i="42"/>
  <c r="AO8" i="42"/>
  <c r="AS51" i="56"/>
  <c r="AM51" i="56"/>
  <c r="AC51" i="56"/>
  <c r="AI51" i="56" s="1"/>
  <c r="Y51" i="56"/>
  <c r="Q51" i="56"/>
  <c r="W51" i="56" s="1"/>
  <c r="W15" i="41"/>
  <c r="Y15" i="41"/>
  <c r="I89" i="74"/>
  <c r="I97" i="52" s="1"/>
  <c r="M97" i="52" s="1"/>
  <c r="AI12" i="44"/>
  <c r="AM30" i="30"/>
  <c r="AO36" i="38"/>
  <c r="AM36" i="38"/>
  <c r="W39" i="38"/>
  <c r="AC39" i="38" s="1"/>
  <c r="W11" i="41"/>
  <c r="Y11" i="41" s="1"/>
  <c r="AU8" i="44"/>
  <c r="AO8" i="44"/>
  <c r="AS8" i="44"/>
  <c r="AI27" i="30"/>
  <c r="AS41" i="52"/>
  <c r="AC41" i="52"/>
  <c r="Y41" i="52"/>
  <c r="BQ41" i="52"/>
  <c r="BW41" i="52" s="1"/>
  <c r="Q41" i="52"/>
  <c r="W41" i="52" s="1"/>
  <c r="BM41" i="52"/>
  <c r="AW41" i="52"/>
  <c r="BC41" i="52" s="1"/>
  <c r="AM41" i="52"/>
  <c r="AQ41" i="52" s="1"/>
  <c r="CA41" i="52"/>
  <c r="CE41" i="52" s="1"/>
  <c r="BG41" i="52"/>
  <c r="AI41" i="52"/>
  <c r="CC85" i="52"/>
  <c r="CE85" i="52" s="1"/>
  <c r="CA85" i="52"/>
  <c r="CG85" i="52" s="1"/>
  <c r="AC23" i="37"/>
  <c r="AE23" i="37"/>
  <c r="AG34" i="45"/>
  <c r="AI34" i="45" s="1"/>
  <c r="AG24" i="45"/>
  <c r="AI24" i="45" s="1"/>
  <c r="AG23" i="45"/>
  <c r="AI23" i="45" s="1"/>
  <c r="AG26" i="45"/>
  <c r="AI26" i="45" s="1"/>
  <c r="AG8" i="45"/>
  <c r="AI8" i="45" s="1"/>
  <c r="AG22" i="45"/>
  <c r="AM12" i="33"/>
  <c r="AO12" i="33" s="1"/>
  <c r="AU8" i="45"/>
  <c r="AO8" i="45"/>
  <c r="Q56" i="50"/>
  <c r="W56" i="50" s="1"/>
  <c r="Y56" i="50"/>
  <c r="BI84" i="52"/>
  <c r="BK84" i="52" s="1"/>
  <c r="BG84" i="52"/>
  <c r="BM84" i="52" s="1"/>
  <c r="AI42" i="40"/>
  <c r="AM31" i="44"/>
  <c r="AS31" i="44" s="1"/>
  <c r="W11" i="45"/>
  <c r="Y11" i="45"/>
  <c r="Q36" i="50"/>
  <c r="W36" i="50" s="1"/>
  <c r="AS43" i="40"/>
  <c r="AU43" i="40"/>
  <c r="AI26" i="33"/>
  <c r="AY84" i="52"/>
  <c r="BA84" i="52" s="1"/>
  <c r="AW84" i="52"/>
  <c r="BC84" i="52" s="1"/>
  <c r="K61" i="74"/>
  <c r="I11" i="50" s="1"/>
  <c r="M11" i="50" s="1"/>
  <c r="I61" i="74"/>
  <c r="I13" i="52" s="1"/>
  <c r="M13" i="52" s="1"/>
  <c r="AC27" i="35"/>
  <c r="AE27" i="35"/>
  <c r="AS43" i="36"/>
  <c r="AU43" i="36"/>
  <c r="AO31" i="38"/>
  <c r="AY31" i="38" s="1"/>
  <c r="CA89" i="52"/>
  <c r="CE89" i="52" s="1"/>
  <c r="AM89" i="52"/>
  <c r="AQ89" i="52" s="1"/>
  <c r="BQ89" i="52"/>
  <c r="AC89" i="52"/>
  <c r="AW89" i="52"/>
  <c r="BC89" i="52" s="1"/>
  <c r="AS89" i="52"/>
  <c r="Y89" i="52"/>
  <c r="BW89" i="52"/>
  <c r="AI89" i="52"/>
  <c r="Q89" i="52"/>
  <c r="W89" i="52" s="1"/>
  <c r="BG89" i="52"/>
  <c r="BM89" i="52" s="1"/>
  <c r="AM34" i="40"/>
  <c r="AM26" i="40"/>
  <c r="AO26" i="40"/>
  <c r="BA26" i="40" s="1"/>
  <c r="AM39" i="33"/>
  <c r="AS39" i="33" s="1"/>
  <c r="BA27" i="34"/>
  <c r="AY27" i="34"/>
  <c r="W18" i="42"/>
  <c r="Y18" i="42" s="1"/>
  <c r="W13" i="36"/>
  <c r="Y13" i="36"/>
  <c r="AK13" i="36" s="1"/>
  <c r="BC49" i="52"/>
  <c r="BW49" i="52"/>
  <c r="BG49" i="52"/>
  <c r="AW49" i="52"/>
  <c r="AS49" i="52"/>
  <c r="CG49" i="52"/>
  <c r="AM49" i="52"/>
  <c r="AQ49" i="52" s="1"/>
  <c r="AI49" i="52"/>
  <c r="CA49" i="52"/>
  <c r="CE49" i="52" s="1"/>
  <c r="AC49" i="52"/>
  <c r="BQ49" i="52"/>
  <c r="BM49" i="52"/>
  <c r="Y49" i="52"/>
  <c r="Q49" i="52"/>
  <c r="W49" i="52" s="1"/>
  <c r="Y25" i="30"/>
  <c r="AI25" i="30" s="1"/>
  <c r="AC24" i="45"/>
  <c r="AE24" i="45"/>
  <c r="AO23" i="32"/>
  <c r="AY23" i="32" s="1"/>
  <c r="AM23" i="32"/>
  <c r="AS23" i="32" s="1"/>
  <c r="W13" i="38"/>
  <c r="Y32" i="39"/>
  <c r="AI32" i="39" s="1"/>
  <c r="S9" i="39"/>
  <c r="W16" i="42"/>
  <c r="K55" i="96"/>
  <c r="I29" i="53" s="1"/>
  <c r="Y16" i="30"/>
  <c r="AI16" i="30" s="1"/>
  <c r="W16" i="30"/>
  <c r="AC16" i="30" s="1"/>
  <c r="S11" i="33"/>
  <c r="AC12" i="45"/>
  <c r="AE12" i="45"/>
  <c r="S15" i="44"/>
  <c r="Y37" i="33"/>
  <c r="AI37" i="33" s="1"/>
  <c r="AY8" i="32"/>
  <c r="Y14" i="42"/>
  <c r="W14" i="42"/>
  <c r="AO27" i="38"/>
  <c r="W13" i="45"/>
  <c r="Y13" i="45" s="1"/>
  <c r="S75" i="98"/>
  <c r="E34" i="94" s="1"/>
  <c r="G34" i="94" s="1"/>
  <c r="K85" i="95"/>
  <c r="I174" i="11" s="1"/>
  <c r="S74" i="98"/>
  <c r="I20" i="51"/>
  <c r="K69" i="96"/>
  <c r="I16" i="49" s="1"/>
  <c r="Y30" i="31"/>
  <c r="AI30" i="31" s="1"/>
  <c r="W17" i="44"/>
  <c r="Y17" i="44" s="1"/>
  <c r="Y28" i="56"/>
  <c r="K41" i="74"/>
  <c r="I39" i="54" s="1"/>
  <c r="M39" i="54" s="1"/>
  <c r="Y32" i="36"/>
  <c r="AI32" i="36" s="1"/>
  <c r="Y23" i="35"/>
  <c r="AK23" i="35" s="1"/>
  <c r="W14" i="44"/>
  <c r="AI13" i="43"/>
  <c r="AK21" i="75"/>
  <c r="I73" i="11" s="1"/>
  <c r="M73" i="11" s="1"/>
  <c r="BA21" i="75"/>
  <c r="I75" i="11" s="1"/>
  <c r="M75" i="11" s="1"/>
  <c r="I21" i="75"/>
  <c r="I51" i="25" s="1"/>
  <c r="M51" i="25" s="1"/>
  <c r="S51" i="25" s="1"/>
  <c r="Y21" i="75"/>
  <c r="Q21" i="75"/>
  <c r="I52" i="25" s="1"/>
  <c r="M52" i="25" s="1"/>
  <c r="S52" i="25" s="1"/>
  <c r="U21" i="75"/>
  <c r="I52" i="23" s="1"/>
  <c r="M52" i="23" s="1"/>
  <c r="S52" i="23" s="1"/>
  <c r="M21" i="75"/>
  <c r="I51" i="23" s="1"/>
  <c r="M51" i="23" s="1"/>
  <c r="S51" i="23" s="1"/>
  <c r="BE21" i="75"/>
  <c r="E47" i="74" s="1"/>
  <c r="AW21" i="75"/>
  <c r="I74" i="11" s="1"/>
  <c r="M74" i="11" s="1"/>
  <c r="AS21" i="75"/>
  <c r="I30" i="26" s="1"/>
  <c r="M30" i="26" s="1"/>
  <c r="AG21" i="75"/>
  <c r="E21" i="73" s="1"/>
  <c r="AO21" i="75"/>
  <c r="I30" i="27" s="1"/>
  <c r="M30" i="27" s="1"/>
  <c r="AC21" i="75"/>
  <c r="AC38" i="37"/>
  <c r="AE38" i="37"/>
  <c r="AO26" i="45"/>
  <c r="BA26" i="45" s="1"/>
  <c r="AM26" i="45"/>
  <c r="Y17" i="50"/>
  <c r="AC34" i="33"/>
  <c r="AE34" i="33"/>
  <c r="S15" i="41"/>
  <c r="I78" i="74"/>
  <c r="I86" i="52" s="1"/>
  <c r="M86" i="52" s="1"/>
  <c r="AI9" i="44"/>
  <c r="AC33" i="45"/>
  <c r="AE33" i="45"/>
  <c r="Y19" i="39"/>
  <c r="AI19" i="39" s="1"/>
  <c r="W19" i="39"/>
  <c r="AC19" i="39" s="1"/>
  <c r="AM31" i="31"/>
  <c r="AS31" i="31" s="1"/>
  <c r="AM12" i="31"/>
  <c r="AS12" i="31" s="1"/>
  <c r="AI30" i="30"/>
  <c r="W11" i="34"/>
  <c r="Y11" i="34"/>
  <c r="CC84" i="52"/>
  <c r="CE84" i="52" s="1"/>
  <c r="CA84" i="52"/>
  <c r="CG84" i="52" s="1"/>
  <c r="W19" i="42"/>
  <c r="AC19" i="42" s="1"/>
  <c r="AO31" i="40"/>
  <c r="AY31" i="40" s="1"/>
  <c r="Y23" i="37"/>
  <c r="AK23" i="37" s="1"/>
  <c r="Y29" i="34"/>
  <c r="AI29" i="34" s="1"/>
  <c r="AI8" i="36"/>
  <c r="AI33" i="36"/>
  <c r="AI41" i="43"/>
  <c r="BI85" i="52"/>
  <c r="BG85" i="52"/>
  <c r="BM85" i="52" s="1"/>
  <c r="AS12" i="42"/>
  <c r="AU12" i="42"/>
  <c r="Y11" i="43"/>
  <c r="W11" i="43"/>
  <c r="AC34" i="35"/>
  <c r="AE34" i="35"/>
  <c r="W36" i="44"/>
  <c r="Y36" i="44" s="1"/>
  <c r="Q44" i="44"/>
  <c r="AI41" i="37"/>
  <c r="BW51" i="52"/>
  <c r="BG51" i="52"/>
  <c r="BC51" i="52"/>
  <c r="AW51" i="52"/>
  <c r="AS51" i="52"/>
  <c r="AM51" i="52"/>
  <c r="AQ51" i="52" s="1"/>
  <c r="AI51" i="52"/>
  <c r="CG51" i="52"/>
  <c r="AC51" i="52"/>
  <c r="CA51" i="52"/>
  <c r="CE51" i="52" s="1"/>
  <c r="Y51" i="52"/>
  <c r="Q51" i="52"/>
  <c r="W51" i="52" s="1"/>
  <c r="BQ51" i="52"/>
  <c r="BM51" i="52"/>
  <c r="AO43" i="40"/>
  <c r="Q44" i="42"/>
  <c r="W36" i="42"/>
  <c r="AY80" i="52"/>
  <c r="AW80" i="52"/>
  <c r="BC80" i="52" s="1"/>
  <c r="K71" i="74"/>
  <c r="I24" i="50" s="1"/>
  <c r="M24" i="50" s="1"/>
  <c r="I71" i="74"/>
  <c r="I36" i="52" s="1"/>
  <c r="M36" i="52" s="1"/>
  <c r="Y27" i="35"/>
  <c r="AE15" i="48"/>
  <c r="AE29" i="48" s="1"/>
  <c r="E26" i="8" s="1"/>
  <c r="AA29" i="48"/>
  <c r="E18" i="10" s="1"/>
  <c r="AO43" i="36"/>
  <c r="Y29" i="54"/>
  <c r="Q20" i="50"/>
  <c r="W20" i="50" s="1"/>
  <c r="Y20" i="50"/>
  <c r="Y19" i="50"/>
  <c r="Q19" i="50"/>
  <c r="W19" i="50" s="1"/>
  <c r="AS42" i="35"/>
  <c r="AU42" i="35"/>
  <c r="Y19" i="38"/>
  <c r="AI19" i="38" s="1"/>
  <c r="W19" i="38"/>
  <c r="AC19" i="38" s="1"/>
  <c r="Y42" i="44"/>
  <c r="W14" i="35"/>
  <c r="Y14" i="35" s="1"/>
  <c r="AU24" i="38"/>
  <c r="AS24" i="38"/>
  <c r="AM37" i="39"/>
  <c r="AS37" i="39" s="1"/>
  <c r="Y39" i="30"/>
  <c r="AI39" i="30" s="1"/>
  <c r="W39" i="30"/>
  <c r="AC39" i="30" s="1"/>
  <c r="AM14" i="42"/>
  <c r="AI34" i="40"/>
  <c r="AM13" i="45"/>
  <c r="AO13" i="45"/>
  <c r="BA13" i="45" s="1"/>
  <c r="I10" i="96"/>
  <c r="E12" i="95" s="1"/>
  <c r="G12" i="95" s="1"/>
  <c r="K29" i="94"/>
  <c r="I35" i="22" s="1"/>
  <c r="M35" i="22" s="1"/>
  <c r="S35" i="22" s="1"/>
  <c r="K24" i="94"/>
  <c r="I46" i="32" s="1"/>
  <c r="M46" i="32" s="1"/>
  <c r="M24" i="94"/>
  <c r="I21" i="51"/>
  <c r="M21" i="51" s="1"/>
  <c r="K70" i="96"/>
  <c r="I17" i="49" s="1"/>
  <c r="M17" i="49" s="1"/>
  <c r="Q17" i="49" s="1"/>
  <c r="W17" i="49" s="1"/>
  <c r="AE44" i="46"/>
  <c r="BA44" i="46"/>
  <c r="AU44" i="46"/>
  <c r="AK44" i="46"/>
  <c r="W15" i="46"/>
  <c r="Y15" i="46" s="1"/>
  <c r="AM33" i="36"/>
  <c r="AO33" i="36" s="1"/>
  <c r="AM28" i="44"/>
  <c r="AS28" i="44" s="1"/>
  <c r="AC34" i="40"/>
  <c r="AE34" i="40"/>
  <c r="AM13" i="41"/>
  <c r="AO13" i="41" s="1"/>
  <c r="AM16" i="46"/>
  <c r="AO16" i="46"/>
  <c r="AC38" i="30"/>
  <c r="AE38" i="30"/>
  <c r="AM13" i="32"/>
  <c r="AS13" i="32" s="1"/>
  <c r="AO13" i="32"/>
  <c r="AY13" i="32" s="1"/>
  <c r="AI12" i="43"/>
  <c r="BE20" i="75"/>
  <c r="E46" i="74" s="1"/>
  <c r="Q20" i="75"/>
  <c r="I49" i="25" s="1"/>
  <c r="M49" i="25" s="1"/>
  <c r="S49" i="25" s="1"/>
  <c r="AC20" i="75"/>
  <c r="U20" i="75"/>
  <c r="I49" i="23" s="1"/>
  <c r="M49" i="23" s="1"/>
  <c r="S49" i="23" s="1"/>
  <c r="M20" i="75"/>
  <c r="I48" i="23" s="1"/>
  <c r="M48" i="23" s="1"/>
  <c r="S48" i="23" s="1"/>
  <c r="BA20" i="75"/>
  <c r="I30" i="11" s="1"/>
  <c r="M30" i="11" s="1"/>
  <c r="AS20" i="75"/>
  <c r="I29" i="26" s="1"/>
  <c r="M29" i="26" s="1"/>
  <c r="AO20" i="75"/>
  <c r="I29" i="27" s="1"/>
  <c r="M29" i="27" s="1"/>
  <c r="AK20" i="75"/>
  <c r="I28" i="11" s="1"/>
  <c r="M28" i="11" s="1"/>
  <c r="AG20" i="75"/>
  <c r="E20" i="73" s="1"/>
  <c r="I20" i="75"/>
  <c r="I48" i="25" s="1"/>
  <c r="M48" i="25" s="1"/>
  <c r="S48" i="25" s="1"/>
  <c r="AW20" i="75"/>
  <c r="I29" i="11" s="1"/>
  <c r="M29" i="11" s="1"/>
  <c r="Y20" i="75"/>
  <c r="AU43" i="31"/>
  <c r="AS43" i="31"/>
  <c r="AO43" i="31"/>
  <c r="AM26" i="42"/>
  <c r="AM32" i="34"/>
  <c r="AS32" i="34" s="1"/>
  <c r="Y14" i="46"/>
  <c r="W14" i="46"/>
  <c r="AK8" i="42"/>
  <c r="Q8" i="49"/>
  <c r="Y9" i="40"/>
  <c r="AK9" i="40" s="1"/>
  <c r="W9" i="40"/>
  <c r="AM19" i="44"/>
  <c r="AS19" i="44" s="1"/>
  <c r="AM34" i="45"/>
  <c r="AI9" i="31"/>
  <c r="Q44" i="30"/>
  <c r="W36" i="30"/>
  <c r="I88" i="74"/>
  <c r="I96" i="52" s="1"/>
  <c r="M96" i="52" s="1"/>
  <c r="K88" i="74"/>
  <c r="I62" i="50" s="1"/>
  <c r="M62" i="50" s="1"/>
  <c r="AI43" i="36"/>
  <c r="AM19" i="39"/>
  <c r="AS19" i="39" s="1"/>
  <c r="AC12" i="37"/>
  <c r="AE12" i="37"/>
  <c r="Q37" i="50"/>
  <c r="W37" i="50" s="1"/>
  <c r="W16" i="37"/>
  <c r="Y16" i="37" s="1"/>
  <c r="AI38" i="30"/>
  <c r="AY40" i="35"/>
  <c r="CG21" i="52"/>
  <c r="CC82" i="52"/>
  <c r="CE82" i="52" s="1"/>
  <c r="CA82" i="52"/>
  <c r="CG82" i="52" s="1"/>
  <c r="AM9" i="31"/>
  <c r="AS9" i="31" s="1"/>
  <c r="AI24" i="36"/>
  <c r="W16" i="39"/>
  <c r="Y16" i="39" s="1"/>
  <c r="AM25" i="39"/>
  <c r="AS25" i="39" s="1"/>
  <c r="AM25" i="30"/>
  <c r="AS24" i="33"/>
  <c r="BI82" i="52"/>
  <c r="BK82" i="52" s="1"/>
  <c r="BG82" i="52"/>
  <c r="BM82" i="52" s="1"/>
  <c r="AM32" i="30"/>
  <c r="Y13" i="37"/>
  <c r="AK13" i="37" s="1"/>
  <c r="W13" i="37"/>
  <c r="AI40" i="39"/>
  <c r="S19" i="30"/>
  <c r="I70" i="74"/>
  <c r="I35" i="52" s="1"/>
  <c r="M35" i="52" s="1"/>
  <c r="S37" i="44"/>
  <c r="AM39" i="36"/>
  <c r="AS39" i="36" s="1"/>
  <c r="BM29" i="52"/>
  <c r="AW29" i="52"/>
  <c r="BC29" i="52" s="1"/>
  <c r="CA29" i="52"/>
  <c r="CE29" i="52" s="1"/>
  <c r="BW29" i="52"/>
  <c r="AC29" i="52"/>
  <c r="AI29" i="52" s="1"/>
  <c r="Q29" i="52"/>
  <c r="W29" i="52" s="1"/>
  <c r="BG29" i="52"/>
  <c r="BQ29" i="52"/>
  <c r="AM29" i="52"/>
  <c r="AQ29" i="52" s="1"/>
  <c r="Q27" i="52"/>
  <c r="W27" i="52" s="1"/>
  <c r="BM27" i="52"/>
  <c r="BG27" i="52"/>
  <c r="AW27" i="52"/>
  <c r="BC27" i="52" s="1"/>
  <c r="AM27" i="52"/>
  <c r="AQ27" i="52" s="1"/>
  <c r="CA27" i="52"/>
  <c r="CE27" i="52" s="1"/>
  <c r="AI27" i="52"/>
  <c r="AC27" i="52"/>
  <c r="BQ27" i="52"/>
  <c r="BW27" i="52" s="1"/>
  <c r="Q59" i="50"/>
  <c r="W59" i="50" s="1"/>
  <c r="Y59" i="50"/>
  <c r="AM24" i="40"/>
  <c r="AO29" i="34"/>
  <c r="AY29" i="34" s="1"/>
  <c r="S37" i="45"/>
  <c r="Y39" i="33"/>
  <c r="AI39" i="33" s="1"/>
  <c r="W39" i="33"/>
  <c r="AC39" i="33" s="1"/>
  <c r="AM16" i="42"/>
  <c r="AM18" i="31"/>
  <c r="AS18" i="31" s="1"/>
  <c r="AO18" i="31"/>
  <c r="AY18" i="31" s="1"/>
  <c r="AU40" i="32"/>
  <c r="AS40" i="32"/>
  <c r="AO28" i="32"/>
  <c r="AY28" i="32" s="1"/>
  <c r="AM28" i="32"/>
  <c r="AS28" i="32" s="1"/>
  <c r="S16" i="32"/>
  <c r="Y25" i="32"/>
  <c r="AI25" i="32" s="1"/>
  <c r="Y11" i="46"/>
  <c r="W11" i="46"/>
  <c r="AO24" i="38"/>
  <c r="AO29" i="39"/>
  <c r="AY29" i="39" s="1"/>
  <c r="AS18" i="89"/>
  <c r="AS10" i="89"/>
  <c r="AS20" i="89"/>
  <c r="AS17" i="89"/>
  <c r="AS13" i="89"/>
  <c r="AS8" i="89"/>
  <c r="AS12" i="89"/>
  <c r="AS9" i="89"/>
  <c r="AS19" i="89"/>
  <c r="AS21" i="89"/>
  <c r="AS15" i="89"/>
  <c r="AS16" i="89"/>
  <c r="AS11" i="89"/>
  <c r="AS14" i="89"/>
  <c r="AS23" i="89"/>
  <c r="AS22" i="89"/>
  <c r="Y59" i="56"/>
  <c r="AI41" i="38"/>
  <c r="AO9" i="45"/>
  <c r="BA9" i="45" s="1"/>
  <c r="AM9" i="45"/>
  <c r="W13" i="35"/>
  <c r="Y13" i="35" s="1"/>
  <c r="S39" i="30"/>
  <c r="W15" i="31"/>
  <c r="AC15" i="31" s="1"/>
  <c r="AO30" i="31"/>
  <c r="AY30" i="31" s="1"/>
  <c r="S34" i="98"/>
  <c r="E78" i="95" s="1"/>
  <c r="G78" i="95" s="1"/>
  <c r="S73" i="98"/>
  <c r="E32" i="94" s="1"/>
  <c r="G32" i="94" s="1"/>
  <c r="S68" i="98"/>
  <c r="E27" i="94" s="1"/>
  <c r="G27" i="94" s="1"/>
  <c r="Q44" i="46"/>
  <c r="Y36" i="46"/>
  <c r="W36" i="46"/>
  <c r="W44" i="46" s="1"/>
  <c r="G8" i="28" s="1"/>
  <c r="S15" i="46"/>
  <c r="Y14" i="40"/>
  <c r="W14" i="40"/>
  <c r="S39" i="41"/>
  <c r="AM23" i="41"/>
  <c r="AO23" i="41"/>
  <c r="BA23" i="41" s="1"/>
  <c r="AY12" i="36"/>
  <c r="Y32" i="41"/>
  <c r="AI32" i="41" s="1"/>
  <c r="Y25" i="36"/>
  <c r="AI25" i="36" s="1"/>
  <c r="BA8" i="34"/>
  <c r="AS9" i="75"/>
  <c r="I18" i="26" s="1"/>
  <c r="AG9" i="75"/>
  <c r="E9" i="73" s="1"/>
  <c r="U9" i="75"/>
  <c r="I16" i="23" s="1"/>
  <c r="M16" i="23" s="1"/>
  <c r="S16" i="23" s="1"/>
  <c r="AC9" i="75"/>
  <c r="BE9" i="75"/>
  <c r="E35" i="74" s="1"/>
  <c r="AK9" i="75"/>
  <c r="I14" i="11" s="1"/>
  <c r="M14" i="11" s="1"/>
  <c r="Y9" i="75"/>
  <c r="Q9" i="75"/>
  <c r="I16" i="25" s="1"/>
  <c r="M16" i="25" s="1"/>
  <c r="S16" i="25" s="1"/>
  <c r="M9" i="75"/>
  <c r="I15" i="23" s="1"/>
  <c r="M15" i="23" s="1"/>
  <c r="S15" i="23" s="1"/>
  <c r="AW9" i="75"/>
  <c r="I15" i="11" s="1"/>
  <c r="M15" i="11" s="1"/>
  <c r="AO9" i="75"/>
  <c r="I18" i="27" s="1"/>
  <c r="I9" i="75"/>
  <c r="I15" i="25" s="1"/>
  <c r="BA9" i="75"/>
  <c r="I16" i="11" s="1"/>
  <c r="M16" i="11" s="1"/>
  <c r="AI12" i="36"/>
  <c r="S15" i="38"/>
  <c r="AY8" i="34"/>
  <c r="AS33" i="35"/>
  <c r="AU33" i="35"/>
  <c r="AC38" i="41"/>
  <c r="AE38" i="41"/>
  <c r="AC23" i="38"/>
  <c r="AE23" i="38"/>
  <c r="AU27" i="45"/>
  <c r="AS27" i="45"/>
  <c r="S9" i="40"/>
  <c r="W19" i="44"/>
  <c r="AC19" i="44" s="1"/>
  <c r="AM12" i="38"/>
  <c r="S11" i="40"/>
  <c r="Y32" i="42"/>
  <c r="AI32" i="42" s="1"/>
  <c r="AC24" i="36"/>
  <c r="AE24" i="36"/>
  <c r="I87" i="74"/>
  <c r="I95" i="52" s="1"/>
  <c r="M95" i="52" s="1"/>
  <c r="W37" i="37"/>
  <c r="AC37" i="37" s="1"/>
  <c r="W13" i="46"/>
  <c r="AC13" i="46" s="1"/>
  <c r="Y13" i="46"/>
  <c r="AI13" i="46" s="1"/>
  <c r="S39" i="38"/>
  <c r="S44" i="38" s="1"/>
  <c r="Y32" i="30"/>
  <c r="AI32" i="30" s="1"/>
  <c r="S11" i="41"/>
  <c r="Y12" i="37"/>
  <c r="AK12" i="37" s="1"/>
  <c r="AW52" i="52"/>
  <c r="Q52" i="52"/>
  <c r="W52" i="52" s="1"/>
  <c r="CG52" i="52"/>
  <c r="AC52" i="52"/>
  <c r="CA52" i="52"/>
  <c r="CE52" i="52" s="1"/>
  <c r="BW52" i="52"/>
  <c r="BQ52" i="52"/>
  <c r="BG52" i="52"/>
  <c r="BM52" i="52" s="1"/>
  <c r="BC52" i="52"/>
  <c r="AI52" i="52"/>
  <c r="AM52" i="52"/>
  <c r="AQ52" i="52" s="1"/>
  <c r="BA8" i="36"/>
  <c r="S14" i="33"/>
  <c r="AY26" i="44"/>
  <c r="Q9" i="53"/>
  <c r="CC81" i="52"/>
  <c r="CA81" i="52"/>
  <c r="CG81" i="52" s="1"/>
  <c r="S16" i="39"/>
  <c r="AM14" i="38"/>
  <c r="AO14" i="38" s="1"/>
  <c r="AS40" i="33"/>
  <c r="AU40" i="33"/>
  <c r="Y29" i="35"/>
  <c r="AI29" i="35" s="1"/>
  <c r="BI81" i="52"/>
  <c r="BG81" i="52"/>
  <c r="BM81" i="52" s="1"/>
  <c r="AS42" i="43"/>
  <c r="AU42" i="43"/>
  <c r="AM11" i="43"/>
  <c r="AC27" i="42"/>
  <c r="AE27" i="42"/>
  <c r="S13" i="37"/>
  <c r="AC33" i="37"/>
  <c r="AE33" i="37"/>
  <c r="AK8" i="43"/>
  <c r="AI38" i="41"/>
  <c r="W39" i="36"/>
  <c r="AC39" i="36" s="1"/>
  <c r="AS42" i="40"/>
  <c r="AU42" i="40"/>
  <c r="AI93" i="52"/>
  <c r="CA93" i="52"/>
  <c r="CE93" i="52" s="1"/>
  <c r="AC93" i="52"/>
  <c r="BQ93" i="52"/>
  <c r="BW93" i="52" s="1"/>
  <c r="Q93" i="52"/>
  <c r="W93" i="52" s="1"/>
  <c r="BG93" i="52"/>
  <c r="BC93" i="52"/>
  <c r="AW93" i="52"/>
  <c r="AM93" i="52"/>
  <c r="AQ93" i="52" s="1"/>
  <c r="BM93" i="52"/>
  <c r="AM24" i="45"/>
  <c r="S37" i="36"/>
  <c r="AO25" i="32"/>
  <c r="AY25" i="32" s="1"/>
  <c r="AI29" i="55"/>
  <c r="AA29" i="55"/>
  <c r="Q29" i="55"/>
  <c r="W29" i="55" s="1"/>
  <c r="W18" i="45"/>
  <c r="Y18" i="45"/>
  <c r="AM32" i="40"/>
  <c r="AS32" i="40" s="1"/>
  <c r="AO32" i="40"/>
  <c r="AY32" i="40" s="1"/>
  <c r="Y15" i="37"/>
  <c r="W15" i="37"/>
  <c r="W14" i="45"/>
  <c r="AM24" i="34"/>
  <c r="AM11" i="46"/>
  <c r="AO11" i="46" s="1"/>
  <c r="AY12" i="41"/>
  <c r="Y38" i="39"/>
  <c r="W38" i="39"/>
  <c r="AO25" i="35"/>
  <c r="AY25" i="35" s="1"/>
  <c r="AM25" i="35"/>
  <c r="AS25" i="35" s="1"/>
  <c r="AY24" i="32"/>
  <c r="AM15" i="31"/>
  <c r="AS15" i="31" s="1"/>
  <c r="AS33" i="39"/>
  <c r="AU33" i="39"/>
  <c r="K68" i="95"/>
  <c r="I34" i="13" s="1"/>
  <c r="M68" i="95"/>
  <c r="K26" i="94"/>
  <c r="I46" i="31" s="1"/>
  <c r="M46" i="31" s="1"/>
  <c r="I18" i="96"/>
  <c r="E29" i="95" s="1"/>
  <c r="G29" i="95" s="1"/>
  <c r="AM12" i="44"/>
  <c r="AO12" i="44"/>
  <c r="BA12" i="44" s="1"/>
  <c r="W9" i="42"/>
  <c r="Y9" i="42"/>
  <c r="Y19" i="41"/>
  <c r="AI19" i="41" s="1"/>
  <c r="W19" i="41"/>
  <c r="AC19" i="41" s="1"/>
  <c r="W13" i="41"/>
  <c r="Y13" i="41"/>
  <c r="AK13" i="41" s="1"/>
  <c r="AS38" i="44"/>
  <c r="AU38" i="44"/>
  <c r="AO23" i="40"/>
  <c r="BA23" i="40" s="1"/>
  <c r="AM23" i="40"/>
  <c r="W15" i="35"/>
  <c r="Y19" i="75"/>
  <c r="BE19" i="75"/>
  <c r="E45" i="74" s="1"/>
  <c r="M19" i="75"/>
  <c r="I45" i="23" s="1"/>
  <c r="M45" i="23" s="1"/>
  <c r="S45" i="23" s="1"/>
  <c r="AK19" i="75"/>
  <c r="I60" i="11" s="1"/>
  <c r="U19" i="75"/>
  <c r="I46" i="23" s="1"/>
  <c r="M46" i="23" s="1"/>
  <c r="S46" i="23" s="1"/>
  <c r="Q19" i="75"/>
  <c r="I46" i="25" s="1"/>
  <c r="M46" i="25" s="1"/>
  <c r="S46" i="25" s="1"/>
  <c r="I19" i="75"/>
  <c r="I45" i="25" s="1"/>
  <c r="M45" i="25" s="1"/>
  <c r="S45" i="25" s="1"/>
  <c r="BA19" i="75"/>
  <c r="I62" i="11" s="1"/>
  <c r="AW19" i="75"/>
  <c r="I61" i="11" s="1"/>
  <c r="AS19" i="75"/>
  <c r="I28" i="26" s="1"/>
  <c r="M28" i="26" s="1"/>
  <c r="AG19" i="75"/>
  <c r="E19" i="73" s="1"/>
  <c r="AC19" i="75"/>
  <c r="AO19" i="75"/>
  <c r="I28" i="27" s="1"/>
  <c r="M28" i="27" s="1"/>
  <c r="W18" i="30"/>
  <c r="AC18" i="30" s="1"/>
  <c r="Y18" i="30"/>
  <c r="AI18" i="30" s="1"/>
  <c r="AI9" i="36"/>
  <c r="AO33" i="35"/>
  <c r="AM27" i="30"/>
  <c r="AM30" i="33"/>
  <c r="AS30" i="33" s="1"/>
  <c r="AS41" i="41"/>
  <c r="AU41" i="41"/>
  <c r="AO41" i="41"/>
  <c r="AM13" i="46"/>
  <c r="AS13" i="46" s="1"/>
  <c r="W16" i="36"/>
  <c r="Y16" i="36" s="1"/>
  <c r="M18" i="13"/>
  <c r="M30" i="13" s="1"/>
  <c r="I30" i="13"/>
  <c r="E33" i="12" s="1"/>
  <c r="M10" i="50"/>
  <c r="W39" i="32"/>
  <c r="AC39" i="32" s="1"/>
  <c r="Y39" i="32"/>
  <c r="AI39" i="32" s="1"/>
  <c r="AI29" i="30"/>
  <c r="W18" i="46"/>
  <c r="Y18" i="46" s="1"/>
  <c r="AO11" i="34"/>
  <c r="AM11" i="34"/>
  <c r="Y12" i="31"/>
  <c r="AI12" i="31" s="1"/>
  <c r="AS33" i="44"/>
  <c r="AU33" i="44"/>
  <c r="AS21" i="52"/>
  <c r="CC80" i="52"/>
  <c r="CA80" i="52"/>
  <c r="CG80" i="52" s="1"/>
  <c r="AO31" i="35"/>
  <c r="AY31" i="35" s="1"/>
  <c r="AI26" i="36"/>
  <c r="Y14" i="38"/>
  <c r="W14" i="38"/>
  <c r="AO40" i="33"/>
  <c r="S17" i="36"/>
  <c r="Y38" i="34"/>
  <c r="Y25" i="34"/>
  <c r="AI25" i="34" s="1"/>
  <c r="BI83" i="52"/>
  <c r="BG83" i="52"/>
  <c r="BM83" i="52" s="1"/>
  <c r="Y25" i="39"/>
  <c r="AI25" i="39" s="1"/>
  <c r="AO42" i="43"/>
  <c r="AO30" i="38"/>
  <c r="AY30" i="38" s="1"/>
  <c r="AO31" i="33"/>
  <c r="AY31" i="33" s="1"/>
  <c r="Y27" i="42"/>
  <c r="Y33" i="43"/>
  <c r="Y33" i="37"/>
  <c r="K12" i="73"/>
  <c r="I26" i="23" s="1"/>
  <c r="M26" i="23" s="1"/>
  <c r="S26" i="23" s="1"/>
  <c r="AO29" i="31"/>
  <c r="AY29" i="31" s="1"/>
  <c r="AO42" i="40"/>
  <c r="AO8" i="46"/>
  <c r="AO30" i="32"/>
  <c r="AY30" i="32" s="1"/>
  <c r="AO25" i="43"/>
  <c r="AY25" i="43" s="1"/>
  <c r="AY14" i="38" l="1"/>
  <c r="BA14" i="38"/>
  <c r="BA13" i="41"/>
  <c r="AY13" i="41"/>
  <c r="BA13" i="36"/>
  <c r="AY13" i="36"/>
  <c r="AY17" i="43"/>
  <c r="BA17" i="43"/>
  <c r="AI18" i="35"/>
  <c r="AK18" i="35"/>
  <c r="AI36" i="37"/>
  <c r="AK36" i="37"/>
  <c r="Y44" i="44"/>
  <c r="AI36" i="44"/>
  <c r="AK36" i="44"/>
  <c r="AI36" i="31"/>
  <c r="AI15" i="36"/>
  <c r="AK15" i="36"/>
  <c r="BA11" i="45"/>
  <c r="AY11" i="45"/>
  <c r="BA33" i="36"/>
  <c r="AY33" i="36"/>
  <c r="AK18" i="42"/>
  <c r="AI18" i="42"/>
  <c r="AI14" i="35"/>
  <c r="AK14" i="35"/>
  <c r="BA12" i="33"/>
  <c r="AY12" i="33"/>
  <c r="BA9" i="36"/>
  <c r="AY9" i="36"/>
  <c r="AK16" i="34"/>
  <c r="AI16" i="34"/>
  <c r="BA23" i="43"/>
  <c r="AY23" i="43"/>
  <c r="AK17" i="36"/>
  <c r="AI17" i="36"/>
  <c r="AK13" i="45"/>
  <c r="AI13" i="45"/>
  <c r="AK11" i="42"/>
  <c r="AI11" i="42"/>
  <c r="BA34" i="38"/>
  <c r="AY34" i="38"/>
  <c r="AK18" i="44"/>
  <c r="AI18" i="44"/>
  <c r="AK16" i="39"/>
  <c r="AI16" i="39"/>
  <c r="AY18" i="39"/>
  <c r="BA18" i="39"/>
  <c r="AK17" i="41"/>
  <c r="AI17" i="41"/>
  <c r="AI17" i="43"/>
  <c r="AK17" i="43"/>
  <c r="AY15" i="37"/>
  <c r="BA15" i="37"/>
  <c r="AY18" i="37"/>
  <c r="BA18" i="37"/>
  <c r="AI16" i="36"/>
  <c r="AK16" i="36"/>
  <c r="AK11" i="41"/>
  <c r="AI11" i="41"/>
  <c r="K36" i="94"/>
  <c r="I52" i="26" s="1"/>
  <c r="M52" i="26" s="1"/>
  <c r="AY13" i="43"/>
  <c r="BA13" i="43"/>
  <c r="BA38" i="31"/>
  <c r="AY38" i="31"/>
  <c r="BA34" i="37"/>
  <c r="AY34" i="37"/>
  <c r="AY14" i="44"/>
  <c r="BA14" i="44"/>
  <c r="BA23" i="37"/>
  <c r="AY23" i="37"/>
  <c r="BA12" i="40"/>
  <c r="AY12" i="40"/>
  <c r="AI14" i="36"/>
  <c r="AK14" i="36"/>
  <c r="BA34" i="42"/>
  <c r="AY34" i="42"/>
  <c r="AK13" i="35"/>
  <c r="AI13" i="35"/>
  <c r="AI16" i="37"/>
  <c r="AK16" i="37"/>
  <c r="BA23" i="39"/>
  <c r="AY23" i="39"/>
  <c r="AI17" i="44"/>
  <c r="AK17" i="44"/>
  <c r="AK17" i="42"/>
  <c r="AI17" i="42"/>
  <c r="AI17" i="45"/>
  <c r="AK17" i="45"/>
  <c r="AU24" i="34"/>
  <c r="AS24" i="34"/>
  <c r="AS27" i="30"/>
  <c r="AO27" i="30"/>
  <c r="AY27" i="30" s="1"/>
  <c r="AC14" i="45"/>
  <c r="AE14" i="45"/>
  <c r="AS11" i="43"/>
  <c r="AU11" i="43"/>
  <c r="AK38" i="34"/>
  <c r="AI38" i="34"/>
  <c r="BA33" i="35"/>
  <c r="AY33" i="35"/>
  <c r="AU23" i="40"/>
  <c r="AS23" i="40"/>
  <c r="M34" i="13"/>
  <c r="E35" i="12"/>
  <c r="AC15" i="37"/>
  <c r="AE15" i="37"/>
  <c r="Y93" i="52"/>
  <c r="M32" i="94"/>
  <c r="K32" i="94"/>
  <c r="I37" i="24" s="1"/>
  <c r="M37" i="24" s="1"/>
  <c r="S37" i="24" s="1"/>
  <c r="CG27" i="52"/>
  <c r="AS29" i="52"/>
  <c r="AC9" i="40"/>
  <c r="AE9" i="40"/>
  <c r="I20" i="73"/>
  <c r="I50" i="25" s="1"/>
  <c r="M50" i="25" s="1"/>
  <c r="S50" i="25" s="1"/>
  <c r="K10" i="96"/>
  <c r="E13" i="95" s="1"/>
  <c r="G13" i="95" s="1"/>
  <c r="AO12" i="31"/>
  <c r="AY12" i="31" s="1"/>
  <c r="AM15" i="44"/>
  <c r="AO15" i="44" s="1"/>
  <c r="AO39" i="33"/>
  <c r="AY39" i="33" s="1"/>
  <c r="AO31" i="44"/>
  <c r="AY31" i="44" s="1"/>
  <c r="AO32" i="36"/>
  <c r="AY32" i="36" s="1"/>
  <c r="AM44" i="31"/>
  <c r="AS36" i="31"/>
  <c r="AM9" i="30"/>
  <c r="Y45" i="52"/>
  <c r="AC38" i="40"/>
  <c r="AE38" i="40"/>
  <c r="Y43" i="52"/>
  <c r="AC14" i="37"/>
  <c r="AE14" i="37"/>
  <c r="AC13" i="33"/>
  <c r="AE13" i="33"/>
  <c r="AK38" i="31"/>
  <c r="AI38" i="31"/>
  <c r="AU23" i="38"/>
  <c r="AS23" i="38"/>
  <c r="Y31" i="52"/>
  <c r="AO32" i="43"/>
  <c r="AY32" i="43" s="1"/>
  <c r="K9" i="96"/>
  <c r="E11" i="95" s="1"/>
  <c r="G11" i="95" s="1"/>
  <c r="AC9" i="36"/>
  <c r="AE9" i="36"/>
  <c r="AO19" i="34"/>
  <c r="AY19" i="34" s="1"/>
  <c r="W83" i="52"/>
  <c r="AU12" i="34"/>
  <c r="AS12" i="34"/>
  <c r="M10" i="32"/>
  <c r="I35" i="32"/>
  <c r="AU21" i="42"/>
  <c r="AK21" i="42"/>
  <c r="AE21" i="42"/>
  <c r="S21" i="42"/>
  <c r="Q21" i="42"/>
  <c r="BA21" i="42"/>
  <c r="AS11" i="36"/>
  <c r="AU11" i="36"/>
  <c r="AI17" i="39"/>
  <c r="AK17" i="39"/>
  <c r="K71" i="95"/>
  <c r="I34" i="17" s="1"/>
  <c r="M34" i="17" s="1"/>
  <c r="I28" i="10" s="1"/>
  <c r="M71" i="95"/>
  <c r="S20" i="41"/>
  <c r="Q20" i="41"/>
  <c r="AK15" i="42"/>
  <c r="AI15" i="42"/>
  <c r="W44" i="35"/>
  <c r="AC36" i="35"/>
  <c r="AE36" i="35"/>
  <c r="AS34" i="32"/>
  <c r="AO34" i="32"/>
  <c r="AY34" i="32" s="1"/>
  <c r="AK14" i="41"/>
  <c r="AI14" i="41"/>
  <c r="W9" i="55"/>
  <c r="W41" i="55" s="1"/>
  <c r="I8" i="8" s="1"/>
  <c r="Q41" i="55"/>
  <c r="G8" i="10" s="1"/>
  <c r="AS14" i="34"/>
  <c r="AU14" i="34"/>
  <c r="AY36" i="39"/>
  <c r="BA36" i="39"/>
  <c r="AS13" i="40"/>
  <c r="AU13" i="40"/>
  <c r="M78" i="95"/>
  <c r="K78" i="95"/>
  <c r="I169" i="11" s="1"/>
  <c r="Q39" i="54"/>
  <c r="W39" i="54" s="1"/>
  <c r="Y39" i="54"/>
  <c r="BA8" i="44"/>
  <c r="AS34" i="42"/>
  <c r="AU34" i="42"/>
  <c r="AC18" i="40"/>
  <c r="AE18" i="40"/>
  <c r="AC16" i="45"/>
  <c r="AE16" i="45"/>
  <c r="W44" i="40"/>
  <c r="AC36" i="40"/>
  <c r="AC44" i="40" s="1"/>
  <c r="U14" i="7" s="1"/>
  <c r="AE36" i="40"/>
  <c r="AS15" i="33"/>
  <c r="AU15" i="33"/>
  <c r="AU34" i="38"/>
  <c r="AS34" i="38"/>
  <c r="AU23" i="42"/>
  <c r="AS23" i="42"/>
  <c r="AC18" i="43"/>
  <c r="AE18" i="43"/>
  <c r="AS17" i="34"/>
  <c r="AU17" i="34"/>
  <c r="G8" i="95"/>
  <c r="BA34" i="34"/>
  <c r="AY34" i="34"/>
  <c r="AU23" i="37"/>
  <c r="AS23" i="37"/>
  <c r="BA23" i="38"/>
  <c r="AY23" i="38"/>
  <c r="Q46" i="34"/>
  <c r="Y35" i="54"/>
  <c r="Q35" i="54"/>
  <c r="W35" i="54" s="1"/>
  <c r="K16" i="94"/>
  <c r="I46" i="40" s="1"/>
  <c r="M46" i="40" s="1"/>
  <c r="AO9" i="35"/>
  <c r="AM9" i="35"/>
  <c r="AM14" i="43"/>
  <c r="AC17" i="42"/>
  <c r="AE17" i="42"/>
  <c r="AC17" i="33"/>
  <c r="AE17" i="33"/>
  <c r="M10" i="31"/>
  <c r="I35" i="31"/>
  <c r="AU23" i="39"/>
  <c r="AS23" i="39"/>
  <c r="AM13" i="30"/>
  <c r="AS13" i="30" s="1"/>
  <c r="AO13" i="30"/>
  <c r="BA27" i="41"/>
  <c r="AY27" i="41"/>
  <c r="Q21" i="41"/>
  <c r="S21" i="41" s="1"/>
  <c r="AU21" i="41"/>
  <c r="BA21" i="41"/>
  <c r="AK21" i="41"/>
  <c r="AE21" i="41"/>
  <c r="AC13" i="42"/>
  <c r="AE13" i="42"/>
  <c r="AC38" i="45"/>
  <c r="AE38" i="45"/>
  <c r="M14" i="95"/>
  <c r="K14" i="95"/>
  <c r="I45" i="55" s="1"/>
  <c r="M45" i="55" s="1"/>
  <c r="AC18" i="41"/>
  <c r="AE18" i="41"/>
  <c r="Q20" i="32"/>
  <c r="AK20" i="32"/>
  <c r="AU20" i="32"/>
  <c r="AE20" i="32"/>
  <c r="BA20" i="32"/>
  <c r="S46" i="44"/>
  <c r="Q46" i="44"/>
  <c r="AK36" i="35"/>
  <c r="AI36" i="35"/>
  <c r="AY27" i="44"/>
  <c r="BA27" i="44"/>
  <c r="AS9" i="41"/>
  <c r="AU9" i="41"/>
  <c r="AS16" i="44"/>
  <c r="AU16" i="44"/>
  <c r="AS42" i="32"/>
  <c r="AU42" i="32"/>
  <c r="AI11" i="38"/>
  <c r="AK11" i="38"/>
  <c r="BA24" i="37"/>
  <c r="AY24" i="37"/>
  <c r="AY13" i="40"/>
  <c r="BA13" i="40"/>
  <c r="AU9" i="38"/>
  <c r="AS9" i="38"/>
  <c r="AU9" i="37"/>
  <c r="AS9" i="37"/>
  <c r="AM17" i="36"/>
  <c r="AI15" i="37"/>
  <c r="AK15" i="37"/>
  <c r="K9" i="73"/>
  <c r="I17" i="23" s="1"/>
  <c r="M17" i="23" s="1"/>
  <c r="S17" i="23" s="1"/>
  <c r="I9" i="73"/>
  <c r="I17" i="25" s="1"/>
  <c r="M17" i="25" s="1"/>
  <c r="S17" i="25" s="1"/>
  <c r="Q10" i="50"/>
  <c r="M18" i="26"/>
  <c r="M43" i="26" s="1"/>
  <c r="I43" i="26"/>
  <c r="E30" i="12" s="1"/>
  <c r="E37" i="12" s="1"/>
  <c r="E40" i="12" s="1"/>
  <c r="AO39" i="36"/>
  <c r="AY39" i="36" s="1"/>
  <c r="Y37" i="50"/>
  <c r="AO28" i="44"/>
  <c r="AY28" i="44" s="1"/>
  <c r="AS13" i="45"/>
  <c r="AU13" i="45"/>
  <c r="AO31" i="31"/>
  <c r="AY31" i="31" s="1"/>
  <c r="AY14" i="40"/>
  <c r="BA14" i="40"/>
  <c r="BA27" i="42"/>
  <c r="AY27" i="42"/>
  <c r="BK80" i="52"/>
  <c r="Y18" i="40"/>
  <c r="Y16" i="45"/>
  <c r="AK14" i="33"/>
  <c r="AI14" i="33"/>
  <c r="AM39" i="45"/>
  <c r="AS39" i="45" s="1"/>
  <c r="AO39" i="45"/>
  <c r="AY39" i="45" s="1"/>
  <c r="Y36" i="40"/>
  <c r="BA43" i="38"/>
  <c r="AY43" i="38"/>
  <c r="AO15" i="33"/>
  <c r="AO23" i="42"/>
  <c r="Y18" i="43"/>
  <c r="AI9" i="30"/>
  <c r="AO17" i="34"/>
  <c r="K8" i="96"/>
  <c r="E9" i="95" s="1"/>
  <c r="G9" i="95" s="1"/>
  <c r="AC11" i="36"/>
  <c r="AE11" i="36"/>
  <c r="AS38" i="32"/>
  <c r="AU38" i="32"/>
  <c r="M22" i="94"/>
  <c r="AK12" i="42"/>
  <c r="AI12" i="42"/>
  <c r="AM19" i="46"/>
  <c r="AO19" i="46" s="1"/>
  <c r="Y17" i="33"/>
  <c r="M10" i="30"/>
  <c r="I35" i="30"/>
  <c r="S22" i="39"/>
  <c r="Q22" i="39"/>
  <c r="AS27" i="41"/>
  <c r="AU27" i="41"/>
  <c r="AO28" i="42"/>
  <c r="AY28" i="42" s="1"/>
  <c r="AO15" i="30"/>
  <c r="AY15" i="30" s="1"/>
  <c r="AE21" i="39"/>
  <c r="S21" i="39"/>
  <c r="Q21" i="39"/>
  <c r="BA21" i="39"/>
  <c r="AK21" i="39"/>
  <c r="AU21" i="39"/>
  <c r="Y13" i="42"/>
  <c r="Y38" i="45"/>
  <c r="Y39" i="34"/>
  <c r="AI39" i="34" s="1"/>
  <c r="K11" i="96"/>
  <c r="E15" i="95" s="1"/>
  <c r="G15" i="95" s="1"/>
  <c r="Y18" i="41"/>
  <c r="Q20" i="45"/>
  <c r="S20" i="45"/>
  <c r="AU13" i="39"/>
  <c r="AS13" i="39"/>
  <c r="AC16" i="35"/>
  <c r="AE16" i="35"/>
  <c r="M12" i="94"/>
  <c r="AS15" i="43"/>
  <c r="AU15" i="43"/>
  <c r="AI13" i="39"/>
  <c r="AK13" i="39"/>
  <c r="W8" i="51"/>
  <c r="AY23" i="41"/>
  <c r="AO9" i="41"/>
  <c r="AO16" i="44"/>
  <c r="AO42" i="32"/>
  <c r="Y25" i="54"/>
  <c r="AK36" i="39"/>
  <c r="AI36" i="39"/>
  <c r="BA11" i="38"/>
  <c r="AY11" i="38"/>
  <c r="M38" i="94"/>
  <c r="AS17" i="45"/>
  <c r="AU17" i="45"/>
  <c r="AC11" i="38"/>
  <c r="AE11" i="38"/>
  <c r="AO14" i="30"/>
  <c r="AY14" i="30" s="1"/>
  <c r="AO18" i="32"/>
  <c r="AY18" i="32" s="1"/>
  <c r="AO9" i="38"/>
  <c r="AY17" i="39"/>
  <c r="BA17" i="39"/>
  <c r="AO9" i="37"/>
  <c r="BA40" i="33"/>
  <c r="AY40" i="33"/>
  <c r="BA42" i="40"/>
  <c r="AY42" i="40"/>
  <c r="AC14" i="38"/>
  <c r="AE14" i="38"/>
  <c r="AO15" i="31"/>
  <c r="AY15" i="31" s="1"/>
  <c r="BK81" i="52"/>
  <c r="AS52" i="52"/>
  <c r="Y37" i="37"/>
  <c r="AI37" i="37" s="1"/>
  <c r="Y15" i="31"/>
  <c r="AI15" i="31" s="1"/>
  <c r="AS25" i="30"/>
  <c r="AO25" i="30"/>
  <c r="AY25" i="30" s="1"/>
  <c r="BK85" i="52"/>
  <c r="AI12" i="37"/>
  <c r="AM11" i="33"/>
  <c r="AO11" i="33" s="1"/>
  <c r="AS14" i="40"/>
  <c r="AU14" i="40"/>
  <c r="AU23" i="44"/>
  <c r="AS23" i="44"/>
  <c r="AO23" i="44"/>
  <c r="Y13" i="32"/>
  <c r="AI13" i="32" s="1"/>
  <c r="AO33" i="30"/>
  <c r="AY33" i="30" s="1"/>
  <c r="Y46" i="52"/>
  <c r="CG43" i="52"/>
  <c r="AC14" i="33"/>
  <c r="AE14" i="33"/>
  <c r="AS38" i="34"/>
  <c r="AU38" i="34"/>
  <c r="AC9" i="44"/>
  <c r="AE9" i="44"/>
  <c r="Y44" i="52"/>
  <c r="Y14" i="31"/>
  <c r="AI14" i="31" s="1"/>
  <c r="K39" i="94"/>
  <c r="I57" i="55" s="1"/>
  <c r="M57" i="55" s="1"/>
  <c r="AO37" i="31"/>
  <c r="AY37" i="31" s="1"/>
  <c r="Y11" i="36"/>
  <c r="AO38" i="32"/>
  <c r="G8" i="94"/>
  <c r="E41" i="94"/>
  <c r="BA43" i="43"/>
  <c r="AY43" i="43"/>
  <c r="AO84" i="52"/>
  <c r="AQ84" i="52" s="1"/>
  <c r="AM84" i="52"/>
  <c r="AS84" i="52" s="1"/>
  <c r="Y19" i="35"/>
  <c r="AI19" i="35" s="1"/>
  <c r="M10" i="41"/>
  <c r="I35" i="41"/>
  <c r="Y13" i="31"/>
  <c r="AI13" i="31" s="1"/>
  <c r="Q22" i="38"/>
  <c r="AU21" i="38"/>
  <c r="S21" i="38"/>
  <c r="Q21" i="38"/>
  <c r="AE21" i="38"/>
  <c r="AK21" i="38"/>
  <c r="BA21" i="38"/>
  <c r="BA43" i="35"/>
  <c r="AY43" i="35"/>
  <c r="AU24" i="41"/>
  <c r="AS24" i="41"/>
  <c r="Q20" i="31"/>
  <c r="AK20" i="31"/>
  <c r="BA20" i="31"/>
  <c r="AU20" i="31"/>
  <c r="S20" i="31"/>
  <c r="AE20" i="31"/>
  <c r="AO13" i="39"/>
  <c r="Y16" i="35"/>
  <c r="K16" i="95"/>
  <c r="I46" i="55" s="1"/>
  <c r="M46" i="55" s="1"/>
  <c r="AO15" i="43"/>
  <c r="AC13" i="39"/>
  <c r="AE13" i="39"/>
  <c r="AM8" i="51"/>
  <c r="Y63" i="54"/>
  <c r="AC11" i="44"/>
  <c r="AE11" i="44"/>
  <c r="Y19" i="30"/>
  <c r="AI19" i="30" s="1"/>
  <c r="AS18" i="35"/>
  <c r="AU18" i="35"/>
  <c r="AU26" i="41"/>
  <c r="AS26" i="41"/>
  <c r="W44" i="39"/>
  <c r="AC36" i="39"/>
  <c r="AE36" i="39"/>
  <c r="AU24" i="35"/>
  <c r="AO24" i="35"/>
  <c r="AS24" i="35"/>
  <c r="AS11" i="38"/>
  <c r="AU11" i="38"/>
  <c r="AO17" i="45"/>
  <c r="AC15" i="40"/>
  <c r="AE15" i="40"/>
  <c r="AC9" i="45"/>
  <c r="AE9" i="45"/>
  <c r="Y16" i="32"/>
  <c r="AI16" i="32" s="1"/>
  <c r="AS14" i="39"/>
  <c r="AU14" i="39"/>
  <c r="AS17" i="39"/>
  <c r="AU17" i="39"/>
  <c r="AS16" i="42"/>
  <c r="AU16" i="42"/>
  <c r="AM37" i="44"/>
  <c r="AS37" i="44" s="1"/>
  <c r="W8" i="49"/>
  <c r="AS14" i="42"/>
  <c r="AU14" i="42"/>
  <c r="AC17" i="44"/>
  <c r="AE17" i="44"/>
  <c r="CG41" i="52"/>
  <c r="AK27" i="39"/>
  <c r="AI27" i="39"/>
  <c r="Q44" i="32"/>
  <c r="W36" i="32"/>
  <c r="BA38" i="34"/>
  <c r="AY38" i="34"/>
  <c r="AS18" i="44"/>
  <c r="AU18" i="44"/>
  <c r="AY36" i="44"/>
  <c r="BA36" i="44"/>
  <c r="M40" i="94"/>
  <c r="K40" i="94"/>
  <c r="I59" i="53" s="1"/>
  <c r="M59" i="53" s="1"/>
  <c r="Q59" i="53" s="1"/>
  <c r="W59" i="53" s="1"/>
  <c r="AC11" i="42"/>
  <c r="AE11" i="42"/>
  <c r="AU8" i="35"/>
  <c r="AO8" i="35"/>
  <c r="AS8" i="35"/>
  <c r="AC9" i="37"/>
  <c r="AE9" i="37"/>
  <c r="AK34" i="39"/>
  <c r="AI34" i="39"/>
  <c r="AO82" i="52"/>
  <c r="AM82" i="52"/>
  <c r="AS82" i="52" s="1"/>
  <c r="AU12" i="40"/>
  <c r="AS12" i="40"/>
  <c r="AC17" i="40"/>
  <c r="AE17" i="40"/>
  <c r="BG14" i="52"/>
  <c r="Q14" i="52"/>
  <c r="BC14" i="52"/>
  <c r="CG14" i="52"/>
  <c r="AS14" i="52"/>
  <c r="CA14" i="52"/>
  <c r="AM14" i="52"/>
  <c r="BW14" i="52"/>
  <c r="BQ14" i="52"/>
  <c r="BM14" i="52"/>
  <c r="AW14" i="52"/>
  <c r="BA14" i="52" s="1"/>
  <c r="AI14" i="52"/>
  <c r="AC14" i="52"/>
  <c r="Y14" i="52"/>
  <c r="AY26" i="40"/>
  <c r="W21" i="54"/>
  <c r="Q22" i="41"/>
  <c r="S22" i="41"/>
  <c r="AM44" i="35"/>
  <c r="AS36" i="35"/>
  <c r="AU36" i="35"/>
  <c r="AE21" i="35"/>
  <c r="BA21" i="35"/>
  <c r="Q21" i="35"/>
  <c r="AU21" i="35"/>
  <c r="AK21" i="35"/>
  <c r="AC9" i="43"/>
  <c r="AE9" i="43"/>
  <c r="AS36" i="41"/>
  <c r="AU36" i="41"/>
  <c r="Q20" i="43"/>
  <c r="AC14" i="36"/>
  <c r="AE14" i="36"/>
  <c r="AO28" i="39"/>
  <c r="AY28" i="39" s="1"/>
  <c r="W44" i="45"/>
  <c r="AC36" i="45"/>
  <c r="AC44" i="45" s="1"/>
  <c r="U9" i="7" s="1"/>
  <c r="AE36" i="45"/>
  <c r="M17" i="95"/>
  <c r="K17" i="95"/>
  <c r="I48" i="53" s="1"/>
  <c r="M48" i="53" s="1"/>
  <c r="Q48" i="53" s="1"/>
  <c r="W48" i="53" s="1"/>
  <c r="AI11" i="44"/>
  <c r="AK11" i="44"/>
  <c r="AC38" i="33"/>
  <c r="AE38" i="33"/>
  <c r="AC17" i="36"/>
  <c r="AE17" i="36"/>
  <c r="AY18" i="35"/>
  <c r="BA18" i="35"/>
  <c r="Q46" i="38"/>
  <c r="AC18" i="38"/>
  <c r="AE18" i="38"/>
  <c r="AS15" i="40"/>
  <c r="AU15" i="40"/>
  <c r="AI15" i="40"/>
  <c r="AK15" i="40"/>
  <c r="AS27" i="35"/>
  <c r="AU27" i="35"/>
  <c r="AO14" i="39"/>
  <c r="BA43" i="36"/>
  <c r="AY43" i="36"/>
  <c r="AC11" i="41"/>
  <c r="AE11" i="41"/>
  <c r="M30" i="94"/>
  <c r="K30" i="94"/>
  <c r="I36" i="24" s="1"/>
  <c r="M36" i="24" s="1"/>
  <c r="S36" i="24" s="1"/>
  <c r="AS28" i="30"/>
  <c r="AO28" i="30"/>
  <c r="AY28" i="30" s="1"/>
  <c r="AK12" i="39"/>
  <c r="AI12" i="39"/>
  <c r="AY26" i="45"/>
  <c r="AO18" i="44"/>
  <c r="AC14" i="39"/>
  <c r="AE14" i="39"/>
  <c r="S44" i="44"/>
  <c r="BC24" i="89"/>
  <c r="BC25" i="89" s="1"/>
  <c r="I24" i="89"/>
  <c r="I25" i="89" s="1"/>
  <c r="AQ24" i="89"/>
  <c r="AQ25" i="89" s="1"/>
  <c r="AG24" i="89"/>
  <c r="AG25" i="89" s="1"/>
  <c r="W24" i="89"/>
  <c r="W25" i="89" s="1"/>
  <c r="K73" i="95"/>
  <c r="I168" i="11" s="1"/>
  <c r="M73" i="95"/>
  <c r="AO8" i="31"/>
  <c r="AS8" i="31"/>
  <c r="Y9" i="37"/>
  <c r="AO39" i="39"/>
  <c r="AY39" i="39" s="1"/>
  <c r="AO85" i="52"/>
  <c r="AQ85" i="52" s="1"/>
  <c r="AM85" i="52"/>
  <c r="AS85" i="52" s="1"/>
  <c r="AO12" i="32"/>
  <c r="AY12" i="32" s="1"/>
  <c r="AM11" i="32"/>
  <c r="AS11" i="32" s="1"/>
  <c r="Y17" i="40"/>
  <c r="AS24" i="42"/>
  <c r="AU24" i="42"/>
  <c r="Y21" i="54"/>
  <c r="S22" i="45"/>
  <c r="Q22" i="45"/>
  <c r="G31" i="97"/>
  <c r="AC31" i="97" s="1"/>
  <c r="E46" i="95" s="1"/>
  <c r="G46" i="95" s="1"/>
  <c r="G43" i="97"/>
  <c r="AC43" i="97" s="1"/>
  <c r="E59" i="95" s="1"/>
  <c r="G59" i="95" s="1"/>
  <c r="G23" i="97"/>
  <c r="AC23" i="97" s="1"/>
  <c r="E38" i="95" s="1"/>
  <c r="G38" i="95" s="1"/>
  <c r="G40" i="97"/>
  <c r="AC40" i="97" s="1"/>
  <c r="E55" i="95" s="1"/>
  <c r="G55" i="95" s="1"/>
  <c r="G35" i="97"/>
  <c r="AC35" i="97" s="1"/>
  <c r="E50" i="95" s="1"/>
  <c r="G50" i="95" s="1"/>
  <c r="G26" i="97"/>
  <c r="AC26" i="97" s="1"/>
  <c r="E41" i="95" s="1"/>
  <c r="G41" i="95" s="1"/>
  <c r="G41" i="97"/>
  <c r="AC41" i="97" s="1"/>
  <c r="E56" i="95" s="1"/>
  <c r="G56" i="95" s="1"/>
  <c r="G38" i="97"/>
  <c r="AC38" i="97" s="1"/>
  <c r="G27" i="97"/>
  <c r="AC27" i="97" s="1"/>
  <c r="E42" i="95" s="1"/>
  <c r="G42" i="95" s="1"/>
  <c r="G46" i="97"/>
  <c r="AC46" i="97" s="1"/>
  <c r="E62" i="95" s="1"/>
  <c r="G62" i="95" s="1"/>
  <c r="G24" i="97"/>
  <c r="AC24" i="97" s="1"/>
  <c r="E39" i="95" s="1"/>
  <c r="G39" i="95" s="1"/>
  <c r="G18" i="97"/>
  <c r="G32" i="97"/>
  <c r="AC32" i="97" s="1"/>
  <c r="E47" i="95" s="1"/>
  <c r="G47" i="95" s="1"/>
  <c r="G21" i="97"/>
  <c r="AC21" i="97" s="1"/>
  <c r="E36" i="95" s="1"/>
  <c r="G36" i="95" s="1"/>
  <c r="G29" i="97"/>
  <c r="AC29" i="97" s="1"/>
  <c r="E44" i="95" s="1"/>
  <c r="G44" i="95" s="1"/>
  <c r="G48" i="97"/>
  <c r="AC48" i="97" s="1"/>
  <c r="E20" i="96" s="1"/>
  <c r="G37" i="97"/>
  <c r="AC37" i="97" s="1"/>
  <c r="E52" i="95" s="1"/>
  <c r="G52" i="95" s="1"/>
  <c r="G45" i="97"/>
  <c r="AC45" i="97" s="1"/>
  <c r="E61" i="95" s="1"/>
  <c r="G61" i="95" s="1"/>
  <c r="G34" i="97"/>
  <c r="AC34" i="97" s="1"/>
  <c r="E49" i="95" s="1"/>
  <c r="G49" i="95" s="1"/>
  <c r="G42" i="97"/>
  <c r="AC42" i="97" s="1"/>
  <c r="E21" i="96" s="1"/>
  <c r="G20" i="97"/>
  <c r="AC20" i="97" s="1"/>
  <c r="E35" i="95" s="1"/>
  <c r="G35" i="95" s="1"/>
  <c r="G39" i="97"/>
  <c r="AC39" i="97" s="1"/>
  <c r="G28" i="97"/>
  <c r="AC28" i="97" s="1"/>
  <c r="E43" i="95" s="1"/>
  <c r="G43" i="95" s="1"/>
  <c r="G47" i="97"/>
  <c r="AC47" i="97" s="1"/>
  <c r="E63" i="95" s="1"/>
  <c r="G63" i="95" s="1"/>
  <c r="G25" i="97"/>
  <c r="AC25" i="97" s="1"/>
  <c r="E40" i="95" s="1"/>
  <c r="G40" i="95" s="1"/>
  <c r="G19" i="97"/>
  <c r="G36" i="97"/>
  <c r="AC36" i="97" s="1"/>
  <c r="E51" i="95" s="1"/>
  <c r="G51" i="95" s="1"/>
  <c r="G33" i="97"/>
  <c r="AC33" i="97" s="1"/>
  <c r="E48" i="95" s="1"/>
  <c r="G48" i="95" s="1"/>
  <c r="G44" i="97"/>
  <c r="AC44" i="97" s="1"/>
  <c r="E60" i="95" s="1"/>
  <c r="G60" i="95" s="1"/>
  <c r="G22" i="97"/>
  <c r="AC22" i="97" s="1"/>
  <c r="E37" i="95" s="1"/>
  <c r="G37" i="95" s="1"/>
  <c r="G30" i="97"/>
  <c r="AC30" i="97" s="1"/>
  <c r="E45" i="95" s="1"/>
  <c r="G45" i="95" s="1"/>
  <c r="AO36" i="35"/>
  <c r="AK21" i="40"/>
  <c r="AU21" i="40"/>
  <c r="BA21" i="40"/>
  <c r="AE21" i="40"/>
  <c r="S21" i="40"/>
  <c r="Q21" i="40"/>
  <c r="Y9" i="43"/>
  <c r="AO36" i="41"/>
  <c r="S20" i="40"/>
  <c r="Q20" i="40"/>
  <c r="AS16" i="38"/>
  <c r="AU16" i="38"/>
  <c r="Y36" i="45"/>
  <c r="Q46" i="37"/>
  <c r="S46" i="37" s="1"/>
  <c r="AC9" i="33"/>
  <c r="AE9" i="33"/>
  <c r="Y38" i="33"/>
  <c r="AS18" i="36"/>
  <c r="AU18" i="36"/>
  <c r="AI13" i="36"/>
  <c r="AK18" i="38"/>
  <c r="AI18" i="38"/>
  <c r="BA15" i="40"/>
  <c r="AY15" i="40"/>
  <c r="BA27" i="35"/>
  <c r="AY27" i="35"/>
  <c r="AS38" i="39"/>
  <c r="AU38" i="39"/>
  <c r="AY18" i="34"/>
  <c r="BA18" i="34"/>
  <c r="AS95" i="52"/>
  <c r="BW95" i="52"/>
  <c r="Y95" i="52"/>
  <c r="BQ95" i="52"/>
  <c r="Q95" i="52"/>
  <c r="W95" i="52" s="1"/>
  <c r="AW95" i="52"/>
  <c r="AM95" i="52"/>
  <c r="AQ95" i="52" s="1"/>
  <c r="CA95" i="52"/>
  <c r="CE95" i="52" s="1"/>
  <c r="AC95" i="52"/>
  <c r="AI95" i="52" s="1"/>
  <c r="BG95" i="52"/>
  <c r="BM95" i="52" s="1"/>
  <c r="BC95" i="52"/>
  <c r="AM39" i="30"/>
  <c r="AS39" i="30" s="1"/>
  <c r="AS33" i="36"/>
  <c r="AU33" i="36"/>
  <c r="AO14" i="42"/>
  <c r="I21" i="73"/>
  <c r="I53" i="25" s="1"/>
  <c r="M53" i="25" s="1"/>
  <c r="S53" i="25" s="1"/>
  <c r="I19" i="73"/>
  <c r="I47" i="25" s="1"/>
  <c r="M47" i="25" s="1"/>
  <c r="S47" i="25" s="1"/>
  <c r="AS27" i="52"/>
  <c r="K70" i="74"/>
  <c r="I23" i="50" s="1"/>
  <c r="AO25" i="39"/>
  <c r="AY25" i="39" s="1"/>
  <c r="AO19" i="39"/>
  <c r="AY19" i="39" s="1"/>
  <c r="M29" i="53"/>
  <c r="I41" i="53"/>
  <c r="I43" i="53"/>
  <c r="AU26" i="40"/>
  <c r="AS26" i="40"/>
  <c r="BA8" i="42"/>
  <c r="K33" i="94"/>
  <c r="I37" i="22" s="1"/>
  <c r="M37" i="22" s="1"/>
  <c r="S37" i="22" s="1"/>
  <c r="M31" i="94"/>
  <c r="AK8" i="45"/>
  <c r="AC11" i="33"/>
  <c r="AE11" i="33"/>
  <c r="AS18" i="40"/>
  <c r="AU18" i="40"/>
  <c r="AC11" i="37"/>
  <c r="AE11" i="37"/>
  <c r="Y14" i="39"/>
  <c r="AM44" i="44"/>
  <c r="AS36" i="44"/>
  <c r="AS44" i="44" s="1"/>
  <c r="AC10" i="7" s="1"/>
  <c r="AU36" i="44"/>
  <c r="AK27" i="37"/>
  <c r="AI27" i="37"/>
  <c r="U18" i="97"/>
  <c r="U19" i="97"/>
  <c r="S44" i="36"/>
  <c r="AM36" i="36"/>
  <c r="Y39" i="31"/>
  <c r="AI39" i="31" s="1"/>
  <c r="Y39" i="45"/>
  <c r="AI39" i="45" s="1"/>
  <c r="AK8" i="41"/>
  <c r="I29" i="10"/>
  <c r="S34" i="16"/>
  <c r="M34" i="8" s="1"/>
  <c r="AS31" i="52"/>
  <c r="AM38" i="42"/>
  <c r="AO38" i="42" s="1"/>
  <c r="Y18" i="52"/>
  <c r="AC26" i="41"/>
  <c r="AE26" i="41"/>
  <c r="Y26" i="41"/>
  <c r="AK26" i="41" s="1"/>
  <c r="Y39" i="37"/>
  <c r="AI39" i="37" s="1"/>
  <c r="AO81" i="52"/>
  <c r="AQ81" i="52" s="1"/>
  <c r="AM81" i="52"/>
  <c r="AS81" i="52" s="1"/>
  <c r="AU23" i="33"/>
  <c r="AS23" i="33"/>
  <c r="AO37" i="40"/>
  <c r="AY37" i="40" s="1"/>
  <c r="AM37" i="40"/>
  <c r="AS37" i="40" s="1"/>
  <c r="AO24" i="42"/>
  <c r="W81" i="52"/>
  <c r="AM9" i="43"/>
  <c r="AO9" i="43" s="1"/>
  <c r="Q22" i="44"/>
  <c r="S22" i="44" s="1"/>
  <c r="AU26" i="39"/>
  <c r="AS26" i="39"/>
  <c r="AK33" i="44"/>
  <c r="AI33" i="44"/>
  <c r="K23" i="96"/>
  <c r="E75" i="95" s="1"/>
  <c r="G75" i="95" s="1"/>
  <c r="I23" i="96"/>
  <c r="E74" i="95" s="1"/>
  <c r="G74" i="95" s="1"/>
  <c r="AC9" i="34"/>
  <c r="AE9" i="34"/>
  <c r="BA21" i="34"/>
  <c r="AE21" i="34"/>
  <c r="Q21" i="34"/>
  <c r="AU21" i="34"/>
  <c r="AK21" i="34"/>
  <c r="AO17" i="30"/>
  <c r="AY17" i="30" s="1"/>
  <c r="Q20" i="42"/>
  <c r="S20" i="42" s="1"/>
  <c r="AO16" i="38"/>
  <c r="M19" i="94"/>
  <c r="Y9" i="33"/>
  <c r="Y37" i="42"/>
  <c r="AI37" i="42" s="1"/>
  <c r="AC9" i="32"/>
  <c r="S44" i="42"/>
  <c r="AO18" i="36"/>
  <c r="Q46" i="42"/>
  <c r="AS25" i="52"/>
  <c r="AI13" i="33"/>
  <c r="AO19" i="35"/>
  <c r="AY19" i="35" s="1"/>
  <c r="AO38" i="39"/>
  <c r="AS18" i="45"/>
  <c r="AU18" i="45"/>
  <c r="AS18" i="34"/>
  <c r="AU18" i="34"/>
  <c r="AO16" i="42"/>
  <c r="M16" i="49"/>
  <c r="I18" i="49"/>
  <c r="AC16" i="42"/>
  <c r="AE16" i="42"/>
  <c r="AU34" i="40"/>
  <c r="AO34" i="40"/>
  <c r="AS34" i="40"/>
  <c r="BA8" i="45"/>
  <c r="AI11" i="33"/>
  <c r="AK11" i="33"/>
  <c r="BA18" i="40"/>
  <c r="AY18" i="40"/>
  <c r="AK14" i="34"/>
  <c r="AI14" i="34"/>
  <c r="AI11" i="37"/>
  <c r="AK11" i="37"/>
  <c r="BK15" i="91"/>
  <c r="BW15" i="91" s="1"/>
  <c r="BK13" i="91"/>
  <c r="BW13" i="91" s="1"/>
  <c r="BK22" i="91"/>
  <c r="BW22" i="91" s="1"/>
  <c r="BK19" i="91"/>
  <c r="BW19" i="91" s="1"/>
  <c r="BK16" i="91"/>
  <c r="BW16" i="91" s="1"/>
  <c r="BK8" i="91"/>
  <c r="BK11" i="91"/>
  <c r="BW11" i="91" s="1"/>
  <c r="BK14" i="91"/>
  <c r="BW14" i="91" s="1"/>
  <c r="BK20" i="91"/>
  <c r="BW20" i="91" s="1"/>
  <c r="BK17" i="91"/>
  <c r="BW17" i="91" s="1"/>
  <c r="BK12" i="91"/>
  <c r="BW12" i="91" s="1"/>
  <c r="BK18" i="91"/>
  <c r="BW18" i="91" s="1"/>
  <c r="BK10" i="91"/>
  <c r="BW10" i="91" s="1"/>
  <c r="BK9" i="91"/>
  <c r="BW9" i="91" s="1"/>
  <c r="BK21" i="91"/>
  <c r="BW21" i="91" s="1"/>
  <c r="M19" i="95"/>
  <c r="K19" i="95"/>
  <c r="I49" i="53" s="1"/>
  <c r="M49" i="53" s="1"/>
  <c r="Q49" i="53" s="1"/>
  <c r="W49" i="53" s="1"/>
  <c r="AS87" i="52"/>
  <c r="AY23" i="40"/>
  <c r="AK26" i="38"/>
  <c r="AI26" i="38"/>
  <c r="AO80" i="52"/>
  <c r="AQ80" i="52" s="1"/>
  <c r="AM80" i="52"/>
  <c r="AS80" i="52" s="1"/>
  <c r="BA23" i="33"/>
  <c r="AY23" i="33"/>
  <c r="M10" i="42"/>
  <c r="I35" i="42"/>
  <c r="AS33" i="42"/>
  <c r="AU33" i="42"/>
  <c r="AC9" i="35"/>
  <c r="AE9" i="35"/>
  <c r="Q22" i="42"/>
  <c r="AY26" i="39"/>
  <c r="BA26" i="39"/>
  <c r="I14" i="96"/>
  <c r="E20" i="95" s="1"/>
  <c r="G20" i="95" s="1"/>
  <c r="AK9" i="34"/>
  <c r="AI9" i="34"/>
  <c r="AK21" i="32"/>
  <c r="BA21" i="32"/>
  <c r="Q21" i="32"/>
  <c r="S21" i="32" s="1"/>
  <c r="AU21" i="32"/>
  <c r="AE21" i="32"/>
  <c r="BA8" i="40"/>
  <c r="BW38" i="52"/>
  <c r="AI38" i="52"/>
  <c r="BC38" i="52"/>
  <c r="BM38" i="52"/>
  <c r="Y38" i="52"/>
  <c r="BQ38" i="52"/>
  <c r="Q38" i="52"/>
  <c r="AW38" i="52"/>
  <c r="BA38" i="52" s="1"/>
  <c r="AS38" i="52"/>
  <c r="AM38" i="52"/>
  <c r="BG38" i="52"/>
  <c r="AC38" i="52"/>
  <c r="CA38" i="52"/>
  <c r="CG38" i="52"/>
  <c r="AC13" i="40"/>
  <c r="AE13" i="40"/>
  <c r="AY34" i="35"/>
  <c r="AY36" i="42"/>
  <c r="BA36" i="42"/>
  <c r="AC18" i="35"/>
  <c r="AE18" i="35"/>
  <c r="AC15" i="36"/>
  <c r="AE15" i="36"/>
  <c r="W44" i="37"/>
  <c r="AC36" i="37"/>
  <c r="AC44" i="37" s="1"/>
  <c r="U17" i="7" s="1"/>
  <c r="AE36" i="37"/>
  <c r="AS18" i="37"/>
  <c r="AU18" i="37"/>
  <c r="BA18" i="45"/>
  <c r="AY18" i="45"/>
  <c r="AS16" i="33"/>
  <c r="AU16" i="33"/>
  <c r="AS15" i="35"/>
  <c r="AU15" i="35"/>
  <c r="AC18" i="45"/>
  <c r="AE18" i="45"/>
  <c r="BQ35" i="52"/>
  <c r="BW35" i="52" s="1"/>
  <c r="AC35" i="52"/>
  <c r="AI35" i="52" s="1"/>
  <c r="AW35" i="52"/>
  <c r="CA35" i="52"/>
  <c r="CE35" i="52" s="1"/>
  <c r="BM35" i="52"/>
  <c r="Q35" i="52"/>
  <c r="W35" i="52" s="1"/>
  <c r="BG35" i="52"/>
  <c r="BC35" i="52"/>
  <c r="AS35" i="52"/>
  <c r="CG35" i="52"/>
  <c r="AM35" i="52"/>
  <c r="AQ35" i="52" s="1"/>
  <c r="AM15" i="38"/>
  <c r="AO15" i="38"/>
  <c r="CE80" i="52"/>
  <c r="AO13" i="46"/>
  <c r="AY13" i="46" s="1"/>
  <c r="Y39" i="36"/>
  <c r="AI39" i="36" s="1"/>
  <c r="Y52" i="52"/>
  <c r="AM37" i="45"/>
  <c r="AS37" i="45" s="1"/>
  <c r="AO37" i="45"/>
  <c r="AY37" i="45" s="1"/>
  <c r="I47" i="74"/>
  <c r="I50" i="56" s="1"/>
  <c r="M50" i="56" s="1"/>
  <c r="M20" i="51"/>
  <c r="I24" i="51"/>
  <c r="Y16" i="42"/>
  <c r="BM13" i="52"/>
  <c r="Y13" i="52"/>
  <c r="CG13" i="52"/>
  <c r="AW13" i="52"/>
  <c r="BC13" i="52" s="1"/>
  <c r="AM13" i="52"/>
  <c r="AQ13" i="52" s="1"/>
  <c r="AC13" i="52"/>
  <c r="AI13" i="52" s="1"/>
  <c r="BQ13" i="52"/>
  <c r="BW13" i="52" s="1"/>
  <c r="CA13" i="52"/>
  <c r="CE13" i="52" s="1"/>
  <c r="BG13" i="52"/>
  <c r="Q13" i="52"/>
  <c r="W13" i="52" s="1"/>
  <c r="Y39" i="38"/>
  <c r="AI39" i="38" s="1"/>
  <c r="AW37" i="52"/>
  <c r="BC37" i="52" s="1"/>
  <c r="AC37" i="52"/>
  <c r="AI37" i="52" s="1"/>
  <c r="CA37" i="52"/>
  <c r="CE37" i="52" s="1"/>
  <c r="BW37" i="52"/>
  <c r="Y37" i="52"/>
  <c r="BQ37" i="52"/>
  <c r="Q37" i="52"/>
  <c r="W37" i="52" s="1"/>
  <c r="AM37" i="52"/>
  <c r="AQ37" i="52" s="1"/>
  <c r="BG37" i="52"/>
  <c r="BM37" i="52" s="1"/>
  <c r="AS38" i="30"/>
  <c r="AU38" i="30"/>
  <c r="AO38" i="30"/>
  <c r="K79" i="95"/>
  <c r="I55" i="55" s="1"/>
  <c r="M55" i="55" s="1"/>
  <c r="AU34" i="35"/>
  <c r="AS34" i="35"/>
  <c r="AC14" i="34"/>
  <c r="AE14" i="34"/>
  <c r="BM16" i="91"/>
  <c r="BY16" i="91" s="1"/>
  <c r="BM22" i="91"/>
  <c r="BY22" i="91" s="1"/>
  <c r="BM19" i="91"/>
  <c r="BY19" i="91" s="1"/>
  <c r="BM13" i="91"/>
  <c r="BY13" i="91" s="1"/>
  <c r="BM8" i="91"/>
  <c r="BM11" i="91"/>
  <c r="BY11" i="91" s="1"/>
  <c r="BM12" i="91"/>
  <c r="BY12" i="91" s="1"/>
  <c r="BM21" i="91"/>
  <c r="BY21" i="91" s="1"/>
  <c r="BM15" i="91"/>
  <c r="BY15" i="91" s="1"/>
  <c r="BM18" i="91"/>
  <c r="BY18" i="91" s="1"/>
  <c r="BM9" i="91"/>
  <c r="BY9" i="91" s="1"/>
  <c r="BM10" i="91"/>
  <c r="BY10" i="91" s="1"/>
  <c r="BM14" i="91"/>
  <c r="BY14" i="91" s="1"/>
  <c r="BM20" i="91"/>
  <c r="BY20" i="91" s="1"/>
  <c r="BM17" i="91"/>
  <c r="BY17" i="91" s="1"/>
  <c r="AU26" i="44"/>
  <c r="AS26" i="44"/>
  <c r="Y29" i="50"/>
  <c r="K18" i="95"/>
  <c r="I47" i="55" s="1"/>
  <c r="M47" i="55" s="1"/>
  <c r="M18" i="95"/>
  <c r="AM36" i="45"/>
  <c r="S44" i="45"/>
  <c r="AC26" i="30"/>
  <c r="Y26" i="30"/>
  <c r="AI26" i="30" s="1"/>
  <c r="AO83" i="52"/>
  <c r="AQ83" i="52" s="1"/>
  <c r="AM83" i="52"/>
  <c r="AS83" i="52" s="1"/>
  <c r="M10" i="44"/>
  <c r="I35" i="44"/>
  <c r="AO33" i="42"/>
  <c r="Y9" i="35"/>
  <c r="Y19" i="32"/>
  <c r="AI19" i="32" s="1"/>
  <c r="Q46" i="33"/>
  <c r="S46" i="33"/>
  <c r="BA12" i="43"/>
  <c r="AY12" i="43"/>
  <c r="Q22" i="37"/>
  <c r="AM9" i="33"/>
  <c r="AS34" i="44"/>
  <c r="AU34" i="44"/>
  <c r="AO34" i="44"/>
  <c r="AW39" i="52"/>
  <c r="BA39" i="52" s="1"/>
  <c r="BQ39" i="52"/>
  <c r="AC39" i="52"/>
  <c r="CG39" i="52"/>
  <c r="AM39" i="52"/>
  <c r="CA39" i="52"/>
  <c r="AI39" i="52"/>
  <c r="BW39" i="52"/>
  <c r="Y39" i="52"/>
  <c r="BM39" i="52"/>
  <c r="Q39" i="52"/>
  <c r="BG39" i="52"/>
  <c r="BC39" i="52"/>
  <c r="AS39" i="52"/>
  <c r="AI40" i="30"/>
  <c r="BA40" i="36"/>
  <c r="AY40" i="36"/>
  <c r="Q20" i="39"/>
  <c r="Y13" i="40"/>
  <c r="Y51" i="54"/>
  <c r="AC13" i="43"/>
  <c r="AE13" i="43"/>
  <c r="AO19" i="36"/>
  <c r="AY19" i="36" s="1"/>
  <c r="AM37" i="34"/>
  <c r="AS37" i="34" s="1"/>
  <c r="AM44" i="42"/>
  <c r="AS36" i="42"/>
  <c r="AU36" i="42"/>
  <c r="AO37" i="37"/>
  <c r="AY37" i="37" s="1"/>
  <c r="AM44" i="37"/>
  <c r="AS36" i="37"/>
  <c r="AS44" i="37" s="1"/>
  <c r="AC17" i="7" s="1"/>
  <c r="AU36" i="37"/>
  <c r="O81" i="98"/>
  <c r="S81" i="98" s="1"/>
  <c r="S41" i="98"/>
  <c r="E24" i="96" s="1"/>
  <c r="Y41" i="54"/>
  <c r="AS18" i="42"/>
  <c r="AU18" i="42"/>
  <c r="AM44" i="30"/>
  <c r="AS36" i="30"/>
  <c r="AO18" i="30"/>
  <c r="AY18" i="30" s="1"/>
  <c r="AO16" i="33"/>
  <c r="AS16" i="36"/>
  <c r="AU16" i="36"/>
  <c r="AO15" i="35"/>
  <c r="AI18" i="45"/>
  <c r="AK18" i="45"/>
  <c r="AC16" i="36"/>
  <c r="AE16" i="36"/>
  <c r="AC13" i="35"/>
  <c r="AE13" i="35"/>
  <c r="AM19" i="30"/>
  <c r="AS19" i="30" s="1"/>
  <c r="AS14" i="38"/>
  <c r="AU14" i="38"/>
  <c r="CG29" i="52"/>
  <c r="Y62" i="50"/>
  <c r="Q62" i="50"/>
  <c r="W62" i="50" s="1"/>
  <c r="I46" i="74"/>
  <c r="I49" i="56" s="1"/>
  <c r="M49" i="56" s="1"/>
  <c r="AK27" i="35"/>
  <c r="AI27" i="35"/>
  <c r="AW86" i="52"/>
  <c r="AS86" i="52"/>
  <c r="AM86" i="52"/>
  <c r="AQ86" i="52" s="1"/>
  <c r="CG86" i="52"/>
  <c r="CA86" i="52"/>
  <c r="CE86" i="52" s="1"/>
  <c r="BW86" i="52"/>
  <c r="BQ86" i="52"/>
  <c r="BC86" i="52"/>
  <c r="BG86" i="52"/>
  <c r="BM86" i="52" s="1"/>
  <c r="AC86" i="52"/>
  <c r="AI86" i="52" s="1"/>
  <c r="Q86" i="52"/>
  <c r="W86" i="52" s="1"/>
  <c r="AM9" i="39"/>
  <c r="CG89" i="52"/>
  <c r="Q11" i="50"/>
  <c r="W11" i="50" s="1"/>
  <c r="AS36" i="38"/>
  <c r="AU36" i="38"/>
  <c r="Y25" i="50"/>
  <c r="Q25" i="50"/>
  <c r="W25" i="50" s="1"/>
  <c r="AC17" i="35"/>
  <c r="AE17" i="35"/>
  <c r="BA42" i="41"/>
  <c r="AY42" i="41"/>
  <c r="Y43" i="54"/>
  <c r="Q43" i="54"/>
  <c r="W43" i="54" s="1"/>
  <c r="K80" i="95"/>
  <c r="I57" i="53" s="1"/>
  <c r="M57" i="53" s="1"/>
  <c r="Q57" i="53" s="1"/>
  <c r="W57" i="53" s="1"/>
  <c r="S36" i="32"/>
  <c r="W44" i="31"/>
  <c r="AC36" i="31"/>
  <c r="AC44" i="31" s="1"/>
  <c r="U25" i="7" s="1"/>
  <c r="BA42" i="44"/>
  <c r="AY42" i="44"/>
  <c r="AY8" i="45"/>
  <c r="AI24" i="30"/>
  <c r="AS13" i="36"/>
  <c r="AU13" i="36"/>
  <c r="AC15" i="45"/>
  <c r="AE15" i="45"/>
  <c r="AC13" i="44"/>
  <c r="AE13" i="44"/>
  <c r="K35" i="94"/>
  <c r="I52" i="27" s="1"/>
  <c r="M52" i="27" s="1"/>
  <c r="BO17" i="91"/>
  <c r="CA17" i="91" s="1"/>
  <c r="BO9" i="91"/>
  <c r="CA9" i="91" s="1"/>
  <c r="BO22" i="91"/>
  <c r="CA22" i="91" s="1"/>
  <c r="BO19" i="91"/>
  <c r="CA19" i="91" s="1"/>
  <c r="BO13" i="91"/>
  <c r="CA13" i="91" s="1"/>
  <c r="BO16" i="91"/>
  <c r="CA16" i="91" s="1"/>
  <c r="BO8" i="91"/>
  <c r="BO23" i="91" s="1"/>
  <c r="BO11" i="91"/>
  <c r="CA11" i="91" s="1"/>
  <c r="BO14" i="91"/>
  <c r="CA14" i="91" s="1"/>
  <c r="BO20" i="91"/>
  <c r="CA20" i="91" s="1"/>
  <c r="BO12" i="91"/>
  <c r="CA12" i="91" s="1"/>
  <c r="BO21" i="91"/>
  <c r="CA21" i="91" s="1"/>
  <c r="BO15" i="91"/>
  <c r="CA15" i="91" s="1"/>
  <c r="BO18" i="91"/>
  <c r="CA18" i="91" s="1"/>
  <c r="BO10" i="91"/>
  <c r="CA10" i="91" s="1"/>
  <c r="AI24" i="42"/>
  <c r="BA33" i="34"/>
  <c r="AY33" i="34"/>
  <c r="AC38" i="42"/>
  <c r="AE38" i="42"/>
  <c r="M10" i="45"/>
  <c r="I35" i="45"/>
  <c r="Q22" i="36"/>
  <c r="AC17" i="45"/>
  <c r="AE17" i="45"/>
  <c r="AC13" i="34"/>
  <c r="AE13" i="34"/>
  <c r="AU21" i="46"/>
  <c r="AK21" i="46"/>
  <c r="AE21" i="46"/>
  <c r="S21" i="46"/>
  <c r="Q21" i="46"/>
  <c r="BA21" i="46"/>
  <c r="AO38" i="33"/>
  <c r="AM38" i="33"/>
  <c r="S20" i="37"/>
  <c r="Q20" i="37"/>
  <c r="AO14" i="41"/>
  <c r="AM14" i="41"/>
  <c r="AO19" i="37"/>
  <c r="AY19" i="37" s="1"/>
  <c r="AM19" i="37"/>
  <c r="AS19" i="37" s="1"/>
  <c r="BS8" i="51"/>
  <c r="S46" i="35"/>
  <c r="Q46" i="35"/>
  <c r="AY15" i="42"/>
  <c r="BA15" i="42"/>
  <c r="AO44" i="37"/>
  <c r="BA36" i="37"/>
  <c r="AY36" i="37"/>
  <c r="AY44" i="37" s="1"/>
  <c r="AG17" i="7" s="1"/>
  <c r="BA18" i="42"/>
  <c r="AY18" i="42"/>
  <c r="AS15" i="37"/>
  <c r="AU15" i="37"/>
  <c r="AO16" i="36"/>
  <c r="AK14" i="38"/>
  <c r="AI14" i="38"/>
  <c r="AC13" i="41"/>
  <c r="AE13" i="41"/>
  <c r="K87" i="74"/>
  <c r="I61" i="50" s="1"/>
  <c r="M61" i="50" s="1"/>
  <c r="AC16" i="39"/>
  <c r="AE16" i="39"/>
  <c r="AK9" i="42"/>
  <c r="AI9" i="42"/>
  <c r="AI9" i="40"/>
  <c r="AK33" i="37"/>
  <c r="AI33" i="37"/>
  <c r="BA41" i="41"/>
  <c r="AY41" i="41"/>
  <c r="AC9" i="42"/>
  <c r="AE9" i="42"/>
  <c r="AC38" i="39"/>
  <c r="AE38" i="39"/>
  <c r="AO37" i="36"/>
  <c r="AY37" i="36" s="1"/>
  <c r="AM37" i="36"/>
  <c r="AS37" i="36" s="1"/>
  <c r="AM16" i="39"/>
  <c r="AO11" i="40"/>
  <c r="AM11" i="40"/>
  <c r="AU23" i="41"/>
  <c r="AS23" i="41"/>
  <c r="AU9" i="45"/>
  <c r="AS9" i="45"/>
  <c r="AY12" i="44"/>
  <c r="AU24" i="40"/>
  <c r="AO24" i="40"/>
  <c r="AS24" i="40"/>
  <c r="AS96" i="52"/>
  <c r="AM96" i="52"/>
  <c r="AQ96" i="52" s="1"/>
  <c r="CG96" i="52"/>
  <c r="AI96" i="52"/>
  <c r="CA96" i="52"/>
  <c r="CE96" i="52" s="1"/>
  <c r="BQ96" i="52"/>
  <c r="Q96" i="52"/>
  <c r="W96" i="52" s="1"/>
  <c r="BM96" i="52"/>
  <c r="BG96" i="52"/>
  <c r="AW96" i="52"/>
  <c r="BC96" i="52"/>
  <c r="AC96" i="52"/>
  <c r="Y96" i="52"/>
  <c r="BW96" i="52"/>
  <c r="AO32" i="34"/>
  <c r="AY32" i="34" s="1"/>
  <c r="AO37" i="39"/>
  <c r="AY37" i="39" s="1"/>
  <c r="AS36" i="52"/>
  <c r="CG36" i="52"/>
  <c r="AM36" i="52"/>
  <c r="AQ36" i="52" s="1"/>
  <c r="AI36" i="52"/>
  <c r="CA36" i="52"/>
  <c r="CE36" i="52" s="1"/>
  <c r="AC36" i="52"/>
  <c r="BW36" i="52"/>
  <c r="Y36" i="52"/>
  <c r="Q36" i="52"/>
  <c r="W36" i="52" s="1"/>
  <c r="BM36" i="52"/>
  <c r="BG36" i="52"/>
  <c r="BC36" i="52"/>
  <c r="AW36" i="52"/>
  <c r="BQ36" i="52"/>
  <c r="K78" i="74"/>
  <c r="I52" i="50" s="1"/>
  <c r="M52" i="50" s="1"/>
  <c r="M85" i="95"/>
  <c r="Y17" i="35"/>
  <c r="AS42" i="41"/>
  <c r="AU42" i="41"/>
  <c r="AY8" i="42"/>
  <c r="M28" i="94"/>
  <c r="W44" i="34"/>
  <c r="AC36" i="34"/>
  <c r="AC44" i="34" s="1"/>
  <c r="U20" i="7" s="1"/>
  <c r="AE36" i="34"/>
  <c r="Y15" i="45"/>
  <c r="Y13" i="44"/>
  <c r="AC9" i="38"/>
  <c r="AE9" i="38"/>
  <c r="K29" i="96"/>
  <c r="BQ8" i="91"/>
  <c r="BQ18" i="91"/>
  <c r="CC18" i="91" s="1"/>
  <c r="BQ11" i="91"/>
  <c r="CC11" i="91" s="1"/>
  <c r="BQ19" i="91"/>
  <c r="CC19" i="91" s="1"/>
  <c r="BQ14" i="91"/>
  <c r="CC14" i="91" s="1"/>
  <c r="BQ22" i="91"/>
  <c r="CC22" i="91" s="1"/>
  <c r="BQ16" i="91"/>
  <c r="CC16" i="91" s="1"/>
  <c r="BQ17" i="91"/>
  <c r="CC17" i="91" s="1"/>
  <c r="BQ9" i="91"/>
  <c r="CC9" i="91" s="1"/>
  <c r="BQ12" i="91"/>
  <c r="CC12" i="91" s="1"/>
  <c r="BQ21" i="91"/>
  <c r="CC21" i="91" s="1"/>
  <c r="BQ15" i="91"/>
  <c r="CC15" i="91" s="1"/>
  <c r="BQ10" i="91"/>
  <c r="CC10" i="91" s="1"/>
  <c r="BQ13" i="91"/>
  <c r="CC13" i="91" s="1"/>
  <c r="BQ20" i="91"/>
  <c r="CC20" i="91" s="1"/>
  <c r="Y57" i="50"/>
  <c r="BA41" i="38"/>
  <c r="AY41" i="38"/>
  <c r="Y39" i="35"/>
  <c r="AI39" i="35" s="1"/>
  <c r="AO25" i="37"/>
  <c r="AY25" i="37" s="1"/>
  <c r="AC18" i="33"/>
  <c r="AE18" i="33"/>
  <c r="Y38" i="42"/>
  <c r="M10" i="40"/>
  <c r="I35" i="40"/>
  <c r="AO31" i="37"/>
  <c r="AY31" i="37" s="1"/>
  <c r="M83" i="95"/>
  <c r="Q22" i="34"/>
  <c r="AM13" i="42"/>
  <c r="Y16" i="31"/>
  <c r="AI16" i="31" s="1"/>
  <c r="Y13" i="34"/>
  <c r="BA21" i="31"/>
  <c r="Q21" i="31"/>
  <c r="AU21" i="31"/>
  <c r="AK21" i="31"/>
  <c r="AE21" i="31"/>
  <c r="AC38" i="35"/>
  <c r="AE38" i="35"/>
  <c r="BA20" i="46"/>
  <c r="AU20" i="46"/>
  <c r="AK20" i="46"/>
  <c r="AE20" i="46"/>
  <c r="Q20" i="46"/>
  <c r="Y19" i="33"/>
  <c r="AI19" i="33" s="1"/>
  <c r="AC16" i="44"/>
  <c r="AE16" i="44"/>
  <c r="AK42" i="41"/>
  <c r="AI42" i="41"/>
  <c r="M21" i="94"/>
  <c r="AS34" i="31"/>
  <c r="AO34" i="31"/>
  <c r="AY34" i="31" s="1"/>
  <c r="AS15" i="42"/>
  <c r="AU15" i="42"/>
  <c r="AU33" i="37"/>
  <c r="AS33" i="37"/>
  <c r="Q44" i="33"/>
  <c r="W36" i="33"/>
  <c r="Y36" i="33"/>
  <c r="W21" i="56"/>
  <c r="S18" i="15"/>
  <c r="S30" i="15" s="1"/>
  <c r="E36" i="8" s="1"/>
  <c r="M30" i="15"/>
  <c r="E36" i="10" s="1"/>
  <c r="S44" i="30"/>
  <c r="AS17" i="37"/>
  <c r="AU17" i="37"/>
  <c r="AS13" i="35"/>
  <c r="AU13" i="35"/>
  <c r="AS11" i="42"/>
  <c r="AU11" i="42"/>
  <c r="AS16" i="35"/>
  <c r="AU16" i="35"/>
  <c r="AO11" i="30"/>
  <c r="AY11" i="30" s="1"/>
  <c r="W44" i="30"/>
  <c r="AC36" i="30"/>
  <c r="AC44" i="30" s="1"/>
  <c r="U26" i="7" s="1"/>
  <c r="AO15" i="41"/>
  <c r="AM15" i="41"/>
  <c r="AC13" i="38"/>
  <c r="AE13" i="38"/>
  <c r="AU12" i="33"/>
  <c r="AS12" i="33"/>
  <c r="AY36" i="38"/>
  <c r="BA36" i="38"/>
  <c r="AS18" i="39"/>
  <c r="AU18" i="39"/>
  <c r="AM13" i="44"/>
  <c r="AO13" i="44" s="1"/>
  <c r="AC18" i="39"/>
  <c r="AE18" i="39"/>
  <c r="AS9" i="42"/>
  <c r="AU9" i="42"/>
  <c r="AC24" i="41"/>
  <c r="AE24" i="41"/>
  <c r="Y24" i="41"/>
  <c r="AK24" i="41" s="1"/>
  <c r="AK36" i="34"/>
  <c r="AI36" i="34"/>
  <c r="AK9" i="38"/>
  <c r="AI9" i="38"/>
  <c r="AQ30" i="51"/>
  <c r="AU30" i="51" s="1"/>
  <c r="AY30" i="51"/>
  <c r="AI30" i="51"/>
  <c r="AA30" i="51"/>
  <c r="Q30" i="51"/>
  <c r="BO30" i="51"/>
  <c r="BG30" i="51"/>
  <c r="BI14" i="91"/>
  <c r="BI20" i="91"/>
  <c r="BI15" i="91"/>
  <c r="BI18" i="91"/>
  <c r="BI13" i="91"/>
  <c r="BI22" i="91"/>
  <c r="BI19" i="91"/>
  <c r="BI16" i="91"/>
  <c r="BI8" i="91"/>
  <c r="BI17" i="91"/>
  <c r="BI9" i="91"/>
  <c r="BI12" i="91"/>
  <c r="BI21" i="91"/>
  <c r="BI10" i="91"/>
  <c r="BI11" i="91"/>
  <c r="AS24" i="44"/>
  <c r="AU24" i="44"/>
  <c r="AO24" i="44"/>
  <c r="AS23" i="36"/>
  <c r="AU23" i="36"/>
  <c r="AM17" i="40"/>
  <c r="AO17" i="40" s="1"/>
  <c r="AK18" i="33"/>
  <c r="AI18" i="33"/>
  <c r="Y15" i="32"/>
  <c r="AI15" i="32" s="1"/>
  <c r="AO13" i="31"/>
  <c r="AY13" i="31" s="1"/>
  <c r="AM13" i="31"/>
  <c r="AS13" i="31" s="1"/>
  <c r="AM38" i="43"/>
  <c r="AO38" i="43" s="1"/>
  <c r="AY9" i="45"/>
  <c r="M10" i="39"/>
  <c r="I35" i="39"/>
  <c r="AO32" i="32"/>
  <c r="AY32" i="32" s="1"/>
  <c r="Y11" i="31"/>
  <c r="AI11" i="31" s="1"/>
  <c r="AO34" i="30"/>
  <c r="AY34" i="30" s="1"/>
  <c r="AS34" i="30"/>
  <c r="S22" i="31"/>
  <c r="AK22" i="31"/>
  <c r="Q22" i="31"/>
  <c r="BA22" i="31"/>
  <c r="AU22" i="31"/>
  <c r="AE22" i="31"/>
  <c r="BA24" i="33"/>
  <c r="AY24" i="33"/>
  <c r="AO39" i="46"/>
  <c r="AO44" i="46" s="1"/>
  <c r="Y8" i="28" s="1"/>
  <c r="AM39" i="46"/>
  <c r="AM44" i="46" s="1"/>
  <c r="S8" i="28" s="1"/>
  <c r="S21" i="30"/>
  <c r="AU21" i="30"/>
  <c r="Q21" i="30"/>
  <c r="AK21" i="30"/>
  <c r="AE21" i="30"/>
  <c r="BA21" i="30"/>
  <c r="AY36" i="43"/>
  <c r="BA36" i="43"/>
  <c r="AI38" i="35"/>
  <c r="AK38" i="35"/>
  <c r="S20" i="36"/>
  <c r="Q20" i="36"/>
  <c r="BA38" i="41"/>
  <c r="AY38" i="41"/>
  <c r="AI16" i="44"/>
  <c r="AK16" i="44"/>
  <c r="Q46" i="39"/>
  <c r="S46" i="39"/>
  <c r="AS15" i="34"/>
  <c r="AU15" i="34"/>
  <c r="AC34" i="41"/>
  <c r="AE34" i="41"/>
  <c r="Y34" i="41"/>
  <c r="AK34" i="41" s="1"/>
  <c r="BA33" i="37"/>
  <c r="AY33" i="37"/>
  <c r="AC17" i="38"/>
  <c r="AE17" i="38"/>
  <c r="AO16" i="30"/>
  <c r="AY16" i="30" s="1"/>
  <c r="AS18" i="41"/>
  <c r="AU18" i="41"/>
  <c r="AO17" i="37"/>
  <c r="AO13" i="35"/>
  <c r="AO11" i="42"/>
  <c r="AO16" i="35"/>
  <c r="AU12" i="38"/>
  <c r="AS12" i="38"/>
  <c r="Y24" i="50"/>
  <c r="Q24" i="50"/>
  <c r="W24" i="50" s="1"/>
  <c r="AS93" i="52"/>
  <c r="AO12" i="38"/>
  <c r="AM39" i="41"/>
  <c r="AS39" i="41" s="1"/>
  <c r="AO39" i="41"/>
  <c r="AY39" i="41" s="1"/>
  <c r="BA24" i="38"/>
  <c r="AY24" i="38"/>
  <c r="Y29" i="52"/>
  <c r="AO9" i="31"/>
  <c r="AY9" i="31" s="1"/>
  <c r="AS26" i="42"/>
  <c r="AU26" i="42"/>
  <c r="Y19" i="42"/>
  <c r="AI19" i="42" s="1"/>
  <c r="K34" i="94"/>
  <c r="I171" i="11" s="1"/>
  <c r="Y13" i="38"/>
  <c r="AS30" i="30"/>
  <c r="AO30" i="30"/>
  <c r="AY30" i="30" s="1"/>
  <c r="AC15" i="44"/>
  <c r="AE15" i="44"/>
  <c r="BA27" i="37"/>
  <c r="AY27" i="37"/>
  <c r="BA33" i="40"/>
  <c r="AY33" i="40"/>
  <c r="Y18" i="39"/>
  <c r="AO9" i="42"/>
  <c r="Y37" i="39"/>
  <c r="AI37" i="39" s="1"/>
  <c r="AS15" i="45"/>
  <c r="AU15" i="45"/>
  <c r="BA17" i="35"/>
  <c r="AY17" i="35"/>
  <c r="BA83" i="52"/>
  <c r="S18" i="16"/>
  <c r="S30" i="16" s="1"/>
  <c r="E34" i="8" s="1"/>
  <c r="M30" i="16"/>
  <c r="E29" i="10" s="1"/>
  <c r="AU24" i="36"/>
  <c r="AS24" i="36"/>
  <c r="M25" i="94"/>
  <c r="AS16" i="41"/>
  <c r="AU16" i="41"/>
  <c r="AO23" i="36"/>
  <c r="W44" i="43"/>
  <c r="AC36" i="43"/>
  <c r="AE36" i="43"/>
  <c r="AS33" i="43"/>
  <c r="AU33" i="43"/>
  <c r="AK15" i="39"/>
  <c r="AI15" i="39"/>
  <c r="AU23" i="35"/>
  <c r="AS23" i="35"/>
  <c r="BA26" i="38"/>
  <c r="AY26" i="38"/>
  <c r="Y14" i="50"/>
  <c r="Y44" i="36"/>
  <c r="AK36" i="36"/>
  <c r="AI36" i="36"/>
  <c r="AI44" i="36" s="1"/>
  <c r="Y18" i="7" s="1"/>
  <c r="M10" i="38"/>
  <c r="I35" i="38"/>
  <c r="BA46" i="46"/>
  <c r="AU46" i="46"/>
  <c r="AK46" i="46"/>
  <c r="AE46" i="46"/>
  <c r="Q46" i="46"/>
  <c r="S22" i="46"/>
  <c r="BA22" i="46"/>
  <c r="AU22" i="46"/>
  <c r="AK22" i="46"/>
  <c r="AE22" i="46"/>
  <c r="Q22" i="46"/>
  <c r="S21" i="37"/>
  <c r="AE21" i="37"/>
  <c r="BA21" i="37"/>
  <c r="AU21" i="37"/>
  <c r="AK21" i="37"/>
  <c r="Q21" i="37"/>
  <c r="AO37" i="35"/>
  <c r="AY37" i="35" s="1"/>
  <c r="S44" i="43"/>
  <c r="AS38" i="41"/>
  <c r="AU38" i="41"/>
  <c r="AY17" i="33"/>
  <c r="BA17" i="33"/>
  <c r="M17" i="94"/>
  <c r="AC15" i="43"/>
  <c r="AE15" i="43"/>
  <c r="AO15" i="34"/>
  <c r="W44" i="41"/>
  <c r="AC36" i="41"/>
  <c r="AC44" i="41" s="1"/>
  <c r="U13" i="7" s="1"/>
  <c r="AE36" i="41"/>
  <c r="AC18" i="36"/>
  <c r="AE18" i="36"/>
  <c r="AI11" i="40"/>
  <c r="AK11" i="40"/>
  <c r="Y17" i="38"/>
  <c r="Y9" i="46"/>
  <c r="AI9" i="46" s="1"/>
  <c r="AO18" i="41"/>
  <c r="M15" i="25"/>
  <c r="I90" i="25"/>
  <c r="AK27" i="42"/>
  <c r="AI27" i="42"/>
  <c r="M18" i="27"/>
  <c r="M43" i="27" s="1"/>
  <c r="E26" i="10" s="1"/>
  <c r="I43" i="27"/>
  <c r="AS11" i="34"/>
  <c r="AU11" i="34"/>
  <c r="AU12" i="44"/>
  <c r="AS12" i="44"/>
  <c r="CE81" i="52"/>
  <c r="Y19" i="44"/>
  <c r="AI19" i="44" s="1"/>
  <c r="AC14" i="40"/>
  <c r="AE14" i="40"/>
  <c r="AC13" i="37"/>
  <c r="AE13" i="37"/>
  <c r="Y36" i="30"/>
  <c r="AO26" i="42"/>
  <c r="BA80" i="52"/>
  <c r="AC13" i="36"/>
  <c r="AE13" i="36"/>
  <c r="Y15" i="44"/>
  <c r="Y26" i="50"/>
  <c r="AO15" i="45"/>
  <c r="AS17" i="35"/>
  <c r="AU17" i="35"/>
  <c r="W44" i="38"/>
  <c r="AC36" i="38"/>
  <c r="AC44" i="38" s="1"/>
  <c r="U16" i="7" s="1"/>
  <c r="AE36" i="38"/>
  <c r="Y39" i="41"/>
  <c r="AI39" i="41" s="1"/>
  <c r="AY13" i="45"/>
  <c r="AO24" i="36"/>
  <c r="AO16" i="41"/>
  <c r="AC15" i="33"/>
  <c r="AE15" i="33"/>
  <c r="AC16" i="41"/>
  <c r="AE16" i="41"/>
  <c r="Y36" i="43"/>
  <c r="AO33" i="43"/>
  <c r="AC15" i="39"/>
  <c r="AE15" i="39"/>
  <c r="AO23" i="35"/>
  <c r="AC16" i="40"/>
  <c r="AE16" i="40"/>
  <c r="BA43" i="41"/>
  <c r="AY43" i="41"/>
  <c r="AO24" i="31"/>
  <c r="AY24" i="31" s="1"/>
  <c r="AC17" i="34"/>
  <c r="AE17" i="34"/>
  <c r="AM11" i="31"/>
  <c r="AS11" i="31" s="1"/>
  <c r="AO11" i="31"/>
  <c r="AY11" i="31" s="1"/>
  <c r="AC16" i="43"/>
  <c r="AE16" i="43"/>
  <c r="AM9" i="34"/>
  <c r="W44" i="36"/>
  <c r="AC36" i="36"/>
  <c r="AC44" i="36" s="1"/>
  <c r="U18" i="7" s="1"/>
  <c r="AE36" i="36"/>
  <c r="M10" i="37"/>
  <c r="I35" i="37"/>
  <c r="M10" i="94"/>
  <c r="BA41" i="43"/>
  <c r="AY41" i="43"/>
  <c r="Q22" i="35"/>
  <c r="S22" i="35"/>
  <c r="Y19" i="34"/>
  <c r="AI19" i="34" s="1"/>
  <c r="Q21" i="36"/>
  <c r="S21" i="36" s="1"/>
  <c r="BA21" i="36"/>
  <c r="AU21" i="36"/>
  <c r="AK21" i="36"/>
  <c r="AE21" i="36"/>
  <c r="AO19" i="33"/>
  <c r="AY19" i="33" s="1"/>
  <c r="AM44" i="43"/>
  <c r="AS36" i="43"/>
  <c r="AU36" i="43"/>
  <c r="Y39" i="42"/>
  <c r="AI39" i="42" s="1"/>
  <c r="AI23" i="35"/>
  <c r="AS17" i="33"/>
  <c r="AU17" i="33"/>
  <c r="AO39" i="44"/>
  <c r="AY39" i="44" s="1"/>
  <c r="K26" i="95"/>
  <c r="I51" i="55" s="1"/>
  <c r="M51" i="55" s="1"/>
  <c r="M26" i="95"/>
  <c r="Y15" i="43"/>
  <c r="AI12" i="33"/>
  <c r="Y36" i="41"/>
  <c r="Y18" i="36"/>
  <c r="AC11" i="40"/>
  <c r="AE11" i="40"/>
  <c r="I98" i="52"/>
  <c r="K98" i="52" s="1"/>
  <c r="AU13" i="38"/>
  <c r="AS13" i="38"/>
  <c r="AS18" i="43"/>
  <c r="AU18" i="43"/>
  <c r="AK14" i="40"/>
  <c r="AI14" i="40"/>
  <c r="BA43" i="31"/>
  <c r="AY43" i="31"/>
  <c r="BO21" i="51"/>
  <c r="BS21" i="51" s="1"/>
  <c r="AA21" i="51"/>
  <c r="AI21" i="51"/>
  <c r="AM21" i="51" s="1"/>
  <c r="AY21" i="51"/>
  <c r="AQ21" i="51"/>
  <c r="Q21" i="51"/>
  <c r="W21" i="51" s="1"/>
  <c r="BG21" i="51"/>
  <c r="AC14" i="35"/>
  <c r="AE14" i="35"/>
  <c r="W44" i="42"/>
  <c r="AC36" i="42"/>
  <c r="AC44" i="42" s="1"/>
  <c r="U12" i="7" s="1"/>
  <c r="AE36" i="42"/>
  <c r="AC13" i="45"/>
  <c r="AE13" i="45"/>
  <c r="AS11" i="37"/>
  <c r="AU11" i="37"/>
  <c r="BQ22" i="88"/>
  <c r="CC22" i="88" s="1"/>
  <c r="BQ20" i="88"/>
  <c r="CC20" i="88" s="1"/>
  <c r="BQ12" i="88"/>
  <c r="CC12" i="88" s="1"/>
  <c r="BQ17" i="88"/>
  <c r="CC17" i="88" s="1"/>
  <c r="BQ14" i="88"/>
  <c r="CC14" i="88" s="1"/>
  <c r="BQ11" i="88"/>
  <c r="CC11" i="88" s="1"/>
  <c r="BQ16" i="88"/>
  <c r="CC16" i="88" s="1"/>
  <c r="BQ13" i="88"/>
  <c r="CC13" i="88" s="1"/>
  <c r="BQ10" i="88"/>
  <c r="CC10" i="88" s="1"/>
  <c r="BQ19" i="88"/>
  <c r="CC19" i="88" s="1"/>
  <c r="BQ9" i="88"/>
  <c r="CC9" i="88" s="1"/>
  <c r="BQ18" i="88"/>
  <c r="CC18" i="88" s="1"/>
  <c r="BQ8" i="88"/>
  <c r="BQ21" i="88"/>
  <c r="CC21" i="88" s="1"/>
  <c r="BQ15" i="88"/>
  <c r="CC15" i="88" s="1"/>
  <c r="AO38" i="40"/>
  <c r="AM38" i="40"/>
  <c r="AI47" i="56"/>
  <c r="AC47" i="56"/>
  <c r="Q47" i="56"/>
  <c r="W47" i="56" s="1"/>
  <c r="AS47" i="56"/>
  <c r="AM47" i="56"/>
  <c r="Q37" i="54"/>
  <c r="W37" i="54" s="1"/>
  <c r="AC18" i="34"/>
  <c r="AE18" i="34"/>
  <c r="AK36" i="38"/>
  <c r="AI36" i="38"/>
  <c r="AO13" i="33"/>
  <c r="AM13" i="33"/>
  <c r="BA23" i="34"/>
  <c r="AY23" i="34"/>
  <c r="Y42" i="52"/>
  <c r="AI15" i="33"/>
  <c r="AK15" i="33"/>
  <c r="AK16" i="41"/>
  <c r="AI16" i="41"/>
  <c r="AU34" i="41"/>
  <c r="AS34" i="41"/>
  <c r="AK16" i="40"/>
  <c r="AI16" i="40"/>
  <c r="AC17" i="43"/>
  <c r="AE17" i="43"/>
  <c r="AK17" i="34"/>
  <c r="AI17" i="34"/>
  <c r="AM19" i="32"/>
  <c r="AS19" i="32" s="1"/>
  <c r="AO19" i="32"/>
  <c r="AY19" i="32" s="1"/>
  <c r="AK16" i="43"/>
  <c r="AI16" i="43"/>
  <c r="M10" i="36"/>
  <c r="I35" i="36"/>
  <c r="AC18" i="44"/>
  <c r="AE18" i="44"/>
  <c r="AE22" i="32"/>
  <c r="AU22" i="32"/>
  <c r="S22" i="32"/>
  <c r="BA22" i="32"/>
  <c r="AK22" i="32"/>
  <c r="Q22" i="32"/>
  <c r="AC16" i="38"/>
  <c r="AE16" i="38"/>
  <c r="Y27" i="54"/>
  <c r="Q21" i="45"/>
  <c r="AU21" i="45"/>
  <c r="AE21" i="45"/>
  <c r="BA21" i="45"/>
  <c r="AK21" i="45"/>
  <c r="S21" i="45"/>
  <c r="AC17" i="37"/>
  <c r="AE17" i="37"/>
  <c r="S20" i="35"/>
  <c r="Q20" i="35"/>
  <c r="BM14" i="92"/>
  <c r="BY14" i="92" s="1"/>
  <c r="BE14" i="3" s="1"/>
  <c r="G629" i="1" s="1"/>
  <c r="BM18" i="92"/>
  <c r="BY18" i="92" s="1"/>
  <c r="BE18" i="3" s="1"/>
  <c r="G745" i="1" s="1"/>
  <c r="BM12" i="92"/>
  <c r="BY12" i="92" s="1"/>
  <c r="BE12" i="3" s="1"/>
  <c r="G571" i="1" s="1"/>
  <c r="BM21" i="92"/>
  <c r="BY21" i="92" s="1"/>
  <c r="BE21" i="3" s="1"/>
  <c r="G832" i="1" s="1"/>
  <c r="BM22" i="92"/>
  <c r="BY22" i="92" s="1"/>
  <c r="BE24" i="3" s="1"/>
  <c r="G919" i="1" s="1"/>
  <c r="BM19" i="92"/>
  <c r="BY19" i="92" s="1"/>
  <c r="BE19" i="3" s="1"/>
  <c r="G774" i="1" s="1"/>
  <c r="BM13" i="92"/>
  <c r="BY13" i="92" s="1"/>
  <c r="BE13" i="3" s="1"/>
  <c r="G600" i="1" s="1"/>
  <c r="BM10" i="92"/>
  <c r="BY10" i="92" s="1"/>
  <c r="BE10" i="3" s="1"/>
  <c r="G513" i="1" s="1"/>
  <c r="BM20" i="92"/>
  <c r="BY20" i="92" s="1"/>
  <c r="BE20" i="3" s="1"/>
  <c r="G803" i="1" s="1"/>
  <c r="BM17" i="92"/>
  <c r="BY17" i="92" s="1"/>
  <c r="BE17" i="3" s="1"/>
  <c r="G716" i="1" s="1"/>
  <c r="BM15" i="92"/>
  <c r="BY15" i="92" s="1"/>
  <c r="BE15" i="3" s="1"/>
  <c r="G658" i="1" s="1"/>
  <c r="BM11" i="92"/>
  <c r="BY11" i="92" s="1"/>
  <c r="BE11" i="3" s="1"/>
  <c r="G542" i="1" s="1"/>
  <c r="BM9" i="92"/>
  <c r="BY9" i="92" s="1"/>
  <c r="BE9" i="3" s="1"/>
  <c r="G484" i="1" s="1"/>
  <c r="BM8" i="92"/>
  <c r="BM16" i="92"/>
  <c r="BY16" i="92" s="1"/>
  <c r="BE16" i="3" s="1"/>
  <c r="G687" i="1" s="1"/>
  <c r="AI23" i="37"/>
  <c r="Y15" i="30"/>
  <c r="AI15" i="30" s="1"/>
  <c r="AS14" i="45"/>
  <c r="AU14" i="45"/>
  <c r="K17" i="96"/>
  <c r="E27" i="95" s="1"/>
  <c r="G27" i="95" s="1"/>
  <c r="Y13" i="30"/>
  <c r="AO28" i="35"/>
  <c r="AY28" i="35" s="1"/>
  <c r="Y25" i="52"/>
  <c r="BC24" i="90"/>
  <c r="BC25" i="90" s="1"/>
  <c r="AQ24" i="90"/>
  <c r="AQ25" i="90" s="1"/>
  <c r="AG24" i="90"/>
  <c r="AG25" i="90" s="1"/>
  <c r="W24" i="90"/>
  <c r="W25" i="90" s="1"/>
  <c r="I24" i="90"/>
  <c r="I25" i="90" s="1"/>
  <c r="AS17" i="44"/>
  <c r="AU17" i="44"/>
  <c r="CA11" i="52"/>
  <c r="CG11" i="52" s="1"/>
  <c r="AI11" i="52"/>
  <c r="AC11" i="52"/>
  <c r="BQ11" i="52"/>
  <c r="Y11" i="52"/>
  <c r="BG11" i="52"/>
  <c r="BC11" i="52"/>
  <c r="AM11" i="52"/>
  <c r="AS11" i="52"/>
  <c r="BM11" i="52"/>
  <c r="AW11" i="52"/>
  <c r="Q11" i="52"/>
  <c r="M98" i="52"/>
  <c r="AO13" i="38"/>
  <c r="AO19" i="38"/>
  <c r="AY19" i="38" s="1"/>
  <c r="AO18" i="43"/>
  <c r="W9" i="53"/>
  <c r="AS32" i="30"/>
  <c r="AO32" i="30"/>
  <c r="AY32" i="30" s="1"/>
  <c r="W44" i="44"/>
  <c r="AC36" i="44"/>
  <c r="AC44" i="44" s="1"/>
  <c r="U10" i="7" s="1"/>
  <c r="AE36" i="44"/>
  <c r="BA27" i="38"/>
  <c r="AY27" i="38"/>
  <c r="AC18" i="42"/>
  <c r="AE18" i="42"/>
  <c r="AW97" i="52"/>
  <c r="BC97" i="52" s="1"/>
  <c r="CG97" i="52"/>
  <c r="BG97" i="52"/>
  <c r="BM97" i="52" s="1"/>
  <c r="AM97" i="52"/>
  <c r="AQ97" i="52" s="1"/>
  <c r="AI97" i="52"/>
  <c r="CA97" i="52"/>
  <c r="CE97" i="52" s="1"/>
  <c r="AC97" i="52"/>
  <c r="BQ97" i="52"/>
  <c r="BW97" i="52" s="1"/>
  <c r="Q97" i="52"/>
  <c r="W97" i="52" s="1"/>
  <c r="BA11" i="37"/>
  <c r="AY11" i="37"/>
  <c r="BK19" i="88"/>
  <c r="BW19" i="88" s="1"/>
  <c r="BK9" i="88"/>
  <c r="BW9" i="88" s="1"/>
  <c r="BK16" i="88"/>
  <c r="BW16" i="88" s="1"/>
  <c r="BK21" i="88"/>
  <c r="BW21" i="88" s="1"/>
  <c r="BK18" i="88"/>
  <c r="BW18" i="88" s="1"/>
  <c r="BK8" i="88"/>
  <c r="BK13" i="88"/>
  <c r="BW13" i="88" s="1"/>
  <c r="BK10" i="88"/>
  <c r="BW10" i="88" s="1"/>
  <c r="BK15" i="88"/>
  <c r="BW15" i="88" s="1"/>
  <c r="BK20" i="88"/>
  <c r="BW20" i="88" s="1"/>
  <c r="BK17" i="88"/>
  <c r="BW17" i="88" s="1"/>
  <c r="BK12" i="88"/>
  <c r="BW12" i="88" s="1"/>
  <c r="BK14" i="88"/>
  <c r="BW14" i="88" s="1"/>
  <c r="BK11" i="88"/>
  <c r="BW11" i="88" s="1"/>
  <c r="BK22" i="88"/>
  <c r="BW22" i="88" s="1"/>
  <c r="AO16" i="45"/>
  <c r="AM16" i="45"/>
  <c r="AM37" i="41"/>
  <c r="AS37" i="41" s="1"/>
  <c r="AM14" i="37"/>
  <c r="AO14" i="37"/>
  <c r="AI18" i="34"/>
  <c r="AK18" i="34"/>
  <c r="AC38" i="32"/>
  <c r="AE38" i="32"/>
  <c r="K82" i="95"/>
  <c r="I58" i="53" s="1"/>
  <c r="M58" i="53" s="1"/>
  <c r="Q58" i="53" s="1"/>
  <c r="W58" i="53" s="1"/>
  <c r="AM16" i="34"/>
  <c r="AO16" i="34" s="1"/>
  <c r="AS27" i="36"/>
  <c r="AU27" i="36"/>
  <c r="AS16" i="43"/>
  <c r="AU16" i="43"/>
  <c r="AI13" i="41"/>
  <c r="AO26" i="30"/>
  <c r="AY26" i="30" s="1"/>
  <c r="AS26" i="30"/>
  <c r="M10" i="34"/>
  <c r="I35" i="34"/>
  <c r="AS14" i="36"/>
  <c r="AU14" i="36"/>
  <c r="AI14" i="43"/>
  <c r="AK14" i="43"/>
  <c r="CA40" i="52"/>
  <c r="AM40" i="52"/>
  <c r="BG40" i="52"/>
  <c r="Q40" i="52"/>
  <c r="BC40" i="52"/>
  <c r="AW40" i="52"/>
  <c r="BA40" i="52" s="1"/>
  <c r="AS40" i="52"/>
  <c r="CG40" i="52"/>
  <c r="AI40" i="52"/>
  <c r="AC40" i="52"/>
  <c r="BW40" i="52"/>
  <c r="Y40" i="52"/>
  <c r="BM40" i="52"/>
  <c r="BQ40" i="52"/>
  <c r="AI16" i="38"/>
  <c r="AK16" i="38"/>
  <c r="AU26" i="43"/>
  <c r="AS26" i="43"/>
  <c r="AS12" i="30"/>
  <c r="AO12" i="30"/>
  <c r="AK21" i="44"/>
  <c r="AU21" i="44"/>
  <c r="BA21" i="44"/>
  <c r="AE21" i="44"/>
  <c r="Q21" i="44"/>
  <c r="AI17" i="37"/>
  <c r="AK17" i="37"/>
  <c r="Q20" i="38"/>
  <c r="S20" i="38" s="1"/>
  <c r="BQ16" i="92"/>
  <c r="CC16" i="92" s="1"/>
  <c r="BI16" i="3" s="1"/>
  <c r="G689" i="1" s="1"/>
  <c r="BQ18" i="92"/>
  <c r="CC18" i="92" s="1"/>
  <c r="BI18" i="3" s="1"/>
  <c r="G747" i="1" s="1"/>
  <c r="BQ21" i="92"/>
  <c r="CC21" i="92" s="1"/>
  <c r="BI21" i="3" s="1"/>
  <c r="G834" i="1" s="1"/>
  <c r="BQ15" i="92"/>
  <c r="CC15" i="92" s="1"/>
  <c r="BI15" i="3" s="1"/>
  <c r="G660" i="1" s="1"/>
  <c r="BQ22" i="92"/>
  <c r="CC22" i="92" s="1"/>
  <c r="BI24" i="3" s="1"/>
  <c r="G921" i="1" s="1"/>
  <c r="BQ19" i="92"/>
  <c r="CC19" i="92" s="1"/>
  <c r="BI19" i="3" s="1"/>
  <c r="G776" i="1" s="1"/>
  <c r="BQ13" i="92"/>
  <c r="CC13" i="92" s="1"/>
  <c r="BI13" i="3" s="1"/>
  <c r="G602" i="1" s="1"/>
  <c r="BQ10" i="92"/>
  <c r="CC10" i="92" s="1"/>
  <c r="BI10" i="3" s="1"/>
  <c r="G515" i="1" s="1"/>
  <c r="BQ8" i="92"/>
  <c r="BQ20" i="92"/>
  <c r="CC20" i="92" s="1"/>
  <c r="BI20" i="3" s="1"/>
  <c r="G805" i="1" s="1"/>
  <c r="BQ17" i="92"/>
  <c r="CC17" i="92" s="1"/>
  <c r="BI17" i="3" s="1"/>
  <c r="G718" i="1" s="1"/>
  <c r="BQ9" i="92"/>
  <c r="CC9" i="92" s="1"/>
  <c r="BI9" i="3" s="1"/>
  <c r="G486" i="1" s="1"/>
  <c r="BQ14" i="92"/>
  <c r="CC14" i="92" s="1"/>
  <c r="BI14" i="3" s="1"/>
  <c r="G631" i="1" s="1"/>
  <c r="BQ12" i="92"/>
  <c r="CC12" i="92" s="1"/>
  <c r="BI12" i="3" s="1"/>
  <c r="G573" i="1" s="1"/>
  <c r="BQ11" i="92"/>
  <c r="CC11" i="92" s="1"/>
  <c r="BI11" i="3" s="1"/>
  <c r="G544" i="1" s="1"/>
  <c r="AY14" i="45"/>
  <c r="BA14" i="45"/>
  <c r="AO11" i="35"/>
  <c r="AM11" i="35"/>
  <c r="AS33" i="45"/>
  <c r="AU33" i="45"/>
  <c r="AS17" i="38"/>
  <c r="AU17" i="38"/>
  <c r="AI15" i="38"/>
  <c r="AK15" i="38"/>
  <c r="AY17" i="44"/>
  <c r="BA17" i="44"/>
  <c r="AC15" i="34"/>
  <c r="AE15" i="34"/>
  <c r="AS38" i="31"/>
  <c r="AU38" i="31"/>
  <c r="BA36" i="40"/>
  <c r="AY36" i="40"/>
  <c r="AS9" i="44"/>
  <c r="AU9" i="44"/>
  <c r="AS36" i="34"/>
  <c r="AU36" i="34"/>
  <c r="AS11" i="45"/>
  <c r="AU11" i="45"/>
  <c r="BA14" i="35"/>
  <c r="AY14" i="35"/>
  <c r="AU24" i="45"/>
  <c r="AO24" i="45"/>
  <c r="AS24" i="45"/>
  <c r="CG93" i="52"/>
  <c r="AM9" i="40"/>
  <c r="AU34" i="45"/>
  <c r="AS34" i="45"/>
  <c r="AK42" i="44"/>
  <c r="AI42" i="44"/>
  <c r="AK11" i="34"/>
  <c r="AI11" i="34"/>
  <c r="K18" i="96"/>
  <c r="E30" i="95" s="1"/>
  <c r="G30" i="95" s="1"/>
  <c r="AO24" i="34"/>
  <c r="AM11" i="41"/>
  <c r="AO11" i="41" s="1"/>
  <c r="AO34" i="45"/>
  <c r="Q46" i="32"/>
  <c r="S46" i="32"/>
  <c r="Y36" i="42"/>
  <c r="AC11" i="34"/>
  <c r="AE11" i="34"/>
  <c r="I20" i="49"/>
  <c r="AC14" i="42"/>
  <c r="AE14" i="42"/>
  <c r="Y36" i="50"/>
  <c r="K89" i="74"/>
  <c r="I63" i="50" s="1"/>
  <c r="M63" i="50" s="1"/>
  <c r="BI18" i="88"/>
  <c r="BI8" i="88"/>
  <c r="BI11" i="88"/>
  <c r="BI19" i="88"/>
  <c r="BI17" i="88"/>
  <c r="BI14" i="88"/>
  <c r="BI16" i="88"/>
  <c r="BI15" i="88"/>
  <c r="BI20" i="88"/>
  <c r="BI12" i="88"/>
  <c r="BI10" i="88"/>
  <c r="BI9" i="88"/>
  <c r="BI22" i="88"/>
  <c r="BI21" i="88"/>
  <c r="BI13" i="88"/>
  <c r="AS45" i="52"/>
  <c r="AU24" i="39"/>
  <c r="AS24" i="39"/>
  <c r="Y38" i="32"/>
  <c r="BA40" i="38"/>
  <c r="AY40" i="38"/>
  <c r="K81" i="95"/>
  <c r="I56" i="55" s="1"/>
  <c r="M56" i="55" s="1"/>
  <c r="Y16" i="50"/>
  <c r="Y11" i="30"/>
  <c r="AI11" i="30" s="1"/>
  <c r="AO39" i="40"/>
  <c r="AY39" i="40" s="1"/>
  <c r="AU34" i="43"/>
  <c r="AS34" i="43"/>
  <c r="BA33" i="41"/>
  <c r="AY33" i="41"/>
  <c r="AO27" i="36"/>
  <c r="AM39" i="34"/>
  <c r="AS39" i="34" s="1"/>
  <c r="AO16" i="43"/>
  <c r="AK34" i="38"/>
  <c r="AI34" i="38"/>
  <c r="K22" i="95"/>
  <c r="I49" i="55" s="1"/>
  <c r="M49" i="55" s="1"/>
  <c r="M22" i="95"/>
  <c r="S14" i="23"/>
  <c r="M10" i="33"/>
  <c r="I35" i="33"/>
  <c r="AO14" i="36"/>
  <c r="AC14" i="43"/>
  <c r="AE14" i="43"/>
  <c r="AM18" i="38"/>
  <c r="Q22" i="40"/>
  <c r="S22" i="40" s="1"/>
  <c r="AC16" i="33"/>
  <c r="AE16" i="33"/>
  <c r="AO26" i="43"/>
  <c r="AO37" i="33"/>
  <c r="AY37" i="33" s="1"/>
  <c r="AK21" i="43"/>
  <c r="Q21" i="43"/>
  <c r="S21" i="43" s="1"/>
  <c r="BA21" i="43"/>
  <c r="AU21" i="43"/>
  <c r="AE21" i="43"/>
  <c r="Q20" i="34"/>
  <c r="S20" i="34"/>
  <c r="BK13" i="92"/>
  <c r="BW13" i="92" s="1"/>
  <c r="BC13" i="3" s="1"/>
  <c r="G599" i="1" s="1"/>
  <c r="BK22" i="92"/>
  <c r="BW22" i="92" s="1"/>
  <c r="BC24" i="3" s="1"/>
  <c r="G918" i="1" s="1"/>
  <c r="BK20" i="92"/>
  <c r="BW20" i="92" s="1"/>
  <c r="BC20" i="3" s="1"/>
  <c r="G802" i="1" s="1"/>
  <c r="BK9" i="92"/>
  <c r="BW9" i="92" s="1"/>
  <c r="BC9" i="3" s="1"/>
  <c r="G483" i="1" s="1"/>
  <c r="BK16" i="92"/>
  <c r="BW16" i="92" s="1"/>
  <c r="BC16" i="3" s="1"/>
  <c r="G686" i="1" s="1"/>
  <c r="BK8" i="92"/>
  <c r="BK11" i="92"/>
  <c r="BW11" i="92" s="1"/>
  <c r="BC11" i="3" s="1"/>
  <c r="G541" i="1" s="1"/>
  <c r="BK17" i="92"/>
  <c r="BW17" i="92" s="1"/>
  <c r="BC17" i="3" s="1"/>
  <c r="G715" i="1" s="1"/>
  <c r="BK14" i="92"/>
  <c r="BW14" i="92" s="1"/>
  <c r="BC14" i="3" s="1"/>
  <c r="G628" i="1" s="1"/>
  <c r="BK15" i="92"/>
  <c r="BW15" i="92" s="1"/>
  <c r="BC15" i="3" s="1"/>
  <c r="G657" i="1" s="1"/>
  <c r="BK12" i="92"/>
  <c r="BW12" i="92" s="1"/>
  <c r="BC12" i="3" s="1"/>
  <c r="G570" i="1" s="1"/>
  <c r="BK10" i="92"/>
  <c r="BW10" i="92" s="1"/>
  <c r="BC10" i="3" s="1"/>
  <c r="G512" i="1" s="1"/>
  <c r="BK21" i="92"/>
  <c r="BW21" i="92" s="1"/>
  <c r="BC21" i="3" s="1"/>
  <c r="G831" i="1" s="1"/>
  <c r="BK18" i="92"/>
  <c r="BW18" i="92" s="1"/>
  <c r="BC18" i="3" s="1"/>
  <c r="G744" i="1" s="1"/>
  <c r="BK19" i="92"/>
  <c r="BW19" i="92" s="1"/>
  <c r="BC19" i="3" s="1"/>
  <c r="G773" i="1" s="1"/>
  <c r="AO33" i="45"/>
  <c r="AO11" i="44"/>
  <c r="AM11" i="44"/>
  <c r="S16" i="21"/>
  <c r="S28" i="21" s="1"/>
  <c r="E37" i="8" s="1"/>
  <c r="M28" i="21"/>
  <c r="E34" i="10" s="1"/>
  <c r="AC11" i="39"/>
  <c r="AE11" i="39"/>
  <c r="AS41" i="30"/>
  <c r="AO41" i="30"/>
  <c r="AY41" i="30" s="1"/>
  <c r="AO17" i="38"/>
  <c r="AC11" i="35"/>
  <c r="AE11" i="35"/>
  <c r="AC15" i="38"/>
  <c r="AE15" i="38"/>
  <c r="S36" i="33"/>
  <c r="Y15" i="34"/>
  <c r="AC9" i="39"/>
  <c r="AE9" i="39"/>
  <c r="S44" i="40"/>
  <c r="AO9" i="44"/>
  <c r="AS38" i="35"/>
  <c r="AU38" i="35"/>
  <c r="AO36" i="34"/>
  <c r="AS14" i="35"/>
  <c r="AU14" i="35"/>
  <c r="BA42" i="43"/>
  <c r="AY42" i="43"/>
  <c r="AC15" i="35"/>
  <c r="AE15" i="35"/>
  <c r="BA43" i="40"/>
  <c r="AY43" i="40"/>
  <c r="AC14" i="44"/>
  <c r="AE14" i="44"/>
  <c r="AK14" i="42"/>
  <c r="AI14" i="42"/>
  <c r="AK11" i="45"/>
  <c r="AI11" i="45"/>
  <c r="AK15" i="41"/>
  <c r="AI15" i="41"/>
  <c r="BM20" i="88"/>
  <c r="BY20" i="88" s="1"/>
  <c r="BM22" i="88"/>
  <c r="BY22" i="88" s="1"/>
  <c r="BM17" i="88"/>
  <c r="BY17" i="88" s="1"/>
  <c r="BM10" i="88"/>
  <c r="BY10" i="88" s="1"/>
  <c r="BM14" i="88"/>
  <c r="BY14" i="88" s="1"/>
  <c r="BM21" i="88"/>
  <c r="BY21" i="88" s="1"/>
  <c r="BM12" i="88"/>
  <c r="BY12" i="88" s="1"/>
  <c r="BM19" i="88"/>
  <c r="BY19" i="88" s="1"/>
  <c r="BM9" i="88"/>
  <c r="BY9" i="88" s="1"/>
  <c r="BM16" i="88"/>
  <c r="BY16" i="88" s="1"/>
  <c r="BM11" i="88"/>
  <c r="BY11" i="88" s="1"/>
  <c r="BM18" i="88"/>
  <c r="BY18" i="88" s="1"/>
  <c r="BM13" i="88"/>
  <c r="BY13" i="88" s="1"/>
  <c r="BM8" i="88"/>
  <c r="BM15" i="88"/>
  <c r="BY15" i="88" s="1"/>
  <c r="AY24" i="39"/>
  <c r="BA24" i="39"/>
  <c r="AI13" i="37"/>
  <c r="BA34" i="43"/>
  <c r="AY34" i="43"/>
  <c r="AO16" i="40"/>
  <c r="AM16" i="40"/>
  <c r="AS26" i="32"/>
  <c r="AO26" i="32"/>
  <c r="AY26" i="32" s="1"/>
  <c r="BA26" i="37"/>
  <c r="AY26" i="37"/>
  <c r="AK18" i="37"/>
  <c r="AI18" i="37"/>
  <c r="K32" i="95"/>
  <c r="I21" i="49" s="1"/>
  <c r="M32" i="95"/>
  <c r="AU23" i="43"/>
  <c r="AS23" i="43"/>
  <c r="K23" i="95"/>
  <c r="I51" i="53" s="1"/>
  <c r="M51" i="53" s="1"/>
  <c r="Q51" i="53" s="1"/>
  <c r="W51" i="53" s="1"/>
  <c r="AC38" i="43"/>
  <c r="AE38" i="43"/>
  <c r="M10" i="46"/>
  <c r="I35" i="46"/>
  <c r="Y48" i="52"/>
  <c r="I133" i="11"/>
  <c r="I134" i="11" s="1"/>
  <c r="E46" i="10" s="1"/>
  <c r="AU22" i="30"/>
  <c r="AK22" i="30"/>
  <c r="AE22" i="30"/>
  <c r="S22" i="30"/>
  <c r="Q22" i="30"/>
  <c r="BA22" i="30"/>
  <c r="AI16" i="33"/>
  <c r="AK16" i="33"/>
  <c r="AC23" i="41"/>
  <c r="AE23" i="41"/>
  <c r="Y23" i="41"/>
  <c r="AK23" i="41" s="1"/>
  <c r="AS17" i="43"/>
  <c r="AU17" i="43"/>
  <c r="Q21" i="33"/>
  <c r="BA21" i="33"/>
  <c r="AE21" i="33"/>
  <c r="AU21" i="33"/>
  <c r="AK21" i="33"/>
  <c r="S21" i="33"/>
  <c r="AS13" i="43"/>
  <c r="AU13" i="43"/>
  <c r="M24" i="95"/>
  <c r="K24" i="95"/>
  <c r="I50" i="55" s="1"/>
  <c r="M50" i="55" s="1"/>
  <c r="Q20" i="33"/>
  <c r="BO15" i="92"/>
  <c r="CA15" i="92" s="1"/>
  <c r="BG15" i="3" s="1"/>
  <c r="G659" i="1" s="1"/>
  <c r="BO8" i="92"/>
  <c r="BO16" i="92"/>
  <c r="CA16" i="92" s="1"/>
  <c r="BG16" i="3" s="1"/>
  <c r="G688" i="1" s="1"/>
  <c r="BO11" i="92"/>
  <c r="CA11" i="92" s="1"/>
  <c r="BG11" i="3" s="1"/>
  <c r="G543" i="1" s="1"/>
  <c r="BO20" i="92"/>
  <c r="CA20" i="92" s="1"/>
  <c r="BG20" i="3" s="1"/>
  <c r="G804" i="1" s="1"/>
  <c r="BO14" i="92"/>
  <c r="CA14" i="92" s="1"/>
  <c r="BG14" i="3" s="1"/>
  <c r="G630" i="1" s="1"/>
  <c r="BO13" i="92"/>
  <c r="CA13" i="92" s="1"/>
  <c r="BG13" i="3" s="1"/>
  <c r="G601" i="1" s="1"/>
  <c r="BO12" i="92"/>
  <c r="CA12" i="92" s="1"/>
  <c r="BG12" i="3" s="1"/>
  <c r="G572" i="1" s="1"/>
  <c r="BO9" i="92"/>
  <c r="CA9" i="92" s="1"/>
  <c r="BG9" i="3" s="1"/>
  <c r="G485" i="1" s="1"/>
  <c r="BO10" i="92"/>
  <c r="CA10" i="92" s="1"/>
  <c r="BG10" i="3" s="1"/>
  <c r="G514" i="1" s="1"/>
  <c r="BO22" i="92"/>
  <c r="CA22" i="92" s="1"/>
  <c r="BG24" i="3" s="1"/>
  <c r="G920" i="1" s="1"/>
  <c r="BO19" i="92"/>
  <c r="CA19" i="92" s="1"/>
  <c r="BG19" i="3" s="1"/>
  <c r="G775" i="1" s="1"/>
  <c r="BO18" i="92"/>
  <c r="CA18" i="92" s="1"/>
  <c r="BG18" i="3" s="1"/>
  <c r="G746" i="1" s="1"/>
  <c r="BO17" i="92"/>
  <c r="CA17" i="92" s="1"/>
  <c r="BG17" i="3" s="1"/>
  <c r="G717" i="1" s="1"/>
  <c r="BO21" i="92"/>
  <c r="CA21" i="92" s="1"/>
  <c r="BG21" i="3" s="1"/>
  <c r="G833" i="1" s="1"/>
  <c r="AM11" i="39"/>
  <c r="AM9" i="32"/>
  <c r="AO9" i="32"/>
  <c r="AY9" i="32" s="1"/>
  <c r="AI11" i="39"/>
  <c r="AK11" i="39"/>
  <c r="AU40" i="30"/>
  <c r="AO40" i="30"/>
  <c r="AS40" i="30"/>
  <c r="AI11" i="35"/>
  <c r="AK11" i="35"/>
  <c r="K20" i="94"/>
  <c r="I46" i="36" s="1"/>
  <c r="M46" i="36" s="1"/>
  <c r="AC9" i="41"/>
  <c r="AE9" i="41"/>
  <c r="AK9" i="39"/>
  <c r="AI9" i="39"/>
  <c r="AM44" i="40"/>
  <c r="AS36" i="40"/>
  <c r="AU36" i="40"/>
  <c r="BA17" i="42"/>
  <c r="AY17" i="42"/>
  <c r="AY38" i="35"/>
  <c r="BA38" i="35"/>
  <c r="S44" i="34"/>
  <c r="AK33" i="43"/>
  <c r="AI33" i="43"/>
  <c r="AI38" i="39"/>
  <c r="AK38" i="39"/>
  <c r="AY11" i="34"/>
  <c r="BA11" i="34"/>
  <c r="M29" i="95"/>
  <c r="K29" i="95"/>
  <c r="I52" i="55" s="1"/>
  <c r="M52" i="55" s="1"/>
  <c r="Y27" i="52"/>
  <c r="BK83" i="52"/>
  <c r="AO30" i="33"/>
  <c r="AY30" i="33" s="1"/>
  <c r="Y15" i="35"/>
  <c r="M26" i="94"/>
  <c r="Y14" i="45"/>
  <c r="AO11" i="43"/>
  <c r="AM14" i="33"/>
  <c r="AO14" i="33"/>
  <c r="AO39" i="38"/>
  <c r="AY39" i="38" s="1"/>
  <c r="AM39" i="38"/>
  <c r="AS39" i="38" s="1"/>
  <c r="I35" i="74"/>
  <c r="I26" i="56" s="1"/>
  <c r="AO19" i="44"/>
  <c r="AY19" i="44" s="1"/>
  <c r="M29" i="94"/>
  <c r="AC11" i="43"/>
  <c r="AE11" i="43"/>
  <c r="AY8" i="44"/>
  <c r="AU26" i="45"/>
  <c r="AS26" i="45"/>
  <c r="Y14" i="44"/>
  <c r="AC11" i="45"/>
  <c r="AE11" i="45"/>
  <c r="AC15" i="41"/>
  <c r="AE15" i="41"/>
  <c r="BO21" i="88"/>
  <c r="CA21" i="88" s="1"/>
  <c r="BO11" i="88"/>
  <c r="CA11" i="88" s="1"/>
  <c r="BO9" i="88"/>
  <c r="CA9" i="88" s="1"/>
  <c r="BO20" i="88"/>
  <c r="CA20" i="88" s="1"/>
  <c r="BO17" i="88"/>
  <c r="CA17" i="88" s="1"/>
  <c r="BO12" i="88"/>
  <c r="CA12" i="88" s="1"/>
  <c r="BO10" i="88"/>
  <c r="CA10" i="88" s="1"/>
  <c r="BO19" i="88"/>
  <c r="CA19" i="88" s="1"/>
  <c r="BO14" i="88"/>
  <c r="CA14" i="88" s="1"/>
  <c r="BO16" i="88"/>
  <c r="CA16" i="88" s="1"/>
  <c r="BO18" i="88"/>
  <c r="CA18" i="88" s="1"/>
  <c r="BO13" i="88"/>
  <c r="CA13" i="88" s="1"/>
  <c r="BO22" i="88"/>
  <c r="CA22" i="88" s="1"/>
  <c r="BO15" i="88"/>
  <c r="CA15" i="88" s="1"/>
  <c r="BO8" i="88"/>
  <c r="AK33" i="42"/>
  <c r="AI33" i="42"/>
  <c r="CG46" i="52"/>
  <c r="AO29" i="38"/>
  <c r="AY29" i="38" s="1"/>
  <c r="AO29" i="40"/>
  <c r="AY29" i="40" s="1"/>
  <c r="Y37" i="56"/>
  <c r="BA81" i="52"/>
  <c r="AY26" i="33"/>
  <c r="BA26" i="33"/>
  <c r="AM18" i="33"/>
  <c r="AY34" i="33"/>
  <c r="BA34" i="33"/>
  <c r="AS17" i="41"/>
  <c r="AU17" i="41"/>
  <c r="BA41" i="42"/>
  <c r="AY41" i="42"/>
  <c r="AC18" i="37"/>
  <c r="AE18" i="37"/>
  <c r="AK8" i="35"/>
  <c r="M31" i="95"/>
  <c r="K31" i="95"/>
  <c r="I25" i="51" s="1"/>
  <c r="AO27" i="32"/>
  <c r="AY27" i="32" s="1"/>
  <c r="AM19" i="40"/>
  <c r="AS19" i="40" s="1"/>
  <c r="AM17" i="46"/>
  <c r="AO17" i="46" s="1"/>
  <c r="M11" i="94"/>
  <c r="K11" i="94"/>
  <c r="I46" i="45" s="1"/>
  <c r="M46" i="45" s="1"/>
  <c r="AU23" i="45"/>
  <c r="AS23" i="45"/>
  <c r="AO23" i="45"/>
  <c r="Y38" i="43"/>
  <c r="M10" i="35"/>
  <c r="I35" i="35"/>
  <c r="Y37" i="40"/>
  <c r="AI37" i="40" s="1"/>
  <c r="Q22" i="43"/>
  <c r="S22" i="43" s="1"/>
  <c r="AM38" i="45"/>
  <c r="AO38" i="45" s="1"/>
  <c r="AM17" i="32"/>
  <c r="AS17" i="32" s="1"/>
  <c r="AY13" i="30"/>
  <c r="AS31" i="30"/>
  <c r="AO31" i="30"/>
  <c r="AY31" i="30" s="1"/>
  <c r="K16" i="96"/>
  <c r="E25" i="95" s="1"/>
  <c r="G25" i="95" s="1"/>
  <c r="AU20" i="30"/>
  <c r="Q20" i="30"/>
  <c r="BA20" i="30"/>
  <c r="AK20" i="30"/>
  <c r="AE20" i="30"/>
  <c r="S20" i="30"/>
  <c r="BI22" i="92"/>
  <c r="BI12" i="92"/>
  <c r="BI17" i="92"/>
  <c r="BI15" i="92"/>
  <c r="BI10" i="92"/>
  <c r="BI18" i="92"/>
  <c r="BI21" i="92"/>
  <c r="BI20" i="92"/>
  <c r="BI11" i="92"/>
  <c r="BI13" i="92"/>
  <c r="BI14" i="92"/>
  <c r="BI9" i="92"/>
  <c r="BI8" i="92"/>
  <c r="BI16" i="92"/>
  <c r="BI19" i="92"/>
  <c r="Y17" i="32"/>
  <c r="AI17" i="32" s="1"/>
  <c r="AK24" i="39"/>
  <c r="AI24" i="39"/>
  <c r="BA12" i="39"/>
  <c r="AY12" i="39"/>
  <c r="AO15" i="36"/>
  <c r="AM15" i="36"/>
  <c r="Y37" i="34"/>
  <c r="AI37" i="34" s="1"/>
  <c r="AA41" i="55"/>
  <c r="G10" i="10" s="1"/>
  <c r="K15" i="94"/>
  <c r="I46" i="41" s="1"/>
  <c r="M46" i="41" s="1"/>
  <c r="AO39" i="35"/>
  <c r="AY39" i="35" s="1"/>
  <c r="I34" i="10"/>
  <c r="S32" i="21"/>
  <c r="M37" i="8" s="1"/>
  <c r="Y9" i="41"/>
  <c r="AK9" i="41" s="1"/>
  <c r="AS17" i="42"/>
  <c r="AU17" i="42"/>
  <c r="AM44" i="39"/>
  <c r="AS36" i="39"/>
  <c r="AS44" i="39" s="1"/>
  <c r="AC15" i="7" s="1"/>
  <c r="AU36" i="39"/>
  <c r="AS16" i="37"/>
  <c r="AU16" i="37"/>
  <c r="AU13" i="34"/>
  <c r="AS13" i="34"/>
  <c r="K45" i="74"/>
  <c r="I48" i="54" s="1"/>
  <c r="M48" i="54" s="1"/>
  <c r="I45" i="74"/>
  <c r="I48" i="56" s="1"/>
  <c r="M48" i="56" s="1"/>
  <c r="AM13" i="37"/>
  <c r="AO15" i="46"/>
  <c r="AM15" i="46"/>
  <c r="Q46" i="31"/>
  <c r="S46" i="31"/>
  <c r="Y44" i="46"/>
  <c r="M8" i="28" s="1"/>
  <c r="AM16" i="32"/>
  <c r="AS16" i="32" s="1"/>
  <c r="AS13" i="41"/>
  <c r="AU13" i="41"/>
  <c r="K27" i="94"/>
  <c r="I46" i="30" s="1"/>
  <c r="M46" i="30" s="1"/>
  <c r="AC16" i="37"/>
  <c r="AE16" i="37"/>
  <c r="M12" i="95"/>
  <c r="K12" i="95"/>
  <c r="I44" i="55" s="1"/>
  <c r="M44" i="55" s="1"/>
  <c r="AI11" i="43"/>
  <c r="AK11" i="43"/>
  <c r="AS14" i="44"/>
  <c r="AU14" i="44"/>
  <c r="AO44" i="31"/>
  <c r="AY36" i="31"/>
  <c r="AY44" i="31" s="1"/>
  <c r="AG25" i="7" s="1"/>
  <c r="AS46" i="52"/>
  <c r="AK38" i="40"/>
  <c r="AI38" i="40"/>
  <c r="K9" i="94"/>
  <c r="I24" i="49" s="1"/>
  <c r="M24" i="49" s="1"/>
  <c r="Q24" i="49" s="1"/>
  <c r="W24" i="49" s="1"/>
  <c r="AK14" i="37"/>
  <c r="AI14" i="37"/>
  <c r="AI13" i="30"/>
  <c r="AM15" i="39"/>
  <c r="AU34" i="37"/>
  <c r="AS34" i="37"/>
  <c r="AS9" i="36"/>
  <c r="AU9" i="36"/>
  <c r="BA17" i="41"/>
  <c r="AY17" i="41"/>
  <c r="AC17" i="41"/>
  <c r="AE17" i="41"/>
  <c r="AC16" i="34"/>
  <c r="AE16" i="34"/>
  <c r="K10" i="95"/>
  <c r="I43" i="55" s="1"/>
  <c r="M43" i="55" s="1"/>
  <c r="M10" i="95"/>
  <c r="AK38" i="44"/>
  <c r="AI38" i="44"/>
  <c r="M13" i="94"/>
  <c r="K13" i="94"/>
  <c r="I46" i="43" s="1"/>
  <c r="M46" i="43" s="1"/>
  <c r="BA12" i="34"/>
  <c r="AY12" i="34"/>
  <c r="Y92" i="52"/>
  <c r="M10" i="43"/>
  <c r="I35" i="43"/>
  <c r="Y37" i="38"/>
  <c r="AI37" i="38" s="1"/>
  <c r="BA8" i="41"/>
  <c r="S22" i="33"/>
  <c r="Q22" i="33"/>
  <c r="AO29" i="30"/>
  <c r="AY29" i="30" s="1"/>
  <c r="AI26" i="44"/>
  <c r="AY34" i="41"/>
  <c r="AY12" i="30"/>
  <c r="AO11" i="36"/>
  <c r="AC17" i="39"/>
  <c r="AE17" i="39"/>
  <c r="K70" i="95"/>
  <c r="I34" i="18" s="1"/>
  <c r="M34" i="18" s="1"/>
  <c r="I27" i="10" s="1"/>
  <c r="Q20" i="44"/>
  <c r="AC15" i="42"/>
  <c r="AE15" i="42"/>
  <c r="Y19" i="36"/>
  <c r="AI19" i="36" s="1"/>
  <c r="AC14" i="41"/>
  <c r="AE14" i="41"/>
  <c r="AI41" i="55"/>
  <c r="G13" i="10" s="1"/>
  <c r="Y19" i="31"/>
  <c r="AI19" i="31" s="1"/>
  <c r="AO19" i="42"/>
  <c r="AY19" i="42" s="1"/>
  <c r="M28" i="95"/>
  <c r="AI23" i="36"/>
  <c r="Y41" i="56"/>
  <c r="M72" i="95"/>
  <c r="AO14" i="34"/>
  <c r="AO16" i="37"/>
  <c r="AO13" i="34"/>
  <c r="AM22" i="44" l="1"/>
  <c r="AY11" i="33"/>
  <c r="BA11" i="33"/>
  <c r="AY15" i="44"/>
  <c r="BA15" i="44"/>
  <c r="BA9" i="43"/>
  <c r="AY9" i="43"/>
  <c r="AM20" i="38"/>
  <c r="AY16" i="34"/>
  <c r="BA16" i="34"/>
  <c r="AM46" i="37"/>
  <c r="AO46" i="37" s="1"/>
  <c r="AY38" i="45"/>
  <c r="BA38" i="45"/>
  <c r="AO20" i="42"/>
  <c r="AM20" i="42"/>
  <c r="AM22" i="43"/>
  <c r="AY38" i="43"/>
  <c r="BA38" i="43"/>
  <c r="AO44" i="43"/>
  <c r="AM21" i="43"/>
  <c r="AS21" i="43" s="1"/>
  <c r="AY11" i="41"/>
  <c r="BA11" i="41"/>
  <c r="AM21" i="41"/>
  <c r="AS21" i="41" s="1"/>
  <c r="AO21" i="41"/>
  <c r="AY21" i="41" s="1"/>
  <c r="BA13" i="44"/>
  <c r="AY13" i="44"/>
  <c r="AY17" i="40"/>
  <c r="BA17" i="40"/>
  <c r="AM21" i="32"/>
  <c r="AS21" i="32" s="1"/>
  <c r="AO22" i="40"/>
  <c r="AM22" i="40"/>
  <c r="AM21" i="36"/>
  <c r="AS21" i="36" s="1"/>
  <c r="AY38" i="42"/>
  <c r="BA38" i="42"/>
  <c r="AO44" i="42"/>
  <c r="K25" i="95"/>
  <c r="I52" i="53" s="1"/>
  <c r="M52" i="53" s="1"/>
  <c r="Q52" i="53" s="1"/>
  <c r="W52" i="53" s="1"/>
  <c r="S15" i="28"/>
  <c r="AU44" i="39"/>
  <c r="AM46" i="31"/>
  <c r="BS20" i="92"/>
  <c r="BU20" i="92"/>
  <c r="BA20" i="3" s="1"/>
  <c r="G801" i="1" s="1"/>
  <c r="Y20" i="33"/>
  <c r="W20" i="33"/>
  <c r="Y23" i="28"/>
  <c r="BA44" i="31"/>
  <c r="Y46" i="31"/>
  <c r="W46" i="31"/>
  <c r="AO19" i="40"/>
  <c r="AY19" i="40" s="1"/>
  <c r="AI14" i="45"/>
  <c r="AK14" i="45"/>
  <c r="Q46" i="41"/>
  <c r="BS18" i="92"/>
  <c r="BU18" i="92"/>
  <c r="BA18" i="3" s="1"/>
  <c r="G743" i="1" s="1"/>
  <c r="M15" i="94"/>
  <c r="BS10" i="92"/>
  <c r="BU10" i="92"/>
  <c r="BA10" i="3" s="1"/>
  <c r="G511" i="1" s="1"/>
  <c r="M25" i="51"/>
  <c r="AK15" i="35"/>
  <c r="AI15" i="35"/>
  <c r="Q50" i="55"/>
  <c r="W50" i="55" s="1"/>
  <c r="AI50" i="55"/>
  <c r="AA50" i="55"/>
  <c r="Y22" i="30"/>
  <c r="AI22" i="30" s="1"/>
  <c r="W22" i="30"/>
  <c r="AC22" i="30" s="1"/>
  <c r="AY16" i="43"/>
  <c r="BA16" i="43"/>
  <c r="BS21" i="88"/>
  <c r="BU21" i="88"/>
  <c r="AS97" i="52"/>
  <c r="AW98" i="52"/>
  <c r="E14" i="10" s="1"/>
  <c r="W22" i="32"/>
  <c r="AC22" i="32" s="1"/>
  <c r="AY15" i="34"/>
  <c r="BA15" i="34"/>
  <c r="AY9" i="42"/>
  <c r="BA9" i="42"/>
  <c r="Y22" i="31"/>
  <c r="AI22" i="31" s="1"/>
  <c r="W22" i="31"/>
  <c r="AC22" i="31" s="1"/>
  <c r="BS20" i="91"/>
  <c r="BU20" i="91"/>
  <c r="AM44" i="38"/>
  <c r="BA15" i="35"/>
  <c r="AY15" i="35"/>
  <c r="AS13" i="52"/>
  <c r="Y35" i="52"/>
  <c r="AM21" i="40"/>
  <c r="AS21" i="40" s="1"/>
  <c r="M52" i="95"/>
  <c r="K52" i="95"/>
  <c r="I45" i="30" s="1"/>
  <c r="BK17" i="89"/>
  <c r="BW17" i="89" s="1"/>
  <c r="BK9" i="89"/>
  <c r="BW9" i="89" s="1"/>
  <c r="BK20" i="89"/>
  <c r="BW20" i="89" s="1"/>
  <c r="BK12" i="89"/>
  <c r="BW12" i="89" s="1"/>
  <c r="BK15" i="89"/>
  <c r="BW15" i="89" s="1"/>
  <c r="BK21" i="89"/>
  <c r="BW21" i="89" s="1"/>
  <c r="BK10" i="89"/>
  <c r="BW10" i="89" s="1"/>
  <c r="BK13" i="89"/>
  <c r="BW13" i="89" s="1"/>
  <c r="BK16" i="89"/>
  <c r="BW16" i="89" s="1"/>
  <c r="BK18" i="89"/>
  <c r="BW18" i="89" s="1"/>
  <c r="BK11" i="89"/>
  <c r="BW11" i="89" s="1"/>
  <c r="BK8" i="89"/>
  <c r="BK22" i="89"/>
  <c r="BW22" i="89" s="1"/>
  <c r="BK14" i="89"/>
  <c r="BW14" i="89" s="1"/>
  <c r="BK19" i="89"/>
  <c r="BW19" i="89" s="1"/>
  <c r="W22" i="38"/>
  <c r="W21" i="39"/>
  <c r="AC21" i="39" s="1"/>
  <c r="Y20" i="32"/>
  <c r="AI20" i="32" s="1"/>
  <c r="W20" i="32"/>
  <c r="AC20" i="32" s="1"/>
  <c r="Y46" i="34"/>
  <c r="W46" i="34"/>
  <c r="AO44" i="39"/>
  <c r="AM22" i="30"/>
  <c r="AS22" i="30" s="1"/>
  <c r="BS22" i="88"/>
  <c r="BU22" i="88"/>
  <c r="Y44" i="42"/>
  <c r="AK36" i="42"/>
  <c r="AI36" i="42"/>
  <c r="AS9" i="40"/>
  <c r="AU9" i="40"/>
  <c r="BQ23" i="92"/>
  <c r="BI25" i="3" s="1"/>
  <c r="G950" i="1" s="1"/>
  <c r="BA23" i="35"/>
  <c r="AY23" i="35"/>
  <c r="AM22" i="46"/>
  <c r="AO22" i="46" s="1"/>
  <c r="AK18" i="39"/>
  <c r="AI18" i="39"/>
  <c r="AO20" i="36"/>
  <c r="AM20" i="36"/>
  <c r="BS14" i="91"/>
  <c r="BU14" i="91"/>
  <c r="AI13" i="34"/>
  <c r="AK13" i="34"/>
  <c r="BA16" i="36"/>
  <c r="AY16" i="36"/>
  <c r="AM44" i="45"/>
  <c r="AS36" i="45"/>
  <c r="AU36" i="45"/>
  <c r="BA24" i="42"/>
  <c r="AY24" i="42"/>
  <c r="I20" i="96"/>
  <c r="E64" i="95" s="1"/>
  <c r="G64" i="95" s="1"/>
  <c r="AO22" i="45"/>
  <c r="AM22" i="45"/>
  <c r="BM18" i="89"/>
  <c r="BY18" i="89" s="1"/>
  <c r="BM10" i="89"/>
  <c r="BY10" i="89" s="1"/>
  <c r="BM15" i="89"/>
  <c r="BY15" i="89" s="1"/>
  <c r="BM21" i="89"/>
  <c r="BY21" i="89" s="1"/>
  <c r="BM17" i="89"/>
  <c r="BY17" i="89" s="1"/>
  <c r="BM13" i="89"/>
  <c r="BY13" i="89" s="1"/>
  <c r="BM16" i="89"/>
  <c r="BY16" i="89" s="1"/>
  <c r="BM11" i="89"/>
  <c r="BY11" i="89" s="1"/>
  <c r="BM8" i="89"/>
  <c r="BM22" i="89"/>
  <c r="BY22" i="89" s="1"/>
  <c r="BM20" i="89"/>
  <c r="BY20" i="89" s="1"/>
  <c r="BM14" i="89"/>
  <c r="BY14" i="89" s="1"/>
  <c r="BM12" i="89"/>
  <c r="BY12" i="89" s="1"/>
  <c r="BM9" i="89"/>
  <c r="BY9" i="89" s="1"/>
  <c r="BM19" i="89"/>
  <c r="BY19" i="89" s="1"/>
  <c r="AS44" i="41"/>
  <c r="AC13" i="7" s="1"/>
  <c r="AC44" i="39"/>
  <c r="U15" i="7" s="1"/>
  <c r="AM20" i="31"/>
  <c r="AS20" i="31" s="1"/>
  <c r="AO20" i="31"/>
  <c r="AY20" i="31" s="1"/>
  <c r="AM21" i="39"/>
  <c r="AS21" i="39" s="1"/>
  <c r="AO21" i="39"/>
  <c r="AY21" i="39" s="1"/>
  <c r="AK16" i="45"/>
  <c r="AI16" i="45"/>
  <c r="AS9" i="30"/>
  <c r="AS13" i="37"/>
  <c r="AU13" i="37"/>
  <c r="BS17" i="92"/>
  <c r="BU17" i="92"/>
  <c r="BA17" i="3" s="1"/>
  <c r="G714" i="1" s="1"/>
  <c r="AO44" i="34"/>
  <c r="AY36" i="34"/>
  <c r="BA36" i="34"/>
  <c r="AM20" i="34"/>
  <c r="AO39" i="34"/>
  <c r="AY39" i="34" s="1"/>
  <c r="BS9" i="88"/>
  <c r="BU9" i="88"/>
  <c r="AM46" i="32"/>
  <c r="AO46" i="32" s="1"/>
  <c r="AO9" i="40"/>
  <c r="M82" i="95"/>
  <c r="BK23" i="88"/>
  <c r="AK15" i="44"/>
  <c r="AI15" i="44"/>
  <c r="W46" i="46"/>
  <c r="Y46" i="46" s="1"/>
  <c r="AM22" i="31"/>
  <c r="AS22" i="31" s="1"/>
  <c r="AS14" i="41"/>
  <c r="AU14" i="41"/>
  <c r="Y11" i="50"/>
  <c r="AO37" i="34"/>
  <c r="AY37" i="34" s="1"/>
  <c r="AO36" i="45"/>
  <c r="K14" i="96"/>
  <c r="E21" i="95" s="1"/>
  <c r="G21" i="95" s="1"/>
  <c r="Q16" i="49"/>
  <c r="M18" i="49"/>
  <c r="M20" i="49"/>
  <c r="AM44" i="36"/>
  <c r="AS36" i="36"/>
  <c r="AS44" i="36" s="1"/>
  <c r="AC18" i="7" s="1"/>
  <c r="AU36" i="36"/>
  <c r="K19" i="73"/>
  <c r="I47" i="23" s="1"/>
  <c r="K44" i="95"/>
  <c r="I45" i="37" s="1"/>
  <c r="BO19" i="89"/>
  <c r="CA19" i="89" s="1"/>
  <c r="BO11" i="89"/>
  <c r="CA11" i="89" s="1"/>
  <c r="BO22" i="89"/>
  <c r="CA22" i="89" s="1"/>
  <c r="BO16" i="89"/>
  <c r="CA16" i="89" s="1"/>
  <c r="BO21" i="89"/>
  <c r="CA21" i="89" s="1"/>
  <c r="BO10" i="89"/>
  <c r="CA10" i="89" s="1"/>
  <c r="BO13" i="89"/>
  <c r="CA13" i="89" s="1"/>
  <c r="BO8" i="89"/>
  <c r="BO18" i="89"/>
  <c r="CA18" i="89" s="1"/>
  <c r="BO20" i="89"/>
  <c r="CA20" i="89" s="1"/>
  <c r="BO14" i="89"/>
  <c r="CA14" i="89" s="1"/>
  <c r="BO12" i="89"/>
  <c r="CA12" i="89" s="1"/>
  <c r="BO9" i="89"/>
  <c r="CA9" i="89" s="1"/>
  <c r="BO17" i="89"/>
  <c r="CA17" i="89" s="1"/>
  <c r="BO15" i="89"/>
  <c r="CA15" i="89" s="1"/>
  <c r="AY14" i="39"/>
  <c r="BA14" i="39"/>
  <c r="AM44" i="41"/>
  <c r="AO37" i="44"/>
  <c r="G15" i="28"/>
  <c r="AE44" i="39"/>
  <c r="AK18" i="40"/>
  <c r="AI18" i="40"/>
  <c r="AU10" i="31"/>
  <c r="AE10" i="31"/>
  <c r="S10" i="31"/>
  <c r="Q10" i="31"/>
  <c r="BA10" i="31"/>
  <c r="AK10" i="31"/>
  <c r="M35" i="31"/>
  <c r="AO9" i="30"/>
  <c r="AI44" i="31"/>
  <c r="Y25" i="7" s="1"/>
  <c r="AA44" i="55"/>
  <c r="AI44" i="55"/>
  <c r="Q44" i="55"/>
  <c r="W44" i="55" s="1"/>
  <c r="AO13" i="37"/>
  <c r="AS15" i="36"/>
  <c r="AU15" i="36"/>
  <c r="BS12" i="92"/>
  <c r="BU12" i="92"/>
  <c r="BA12" i="3" s="1"/>
  <c r="G569" i="1" s="1"/>
  <c r="BO23" i="88"/>
  <c r="CA8" i="88"/>
  <c r="AI14" i="44"/>
  <c r="AK14" i="44"/>
  <c r="BA27" i="36"/>
  <c r="AY27" i="36"/>
  <c r="BS10" i="88"/>
  <c r="BU10" i="88"/>
  <c r="AQ11" i="52"/>
  <c r="AQ98" i="52" s="1"/>
  <c r="E19" i="8" s="1"/>
  <c r="AM98" i="52"/>
  <c r="E15" i="10" s="1"/>
  <c r="K27" i="95"/>
  <c r="I53" i="53" s="1"/>
  <c r="M53" i="53" s="1"/>
  <c r="Q53" i="53" s="1"/>
  <c r="W53" i="53" s="1"/>
  <c r="M27" i="95"/>
  <c r="AO22" i="32"/>
  <c r="AY22" i="32" s="1"/>
  <c r="AM22" i="32"/>
  <c r="AS22" i="32" s="1"/>
  <c r="Y47" i="56"/>
  <c r="S10" i="37"/>
  <c r="Q10" i="37"/>
  <c r="M35" i="37"/>
  <c r="S46" i="46"/>
  <c r="BA12" i="38"/>
  <c r="AY12" i="38"/>
  <c r="AS13" i="44"/>
  <c r="AU13" i="44"/>
  <c r="AS13" i="42"/>
  <c r="AU13" i="42"/>
  <c r="AK13" i="44"/>
  <c r="AI13" i="44"/>
  <c r="AY14" i="41"/>
  <c r="BA14" i="41"/>
  <c r="W22" i="36"/>
  <c r="Y22" i="36" s="1"/>
  <c r="AM49" i="56"/>
  <c r="AS49" i="56"/>
  <c r="AI49" i="56"/>
  <c r="AC49" i="56"/>
  <c r="Y49" i="56"/>
  <c r="Q49" i="56"/>
  <c r="W49" i="56" s="1"/>
  <c r="AY16" i="33"/>
  <c r="BA16" i="33"/>
  <c r="K20" i="95"/>
  <c r="I48" i="55" s="1"/>
  <c r="M48" i="55" s="1"/>
  <c r="BA16" i="42"/>
  <c r="AY16" i="42"/>
  <c r="M36" i="95"/>
  <c r="K36" i="95"/>
  <c r="I45" i="45" s="1"/>
  <c r="BI16" i="89"/>
  <c r="BI8" i="89"/>
  <c r="BI20" i="89"/>
  <c r="BI17" i="89"/>
  <c r="BI15" i="89"/>
  <c r="BI21" i="89"/>
  <c r="BI10" i="89"/>
  <c r="BI13" i="89"/>
  <c r="BI18" i="89"/>
  <c r="BI11" i="89"/>
  <c r="BI22" i="89"/>
  <c r="BI14" i="89"/>
  <c r="BI12" i="89"/>
  <c r="BI19" i="89"/>
  <c r="BI9" i="89"/>
  <c r="BK98" i="52"/>
  <c r="E18" i="8" s="1"/>
  <c r="AS17" i="36"/>
  <c r="AU17" i="36"/>
  <c r="AA45" i="55"/>
  <c r="AI45" i="55"/>
  <c r="Q45" i="55"/>
  <c r="W45" i="55" s="1"/>
  <c r="G14" i="28"/>
  <c r="AE44" i="40"/>
  <c r="AS44" i="31"/>
  <c r="AC25" i="7" s="1"/>
  <c r="Y44" i="31"/>
  <c r="W20" i="44"/>
  <c r="Y20" i="44" s="1"/>
  <c r="AC48" i="56"/>
  <c r="AI48" i="56" s="1"/>
  <c r="AM48" i="56"/>
  <c r="Q48" i="56"/>
  <c r="W48" i="56" s="1"/>
  <c r="AS48" i="56"/>
  <c r="AY15" i="36"/>
  <c r="BA15" i="36"/>
  <c r="BS22" i="92"/>
  <c r="BU22" i="92"/>
  <c r="BA24" i="3" s="1"/>
  <c r="G917" i="1" s="1"/>
  <c r="Y22" i="43"/>
  <c r="W22" i="43"/>
  <c r="AI52" i="55"/>
  <c r="AA52" i="55"/>
  <c r="Q52" i="55"/>
  <c r="W52" i="55" s="1"/>
  <c r="AO21" i="33"/>
  <c r="AY21" i="33" s="1"/>
  <c r="AM21" i="33"/>
  <c r="AS21" i="33" s="1"/>
  <c r="AS16" i="40"/>
  <c r="AU16" i="40"/>
  <c r="AS11" i="44"/>
  <c r="AU11" i="44"/>
  <c r="W20" i="34"/>
  <c r="Y20" i="34" s="1"/>
  <c r="BS12" i="88"/>
  <c r="BU12" i="88"/>
  <c r="Y46" i="32"/>
  <c r="W46" i="32"/>
  <c r="Y20" i="35"/>
  <c r="W20" i="35"/>
  <c r="S11" i="28"/>
  <c r="AU44" i="43"/>
  <c r="BA33" i="43"/>
  <c r="AY33" i="43"/>
  <c r="AC44" i="43"/>
  <c r="U11" i="7" s="1"/>
  <c r="BA24" i="44"/>
  <c r="AY24" i="44"/>
  <c r="AO13" i="42"/>
  <c r="Y20" i="37"/>
  <c r="W20" i="37"/>
  <c r="S22" i="36"/>
  <c r="K46" i="74"/>
  <c r="I49" i="54" s="1"/>
  <c r="M49" i="54" s="1"/>
  <c r="AI47" i="55"/>
  <c r="AA47" i="55"/>
  <c r="Q47" i="55"/>
  <c r="W47" i="55" s="1"/>
  <c r="AK16" i="42"/>
  <c r="AI16" i="42"/>
  <c r="K74" i="95"/>
  <c r="I54" i="55" s="1"/>
  <c r="M54" i="55" s="1"/>
  <c r="AO36" i="36"/>
  <c r="K21" i="73"/>
  <c r="I53" i="23" s="1"/>
  <c r="M53" i="23" s="1"/>
  <c r="S53" i="23" s="1"/>
  <c r="CG95" i="52"/>
  <c r="M47" i="95"/>
  <c r="K47" i="95"/>
  <c r="I45" i="34" s="1"/>
  <c r="BQ20" i="89"/>
  <c r="CC20" i="89" s="1"/>
  <c r="BQ12" i="89"/>
  <c r="CC12" i="89" s="1"/>
  <c r="BQ19" i="89"/>
  <c r="CC19" i="89" s="1"/>
  <c r="BQ13" i="89"/>
  <c r="CC13" i="89" s="1"/>
  <c r="BQ10" i="89"/>
  <c r="CC10" i="89" s="1"/>
  <c r="BQ16" i="89"/>
  <c r="CC16" i="89" s="1"/>
  <c r="BQ8" i="89"/>
  <c r="BQ18" i="89"/>
  <c r="CC18" i="89" s="1"/>
  <c r="BQ11" i="89"/>
  <c r="CC11" i="89" s="1"/>
  <c r="BQ14" i="89"/>
  <c r="CC14" i="89" s="1"/>
  <c r="BQ22" i="89"/>
  <c r="CC22" i="89" s="1"/>
  <c r="BQ9" i="89"/>
  <c r="CC9" i="89" s="1"/>
  <c r="BQ17" i="89"/>
  <c r="CC17" i="89" s="1"/>
  <c r="BQ15" i="89"/>
  <c r="CC15" i="89" s="1"/>
  <c r="BQ21" i="89"/>
  <c r="CC21" i="89" s="1"/>
  <c r="AQ82" i="52"/>
  <c r="Q10" i="41"/>
  <c r="S10" i="41" s="1"/>
  <c r="M35" i="41"/>
  <c r="AO17" i="36"/>
  <c r="M11" i="95"/>
  <c r="K11" i="95"/>
  <c r="I45" i="53" s="1"/>
  <c r="M45" i="53" s="1"/>
  <c r="Q45" i="53" s="1"/>
  <c r="W45" i="53" s="1"/>
  <c r="S23" i="28"/>
  <c r="AU44" i="31"/>
  <c r="S46" i="36"/>
  <c r="Q46" i="36"/>
  <c r="BA9" i="44"/>
  <c r="AY9" i="44"/>
  <c r="AY11" i="44"/>
  <c r="BA11" i="44"/>
  <c r="AS18" i="38"/>
  <c r="AU18" i="38"/>
  <c r="BS20" i="88"/>
  <c r="BU20" i="88"/>
  <c r="BA24" i="45"/>
  <c r="AY24" i="45"/>
  <c r="AO20" i="35"/>
  <c r="AM20" i="35"/>
  <c r="Y44" i="43"/>
  <c r="AK36" i="43"/>
  <c r="AI36" i="43"/>
  <c r="S15" i="25"/>
  <c r="S90" i="25" s="1"/>
  <c r="E38" i="8" s="1"/>
  <c r="M90" i="25"/>
  <c r="E32" i="10" s="1"/>
  <c r="G11" i="28"/>
  <c r="AE44" i="43"/>
  <c r="AY44" i="43"/>
  <c r="AG11" i="7" s="1"/>
  <c r="W22" i="34"/>
  <c r="AK15" i="45"/>
  <c r="AI15" i="45"/>
  <c r="AM20" i="37"/>
  <c r="AS9" i="39"/>
  <c r="AU9" i="39"/>
  <c r="AS44" i="30"/>
  <c r="AC26" i="7" s="1"/>
  <c r="AM46" i="33"/>
  <c r="AO46" i="33"/>
  <c r="CG37" i="52"/>
  <c r="G17" i="28"/>
  <c r="AE44" i="37"/>
  <c r="AK9" i="33"/>
  <c r="AI9" i="33"/>
  <c r="K75" i="95"/>
  <c r="I56" i="53" s="1"/>
  <c r="M56" i="53" s="1"/>
  <c r="Q56" i="53" s="1"/>
  <c r="W56" i="53" s="1"/>
  <c r="AO44" i="35"/>
  <c r="AY36" i="35"/>
  <c r="AY44" i="35" s="1"/>
  <c r="AG19" i="7" s="1"/>
  <c r="BA36" i="35"/>
  <c r="AC18" i="97"/>
  <c r="E33" i="95" s="1"/>
  <c r="G33" i="95" s="1"/>
  <c r="Y20" i="31"/>
  <c r="AI20" i="31" s="1"/>
  <c r="W20" i="31"/>
  <c r="AC20" i="31" s="1"/>
  <c r="AI44" i="44"/>
  <c r="Y10" i="7" s="1"/>
  <c r="Q48" i="54"/>
  <c r="W48" i="54" s="1"/>
  <c r="AO20" i="30"/>
  <c r="AY20" i="30" s="1"/>
  <c r="AM20" i="30"/>
  <c r="AS20" i="30" s="1"/>
  <c r="AY16" i="40"/>
  <c r="BA16" i="40"/>
  <c r="BA16" i="37"/>
  <c r="AY16" i="37"/>
  <c r="S10" i="43"/>
  <c r="Q10" i="43"/>
  <c r="M35" i="43"/>
  <c r="M20" i="94"/>
  <c r="BA33" i="45"/>
  <c r="AY33" i="45"/>
  <c r="AO18" i="38"/>
  <c r="BS15" i="88"/>
  <c r="BU15" i="88"/>
  <c r="BG98" i="52"/>
  <c r="E16" i="10" s="1"/>
  <c r="AS38" i="40"/>
  <c r="AU38" i="40"/>
  <c r="G18" i="28"/>
  <c r="AE44" i="36"/>
  <c r="AY18" i="41"/>
  <c r="BA18" i="41"/>
  <c r="BA23" i="36"/>
  <c r="AY23" i="36"/>
  <c r="G23" i="28"/>
  <c r="AE44" i="31"/>
  <c r="AO9" i="39"/>
  <c r="S24" i="28"/>
  <c r="AU44" i="30"/>
  <c r="W46" i="33"/>
  <c r="AS37" i="52"/>
  <c r="AY20" i="51"/>
  <c r="AY24" i="51" s="1"/>
  <c r="G16" i="10" s="1"/>
  <c r="Q20" i="51"/>
  <c r="AQ20" i="51"/>
  <c r="AQ24" i="51" s="1"/>
  <c r="G14" i="10" s="1"/>
  <c r="BG20" i="51"/>
  <c r="BG24" i="51" s="1"/>
  <c r="G20" i="10" s="1"/>
  <c r="AI20" i="51"/>
  <c r="AA20" i="51"/>
  <c r="AA24" i="51" s="1"/>
  <c r="G11" i="10" s="1"/>
  <c r="BO20" i="51"/>
  <c r="M24" i="51"/>
  <c r="W22" i="42"/>
  <c r="Y22" i="42" s="1"/>
  <c r="BA14" i="42"/>
  <c r="AY14" i="42"/>
  <c r="M45" i="95"/>
  <c r="K45" i="95"/>
  <c r="I45" i="36" s="1"/>
  <c r="M39" i="95"/>
  <c r="K39" i="95"/>
  <c r="I45" i="42" s="1"/>
  <c r="AK17" i="40"/>
  <c r="AI17" i="40"/>
  <c r="AI44" i="35"/>
  <c r="Y19" i="7" s="1"/>
  <c r="M10" i="28"/>
  <c r="AK44" i="44"/>
  <c r="BA14" i="37"/>
  <c r="AY14" i="37"/>
  <c r="BA38" i="40"/>
  <c r="AY38" i="40"/>
  <c r="BA26" i="42"/>
  <c r="AY26" i="42"/>
  <c r="AM46" i="39"/>
  <c r="BS11" i="91"/>
  <c r="BU11" i="91"/>
  <c r="AY44" i="38"/>
  <c r="AG16" i="7" s="1"/>
  <c r="W20" i="46"/>
  <c r="Y20" i="46" s="1"/>
  <c r="AM36" i="32"/>
  <c r="AO36" i="32" s="1"/>
  <c r="S44" i="32"/>
  <c r="AK13" i="40"/>
  <c r="AI13" i="40"/>
  <c r="Q50" i="56"/>
  <c r="W50" i="56" s="1"/>
  <c r="AS50" i="56"/>
  <c r="AC50" i="56"/>
  <c r="AI50" i="56" s="1"/>
  <c r="Y50" i="56"/>
  <c r="AM50" i="56"/>
  <c r="BA16" i="38"/>
  <c r="AY16" i="38"/>
  <c r="AI23" i="41"/>
  <c r="W46" i="37"/>
  <c r="K37" i="95"/>
  <c r="I45" i="44" s="1"/>
  <c r="K62" i="95"/>
  <c r="I166" i="11" s="1"/>
  <c r="M62" i="95"/>
  <c r="AI44" i="39"/>
  <c r="Y15" i="7" s="1"/>
  <c r="AM20" i="45"/>
  <c r="AO20" i="45"/>
  <c r="M9" i="95"/>
  <c r="K9" i="95"/>
  <c r="I44" i="53" s="1"/>
  <c r="AS14" i="43"/>
  <c r="AU14" i="43"/>
  <c r="M27" i="94"/>
  <c r="Q10" i="35"/>
  <c r="S10" i="35" s="1"/>
  <c r="M35" i="35"/>
  <c r="AU10" i="46"/>
  <c r="AK10" i="46"/>
  <c r="S10" i="46"/>
  <c r="Q10" i="46"/>
  <c r="BA10" i="46"/>
  <c r="AE10" i="46"/>
  <c r="M35" i="46"/>
  <c r="BS14" i="88"/>
  <c r="BU14" i="88"/>
  <c r="BA34" i="45"/>
  <c r="AY34" i="45"/>
  <c r="AS14" i="37"/>
  <c r="AU14" i="37"/>
  <c r="BQ98" i="52"/>
  <c r="E20" i="10" s="1"/>
  <c r="AS9" i="34"/>
  <c r="AU9" i="34"/>
  <c r="Y44" i="30"/>
  <c r="AI36" i="30"/>
  <c r="AI44" i="30" s="1"/>
  <c r="Y26" i="7" s="1"/>
  <c r="BS10" i="91"/>
  <c r="BU10" i="91"/>
  <c r="AO44" i="38"/>
  <c r="G20" i="28"/>
  <c r="AE44" i="34"/>
  <c r="Y86" i="52"/>
  <c r="K47" i="74"/>
  <c r="I50" i="54" s="1"/>
  <c r="M50" i="54" s="1"/>
  <c r="S22" i="42"/>
  <c r="AY38" i="39"/>
  <c r="BA38" i="39"/>
  <c r="Y44" i="45"/>
  <c r="AI36" i="45"/>
  <c r="AK36" i="45"/>
  <c r="K60" i="95"/>
  <c r="I51" i="27" s="1"/>
  <c r="K42" i="95"/>
  <c r="I45" i="39" s="1"/>
  <c r="M42" i="95"/>
  <c r="AO11" i="32"/>
  <c r="AY11" i="32" s="1"/>
  <c r="AY18" i="44"/>
  <c r="BA18" i="44"/>
  <c r="Y21" i="35"/>
  <c r="AI21" i="35" s="1"/>
  <c r="W21" i="35"/>
  <c r="AC21" i="35" s="1"/>
  <c r="BA98" i="52"/>
  <c r="E16" i="8" s="1"/>
  <c r="E17" i="8" s="1"/>
  <c r="W44" i="32"/>
  <c r="AC36" i="32"/>
  <c r="AC44" i="32" s="1"/>
  <c r="U24" i="7" s="1"/>
  <c r="AI26" i="41"/>
  <c r="Y44" i="35"/>
  <c r="AO14" i="43"/>
  <c r="M8" i="95"/>
  <c r="K8" i="95"/>
  <c r="AI44" i="37"/>
  <c r="Y17" i="7" s="1"/>
  <c r="AY13" i="34"/>
  <c r="BA13" i="34"/>
  <c r="Q46" i="30"/>
  <c r="AK38" i="43"/>
  <c r="AI38" i="43"/>
  <c r="Y21" i="33"/>
  <c r="AI21" i="33" s="1"/>
  <c r="W21" i="33"/>
  <c r="AC21" i="33" s="1"/>
  <c r="BS17" i="88"/>
  <c r="BU17" i="88"/>
  <c r="Q10" i="34"/>
  <c r="S10" i="34"/>
  <c r="M35" i="34"/>
  <c r="AC98" i="52"/>
  <c r="E11" i="10" s="1"/>
  <c r="BM23" i="92"/>
  <c r="BE25" i="3" s="1"/>
  <c r="G948" i="1" s="1"/>
  <c r="S10" i="36"/>
  <c r="Q10" i="36"/>
  <c r="M35" i="36"/>
  <c r="G12" i="28"/>
  <c r="AE44" i="42"/>
  <c r="AO9" i="34"/>
  <c r="S10" i="38"/>
  <c r="Q10" i="38"/>
  <c r="M35" i="38"/>
  <c r="BA16" i="35"/>
  <c r="AY16" i="35"/>
  <c r="W46" i="39"/>
  <c r="Y46" i="39"/>
  <c r="S10" i="39"/>
  <c r="Q10" i="39"/>
  <c r="M35" i="39"/>
  <c r="BS21" i="91"/>
  <c r="BU21" i="91"/>
  <c r="BA24" i="40"/>
  <c r="AY24" i="40"/>
  <c r="Y17" i="28"/>
  <c r="BA44" i="37"/>
  <c r="Q10" i="45"/>
  <c r="M35" i="45"/>
  <c r="M80" i="95"/>
  <c r="AI24" i="41"/>
  <c r="M33" i="94"/>
  <c r="AO39" i="30"/>
  <c r="M48" i="95"/>
  <c r="K48" i="95"/>
  <c r="I45" i="33" s="1"/>
  <c r="E66" i="95"/>
  <c r="G66" i="95" s="1"/>
  <c r="E53" i="95"/>
  <c r="G53" i="95" s="1"/>
  <c r="S21" i="35"/>
  <c r="Y36" i="32"/>
  <c r="Y44" i="39"/>
  <c r="W20" i="45"/>
  <c r="Y22" i="39"/>
  <c r="W22" i="39"/>
  <c r="AY17" i="34"/>
  <c r="BA17" i="34"/>
  <c r="W46" i="44"/>
  <c r="W21" i="42"/>
  <c r="AC21" i="42" s="1"/>
  <c r="Y21" i="42"/>
  <c r="AI21" i="42" s="1"/>
  <c r="Y44" i="37"/>
  <c r="BS15" i="92"/>
  <c r="BU15" i="92"/>
  <c r="BA15" i="3" s="1"/>
  <c r="G656" i="1" s="1"/>
  <c r="AY14" i="34"/>
  <c r="BA14" i="34"/>
  <c r="AS15" i="39"/>
  <c r="AU15" i="39"/>
  <c r="BS16" i="88"/>
  <c r="BU16" i="88"/>
  <c r="M70" i="95"/>
  <c r="AO15" i="39"/>
  <c r="W20" i="30"/>
  <c r="AC20" i="30" s="1"/>
  <c r="Q46" i="43"/>
  <c r="BS19" i="92"/>
  <c r="BU19" i="92"/>
  <c r="BA19" i="3" s="1"/>
  <c r="G772" i="1" s="1"/>
  <c r="BA23" i="45"/>
  <c r="AY23" i="45"/>
  <c r="BA40" i="30"/>
  <c r="AY40" i="30"/>
  <c r="AY14" i="36"/>
  <c r="BA14" i="36"/>
  <c r="BS19" i="88"/>
  <c r="BU19" i="88"/>
  <c r="AO37" i="41"/>
  <c r="AY37" i="41" s="1"/>
  <c r="G10" i="28"/>
  <c r="AE44" i="44"/>
  <c r="BW11" i="52"/>
  <c r="BQ23" i="88"/>
  <c r="CC8" i="88"/>
  <c r="AK18" i="36"/>
  <c r="AI18" i="36"/>
  <c r="BA16" i="41"/>
  <c r="AY16" i="41"/>
  <c r="Y21" i="37"/>
  <c r="AI21" i="37" s="1"/>
  <c r="W21" i="37"/>
  <c r="AC21" i="37" s="1"/>
  <c r="AY11" i="42"/>
  <c r="BA11" i="42"/>
  <c r="Y21" i="30"/>
  <c r="AI21" i="30" s="1"/>
  <c r="W21" i="30"/>
  <c r="AC21" i="30" s="1"/>
  <c r="BS12" i="91"/>
  <c r="BU12" i="91"/>
  <c r="S22" i="34"/>
  <c r="AS38" i="33"/>
  <c r="AU38" i="33"/>
  <c r="M79" i="95"/>
  <c r="K51" i="95"/>
  <c r="I45" i="31" s="1"/>
  <c r="K56" i="95"/>
  <c r="I33" i="22" s="1"/>
  <c r="M33" i="22" s="1"/>
  <c r="S33" i="22" s="1"/>
  <c r="G9" i="28"/>
  <c r="AE44" i="45"/>
  <c r="AO22" i="39"/>
  <c r="AM22" i="39"/>
  <c r="AU9" i="35"/>
  <c r="AS9" i="35"/>
  <c r="AM21" i="42"/>
  <c r="AS21" i="42" s="1"/>
  <c r="AS15" i="44"/>
  <c r="AU15" i="44"/>
  <c r="BS16" i="92"/>
  <c r="BU16" i="92"/>
  <c r="BA16" i="3" s="1"/>
  <c r="G685" i="1" s="1"/>
  <c r="M26" i="56"/>
  <c r="I64" i="56"/>
  <c r="AI15" i="34"/>
  <c r="AK15" i="34"/>
  <c r="M81" i="95"/>
  <c r="BS11" i="88"/>
  <c r="BU11" i="88"/>
  <c r="AS11" i="41"/>
  <c r="AU11" i="41"/>
  <c r="AS11" i="35"/>
  <c r="AU11" i="35"/>
  <c r="AS16" i="45"/>
  <c r="AU16" i="45"/>
  <c r="AM21" i="45"/>
  <c r="AS21" i="45" s="1"/>
  <c r="AS13" i="33"/>
  <c r="AU13" i="33"/>
  <c r="Y44" i="41"/>
  <c r="AK36" i="41"/>
  <c r="AI36" i="41"/>
  <c r="AI44" i="41" s="1"/>
  <c r="Y13" i="7" s="1"/>
  <c r="Y21" i="36"/>
  <c r="AI21" i="36" s="1"/>
  <c r="W21" i="36"/>
  <c r="AC21" i="36" s="1"/>
  <c r="BA24" i="36"/>
  <c r="AY24" i="36"/>
  <c r="AK13" i="38"/>
  <c r="AI13" i="38"/>
  <c r="BA13" i="35"/>
  <c r="AY13" i="35"/>
  <c r="BS9" i="91"/>
  <c r="BU9" i="91"/>
  <c r="S20" i="46"/>
  <c r="AY38" i="33"/>
  <c r="BA38" i="33"/>
  <c r="I24" i="96"/>
  <c r="E76" i="95" s="1"/>
  <c r="G76" i="95" s="1"/>
  <c r="Y20" i="39"/>
  <c r="W20" i="39"/>
  <c r="BA34" i="44"/>
  <c r="AY34" i="44"/>
  <c r="AI55" i="55"/>
  <c r="AA55" i="55"/>
  <c r="Q55" i="55"/>
  <c r="W55" i="55" s="1"/>
  <c r="AY44" i="42"/>
  <c r="AG12" i="7" s="1"/>
  <c r="W22" i="44"/>
  <c r="W20" i="40"/>
  <c r="Y20" i="40" s="1"/>
  <c r="AC19" i="97"/>
  <c r="E34" i="95" s="1"/>
  <c r="G34" i="95" s="1"/>
  <c r="K41" i="95"/>
  <c r="I45" i="40" s="1"/>
  <c r="W46" i="38"/>
  <c r="Y46" i="38" s="1"/>
  <c r="BA8" i="35"/>
  <c r="AY8" i="35"/>
  <c r="G41" i="94"/>
  <c r="K8" i="94"/>
  <c r="BA23" i="44"/>
  <c r="AY23" i="44"/>
  <c r="BA42" i="32"/>
  <c r="AY42" i="32"/>
  <c r="AI18" i="43"/>
  <c r="AK18" i="43"/>
  <c r="BA9" i="35"/>
  <c r="AY9" i="35"/>
  <c r="AS18" i="33"/>
  <c r="AU18" i="33"/>
  <c r="K35" i="74"/>
  <c r="I26" i="54" s="1"/>
  <c r="BO23" i="92"/>
  <c r="BG25" i="3" s="1"/>
  <c r="G949" i="1" s="1"/>
  <c r="M23" i="95"/>
  <c r="BM23" i="88"/>
  <c r="BY8" i="88"/>
  <c r="AO36" i="33"/>
  <c r="S44" i="33"/>
  <c r="AM36" i="33"/>
  <c r="W21" i="43"/>
  <c r="AC21" i="43" s="1"/>
  <c r="Q10" i="33"/>
  <c r="M35" i="33"/>
  <c r="Q56" i="55"/>
  <c r="W56" i="55" s="1"/>
  <c r="AA56" i="55"/>
  <c r="AI56" i="55"/>
  <c r="BI23" i="88"/>
  <c r="BS8" i="88"/>
  <c r="BU8" i="88"/>
  <c r="BA24" i="34"/>
  <c r="AY24" i="34"/>
  <c r="AS44" i="34"/>
  <c r="AC20" i="7" s="1"/>
  <c r="AY11" i="35"/>
  <c r="BA11" i="35"/>
  <c r="BA16" i="45"/>
  <c r="AY16" i="45"/>
  <c r="CE11" i="52"/>
  <c r="CE98" i="52" s="1"/>
  <c r="E28" i="8" s="1"/>
  <c r="CA98" i="52"/>
  <c r="E24" i="10" s="1"/>
  <c r="BA13" i="33"/>
  <c r="AY13" i="33"/>
  <c r="AI17" i="38"/>
  <c r="AK17" i="38"/>
  <c r="M18" i="28"/>
  <c r="AK44" i="36"/>
  <c r="AY17" i="37"/>
  <c r="BA17" i="37"/>
  <c r="AO21" i="30"/>
  <c r="AY21" i="30" s="1"/>
  <c r="AM21" i="30"/>
  <c r="AS21" i="30" s="1"/>
  <c r="AS38" i="43"/>
  <c r="AS44" i="43" s="1"/>
  <c r="AC11" i="7" s="1"/>
  <c r="AU38" i="43"/>
  <c r="BS17" i="91"/>
  <c r="BU17" i="91"/>
  <c r="AI44" i="34"/>
  <c r="Y20" i="7" s="1"/>
  <c r="Y44" i="33"/>
  <c r="AI36" i="33"/>
  <c r="AK36" i="33"/>
  <c r="AK9" i="35"/>
  <c r="AI9" i="35"/>
  <c r="BA38" i="30"/>
  <c r="AY38" i="30"/>
  <c r="S10" i="28"/>
  <c r="AU44" i="44"/>
  <c r="AO20" i="40"/>
  <c r="AM20" i="40"/>
  <c r="K40" i="95"/>
  <c r="I45" i="41" s="1"/>
  <c r="M40" i="95"/>
  <c r="K50" i="95"/>
  <c r="I27" i="51" s="1"/>
  <c r="M27" i="51" s="1"/>
  <c r="AY38" i="32"/>
  <c r="BA38" i="32"/>
  <c r="AY16" i="44"/>
  <c r="BA16" i="44"/>
  <c r="AK18" i="41"/>
  <c r="AI18" i="41"/>
  <c r="BA23" i="42"/>
  <c r="AY23" i="42"/>
  <c r="S46" i="40"/>
  <c r="Q46" i="40"/>
  <c r="AC44" i="35"/>
  <c r="U19" i="7" s="1"/>
  <c r="M13" i="95"/>
  <c r="K13" i="95"/>
  <c r="I46" i="53" s="1"/>
  <c r="M46" i="53" s="1"/>
  <c r="Q46" i="53" s="1"/>
  <c r="W46" i="53" s="1"/>
  <c r="AO16" i="32"/>
  <c r="AY16" i="32" s="1"/>
  <c r="M9" i="94"/>
  <c r="BS9" i="92"/>
  <c r="BU9" i="92"/>
  <c r="BA9" i="3" s="1"/>
  <c r="G482" i="1" s="1"/>
  <c r="Q46" i="45"/>
  <c r="S46" i="45"/>
  <c r="AO18" i="33"/>
  <c r="BS18" i="88"/>
  <c r="BU18" i="88"/>
  <c r="M30" i="95"/>
  <c r="K30" i="95"/>
  <c r="I54" i="53" s="1"/>
  <c r="M54" i="53" s="1"/>
  <c r="Q54" i="53" s="1"/>
  <c r="W54" i="53" s="1"/>
  <c r="AM44" i="34"/>
  <c r="AI44" i="38"/>
  <c r="Y16" i="7" s="1"/>
  <c r="M34" i="94"/>
  <c r="BI23" i="91"/>
  <c r="BS8" i="91"/>
  <c r="W44" i="33"/>
  <c r="AC36" i="33"/>
  <c r="AC44" i="33" s="1"/>
  <c r="U21" i="7" s="1"/>
  <c r="AE36" i="33"/>
  <c r="W21" i="46"/>
  <c r="AC21" i="46" s="1"/>
  <c r="M35" i="94"/>
  <c r="AO19" i="30"/>
  <c r="AY19" i="30" s="1"/>
  <c r="S20" i="39"/>
  <c r="BA33" i="42"/>
  <c r="AY33" i="42"/>
  <c r="Y46" i="42"/>
  <c r="W46" i="42"/>
  <c r="W20" i="42"/>
  <c r="AK14" i="39"/>
  <c r="AI14" i="39"/>
  <c r="K63" i="95"/>
  <c r="I167" i="11" s="1"/>
  <c r="K55" i="95"/>
  <c r="I33" i="24" s="1"/>
  <c r="M33" i="24" s="1"/>
  <c r="S33" i="24" s="1"/>
  <c r="AK9" i="37"/>
  <c r="AI9" i="37"/>
  <c r="AS44" i="35"/>
  <c r="AC19" i="7" s="1"/>
  <c r="W21" i="38"/>
  <c r="AC21" i="38" s="1"/>
  <c r="AI11" i="36"/>
  <c r="AK11" i="36"/>
  <c r="BA9" i="41"/>
  <c r="AY9" i="41"/>
  <c r="M15" i="95"/>
  <c r="K15" i="95"/>
  <c r="I47" i="53" s="1"/>
  <c r="M47" i="53" s="1"/>
  <c r="Q47" i="53" s="1"/>
  <c r="W47" i="53" s="1"/>
  <c r="AY15" i="33"/>
  <c r="BA15" i="33"/>
  <c r="M16" i="94"/>
  <c r="G19" i="28"/>
  <c r="AE44" i="35"/>
  <c r="Q63" i="50"/>
  <c r="W63" i="50" s="1"/>
  <c r="Y20" i="38"/>
  <c r="W20" i="38"/>
  <c r="AK15" i="43"/>
  <c r="AI15" i="43"/>
  <c r="BS16" i="91"/>
  <c r="BU16" i="91"/>
  <c r="Y44" i="34"/>
  <c r="AS15" i="41"/>
  <c r="AU15" i="41"/>
  <c r="S10" i="40"/>
  <c r="Q10" i="40"/>
  <c r="M35" i="40"/>
  <c r="AK17" i="35"/>
  <c r="AI17" i="35"/>
  <c r="W46" i="35"/>
  <c r="Y46" i="35"/>
  <c r="AO21" i="46"/>
  <c r="AY21" i="46" s="1"/>
  <c r="AM21" i="46"/>
  <c r="AS21" i="46" s="1"/>
  <c r="AS38" i="42"/>
  <c r="AU38" i="42"/>
  <c r="K43" i="95"/>
  <c r="I45" i="38" s="1"/>
  <c r="K38" i="95"/>
  <c r="I45" i="43" s="1"/>
  <c r="W20" i="43"/>
  <c r="S19" i="28"/>
  <c r="AU44" i="35"/>
  <c r="AY17" i="45"/>
  <c r="BA17" i="45"/>
  <c r="AM21" i="38"/>
  <c r="AS21" i="38" s="1"/>
  <c r="BA9" i="37"/>
  <c r="AY9" i="37"/>
  <c r="AE10" i="30"/>
  <c r="AU10" i="30"/>
  <c r="Q10" i="30"/>
  <c r="AK10" i="30"/>
  <c r="BA10" i="30"/>
  <c r="M35" i="30"/>
  <c r="E45" i="10"/>
  <c r="E47" i="10" s="1"/>
  <c r="AM46" i="44"/>
  <c r="AO46" i="44"/>
  <c r="W21" i="41"/>
  <c r="AC21" i="41" s="1"/>
  <c r="K20" i="73"/>
  <c r="I50" i="23" s="1"/>
  <c r="M50" i="23" s="1"/>
  <c r="S50" i="23" s="1"/>
  <c r="M36" i="94"/>
  <c r="AK38" i="32"/>
  <c r="AI38" i="32"/>
  <c r="AY18" i="43"/>
  <c r="BA18" i="43"/>
  <c r="BI16" i="90"/>
  <c r="BI13" i="90"/>
  <c r="BI8" i="90"/>
  <c r="BI21" i="90"/>
  <c r="BI20" i="90"/>
  <c r="BI11" i="90"/>
  <c r="BI17" i="90"/>
  <c r="BI14" i="90"/>
  <c r="BI15" i="90"/>
  <c r="BI22" i="90"/>
  <c r="BI10" i="90"/>
  <c r="BI19" i="90"/>
  <c r="BI9" i="90"/>
  <c r="BI12" i="90"/>
  <c r="BI18" i="90"/>
  <c r="Y44" i="38"/>
  <c r="AM22" i="35"/>
  <c r="AO22" i="35"/>
  <c r="AM21" i="37"/>
  <c r="AS21" i="37" s="1"/>
  <c r="BS19" i="91"/>
  <c r="BU19" i="91"/>
  <c r="AY15" i="41"/>
  <c r="BA15" i="41"/>
  <c r="AM46" i="35"/>
  <c r="S17" i="28"/>
  <c r="AU44" i="37"/>
  <c r="AS9" i="33"/>
  <c r="AU9" i="33"/>
  <c r="Q10" i="44"/>
  <c r="M35" i="44"/>
  <c r="E67" i="95"/>
  <c r="G67" i="95" s="1"/>
  <c r="E54" i="95"/>
  <c r="G54" i="95" s="1"/>
  <c r="K59" i="95"/>
  <c r="I165" i="11" s="1"/>
  <c r="M59" i="95"/>
  <c r="AY8" i="31"/>
  <c r="AM22" i="41"/>
  <c r="AO22" i="41" s="1"/>
  <c r="AY15" i="43"/>
  <c r="BA15" i="43"/>
  <c r="AI57" i="55"/>
  <c r="AA57" i="55"/>
  <c r="Q57" i="55"/>
  <c r="W57" i="55" s="1"/>
  <c r="AI38" i="45"/>
  <c r="AK38" i="45"/>
  <c r="S20" i="44"/>
  <c r="BS13" i="92"/>
  <c r="BU13" i="92"/>
  <c r="BA13" i="3" s="1"/>
  <c r="G598" i="1" s="1"/>
  <c r="BA14" i="33"/>
  <c r="AY14" i="33"/>
  <c r="W22" i="33"/>
  <c r="Y22" i="33"/>
  <c r="BS11" i="92"/>
  <c r="BU11" i="92"/>
  <c r="BA11" i="3" s="1"/>
  <c r="G540" i="1" s="1"/>
  <c r="AO17" i="32"/>
  <c r="AY17" i="32" s="1"/>
  <c r="AS14" i="33"/>
  <c r="AU14" i="33"/>
  <c r="AS9" i="32"/>
  <c r="M21" i="49"/>
  <c r="BK23" i="92"/>
  <c r="BC25" i="3" s="1"/>
  <c r="G947" i="1" s="1"/>
  <c r="BA26" i="43"/>
  <c r="AY26" i="43"/>
  <c r="AA49" i="55"/>
  <c r="AI49" i="55"/>
  <c r="Q49" i="55"/>
  <c r="W49" i="55" s="1"/>
  <c r="AY44" i="40"/>
  <c r="AG14" i="7" s="1"/>
  <c r="BK17" i="90"/>
  <c r="BW17" i="90" s="1"/>
  <c r="BK18" i="90"/>
  <c r="BW18" i="90" s="1"/>
  <c r="BK20" i="90"/>
  <c r="BW20" i="90" s="1"/>
  <c r="BK11" i="90"/>
  <c r="BW11" i="90" s="1"/>
  <c r="BK14" i="90"/>
  <c r="BW14" i="90" s="1"/>
  <c r="BK8" i="90"/>
  <c r="BK12" i="90"/>
  <c r="BW12" i="90" s="1"/>
  <c r="BK9" i="90"/>
  <c r="BW9" i="90" s="1"/>
  <c r="BK21" i="90"/>
  <c r="BW21" i="90" s="1"/>
  <c r="BK22" i="90"/>
  <c r="BW22" i="90" s="1"/>
  <c r="BK10" i="90"/>
  <c r="BW10" i="90" s="1"/>
  <c r="BK19" i="90"/>
  <c r="BW19" i="90" s="1"/>
  <c r="BK13" i="90"/>
  <c r="BW13" i="90" s="1"/>
  <c r="BK16" i="90"/>
  <c r="BW16" i="90" s="1"/>
  <c r="BK15" i="90"/>
  <c r="BW15" i="90" s="1"/>
  <c r="W21" i="45"/>
  <c r="AC21" i="45" s="1"/>
  <c r="AI51" i="55"/>
  <c r="AA51" i="55"/>
  <c r="Q51" i="55"/>
  <c r="W51" i="55" s="1"/>
  <c r="G16" i="28"/>
  <c r="AE44" i="38"/>
  <c r="Y22" i="46"/>
  <c r="W22" i="46"/>
  <c r="AI9" i="41"/>
  <c r="BS22" i="91"/>
  <c r="BU22" i="91"/>
  <c r="AI38" i="42"/>
  <c r="AK38" i="42"/>
  <c r="AS11" i="40"/>
  <c r="AU11" i="40"/>
  <c r="Y61" i="50"/>
  <c r="Q61" i="50"/>
  <c r="W61" i="50" s="1"/>
  <c r="AO9" i="33"/>
  <c r="W21" i="32"/>
  <c r="AC21" i="32" s="1"/>
  <c r="Q29" i="53"/>
  <c r="M41" i="53"/>
  <c r="K41" i="53" s="1"/>
  <c r="K42" i="53" s="1"/>
  <c r="M42" i="53" s="1"/>
  <c r="K35" i="95"/>
  <c r="I45" i="46" s="1"/>
  <c r="M35" i="95"/>
  <c r="K46" i="95"/>
  <c r="I45" i="35" s="1"/>
  <c r="S46" i="38"/>
  <c r="M16" i="95"/>
  <c r="M39" i="94"/>
  <c r="AK13" i="42"/>
  <c r="AI13" i="42"/>
  <c r="AI17" i="33"/>
  <c r="AK17" i="33"/>
  <c r="Y44" i="40"/>
  <c r="AK36" i="40"/>
  <c r="AI36" i="40"/>
  <c r="AI44" i="40" s="1"/>
  <c r="Y14" i="7" s="1"/>
  <c r="W20" i="41"/>
  <c r="AU10" i="32"/>
  <c r="AK10" i="32"/>
  <c r="AE10" i="32"/>
  <c r="S10" i="32"/>
  <c r="Q10" i="32"/>
  <c r="BA10" i="32"/>
  <c r="M35" i="32"/>
  <c r="AS11" i="39"/>
  <c r="AU11" i="39"/>
  <c r="BA17" i="38"/>
  <c r="AY17" i="38"/>
  <c r="AY13" i="38"/>
  <c r="BA13" i="38"/>
  <c r="BM8" i="90"/>
  <c r="BM18" i="90"/>
  <c r="BY18" i="90" s="1"/>
  <c r="BM14" i="90"/>
  <c r="BY14" i="90" s="1"/>
  <c r="BM17" i="90"/>
  <c r="BY17" i="90" s="1"/>
  <c r="BM12" i="90"/>
  <c r="BY12" i="90" s="1"/>
  <c r="BM9" i="90"/>
  <c r="BY9" i="90" s="1"/>
  <c r="BM21" i="90"/>
  <c r="BY21" i="90" s="1"/>
  <c r="BM15" i="90"/>
  <c r="BY15" i="90" s="1"/>
  <c r="BM22" i="90"/>
  <c r="BY22" i="90" s="1"/>
  <c r="BM10" i="90"/>
  <c r="BY10" i="90" s="1"/>
  <c r="BM19" i="90"/>
  <c r="BY19" i="90" s="1"/>
  <c r="BM13" i="90"/>
  <c r="BY13" i="90" s="1"/>
  <c r="BM16" i="90"/>
  <c r="BY16" i="90" s="1"/>
  <c r="BM11" i="90"/>
  <c r="BY11" i="90" s="1"/>
  <c r="BM20" i="90"/>
  <c r="BY20" i="90" s="1"/>
  <c r="W20" i="36"/>
  <c r="Y20" i="36" s="1"/>
  <c r="BS13" i="91"/>
  <c r="BU13" i="91"/>
  <c r="G24" i="28"/>
  <c r="AE44" i="30"/>
  <c r="Q52" i="50"/>
  <c r="W52" i="50" s="1"/>
  <c r="AY11" i="40"/>
  <c r="BA11" i="40"/>
  <c r="W22" i="37"/>
  <c r="Y22" i="37"/>
  <c r="BA15" i="38"/>
  <c r="AY15" i="38"/>
  <c r="S10" i="42"/>
  <c r="Q10" i="42"/>
  <c r="M35" i="42"/>
  <c r="BA34" i="40"/>
  <c r="AY34" i="40"/>
  <c r="W21" i="34"/>
  <c r="AC21" i="34" s="1"/>
  <c r="Y21" i="34"/>
  <c r="AI21" i="34" s="1"/>
  <c r="AO44" i="41"/>
  <c r="AY36" i="41"/>
  <c r="AY44" i="41" s="1"/>
  <c r="AG13" i="7" s="1"/>
  <c r="BA36" i="41"/>
  <c r="I21" i="96"/>
  <c r="E57" i="95" s="1"/>
  <c r="G57" i="95" s="1"/>
  <c r="W22" i="45"/>
  <c r="Y22" i="45"/>
  <c r="Q46" i="55"/>
  <c r="W46" i="55" s="1"/>
  <c r="AI46" i="55"/>
  <c r="AA46" i="55"/>
  <c r="AS11" i="33"/>
  <c r="AU11" i="33"/>
  <c r="BA9" i="38"/>
  <c r="AY9" i="38"/>
  <c r="W10" i="50"/>
  <c r="AO20" i="41"/>
  <c r="AM20" i="41"/>
  <c r="BI23" i="92"/>
  <c r="BA25" i="3" s="1"/>
  <c r="G946" i="1" s="1"/>
  <c r="BS8" i="92"/>
  <c r="AI43" i="55"/>
  <c r="AA43" i="55"/>
  <c r="Q43" i="55"/>
  <c r="W43" i="55" s="1"/>
  <c r="AM22" i="33"/>
  <c r="AO22" i="33" s="1"/>
  <c r="AS38" i="45"/>
  <c r="AU38" i="45"/>
  <c r="AS44" i="40"/>
  <c r="AC14" i="7" s="1"/>
  <c r="AO11" i="39"/>
  <c r="S20" i="33"/>
  <c r="AO44" i="40"/>
  <c r="W21" i="44"/>
  <c r="AC21" i="44" s="1"/>
  <c r="Y97" i="52"/>
  <c r="BO9" i="90"/>
  <c r="CA9" i="90" s="1"/>
  <c r="BO19" i="90"/>
  <c r="CA19" i="90" s="1"/>
  <c r="BO12" i="90"/>
  <c r="CA12" i="90" s="1"/>
  <c r="BO17" i="90"/>
  <c r="CA17" i="90" s="1"/>
  <c r="BO8" i="90"/>
  <c r="BO21" i="90"/>
  <c r="CA21" i="90" s="1"/>
  <c r="BO18" i="90"/>
  <c r="CA18" i="90" s="1"/>
  <c r="BO22" i="90"/>
  <c r="CA22" i="90" s="1"/>
  <c r="BO10" i="90"/>
  <c r="CA10" i="90" s="1"/>
  <c r="BO13" i="90"/>
  <c r="CA13" i="90" s="1"/>
  <c r="BO16" i="90"/>
  <c r="CA16" i="90" s="1"/>
  <c r="BO20" i="90"/>
  <c r="CA20" i="90" s="1"/>
  <c r="BO11" i="90"/>
  <c r="CA11" i="90" s="1"/>
  <c r="BO14" i="90"/>
  <c r="CA14" i="90" s="1"/>
  <c r="BO15" i="90"/>
  <c r="CA15" i="90" s="1"/>
  <c r="Y22" i="35"/>
  <c r="W22" i="35"/>
  <c r="BS18" i="91"/>
  <c r="BU18" i="91"/>
  <c r="Y21" i="31"/>
  <c r="AI21" i="31" s="1"/>
  <c r="W21" i="31"/>
  <c r="AC21" i="31" s="1"/>
  <c r="BQ23" i="91"/>
  <c r="AS16" i="39"/>
  <c r="AU16" i="39"/>
  <c r="AS44" i="42"/>
  <c r="AC12" i="7" s="1"/>
  <c r="S22" i="37"/>
  <c r="BM23" i="91"/>
  <c r="AS15" i="38"/>
  <c r="AU15" i="38"/>
  <c r="S46" i="42"/>
  <c r="S21" i="34"/>
  <c r="AI38" i="33"/>
  <c r="AK38" i="33"/>
  <c r="AK9" i="43"/>
  <c r="AI9" i="43"/>
  <c r="K49" i="95"/>
  <c r="I45" i="32" s="1"/>
  <c r="M49" i="95"/>
  <c r="BA24" i="35"/>
  <c r="AY24" i="35"/>
  <c r="AI16" i="35"/>
  <c r="AK16" i="35"/>
  <c r="Y10" i="50"/>
  <c r="S20" i="32"/>
  <c r="AY11" i="36"/>
  <c r="BA11" i="36"/>
  <c r="BS14" i="92"/>
  <c r="BU14" i="92"/>
  <c r="BA14" i="3" s="1"/>
  <c r="G627" i="1" s="1"/>
  <c r="BA11" i="43"/>
  <c r="AY11" i="43"/>
  <c r="BS21" i="92"/>
  <c r="BU21" i="92"/>
  <c r="BA21" i="3" s="1"/>
  <c r="G830" i="1" s="1"/>
  <c r="S14" i="28"/>
  <c r="AU44" i="40"/>
  <c r="W22" i="40"/>
  <c r="Y22" i="40"/>
  <c r="BS13" i="88"/>
  <c r="BU13" i="88"/>
  <c r="S21" i="44"/>
  <c r="AS16" i="34"/>
  <c r="AU16" i="34"/>
  <c r="W11" i="52"/>
  <c r="W98" i="52" s="1"/>
  <c r="E9" i="8" s="1"/>
  <c r="Q98" i="52"/>
  <c r="E9" i="10" s="1"/>
  <c r="BQ10" i="90"/>
  <c r="CC10" i="90" s="1"/>
  <c r="BQ20" i="90"/>
  <c r="CC20" i="90" s="1"/>
  <c r="BQ14" i="90"/>
  <c r="CC14" i="90" s="1"/>
  <c r="BQ9" i="90"/>
  <c r="CC9" i="90" s="1"/>
  <c r="BQ22" i="90"/>
  <c r="CC22" i="90" s="1"/>
  <c r="BQ12" i="90"/>
  <c r="CC12" i="90" s="1"/>
  <c r="BQ21" i="90"/>
  <c r="CC21" i="90" s="1"/>
  <c r="BQ15" i="90"/>
  <c r="CC15" i="90" s="1"/>
  <c r="BQ18" i="90"/>
  <c r="CC18" i="90" s="1"/>
  <c r="BQ19" i="90"/>
  <c r="CC19" i="90" s="1"/>
  <c r="BQ13" i="90"/>
  <c r="CC13" i="90" s="1"/>
  <c r="BQ16" i="90"/>
  <c r="CC16" i="90" s="1"/>
  <c r="BQ11" i="90"/>
  <c r="CC11" i="90" s="1"/>
  <c r="BQ8" i="90"/>
  <c r="BQ17" i="90"/>
  <c r="CC17" i="90" s="1"/>
  <c r="Y37" i="54"/>
  <c r="BA15" i="45"/>
  <c r="AY15" i="45"/>
  <c r="G13" i="28"/>
  <c r="AE44" i="41"/>
  <c r="AS17" i="40"/>
  <c r="AU17" i="40"/>
  <c r="BS15" i="91"/>
  <c r="BU15" i="91"/>
  <c r="S21" i="31"/>
  <c r="AO16" i="39"/>
  <c r="AS44" i="38"/>
  <c r="AC16" i="7" s="1"/>
  <c r="S12" i="28"/>
  <c r="AU44" i="42"/>
  <c r="BK23" i="91"/>
  <c r="AY18" i="36"/>
  <c r="BA18" i="36"/>
  <c r="AU9" i="43"/>
  <c r="AS9" i="43"/>
  <c r="M23" i="50"/>
  <c r="I64" i="50"/>
  <c r="Y21" i="40"/>
  <c r="AI21" i="40" s="1"/>
  <c r="W21" i="40"/>
  <c r="AC21" i="40" s="1"/>
  <c r="K61" i="95"/>
  <c r="I51" i="26" s="1"/>
  <c r="M61" i="95"/>
  <c r="AI34" i="41"/>
  <c r="S20" i="43"/>
  <c r="W22" i="41"/>
  <c r="Y22" i="41" s="1"/>
  <c r="BA13" i="39"/>
  <c r="AY13" i="39"/>
  <c r="S22" i="38"/>
  <c r="S46" i="34"/>
  <c r="AY44" i="39"/>
  <c r="AG15" i="7" s="1"/>
  <c r="AI46" i="38" l="1"/>
  <c r="AK46" i="38"/>
  <c r="AI20" i="36"/>
  <c r="AK20" i="36"/>
  <c r="AI20" i="40"/>
  <c r="AK20" i="40"/>
  <c r="AY46" i="32"/>
  <c r="BA46" i="32"/>
  <c r="AI22" i="41"/>
  <c r="AK22" i="41"/>
  <c r="AY22" i="41"/>
  <c r="BA22" i="41"/>
  <c r="AM10" i="41"/>
  <c r="S35" i="41"/>
  <c r="AY46" i="37"/>
  <c r="BA46" i="37"/>
  <c r="AO10" i="35"/>
  <c r="AM10" i="35"/>
  <c r="S35" i="35"/>
  <c r="AY22" i="33"/>
  <c r="BA22" i="33"/>
  <c r="AI22" i="36"/>
  <c r="AK22" i="36"/>
  <c r="AO44" i="32"/>
  <c r="AY36" i="32"/>
  <c r="AY44" i="32" s="1"/>
  <c r="AG24" i="7" s="1"/>
  <c r="AI20" i="34"/>
  <c r="AK20" i="34"/>
  <c r="AI20" i="44"/>
  <c r="AK20" i="44"/>
  <c r="AI22" i="42"/>
  <c r="AK22" i="42"/>
  <c r="M51" i="26"/>
  <c r="M53" i="26" s="1"/>
  <c r="I53" i="26"/>
  <c r="E32" i="12" s="1"/>
  <c r="E39" i="12" s="1"/>
  <c r="AM22" i="37"/>
  <c r="AO22" i="37" s="1"/>
  <c r="I66" i="50"/>
  <c r="Q23" i="50"/>
  <c r="Y23" i="50"/>
  <c r="M64" i="50"/>
  <c r="BO23" i="90"/>
  <c r="CA8" i="90"/>
  <c r="Y52" i="50"/>
  <c r="Q21" i="49"/>
  <c r="BS9" i="90"/>
  <c r="BU9" i="90"/>
  <c r="Y21" i="41"/>
  <c r="AI21" i="41" s="1"/>
  <c r="M45" i="41"/>
  <c r="I47" i="41"/>
  <c r="I48" i="41" s="1"/>
  <c r="M26" i="54"/>
  <c r="I64" i="54"/>
  <c r="I66" i="54" s="1"/>
  <c r="AO21" i="45"/>
  <c r="AY21" i="45" s="1"/>
  <c r="AO21" i="42"/>
  <c r="AY21" i="42" s="1"/>
  <c r="AM21" i="35"/>
  <c r="AS21" i="35" s="1"/>
  <c r="W10" i="34"/>
  <c r="Y10" i="34"/>
  <c r="Q35" i="34"/>
  <c r="AI44" i="45"/>
  <c r="Y9" i="7" s="1"/>
  <c r="AC46" i="37"/>
  <c r="AE46" i="37"/>
  <c r="I47" i="36"/>
  <c r="I48" i="36" s="1"/>
  <c r="M45" i="36"/>
  <c r="W10" i="43"/>
  <c r="Y10" i="43" s="1"/>
  <c r="Q35" i="43"/>
  <c r="BS20" i="89"/>
  <c r="BU20" i="89"/>
  <c r="S13" i="28"/>
  <c r="AU44" i="41"/>
  <c r="M47" i="23"/>
  <c r="I90" i="23"/>
  <c r="AO22" i="30"/>
  <c r="AY22" i="30" s="1"/>
  <c r="AI25" i="51"/>
  <c r="Q25" i="51"/>
  <c r="AQ25" i="51"/>
  <c r="AA25" i="51"/>
  <c r="BO25" i="51"/>
  <c r="AY25" i="51"/>
  <c r="BG25" i="51"/>
  <c r="AC20" i="33"/>
  <c r="AE20" i="33"/>
  <c r="AY20" i="42"/>
  <c r="BA20" i="42"/>
  <c r="AO21" i="44"/>
  <c r="AY21" i="44" s="1"/>
  <c r="AM21" i="44"/>
  <c r="AS21" i="44" s="1"/>
  <c r="Y13" i="28"/>
  <c r="BA44" i="41"/>
  <c r="BM23" i="90"/>
  <c r="BY8" i="90"/>
  <c r="BS19" i="90"/>
  <c r="BU19" i="90"/>
  <c r="W10" i="40"/>
  <c r="Y10" i="40" s="1"/>
  <c r="Q35" i="40"/>
  <c r="AS20" i="40"/>
  <c r="AU20" i="40"/>
  <c r="M41" i="95"/>
  <c r="I42" i="55"/>
  <c r="M9" i="28"/>
  <c r="AK44" i="45"/>
  <c r="W10" i="41"/>
  <c r="Y10" i="41" s="1"/>
  <c r="Q35" i="41"/>
  <c r="AC22" i="43"/>
  <c r="AE22" i="43"/>
  <c r="BS8" i="89"/>
  <c r="BI23" i="89"/>
  <c r="BU8" i="89"/>
  <c r="AI20" i="33"/>
  <c r="AK20" i="33"/>
  <c r="AY46" i="44"/>
  <c r="BA46" i="44"/>
  <c r="AY20" i="40"/>
  <c r="BA20" i="40"/>
  <c r="I47" i="40"/>
  <c r="I48" i="40" s="1"/>
  <c r="M45" i="40"/>
  <c r="M53" i="95"/>
  <c r="K53" i="95"/>
  <c r="I32" i="24" s="1"/>
  <c r="AM10" i="38"/>
  <c r="AO10" i="38" s="1"/>
  <c r="S35" i="38"/>
  <c r="AS46" i="39"/>
  <c r="AU46" i="39"/>
  <c r="Y19" i="28"/>
  <c r="BA44" i="35"/>
  <c r="AC22" i="34"/>
  <c r="AE22" i="34"/>
  <c r="AI22" i="43"/>
  <c r="AK22" i="43"/>
  <c r="BS16" i="89"/>
  <c r="BU16" i="89"/>
  <c r="BS10" i="90"/>
  <c r="BU10" i="90"/>
  <c r="AC20" i="43"/>
  <c r="AE20" i="43"/>
  <c r="AC20" i="42"/>
  <c r="AE20" i="42"/>
  <c r="BQ23" i="90"/>
  <c r="AS20" i="41"/>
  <c r="AU20" i="41"/>
  <c r="BS22" i="90"/>
  <c r="BU22" i="90"/>
  <c r="AS46" i="44"/>
  <c r="AU46" i="44"/>
  <c r="Y20" i="43"/>
  <c r="Y20" i="42"/>
  <c r="S20" i="28"/>
  <c r="AU44" i="34"/>
  <c r="Y46" i="40"/>
  <c r="W46" i="40"/>
  <c r="K34" i="95"/>
  <c r="I22" i="49" s="1"/>
  <c r="M34" i="95"/>
  <c r="AM20" i="46"/>
  <c r="AO20" i="46"/>
  <c r="K66" i="95"/>
  <c r="M66" i="95"/>
  <c r="AY9" i="34"/>
  <c r="BA9" i="34"/>
  <c r="AO46" i="39"/>
  <c r="M75" i="95"/>
  <c r="Y22" i="34"/>
  <c r="AO44" i="36"/>
  <c r="BA36" i="36"/>
  <c r="AY36" i="36"/>
  <c r="AY44" i="36" s="1"/>
  <c r="AG18" i="7" s="1"/>
  <c r="I47" i="45"/>
  <c r="I48" i="45" s="1"/>
  <c r="M45" i="45"/>
  <c r="S18" i="28"/>
  <c r="AU44" i="36"/>
  <c r="AS20" i="36"/>
  <c r="AU20" i="36"/>
  <c r="Y15" i="28"/>
  <c r="BA44" i="39"/>
  <c r="BS15" i="90"/>
  <c r="BU15" i="90"/>
  <c r="AM10" i="40"/>
  <c r="S35" i="40"/>
  <c r="AC46" i="42"/>
  <c r="AE46" i="42"/>
  <c r="AM46" i="40"/>
  <c r="AS22" i="39"/>
  <c r="AU22" i="39"/>
  <c r="M17" i="28"/>
  <c r="AK44" i="37"/>
  <c r="I47" i="33"/>
  <c r="I48" i="33" s="1"/>
  <c r="M45" i="33"/>
  <c r="AY14" i="43"/>
  <c r="BA14" i="43"/>
  <c r="AM22" i="42"/>
  <c r="M74" i="95"/>
  <c r="AC20" i="35"/>
  <c r="AE20" i="35"/>
  <c r="AY9" i="30"/>
  <c r="AY20" i="36"/>
  <c r="BA20" i="36"/>
  <c r="AC46" i="34"/>
  <c r="AE46" i="34"/>
  <c r="AS46" i="37"/>
  <c r="AU46" i="37"/>
  <c r="BS14" i="90"/>
  <c r="BU14" i="90"/>
  <c r="AI46" i="42"/>
  <c r="AK46" i="42"/>
  <c r="AC20" i="40"/>
  <c r="AE20" i="40"/>
  <c r="AY22" i="39"/>
  <c r="BA22" i="39"/>
  <c r="M19" i="28"/>
  <c r="AK44" i="35"/>
  <c r="Q50" i="54"/>
  <c r="W50" i="54" s="1"/>
  <c r="AC22" i="42"/>
  <c r="AE22" i="42"/>
  <c r="AM10" i="43"/>
  <c r="S35" i="43"/>
  <c r="AA54" i="55"/>
  <c r="Q54" i="55"/>
  <c r="W54" i="55" s="1"/>
  <c r="AI54" i="55"/>
  <c r="AI20" i="35"/>
  <c r="AK20" i="35"/>
  <c r="BA9" i="40"/>
  <c r="AY9" i="40"/>
  <c r="AI46" i="34"/>
  <c r="AK46" i="34"/>
  <c r="AS46" i="31"/>
  <c r="AU46" i="31"/>
  <c r="AS46" i="35"/>
  <c r="AU46" i="35"/>
  <c r="I47" i="43"/>
  <c r="I48" i="43" s="1"/>
  <c r="M45" i="43"/>
  <c r="AM46" i="34"/>
  <c r="AO46" i="34" s="1"/>
  <c r="I47" i="32"/>
  <c r="I48" i="32" s="1"/>
  <c r="M45" i="32"/>
  <c r="Y21" i="44"/>
  <c r="AI21" i="44" s="1"/>
  <c r="AM46" i="38"/>
  <c r="BK23" i="90"/>
  <c r="AO46" i="35"/>
  <c r="BS17" i="90"/>
  <c r="BU17" i="90"/>
  <c r="AU35" i="30"/>
  <c r="BA35" i="30"/>
  <c r="AE35" i="30"/>
  <c r="AK35" i="30"/>
  <c r="M38" i="95"/>
  <c r="W46" i="43"/>
  <c r="Y46" i="43" s="1"/>
  <c r="AY39" i="30"/>
  <c r="AY44" i="30" s="1"/>
  <c r="AG26" i="7" s="1"/>
  <c r="AO44" i="30"/>
  <c r="W10" i="39"/>
  <c r="Q35" i="39"/>
  <c r="Y46" i="36"/>
  <c r="W46" i="36"/>
  <c r="AC46" i="32"/>
  <c r="AE46" i="32"/>
  <c r="AU35" i="31"/>
  <c r="AK35" i="31"/>
  <c r="BA35" i="31"/>
  <c r="AE35" i="31"/>
  <c r="AS22" i="45"/>
  <c r="AU22" i="45"/>
  <c r="Y22" i="32"/>
  <c r="AI22" i="32" s="1"/>
  <c r="AO46" i="31"/>
  <c r="AI22" i="40"/>
  <c r="AK22" i="40"/>
  <c r="I47" i="38"/>
  <c r="I48" i="38" s="1"/>
  <c r="M45" i="38"/>
  <c r="BS20" i="51"/>
  <c r="BS24" i="51" s="1"/>
  <c r="I28" i="8" s="1"/>
  <c r="BO24" i="51"/>
  <c r="G24" i="10" s="1"/>
  <c r="AO46" i="36"/>
  <c r="AM46" i="36"/>
  <c r="AI46" i="32"/>
  <c r="AK46" i="32"/>
  <c r="W16" i="49"/>
  <c r="Q20" i="49"/>
  <c r="G25" i="10" s="1"/>
  <c r="Q18" i="49"/>
  <c r="O18" i="49" s="1"/>
  <c r="AS46" i="32"/>
  <c r="AU46" i="32"/>
  <c r="AY22" i="45"/>
  <c r="BA22" i="45"/>
  <c r="AS20" i="38"/>
  <c r="AU20" i="38"/>
  <c r="AC22" i="35"/>
  <c r="AE22" i="35"/>
  <c r="Y14" i="28"/>
  <c r="BA44" i="40"/>
  <c r="BA35" i="32"/>
  <c r="AK35" i="32"/>
  <c r="AE35" i="32"/>
  <c r="AU35" i="32"/>
  <c r="M46" i="95"/>
  <c r="BS20" i="90"/>
  <c r="BU20" i="90"/>
  <c r="M43" i="95"/>
  <c r="M20" i="28"/>
  <c r="AK44" i="34"/>
  <c r="AO20" i="39"/>
  <c r="AM20" i="39"/>
  <c r="AY18" i="33"/>
  <c r="BA18" i="33"/>
  <c r="Y10" i="33"/>
  <c r="W10" i="33"/>
  <c r="Q35" i="33"/>
  <c r="AC22" i="44"/>
  <c r="AE22" i="44"/>
  <c r="S46" i="43"/>
  <c r="AC46" i="44"/>
  <c r="AE46" i="44"/>
  <c r="G22" i="28"/>
  <c r="AE44" i="32"/>
  <c r="BS9" i="89"/>
  <c r="BU9" i="89"/>
  <c r="AI48" i="55"/>
  <c r="AA48" i="55"/>
  <c r="Q48" i="55"/>
  <c r="W48" i="55" s="1"/>
  <c r="M21" i="95"/>
  <c r="K21" i="95"/>
  <c r="I50" i="53" s="1"/>
  <c r="M50" i="53" s="1"/>
  <c r="Q50" i="53" s="1"/>
  <c r="W50" i="53" s="1"/>
  <c r="M64" i="95"/>
  <c r="K64" i="95"/>
  <c r="I53" i="55" s="1"/>
  <c r="M53" i="55" s="1"/>
  <c r="I47" i="30"/>
  <c r="I48" i="30" s="1"/>
  <c r="M45" i="30"/>
  <c r="AO20" i="38"/>
  <c r="AO22" i="38"/>
  <c r="AM22" i="38"/>
  <c r="AI22" i="35"/>
  <c r="AK22" i="35"/>
  <c r="AO20" i="33"/>
  <c r="AM20" i="33"/>
  <c r="AI22" i="33"/>
  <c r="AK22" i="33"/>
  <c r="BS21" i="90"/>
  <c r="BU21" i="90"/>
  <c r="Y10" i="30"/>
  <c r="W10" i="30"/>
  <c r="Q35" i="30"/>
  <c r="Y22" i="44"/>
  <c r="Y46" i="44"/>
  <c r="AM20" i="51"/>
  <c r="AM24" i="51" s="1"/>
  <c r="I19" i="8" s="1"/>
  <c r="AI24" i="51"/>
  <c r="G15" i="10" s="1"/>
  <c r="AI44" i="43"/>
  <c r="Y11" i="7" s="1"/>
  <c r="Y48" i="56"/>
  <c r="BS19" i="89"/>
  <c r="BU19" i="89"/>
  <c r="M20" i="95"/>
  <c r="W10" i="31"/>
  <c r="Q35" i="31"/>
  <c r="AO44" i="45"/>
  <c r="BA36" i="45"/>
  <c r="AY36" i="45"/>
  <c r="AY44" i="45" s="1"/>
  <c r="AG9" i="7" s="1"/>
  <c r="K20" i="96"/>
  <c r="E65" i="95" s="1"/>
  <c r="G65" i="95" s="1"/>
  <c r="Y21" i="39"/>
  <c r="AI21" i="39" s="1"/>
  <c r="I47" i="35"/>
  <c r="I48" i="35" s="1"/>
  <c r="M45" i="35"/>
  <c r="BS11" i="90"/>
  <c r="BU11" i="90"/>
  <c r="AY11" i="39"/>
  <c r="BA11" i="39"/>
  <c r="W10" i="42"/>
  <c r="Y10" i="42" s="1"/>
  <c r="Q35" i="42"/>
  <c r="W10" i="32"/>
  <c r="Y10" i="32"/>
  <c r="Q35" i="32"/>
  <c r="I47" i="46"/>
  <c r="I48" i="46" s="1"/>
  <c r="M45" i="46"/>
  <c r="AC22" i="33"/>
  <c r="AE22" i="33"/>
  <c r="I176" i="11"/>
  <c r="I177" i="11" s="1"/>
  <c r="I60" i="10" s="1"/>
  <c r="BI23" i="90"/>
  <c r="BS8" i="90"/>
  <c r="BU8" i="90"/>
  <c r="S10" i="30"/>
  <c r="Y21" i="38"/>
  <c r="AI21" i="38" s="1"/>
  <c r="S10" i="33"/>
  <c r="M56" i="95"/>
  <c r="W10" i="36"/>
  <c r="Q35" i="36"/>
  <c r="Y16" i="28"/>
  <c r="BA44" i="38"/>
  <c r="BA35" i="46"/>
  <c r="AK35" i="46"/>
  <c r="AE35" i="46"/>
  <c r="AU35" i="46"/>
  <c r="M44" i="53"/>
  <c r="BS12" i="89"/>
  <c r="BU12" i="89"/>
  <c r="AM46" i="46"/>
  <c r="AO46" i="46" s="1"/>
  <c r="AM10" i="31"/>
  <c r="S35" i="31"/>
  <c r="BO23" i="89"/>
  <c r="CA8" i="89"/>
  <c r="AC22" i="38"/>
  <c r="AE22" i="38"/>
  <c r="W46" i="41"/>
  <c r="M25" i="95"/>
  <c r="AS22" i="41"/>
  <c r="AU22" i="41"/>
  <c r="AC22" i="41"/>
  <c r="AE22" i="41"/>
  <c r="Q42" i="53"/>
  <c r="M43" i="53"/>
  <c r="M54" i="95"/>
  <c r="K54" i="95"/>
  <c r="I32" i="22" s="1"/>
  <c r="BS13" i="90"/>
  <c r="BU13" i="90"/>
  <c r="AM46" i="45"/>
  <c r="AO46" i="45" s="1"/>
  <c r="AI44" i="33"/>
  <c r="Y21" i="7" s="1"/>
  <c r="I47" i="31"/>
  <c r="I48" i="31" s="1"/>
  <c r="M45" i="31"/>
  <c r="Y10" i="45"/>
  <c r="W10" i="45"/>
  <c r="Q35" i="45"/>
  <c r="AO10" i="39"/>
  <c r="AM10" i="39"/>
  <c r="S35" i="39"/>
  <c r="AO10" i="36"/>
  <c r="AM10" i="36"/>
  <c r="S35" i="36"/>
  <c r="Y46" i="30"/>
  <c r="W46" i="30"/>
  <c r="AY46" i="33"/>
  <c r="BA46" i="33"/>
  <c r="M11" i="28"/>
  <c r="AK44" i="43"/>
  <c r="AC20" i="34"/>
  <c r="AE20" i="34"/>
  <c r="BS14" i="89"/>
  <c r="BU14" i="89"/>
  <c r="AS20" i="34"/>
  <c r="AU20" i="34"/>
  <c r="Y22" i="38"/>
  <c r="AO21" i="40"/>
  <c r="AY21" i="40" s="1"/>
  <c r="S46" i="41"/>
  <c r="Y12" i="28"/>
  <c r="BA44" i="42"/>
  <c r="AC20" i="36"/>
  <c r="AE20" i="36"/>
  <c r="AY16" i="39"/>
  <c r="BA16" i="39"/>
  <c r="W29" i="53"/>
  <c r="W41" i="53" s="1"/>
  <c r="Q41" i="53"/>
  <c r="K67" i="95"/>
  <c r="M67" i="95" s="1"/>
  <c r="BS16" i="90"/>
  <c r="BU16" i="90"/>
  <c r="Y21" i="46"/>
  <c r="AI21" i="46" s="1"/>
  <c r="M21" i="28"/>
  <c r="AK44" i="33"/>
  <c r="Y21" i="43"/>
  <c r="AI21" i="43" s="1"/>
  <c r="I29" i="51"/>
  <c r="M29" i="51" s="1"/>
  <c r="K41" i="94"/>
  <c r="E28" i="12" s="1"/>
  <c r="M51" i="95"/>
  <c r="S10" i="45"/>
  <c r="AI46" i="39"/>
  <c r="AK46" i="39"/>
  <c r="S46" i="30"/>
  <c r="AY20" i="45"/>
  <c r="BA20" i="45"/>
  <c r="W20" i="51"/>
  <c r="W24" i="51" s="1"/>
  <c r="I9" i="8" s="1"/>
  <c r="I10" i="8" s="1"/>
  <c r="Q24" i="51"/>
  <c r="G9" i="10" s="1"/>
  <c r="AS46" i="33"/>
  <c r="AU46" i="33"/>
  <c r="BQ23" i="89"/>
  <c r="Q49" i="54"/>
  <c r="W49" i="54" s="1"/>
  <c r="Y49" i="54"/>
  <c r="BS22" i="89"/>
  <c r="BU22" i="89"/>
  <c r="AO20" i="34"/>
  <c r="AM10" i="42"/>
  <c r="AO10" i="42" s="1"/>
  <c r="S35" i="42"/>
  <c r="AM10" i="32"/>
  <c r="AO10" i="32"/>
  <c r="S35" i="32"/>
  <c r="AO20" i="43"/>
  <c r="AM20" i="43"/>
  <c r="AM21" i="31"/>
  <c r="AS21" i="31" s="1"/>
  <c r="AO21" i="34"/>
  <c r="AY21" i="34" s="1"/>
  <c r="AM21" i="34"/>
  <c r="AS21" i="34" s="1"/>
  <c r="AO46" i="42"/>
  <c r="AM46" i="42"/>
  <c r="AO21" i="37"/>
  <c r="AY21" i="37" s="1"/>
  <c r="AC20" i="38"/>
  <c r="AE20" i="38"/>
  <c r="W46" i="45"/>
  <c r="Y46" i="45" s="1"/>
  <c r="AM44" i="33"/>
  <c r="AS36" i="33"/>
  <c r="AS44" i="33" s="1"/>
  <c r="AC21" i="7" s="1"/>
  <c r="AU36" i="33"/>
  <c r="M8" i="94"/>
  <c r="M41" i="94" s="1"/>
  <c r="Y20" i="30"/>
  <c r="AI20" i="30" s="1"/>
  <c r="AC22" i="39"/>
  <c r="AE22" i="39"/>
  <c r="AC46" i="39"/>
  <c r="AE46" i="39"/>
  <c r="Y10" i="46"/>
  <c r="W10" i="46"/>
  <c r="Q35" i="46"/>
  <c r="AS20" i="45"/>
  <c r="AU20" i="45"/>
  <c r="Y48" i="54"/>
  <c r="AS20" i="35"/>
  <c r="AU20" i="35"/>
  <c r="AM22" i="36"/>
  <c r="BS11" i="89"/>
  <c r="BU11" i="89"/>
  <c r="W10" i="37"/>
  <c r="Q35" i="37"/>
  <c r="K18" i="49"/>
  <c r="K19" i="49" s="1"/>
  <c r="M19" i="49" s="1"/>
  <c r="Q19" i="49" s="1"/>
  <c r="W19" i="49" s="1"/>
  <c r="AO21" i="43"/>
  <c r="AY21" i="43" s="1"/>
  <c r="W10" i="44"/>
  <c r="Y10" i="44" s="1"/>
  <c r="Q35" i="44"/>
  <c r="AI20" i="38"/>
  <c r="AK20" i="38"/>
  <c r="AY15" i="39"/>
  <c r="BA15" i="39"/>
  <c r="AI22" i="39"/>
  <c r="AK22" i="39"/>
  <c r="AM10" i="46"/>
  <c r="S35" i="46"/>
  <c r="AM44" i="32"/>
  <c r="AS36" i="32"/>
  <c r="AS44" i="32" s="1"/>
  <c r="AC24" i="7" s="1"/>
  <c r="AY18" i="38"/>
  <c r="BA18" i="38"/>
  <c r="AY20" i="35"/>
  <c r="BA20" i="35"/>
  <c r="AC20" i="37"/>
  <c r="AE20" i="37"/>
  <c r="AC20" i="44"/>
  <c r="AE20" i="44"/>
  <c r="BS18" i="89"/>
  <c r="BU18" i="89"/>
  <c r="AM10" i="37"/>
  <c r="AO10" i="37"/>
  <c r="S35" i="37"/>
  <c r="AY44" i="34"/>
  <c r="AG20" i="7" s="1"/>
  <c r="AO21" i="36"/>
  <c r="AY21" i="36" s="1"/>
  <c r="Y11" i="28"/>
  <c r="BA44" i="43"/>
  <c r="AY22" i="35"/>
  <c r="BA22" i="35"/>
  <c r="AI46" i="35"/>
  <c r="AK46" i="35"/>
  <c r="AO44" i="33"/>
  <c r="AY36" i="33"/>
  <c r="AY44" i="33" s="1"/>
  <c r="AG21" i="7" s="1"/>
  <c r="BA36" i="33"/>
  <c r="Y26" i="56"/>
  <c r="AM26" i="56"/>
  <c r="AM64" i="56" s="1"/>
  <c r="E13" i="10" s="1"/>
  <c r="Q26" i="56"/>
  <c r="AC26" i="56"/>
  <c r="AC64" i="56" s="1"/>
  <c r="E10" i="10" s="1"/>
  <c r="M64" i="56"/>
  <c r="AC20" i="45"/>
  <c r="AE20" i="45"/>
  <c r="AC46" i="33"/>
  <c r="AE46" i="33"/>
  <c r="AY17" i="36"/>
  <c r="BA17" i="36"/>
  <c r="AI20" i="37"/>
  <c r="AK20" i="37"/>
  <c r="M23" i="28"/>
  <c r="AK44" i="31"/>
  <c r="BS13" i="89"/>
  <c r="BU13" i="89"/>
  <c r="Y20" i="28"/>
  <c r="BA44" i="34"/>
  <c r="AS44" i="45"/>
  <c r="AC9" i="7" s="1"/>
  <c r="AI44" i="42"/>
  <c r="Y12" i="7" s="1"/>
  <c r="AC22" i="40"/>
  <c r="AE22" i="40"/>
  <c r="AK22" i="45"/>
  <c r="AI22" i="45"/>
  <c r="AI22" i="37"/>
  <c r="AK22" i="37"/>
  <c r="AC20" i="41"/>
  <c r="AE20" i="41"/>
  <c r="AM20" i="44"/>
  <c r="AM20" i="32"/>
  <c r="AS20" i="32" s="1"/>
  <c r="AC22" i="45"/>
  <c r="AE22" i="45"/>
  <c r="AC22" i="37"/>
  <c r="AE22" i="37"/>
  <c r="Y20" i="41"/>
  <c r="Y21" i="32"/>
  <c r="AI21" i="32" s="1"/>
  <c r="Y21" i="45"/>
  <c r="AI21" i="45" s="1"/>
  <c r="AS22" i="35"/>
  <c r="AU22" i="35"/>
  <c r="AO21" i="38"/>
  <c r="AY21" i="38" s="1"/>
  <c r="AC46" i="35"/>
  <c r="AE46" i="35"/>
  <c r="Y63" i="50"/>
  <c r="M55" i="95"/>
  <c r="G21" i="28"/>
  <c r="G25" i="28" s="1"/>
  <c r="AE44" i="33"/>
  <c r="AC20" i="39"/>
  <c r="AE20" i="39"/>
  <c r="AM22" i="34"/>
  <c r="AO22" i="34" s="1"/>
  <c r="Y20" i="45"/>
  <c r="M45" i="39"/>
  <c r="I47" i="39"/>
  <c r="I48" i="39" s="1"/>
  <c r="M24" i="28"/>
  <c r="AK44" i="30"/>
  <c r="Y46" i="33"/>
  <c r="AY13" i="42"/>
  <c r="BA13" i="42"/>
  <c r="BS10" i="89"/>
  <c r="BU10" i="89"/>
  <c r="AO22" i="31"/>
  <c r="AY22" i="31" s="1"/>
  <c r="S9" i="28"/>
  <c r="AU44" i="45"/>
  <c r="BK23" i="89"/>
  <c r="S16" i="28"/>
  <c r="AU44" i="38"/>
  <c r="AC46" i="31"/>
  <c r="AE46" i="31"/>
  <c r="AS22" i="40"/>
  <c r="AU22" i="40"/>
  <c r="AY20" i="41"/>
  <c r="BA20" i="41"/>
  <c r="BA9" i="33"/>
  <c r="AY9" i="33"/>
  <c r="M16" i="28"/>
  <c r="AK44" i="38"/>
  <c r="AI27" i="51"/>
  <c r="BO27" i="51"/>
  <c r="Q27" i="51"/>
  <c r="AA27" i="51"/>
  <c r="BG27" i="51"/>
  <c r="AY27" i="51"/>
  <c r="AQ27" i="51"/>
  <c r="AU27" i="51" s="1"/>
  <c r="AU31" i="51" s="1"/>
  <c r="M16" i="8" s="1"/>
  <c r="M17" i="8" s="1"/>
  <c r="AI20" i="39"/>
  <c r="AK20" i="39"/>
  <c r="M13" i="28"/>
  <c r="AK44" i="41"/>
  <c r="M15" i="28"/>
  <c r="AK44" i="39"/>
  <c r="Y10" i="38"/>
  <c r="W10" i="38"/>
  <c r="Q35" i="38"/>
  <c r="AO10" i="34"/>
  <c r="AO35" i="34" s="1"/>
  <c r="AM10" i="34"/>
  <c r="S35" i="34"/>
  <c r="I53" i="27"/>
  <c r="M51" i="27"/>
  <c r="M53" i="27" s="1"/>
  <c r="I26" i="10" s="1"/>
  <c r="I47" i="44"/>
  <c r="I48" i="44" s="1"/>
  <c r="M45" i="44"/>
  <c r="BS21" i="89"/>
  <c r="BU21" i="89"/>
  <c r="BM23" i="89"/>
  <c r="BY8" i="89"/>
  <c r="M12" i="28"/>
  <c r="AK44" i="42"/>
  <c r="AI46" i="31"/>
  <c r="AK46" i="31"/>
  <c r="AY22" i="40"/>
  <c r="BA22" i="40"/>
  <c r="AS22" i="43"/>
  <c r="AU22" i="43"/>
  <c r="AS22" i="44"/>
  <c r="AU22" i="44"/>
  <c r="AS22" i="33"/>
  <c r="AU22" i="33"/>
  <c r="K21" i="96"/>
  <c r="E58" i="95" s="1"/>
  <c r="G58" i="95" s="1"/>
  <c r="G86" i="95" s="1"/>
  <c r="S10" i="44"/>
  <c r="BS18" i="90"/>
  <c r="BU18" i="90"/>
  <c r="M63" i="95"/>
  <c r="M50" i="95"/>
  <c r="K24" i="96"/>
  <c r="E77" i="95" s="1"/>
  <c r="G77" i="95" s="1"/>
  <c r="Y44" i="32"/>
  <c r="AI36" i="32"/>
  <c r="AI44" i="32" s="1"/>
  <c r="Y24" i="7" s="1"/>
  <c r="M60" i="95"/>
  <c r="M37" i="95"/>
  <c r="I47" i="42"/>
  <c r="I48" i="42" s="1"/>
  <c r="M45" i="42"/>
  <c r="AS20" i="37"/>
  <c r="AU20" i="37"/>
  <c r="BS15" i="89"/>
  <c r="BU15" i="89"/>
  <c r="AY37" i="44"/>
  <c r="AY44" i="44" s="1"/>
  <c r="AG10" i="7" s="1"/>
  <c r="AO44" i="44"/>
  <c r="I47" i="37"/>
  <c r="I48" i="37" s="1"/>
  <c r="M45" i="37"/>
  <c r="AO22" i="43"/>
  <c r="AO22" i="44"/>
  <c r="K57" i="95"/>
  <c r="I34" i="24" s="1"/>
  <c r="M34" i="24" s="1"/>
  <c r="S34" i="24" s="1"/>
  <c r="M14" i="28"/>
  <c r="AK44" i="40"/>
  <c r="BS12" i="90"/>
  <c r="BU12" i="90"/>
  <c r="AC46" i="38"/>
  <c r="AE46" i="38"/>
  <c r="K76" i="95"/>
  <c r="I28" i="51" s="1"/>
  <c r="M28" i="51" s="1"/>
  <c r="M76" i="95"/>
  <c r="W10" i="35"/>
  <c r="Q35" i="35"/>
  <c r="Y46" i="37"/>
  <c r="BA9" i="39"/>
  <c r="AO35" i="39"/>
  <c r="AY9" i="39"/>
  <c r="K33" i="95"/>
  <c r="I26" i="51" s="1"/>
  <c r="AO20" i="37"/>
  <c r="M45" i="34"/>
  <c r="I47" i="34"/>
  <c r="I48" i="34" s="1"/>
  <c r="BS17" i="89"/>
  <c r="BU17" i="89"/>
  <c r="AC22" i="36"/>
  <c r="AE22" i="36"/>
  <c r="BA13" i="37"/>
  <c r="AY13" i="37"/>
  <c r="M44" i="95"/>
  <c r="AO21" i="32"/>
  <c r="AY21" i="32" s="1"/>
  <c r="AS20" i="42"/>
  <c r="AU20" i="42"/>
  <c r="AY10" i="42" l="1"/>
  <c r="BA10" i="42"/>
  <c r="AI46" i="43"/>
  <c r="AK46" i="43"/>
  <c r="AI10" i="41"/>
  <c r="AK10" i="41"/>
  <c r="Y35" i="41"/>
  <c r="AY10" i="38"/>
  <c r="AO35" i="38"/>
  <c r="BA10" i="38"/>
  <c r="AY22" i="37"/>
  <c r="BA22" i="37"/>
  <c r="AI10" i="44"/>
  <c r="Y35" i="44"/>
  <c r="AK10" i="44"/>
  <c r="AI46" i="45"/>
  <c r="AK46" i="45"/>
  <c r="AI10" i="40"/>
  <c r="AI35" i="40" s="1"/>
  <c r="Y35" i="40"/>
  <c r="AK10" i="40"/>
  <c r="AI10" i="42"/>
  <c r="Y35" i="42"/>
  <c r="AK10" i="42"/>
  <c r="W20" i="28"/>
  <c r="BA35" i="34"/>
  <c r="AY46" i="45"/>
  <c r="BA46" i="45"/>
  <c r="AY46" i="34"/>
  <c r="BA46" i="34"/>
  <c r="AY22" i="34"/>
  <c r="BA22" i="34"/>
  <c r="G31" i="28"/>
  <c r="U27" i="7" s="1"/>
  <c r="G26" i="28"/>
  <c r="G37" i="10" s="1"/>
  <c r="AI10" i="43"/>
  <c r="Y35" i="43"/>
  <c r="AK10" i="43"/>
  <c r="AC10" i="35"/>
  <c r="AC35" i="35" s="1"/>
  <c r="W35" i="35"/>
  <c r="AE10" i="35"/>
  <c r="AC10" i="37"/>
  <c r="AC35" i="37" s="1"/>
  <c r="W35" i="37"/>
  <c r="AE10" i="37"/>
  <c r="AM10" i="44"/>
  <c r="S35" i="44"/>
  <c r="AI46" i="37"/>
  <c r="AK46" i="37"/>
  <c r="M57" i="95"/>
  <c r="AS20" i="44"/>
  <c r="AU20" i="44"/>
  <c r="AI10" i="45"/>
  <c r="Y35" i="45"/>
  <c r="AK10" i="45"/>
  <c r="AE45" i="46"/>
  <c r="AU45" i="46"/>
  <c r="AK45" i="46"/>
  <c r="S45" i="46"/>
  <c r="Q45" i="46"/>
  <c r="BA45" i="46"/>
  <c r="M47" i="46"/>
  <c r="Y24" i="28"/>
  <c r="BA44" i="30"/>
  <c r="AY46" i="39"/>
  <c r="BA46" i="39"/>
  <c r="AS10" i="35"/>
  <c r="AS35" i="35" s="1"/>
  <c r="AM35" i="35"/>
  <c r="AU10" i="35"/>
  <c r="Q45" i="31"/>
  <c r="S45" i="31" s="1"/>
  <c r="M47" i="31"/>
  <c r="AC10" i="36"/>
  <c r="AC35" i="36" s="1"/>
  <c r="W35" i="36"/>
  <c r="AE10" i="36"/>
  <c r="Y9" i="28"/>
  <c r="BA44" i="45"/>
  <c r="AS22" i="42"/>
  <c r="AU22" i="42"/>
  <c r="AS10" i="40"/>
  <c r="AS35" i="40" s="1"/>
  <c r="AM35" i="40"/>
  <c r="AU10" i="40"/>
  <c r="AY10" i="35"/>
  <c r="BA10" i="35"/>
  <c r="AO21" i="31"/>
  <c r="AY21" i="31" s="1"/>
  <c r="Y10" i="36"/>
  <c r="AS20" i="33"/>
  <c r="AU20" i="33"/>
  <c r="AO22" i="42"/>
  <c r="AO35" i="42" s="1"/>
  <c r="AO10" i="40"/>
  <c r="S47" i="23"/>
  <c r="S90" i="23" s="1"/>
  <c r="E39" i="8" s="1"/>
  <c r="M90" i="23"/>
  <c r="E33" i="10" s="1"/>
  <c r="AS22" i="37"/>
  <c r="AU22" i="37"/>
  <c r="AI10" i="32"/>
  <c r="AI35" i="32" s="1"/>
  <c r="Y35" i="32"/>
  <c r="AC10" i="31"/>
  <c r="AC35" i="31" s="1"/>
  <c r="W35" i="31"/>
  <c r="AY20" i="33"/>
  <c r="BA20" i="33"/>
  <c r="W18" i="49"/>
  <c r="W20" i="49"/>
  <c r="I29" i="8" s="1"/>
  <c r="AC46" i="43"/>
  <c r="AE46" i="43"/>
  <c r="S45" i="39"/>
  <c r="Q45" i="39"/>
  <c r="M47" i="39"/>
  <c r="S22" i="28"/>
  <c r="AU44" i="32"/>
  <c r="Y10" i="37"/>
  <c r="AS20" i="43"/>
  <c r="AU20" i="43"/>
  <c r="AC10" i="32"/>
  <c r="AC35" i="32" s="1"/>
  <c r="W35" i="32"/>
  <c r="Y10" i="31"/>
  <c r="M47" i="32"/>
  <c r="Q45" i="32"/>
  <c r="Q26" i="54"/>
  <c r="M64" i="54"/>
  <c r="AY20" i="43"/>
  <c r="BA20" i="43"/>
  <c r="AS46" i="45"/>
  <c r="AU46" i="45"/>
  <c r="AS10" i="31"/>
  <c r="AS35" i="31" s="1"/>
  <c r="AM35" i="31"/>
  <c r="AO46" i="43"/>
  <c r="AM46" i="43"/>
  <c r="M47" i="33"/>
  <c r="S45" i="33"/>
  <c r="Q45" i="33"/>
  <c r="AS10" i="38"/>
  <c r="AM35" i="38"/>
  <c r="AU10" i="38"/>
  <c r="AQ28" i="51"/>
  <c r="AI28" i="51"/>
  <c r="AM28" i="51" s="1"/>
  <c r="Q28" i="51"/>
  <c r="W28" i="51" s="1"/>
  <c r="BO28" i="51"/>
  <c r="BS28" i="51" s="1"/>
  <c r="BG28" i="51"/>
  <c r="AY28" i="51"/>
  <c r="AA28" i="51"/>
  <c r="S25" i="28"/>
  <c r="S21" i="28"/>
  <c r="AU44" i="33"/>
  <c r="AO46" i="30"/>
  <c r="AM46" i="30"/>
  <c r="AO10" i="31"/>
  <c r="AS22" i="38"/>
  <c r="AU22" i="38"/>
  <c r="AS46" i="36"/>
  <c r="AU46" i="36"/>
  <c r="I38" i="24"/>
  <c r="M32" i="24"/>
  <c r="S45" i="41"/>
  <c r="Q45" i="41"/>
  <c r="M47" i="41"/>
  <c r="AS10" i="41"/>
  <c r="AS35" i="41" s="1"/>
  <c r="AM35" i="41"/>
  <c r="AU10" i="41"/>
  <c r="S45" i="34"/>
  <c r="M47" i="34"/>
  <c r="Q45" i="34"/>
  <c r="AS22" i="36"/>
  <c r="AU22" i="36"/>
  <c r="AY10" i="32"/>
  <c r="AC10" i="42"/>
  <c r="AC35" i="42" s="1"/>
  <c r="W35" i="42"/>
  <c r="AE10" i="42"/>
  <c r="AY22" i="38"/>
  <c r="BA22" i="38"/>
  <c r="AY46" i="36"/>
  <c r="BA46" i="36"/>
  <c r="AS46" i="34"/>
  <c r="AU46" i="34"/>
  <c r="AS10" i="43"/>
  <c r="AS35" i="43" s="1"/>
  <c r="AU10" i="43"/>
  <c r="AM35" i="43"/>
  <c r="AC10" i="41"/>
  <c r="AC35" i="41" s="1"/>
  <c r="W35" i="41"/>
  <c r="AE10" i="41"/>
  <c r="AO10" i="41"/>
  <c r="AS10" i="46"/>
  <c r="AS35" i="46" s="1"/>
  <c r="AM35" i="46"/>
  <c r="AY20" i="37"/>
  <c r="BA20" i="37"/>
  <c r="AI26" i="56"/>
  <c r="AO10" i="46"/>
  <c r="AO22" i="36"/>
  <c r="AS10" i="32"/>
  <c r="AS35" i="32" s="1"/>
  <c r="AM35" i="32"/>
  <c r="M32" i="22"/>
  <c r="I38" i="22"/>
  <c r="AY20" i="38"/>
  <c r="BA20" i="38"/>
  <c r="Q45" i="43"/>
  <c r="S45" i="43" s="1"/>
  <c r="M47" i="43"/>
  <c r="AO10" i="43"/>
  <c r="S45" i="40"/>
  <c r="Q45" i="40"/>
  <c r="M47" i="40"/>
  <c r="AY22" i="43"/>
  <c r="BA22" i="43"/>
  <c r="Y10" i="28"/>
  <c r="BA44" i="44"/>
  <c r="AS26" i="56"/>
  <c r="AY10" i="37"/>
  <c r="BA10" i="37"/>
  <c r="AO35" i="37"/>
  <c r="AC46" i="45"/>
  <c r="AE46" i="45"/>
  <c r="AM10" i="45"/>
  <c r="S35" i="45"/>
  <c r="Q45" i="30"/>
  <c r="M47" i="30"/>
  <c r="AC10" i="43"/>
  <c r="AC35" i="43" s="1"/>
  <c r="W35" i="43"/>
  <c r="AE10" i="43"/>
  <c r="AY22" i="44"/>
  <c r="BA22" i="44"/>
  <c r="Y10" i="35"/>
  <c r="K58" i="95"/>
  <c r="I34" i="22" s="1"/>
  <c r="M34" i="22" s="1"/>
  <c r="S34" i="22" s="1"/>
  <c r="M26" i="51"/>
  <c r="I31" i="51"/>
  <c r="M33" i="95"/>
  <c r="W26" i="56"/>
  <c r="W64" i="56" s="1"/>
  <c r="E8" i="8" s="1"/>
  <c r="E10" i="8" s="1"/>
  <c r="Q64" i="56"/>
  <c r="E8" i="10" s="1"/>
  <c r="AS10" i="37"/>
  <c r="AS35" i="37" s="1"/>
  <c r="AM35" i="37"/>
  <c r="AU10" i="37"/>
  <c r="AC46" i="30"/>
  <c r="AE46" i="30"/>
  <c r="AM10" i="33"/>
  <c r="S35" i="33"/>
  <c r="AC10" i="33"/>
  <c r="AC35" i="33" s="1"/>
  <c r="W35" i="33"/>
  <c r="AE10" i="33"/>
  <c r="AC46" i="36"/>
  <c r="AE46" i="36"/>
  <c r="M22" i="49"/>
  <c r="S45" i="36"/>
  <c r="Q45" i="36"/>
  <c r="M47" i="36"/>
  <c r="AS10" i="42"/>
  <c r="AS35" i="42" s="1"/>
  <c r="AM35" i="42"/>
  <c r="AU10" i="42"/>
  <c r="AI46" i="30"/>
  <c r="AK46" i="30"/>
  <c r="Q43" i="53"/>
  <c r="G23" i="10" s="1"/>
  <c r="W42" i="53"/>
  <c r="W43" i="53" s="1"/>
  <c r="I27" i="8" s="1"/>
  <c r="I30" i="8" s="1"/>
  <c r="Q44" i="53"/>
  <c r="Q53" i="55"/>
  <c r="W53" i="55" s="1"/>
  <c r="AI53" i="55"/>
  <c r="AA53" i="55"/>
  <c r="AI10" i="33"/>
  <c r="AI35" i="33" s="1"/>
  <c r="AK10" i="33"/>
  <c r="Y35" i="33"/>
  <c r="E86" i="95"/>
  <c r="AI46" i="36"/>
  <c r="AK46" i="36"/>
  <c r="Y50" i="54"/>
  <c r="AC46" i="40"/>
  <c r="AE46" i="40"/>
  <c r="W21" i="49"/>
  <c r="AI20" i="41"/>
  <c r="AK20" i="41"/>
  <c r="AI29" i="51"/>
  <c r="AM29" i="51" s="1"/>
  <c r="AY29" i="51"/>
  <c r="AQ29" i="51"/>
  <c r="AA29" i="51"/>
  <c r="Q29" i="51"/>
  <c r="W29" i="51" s="1"/>
  <c r="BG29" i="51"/>
  <c r="BO29" i="51"/>
  <c r="BS29" i="51" s="1"/>
  <c r="AO46" i="41"/>
  <c r="AM46" i="41"/>
  <c r="AM10" i="30"/>
  <c r="AO10" i="30" s="1"/>
  <c r="S35" i="30"/>
  <c r="M47" i="38"/>
  <c r="Q45" i="38"/>
  <c r="S45" i="38" s="1"/>
  <c r="AI46" i="40"/>
  <c r="AK46" i="40"/>
  <c r="M42" i="55"/>
  <c r="I58" i="55"/>
  <c r="M47" i="37"/>
  <c r="Q45" i="37"/>
  <c r="S45" i="37" s="1"/>
  <c r="M47" i="42"/>
  <c r="Q45" i="42"/>
  <c r="S45" i="42"/>
  <c r="AS10" i="34"/>
  <c r="AM35" i="34"/>
  <c r="AU10" i="34"/>
  <c r="AS10" i="36"/>
  <c r="AS35" i="36" s="1"/>
  <c r="AM35" i="36"/>
  <c r="AU10" i="36"/>
  <c r="Q45" i="35"/>
  <c r="S45" i="35" s="1"/>
  <c r="M47" i="35"/>
  <c r="AI46" i="44"/>
  <c r="AK46" i="44"/>
  <c r="AY46" i="35"/>
  <c r="BA46" i="35"/>
  <c r="S45" i="45"/>
  <c r="Q45" i="45"/>
  <c r="M47" i="45"/>
  <c r="Y22" i="28"/>
  <c r="BA44" i="32"/>
  <c r="AY10" i="34"/>
  <c r="AY35" i="34" s="1"/>
  <c r="BA10" i="34"/>
  <c r="AY20" i="34"/>
  <c r="BA20" i="34"/>
  <c r="AI22" i="38"/>
  <c r="AK22" i="38"/>
  <c r="AY10" i="36"/>
  <c r="AO35" i="36"/>
  <c r="BA10" i="36"/>
  <c r="AI22" i="44"/>
  <c r="AK22" i="44"/>
  <c r="AS20" i="39"/>
  <c r="AU20" i="39"/>
  <c r="BS25" i="51"/>
  <c r="S45" i="44"/>
  <c r="M47" i="44"/>
  <c r="Q45" i="44"/>
  <c r="AY20" i="39"/>
  <c r="BA20" i="39"/>
  <c r="AS46" i="38"/>
  <c r="AU46" i="38"/>
  <c r="AI20" i="42"/>
  <c r="AK20" i="42"/>
  <c r="AI20" i="45"/>
  <c r="AK20" i="45"/>
  <c r="AY35" i="39"/>
  <c r="AC10" i="38"/>
  <c r="AC35" i="38" s="1"/>
  <c r="W35" i="38"/>
  <c r="AE10" i="38"/>
  <c r="Y21" i="28"/>
  <c r="BA44" i="33"/>
  <c r="AC10" i="46"/>
  <c r="AC35" i="46" s="1"/>
  <c r="W35" i="46"/>
  <c r="AS10" i="39"/>
  <c r="AS35" i="39" s="1"/>
  <c r="AM35" i="39"/>
  <c r="AU10" i="39"/>
  <c r="AC10" i="30"/>
  <c r="AC35" i="30" s="1"/>
  <c r="W35" i="30"/>
  <c r="AO46" i="38"/>
  <c r="AS46" i="40"/>
  <c r="AU46" i="40"/>
  <c r="AI20" i="43"/>
  <c r="AK20" i="43"/>
  <c r="W15" i="28"/>
  <c r="AS22" i="34"/>
  <c r="AU22" i="34"/>
  <c r="AI10" i="46"/>
  <c r="AI35" i="46" s="1"/>
  <c r="Y35" i="46"/>
  <c r="AY10" i="39"/>
  <c r="BA10" i="39"/>
  <c r="AC46" i="41"/>
  <c r="AE46" i="41"/>
  <c r="K65" i="95"/>
  <c r="I55" i="53" s="1"/>
  <c r="M65" i="95"/>
  <c r="AI10" i="30"/>
  <c r="AI35" i="30" s="1"/>
  <c r="Y35" i="30"/>
  <c r="AY46" i="31"/>
  <c r="BA46" i="31"/>
  <c r="BA35" i="39"/>
  <c r="AO46" i="40"/>
  <c r="Y18" i="28"/>
  <c r="BA44" i="36"/>
  <c r="AI10" i="34"/>
  <c r="AI35" i="34" s="1"/>
  <c r="Y35" i="34"/>
  <c r="AK10" i="34"/>
  <c r="M22" i="28"/>
  <c r="M25" i="28" s="1"/>
  <c r="AK44" i="32"/>
  <c r="AO20" i="32"/>
  <c r="AY20" i="32" s="1"/>
  <c r="AS46" i="42"/>
  <c r="AU46" i="42"/>
  <c r="Y46" i="41"/>
  <c r="AC10" i="39"/>
  <c r="AC35" i="39" s="1"/>
  <c r="W35" i="39"/>
  <c r="AE10" i="39"/>
  <c r="AI22" i="34"/>
  <c r="AK22" i="34"/>
  <c r="W25" i="51"/>
  <c r="AC10" i="34"/>
  <c r="AC35" i="34" s="1"/>
  <c r="W35" i="34"/>
  <c r="AE10" i="34"/>
  <c r="W23" i="50"/>
  <c r="W64" i="50" s="1"/>
  <c r="Q64" i="50"/>
  <c r="Q66" i="50" s="1"/>
  <c r="E25" i="10" s="1"/>
  <c r="AI10" i="38"/>
  <c r="AI35" i="38" s="1"/>
  <c r="Y35" i="38"/>
  <c r="AK10" i="38"/>
  <c r="K77" i="95"/>
  <c r="I23" i="49" s="1"/>
  <c r="M23" i="49" s="1"/>
  <c r="Q23" i="49" s="1"/>
  <c r="W23" i="49" s="1"/>
  <c r="M77" i="95"/>
  <c r="AI46" i="33"/>
  <c r="AK46" i="33"/>
  <c r="AO20" i="44"/>
  <c r="AC10" i="44"/>
  <c r="AC35" i="44" s="1"/>
  <c r="W35" i="44"/>
  <c r="AE10" i="44"/>
  <c r="AY46" i="42"/>
  <c r="BA46" i="42"/>
  <c r="AC10" i="45"/>
  <c r="AC35" i="45" s="1"/>
  <c r="W35" i="45"/>
  <c r="AE10" i="45"/>
  <c r="Y10" i="39"/>
  <c r="AC10" i="40"/>
  <c r="AC35" i="40" s="1"/>
  <c r="W35" i="40"/>
  <c r="AE10" i="40"/>
  <c r="AM25" i="51"/>
  <c r="AO21" i="35"/>
  <c r="AY21" i="35" s="1"/>
  <c r="K64" i="50"/>
  <c r="K65" i="50" s="1"/>
  <c r="M65" i="50" s="1"/>
  <c r="Q65" i="50" s="1"/>
  <c r="W65" i="50" s="1"/>
  <c r="Q20" i="7" l="1"/>
  <c r="AM45" i="38"/>
  <c r="S47" i="38"/>
  <c r="S48" i="38" s="1"/>
  <c r="S47" i="43"/>
  <c r="S48" i="43" s="1"/>
  <c r="AM45" i="43"/>
  <c r="AY10" i="30"/>
  <c r="AY35" i="30" s="1"/>
  <c r="AO35" i="30"/>
  <c r="S47" i="31"/>
  <c r="S48" i="31" s="1"/>
  <c r="AM45" i="31"/>
  <c r="AO45" i="31" s="1"/>
  <c r="AM45" i="37"/>
  <c r="S47" i="37"/>
  <c r="S48" i="37" s="1"/>
  <c r="W12" i="28"/>
  <c r="BA35" i="42"/>
  <c r="S47" i="35"/>
  <c r="S48" i="35" s="1"/>
  <c r="AM45" i="35"/>
  <c r="M31" i="28"/>
  <c r="Y27" i="7" s="1"/>
  <c r="M26" i="28"/>
  <c r="G38" i="10" s="1"/>
  <c r="E10" i="7"/>
  <c r="E15" i="7"/>
  <c r="Q15" i="7"/>
  <c r="M48" i="37"/>
  <c r="AY46" i="41"/>
  <c r="BA46" i="41"/>
  <c r="K21" i="28"/>
  <c r="AK35" i="33"/>
  <c r="Y45" i="40"/>
  <c r="W45" i="40"/>
  <c r="Q47" i="40"/>
  <c r="Q48" i="40" s="1"/>
  <c r="AY10" i="46"/>
  <c r="AY35" i="46" s="1"/>
  <c r="AO35" i="46"/>
  <c r="S31" i="28"/>
  <c r="AC27" i="7" s="1"/>
  <c r="S26" i="28"/>
  <c r="G39" i="10" s="1"/>
  <c r="AS46" i="43"/>
  <c r="AU46" i="43"/>
  <c r="AI46" i="41"/>
  <c r="AK46" i="41"/>
  <c r="Q18" i="28"/>
  <c r="AU35" i="36"/>
  <c r="W45" i="30"/>
  <c r="Y45" i="30" s="1"/>
  <c r="Q47" i="30"/>
  <c r="Q48" i="30" s="1"/>
  <c r="AY46" i="43"/>
  <c r="BA46" i="43"/>
  <c r="M48" i="31"/>
  <c r="K11" i="28"/>
  <c r="AK35" i="43"/>
  <c r="K24" i="28"/>
  <c r="S47" i="44"/>
  <c r="AM45" i="44"/>
  <c r="M18" i="7"/>
  <c r="I21" i="7"/>
  <c r="E12" i="28"/>
  <c r="AE35" i="42"/>
  <c r="M48" i="41"/>
  <c r="AI10" i="31"/>
  <c r="AI35" i="31" s="1"/>
  <c r="Y35" i="31"/>
  <c r="AI35" i="43"/>
  <c r="I26" i="7"/>
  <c r="E12" i="7"/>
  <c r="W45" i="41"/>
  <c r="Q47" i="41"/>
  <c r="Q48" i="41" s="1"/>
  <c r="Y45" i="41"/>
  <c r="Q23" i="28"/>
  <c r="E22" i="28"/>
  <c r="AI10" i="36"/>
  <c r="AI35" i="36" s="1"/>
  <c r="Y35" i="36"/>
  <c r="AK10" i="36"/>
  <c r="K10" i="28"/>
  <c r="AK35" i="44"/>
  <c r="I25" i="49"/>
  <c r="AI26" i="51"/>
  <c r="AA26" i="51"/>
  <c r="AA31" i="51" s="1"/>
  <c r="I11" i="10" s="1"/>
  <c r="Q26" i="51"/>
  <c r="BO26" i="51"/>
  <c r="BG26" i="51"/>
  <c r="BG31" i="51" s="1"/>
  <c r="I20" i="10" s="1"/>
  <c r="AQ26" i="51"/>
  <c r="AQ31" i="51" s="1"/>
  <c r="I14" i="10" s="1"/>
  <c r="AY26" i="51"/>
  <c r="AY31" i="51" s="1"/>
  <c r="I16" i="10" s="1"/>
  <c r="M31" i="51"/>
  <c r="AS10" i="45"/>
  <c r="AS35" i="45" s="1"/>
  <c r="AM35" i="45"/>
  <c r="AU10" i="45"/>
  <c r="AM45" i="40"/>
  <c r="S47" i="40"/>
  <c r="S48" i="40" s="1"/>
  <c r="AO35" i="32"/>
  <c r="S47" i="41"/>
  <c r="S48" i="41" s="1"/>
  <c r="AM45" i="41"/>
  <c r="M25" i="7"/>
  <c r="E24" i="7"/>
  <c r="W45" i="31"/>
  <c r="Q47" i="31"/>
  <c r="Q48" i="31" s="1"/>
  <c r="K9" i="28"/>
  <c r="AK35" i="45"/>
  <c r="AI35" i="44"/>
  <c r="M55" i="53"/>
  <c r="I60" i="53"/>
  <c r="I62" i="53" s="1"/>
  <c r="Q20" i="28"/>
  <c r="AU35" i="34"/>
  <c r="Q22" i="49"/>
  <c r="M25" i="49"/>
  <c r="AO10" i="45"/>
  <c r="AY10" i="43"/>
  <c r="AY35" i="43" s="1"/>
  <c r="AO35" i="43"/>
  <c r="BA10" i="43"/>
  <c r="Q8" i="28"/>
  <c r="AY35" i="32"/>
  <c r="AI35" i="45"/>
  <c r="M48" i="45"/>
  <c r="M58" i="55"/>
  <c r="AI42" i="55"/>
  <c r="AI58" i="55" s="1"/>
  <c r="I13" i="10" s="1"/>
  <c r="AA42" i="55"/>
  <c r="Q42" i="55"/>
  <c r="W45" i="45"/>
  <c r="Y45" i="45" s="1"/>
  <c r="Q47" i="45"/>
  <c r="Q48" i="45" s="1"/>
  <c r="AS35" i="34"/>
  <c r="M58" i="95"/>
  <c r="M86" i="95" s="1"/>
  <c r="M8" i="7"/>
  <c r="AS48" i="46"/>
  <c r="M38" i="24"/>
  <c r="I32" i="10" s="1"/>
  <c r="S32" i="24"/>
  <c r="S38" i="24" s="1"/>
  <c r="M38" i="8" s="1"/>
  <c r="K16" i="28"/>
  <c r="AK35" i="38"/>
  <c r="AY46" i="38"/>
  <c r="BA46" i="38"/>
  <c r="S47" i="45"/>
  <c r="S48" i="45" s="1"/>
  <c r="AO45" i="45"/>
  <c r="AM45" i="45"/>
  <c r="AM45" i="42"/>
  <c r="S47" i="42"/>
  <c r="S48" i="42" s="1"/>
  <c r="W44" i="53"/>
  <c r="AY10" i="41"/>
  <c r="AY35" i="41" s="1"/>
  <c r="AO35" i="41"/>
  <c r="BA10" i="41"/>
  <c r="E23" i="28"/>
  <c r="I16" i="7"/>
  <c r="E24" i="28"/>
  <c r="AI10" i="35"/>
  <c r="AI35" i="35" s="1"/>
  <c r="Y35" i="35"/>
  <c r="AK10" i="35"/>
  <c r="AI10" i="37"/>
  <c r="AI35" i="37" s="1"/>
  <c r="Y35" i="37"/>
  <c r="AK10" i="37"/>
  <c r="E25" i="7"/>
  <c r="AO35" i="35"/>
  <c r="Q19" i="28"/>
  <c r="AU35" i="35"/>
  <c r="W16" i="28"/>
  <c r="BA35" i="38"/>
  <c r="E26" i="7"/>
  <c r="E21" i="28"/>
  <c r="AE35" i="33"/>
  <c r="W17" i="28"/>
  <c r="BA35" i="37"/>
  <c r="W45" i="34"/>
  <c r="Q47" i="34"/>
  <c r="Q48" i="34" s="1"/>
  <c r="Y45" i="34"/>
  <c r="K22" i="28"/>
  <c r="AY35" i="35"/>
  <c r="M19" i="7"/>
  <c r="AY35" i="38"/>
  <c r="E14" i="7"/>
  <c r="W66" i="50"/>
  <c r="E29" i="8" s="1"/>
  <c r="K8" i="28"/>
  <c r="Q47" i="42"/>
  <c r="Q48" i="42" s="1"/>
  <c r="Y45" i="42"/>
  <c r="W45" i="42"/>
  <c r="E21" i="7"/>
  <c r="M48" i="43"/>
  <c r="E13" i="28"/>
  <c r="AE35" i="41"/>
  <c r="I24" i="7"/>
  <c r="AY20" i="44"/>
  <c r="BA20" i="44"/>
  <c r="AY35" i="37"/>
  <c r="Q47" i="43"/>
  <c r="Q48" i="43" s="1"/>
  <c r="Y45" i="43"/>
  <c r="W45" i="43"/>
  <c r="E13" i="7"/>
  <c r="Q16" i="28"/>
  <c r="AU35" i="38"/>
  <c r="M66" i="54"/>
  <c r="K64" i="54"/>
  <c r="K65" i="54" s="1"/>
  <c r="M65" i="54" s="1"/>
  <c r="Q65" i="54" s="1"/>
  <c r="W65" i="54" s="1"/>
  <c r="M48" i="39"/>
  <c r="Q14" i="28"/>
  <c r="AU35" i="40"/>
  <c r="S48" i="44"/>
  <c r="K13" i="28"/>
  <c r="AK35" i="41"/>
  <c r="M15" i="7"/>
  <c r="Q47" i="38"/>
  <c r="Q48" i="38" s="1"/>
  <c r="W45" i="38"/>
  <c r="Y45" i="38" s="1"/>
  <c r="AS10" i="33"/>
  <c r="AS35" i="33" s="1"/>
  <c r="AU10" i="33"/>
  <c r="AM35" i="33"/>
  <c r="E11" i="28"/>
  <c r="AE35" i="43"/>
  <c r="Q11" i="28"/>
  <c r="AU35" i="43"/>
  <c r="AS35" i="38"/>
  <c r="W26" i="54"/>
  <c r="W64" i="54" s="1"/>
  <c r="W66" i="54" s="1"/>
  <c r="E27" i="8" s="1"/>
  <c r="E30" i="8" s="1"/>
  <c r="Q64" i="54"/>
  <c r="Q66" i="54" s="1"/>
  <c r="E23" i="10" s="1"/>
  <c r="M14" i="7"/>
  <c r="AS10" i="44"/>
  <c r="AS35" i="44" s="1"/>
  <c r="AM35" i="44"/>
  <c r="AU10" i="44"/>
  <c r="K20" i="28"/>
  <c r="AK35" i="34"/>
  <c r="I20" i="7"/>
  <c r="E20" i="7"/>
  <c r="E8" i="28"/>
  <c r="M48" i="42"/>
  <c r="M48" i="38"/>
  <c r="K86" i="95"/>
  <c r="E27" i="12" s="1"/>
  <c r="E42" i="12" s="1"/>
  <c r="AO10" i="33"/>
  <c r="E11" i="7"/>
  <c r="M48" i="34"/>
  <c r="AY10" i="31"/>
  <c r="AY35" i="31" s="1"/>
  <c r="AO35" i="31"/>
  <c r="W45" i="33"/>
  <c r="Y45" i="33" s="1"/>
  <c r="Q47" i="33"/>
  <c r="Q48" i="33" s="1"/>
  <c r="Y26" i="54"/>
  <c r="AO10" i="44"/>
  <c r="AI35" i="41"/>
  <c r="W18" i="28"/>
  <c r="BA35" i="36"/>
  <c r="E8" i="7"/>
  <c r="AC48" i="46"/>
  <c r="Q12" i="28"/>
  <c r="AU35" i="42"/>
  <c r="M11" i="7"/>
  <c r="AS46" i="30"/>
  <c r="AU46" i="30"/>
  <c r="AM45" i="33"/>
  <c r="S47" i="33"/>
  <c r="S48" i="33" s="1"/>
  <c r="AO45" i="33"/>
  <c r="Q47" i="39"/>
  <c r="Q48" i="39" s="1"/>
  <c r="Y45" i="39"/>
  <c r="W45" i="39"/>
  <c r="Y26" i="28"/>
  <c r="G40" i="10" s="1"/>
  <c r="G42" i="10" s="1"/>
  <c r="AI10" i="39"/>
  <c r="AI35" i="39" s="1"/>
  <c r="Y35" i="39"/>
  <c r="AK10" i="39"/>
  <c r="M12" i="7"/>
  <c r="S45" i="30"/>
  <c r="S47" i="34"/>
  <c r="S48" i="34" s="1"/>
  <c r="AO45" i="34"/>
  <c r="AM45" i="34"/>
  <c r="AY46" i="30"/>
  <c r="BA46" i="30"/>
  <c r="AM45" i="39"/>
  <c r="AO45" i="39"/>
  <c r="S47" i="39"/>
  <c r="S48" i="39" s="1"/>
  <c r="AK47" i="46"/>
  <c r="BA47" i="46"/>
  <c r="AU47" i="46"/>
  <c r="AE47" i="46"/>
  <c r="M48" i="46"/>
  <c r="E17" i="28"/>
  <c r="AE35" i="37"/>
  <c r="K12" i="28"/>
  <c r="AK35" i="42"/>
  <c r="I8" i="7"/>
  <c r="AI48" i="46"/>
  <c r="E20" i="28"/>
  <c r="AE35" i="34"/>
  <c r="AY46" i="40"/>
  <c r="BA46" i="40"/>
  <c r="W45" i="44"/>
  <c r="Q47" i="44"/>
  <c r="Q48" i="44" s="1"/>
  <c r="M48" i="30"/>
  <c r="M38" i="22"/>
  <c r="I33" i="10" s="1"/>
  <c r="S32" i="22"/>
  <c r="S38" i="22" s="1"/>
  <c r="M39" i="8" s="1"/>
  <c r="M48" i="33"/>
  <c r="W45" i="32"/>
  <c r="Y45" i="32" s="1"/>
  <c r="Q47" i="32"/>
  <c r="Q48" i="32" s="1"/>
  <c r="Y25" i="28"/>
  <c r="Y31" i="28" s="1"/>
  <c r="AG27" i="7" s="1"/>
  <c r="E17" i="7"/>
  <c r="AI35" i="42"/>
  <c r="E9" i="7"/>
  <c r="M48" i="35"/>
  <c r="AS10" i="30"/>
  <c r="AS35" i="30" s="1"/>
  <c r="AM35" i="30"/>
  <c r="M48" i="36"/>
  <c r="Q17" i="28"/>
  <c r="AU35" i="37"/>
  <c r="Q22" i="28"/>
  <c r="Q13" i="28"/>
  <c r="AU35" i="41"/>
  <c r="M48" i="32"/>
  <c r="AY10" i="40"/>
  <c r="AY35" i="40" s="1"/>
  <c r="BA10" i="40"/>
  <c r="AO35" i="40"/>
  <c r="W45" i="46"/>
  <c r="W47" i="46" s="1"/>
  <c r="I8" i="28" s="1"/>
  <c r="Q47" i="46"/>
  <c r="Q48" i="46" s="1"/>
  <c r="Q15" i="28"/>
  <c r="AU35" i="39"/>
  <c r="E9" i="28"/>
  <c r="AE35" i="45"/>
  <c r="Y64" i="50"/>
  <c r="O64" i="50"/>
  <c r="E16" i="28"/>
  <c r="AE35" i="38"/>
  <c r="W45" i="36"/>
  <c r="Y45" i="36" s="1"/>
  <c r="Q47" i="36"/>
  <c r="Q48" i="36" s="1"/>
  <c r="M17" i="7"/>
  <c r="M48" i="40"/>
  <c r="M24" i="7"/>
  <c r="M13" i="7"/>
  <c r="S45" i="32"/>
  <c r="AY22" i="42"/>
  <c r="BA22" i="42"/>
  <c r="E18" i="28"/>
  <c r="AE35" i="36"/>
  <c r="S47" i="46"/>
  <c r="S48" i="46" s="1"/>
  <c r="AM45" i="46"/>
  <c r="AM47" i="46" s="1"/>
  <c r="U8" i="28" s="1"/>
  <c r="E19" i="28"/>
  <c r="AE35" i="35"/>
  <c r="K14" i="28"/>
  <c r="AK35" i="40"/>
  <c r="AY35" i="42"/>
  <c r="E14" i="28"/>
  <c r="AE35" i="40"/>
  <c r="E10" i="28"/>
  <c r="AE35" i="44"/>
  <c r="E15" i="28"/>
  <c r="AE35" i="39"/>
  <c r="M66" i="50"/>
  <c r="E16" i="7"/>
  <c r="M48" i="44"/>
  <c r="Q47" i="35"/>
  <c r="Q48" i="35" s="1"/>
  <c r="W45" i="35"/>
  <c r="Y45" i="35"/>
  <c r="Q47" i="37"/>
  <c r="Q48" i="37" s="1"/>
  <c r="W45" i="37"/>
  <c r="Y45" i="37" s="1"/>
  <c r="AS46" i="41"/>
  <c r="AU46" i="41"/>
  <c r="AO45" i="36"/>
  <c r="AM45" i="36"/>
  <c r="S47" i="36"/>
  <c r="S48" i="36" s="1"/>
  <c r="AY22" i="36"/>
  <c r="AY35" i="36" s="1"/>
  <c r="BA22" i="36"/>
  <c r="E18" i="7"/>
  <c r="E19" i="7"/>
  <c r="I14" i="7"/>
  <c r="Y47" i="30" l="1"/>
  <c r="AI45" i="30"/>
  <c r="AI47" i="30" s="1"/>
  <c r="AK45" i="30"/>
  <c r="Y47" i="45"/>
  <c r="AI45" i="45"/>
  <c r="AI47" i="45" s="1"/>
  <c r="AO9" i="7" s="1"/>
  <c r="AK45" i="45"/>
  <c r="G50" i="10"/>
  <c r="G55" i="10" s="1"/>
  <c r="G56" i="10" s="1"/>
  <c r="K56" i="10" s="1"/>
  <c r="E12" i="9"/>
  <c r="AO47" i="31"/>
  <c r="AY45" i="31"/>
  <c r="AY47" i="31" s="1"/>
  <c r="AW25" i="7" s="1"/>
  <c r="BA45" i="31"/>
  <c r="Y47" i="33"/>
  <c r="AI45" i="33"/>
  <c r="AI47" i="33" s="1"/>
  <c r="AK45" i="33"/>
  <c r="Y47" i="38"/>
  <c r="AI45" i="38"/>
  <c r="AI47" i="38" s="1"/>
  <c r="AK45" i="38"/>
  <c r="Y47" i="37"/>
  <c r="AI45" i="37"/>
  <c r="AI47" i="37" s="1"/>
  <c r="AO17" i="7" s="1"/>
  <c r="AK45" i="37"/>
  <c r="Q18" i="7"/>
  <c r="Y47" i="32"/>
  <c r="AI45" i="32"/>
  <c r="AI47" i="32" s="1"/>
  <c r="AK45" i="32"/>
  <c r="Y47" i="36"/>
  <c r="AI45" i="36"/>
  <c r="AI47" i="36" s="1"/>
  <c r="AO18" i="7" s="1"/>
  <c r="AK45" i="36"/>
  <c r="Q24" i="28"/>
  <c r="AY10" i="33"/>
  <c r="AY35" i="33" s="1"/>
  <c r="BA10" i="33"/>
  <c r="AO35" i="33"/>
  <c r="I17" i="7"/>
  <c r="AO47" i="45"/>
  <c r="AY45" i="45"/>
  <c r="AY47" i="45" s="1"/>
  <c r="AW9" i="7" s="1"/>
  <c r="BA45" i="45"/>
  <c r="Q55" i="53"/>
  <c r="M60" i="53"/>
  <c r="I59" i="10"/>
  <c r="I61" i="10" s="1"/>
  <c r="E43" i="12"/>
  <c r="E20" i="9" s="1"/>
  <c r="I10" i="7"/>
  <c r="Q9" i="28"/>
  <c r="AU35" i="45"/>
  <c r="Q10" i="28"/>
  <c r="AM48" i="44"/>
  <c r="AU35" i="44"/>
  <c r="K19" i="28"/>
  <c r="AK35" i="35"/>
  <c r="M9" i="7"/>
  <c r="Y47" i="41"/>
  <c r="AI45" i="41"/>
  <c r="AI47" i="41" s="1"/>
  <c r="AO13" i="7" s="1"/>
  <c r="AK45" i="41"/>
  <c r="W47" i="30"/>
  <c r="AC45" i="30"/>
  <c r="AC47" i="30" s="1"/>
  <c r="AE45" i="30"/>
  <c r="K15" i="28"/>
  <c r="K25" i="28" s="1"/>
  <c r="AK35" i="39"/>
  <c r="M10" i="7"/>
  <c r="W47" i="43"/>
  <c r="AC45" i="43"/>
  <c r="AC47" i="43" s="1"/>
  <c r="AE45" i="43"/>
  <c r="W47" i="42"/>
  <c r="AC45" i="42"/>
  <c r="AC47" i="42" s="1"/>
  <c r="AE45" i="42"/>
  <c r="I19" i="7"/>
  <c r="I15" i="7"/>
  <c r="Y47" i="43"/>
  <c r="AI45" i="43"/>
  <c r="AI47" i="43" s="1"/>
  <c r="AO11" i="7" s="1"/>
  <c r="AK45" i="43"/>
  <c r="Y47" i="42"/>
  <c r="AI45" i="42"/>
  <c r="AI47" i="42" s="1"/>
  <c r="AO12" i="7" s="1"/>
  <c r="AK45" i="42"/>
  <c r="W47" i="41"/>
  <c r="AC45" i="41"/>
  <c r="AC47" i="41" s="1"/>
  <c r="AE45" i="41"/>
  <c r="AM47" i="37"/>
  <c r="AS45" i="37"/>
  <c r="AS47" i="37" s="1"/>
  <c r="AU45" i="37"/>
  <c r="I13" i="7"/>
  <c r="AI48" i="41"/>
  <c r="AM47" i="44"/>
  <c r="AS45" i="44"/>
  <c r="AS47" i="44" s="1"/>
  <c r="AS10" i="7" s="1"/>
  <c r="AU45" i="44"/>
  <c r="AO45" i="37"/>
  <c r="AU48" i="46"/>
  <c r="AK48" i="46"/>
  <c r="AE48" i="46"/>
  <c r="BA48" i="46"/>
  <c r="W47" i="39"/>
  <c r="AC45" i="39"/>
  <c r="AC47" i="39" s="1"/>
  <c r="AE45" i="39"/>
  <c r="AY10" i="44"/>
  <c r="AY35" i="44" s="1"/>
  <c r="BA10" i="44"/>
  <c r="AO35" i="44"/>
  <c r="Q17" i="7"/>
  <c r="I9" i="7"/>
  <c r="AI48" i="45"/>
  <c r="Y47" i="39"/>
  <c r="Y48" i="39" s="1"/>
  <c r="AK48" i="39" s="1"/>
  <c r="AI45" i="39"/>
  <c r="AI47" i="39" s="1"/>
  <c r="AO15" i="7" s="1"/>
  <c r="AK45" i="39"/>
  <c r="Q24" i="7"/>
  <c r="W47" i="31"/>
  <c r="AC45" i="31"/>
  <c r="AC47" i="31" s="1"/>
  <c r="AE45" i="31"/>
  <c r="BS26" i="51"/>
  <c r="BS31" i="51" s="1"/>
  <c r="M28" i="8" s="1"/>
  <c r="BO31" i="51"/>
  <c r="I24" i="10" s="1"/>
  <c r="AO45" i="44"/>
  <c r="AM47" i="31"/>
  <c r="AS45" i="31"/>
  <c r="AS47" i="31" s="1"/>
  <c r="AU45" i="31"/>
  <c r="AM47" i="36"/>
  <c r="AS45" i="36"/>
  <c r="AS47" i="36" s="1"/>
  <c r="AU45" i="36"/>
  <c r="M16" i="7"/>
  <c r="AM48" i="46"/>
  <c r="Y45" i="31"/>
  <c r="W26" i="51"/>
  <c r="W31" i="51" s="1"/>
  <c r="M9" i="8" s="1"/>
  <c r="Q31" i="51"/>
  <c r="I9" i="10" s="1"/>
  <c r="M26" i="7"/>
  <c r="AO47" i="36"/>
  <c r="AY45" i="36"/>
  <c r="AY47" i="36" s="1"/>
  <c r="AW18" i="7" s="1"/>
  <c r="BA45" i="36"/>
  <c r="I12" i="7"/>
  <c r="AO47" i="33"/>
  <c r="AY45" i="33"/>
  <c r="AY47" i="33" s="1"/>
  <c r="AW21" i="7" s="1"/>
  <c r="BA45" i="33"/>
  <c r="Q25" i="28"/>
  <c r="Q31" i="28" s="1"/>
  <c r="M27" i="7" s="1"/>
  <c r="W24" i="28"/>
  <c r="W47" i="44"/>
  <c r="AC45" i="44"/>
  <c r="AC47" i="44" s="1"/>
  <c r="AE45" i="44"/>
  <c r="W47" i="33"/>
  <c r="AC45" i="33"/>
  <c r="AC47" i="33" s="1"/>
  <c r="AE45" i="33"/>
  <c r="AM26" i="51"/>
  <c r="AM31" i="51" s="1"/>
  <c r="M19" i="8" s="1"/>
  <c r="AI31" i="51"/>
  <c r="I15" i="10" s="1"/>
  <c r="I11" i="7"/>
  <c r="Q26" i="7"/>
  <c r="AO45" i="32"/>
  <c r="AM45" i="32"/>
  <c r="S47" i="32"/>
  <c r="S48" i="32" s="1"/>
  <c r="Y45" i="44"/>
  <c r="AM47" i="33"/>
  <c r="AS45" i="33"/>
  <c r="AS47" i="33" s="1"/>
  <c r="AS21" i="7" s="1"/>
  <c r="AU45" i="33"/>
  <c r="W23" i="28"/>
  <c r="AO48" i="31"/>
  <c r="BA48" i="31" s="1"/>
  <c r="Q16" i="7"/>
  <c r="W11" i="28"/>
  <c r="BA35" i="43"/>
  <c r="I27" i="49"/>
  <c r="K25" i="49"/>
  <c r="K26" i="49" s="1"/>
  <c r="M26" i="49" s="1"/>
  <c r="Q26" i="49" s="1"/>
  <c r="W26" i="49" s="1"/>
  <c r="K23" i="28"/>
  <c r="AM47" i="43"/>
  <c r="AS45" i="43"/>
  <c r="AS47" i="43" s="1"/>
  <c r="AU45" i="43"/>
  <c r="AO47" i="39"/>
  <c r="AY45" i="39"/>
  <c r="AY47" i="39" s="1"/>
  <c r="BA45" i="39"/>
  <c r="Q25" i="7"/>
  <c r="AY48" i="31"/>
  <c r="W48" i="46"/>
  <c r="W13" i="28"/>
  <c r="BA35" i="41"/>
  <c r="M20" i="7"/>
  <c r="Q11" i="7"/>
  <c r="I25" i="7"/>
  <c r="W8" i="28"/>
  <c r="AO48" i="46"/>
  <c r="AO45" i="43"/>
  <c r="AM47" i="39"/>
  <c r="AS45" i="39"/>
  <c r="AS47" i="39" s="1"/>
  <c r="AU45" i="39"/>
  <c r="E25" i="28"/>
  <c r="E31" i="28" s="1"/>
  <c r="E27" i="7" s="1"/>
  <c r="Q13" i="7"/>
  <c r="AY10" i="45"/>
  <c r="AY35" i="45" s="1"/>
  <c r="AO35" i="45"/>
  <c r="BA10" i="45"/>
  <c r="AM47" i="41"/>
  <c r="AS45" i="41"/>
  <c r="AS47" i="41" s="1"/>
  <c r="AU45" i="41"/>
  <c r="Q8" i="7"/>
  <c r="AY48" i="46"/>
  <c r="Q19" i="7"/>
  <c r="M27" i="49"/>
  <c r="O25" i="49"/>
  <c r="Y47" i="35"/>
  <c r="AI45" i="35"/>
  <c r="AI47" i="35" s="1"/>
  <c r="AO19" i="7" s="1"/>
  <c r="AK45" i="35"/>
  <c r="AM48" i="33"/>
  <c r="Q21" i="28"/>
  <c r="AU35" i="33"/>
  <c r="W19" i="28"/>
  <c r="BA35" i="35"/>
  <c r="W47" i="45"/>
  <c r="AC45" i="45"/>
  <c r="AC47" i="45" s="1"/>
  <c r="AE45" i="45"/>
  <c r="W22" i="49"/>
  <c r="W25" i="49" s="1"/>
  <c r="W27" i="49" s="1"/>
  <c r="M29" i="8" s="1"/>
  <c r="Q25" i="49"/>
  <c r="Q27" i="49" s="1"/>
  <c r="I25" i="10" s="1"/>
  <c r="AO45" i="41"/>
  <c r="W47" i="40"/>
  <c r="AC45" i="40"/>
  <c r="AC47" i="40" s="1"/>
  <c r="AE45" i="40"/>
  <c r="AM47" i="38"/>
  <c r="AS45" i="38"/>
  <c r="AS47" i="38" s="1"/>
  <c r="AS16" i="7" s="1"/>
  <c r="AU45" i="38"/>
  <c r="Q12" i="7"/>
  <c r="W47" i="32"/>
  <c r="AC45" i="32"/>
  <c r="AC47" i="32" s="1"/>
  <c r="AE45" i="32"/>
  <c r="AM47" i="34"/>
  <c r="AS45" i="34"/>
  <c r="AS47" i="34" s="1"/>
  <c r="AS20" i="7" s="1"/>
  <c r="AU45" i="34"/>
  <c r="W22" i="28"/>
  <c r="K18" i="28"/>
  <c r="Y48" i="36"/>
  <c r="AK48" i="36" s="1"/>
  <c r="AK35" i="36"/>
  <c r="Y47" i="40"/>
  <c r="AI45" i="40"/>
  <c r="AI47" i="40" s="1"/>
  <c r="AK45" i="40"/>
  <c r="AO45" i="38"/>
  <c r="AO45" i="46"/>
  <c r="AO47" i="46" s="1"/>
  <c r="AA8" i="28" s="1"/>
  <c r="M21" i="7"/>
  <c r="AS48" i="33"/>
  <c r="Y47" i="34"/>
  <c r="AI45" i="34"/>
  <c r="AI47" i="34" s="1"/>
  <c r="AK45" i="34"/>
  <c r="AM47" i="42"/>
  <c r="AS45" i="42"/>
  <c r="AS47" i="42" s="1"/>
  <c r="AU45" i="42"/>
  <c r="Q58" i="55"/>
  <c r="I8" i="10" s="1"/>
  <c r="W42" i="55"/>
  <c r="I18" i="7"/>
  <c r="AI48" i="36"/>
  <c r="AM47" i="35"/>
  <c r="AS45" i="35"/>
  <c r="AS47" i="35" s="1"/>
  <c r="AU45" i="35"/>
  <c r="Q14" i="7"/>
  <c r="W47" i="36"/>
  <c r="AC45" i="36"/>
  <c r="AC47" i="36" s="1"/>
  <c r="AE45" i="36"/>
  <c r="W47" i="37"/>
  <c r="AC45" i="37"/>
  <c r="AC47" i="37" s="1"/>
  <c r="AE45" i="37"/>
  <c r="AO47" i="34"/>
  <c r="AY45" i="34"/>
  <c r="AY47" i="34" s="1"/>
  <c r="BA45" i="34"/>
  <c r="AU48" i="44"/>
  <c r="Y45" i="46"/>
  <c r="Y47" i="46" s="1"/>
  <c r="AO45" i="42"/>
  <c r="AM47" i="40"/>
  <c r="AS45" i="40"/>
  <c r="AS47" i="40" s="1"/>
  <c r="AU45" i="40"/>
  <c r="W47" i="35"/>
  <c r="AC45" i="35"/>
  <c r="AC47" i="35" s="1"/>
  <c r="AE45" i="35"/>
  <c r="AU48" i="33"/>
  <c r="W14" i="28"/>
  <c r="BA35" i="40"/>
  <c r="AM45" i="30"/>
  <c r="AO45" i="30" s="1"/>
  <c r="S47" i="30"/>
  <c r="S48" i="30" s="1"/>
  <c r="W47" i="38"/>
  <c r="AC45" i="38"/>
  <c r="AC47" i="38" s="1"/>
  <c r="AE45" i="38"/>
  <c r="W47" i="34"/>
  <c r="AC45" i="34"/>
  <c r="AC47" i="34" s="1"/>
  <c r="AE45" i="34"/>
  <c r="K17" i="28"/>
  <c r="Y48" i="37"/>
  <c r="AK48" i="37" s="1"/>
  <c r="AK35" i="37"/>
  <c r="AM47" i="45"/>
  <c r="AS45" i="45"/>
  <c r="AS47" i="45" s="1"/>
  <c r="AS9" i="7" s="1"/>
  <c r="AU45" i="45"/>
  <c r="AO45" i="40"/>
  <c r="AO45" i="35"/>
  <c r="AO47" i="30" l="1"/>
  <c r="AY45" i="30"/>
  <c r="AY47" i="30" s="1"/>
  <c r="BA45" i="30"/>
  <c r="K31" i="28"/>
  <c r="I27" i="7" s="1"/>
  <c r="K26" i="28"/>
  <c r="E38" i="10" s="1"/>
  <c r="AS19" i="7"/>
  <c r="AS48" i="35"/>
  <c r="AO14" i="7"/>
  <c r="AI48" i="40"/>
  <c r="AS15" i="7"/>
  <c r="AS48" i="39"/>
  <c r="AI48" i="43"/>
  <c r="W55" i="53"/>
  <c r="W60" i="53" s="1"/>
  <c r="Q60" i="53"/>
  <c r="U15" i="28"/>
  <c r="AU47" i="39"/>
  <c r="AM48" i="39"/>
  <c r="AU48" i="39" s="1"/>
  <c r="AS48" i="44"/>
  <c r="AS18" i="7"/>
  <c r="AS48" i="36"/>
  <c r="O12" i="28"/>
  <c r="Y48" i="42"/>
  <c r="AK48" i="42" s="1"/>
  <c r="AK47" i="42"/>
  <c r="O17" i="28"/>
  <c r="AK47" i="37"/>
  <c r="U18" i="28"/>
  <c r="AU47" i="36"/>
  <c r="AM48" i="36"/>
  <c r="AU48" i="36" s="1"/>
  <c r="AA9" i="28"/>
  <c r="BA47" i="45"/>
  <c r="O14" i="28"/>
  <c r="AK47" i="40"/>
  <c r="Y48" i="40"/>
  <c r="AK48" i="40" s="1"/>
  <c r="AW15" i="7"/>
  <c r="AY48" i="39"/>
  <c r="AA21" i="28"/>
  <c r="BA47" i="33"/>
  <c r="AI48" i="37"/>
  <c r="AO16" i="7"/>
  <c r="AI48" i="38"/>
  <c r="AA20" i="28"/>
  <c r="AO48" i="34"/>
  <c r="BA48" i="34" s="1"/>
  <c r="BA47" i="34"/>
  <c r="AA15" i="28"/>
  <c r="AO48" i="39"/>
  <c r="BA48" i="39" s="1"/>
  <c r="BA47" i="39"/>
  <c r="AI48" i="42"/>
  <c r="O15" i="28"/>
  <c r="AK47" i="39"/>
  <c r="AO47" i="37"/>
  <c r="AY45" i="37"/>
  <c r="AY47" i="37" s="1"/>
  <c r="BA45" i="37"/>
  <c r="O11" i="28"/>
  <c r="AK47" i="43"/>
  <c r="Y48" i="43"/>
  <c r="AK48" i="43" s="1"/>
  <c r="O16" i="28"/>
  <c r="AK47" i="38"/>
  <c r="Y48" i="38"/>
  <c r="AK48" i="38" s="1"/>
  <c r="I14" i="28"/>
  <c r="AE47" i="40"/>
  <c r="W48" i="40"/>
  <c r="AE48" i="40" s="1"/>
  <c r="U9" i="28"/>
  <c r="AU47" i="45"/>
  <c r="AO47" i="41"/>
  <c r="AY45" i="41"/>
  <c r="AY47" i="41" s="1"/>
  <c r="BA45" i="41"/>
  <c r="O19" i="28"/>
  <c r="AK47" i="35"/>
  <c r="AS13" i="7"/>
  <c r="AS48" i="41"/>
  <c r="AO47" i="43"/>
  <c r="AY45" i="43"/>
  <c r="AY47" i="43" s="1"/>
  <c r="BA45" i="43"/>
  <c r="AS25" i="7"/>
  <c r="AS48" i="31"/>
  <c r="AI48" i="39"/>
  <c r="W21" i="28"/>
  <c r="AO48" i="33"/>
  <c r="BA48" i="33" s="1"/>
  <c r="BA35" i="33"/>
  <c r="U19" i="28"/>
  <c r="AM48" i="35"/>
  <c r="AU48" i="35" s="1"/>
  <c r="AU47" i="35"/>
  <c r="U13" i="28"/>
  <c r="AU47" i="41"/>
  <c r="AM48" i="41"/>
  <c r="AU48" i="41" s="1"/>
  <c r="U23" i="28"/>
  <c r="AU47" i="31"/>
  <c r="AM48" i="31"/>
  <c r="AU48" i="31" s="1"/>
  <c r="AK26" i="7"/>
  <c r="AC48" i="30"/>
  <c r="AO21" i="7"/>
  <c r="AI48" i="33"/>
  <c r="U12" i="28"/>
  <c r="AM48" i="42"/>
  <c r="AU48" i="42" s="1"/>
  <c r="AU47" i="42"/>
  <c r="AK21" i="7"/>
  <c r="AC48" i="33"/>
  <c r="AO47" i="44"/>
  <c r="AY45" i="44"/>
  <c r="AY47" i="44" s="1"/>
  <c r="AW10" i="7" s="1"/>
  <c r="BA45" i="44"/>
  <c r="U10" i="28"/>
  <c r="AU47" i="44"/>
  <c r="I24" i="28"/>
  <c r="AE47" i="30"/>
  <c r="W48" i="30"/>
  <c r="AE48" i="30" s="1"/>
  <c r="AM48" i="45"/>
  <c r="AU48" i="45" s="1"/>
  <c r="Q21" i="7"/>
  <c r="AY48" i="33"/>
  <c r="O21" i="28"/>
  <c r="Y48" i="33"/>
  <c r="AK48" i="33" s="1"/>
  <c r="AK47" i="33"/>
  <c r="W9" i="28"/>
  <c r="W25" i="28" s="1"/>
  <c r="AO48" i="45"/>
  <c r="BA48" i="45" s="1"/>
  <c r="BA35" i="45"/>
  <c r="I21" i="28"/>
  <c r="AE47" i="33"/>
  <c r="W48" i="33"/>
  <c r="AE48" i="33" s="1"/>
  <c r="AA18" i="28"/>
  <c r="BA47" i="36"/>
  <c r="AO48" i="36"/>
  <c r="BA48" i="36" s="1"/>
  <c r="AO47" i="40"/>
  <c r="AY45" i="40"/>
  <c r="AY47" i="40" s="1"/>
  <c r="BA45" i="40"/>
  <c r="AK19" i="7"/>
  <c r="AC48" i="35"/>
  <c r="AK9" i="7"/>
  <c r="AC48" i="45"/>
  <c r="Q9" i="7"/>
  <c r="AY48" i="45"/>
  <c r="Q26" i="28"/>
  <c r="E39" i="10" s="1"/>
  <c r="AA58" i="55"/>
  <c r="I10" i="10" s="1"/>
  <c r="W58" i="55"/>
  <c r="M8" i="8" s="1"/>
  <c r="M10" i="8" s="1"/>
  <c r="I9" i="28"/>
  <c r="W48" i="45"/>
  <c r="AE48" i="45" s="1"/>
  <c r="AE47" i="45"/>
  <c r="AS11" i="7"/>
  <c r="AS48" i="43"/>
  <c r="AK10" i="7"/>
  <c r="AC48" i="44"/>
  <c r="AA23" i="28"/>
  <c r="BA47" i="31"/>
  <c r="AK17" i="7"/>
  <c r="AC48" i="37"/>
  <c r="O20" i="28"/>
  <c r="Y48" i="34"/>
  <c r="AK48" i="34" s="1"/>
  <c r="AK47" i="34"/>
  <c r="U11" i="28"/>
  <c r="AU47" i="43"/>
  <c r="AM48" i="43"/>
  <c r="AU48" i="43" s="1"/>
  <c r="U21" i="28"/>
  <c r="AU47" i="33"/>
  <c r="I10" i="28"/>
  <c r="W48" i="44"/>
  <c r="AE48" i="44" s="1"/>
  <c r="AE47" i="44"/>
  <c r="AK25" i="7"/>
  <c r="AC48" i="31"/>
  <c r="AI48" i="35"/>
  <c r="O13" i="28"/>
  <c r="AK47" i="41"/>
  <c r="Y48" i="41"/>
  <c r="AK48" i="41" s="1"/>
  <c r="AO47" i="35"/>
  <c r="AY45" i="35"/>
  <c r="AY47" i="35" s="1"/>
  <c r="BA45" i="35"/>
  <c r="I19" i="28"/>
  <c r="W48" i="35"/>
  <c r="AE48" i="35" s="1"/>
  <c r="AE47" i="35"/>
  <c r="I17" i="28"/>
  <c r="W48" i="37"/>
  <c r="AE48" i="37" s="1"/>
  <c r="AE47" i="37"/>
  <c r="U20" i="28"/>
  <c r="AM48" i="34"/>
  <c r="AU48" i="34" s="1"/>
  <c r="AU47" i="34"/>
  <c r="Y47" i="44"/>
  <c r="AI45" i="44"/>
  <c r="AI47" i="44" s="1"/>
  <c r="AK45" i="44"/>
  <c r="I23" i="28"/>
  <c r="AE47" i="31"/>
  <c r="W48" i="31"/>
  <c r="AE48" i="31" s="1"/>
  <c r="W10" i="28"/>
  <c r="AO48" i="44"/>
  <c r="BA48" i="44" s="1"/>
  <c r="BA35" i="44"/>
  <c r="AS17" i="7"/>
  <c r="AS48" i="37"/>
  <c r="AS48" i="45"/>
  <c r="K158" i="11"/>
  <c r="M158" i="11" s="1"/>
  <c r="K153" i="11"/>
  <c r="M153" i="11" s="1"/>
  <c r="K152" i="11"/>
  <c r="M152" i="11" s="1"/>
  <c r="K147" i="11"/>
  <c r="M147" i="11" s="1"/>
  <c r="K142" i="11"/>
  <c r="M142" i="11" s="1"/>
  <c r="K137" i="11"/>
  <c r="M137" i="11" s="1"/>
  <c r="K160" i="11"/>
  <c r="M160" i="11" s="1"/>
  <c r="K145" i="11"/>
  <c r="M145" i="11" s="1"/>
  <c r="K146" i="11"/>
  <c r="M146" i="11" s="1"/>
  <c r="K140" i="11"/>
  <c r="M140" i="11" s="1"/>
  <c r="K157" i="11"/>
  <c r="M157" i="11" s="1"/>
  <c r="K139" i="11"/>
  <c r="M139" i="11" s="1"/>
  <c r="K151" i="11"/>
  <c r="M151" i="11" s="1"/>
  <c r="K144" i="11"/>
  <c r="M144" i="11" s="1"/>
  <c r="K156" i="11"/>
  <c r="M156" i="11" s="1"/>
  <c r="K150" i="11"/>
  <c r="M150" i="11" s="1"/>
  <c r="K138" i="11"/>
  <c r="M138" i="11" s="1"/>
  <c r="K149" i="11"/>
  <c r="M149" i="11" s="1"/>
  <c r="K143" i="11"/>
  <c r="M143" i="11" s="1"/>
  <c r="K155" i="11"/>
  <c r="M155" i="11" s="1"/>
  <c r="K154" i="11"/>
  <c r="M154" i="11" s="1"/>
  <c r="K148" i="11"/>
  <c r="M148" i="11" s="1"/>
  <c r="K136" i="11"/>
  <c r="M136" i="11" s="1"/>
  <c r="K159" i="11"/>
  <c r="M159" i="11" s="1"/>
  <c r="K135" i="11"/>
  <c r="M135" i="11" s="1"/>
  <c r="K141" i="11"/>
  <c r="M141" i="11" s="1"/>
  <c r="AK14" i="7"/>
  <c r="AC48" i="40"/>
  <c r="AS14" i="7"/>
  <c r="AS48" i="40"/>
  <c r="AS48" i="34"/>
  <c r="U17" i="28"/>
  <c r="AM48" i="37"/>
  <c r="AU48" i="37" s="1"/>
  <c r="AU47" i="37"/>
  <c r="O18" i="28"/>
  <c r="AK47" i="36"/>
  <c r="I16" i="28"/>
  <c r="W48" i="38"/>
  <c r="AE48" i="38" s="1"/>
  <c r="AE47" i="38"/>
  <c r="Y47" i="31"/>
  <c r="AI45" i="31"/>
  <c r="AI47" i="31" s="1"/>
  <c r="AK45" i="31"/>
  <c r="Q10" i="7"/>
  <c r="AY48" i="44"/>
  <c r="AK12" i="7"/>
  <c r="AC48" i="42"/>
  <c r="AW20" i="7"/>
  <c r="AY48" i="34"/>
  <c r="AK20" i="7"/>
  <c r="AC48" i="34"/>
  <c r="I20" i="28"/>
  <c r="AE47" i="34"/>
  <c r="W48" i="34"/>
  <c r="AE48" i="34" s="1"/>
  <c r="AK24" i="7"/>
  <c r="AC48" i="32"/>
  <c r="AO47" i="42"/>
  <c r="AY45" i="42"/>
  <c r="AY47" i="42" s="1"/>
  <c r="BA45" i="42"/>
  <c r="I18" i="28"/>
  <c r="AE47" i="36"/>
  <c r="W48" i="36"/>
  <c r="AE48" i="36" s="1"/>
  <c r="I22" i="28"/>
  <c r="W48" i="32"/>
  <c r="AE48" i="32" s="1"/>
  <c r="AE47" i="32"/>
  <c r="AM47" i="32"/>
  <c r="AS45" i="32"/>
  <c r="AS47" i="32" s="1"/>
  <c r="AU45" i="32"/>
  <c r="I12" i="28"/>
  <c r="W48" i="42"/>
  <c r="AE48" i="42" s="1"/>
  <c r="AE47" i="42"/>
  <c r="Y48" i="35"/>
  <c r="AK48" i="35" s="1"/>
  <c r="AO24" i="7"/>
  <c r="AI48" i="32"/>
  <c r="O9" i="28"/>
  <c r="AK47" i="45"/>
  <c r="Y48" i="45"/>
  <c r="AK48" i="45" s="1"/>
  <c r="AO20" i="7"/>
  <c r="AI48" i="34"/>
  <c r="AO47" i="32"/>
  <c r="AY45" i="32"/>
  <c r="AY47" i="32" s="1"/>
  <c r="BA45" i="32"/>
  <c r="AK15" i="7"/>
  <c r="AC48" i="39"/>
  <c r="AK13" i="7"/>
  <c r="AC48" i="41"/>
  <c r="O22" i="28"/>
  <c r="Y48" i="32"/>
  <c r="AK48" i="32" s="1"/>
  <c r="AK47" i="32"/>
  <c r="U16" i="28"/>
  <c r="AM48" i="38"/>
  <c r="AU48" i="38" s="1"/>
  <c r="AU47" i="38"/>
  <c r="AK16" i="7"/>
  <c r="AC48" i="38"/>
  <c r="AK18" i="7"/>
  <c r="AC48" i="36"/>
  <c r="O8" i="28"/>
  <c r="Y48" i="46"/>
  <c r="AO47" i="38"/>
  <c r="AY45" i="38"/>
  <c r="AY47" i="38" s="1"/>
  <c r="BA45" i="38"/>
  <c r="AS48" i="38"/>
  <c r="I15" i="28"/>
  <c r="W48" i="39"/>
  <c r="AE48" i="39" s="1"/>
  <c r="AE47" i="39"/>
  <c r="I13" i="28"/>
  <c r="AE47" i="41"/>
  <c r="W48" i="41"/>
  <c r="AE48" i="41" s="1"/>
  <c r="AK11" i="7"/>
  <c r="AC48" i="43"/>
  <c r="AY48" i="36"/>
  <c r="AO26" i="7"/>
  <c r="AI48" i="30"/>
  <c r="AS12" i="7"/>
  <c r="AS48" i="42"/>
  <c r="U14" i="28"/>
  <c r="AU47" i="40"/>
  <c r="AM48" i="40"/>
  <c r="AU48" i="40" s="1"/>
  <c r="AM47" i="30"/>
  <c r="AS45" i="30"/>
  <c r="AS47" i="30" s="1"/>
  <c r="AU45" i="30"/>
  <c r="E26" i="28"/>
  <c r="E37" i="10" s="1"/>
  <c r="I11" i="28"/>
  <c r="AE47" i="43"/>
  <c r="W48" i="43"/>
  <c r="AE48" i="43" s="1"/>
  <c r="M62" i="53"/>
  <c r="K60" i="53"/>
  <c r="K61" i="53" s="1"/>
  <c r="M61" i="53" s="1"/>
  <c r="Q61" i="53" s="1"/>
  <c r="W61" i="53" s="1"/>
  <c r="O24" i="28"/>
  <c r="AK47" i="30"/>
  <c r="Y48" i="30"/>
  <c r="AK48" i="30" s="1"/>
  <c r="W31" i="28" l="1"/>
  <c r="Q27" i="7" s="1"/>
  <c r="W26" i="28"/>
  <c r="E40" i="10" s="1"/>
  <c r="I25" i="28"/>
  <c r="I31" i="28" s="1"/>
  <c r="AK27" i="7" s="1"/>
  <c r="AW19" i="7"/>
  <c r="AY48" i="35"/>
  <c r="AA19" i="28"/>
  <c r="BA47" i="35"/>
  <c r="AO48" i="35"/>
  <c r="BA48" i="35" s="1"/>
  <c r="Q62" i="53"/>
  <c r="I23" i="10" s="1"/>
  <c r="W62" i="53"/>
  <c r="M27" i="8" s="1"/>
  <c r="M30" i="8" s="1"/>
  <c r="U24" i="28"/>
  <c r="AU47" i="30"/>
  <c r="AM48" i="30"/>
  <c r="AU48" i="30" s="1"/>
  <c r="AS26" i="7"/>
  <c r="AS48" i="30"/>
  <c r="AW16" i="7"/>
  <c r="AY48" i="38"/>
  <c r="AA16" i="28"/>
  <c r="AO48" i="38"/>
  <c r="BA48" i="38" s="1"/>
  <c r="BA47" i="38"/>
  <c r="AW24" i="7"/>
  <c r="AY48" i="32"/>
  <c r="AO10" i="7"/>
  <c r="AI48" i="44"/>
  <c r="AA22" i="28"/>
  <c r="BA47" i="32"/>
  <c r="AO48" i="32"/>
  <c r="BA48" i="32" s="1"/>
  <c r="O10" i="28"/>
  <c r="O25" i="28" s="1"/>
  <c r="Y48" i="44"/>
  <c r="AK48" i="44" s="1"/>
  <c r="AK47" i="44"/>
  <c r="AW11" i="7"/>
  <c r="AY48" i="43"/>
  <c r="E42" i="10"/>
  <c r="AA11" i="28"/>
  <c r="BA47" i="43"/>
  <c r="AO48" i="43"/>
  <c r="BA48" i="43" s="1"/>
  <c r="M162" i="11"/>
  <c r="AW17" i="7"/>
  <c r="AY48" i="37"/>
  <c r="AO25" i="7"/>
  <c r="AI48" i="31"/>
  <c r="I26" i="28"/>
  <c r="I37" i="10" s="1"/>
  <c r="AA17" i="28"/>
  <c r="BA47" i="37"/>
  <c r="AO48" i="37"/>
  <c r="BA48" i="37" s="1"/>
  <c r="O23" i="28"/>
  <c r="AK47" i="31"/>
  <c r="Y48" i="31"/>
  <c r="AK48" i="31" s="1"/>
  <c r="AW14" i="7"/>
  <c r="AY48" i="40"/>
  <c r="AA12" i="28"/>
  <c r="BA47" i="42"/>
  <c r="AO48" i="42"/>
  <c r="BA48" i="42" s="1"/>
  <c r="AA14" i="28"/>
  <c r="BA47" i="40"/>
  <c r="AO48" i="40"/>
  <c r="BA48" i="40" s="1"/>
  <c r="U22" i="28"/>
  <c r="U25" i="28" s="1"/>
  <c r="U31" i="28" s="1"/>
  <c r="AS27" i="7" s="1"/>
  <c r="AM48" i="32"/>
  <c r="AU48" i="32" s="1"/>
  <c r="AU47" i="32"/>
  <c r="AW13" i="7"/>
  <c r="AY48" i="41"/>
  <c r="AW12" i="7"/>
  <c r="AY48" i="42"/>
  <c r="AA13" i="28"/>
  <c r="BA47" i="41"/>
  <c r="AO48" i="41"/>
  <c r="BA48" i="41" s="1"/>
  <c r="AW26" i="7"/>
  <c r="AY48" i="30"/>
  <c r="AS24" i="7"/>
  <c r="AS48" i="32"/>
  <c r="AA10" i="28"/>
  <c r="BA47" i="44"/>
  <c r="AA24" i="28"/>
  <c r="BA47" i="30"/>
  <c r="AO48" i="30"/>
  <c r="BA48" i="30" s="1"/>
  <c r="O31" i="28" l="1"/>
  <c r="AO27" i="7" s="1"/>
  <c r="O26" i="28"/>
  <c r="I38" i="10" s="1"/>
  <c r="U26" i="28"/>
  <c r="I39" i="10" s="1"/>
  <c r="AA26" i="28"/>
  <c r="I40" i="10" s="1"/>
  <c r="I42" i="10" s="1"/>
  <c r="E11" i="9"/>
  <c r="E43" i="10"/>
  <c r="E48" i="10" s="1"/>
  <c r="E49" i="10" s="1"/>
  <c r="K49" i="10" s="1"/>
  <c r="AA25" i="28"/>
  <c r="AA31" i="28" s="1"/>
  <c r="AW27" i="7" s="1"/>
  <c r="M163" i="11"/>
  <c r="E9" i="9"/>
  <c r="E15" i="9" s="1"/>
  <c r="I57" i="10" l="1"/>
  <c r="I62" i="10" s="1"/>
  <c r="I63" i="10" s="1"/>
  <c r="K63" i="10" s="1"/>
  <c r="E13" i="9"/>
  <c r="K71" i="11"/>
  <c r="M71" i="11" s="1"/>
  <c r="K66" i="11"/>
  <c r="M66" i="11" s="1"/>
  <c r="K61" i="11"/>
  <c r="M61" i="11" s="1"/>
  <c r="K97" i="11"/>
  <c r="M97" i="11" s="1"/>
  <c r="K98" i="11"/>
  <c r="M98" i="11" s="1"/>
  <c r="K104" i="11"/>
  <c r="M104" i="11" s="1"/>
  <c r="K62" i="11"/>
  <c r="M62" i="11" s="1"/>
  <c r="K103" i="11"/>
  <c r="M103" i="11" s="1"/>
  <c r="K131" i="11"/>
  <c r="M131" i="11" s="1"/>
  <c r="K60" i="11"/>
  <c r="M60" i="11" s="1"/>
  <c r="K59" i="11"/>
  <c r="M59" i="11" s="1"/>
  <c r="M133" i="11" s="1"/>
  <c r="K70" i="11"/>
  <c r="M70" i="11" s="1"/>
  <c r="K105" i="11"/>
  <c r="M105" i="11" s="1"/>
  <c r="K99" i="11"/>
  <c r="M99" i="11" s="1"/>
  <c r="K69" i="11"/>
  <c r="M69" i="11" s="1"/>
  <c r="E18" i="9"/>
  <c r="K33" i="8"/>
  <c r="G21" i="6" s="1"/>
  <c r="G48" i="1" s="1"/>
  <c r="K32" i="8"/>
  <c r="G20" i="6" s="1"/>
  <c r="G45" i="1" s="1"/>
  <c r="K31" i="8"/>
  <c r="G19" i="6" s="1"/>
  <c r="G42" i="1" s="1"/>
  <c r="K22" i="8"/>
  <c r="G13" i="6" s="1"/>
  <c r="G24" i="1" s="1"/>
  <c r="K18" i="8"/>
  <c r="K14" i="8"/>
  <c r="G9" i="6" s="1"/>
  <c r="G12" i="1" s="1"/>
  <c r="W8" i="7"/>
  <c r="G8" i="5" s="1"/>
  <c r="G75" i="1" s="1"/>
  <c r="BC21" i="7"/>
  <c r="AC21" i="5" s="1"/>
  <c r="G255" i="1" s="1"/>
  <c r="BC9" i="7"/>
  <c r="AC9" i="5" s="1"/>
  <c r="G99" i="1" s="1"/>
  <c r="BC10" i="7"/>
  <c r="AC10" i="5" s="1"/>
  <c r="G112" i="1" s="1"/>
  <c r="BC19" i="7"/>
  <c r="AC19" i="5" s="1"/>
  <c r="BC13" i="7"/>
  <c r="AC13" i="5" s="1"/>
  <c r="G151" i="1" s="1"/>
  <c r="BC18" i="7"/>
  <c r="AC18" i="5" s="1"/>
  <c r="G216" i="1" s="1"/>
  <c r="BC8" i="7"/>
  <c r="AC8" i="5" s="1"/>
  <c r="G86" i="1" s="1"/>
  <c r="BC11" i="7"/>
  <c r="AC11" i="5" s="1"/>
  <c r="G125" i="1" s="1"/>
  <c r="BC24" i="7"/>
  <c r="AC24" i="5" s="1"/>
  <c r="G294" i="1" s="1"/>
  <c r="BC17" i="7"/>
  <c r="AC17" i="5" s="1"/>
  <c r="G203" i="1" s="1"/>
  <c r="BC20" i="7"/>
  <c r="AC20" i="5" s="1"/>
  <c r="G242" i="1" s="1"/>
  <c r="BC23" i="7"/>
  <c r="AC23" i="5" s="1"/>
  <c r="G281" i="1" s="1"/>
  <c r="BC16" i="7"/>
  <c r="AC16" i="5" s="1"/>
  <c r="G190" i="1" s="1"/>
  <c r="AE8" i="7"/>
  <c r="S8" i="5" s="1"/>
  <c r="G81" i="1" s="1"/>
  <c r="BC14" i="7"/>
  <c r="AC14" i="5" s="1"/>
  <c r="G164" i="1" s="1"/>
  <c r="BC25" i="7"/>
  <c r="AC25" i="5" s="1"/>
  <c r="G307" i="1" s="1"/>
  <c r="BC15" i="7"/>
  <c r="AC15" i="5" s="1"/>
  <c r="G177" i="1" s="1"/>
  <c r="AI8" i="7"/>
  <c r="Y8" i="5" s="1"/>
  <c r="G84" i="1" s="1"/>
  <c r="BC22" i="7"/>
  <c r="AC22" i="5" s="1"/>
  <c r="G268" i="1" s="1"/>
  <c r="K34" i="8"/>
  <c r="G22" i="6" s="1"/>
  <c r="G51" i="1" s="1"/>
  <c r="K37" i="8"/>
  <c r="G27" i="6" s="1"/>
  <c r="G66" i="1" s="1"/>
  <c r="K17" i="8"/>
  <c r="G10" i="6" s="1"/>
  <c r="G15" i="1" s="1"/>
  <c r="K38" i="8"/>
  <c r="G25" i="6" s="1"/>
  <c r="G60" i="1" s="1"/>
  <c r="BC12" i="7"/>
  <c r="AC12" i="5" s="1"/>
  <c r="G138" i="1" s="1"/>
  <c r="BC27" i="7"/>
  <c r="AC27" i="5" s="1"/>
  <c r="G333" i="1" s="1"/>
  <c r="AA8" i="7"/>
  <c r="M8" i="5" s="1"/>
  <c r="G78" i="1" s="1"/>
  <c r="K39" i="8"/>
  <c r="G26" i="6" s="1"/>
  <c r="G63" i="1" s="1"/>
  <c r="W25" i="7"/>
  <c r="G25" i="5" s="1"/>
  <c r="G296" i="1" s="1"/>
  <c r="W20" i="7"/>
  <c r="G20" i="5" s="1"/>
  <c r="G231" i="1" s="1"/>
  <c r="AI17" i="7"/>
  <c r="Y17" i="5" s="1"/>
  <c r="G201" i="1" s="1"/>
  <c r="W10" i="7"/>
  <c r="G10" i="5" s="1"/>
  <c r="G101" i="1" s="1"/>
  <c r="W16" i="7"/>
  <c r="G16" i="5" s="1"/>
  <c r="G179" i="1" s="1"/>
  <c r="W18" i="7"/>
  <c r="G18" i="5" s="1"/>
  <c r="G205" i="1" s="1"/>
  <c r="AE17" i="7"/>
  <c r="S17" i="5" s="1"/>
  <c r="G198" i="1" s="1"/>
  <c r="W13" i="7"/>
  <c r="G13" i="5" s="1"/>
  <c r="G140" i="1" s="1"/>
  <c r="AE10" i="7"/>
  <c r="S10" i="5" s="1"/>
  <c r="G107" i="1" s="1"/>
  <c r="W17" i="7"/>
  <c r="G17" i="5" s="1"/>
  <c r="G192" i="1" s="1"/>
  <c r="W14" i="7"/>
  <c r="G14" i="5" s="1"/>
  <c r="G153" i="1" s="1"/>
  <c r="AI25" i="7"/>
  <c r="Y25" i="5" s="1"/>
  <c r="G305" i="1" s="1"/>
  <c r="W26" i="7"/>
  <c r="G26" i="5" s="1"/>
  <c r="G309" i="1" s="1"/>
  <c r="AA18" i="7"/>
  <c r="M18" i="5" s="1"/>
  <c r="G208" i="1" s="1"/>
  <c r="W9" i="7"/>
  <c r="G9" i="5" s="1"/>
  <c r="G88" i="1" s="1"/>
  <c r="AE15" i="7"/>
  <c r="S15" i="5" s="1"/>
  <c r="G172" i="1" s="1"/>
  <c r="W12" i="7"/>
  <c r="G12" i="5" s="1"/>
  <c r="G127" i="1" s="1"/>
  <c r="AA10" i="7"/>
  <c r="M10" i="5" s="1"/>
  <c r="G104" i="1" s="1"/>
  <c r="AA14" i="7"/>
  <c r="M14" i="5" s="1"/>
  <c r="G156" i="1" s="1"/>
  <c r="AI16" i="7"/>
  <c r="Y16" i="5" s="1"/>
  <c r="G188" i="1" s="1"/>
  <c r="AE20" i="7"/>
  <c r="S20" i="5" s="1"/>
  <c r="G237" i="1" s="1"/>
  <c r="W15" i="7"/>
  <c r="G15" i="5" s="1"/>
  <c r="G166" i="1" s="1"/>
  <c r="W21" i="7"/>
  <c r="G21" i="5" s="1"/>
  <c r="G244" i="1" s="1"/>
  <c r="AE19" i="7"/>
  <c r="S19" i="5" s="1"/>
  <c r="AA19" i="7"/>
  <c r="M19" i="5" s="1"/>
  <c r="AA16" i="7"/>
  <c r="M16" i="5" s="1"/>
  <c r="G182" i="1" s="1"/>
  <c r="W11" i="7"/>
  <c r="G11" i="5" s="1"/>
  <c r="G114" i="1" s="1"/>
  <c r="AA17" i="7"/>
  <c r="M17" i="5" s="1"/>
  <c r="G195" i="1" s="1"/>
  <c r="AI13" i="7"/>
  <c r="Y13" i="5" s="1"/>
  <c r="G149" i="1" s="1"/>
  <c r="AI15" i="7"/>
  <c r="Y15" i="5" s="1"/>
  <c r="G175" i="1" s="1"/>
  <c r="AA13" i="7"/>
  <c r="M13" i="5" s="1"/>
  <c r="G143" i="1" s="1"/>
  <c r="W19" i="7"/>
  <c r="AA25" i="7"/>
  <c r="M25" i="5" s="1"/>
  <c r="G299" i="1" s="1"/>
  <c r="AE14" i="7"/>
  <c r="S14" i="5" s="1"/>
  <c r="G159" i="1" s="1"/>
  <c r="AE18" i="7"/>
  <c r="S18" i="5" s="1"/>
  <c r="G211" i="1" s="1"/>
  <c r="AE26" i="7"/>
  <c r="S26" i="5" s="1"/>
  <c r="G315" i="1" s="1"/>
  <c r="W24" i="7"/>
  <c r="G24" i="5" s="1"/>
  <c r="G283" i="1" s="1"/>
  <c r="AE16" i="7"/>
  <c r="S16" i="5" s="1"/>
  <c r="G185" i="1" s="1"/>
  <c r="AE25" i="7"/>
  <c r="S25" i="5" s="1"/>
  <c r="G302" i="1" s="1"/>
  <c r="AA15" i="7"/>
  <c r="M15" i="5" s="1"/>
  <c r="G169" i="1" s="1"/>
  <c r="AI12" i="7"/>
  <c r="Y12" i="5" s="1"/>
  <c r="G136" i="1" s="1"/>
  <c r="AI19" i="7"/>
  <c r="Y19" i="5" s="1"/>
  <c r="AA20" i="7"/>
  <c r="M20" i="5" s="1"/>
  <c r="G234" i="1" s="1"/>
  <c r="AE12" i="7"/>
  <c r="S12" i="5" s="1"/>
  <c r="G133" i="1" s="1"/>
  <c r="AA26" i="7"/>
  <c r="M26" i="5" s="1"/>
  <c r="G312" i="1" s="1"/>
  <c r="AE11" i="7"/>
  <c r="S11" i="5" s="1"/>
  <c r="G120" i="1" s="1"/>
  <c r="AI14" i="7"/>
  <c r="Y14" i="5" s="1"/>
  <c r="G162" i="1" s="1"/>
  <c r="AE13" i="7"/>
  <c r="S13" i="5" s="1"/>
  <c r="G146" i="1" s="1"/>
  <c r="AI11" i="7"/>
  <c r="Y11" i="5" s="1"/>
  <c r="G123" i="1" s="1"/>
  <c r="AI26" i="7"/>
  <c r="Y26" i="5" s="1"/>
  <c r="G318" i="1" s="1"/>
  <c r="AI9" i="7"/>
  <c r="Y9" i="5" s="1"/>
  <c r="G97" i="1" s="1"/>
  <c r="AA12" i="7"/>
  <c r="M12" i="5" s="1"/>
  <c r="G130" i="1" s="1"/>
  <c r="K10" i="8"/>
  <c r="G8" i="6" s="1"/>
  <c r="G9" i="1" s="1"/>
  <c r="AA21" i="7"/>
  <c r="M21" i="5" s="1"/>
  <c r="G247" i="1" s="1"/>
  <c r="AE21" i="7"/>
  <c r="S21" i="5" s="1"/>
  <c r="G250" i="1" s="1"/>
  <c r="AI21" i="7"/>
  <c r="Y21" i="5" s="1"/>
  <c r="G253" i="1" s="1"/>
  <c r="AI20" i="7"/>
  <c r="Y20" i="5" s="1"/>
  <c r="G240" i="1" s="1"/>
  <c r="AI18" i="7"/>
  <c r="Y18" i="5" s="1"/>
  <c r="G214" i="1" s="1"/>
  <c r="AA24" i="7"/>
  <c r="M24" i="5" s="1"/>
  <c r="G286" i="1" s="1"/>
  <c r="K19" i="8"/>
  <c r="G12" i="6" s="1"/>
  <c r="G21" i="1" s="1"/>
  <c r="AI10" i="7"/>
  <c r="Y10" i="5" s="1"/>
  <c r="G110" i="1" s="1"/>
  <c r="AA9" i="7"/>
  <c r="M9" i="5" s="1"/>
  <c r="G91" i="1" s="1"/>
  <c r="AA11" i="7"/>
  <c r="M11" i="5" s="1"/>
  <c r="G117" i="1" s="1"/>
  <c r="AI24" i="7"/>
  <c r="Y24" i="5" s="1"/>
  <c r="G292" i="1" s="1"/>
  <c r="AE9" i="7"/>
  <c r="S9" i="5" s="1"/>
  <c r="G94" i="1" s="1"/>
  <c r="AE24" i="7"/>
  <c r="S24" i="5" s="1"/>
  <c r="G289" i="1" s="1"/>
  <c r="K30" i="8"/>
  <c r="G18" i="6" s="1"/>
  <c r="G39" i="1" s="1"/>
  <c r="W27" i="7"/>
  <c r="G27" i="5" s="1"/>
  <c r="G322" i="1" s="1"/>
  <c r="AE27" i="7"/>
  <c r="S27" i="5" s="1"/>
  <c r="G328" i="1" s="1"/>
  <c r="AI27" i="7"/>
  <c r="Y27" i="5" s="1"/>
  <c r="G331" i="1" s="1"/>
  <c r="AA27" i="7"/>
  <c r="M27" i="5" s="1"/>
  <c r="G325" i="1" s="1"/>
  <c r="E8" i="9" l="1"/>
  <c r="M134" i="11"/>
  <c r="G229" i="1"/>
  <c r="AC28" i="5"/>
  <c r="G346" i="1" s="1"/>
  <c r="G19" i="5"/>
  <c r="S28" i="5"/>
  <c r="G341" i="1" s="1"/>
  <c r="G224" i="1"/>
  <c r="G221" i="1"/>
  <c r="M28" i="5"/>
  <c r="G338" i="1" s="1"/>
  <c r="G227" i="1"/>
  <c r="Y28" i="5"/>
  <c r="G344" i="1" s="1"/>
  <c r="K169" i="11"/>
  <c r="M169" i="11" s="1"/>
  <c r="K171" i="11"/>
  <c r="M171" i="11" s="1"/>
  <c r="K172" i="11"/>
  <c r="M172" i="11" s="1"/>
  <c r="K165" i="11"/>
  <c r="M165" i="11" s="1"/>
  <c r="K170" i="11"/>
  <c r="M170" i="11" s="1"/>
  <c r="K164" i="11"/>
  <c r="M164" i="11" s="1"/>
  <c r="M176" i="11" s="1"/>
  <c r="K168" i="11"/>
  <c r="M168" i="11" s="1"/>
  <c r="K174" i="11"/>
  <c r="M174" i="11" s="1"/>
  <c r="K173" i="11"/>
  <c r="M173" i="11" s="1"/>
  <c r="K167" i="11"/>
  <c r="M167" i="11" s="1"/>
  <c r="K166" i="11"/>
  <c r="M166" i="11" s="1"/>
  <c r="E10" i="9" l="1"/>
  <c r="E16" i="9" s="1"/>
  <c r="M177" i="11"/>
  <c r="E17" i="9"/>
  <c r="E14" i="9"/>
  <c r="G218" i="1"/>
  <c r="G28" i="5"/>
  <c r="G335" i="1" s="1"/>
  <c r="G23" i="8" l="1"/>
  <c r="E15" i="6" s="1"/>
  <c r="G29" i="1" s="1"/>
  <c r="G32" i="8"/>
  <c r="E20" i="6" s="1"/>
  <c r="G44" i="1" s="1"/>
  <c r="G24" i="8"/>
  <c r="E17" i="6" s="1"/>
  <c r="G35" i="1" s="1"/>
  <c r="G33" i="8"/>
  <c r="E21" i="6" s="1"/>
  <c r="G47" i="1" s="1"/>
  <c r="G25" i="8"/>
  <c r="E14" i="6" s="1"/>
  <c r="G26" i="1" s="1"/>
  <c r="G31" i="8"/>
  <c r="E19" i="6" s="1"/>
  <c r="G41" i="1" s="1"/>
  <c r="G14" i="8"/>
  <c r="E9" i="6" s="1"/>
  <c r="G11" i="1" s="1"/>
  <c r="G35" i="8"/>
  <c r="E23" i="6" s="1"/>
  <c r="G53" i="1" s="1"/>
  <c r="G22" i="8"/>
  <c r="E13" i="6" s="1"/>
  <c r="G23" i="1" s="1"/>
  <c r="G40" i="8"/>
  <c r="E24" i="6" s="1"/>
  <c r="G56" i="1" s="1"/>
  <c r="G41" i="8"/>
  <c r="E29" i="6" s="1"/>
  <c r="G71" i="1" s="1"/>
  <c r="G26" i="8"/>
  <c r="E16" i="6" s="1"/>
  <c r="G32" i="1" s="1"/>
  <c r="G37" i="8"/>
  <c r="E27" i="6" s="1"/>
  <c r="G65" i="1" s="1"/>
  <c r="G36" i="8"/>
  <c r="E28" i="6" s="1"/>
  <c r="G68" i="1" s="1"/>
  <c r="G34" i="8"/>
  <c r="E22" i="6" s="1"/>
  <c r="G50" i="1" s="1"/>
  <c r="G19" i="8"/>
  <c r="E12" i="6" s="1"/>
  <c r="G20" i="1" s="1"/>
  <c r="G17" i="8"/>
  <c r="E10" i="6" s="1"/>
  <c r="G14" i="1" s="1"/>
  <c r="G18" i="8"/>
  <c r="E11" i="6" s="1"/>
  <c r="G17" i="1" s="1"/>
  <c r="G38" i="8"/>
  <c r="E25" i="6" s="1"/>
  <c r="G59" i="1" s="1"/>
  <c r="G10" i="8"/>
  <c r="E8" i="6" s="1"/>
  <c r="G8" i="1" s="1"/>
  <c r="G39" i="8"/>
  <c r="E26" i="6" s="1"/>
  <c r="G62" i="1" s="1"/>
  <c r="G13" i="7"/>
  <c r="E13" i="5" s="1"/>
  <c r="G139" i="1" s="1"/>
  <c r="S15" i="7"/>
  <c r="W15" i="5" s="1"/>
  <c r="G174" i="1" s="1"/>
  <c r="K24" i="7"/>
  <c r="K24" i="5" s="1"/>
  <c r="G285" i="1" s="1"/>
  <c r="O11" i="7"/>
  <c r="Q11" i="5" s="1"/>
  <c r="G119" i="1" s="1"/>
  <c r="K20" i="7"/>
  <c r="K20" i="5" s="1"/>
  <c r="G233" i="1" s="1"/>
  <c r="O12" i="7"/>
  <c r="Q12" i="5" s="1"/>
  <c r="G132" i="1" s="1"/>
  <c r="G21" i="7"/>
  <c r="E21" i="5" s="1"/>
  <c r="G243" i="1" s="1"/>
  <c r="G20" i="7"/>
  <c r="E20" i="5" s="1"/>
  <c r="G230" i="1" s="1"/>
  <c r="O13" i="7"/>
  <c r="Q13" i="5" s="1"/>
  <c r="G145" i="1" s="1"/>
  <c r="K16" i="7"/>
  <c r="K16" i="5" s="1"/>
  <c r="G181" i="1" s="1"/>
  <c r="G26" i="7"/>
  <c r="E26" i="5" s="1"/>
  <c r="G308" i="1" s="1"/>
  <c r="G11" i="7"/>
  <c r="E11" i="5" s="1"/>
  <c r="G113" i="1" s="1"/>
  <c r="O18" i="7"/>
  <c r="Q18" i="5" s="1"/>
  <c r="G210" i="1" s="1"/>
  <c r="K14" i="7"/>
  <c r="K14" i="5" s="1"/>
  <c r="G155" i="1" s="1"/>
  <c r="G17" i="7"/>
  <c r="E17" i="5" s="1"/>
  <c r="G191" i="1" s="1"/>
  <c r="G10" i="7"/>
  <c r="E10" i="5" s="1"/>
  <c r="G100" i="1" s="1"/>
  <c r="G15" i="7"/>
  <c r="E15" i="5" s="1"/>
  <c r="G165" i="1" s="1"/>
  <c r="O19" i="7"/>
  <c r="Q19" i="5" s="1"/>
  <c r="S20" i="7"/>
  <c r="W20" i="5" s="1"/>
  <c r="G239" i="1" s="1"/>
  <c r="O24" i="7"/>
  <c r="Q24" i="5" s="1"/>
  <c r="G288" i="1" s="1"/>
  <c r="O25" i="7"/>
  <c r="Q25" i="5" s="1"/>
  <c r="G301" i="1" s="1"/>
  <c r="G8" i="7"/>
  <c r="E8" i="5" s="1"/>
  <c r="G74" i="1" s="1"/>
  <c r="K21" i="7"/>
  <c r="K21" i="5" s="1"/>
  <c r="G246" i="1" s="1"/>
  <c r="O14" i="7"/>
  <c r="Q14" i="5" s="1"/>
  <c r="G158" i="1" s="1"/>
  <c r="G25" i="7"/>
  <c r="E25" i="5" s="1"/>
  <c r="G295" i="1" s="1"/>
  <c r="G12" i="7"/>
  <c r="E12" i="5" s="1"/>
  <c r="G126" i="1" s="1"/>
  <c r="O17" i="7"/>
  <c r="Q17" i="5" s="1"/>
  <c r="G197" i="1" s="1"/>
  <c r="G16" i="7"/>
  <c r="E16" i="5" s="1"/>
  <c r="G178" i="1" s="1"/>
  <c r="G14" i="7"/>
  <c r="E14" i="5" s="1"/>
  <c r="G152" i="1" s="1"/>
  <c r="O8" i="7"/>
  <c r="Q8" i="5" s="1"/>
  <c r="G80" i="1" s="1"/>
  <c r="G19" i="7"/>
  <c r="E19" i="5" s="1"/>
  <c r="G30" i="8"/>
  <c r="E18" i="6" s="1"/>
  <c r="G38" i="1" s="1"/>
  <c r="G24" i="7"/>
  <c r="E24" i="5" s="1"/>
  <c r="G282" i="1" s="1"/>
  <c r="G18" i="7"/>
  <c r="E18" i="5" s="1"/>
  <c r="G204" i="1" s="1"/>
  <c r="O15" i="7"/>
  <c r="Q15" i="5" s="1"/>
  <c r="G171" i="1" s="1"/>
  <c r="G9" i="7"/>
  <c r="E9" i="5" s="1"/>
  <c r="G87" i="1" s="1"/>
  <c r="K26" i="7"/>
  <c r="K26" i="5" s="1"/>
  <c r="G311" i="1" s="1"/>
  <c r="K8" i="7"/>
  <c r="K8" i="5" s="1"/>
  <c r="G77" i="1" s="1"/>
  <c r="O27" i="7"/>
  <c r="Q27" i="5" s="1"/>
  <c r="G327" i="1" s="1"/>
  <c r="K19" i="7"/>
  <c r="O20" i="7"/>
  <c r="Q20" i="5" s="1"/>
  <c r="G236" i="1" s="1"/>
  <c r="S18" i="7"/>
  <c r="W18" i="5" s="1"/>
  <c r="G213" i="1" s="1"/>
  <c r="S19" i="7"/>
  <c r="O16" i="7"/>
  <c r="Q16" i="5" s="1"/>
  <c r="G184" i="1" s="1"/>
  <c r="S25" i="7"/>
  <c r="W25" i="5" s="1"/>
  <c r="G304" i="1" s="1"/>
  <c r="S24" i="7"/>
  <c r="W24" i="5" s="1"/>
  <c r="G291" i="1" s="1"/>
  <c r="O26" i="7"/>
  <c r="Q26" i="5" s="1"/>
  <c r="G314" i="1" s="1"/>
  <c r="K15" i="7"/>
  <c r="K15" i="5" s="1"/>
  <c r="G168" i="1" s="1"/>
  <c r="K13" i="7"/>
  <c r="K13" i="5" s="1"/>
  <c r="G142" i="1" s="1"/>
  <c r="S11" i="7"/>
  <c r="W11" i="5" s="1"/>
  <c r="G122" i="1" s="1"/>
  <c r="S17" i="7"/>
  <c r="W17" i="5" s="1"/>
  <c r="G200" i="1" s="1"/>
  <c r="S14" i="7"/>
  <c r="W14" i="5" s="1"/>
  <c r="G161" i="1" s="1"/>
  <c r="O21" i="7"/>
  <c r="Q21" i="5" s="1"/>
  <c r="G249" i="1" s="1"/>
  <c r="O9" i="7"/>
  <c r="Q9" i="5" s="1"/>
  <c r="G93" i="1" s="1"/>
  <c r="O10" i="7"/>
  <c r="Q10" i="5" s="1"/>
  <c r="G106" i="1" s="1"/>
  <c r="K10" i="7"/>
  <c r="K10" i="5" s="1"/>
  <c r="G103" i="1" s="1"/>
  <c r="S26" i="7"/>
  <c r="W26" i="5" s="1"/>
  <c r="G317" i="1" s="1"/>
  <c r="K17" i="7"/>
  <c r="K17" i="5" s="1"/>
  <c r="G194" i="1" s="1"/>
  <c r="K12" i="7"/>
  <c r="K12" i="5" s="1"/>
  <c r="G129" i="1" s="1"/>
  <c r="K25" i="7"/>
  <c r="K25" i="5" s="1"/>
  <c r="G298" i="1" s="1"/>
  <c r="K9" i="7"/>
  <c r="K9" i="5" s="1"/>
  <c r="G90" i="1" s="1"/>
  <c r="G27" i="7"/>
  <c r="E27" i="5" s="1"/>
  <c r="G321" i="1" s="1"/>
  <c r="S8" i="7"/>
  <c r="W8" i="5" s="1"/>
  <c r="G83" i="1" s="1"/>
  <c r="S12" i="7"/>
  <c r="W12" i="5" s="1"/>
  <c r="G135" i="1" s="1"/>
  <c r="K18" i="7"/>
  <c r="K18" i="5" s="1"/>
  <c r="G207" i="1" s="1"/>
  <c r="S16" i="7"/>
  <c r="W16" i="5" s="1"/>
  <c r="G187" i="1" s="1"/>
  <c r="S13" i="7"/>
  <c r="W13" i="5" s="1"/>
  <c r="G148" i="1" s="1"/>
  <c r="K11" i="7"/>
  <c r="K11" i="5" s="1"/>
  <c r="G116" i="1" s="1"/>
  <c r="S10" i="7"/>
  <c r="W10" i="5" s="1"/>
  <c r="G109" i="1" s="1"/>
  <c r="K27" i="7"/>
  <c r="K27" i="5" s="1"/>
  <c r="G324" i="1" s="1"/>
  <c r="S21" i="7"/>
  <c r="W21" i="5" s="1"/>
  <c r="G252" i="1" s="1"/>
  <c r="S9" i="7"/>
  <c r="W9" i="5" s="1"/>
  <c r="G96" i="1" s="1"/>
  <c r="S27" i="7"/>
  <c r="W27" i="5" s="1"/>
  <c r="G330" i="1" s="1"/>
  <c r="E21" i="9"/>
  <c r="E19" i="9"/>
  <c r="E26" i="2" s="1"/>
  <c r="G969" i="1" s="1"/>
  <c r="O31" i="8"/>
  <c r="I19" i="6" s="1"/>
  <c r="G43" i="1" s="1"/>
  <c r="O33" i="8"/>
  <c r="I21" i="6" s="1"/>
  <c r="G49" i="1" s="1"/>
  <c r="O32" i="8"/>
  <c r="I20" i="6" s="1"/>
  <c r="G46" i="1" s="1"/>
  <c r="O14" i="8"/>
  <c r="I9" i="6" s="1"/>
  <c r="G13" i="1" s="1"/>
  <c r="O22" i="8"/>
  <c r="I13" i="6" s="1"/>
  <c r="G25" i="1" s="1"/>
  <c r="O18" i="8"/>
  <c r="AM8" i="7"/>
  <c r="I8" i="5" s="1"/>
  <c r="G76" i="1" s="1"/>
  <c r="AU8" i="7"/>
  <c r="U8" i="5" s="1"/>
  <c r="G82" i="1" s="1"/>
  <c r="AY8" i="7"/>
  <c r="AA8" i="5" s="1"/>
  <c r="G85" i="1" s="1"/>
  <c r="AQ8" i="7"/>
  <c r="O8" i="5" s="1"/>
  <c r="G79" i="1" s="1"/>
  <c r="O34" i="8"/>
  <c r="I22" i="6" s="1"/>
  <c r="G52" i="1" s="1"/>
  <c r="O37" i="8"/>
  <c r="I27" i="6" s="1"/>
  <c r="G67" i="1" s="1"/>
  <c r="O17" i="8"/>
  <c r="I10" i="6" s="1"/>
  <c r="G16" i="1" s="1"/>
  <c r="O38" i="8"/>
  <c r="I25" i="6" s="1"/>
  <c r="G61" i="1" s="1"/>
  <c r="O39" i="8"/>
  <c r="I26" i="6" s="1"/>
  <c r="G64" i="1" s="1"/>
  <c r="AQ12" i="7"/>
  <c r="O12" i="5" s="1"/>
  <c r="G131" i="1" s="1"/>
  <c r="AU20" i="7"/>
  <c r="U20" i="5" s="1"/>
  <c r="G238" i="1" s="1"/>
  <c r="AQ18" i="7"/>
  <c r="O18" i="5" s="1"/>
  <c r="G209" i="1" s="1"/>
  <c r="AQ17" i="7"/>
  <c r="O17" i="5" s="1"/>
  <c r="G196" i="1" s="1"/>
  <c r="AU21" i="7"/>
  <c r="U21" i="5" s="1"/>
  <c r="G251" i="1" s="1"/>
  <c r="AU9" i="7"/>
  <c r="U9" i="5" s="1"/>
  <c r="G95" i="1" s="1"/>
  <c r="AU10" i="7"/>
  <c r="U10" i="5" s="1"/>
  <c r="G108" i="1" s="1"/>
  <c r="AQ13" i="7"/>
  <c r="O13" i="5" s="1"/>
  <c r="G144" i="1" s="1"/>
  <c r="AU16" i="7"/>
  <c r="U16" i="5" s="1"/>
  <c r="G186" i="1" s="1"/>
  <c r="AQ15" i="7"/>
  <c r="O15" i="5" s="1"/>
  <c r="G170" i="1" s="1"/>
  <c r="AQ9" i="7"/>
  <c r="O9" i="5" s="1"/>
  <c r="G92" i="1" s="1"/>
  <c r="AY9" i="7"/>
  <c r="AA9" i="5" s="1"/>
  <c r="G98" i="1" s="1"/>
  <c r="AQ11" i="7"/>
  <c r="O11" i="5" s="1"/>
  <c r="G118" i="1" s="1"/>
  <c r="AY25" i="7"/>
  <c r="AA25" i="5" s="1"/>
  <c r="G306" i="1" s="1"/>
  <c r="O19" i="8"/>
  <c r="I12" i="6" s="1"/>
  <c r="G22" i="1" s="1"/>
  <c r="AY21" i="7"/>
  <c r="AA21" i="5" s="1"/>
  <c r="G254" i="1" s="1"/>
  <c r="AQ19" i="7"/>
  <c r="AY18" i="7"/>
  <c r="AA18" i="5" s="1"/>
  <c r="G215" i="1" s="1"/>
  <c r="AQ16" i="7"/>
  <c r="O16" i="5" s="1"/>
  <c r="G183" i="1" s="1"/>
  <c r="AM19" i="7"/>
  <c r="AM11" i="7"/>
  <c r="I11" i="5" s="1"/>
  <c r="G115" i="1" s="1"/>
  <c r="AU25" i="7"/>
  <c r="U25" i="5" s="1"/>
  <c r="G303" i="1" s="1"/>
  <c r="AU13" i="7"/>
  <c r="U13" i="5" s="1"/>
  <c r="G147" i="1" s="1"/>
  <c r="AM18" i="7"/>
  <c r="I18" i="5" s="1"/>
  <c r="G206" i="1" s="1"/>
  <c r="AM14" i="7"/>
  <c r="I14" i="5" s="1"/>
  <c r="G154" i="1" s="1"/>
  <c r="AM16" i="7"/>
  <c r="I16" i="5" s="1"/>
  <c r="G180" i="1" s="1"/>
  <c r="AY15" i="7"/>
  <c r="AA15" i="5" s="1"/>
  <c r="G176" i="1" s="1"/>
  <c r="AU19" i="7"/>
  <c r="U19" i="5" s="1"/>
  <c r="AM9" i="7"/>
  <c r="I9" i="5" s="1"/>
  <c r="G89" i="1" s="1"/>
  <c r="AY10" i="7"/>
  <c r="AA10" i="5" s="1"/>
  <c r="G111" i="1" s="1"/>
  <c r="AU17" i="7"/>
  <c r="U17" i="5" s="1"/>
  <c r="G199" i="1" s="1"/>
  <c r="AM15" i="7"/>
  <c r="I15" i="5" s="1"/>
  <c r="G167" i="1" s="1"/>
  <c r="AQ14" i="7"/>
  <c r="O14" i="5" s="1"/>
  <c r="G157" i="1" s="1"/>
  <c r="AU12" i="7"/>
  <c r="U12" i="5" s="1"/>
  <c r="G134" i="1" s="1"/>
  <c r="AM24" i="7"/>
  <c r="I24" i="5" s="1"/>
  <c r="G284" i="1" s="1"/>
  <c r="O10" i="8"/>
  <c r="I8" i="6" s="1"/>
  <c r="G10" i="1" s="1"/>
  <c r="AM13" i="7"/>
  <c r="I13" i="5" s="1"/>
  <c r="G141" i="1" s="1"/>
  <c r="AM10" i="7"/>
  <c r="I10" i="5" s="1"/>
  <c r="G102" i="1" s="1"/>
  <c r="AQ24" i="7"/>
  <c r="O24" i="5" s="1"/>
  <c r="G287" i="1" s="1"/>
  <c r="AU18" i="7"/>
  <c r="U18" i="5" s="1"/>
  <c r="G212" i="1" s="1"/>
  <c r="AQ26" i="7"/>
  <c r="O26" i="5" s="1"/>
  <c r="G313" i="1" s="1"/>
  <c r="AM21" i="7"/>
  <c r="I21" i="5" s="1"/>
  <c r="G245" i="1" s="1"/>
  <c r="AU14" i="7"/>
  <c r="U14" i="5" s="1"/>
  <c r="G160" i="1" s="1"/>
  <c r="AM26" i="7"/>
  <c r="I26" i="5" s="1"/>
  <c r="G310" i="1" s="1"/>
  <c r="AQ21" i="7"/>
  <c r="O21" i="5" s="1"/>
  <c r="G248" i="1" s="1"/>
  <c r="AU15" i="7"/>
  <c r="U15" i="5" s="1"/>
  <c r="G173" i="1" s="1"/>
  <c r="AM12" i="7"/>
  <c r="I12" i="5" s="1"/>
  <c r="G128" i="1" s="1"/>
  <c r="AM20" i="7"/>
  <c r="I20" i="5" s="1"/>
  <c r="G232" i="1" s="1"/>
  <c r="AM25" i="7"/>
  <c r="I25" i="5" s="1"/>
  <c r="G297" i="1" s="1"/>
  <c r="AU11" i="7"/>
  <c r="U11" i="5" s="1"/>
  <c r="G121" i="1" s="1"/>
  <c r="AY20" i="7"/>
  <c r="AA20" i="5" s="1"/>
  <c r="G241" i="1" s="1"/>
  <c r="AM17" i="7"/>
  <c r="I17" i="5" s="1"/>
  <c r="G193" i="1" s="1"/>
  <c r="AQ20" i="7"/>
  <c r="O20" i="5" s="1"/>
  <c r="G235" i="1" s="1"/>
  <c r="AU27" i="7"/>
  <c r="U27" i="5" s="1"/>
  <c r="G329" i="1" s="1"/>
  <c r="AQ25" i="7"/>
  <c r="O25" i="5" s="1"/>
  <c r="G300" i="1" s="1"/>
  <c r="O30" i="8"/>
  <c r="I18" i="6" s="1"/>
  <c r="G40" i="1" s="1"/>
  <c r="AY13" i="7"/>
  <c r="AA13" i="5" s="1"/>
  <c r="G150" i="1" s="1"/>
  <c r="AQ10" i="7"/>
  <c r="O10" i="5" s="1"/>
  <c r="G105" i="1" s="1"/>
  <c r="AY26" i="7"/>
  <c r="AA26" i="5" s="1"/>
  <c r="G319" i="1" s="1"/>
  <c r="AY14" i="7"/>
  <c r="AA14" i="5" s="1"/>
  <c r="G163" i="1" s="1"/>
  <c r="AY17" i="7"/>
  <c r="AA17" i="5" s="1"/>
  <c r="G202" i="1" s="1"/>
  <c r="AU24" i="7"/>
  <c r="U24" i="5" s="1"/>
  <c r="G290" i="1" s="1"/>
  <c r="AY12" i="7"/>
  <c r="AA12" i="5" s="1"/>
  <c r="G137" i="1" s="1"/>
  <c r="AM27" i="7"/>
  <c r="I27" i="5" s="1"/>
  <c r="G323" i="1" s="1"/>
  <c r="AY11" i="7"/>
  <c r="AA11" i="5" s="1"/>
  <c r="G124" i="1" s="1"/>
  <c r="AY24" i="7"/>
  <c r="AA24" i="5" s="1"/>
  <c r="G293" i="1" s="1"/>
  <c r="AY19" i="7"/>
  <c r="AA19" i="5" s="1"/>
  <c r="AY16" i="7"/>
  <c r="AA16" i="5" s="1"/>
  <c r="G189" i="1" s="1"/>
  <c r="AU26" i="7"/>
  <c r="U26" i="5" s="1"/>
  <c r="G316" i="1" s="1"/>
  <c r="AY27" i="7"/>
  <c r="AA27" i="5" s="1"/>
  <c r="G332" i="1" s="1"/>
  <c r="AQ27" i="7"/>
  <c r="O27" i="5" s="1"/>
  <c r="G326" i="1" s="1"/>
  <c r="U28" i="5" l="1"/>
  <c r="G342" i="1" s="1"/>
  <c r="G225" i="1"/>
  <c r="Q28" i="5"/>
  <c r="G340" i="1" s="1"/>
  <c r="G223" i="1"/>
  <c r="G228" i="1"/>
  <c r="AA28" i="5"/>
  <c r="G345" i="1" s="1"/>
  <c r="E28" i="5"/>
  <c r="G334" i="1" s="1"/>
  <c r="G217" i="1"/>
  <c r="I19" i="5"/>
  <c r="O19" i="5"/>
  <c r="W19" i="5"/>
  <c r="E24" i="9"/>
  <c r="E27" i="2" s="1"/>
  <c r="G970" i="1" s="1"/>
  <c r="E22" i="9"/>
  <c r="E23" i="9" s="1"/>
  <c r="K19" i="5"/>
  <c r="G220" i="1" l="1"/>
  <c r="K28" i="5"/>
  <c r="G337" i="1" s="1"/>
  <c r="G219" i="1"/>
  <c r="I28" i="5"/>
  <c r="G336" i="1" s="1"/>
  <c r="O28" i="5"/>
  <c r="G339" i="1" s="1"/>
  <c r="G222" i="1"/>
  <c r="G226" i="1"/>
  <c r="W28" i="5"/>
  <c r="G343" i="1" s="1"/>
</calcChain>
</file>

<file path=xl/sharedStrings.xml><?xml version="1.0" encoding="utf-8"?>
<sst xmlns="http://schemas.openxmlformats.org/spreadsheetml/2006/main" count="90973" uniqueCount="47981">
  <si>
    <t>UP 2018 Run: 10/15/2019 12:27:18 PM</t>
  </si>
  <si>
    <t>User Inputs and Index</t>
  </si>
  <si>
    <t>User Input values:</t>
  </si>
  <si>
    <t>RRICC:</t>
  </si>
  <si>
    <t>Railroad Short Name:</t>
  </si>
  <si>
    <t>UP</t>
  </si>
  <si>
    <t>Railroad Name:</t>
  </si>
  <si>
    <t>Union Pacific Railroad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</si>
  <si>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</si>
  <si>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</si>
  <si>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</si>
  <si>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</si>
  <si>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</si>
  <si>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</si>
  <si>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</si>
  <si>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</si>
  <si>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</si>
  <si>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</si>
  <si>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</si>
  <si>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</si>
  <si>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</si>
  <si>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</si>
  <si>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</si>
  <si>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</si>
  <si>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</si>
  <si>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</si>
  <si>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</si>
  <si>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</si>
  <si>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</si>
  <si>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</si>
  <si>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</si>
  <si>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</si>
  <si>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</si>
  <si>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</si>
  <si>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</si>
  <si>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</si>
  <si>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</si>
  <si>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</si>
  <si>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</si>
  <si>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</si>
  <si>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</si>
  <si>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</si>
  <si>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</si>
  <si>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</si>
  <si>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</si>
  <si>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</si>
  <si>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</si>
  <si>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</si>
  <si>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</si>
  <si>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</si>
  <si>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</si>
  <si>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</si>
  <si>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</si>
  <si>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</si>
  <si>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</si>
  <si>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</si>
  <si>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</si>
  <si>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</si>
  <si>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</si>
  <si>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</si>
  <si>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</si>
  <si>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</si>
  <si>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</si>
  <si>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</si>
  <si>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</si>
  <si>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</si>
  <si>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</si>
  <si>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</si>
  <si>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</si>
  <si>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</si>
  <si>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</si>
  <si>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</si>
  <si>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</si>
  <si>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</si>
  <si>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</si>
  <si>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</si>
  <si>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</si>
  <si>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</si>
  <si>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</si>
  <si>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</si>
  <si>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</si>
  <si>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</si>
  <si>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</si>
  <si>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</si>
  <si>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</si>
  <si>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</si>
  <si>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</si>
  <si>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</si>
  <si>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</si>
  <si>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</si>
  <si>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</si>
  <si>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</si>
  <si>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</si>
  <si>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</si>
  <si>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</si>
  <si>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</si>
  <si>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</si>
  <si>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</si>
  <si>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</si>
  <si>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</si>
  <si>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</si>
  <si>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</si>
  <si>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</si>
  <si>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</si>
  <si>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</si>
  <si>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</si>
  <si>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</si>
  <si>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</si>
  <si>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</si>
  <si>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</si>
  <si>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</si>
  <si>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</si>
  <si>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</si>
  <si>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</si>
  <si>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</si>
  <si>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</si>
  <si>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</si>
  <si>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</si>
  <si>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</si>
  <si>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</si>
  <si>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</si>
  <si>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</si>
  <si>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</si>
  <si>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</si>
  <si>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</si>
  <si>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</si>
  <si>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</si>
  <si>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</si>
  <si>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</si>
  <si>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</si>
  <si>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</si>
  <si>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</si>
  <si>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</si>
  <si>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</si>
  <si>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</si>
  <si>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</si>
  <si>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</si>
  <si>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</si>
  <si>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</si>
  <si>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</si>
  <si>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</si>
  <si>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</si>
  <si>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</si>
  <si>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</si>
  <si>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</si>
  <si>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</si>
  <si>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</si>
  <si>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</si>
  <si>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</si>
  <si>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</si>
  <si>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</si>
  <si>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</si>
  <si>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</si>
  <si>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</si>
  <si>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</si>
  <si>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</si>
  <si>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</si>
  <si>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</si>
  <si>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</si>
  <si>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</si>
  <si>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</si>
  <si>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</si>
  <si>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</si>
  <si>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</si>
  <si>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</si>
  <si>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</si>
  <si>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</si>
  <si>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</si>
  <si>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</si>
  <si>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</si>
  <si>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</si>
  <si>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</si>
  <si>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</si>
  <si>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</si>
  <si>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2018 SCH 755</t>
  </si>
  <si>
    <t>2017 SCH 755</t>
  </si>
  <si>
    <t>2016 SCH 755</t>
  </si>
  <si>
    <t>2015 SCH 755</t>
  </si>
  <si>
    <t>2014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</si>
  <si>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</si>
  <si>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</si>
  <si>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</si>
  <si>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</si>
  <si>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</si>
  <si>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</si>
  <si>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</si>
  <si>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</si>
  <si>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</si>
  <si>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</si>
  <si>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</si>
  <si>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</si>
  <si>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</si>
  <si>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</si>
  <si>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</si>
  <si>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</si>
  <si>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</si>
  <si>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</si>
  <si>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</si>
  <si>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</si>
  <si>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</si>
  <si>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</si>
  <si>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</si>
  <si>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</si>
  <si>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</si>
  <si>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</si>
  <si>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</si>
  <si>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</si>
  <si>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</si>
  <si>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</si>
  <si>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</si>
  <si>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</si>
  <si>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</si>
  <si>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</si>
  <si>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</si>
  <si>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</si>
  <si>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</si>
  <si>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</si>
  <si>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</si>
  <si>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</si>
  <si>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</si>
  <si>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</si>
  <si>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</si>
  <si>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</si>
  <si>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</si>
  <si>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</si>
  <si>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</si>
  <si>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</si>
  <si>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</si>
  <si>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</si>
  <si>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</si>
  <si>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</si>
  <si>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</si>
  <si>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</si>
  <si>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</si>
  <si>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</si>
  <si>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</si>
  <si>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</si>
  <si>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</si>
  <si>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</si>
  <si>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</si>
  <si>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</si>
  <si>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</si>
  <si>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</si>
  <si>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</si>
  <si>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</si>
  <si>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</si>
  <si>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</si>
  <si>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</si>
  <si>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</si>
  <si>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</si>
  <si>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</si>
  <si>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</si>
  <si>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</si>
  <si>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</si>
  <si>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</si>
  <si>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</si>
  <si>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</si>
  <si>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</si>
  <si>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</si>
  <si>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</si>
  <si>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</si>
  <si>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</si>
  <si>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</si>
  <si>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</si>
  <si>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</si>
  <si>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</si>
  <si>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</si>
  <si>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</si>
  <si>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</si>
  <si>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</si>
  <si>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</si>
  <si>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</si>
  <si>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</si>
  <si>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</si>
  <si>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</si>
  <si>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</si>
  <si>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</si>
  <si>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</si>
  <si>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</si>
  <si>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</si>
  <si>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</si>
  <si>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</si>
  <si>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</si>
  <si>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</si>
  <si>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</si>
  <si>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</si>
  <si>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</si>
  <si>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</si>
  <si>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</si>
  <si>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</si>
  <si>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</si>
  <si>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</si>
  <si>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</si>
  <si>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</si>
  <si>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</si>
  <si>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</si>
  <si>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</si>
  <si>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</si>
  <si>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</si>
  <si>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</si>
  <si>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</si>
  <si>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</si>
  <si>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</si>
  <si>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</si>
  <si>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</si>
  <si>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</si>
  <si>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</si>
  <si>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</si>
  <si>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</si>
  <si>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</si>
  <si>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</si>
  <si>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</si>
  <si>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</si>
  <si>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</si>
  <si>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</si>
  <si>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</si>
  <si>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</si>
  <si>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</si>
  <si>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</si>
  <si>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</si>
  <si>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</si>
  <si>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</si>
  <si>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</si>
  <si>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</si>
  <si>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</si>
  <si>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</si>
  <si>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</si>
  <si>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</si>
  <si>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</si>
  <si>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</si>
  <si>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</si>
  <si>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</si>
  <si>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</si>
  <si>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</si>
  <si>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</si>
  <si>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</si>
  <si>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</si>
  <si>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</si>
  <si>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</si>
  <si>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</si>
  <si>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</si>
  <si>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</si>
  <si>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</si>
  <si>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</si>
  <si>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</si>
  <si>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</si>
  <si>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</si>
  <si>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</si>
  <si>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</si>
  <si>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</si>
  <si>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</si>
  <si>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</si>
  <si>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</si>
  <si>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</si>
  <si>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</si>
  <si>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</si>
  <si>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</si>
  <si>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</si>
  <si>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</si>
  <si>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</si>
  <si>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2018 QCS COL(B)</t>
  </si>
  <si>
    <t>2017 QCS COL(B)</t>
  </si>
  <si>
    <t>2016 QCS COL(B)</t>
  </si>
  <si>
    <t>2015 QCS COL(B)</t>
  </si>
  <si>
    <t>2014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</si>
  <si>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</si>
  <si>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</si>
  <si>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</si>
  <si>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</si>
  <si>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2018 QCS COL(D)</t>
  </si>
  <si>
    <t>2017 QCS COL(D)</t>
  </si>
  <si>
    <t>2016 QCS COL(D)</t>
  </si>
  <si>
    <t>2015 QCS COL(D)</t>
  </si>
  <si>
    <t>2014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</si>
  <si>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</si>
  <si>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</si>
  <si>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</si>
  <si>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</si>
  <si>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2018 QCS COL(F)</t>
  </si>
  <si>
    <t>2017 QCS COL(F)</t>
  </si>
  <si>
    <t>2016 QCS COL(F)</t>
  </si>
  <si>
    <t>2015 QCS COL(F)</t>
  </si>
  <si>
    <t>2014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</si>
  <si>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</si>
  <si>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</si>
  <si>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</si>
  <si>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</si>
  <si>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2018 QCS COL(H)</t>
  </si>
  <si>
    <t>2017 QCS COL(H)</t>
  </si>
  <si>
    <t>2016 QCS COL(H)</t>
  </si>
  <si>
    <t>2015 QCS COL(H)</t>
  </si>
  <si>
    <t>2014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</si>
  <si>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</si>
  <si>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</si>
  <si>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</si>
  <si>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</si>
  <si>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</si>
  <si>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</si>
  <si>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</si>
  <si>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</si>
  <si>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</si>
  <si>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</si>
  <si>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</si>
  <si>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</si>
  <si>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</si>
  <si>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</si>
  <si>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</si>
  <si>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</si>
  <si>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</si>
  <si>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</si>
  <si>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</si>
  <si>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</si>
  <si>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</si>
  <si>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</si>
  <si>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</si>
  <si>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</si>
  <si>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</si>
  <si>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</si>
  <si>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</si>
  <si>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</si>
  <si>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</si>
  <si>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</si>
  <si>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</si>
  <si>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2018 SCH 700 COL(C)</t>
  </si>
  <si>
    <t>2017 SCH 700 COL(C)</t>
  </si>
  <si>
    <t>2016 SCH 700 COL(C)</t>
  </si>
  <si>
    <t>2015 SCH 700 COL(C)</t>
  </si>
  <si>
    <t>2014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</si>
  <si>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</si>
  <si>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</si>
  <si>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</si>
  <si>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</si>
  <si>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2018 SCH 700 COL(D)</t>
  </si>
  <si>
    <t>2017 SCH 700 COL(D)</t>
  </si>
  <si>
    <t>2016 SCH 700 COL(D)</t>
  </si>
  <si>
    <t>2015 SCH 700 COL(D)</t>
  </si>
  <si>
    <t>2014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</si>
  <si>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</si>
  <si>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</si>
  <si>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</si>
  <si>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</si>
  <si>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2018 SCH 700 COL(E)</t>
  </si>
  <si>
    <t>2017 SCH 700 COL(E)</t>
  </si>
  <si>
    <t>2016 SCH 700 COL(E)</t>
  </si>
  <si>
    <t>2015 SCH 700 COL(E)</t>
  </si>
  <si>
    <t>2014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</si>
  <si>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</si>
  <si>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</si>
  <si>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</si>
  <si>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</si>
  <si>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2018 SCH 700 COL(F)</t>
  </si>
  <si>
    <t>2017 SCH 700 COL(F)</t>
  </si>
  <si>
    <t>2016 SCH 700 COL(F)</t>
  </si>
  <si>
    <t>2015 SCH 700 COL(F)</t>
  </si>
  <si>
    <t>2014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</si>
  <si>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</si>
  <si>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</si>
  <si>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</si>
  <si>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</si>
  <si>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</si>
  <si>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</si>
  <si>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</si>
  <si>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</si>
  <si>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</si>
  <si>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</si>
  <si>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</si>
  <si>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</si>
  <si>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</si>
  <si>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2018 SCH 700 COL(H)</t>
  </si>
  <si>
    <t>2017 SCH 700 COL(H)</t>
  </si>
  <si>
    <t>2016 SCH 700 COL(H)</t>
  </si>
  <si>
    <t>2015 SCH 700 COL(H)</t>
  </si>
  <si>
    <t>2014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</si>
  <si>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</si>
  <si>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</si>
  <si>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</si>
  <si>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</si>
  <si>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2018 SCH 700 COL(G)</t>
  </si>
  <si>
    <t>2017 SCH 700 COL(G)</t>
  </si>
  <si>
    <t>2016 SCH 700 COL(G)</t>
  </si>
  <si>
    <t>2015 SCH 700 COL(G)</t>
  </si>
  <si>
    <t>2014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</si>
  <si>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</si>
  <si>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</si>
  <si>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</si>
  <si>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</si>
  <si>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</si>
  <si>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</si>
  <si>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</si>
  <si>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</si>
  <si>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</si>
  <si>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</si>
  <si>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</si>
  <si>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</si>
  <si>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</si>
  <si>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</si>
  <si>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</si>
  <si>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</si>
  <si>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</si>
  <si>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</si>
  <si>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</si>
  <si>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</si>
  <si>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</si>
  <si>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</si>
  <si>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2018 SCH 700 COL(I)</t>
  </si>
  <si>
    <t>2017 SCH 700 COL(I)</t>
  </si>
  <si>
    <t>2016 SCH 700 COL(I)</t>
  </si>
  <si>
    <t>2015 SCH 700 COL(I)</t>
  </si>
  <si>
    <t>2014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</si>
  <si>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</si>
  <si>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</si>
  <si>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</si>
  <si>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</si>
  <si>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</si>
  <si>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</si>
  <si>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</si>
  <si>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</si>
  <si>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</si>
  <si>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</si>
  <si>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</si>
  <si>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</si>
  <si>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</si>
  <si>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</si>
  <si>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</si>
  <si>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</si>
  <si>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</si>
  <si>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</si>
  <si>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</si>
  <si>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</si>
  <si>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</si>
  <si>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</si>
  <si>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</si>
  <si>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</si>
  <si>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</si>
  <si>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</si>
  <si>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</si>
  <si>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</si>
  <si>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</si>
  <si>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</si>
  <si>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</si>
  <si>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</si>
  <si>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</si>
  <si>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</si>
  <si>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</si>
  <si>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</si>
  <si>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</si>
  <si>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</si>
  <si>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</si>
  <si>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</si>
  <si>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</si>
  <si>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</si>
  <si>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</si>
  <si>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</si>
  <si>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</si>
  <si>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</si>
  <si>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</si>
  <si>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</si>
  <si>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</si>
  <si>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</si>
  <si>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</si>
  <si>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</si>
  <si>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</si>
  <si>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</si>
  <si>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</si>
  <si>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</si>
  <si>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</si>
  <si>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</si>
  <si>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</si>
  <si>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</si>
  <si>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</si>
  <si>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</si>
  <si>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</si>
  <si>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</si>
  <si>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</si>
  <si>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</si>
  <si>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</si>
  <si>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</si>
  <si>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</si>
  <si>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</si>
  <si>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</si>
  <si>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</si>
  <si>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</si>
  <si>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</si>
  <si>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</si>
  <si>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</si>
  <si>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</si>
  <si>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</si>
  <si>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</si>
  <si>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</si>
  <si>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</si>
  <si>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</si>
  <si>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</si>
  <si>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</si>
  <si>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</si>
  <si>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</si>
  <si>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</si>
  <si>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</si>
  <si>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</si>
  <si>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</si>
  <si>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</si>
  <si>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</si>
  <si>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</si>
  <si>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</si>
  <si>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</si>
  <si>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</si>
  <si>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</si>
  <si>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</si>
  <si>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</si>
  <si>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</si>
  <si>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</si>
  <si>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</si>
  <si>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</si>
  <si>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</si>
  <si>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</si>
  <si>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</si>
  <si>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</si>
  <si>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</si>
  <si>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</si>
  <si>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</si>
  <si>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</si>
  <si>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</si>
  <si>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</si>
  <si>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</si>
  <si>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</si>
  <si>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</si>
  <si>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</si>
  <si>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</si>
  <si>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</si>
  <si>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</si>
  <si>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</si>
  <si>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</si>
  <si>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</si>
  <si>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</si>
  <si>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</si>
  <si>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</si>
  <si>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</si>
  <si>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</si>
  <si>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</si>
  <si>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</si>
  <si>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</si>
  <si>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</si>
  <si>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</si>
  <si>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</si>
  <si>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</si>
  <si>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</si>
  <si>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</si>
  <si>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</si>
  <si>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</si>
  <si>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</si>
  <si>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</si>
  <si>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</si>
  <si>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</si>
  <si>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</si>
  <si>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</si>
  <si>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</si>
  <si>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</si>
  <si>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</si>
  <si>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</si>
  <si>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</si>
  <si>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</si>
  <si>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</si>
  <si>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</si>
  <si>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</si>
  <si>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</si>
  <si>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</si>
  <si>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</si>
  <si>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</si>
  <si>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</si>
  <si>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</si>
  <si>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</si>
  <si>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</si>
  <si>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</si>
  <si>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</si>
  <si>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</si>
  <si>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</si>
  <si>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</si>
  <si>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</si>
  <si>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</si>
  <si>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</si>
  <si>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</si>
  <si>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</si>
  <si>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</si>
  <si>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</si>
  <si>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</si>
  <si>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</si>
  <si>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</si>
  <si>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</si>
  <si>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</si>
  <si>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</si>
  <si>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</si>
  <si>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</si>
  <si>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</si>
  <si>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</si>
  <si>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</si>
  <si>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</si>
  <si>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</si>
  <si>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</si>
  <si>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</si>
  <si>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</si>
  <si>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</si>
  <si>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</si>
  <si>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</si>
  <si>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</si>
  <si>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</si>
  <si>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</si>
  <si>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</si>
  <si>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</si>
  <si>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</si>
  <si>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</si>
  <si>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</si>
  <si>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</si>
  <si>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</si>
  <si>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</si>
  <si>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</si>
  <si>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</si>
  <si>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</si>
  <si>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</si>
  <si>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</si>
  <si>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</si>
  <si>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</si>
  <si>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</si>
  <si>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</si>
  <si>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</si>
  <si>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</si>
  <si>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</si>
  <si>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</si>
  <si>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</si>
  <si>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</si>
  <si>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</si>
  <si>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</si>
  <si>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</si>
  <si>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</si>
  <si>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</si>
  <si>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</si>
  <si>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</si>
  <si>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</si>
  <si>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</si>
  <si>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</si>
  <si>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</si>
  <si>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</si>
  <si>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</si>
  <si>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</si>
  <si>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</si>
  <si>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</si>
  <si>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</si>
  <si>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</si>
  <si>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</si>
  <si>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</si>
  <si>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</si>
  <si>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</si>
  <si>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</si>
  <si>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</si>
  <si>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</si>
  <si>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</si>
  <si>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</si>
  <si>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</si>
  <si>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</si>
  <si>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</si>
  <si>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</si>
  <si>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</si>
  <si>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</si>
  <si>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</si>
  <si>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</si>
  <si>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</si>
  <si>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</si>
  <si>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</si>
  <si>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</si>
  <si>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</si>
  <si>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</si>
  <si>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</si>
  <si>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</si>
  <si>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</si>
  <si>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</si>
  <si>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</si>
  <si>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</si>
  <si>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</si>
  <si>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</si>
  <si>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</si>
  <si>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</si>
  <si>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</si>
  <si>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</si>
  <si>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</si>
  <si>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</si>
  <si>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</si>
  <si>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</si>
  <si>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</si>
  <si>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</si>
  <si>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</si>
  <si>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</si>
  <si>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</si>
  <si>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</si>
  <si>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</si>
  <si>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</si>
  <si>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</si>
  <si>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</si>
  <si>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</si>
  <si>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</si>
  <si>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</si>
  <si>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</si>
  <si>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</si>
  <si>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</si>
  <si>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</si>
  <si>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</si>
  <si>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</si>
  <si>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</si>
  <si>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</si>
  <si>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</si>
  <si>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</si>
  <si>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</si>
  <si>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</si>
  <si>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</si>
  <si>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</si>
  <si>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</si>
  <si>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</si>
  <si>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</si>
  <si>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</si>
  <si>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</si>
  <si>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</si>
  <si>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</si>
  <si>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</si>
  <si>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</si>
  <si>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</si>
  <si>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</si>
  <si>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</si>
  <si>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</si>
  <si>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</si>
  <si>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</si>
  <si>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</si>
  <si>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</si>
  <si>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</si>
  <si>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</si>
  <si>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</si>
  <si>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</si>
  <si>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</si>
  <si>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</si>
  <si>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</si>
  <si>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</si>
  <si>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</si>
  <si>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</si>
  <si>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</si>
  <si>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</si>
  <si>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</si>
  <si>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</si>
  <si>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</si>
  <si>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</si>
  <si>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</si>
  <si>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</si>
  <si>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</si>
  <si>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</si>
  <si>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</si>
  <si>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</si>
  <si>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</si>
  <si>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</si>
  <si>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</si>
  <si>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</si>
  <si>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</si>
  <si>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</si>
  <si>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</si>
  <si>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</si>
  <si>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</si>
  <si>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</si>
  <si>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</si>
  <si>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</si>
  <si>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</si>
  <si>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</si>
  <si>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</si>
  <si>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</si>
  <si>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</si>
  <si>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</si>
  <si>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</si>
  <si>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</si>
  <si>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</si>
  <si>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</si>
  <si>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</si>
  <si>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</si>
  <si>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</si>
  <si>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</si>
  <si>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</si>
  <si>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</si>
  <si>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</si>
  <si>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</si>
  <si>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</si>
  <si>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</si>
  <si>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</si>
  <si>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</si>
  <si>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</si>
  <si>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</si>
  <si>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</si>
  <si>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</si>
  <si>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</si>
  <si>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</si>
  <si>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</si>
  <si>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</si>
  <si>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</si>
  <si>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</si>
  <si>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</si>
  <si>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</si>
  <si>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</si>
  <si>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</si>
  <si>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</si>
  <si>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</si>
  <si>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</si>
  <si>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</si>
  <si>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</si>
  <si>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</si>
  <si>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</si>
  <si>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</si>
  <si>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</si>
  <si>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</si>
  <si>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</si>
  <si>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</si>
  <si>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</si>
  <si>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</si>
  <si>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</si>
  <si>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</si>
  <si>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</si>
  <si>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</si>
  <si>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</si>
  <si>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</si>
  <si>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</si>
  <si>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</si>
  <si>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</si>
  <si>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</si>
  <si>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</si>
  <si>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</si>
  <si>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</si>
  <si>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</si>
  <si>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</si>
  <si>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</si>
  <si>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</si>
  <si>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</si>
  <si>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</si>
  <si>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</si>
  <si>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</si>
  <si>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</si>
  <si>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</si>
  <si>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</si>
  <si>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</si>
  <si>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</si>
  <si>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</si>
  <si>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</si>
  <si>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</si>
  <si>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</si>
  <si>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</si>
  <si>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</si>
  <si>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</si>
  <si>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</si>
  <si>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</si>
  <si>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</si>
  <si>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</si>
  <si>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</si>
  <si>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</si>
  <si>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</si>
  <si>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</si>
  <si>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</si>
  <si>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</si>
  <si>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</si>
  <si>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</si>
  <si>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</si>
  <si>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</si>
  <si>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</si>
  <si>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</si>
  <si>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</si>
  <si>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</si>
  <si>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</si>
  <si>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</si>
  <si>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</si>
  <si>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</si>
  <si>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</si>
  <si>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</si>
  <si>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</si>
  <si>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</si>
  <si>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</si>
  <si>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</si>
  <si>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</si>
  <si>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</si>
  <si>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</si>
  <si>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</si>
  <si>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</si>
  <si>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</si>
  <si>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</si>
  <si>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</si>
  <si>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</si>
  <si>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</si>
  <si>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</si>
  <si>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</si>
  <si>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</si>
  <si>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</si>
  <si>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</si>
  <si>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</si>
  <si>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</si>
  <si>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</si>
  <si>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</si>
  <si>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</si>
  <si>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</si>
  <si>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</si>
  <si>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</si>
  <si>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</si>
  <si>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</si>
  <si>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</si>
  <si>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</si>
  <si>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</si>
  <si>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</si>
  <si>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</si>
  <si>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</si>
  <si>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</si>
  <si>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</si>
  <si>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</si>
  <si>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</si>
  <si>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</si>
  <si>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</si>
  <si>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</si>
  <si>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</si>
  <si>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</si>
  <si>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</si>
  <si>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</si>
  <si>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</si>
  <si>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</si>
  <si>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</si>
  <si>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</si>
  <si>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</si>
  <si>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</si>
  <si>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</si>
  <si>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</si>
  <si>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</si>
  <si>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</si>
  <si>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</si>
  <si>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</si>
  <si>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</si>
  <si>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</si>
  <si>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</si>
  <si>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</si>
  <si>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</si>
  <si>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</si>
  <si>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</si>
  <si>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</si>
  <si>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</si>
  <si>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</si>
  <si>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</si>
  <si>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</si>
  <si>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</si>
  <si>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</si>
  <si>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</si>
  <si>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</si>
  <si>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</si>
  <si>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</si>
  <si>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</si>
  <si>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</si>
  <si>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</si>
  <si>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</si>
  <si>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</si>
  <si>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</si>
  <si>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</si>
  <si>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</si>
  <si>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</si>
  <si>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</si>
  <si>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</si>
  <si>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</si>
  <si>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</si>
  <si>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</si>
  <si>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</si>
  <si>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</si>
  <si>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</si>
  <si>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</si>
  <si>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</si>
  <si>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</si>
  <si>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</si>
  <si>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</si>
  <si>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</si>
  <si>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</si>
  <si>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</si>
  <si>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</si>
  <si>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</si>
  <si>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</si>
  <si>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</si>
  <si>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</si>
  <si>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</si>
  <si>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</si>
  <si>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</si>
  <si>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</si>
  <si>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</si>
  <si>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</si>
  <si>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</si>
  <si>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</si>
  <si>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</si>
  <si>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</si>
  <si>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</si>
  <si>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</si>
  <si>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</si>
  <si>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</si>
  <si>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</si>
  <si>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</si>
  <si>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</si>
  <si>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</si>
  <si>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</si>
  <si>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</si>
  <si>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</si>
  <si>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</si>
  <si>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</si>
  <si>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</si>
  <si>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</si>
  <si>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</si>
  <si>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</si>
  <si>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</si>
  <si>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</si>
  <si>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</si>
  <si>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</si>
  <si>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</si>
  <si>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</si>
  <si>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</si>
  <si>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</si>
  <si>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</si>
  <si>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</si>
  <si>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</si>
  <si>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</si>
  <si>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</si>
  <si>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</si>
  <si>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</si>
  <si>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</si>
  <si>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</si>
  <si>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</si>
  <si>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</si>
  <si>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</si>
  <si>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</si>
  <si>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</si>
  <si>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</si>
  <si>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</si>
  <si>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</si>
  <si>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</si>
  <si>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</si>
  <si>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</si>
  <si>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</si>
  <si>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</si>
  <si>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</si>
  <si>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</si>
  <si>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</si>
  <si>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</si>
  <si>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</si>
  <si>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</si>
  <si>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</si>
  <si>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</si>
  <si>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</si>
  <si>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</si>
  <si>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</si>
  <si>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</si>
  <si>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</si>
  <si>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</si>
  <si>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</si>
  <si>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</si>
  <si>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</si>
  <si>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</si>
  <si>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</si>
  <si>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</si>
  <si>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</si>
  <si>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</si>
  <si>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</si>
  <si>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</si>
  <si>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</si>
  <si>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</si>
  <si>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</si>
  <si>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</si>
  <si>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</si>
  <si>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</si>
  <si>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</si>
  <si>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</si>
  <si>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</si>
  <si>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</si>
  <si>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</si>
  <si>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</si>
  <si>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</si>
  <si>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</si>
  <si>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</si>
  <si>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</si>
  <si>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</si>
  <si>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</si>
  <si>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</si>
  <si>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</si>
  <si>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</si>
  <si>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</si>
  <si>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</si>
  <si>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</si>
  <si>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</si>
  <si>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</si>
  <si>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</si>
  <si>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</si>
  <si>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</si>
  <si>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</si>
  <si>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</si>
  <si>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</si>
  <si>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</si>
  <si>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</si>
  <si>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</si>
  <si>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</si>
  <si>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</si>
  <si>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</si>
  <si>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</si>
  <si>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</si>
  <si>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</si>
  <si>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</si>
  <si>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</si>
  <si>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</si>
  <si>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</si>
  <si>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</si>
  <si>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</si>
  <si>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</si>
  <si>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</si>
  <si>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</si>
  <si>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</si>
  <si>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</si>
  <si>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</si>
  <si>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</si>
  <si>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</si>
  <si>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</si>
  <si>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</si>
  <si>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</si>
  <si>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</si>
  <si>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</si>
  <si>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</si>
  <si>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</si>
  <si>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</si>
  <si>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</si>
  <si>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</si>
  <si>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</si>
  <si>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</si>
  <si>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</si>
  <si>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</si>
  <si>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</si>
  <si>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</si>
  <si>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</si>
  <si>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</si>
  <si>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</si>
  <si>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</si>
  <si>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</si>
  <si>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</si>
  <si>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</si>
  <si>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</si>
  <si>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</si>
  <si>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</si>
  <si>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</si>
  <si>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</si>
  <si>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</si>
  <si>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</si>
  <si>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</si>
  <si>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</si>
  <si>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</si>
  <si>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</si>
  <si>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</si>
  <si>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</si>
  <si>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</si>
  <si>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</si>
  <si>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</si>
  <si>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</si>
  <si>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</si>
  <si>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</si>
  <si>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</si>
  <si>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</si>
  <si>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</si>
  <si>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</si>
  <si>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</si>
  <si>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</si>
  <si>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</si>
  <si>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</si>
  <si>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</si>
  <si>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</si>
  <si>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</si>
  <si>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</si>
  <si>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</si>
  <si>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</si>
  <si>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</si>
  <si>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</si>
  <si>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</si>
  <si>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</si>
  <si>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</si>
  <si>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</si>
  <si>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</si>
  <si>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</si>
  <si>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</si>
  <si>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</si>
  <si>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</si>
  <si>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</si>
  <si>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</si>
  <si>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</si>
  <si>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</si>
  <si>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</si>
  <si>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</si>
  <si>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</si>
  <si>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</si>
  <si>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</si>
  <si>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</si>
  <si>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</si>
  <si>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</si>
  <si>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</si>
  <si>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</si>
  <si>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</si>
  <si>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</si>
  <si>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</si>
  <si>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</si>
  <si>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</si>
  <si>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</si>
  <si>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</si>
  <si>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</si>
  <si>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</si>
  <si>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</si>
  <si>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</si>
  <si>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</si>
  <si>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</si>
  <si>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</si>
  <si>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</si>
  <si>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</si>
  <si>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</si>
  <si>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</si>
  <si>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</si>
  <si>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</si>
  <si>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</si>
  <si>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</si>
  <si>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</si>
  <si>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</si>
  <si>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</si>
  <si>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</si>
  <si>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</si>
  <si>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</si>
  <si>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</si>
  <si>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</si>
  <si>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</si>
  <si>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</si>
  <si>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</si>
  <si>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</si>
  <si>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</si>
  <si>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</si>
  <si>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</si>
  <si>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</si>
  <si>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</si>
  <si>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</si>
  <si>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</si>
  <si>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</si>
  <si>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</si>
  <si>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</si>
  <si>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</si>
  <si>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</si>
  <si>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</si>
  <si>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</si>
  <si>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</si>
  <si>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</si>
  <si>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</si>
  <si>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</si>
  <si>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</si>
  <si>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</si>
  <si>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</si>
  <si>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</si>
  <si>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</si>
  <si>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</si>
  <si>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</si>
  <si>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</si>
  <si>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</si>
  <si>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</si>
  <si>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</si>
  <si>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</si>
  <si>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</si>
  <si>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</si>
  <si>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</si>
  <si>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</si>
  <si>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</si>
  <si>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</si>
  <si>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</si>
  <si>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</si>
  <si>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</si>
  <si>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</si>
  <si>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</si>
  <si>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</si>
  <si>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</si>
  <si>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</si>
  <si>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</si>
  <si>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</si>
  <si>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</si>
  <si>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</si>
  <si>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</si>
  <si>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</si>
  <si>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</si>
  <si>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</si>
  <si>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</si>
  <si>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</si>
  <si>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</si>
  <si>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</si>
  <si>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</si>
  <si>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</si>
  <si>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</si>
  <si>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</si>
  <si>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</si>
  <si>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</si>
  <si>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</si>
  <si>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</si>
  <si>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</si>
  <si>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</si>
  <si>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</si>
  <si>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</si>
  <si>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</si>
  <si>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</si>
  <si>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</si>
  <si>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</si>
  <si>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</si>
  <si>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</si>
  <si>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</si>
  <si>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</si>
  <si>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</si>
  <si>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</si>
  <si>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</si>
  <si>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</si>
  <si>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</si>
  <si>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</si>
  <si>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</si>
  <si>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</si>
  <si>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</si>
  <si>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</si>
  <si>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</si>
  <si>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</si>
  <si>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</si>
  <si>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</si>
  <si>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</si>
  <si>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</si>
  <si>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</si>
  <si>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</si>
  <si>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</si>
  <si>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</si>
  <si>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</si>
  <si>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</si>
  <si>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</si>
  <si>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</si>
  <si>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</si>
  <si>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</si>
  <si>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</si>
  <si>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</si>
  <si>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</si>
  <si>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</si>
  <si>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</si>
  <si>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</si>
  <si>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</si>
  <si>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</si>
  <si>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</si>
  <si>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</si>
  <si>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</si>
  <si>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</si>
  <si>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</si>
  <si>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</si>
  <si>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</si>
  <si>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</si>
  <si>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</si>
  <si>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</si>
  <si>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</si>
  <si>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</si>
  <si>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</si>
  <si>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</si>
  <si>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</si>
  <si>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</si>
  <si>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</si>
  <si>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</si>
  <si>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</si>
  <si>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</si>
  <si>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</si>
  <si>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</si>
  <si>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</si>
  <si>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</si>
  <si>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</si>
  <si>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</si>
  <si>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</si>
  <si>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</si>
  <si>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</si>
  <si>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</si>
  <si>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</si>
  <si>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</si>
  <si>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</si>
  <si>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</si>
  <si>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</si>
  <si>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</si>
  <si>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</si>
  <si>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</si>
  <si>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</si>
  <si>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</si>
  <si>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</si>
  <si>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</si>
  <si>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</si>
  <si>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</si>
  <si>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</si>
  <si>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</si>
  <si>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</si>
  <si>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</si>
  <si>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</si>
  <si>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</si>
  <si>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</si>
  <si>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</si>
  <si>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</si>
  <si>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</si>
  <si>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</si>
  <si>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</si>
  <si>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</si>
  <si>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</si>
  <si>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</si>
  <si>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</si>
  <si>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</si>
  <si>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</si>
  <si>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</si>
  <si>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</si>
  <si>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</si>
  <si>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</si>
  <si>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</si>
  <si>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</si>
  <si>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</si>
  <si>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</si>
  <si>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</si>
  <si>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</si>
  <si>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</si>
  <si>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</si>
  <si>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</si>
  <si>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</si>
  <si>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</si>
  <si>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</si>
  <si>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</si>
  <si>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</si>
  <si>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</si>
  <si>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</si>
  <si>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</si>
  <si>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</si>
  <si>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</si>
  <si>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</si>
  <si>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</si>
  <si>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</si>
  <si>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</si>
  <si>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</si>
  <si>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</si>
  <si>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</si>
  <si>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</si>
  <si>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</si>
  <si>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</si>
  <si>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</si>
  <si>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</si>
  <si>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</si>
  <si>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</si>
  <si>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</si>
  <si>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</si>
  <si>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</si>
  <si>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</si>
  <si>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</si>
  <si>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</si>
  <si>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</si>
  <si>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</si>
  <si>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</si>
  <si>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</si>
  <si>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</si>
  <si>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</si>
  <si>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</si>
  <si>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</si>
  <si>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</si>
  <si>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</si>
  <si>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</si>
  <si>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</si>
  <si>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</si>
  <si>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</si>
  <si>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</si>
  <si>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</si>
  <si>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</si>
  <si>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</si>
  <si>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</si>
  <si>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</si>
  <si>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</si>
  <si>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</si>
  <si>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</si>
  <si>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</si>
  <si>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</si>
  <si>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</si>
  <si>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</si>
  <si>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</si>
  <si>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</si>
  <si>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</si>
  <si>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</si>
  <si>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</si>
  <si>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</si>
  <si>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</si>
  <si>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</si>
  <si>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</si>
  <si>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</si>
  <si>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</si>
  <si>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</si>
  <si>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</si>
  <si>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</si>
  <si>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</si>
  <si>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</si>
  <si>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</si>
  <si>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</si>
  <si>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</si>
  <si>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</si>
  <si>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</si>
  <si>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</si>
  <si>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</si>
  <si>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</si>
  <si>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</si>
  <si>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</si>
  <si>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</si>
  <si>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</si>
  <si>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</si>
  <si>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</si>
  <si>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</si>
  <si>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</si>
  <si>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</si>
  <si>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</si>
  <si>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</si>
  <si>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</si>
  <si>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</si>
  <si>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</si>
  <si>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</si>
  <si>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</si>
  <si>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</si>
  <si>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</si>
  <si>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</si>
  <si>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</si>
  <si>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</si>
  <si>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</si>
  <si>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</si>
  <si>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</si>
  <si>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</si>
  <si>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</si>
  <si>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</si>
  <si>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</si>
  <si>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</si>
  <si>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</si>
  <si>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</si>
  <si>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</si>
  <si>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</si>
  <si>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</si>
  <si>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</si>
  <si>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</si>
  <si>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</si>
  <si>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</si>
  <si>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</si>
  <si>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</si>
  <si>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</si>
  <si>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</si>
  <si>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</si>
  <si>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</si>
  <si>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</si>
  <si>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</si>
  <si>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</si>
  <si>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</si>
  <si>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</si>
  <si>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</si>
  <si>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</si>
  <si>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</si>
  <si>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</si>
  <si>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</si>
  <si>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</si>
  <si>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</si>
  <si>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</si>
  <si>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</si>
  <si>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</si>
  <si>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</si>
  <si>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</si>
  <si>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</si>
  <si>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</si>
  <si>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</si>
  <si>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</si>
  <si>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</si>
  <si>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</si>
  <si>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</si>
  <si>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</si>
  <si>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</si>
  <si>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</si>
  <si>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</si>
  <si>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</si>
  <si>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</si>
  <si>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</si>
  <si>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</si>
  <si>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</si>
  <si>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</si>
  <si>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</si>
  <si>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</si>
  <si>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</si>
  <si>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</si>
  <si>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</si>
  <si>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</si>
  <si>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</si>
  <si>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</si>
  <si>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</si>
  <si>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</si>
  <si>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</si>
  <si>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</si>
  <si>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</si>
  <si>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</si>
  <si>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</si>
  <si>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</si>
  <si>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</si>
  <si>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</si>
  <si>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</si>
  <si>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</si>
  <si>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</si>
  <si>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</si>
  <si>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</si>
  <si>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</si>
  <si>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</si>
  <si>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</si>
  <si>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</si>
  <si>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</si>
  <si>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</si>
  <si>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</si>
  <si>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</si>
  <si>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</si>
  <si>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</si>
  <si>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</si>
  <si>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</si>
  <si>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</si>
  <si>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</si>
  <si>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</si>
  <si>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</si>
  <si>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</si>
  <si>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</si>
  <si>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</si>
  <si>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</si>
  <si>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</si>
  <si>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</si>
  <si>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</si>
  <si>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</si>
  <si>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</si>
  <si>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</si>
  <si>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</si>
  <si>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</si>
  <si>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</si>
  <si>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</si>
  <si>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</si>
  <si>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</si>
  <si>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</si>
  <si>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</si>
  <si>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</si>
  <si>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</si>
  <si>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</si>
  <si>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</si>
  <si>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</si>
  <si>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</si>
  <si>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</si>
  <si>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</si>
  <si>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</si>
  <si>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</si>
  <si>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</si>
  <si>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</si>
  <si>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</si>
  <si>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</si>
  <si>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</si>
  <si>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</si>
  <si>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</si>
  <si>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</si>
  <si>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</si>
  <si>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</si>
  <si>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</si>
  <si>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</si>
  <si>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</si>
  <si>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</si>
  <si>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</si>
  <si>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</si>
  <si>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</si>
  <si>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</si>
  <si>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</si>
  <si>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</si>
  <si>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</si>
  <si>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</si>
  <si>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</si>
  <si>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</si>
  <si>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</si>
  <si>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</si>
  <si>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</si>
  <si>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</si>
  <si>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</si>
  <si>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</si>
  <si>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</si>
  <si>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</si>
  <si>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</si>
  <si>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</si>
  <si>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</si>
  <si>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</si>
  <si>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</si>
  <si>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</si>
  <si>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</si>
  <si>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</si>
  <si>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</si>
  <si>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</si>
  <si>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</si>
  <si>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</si>
  <si>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</si>
  <si>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</si>
  <si>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</si>
  <si>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</si>
  <si>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</si>
  <si>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</si>
  <si>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</si>
  <si>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</si>
  <si>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</si>
  <si>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</si>
  <si>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</si>
  <si>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</si>
  <si>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</si>
  <si>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</si>
  <si>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</si>
  <si>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</si>
  <si>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</si>
  <si>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</si>
  <si>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</si>
  <si>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</si>
  <si>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</si>
  <si>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</si>
  <si>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</si>
  <si>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</si>
  <si>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</si>
  <si>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</si>
  <si>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</si>
  <si>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</si>
  <si>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</si>
  <si>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</si>
  <si>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</si>
  <si>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</si>
  <si>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</si>
  <si>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</si>
  <si>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</si>
  <si>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</si>
  <si>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</si>
  <si>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</si>
  <si>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</si>
  <si>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</si>
  <si>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</si>
  <si>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</si>
  <si>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</si>
  <si>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</si>
  <si>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</si>
  <si>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</si>
  <si>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</si>
  <si>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</si>
  <si>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</si>
  <si>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</si>
  <si>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</si>
  <si>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</si>
  <si>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</si>
  <si>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</si>
  <si>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</si>
  <si>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</si>
  <si>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</si>
  <si>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</si>
  <si>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</si>
  <si>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</si>
  <si>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</si>
  <si>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</si>
  <si>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</si>
  <si>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</si>
  <si>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</si>
  <si>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</si>
  <si>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</si>
  <si>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</si>
  <si>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</si>
  <si>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</si>
  <si>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</si>
  <si>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</si>
  <si>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</si>
  <si>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</si>
  <si>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</si>
  <si>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</si>
  <si>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</si>
  <si>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</si>
  <si>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</si>
  <si>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</si>
  <si>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</si>
  <si>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</si>
  <si>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</si>
  <si>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</si>
  <si>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</si>
  <si>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</si>
  <si>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</si>
  <si>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</si>
  <si>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</si>
  <si>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</si>
  <si>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</si>
  <si>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</si>
  <si>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</si>
  <si>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</si>
  <si>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</si>
  <si>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</si>
  <si>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</si>
  <si>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</si>
  <si>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</si>
  <si>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</si>
  <si>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</si>
  <si>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</si>
  <si>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</si>
  <si>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</si>
  <si>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</si>
  <si>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</si>
  <si>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</si>
  <si>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</si>
  <si>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</si>
  <si>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</si>
  <si>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</si>
  <si>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</si>
  <si>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</si>
  <si>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</si>
  <si>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</si>
  <si>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</si>
  <si>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</si>
  <si>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</si>
  <si>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</si>
  <si>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</si>
  <si>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</si>
  <si>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</si>
  <si>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</si>
  <si>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</si>
  <si>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</si>
  <si>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</si>
  <si>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</si>
  <si>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</si>
  <si>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</si>
  <si>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</si>
  <si>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</si>
  <si>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</si>
  <si>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</si>
  <si>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</si>
  <si>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</si>
  <si>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</si>
  <si>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</si>
  <si>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</si>
  <si>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</si>
  <si>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</si>
  <si>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</si>
  <si>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</si>
  <si>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</si>
  <si>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</si>
  <si>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</si>
  <si>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</si>
  <si>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</si>
  <si>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</si>
  <si>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</si>
  <si>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</si>
  <si>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</si>
  <si>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</si>
  <si>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</si>
  <si>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</si>
  <si>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</si>
  <si>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</si>
  <si>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</si>
  <si>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</si>
  <si>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</si>
  <si>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</si>
  <si>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</si>
  <si>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</si>
  <si>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</si>
  <si>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</si>
  <si>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</si>
  <si>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</si>
  <si>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</si>
  <si>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</si>
  <si>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</si>
  <si>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</si>
  <si>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</si>
  <si>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</si>
  <si>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</si>
  <si>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</si>
  <si>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</si>
  <si>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</si>
  <si>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</si>
  <si>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</si>
  <si>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</si>
  <si>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</si>
  <si>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</si>
  <si>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</si>
  <si>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</si>
  <si>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</si>
  <si>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</si>
  <si>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</si>
  <si>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</si>
  <si>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</si>
  <si>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</si>
  <si>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</si>
  <si>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</si>
  <si>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</si>
  <si>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</si>
  <si>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</si>
  <si>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</si>
  <si>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</si>
  <si>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</si>
  <si>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</si>
  <si>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</si>
  <si>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</si>
  <si>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</si>
  <si>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</si>
  <si>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</si>
  <si>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</si>
  <si>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</si>
  <si>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</si>
  <si>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</si>
  <si>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</si>
  <si>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</si>
  <si>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</si>
  <si>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</si>
  <si>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</si>
  <si>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</si>
  <si>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</si>
  <si>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</si>
  <si>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</si>
  <si>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</si>
  <si>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</si>
  <si>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</si>
  <si>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</si>
  <si>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</si>
  <si>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</si>
  <si>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</si>
  <si>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</si>
  <si>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</si>
  <si>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</si>
  <si>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</si>
  <si>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</si>
  <si>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</si>
  <si>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</si>
  <si>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</si>
  <si>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</si>
  <si>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</si>
  <si>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</si>
  <si>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</si>
  <si>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</si>
  <si>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</si>
  <si>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</si>
  <si>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</si>
  <si>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</si>
  <si>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</si>
  <si>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</si>
  <si>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</si>
  <si>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</si>
  <si>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</si>
  <si>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</si>
  <si>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</si>
  <si>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</si>
  <si>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</si>
  <si>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</si>
  <si>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</si>
  <si>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</si>
  <si>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</si>
  <si>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</si>
  <si>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</si>
  <si>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</si>
  <si>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</si>
  <si>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</si>
  <si>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</si>
  <si>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</si>
  <si>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</si>
  <si>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</si>
  <si>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</si>
  <si>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</si>
  <si>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</si>
  <si>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</si>
  <si>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</si>
  <si>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</si>
  <si>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</si>
  <si>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</si>
  <si>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</si>
  <si>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</si>
  <si>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</si>
  <si>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</si>
  <si>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</si>
  <si>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</si>
  <si>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</si>
  <si>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</si>
  <si>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</si>
  <si>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</si>
  <si>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</si>
  <si>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</si>
  <si>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</si>
  <si>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</si>
  <si>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</si>
  <si>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</si>
  <si>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</si>
  <si>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</si>
  <si>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</si>
  <si>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</si>
  <si>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</si>
  <si>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</si>
  <si>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</si>
  <si>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</si>
  <si>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</si>
  <si>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</si>
  <si>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</si>
  <si>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</si>
  <si>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</si>
  <si>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</si>
  <si>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</si>
  <si>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</si>
  <si>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</si>
  <si>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</si>
  <si>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</si>
  <si>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</si>
  <si>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</si>
  <si>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</si>
  <si>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</si>
  <si>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</si>
  <si>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</si>
  <si>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</si>
  <si>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</si>
  <si>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</si>
  <si>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</si>
  <si>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</si>
  <si>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</si>
  <si>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</si>
  <si>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</si>
  <si>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</si>
  <si>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</si>
  <si>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</si>
  <si>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</si>
  <si>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</si>
  <si>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</si>
  <si>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</si>
  <si>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</si>
  <si>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</si>
  <si>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</si>
  <si>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</si>
  <si>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</si>
  <si>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</si>
  <si>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</si>
  <si>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</si>
  <si>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</si>
  <si>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</si>
  <si>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</si>
  <si>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</si>
  <si>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</si>
  <si>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</si>
  <si>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</si>
  <si>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</si>
  <si>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</si>
  <si>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</si>
  <si>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</si>
  <si>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</si>
  <si>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</si>
  <si>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</si>
  <si>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</si>
  <si>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</si>
  <si>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</si>
  <si>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</si>
  <si>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</si>
  <si>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</si>
  <si>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</si>
  <si>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</si>
  <si>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</si>
  <si>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</si>
  <si>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</si>
  <si>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</si>
  <si>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</si>
  <si>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</si>
  <si>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</si>
  <si>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</si>
  <si>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</si>
  <si>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</si>
  <si>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</si>
  <si>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</si>
  <si>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</si>
  <si>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</si>
  <si>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</si>
  <si>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</si>
  <si>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</si>
  <si>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</si>
  <si>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</si>
  <si>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</si>
  <si>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</si>
  <si>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</si>
  <si>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</si>
  <si>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</si>
  <si>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</si>
  <si>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</si>
  <si>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</si>
  <si>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</si>
  <si>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</si>
  <si>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</si>
  <si>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</si>
  <si>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</si>
  <si>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</si>
  <si>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</si>
  <si>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</si>
  <si>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</si>
  <si>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</si>
  <si>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</si>
  <si>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</si>
  <si>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</si>
  <si>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</si>
  <si>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</si>
  <si>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</si>
  <si>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</si>
  <si>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</si>
  <si>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</si>
  <si>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</si>
  <si>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</si>
  <si>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</si>
  <si>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</si>
  <si>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</si>
  <si>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</si>
  <si>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</si>
  <si>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</si>
  <si>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</si>
  <si>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</si>
  <si>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</si>
  <si>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</si>
  <si>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</si>
  <si>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</si>
  <si>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</si>
  <si>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</si>
  <si>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</si>
  <si>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</si>
  <si>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</si>
  <si>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</si>
  <si>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</si>
  <si>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</si>
  <si>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</si>
  <si>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</si>
  <si>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</si>
  <si>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</si>
  <si>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</si>
  <si>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</si>
  <si>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</si>
  <si>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</si>
  <si>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</si>
  <si>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</si>
  <si>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</si>
  <si>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</si>
  <si>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</si>
  <si>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</si>
  <si>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</si>
  <si>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</si>
  <si>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</si>
  <si>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</si>
  <si>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</si>
  <si>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</si>
  <si>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</si>
  <si>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</si>
  <si>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</si>
  <si>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</si>
  <si>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</si>
  <si>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</si>
  <si>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</si>
  <si>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</si>
  <si>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</si>
  <si>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</si>
  <si>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</si>
  <si>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</si>
  <si>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</si>
  <si>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</si>
  <si>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</si>
  <si>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</si>
  <si>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</si>
  <si>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</si>
  <si>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</si>
  <si>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</si>
  <si>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</si>
  <si>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</si>
  <si>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</si>
  <si>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</si>
  <si>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</si>
  <si>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</si>
  <si>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</si>
  <si>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</si>
  <si>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</si>
  <si>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</si>
  <si>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</si>
  <si>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</si>
  <si>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</si>
  <si>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</si>
  <si>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</si>
  <si>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</si>
  <si>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</si>
  <si>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</si>
  <si>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</si>
  <si>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</si>
  <si>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</si>
  <si>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</si>
  <si>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</si>
  <si>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</si>
  <si>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</si>
  <si>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</si>
  <si>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</si>
  <si>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</si>
  <si>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</si>
  <si>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</si>
  <si>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</si>
  <si>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</si>
  <si>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</si>
  <si>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</si>
  <si>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</si>
  <si>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</si>
  <si>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</si>
  <si>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</si>
  <si>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</si>
  <si>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</si>
  <si>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</si>
  <si>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</si>
  <si>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</si>
  <si>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</si>
  <si>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</si>
  <si>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</si>
  <si>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</si>
  <si>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</si>
  <si>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</si>
  <si>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</si>
  <si>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</si>
  <si>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</si>
  <si>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</si>
  <si>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</si>
  <si>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</si>
  <si>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</si>
  <si>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</si>
  <si>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</si>
  <si>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</si>
  <si>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</si>
  <si>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</si>
  <si>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</si>
  <si>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</si>
  <si>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</si>
  <si>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</si>
  <si>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</si>
  <si>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</si>
  <si>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</si>
  <si>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</si>
  <si>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</si>
  <si>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</si>
  <si>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</si>
  <si>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</si>
  <si>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</si>
  <si>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</si>
  <si>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</si>
  <si>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</si>
  <si>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</si>
  <si>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</si>
  <si>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</si>
  <si>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</si>
  <si>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</si>
  <si>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</si>
  <si>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</si>
  <si>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</si>
  <si>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</si>
  <si>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</si>
  <si>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</si>
  <si>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</si>
  <si>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</si>
  <si>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</si>
  <si>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</si>
  <si>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</si>
  <si>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</si>
  <si>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</si>
  <si>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</si>
  <si>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</si>
  <si>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</si>
  <si>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</si>
  <si>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</si>
  <si>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</si>
  <si>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</si>
  <si>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</si>
  <si>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</si>
  <si>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</si>
  <si>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</si>
  <si>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</si>
  <si>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</si>
  <si>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</si>
  <si>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</si>
  <si>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</si>
  <si>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</si>
  <si>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</si>
  <si>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</si>
  <si>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</si>
  <si>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</si>
  <si>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</si>
  <si>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</si>
  <si>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</si>
  <si>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</si>
  <si>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</si>
  <si>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</si>
  <si>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</si>
  <si>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</si>
  <si>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</si>
  <si>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</si>
  <si>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</si>
  <si>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</si>
  <si>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</si>
  <si>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</si>
  <si>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</si>
  <si>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</si>
  <si>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</si>
  <si>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</si>
  <si>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</si>
  <si>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</si>
  <si>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</si>
  <si>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</si>
  <si>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</si>
  <si>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</si>
  <si>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</si>
  <si>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</si>
  <si>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</si>
  <si>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</si>
  <si>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</si>
  <si>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</si>
  <si>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</si>
  <si>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</si>
  <si>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</si>
  <si>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</si>
  <si>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</si>
  <si>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</si>
  <si>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</si>
  <si>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</si>
  <si>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</si>
  <si>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</si>
  <si>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</si>
  <si>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</si>
  <si>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</si>
  <si>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</si>
  <si>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</si>
  <si>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</si>
  <si>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</si>
  <si>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</si>
  <si>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</si>
  <si>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</si>
  <si>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</si>
  <si>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</si>
  <si>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</si>
  <si>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</si>
  <si>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</si>
  <si>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</si>
  <si>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</si>
  <si>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</si>
  <si>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</si>
  <si>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</si>
  <si>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</si>
  <si>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</si>
  <si>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</si>
  <si>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</si>
  <si>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</si>
  <si>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</si>
  <si>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</si>
  <si>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</si>
  <si>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</si>
  <si>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</si>
  <si>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</si>
  <si>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</si>
  <si>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</si>
  <si>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</si>
  <si>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</si>
  <si>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</si>
  <si>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</si>
  <si>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</si>
  <si>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</si>
  <si>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</si>
  <si>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</si>
  <si>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</si>
  <si>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</si>
  <si>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</si>
  <si>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</si>
  <si>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</si>
  <si>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</si>
  <si>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</si>
  <si>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</si>
  <si>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</si>
  <si>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</si>
  <si>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</si>
  <si>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</si>
  <si>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</si>
  <si>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</si>
  <si>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</si>
  <si>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</si>
  <si>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</si>
  <si>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</si>
  <si>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</si>
  <si>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</si>
  <si>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</si>
  <si>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</si>
  <si>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</si>
  <si>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</si>
  <si>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</si>
  <si>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</si>
  <si>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</si>
  <si>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</si>
  <si>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</si>
  <si>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</si>
  <si>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</si>
  <si>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</si>
  <si>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</si>
  <si>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</si>
  <si>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</si>
  <si>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</si>
  <si>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</si>
  <si>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</si>
  <si>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</si>
  <si>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</si>
  <si>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</si>
  <si>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</si>
  <si>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</si>
  <si>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</si>
  <si>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</si>
  <si>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</si>
  <si>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</si>
  <si>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</si>
  <si>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</si>
  <si>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</si>
  <si>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</si>
  <si>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</si>
  <si>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</si>
  <si>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</si>
  <si>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</si>
  <si>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</si>
  <si>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</si>
  <si>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</si>
  <si>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</si>
  <si>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</si>
  <si>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</si>
  <si>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</si>
  <si>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</si>
  <si>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</si>
  <si>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</si>
  <si>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</si>
  <si>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</si>
  <si>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</si>
  <si>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</si>
  <si>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</si>
  <si>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</si>
  <si>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</si>
  <si>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</si>
  <si>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</si>
  <si>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</si>
  <si>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</si>
  <si>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</si>
  <si>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</si>
  <si>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</si>
  <si>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</si>
  <si>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</si>
  <si>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</si>
  <si>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</si>
  <si>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</si>
  <si>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</si>
  <si>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</si>
  <si>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</si>
  <si>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</si>
  <si>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</si>
  <si>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</si>
  <si>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</si>
  <si>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</si>
  <si>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</si>
  <si>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</si>
  <si>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</si>
  <si>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</si>
  <si>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</si>
  <si>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</si>
  <si>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</si>
  <si>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</si>
  <si>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</si>
  <si>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</si>
  <si>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</si>
  <si>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</si>
  <si>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</si>
  <si>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</si>
  <si>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</si>
  <si>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</si>
  <si>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</si>
  <si>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</si>
  <si>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</si>
  <si>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</si>
  <si>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</si>
  <si>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</si>
  <si>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</si>
  <si>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</si>
  <si>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</si>
  <si>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</si>
  <si>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</si>
  <si>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</si>
  <si>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</si>
  <si>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</si>
  <si>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</si>
  <si>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</si>
  <si>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</si>
  <si>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</si>
  <si>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</si>
  <si>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</si>
  <si>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</si>
  <si>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</si>
  <si>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</si>
  <si>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</si>
  <si>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</si>
  <si>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</si>
  <si>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</si>
  <si>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</si>
  <si>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</si>
  <si>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</si>
  <si>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</si>
  <si>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</si>
  <si>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</si>
  <si>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</si>
  <si>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</si>
  <si>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</si>
  <si>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</si>
  <si>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</si>
  <si>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</si>
  <si>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</si>
  <si>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</si>
  <si>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</si>
  <si>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</si>
  <si>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</si>
  <si>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</si>
  <si>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</si>
  <si>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</si>
  <si>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</si>
  <si>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</si>
  <si>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</si>
  <si>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</si>
  <si>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</si>
  <si>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</si>
  <si>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</si>
  <si>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</si>
  <si>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</si>
  <si>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</si>
  <si>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2018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</si>
  <si>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</si>
  <si>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</si>
  <si>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</si>
  <si>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</si>
  <si>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</si>
  <si>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</si>
  <si>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</si>
  <si>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</si>
  <si>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</si>
  <si>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</si>
  <si>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</si>
  <si>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</si>
  <si>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</si>
  <si>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</si>
  <si>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</si>
  <si>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</si>
  <si>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</si>
  <si>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</si>
  <si>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</si>
  <si>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</si>
  <si>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</si>
  <si>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</si>
  <si>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</si>
  <si>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</si>
  <si>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</si>
  <si>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</si>
  <si>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</si>
  <si>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</si>
  <si>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</si>
  <si>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</si>
  <si>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</si>
  <si>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</si>
  <si>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</si>
  <si>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</si>
  <si>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</si>
  <si>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</si>
  <si>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</si>
  <si>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</si>
  <si>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</si>
  <si>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</si>
  <si>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</si>
  <si>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</si>
  <si>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</si>
  <si>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</si>
  <si>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</si>
  <si>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</si>
  <si>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</si>
  <si>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</si>
  <si>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</si>
  <si>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</si>
  <si>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</si>
  <si>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</si>
  <si>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</si>
  <si>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</si>
  <si>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</si>
  <si>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</si>
  <si>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</si>
  <si>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</si>
  <si>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</si>
  <si>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</si>
  <si>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</si>
  <si>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</si>
  <si>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</si>
  <si>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</si>
  <si>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</si>
  <si>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</si>
  <si>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</si>
  <si>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</si>
  <si>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</si>
  <si>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</si>
  <si>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</si>
  <si>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</si>
  <si>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</si>
  <si>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</si>
  <si>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</si>
  <si>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</si>
  <si>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</si>
  <si>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</si>
  <si>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</si>
  <si>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</si>
  <si>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</si>
  <si>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</si>
  <si>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</si>
  <si>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</si>
  <si>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</si>
  <si>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</si>
  <si>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</si>
  <si>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</si>
  <si>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</si>
  <si>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</si>
  <si>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</si>
  <si>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</si>
  <si>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</si>
  <si>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</si>
  <si>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</si>
  <si>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</si>
  <si>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</si>
  <si>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</si>
  <si>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</si>
  <si>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</si>
  <si>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</si>
  <si>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</si>
  <si>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</si>
  <si>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</si>
  <si>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</si>
  <si>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</si>
  <si>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</si>
  <si>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</si>
  <si>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</si>
  <si>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</si>
  <si>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</si>
  <si>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</si>
  <si>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</si>
  <si>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</si>
  <si>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</si>
  <si>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</si>
  <si>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</si>
  <si>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</si>
  <si>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</si>
  <si>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</si>
  <si>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</si>
  <si>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</si>
  <si>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</si>
  <si>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</si>
  <si>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</si>
  <si>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</si>
  <si>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</si>
  <si>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</si>
  <si>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</si>
  <si>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</si>
  <si>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</si>
  <si>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</si>
  <si>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</si>
  <si>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2018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</si>
  <si>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</si>
  <si>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</si>
  <si>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</si>
  <si>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</si>
  <si>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</si>
  <si>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</si>
  <si>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</si>
  <si>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</si>
  <si>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</si>
  <si>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</si>
  <si>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</si>
  <si>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</si>
  <si>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</si>
  <si>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</si>
  <si>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</si>
  <si>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</si>
  <si>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</si>
  <si>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</si>
  <si>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</si>
  <si>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</si>
  <si>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</si>
  <si>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</si>
  <si>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</si>
  <si>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</si>
  <si>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</si>
  <si>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</si>
  <si>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</si>
  <si>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</si>
  <si>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</si>
  <si>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</si>
  <si>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</si>
  <si>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</si>
  <si>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</si>
  <si>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</si>
  <si>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</si>
  <si>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</si>
  <si>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</si>
  <si>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</si>
  <si>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</si>
  <si>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</si>
  <si>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</si>
  <si>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</si>
  <si>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</si>
  <si>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</si>
  <si>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</si>
  <si>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</si>
  <si>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</si>
  <si>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</si>
  <si>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</si>
  <si>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</si>
  <si>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</si>
  <si>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</si>
  <si>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</si>
  <si>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</si>
  <si>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</si>
  <si>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</si>
  <si>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</si>
  <si>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</si>
  <si>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</si>
  <si>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</si>
  <si>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</si>
  <si>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</si>
  <si>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</si>
  <si>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</si>
  <si>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</si>
  <si>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</si>
  <si>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</si>
  <si>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</si>
  <si>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</si>
  <si>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</si>
  <si>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</si>
  <si>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</si>
  <si>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</si>
  <si>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</si>
  <si>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</si>
  <si>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</si>
  <si>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</si>
  <si>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</si>
  <si>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</si>
  <si>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</si>
  <si>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</si>
  <si>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</si>
  <si>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</si>
  <si>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</si>
  <si>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</si>
  <si>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</si>
  <si>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</si>
  <si>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</si>
  <si>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</si>
  <si>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</si>
  <si>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</si>
  <si>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</si>
  <si>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</si>
  <si>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</si>
  <si>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</si>
  <si>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</si>
  <si>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</si>
  <si>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</si>
  <si>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</si>
  <si>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</si>
  <si>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</si>
  <si>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</si>
  <si>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</si>
  <si>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</si>
  <si>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</si>
  <si>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</si>
  <si>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</si>
  <si>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</si>
  <si>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</si>
  <si>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</si>
  <si>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</si>
  <si>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</si>
  <si>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</si>
  <si>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</si>
  <si>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</si>
  <si>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</si>
  <si>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</si>
  <si>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</si>
  <si>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</si>
  <si>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</si>
  <si>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</si>
  <si>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</si>
  <si>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</si>
  <si>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</si>
  <si>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</si>
  <si>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</si>
  <si>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</si>
  <si>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</si>
  <si>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</si>
  <si>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</si>
  <si>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</si>
  <si>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</si>
  <si>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</si>
  <si>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</si>
  <si>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</si>
  <si>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</si>
  <si>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</si>
  <si>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</si>
  <si>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</si>
  <si>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</si>
  <si>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</si>
  <si>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</si>
  <si>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</si>
  <si>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</si>
  <si>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</si>
  <si>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</si>
  <si>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</si>
  <si>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</si>
  <si>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</si>
  <si>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</si>
  <si>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</si>
  <si>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</si>
  <si>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</si>
  <si>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</si>
  <si>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</si>
  <si>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</si>
  <si>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</si>
  <si>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</si>
  <si>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</si>
  <si>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</si>
  <si>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</si>
  <si>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</si>
  <si>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</si>
  <si>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</si>
  <si>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</si>
  <si>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</si>
  <si>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</si>
  <si>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</si>
  <si>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</si>
  <si>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</si>
  <si>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</si>
  <si>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</si>
  <si>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</si>
  <si>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</si>
  <si>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</si>
  <si>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</si>
  <si>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</si>
  <si>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</si>
  <si>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</si>
  <si>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</si>
  <si>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</si>
  <si>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</si>
  <si>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</si>
  <si>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</si>
  <si>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</si>
  <si>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</si>
  <si>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</si>
  <si>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</si>
  <si>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</si>
  <si>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</si>
  <si>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</si>
  <si>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</si>
  <si>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</si>
  <si>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</si>
  <si>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</si>
  <si>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</si>
  <si>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</si>
  <si>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</si>
  <si>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</si>
  <si>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</si>
  <si>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</si>
  <si>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</si>
  <si>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</si>
  <si>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</si>
  <si>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</si>
  <si>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</si>
  <si>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</si>
  <si>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</si>
  <si>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</si>
  <si>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</si>
  <si>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</si>
  <si>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</si>
  <si>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</si>
  <si>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</si>
  <si>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</si>
  <si>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</si>
  <si>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2018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</si>
  <si>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</si>
  <si>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</si>
  <si>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</si>
  <si>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</si>
  <si>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</si>
  <si>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2017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</si>
  <si>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</si>
  <si>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</si>
  <si>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</si>
  <si>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</si>
  <si>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</si>
  <si>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2016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</si>
  <si>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</si>
  <si>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</si>
  <si>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</si>
  <si>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</si>
  <si>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</si>
  <si>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2015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</si>
  <si>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</si>
  <si>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</si>
  <si>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</si>
  <si>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</si>
  <si>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</si>
  <si>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2014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</si>
  <si>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</si>
  <si>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</si>
  <si>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</si>
  <si>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</si>
  <si>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</si>
  <si>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</si>
  <si>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</si>
  <si>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</si>
  <si>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</si>
  <si>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</si>
  <si>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</si>
  <si>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</si>
  <si>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</si>
  <si>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</si>
  <si>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</si>
  <si>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</si>
  <si>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</si>
  <si>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</si>
  <si>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</si>
  <si>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</si>
  <si>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</si>
  <si>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</si>
  <si>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</si>
  <si>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</si>
  <si>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</si>
  <si>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</si>
  <si>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</si>
  <si>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</si>
  <si>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</si>
  <si>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</si>
  <si>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</si>
  <si>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</si>
  <si>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</si>
  <si>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</si>
  <si>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</si>
  <si>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</si>
  <si>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</si>
  <si>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</si>
  <si>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</si>
  <si>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</si>
  <si>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</si>
  <si>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</si>
  <si>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</si>
  <si>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</si>
  <si>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</si>
  <si>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</si>
  <si>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</si>
  <si>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</si>
  <si>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</si>
  <si>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</si>
  <si>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</si>
  <si>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</si>
  <si>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</si>
  <si>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</si>
  <si>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</si>
  <si>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</si>
  <si>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</si>
  <si>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</si>
  <si>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</si>
  <si>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</si>
  <si>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</si>
  <si>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</si>
  <si>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</si>
  <si>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</si>
  <si>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</si>
  <si>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</si>
  <si>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</si>
  <si>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</si>
  <si>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</si>
  <si>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</si>
  <si>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</si>
  <si>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</si>
  <si>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</si>
  <si>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</si>
  <si>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</si>
  <si>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</si>
  <si>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</si>
  <si>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</si>
  <si>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</si>
  <si>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</si>
  <si>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</si>
  <si>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</si>
  <si>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</si>
  <si>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</si>
  <si>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</si>
  <si>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</si>
  <si>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</si>
  <si>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</si>
  <si>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</si>
  <si>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</si>
  <si>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</si>
  <si>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</si>
  <si>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</si>
  <si>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</si>
  <si>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</si>
  <si>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</si>
  <si>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</si>
  <si>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</si>
  <si>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</si>
  <si>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</si>
  <si>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</si>
  <si>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</si>
  <si>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</si>
  <si>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</si>
  <si>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</si>
  <si>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</si>
  <si>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</si>
  <si>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</si>
  <si>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</si>
  <si>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</si>
  <si>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</si>
  <si>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</si>
  <si>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</si>
  <si>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</si>
  <si>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</si>
  <si>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</si>
  <si>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</si>
  <si>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</si>
  <si>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</si>
  <si>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</si>
  <si>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</si>
  <si>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</si>
  <si>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</si>
  <si>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</si>
  <si>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</si>
  <si>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</si>
  <si>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</si>
  <si>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</si>
  <si>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</si>
  <si>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</si>
  <si>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</si>
  <si>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</si>
  <si>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</si>
  <si>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</si>
  <si>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</si>
  <si>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</si>
  <si>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</si>
  <si>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</si>
  <si>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</si>
  <si>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</si>
  <si>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</si>
  <si>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</si>
  <si>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</si>
  <si>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</si>
  <si>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</si>
  <si>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</si>
  <si>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</si>
  <si>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</si>
  <si>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</si>
  <si>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</si>
  <si>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</si>
  <si>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</si>
  <si>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</si>
  <si>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</si>
  <si>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</si>
  <si>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</si>
  <si>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</si>
  <si>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</si>
  <si>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</si>
  <si>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</si>
  <si>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</si>
  <si>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</si>
  <si>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</si>
  <si>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</si>
  <si>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</si>
  <si>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</si>
  <si>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</si>
  <si>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</si>
  <si>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</si>
  <si>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</si>
  <si>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</si>
  <si>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</si>
  <si>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</si>
  <si>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</si>
  <si>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</si>
  <si>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</si>
  <si>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</si>
  <si>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</si>
  <si>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</si>
  <si>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</si>
  <si>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</si>
  <si>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</si>
  <si>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</si>
  <si>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</si>
  <si>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</si>
  <si>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</si>
  <si>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</si>
  <si>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</si>
  <si>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</si>
  <si>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</si>
  <si>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</si>
  <si>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</si>
  <si>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</si>
  <si>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</si>
  <si>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</si>
  <si>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</si>
  <si>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</si>
  <si>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</si>
  <si>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</si>
  <si>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</si>
  <si>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</si>
  <si>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</si>
  <si>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</si>
  <si>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</si>
  <si>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</si>
  <si>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</si>
  <si>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</si>
  <si>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</si>
  <si>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</si>
  <si>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</si>
  <si>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</si>
  <si>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</si>
  <si>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</si>
  <si>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</si>
  <si>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</si>
  <si>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</si>
  <si>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</si>
  <si>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</si>
  <si>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</si>
  <si>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</si>
  <si>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</si>
  <si>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</si>
  <si>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</si>
  <si>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</si>
  <si>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</si>
  <si>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</si>
  <si>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</si>
  <si>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</si>
  <si>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</si>
  <si>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</si>
  <si>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</si>
  <si>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</si>
  <si>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</si>
  <si>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</si>
  <si>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</si>
  <si>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</si>
  <si>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</si>
  <si>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</si>
  <si>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</si>
  <si>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</si>
  <si>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</si>
  <si>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</si>
  <si>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</si>
  <si>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</si>
  <si>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</si>
  <si>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</si>
  <si>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</si>
  <si>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</si>
  <si>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</si>
  <si>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</si>
  <si>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</si>
  <si>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</si>
  <si>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</si>
  <si>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</si>
  <si>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</si>
  <si>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</si>
  <si>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</si>
  <si>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</si>
  <si>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</si>
  <si>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</si>
  <si>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</si>
  <si>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</si>
  <si>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</si>
  <si>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</si>
  <si>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</si>
  <si>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</si>
  <si>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</si>
  <si>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</si>
  <si>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</si>
  <si>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</si>
  <si>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</si>
  <si>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</si>
  <si>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</si>
  <si>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</si>
  <si>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</si>
  <si>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</si>
  <si>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</si>
  <si>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</si>
  <si>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</si>
  <si>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</si>
  <si>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</si>
  <si>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</si>
  <si>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</si>
  <si>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</si>
  <si>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</si>
  <si>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</si>
  <si>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</si>
  <si>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</si>
  <si>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</si>
  <si>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</si>
  <si>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</si>
  <si>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</si>
  <si>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</si>
  <si>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</si>
  <si>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</si>
  <si>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</si>
  <si>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</si>
  <si>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</si>
  <si>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</si>
  <si>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</si>
  <si>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</si>
  <si>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</si>
  <si>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</si>
  <si>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</si>
  <si>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</si>
  <si>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</si>
  <si>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</si>
  <si>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</si>
  <si>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</si>
  <si>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</si>
  <si>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</si>
  <si>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</si>
  <si>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</si>
  <si>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</si>
  <si>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</si>
  <si>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</si>
  <si>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</si>
  <si>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</si>
  <si>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</si>
  <si>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</si>
  <si>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</si>
  <si>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</si>
  <si>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</si>
  <si>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</si>
  <si>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</si>
  <si>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</si>
  <si>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</si>
  <si>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</si>
  <si>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</si>
  <si>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</si>
  <si>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</si>
  <si>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</si>
  <si>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</si>
  <si>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</si>
  <si>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</si>
  <si>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</si>
  <si>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</si>
  <si>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</si>
  <si>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</si>
  <si>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</si>
  <si>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</si>
  <si>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</si>
  <si>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</si>
  <si>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</si>
  <si>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</si>
  <si>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</si>
  <si>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</si>
  <si>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</si>
  <si>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</si>
  <si>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</si>
  <si>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</si>
  <si>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</si>
  <si>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</si>
  <si>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</si>
  <si>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</si>
  <si>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</si>
  <si>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</si>
  <si>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</si>
  <si>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</si>
  <si>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</si>
  <si>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</si>
  <si>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</si>
  <si>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</si>
  <si>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</si>
  <si>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</si>
  <si>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</si>
  <si>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</si>
  <si>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</si>
  <si>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</si>
  <si>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</si>
  <si>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</si>
  <si>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</si>
  <si>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</si>
  <si>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</si>
  <si>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</si>
  <si>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</si>
  <si>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</si>
  <si>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</si>
  <si>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</si>
  <si>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</si>
  <si>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</si>
  <si>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</si>
  <si>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</si>
  <si>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</si>
  <si>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</si>
  <si>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</si>
  <si>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</si>
  <si>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</si>
  <si>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</si>
  <si>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</si>
  <si>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</si>
  <si>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</si>
  <si>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</si>
  <si>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</si>
  <si>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</si>
  <si>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</si>
  <si>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</si>
  <si>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</si>
  <si>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</si>
  <si>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</si>
  <si>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</si>
  <si>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</si>
  <si>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</si>
  <si>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</si>
  <si>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</si>
  <si>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</si>
  <si>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</si>
  <si>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</si>
  <si>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</si>
  <si>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</si>
  <si>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</si>
  <si>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</si>
  <si>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</si>
  <si>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</si>
  <si>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</si>
  <si>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</si>
  <si>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</si>
  <si>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</si>
  <si>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</si>
  <si>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</si>
  <si>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</si>
  <si>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</si>
  <si>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</si>
  <si>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</si>
  <si>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</si>
  <si>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</si>
  <si>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</si>
  <si>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</si>
  <si>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</si>
  <si>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</si>
  <si>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</si>
  <si>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</si>
  <si>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</si>
  <si>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</si>
  <si>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</si>
  <si>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</si>
  <si>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</si>
  <si>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</si>
  <si>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</si>
  <si>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</si>
  <si>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</si>
  <si>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</si>
  <si>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</si>
  <si>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</si>
  <si>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</si>
  <si>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</si>
  <si>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</si>
  <si>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</si>
  <si>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</si>
  <si>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</si>
  <si>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</si>
  <si>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</si>
  <si>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</si>
  <si>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</si>
  <si>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</si>
  <si>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</si>
  <si>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</si>
  <si>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</si>
  <si>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</si>
  <si>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</si>
  <si>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</si>
  <si>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</si>
  <si>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</si>
  <si>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</si>
  <si>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</si>
  <si>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</si>
  <si>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</si>
  <si>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</si>
  <si>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</si>
  <si>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</si>
  <si>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</si>
  <si>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</si>
  <si>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</si>
  <si>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</si>
  <si>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</si>
  <si>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</si>
  <si>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</si>
  <si>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</si>
  <si>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</si>
  <si>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</si>
  <si>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</si>
  <si>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</si>
  <si>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</si>
  <si>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</si>
  <si>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</si>
  <si>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</si>
  <si>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</si>
  <si>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</si>
  <si>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</si>
  <si>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</si>
  <si>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</si>
  <si>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</si>
  <si>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</si>
  <si>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</si>
  <si>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</si>
  <si>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</si>
  <si>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</si>
  <si>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</si>
  <si>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</si>
  <si>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</si>
  <si>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</si>
  <si>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</si>
  <si>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</si>
  <si>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</si>
  <si>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</si>
  <si>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</si>
  <si>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</si>
  <si>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</si>
  <si>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</si>
  <si>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</si>
  <si>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</si>
  <si>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</si>
  <si>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</si>
  <si>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</si>
  <si>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</si>
  <si>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</si>
  <si>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</si>
  <si>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</si>
  <si>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</si>
  <si>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</si>
  <si>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</si>
  <si>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</si>
  <si>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</si>
  <si>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</si>
  <si>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</si>
  <si>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</si>
  <si>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</si>
  <si>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</si>
  <si>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</si>
  <si>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</si>
  <si>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</si>
  <si>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</si>
  <si>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</si>
  <si>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</si>
  <si>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</si>
  <si>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</si>
  <si>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</si>
  <si>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</si>
  <si>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</si>
  <si>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</si>
  <si>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</si>
  <si>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</si>
  <si>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</si>
  <si>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</si>
  <si>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</si>
  <si>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</si>
  <si>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</si>
  <si>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</si>
  <si>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</si>
  <si>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</si>
  <si>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</si>
  <si>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</si>
  <si>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</si>
  <si>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</si>
  <si>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</si>
  <si>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</si>
  <si>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</si>
  <si>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</si>
  <si>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</si>
  <si>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</si>
  <si>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</si>
  <si>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</si>
  <si>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</si>
  <si>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</si>
  <si>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</si>
  <si>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</si>
  <si>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</si>
  <si>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</si>
  <si>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</si>
  <si>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</si>
  <si>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</si>
  <si>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</si>
  <si>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</si>
  <si>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</si>
  <si>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</si>
  <si>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</si>
  <si>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</si>
  <si>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</si>
  <si>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</si>
  <si>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</si>
  <si>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</si>
  <si>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</si>
  <si>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</si>
  <si>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</si>
  <si>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</si>
  <si>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</si>
  <si>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</si>
  <si>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</si>
  <si>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</si>
  <si>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</si>
  <si>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</si>
  <si>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</si>
  <si>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</si>
  <si>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</si>
  <si>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</si>
  <si>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</si>
  <si>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</si>
  <si>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</si>
  <si>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</si>
  <si>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</si>
  <si>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</si>
  <si>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</si>
  <si>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</si>
  <si>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</si>
  <si>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</si>
  <si>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</si>
  <si>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</si>
  <si>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</si>
  <si>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</si>
  <si>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</si>
  <si>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</si>
  <si>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</si>
  <si>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</si>
  <si>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</si>
  <si>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</si>
  <si>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</si>
  <si>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</si>
  <si>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</si>
  <si>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</si>
  <si>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</si>
  <si>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</si>
  <si>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</si>
  <si>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</si>
  <si>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</si>
  <si>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</si>
  <si>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</si>
  <si>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</si>
  <si>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</si>
  <si>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</si>
  <si>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</si>
  <si>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</si>
  <si>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</si>
  <si>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</si>
  <si>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</si>
  <si>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</si>
  <si>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</si>
  <si>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</si>
  <si>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</si>
  <si>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</si>
  <si>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</si>
  <si>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</si>
  <si>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</si>
  <si>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</si>
  <si>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</si>
  <si>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</si>
  <si>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</si>
  <si>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</si>
  <si>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</si>
  <si>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</si>
  <si>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</si>
  <si>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</si>
  <si>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</si>
  <si>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</si>
  <si>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</si>
  <si>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</si>
  <si>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</si>
  <si>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</si>
  <si>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</si>
  <si>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</si>
  <si>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</si>
  <si>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</si>
  <si>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</si>
  <si>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</si>
  <si>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</si>
  <si>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</si>
  <si>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</si>
  <si>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</si>
  <si>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</si>
  <si>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</si>
  <si>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</si>
  <si>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</si>
  <si>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</si>
  <si>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</si>
  <si>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</si>
  <si>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</si>
  <si>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</si>
  <si>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</si>
  <si>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</si>
  <si>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</si>
  <si>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</si>
  <si>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</si>
  <si>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</si>
  <si>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</si>
  <si>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</si>
  <si>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</si>
  <si>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</si>
  <si>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</si>
  <si>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</si>
  <si>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</si>
  <si>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</si>
  <si>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</si>
  <si>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</si>
  <si>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</si>
  <si>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</si>
  <si>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</si>
  <si>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</si>
  <si>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</si>
  <si>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</si>
  <si>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</si>
  <si>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</si>
  <si>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</si>
  <si>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</si>
  <si>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</si>
  <si>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</si>
  <si>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</si>
  <si>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</si>
  <si>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</si>
  <si>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</si>
  <si>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</si>
  <si>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</si>
  <si>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</si>
  <si>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</si>
  <si>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</si>
  <si>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</si>
  <si>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</si>
  <si>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</si>
  <si>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</si>
  <si>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</si>
  <si>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</si>
  <si>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</si>
  <si>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</si>
  <si>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</si>
  <si>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</si>
  <si>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</si>
  <si>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</si>
  <si>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</si>
  <si>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</si>
  <si>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</si>
  <si>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</si>
  <si>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</si>
  <si>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</si>
  <si>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</si>
  <si>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</si>
  <si>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</si>
  <si>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</si>
  <si>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</si>
  <si>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</si>
  <si>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</si>
  <si>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</si>
  <si>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</si>
  <si>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</si>
  <si>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</si>
  <si>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</si>
  <si>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</si>
  <si>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</si>
  <si>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</si>
  <si>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</si>
  <si>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</si>
  <si>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</si>
  <si>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</si>
  <si>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</si>
  <si>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</si>
  <si>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</si>
  <si>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</si>
  <si>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</si>
  <si>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</si>
  <si>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</si>
  <si>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</si>
  <si>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</si>
  <si>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</si>
  <si>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</si>
  <si>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</si>
  <si>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</si>
  <si>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</si>
  <si>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</si>
  <si>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</si>
  <si>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</si>
  <si>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</si>
  <si>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</si>
  <si>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</si>
  <si>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</si>
  <si>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</si>
  <si>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</si>
  <si>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</si>
  <si>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</si>
  <si>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</si>
  <si>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</si>
  <si>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</si>
  <si>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</si>
  <si>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</si>
  <si>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</si>
  <si>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</si>
  <si>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</si>
  <si>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</si>
  <si>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</si>
  <si>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</si>
  <si>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</si>
  <si>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</si>
  <si>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</si>
  <si>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</si>
  <si>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</si>
  <si>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</si>
  <si>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</si>
  <si>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</si>
  <si>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</si>
  <si>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</si>
  <si>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</si>
  <si>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</si>
  <si>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</si>
  <si>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</si>
  <si>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</si>
  <si>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</si>
  <si>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</si>
  <si>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</si>
  <si>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</si>
  <si>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</si>
  <si>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</si>
  <si>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</si>
  <si>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</si>
  <si>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</si>
  <si>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</si>
  <si>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</si>
  <si>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</si>
  <si>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</si>
  <si>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</si>
  <si>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</si>
  <si>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</si>
  <si>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</si>
  <si>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</si>
  <si>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</si>
  <si>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</si>
  <si>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</si>
  <si>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</si>
  <si>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</si>
  <si>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</si>
  <si>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</si>
  <si>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</si>
  <si>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</si>
  <si>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</si>
  <si>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</si>
  <si>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</si>
  <si>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</si>
  <si>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</si>
  <si>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</si>
  <si>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</si>
  <si>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</si>
  <si>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</si>
  <si>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</si>
  <si>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</si>
  <si>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</si>
  <si>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</si>
  <si>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</si>
  <si>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</si>
  <si>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</si>
  <si>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</si>
  <si>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</si>
  <si>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</si>
  <si>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</si>
  <si>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</si>
  <si>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</si>
  <si>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</si>
  <si>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</si>
  <si>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</si>
  <si>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</si>
  <si>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</si>
  <si>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</si>
  <si>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</si>
  <si>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</si>
  <si>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</si>
  <si>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</si>
  <si>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</si>
  <si>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</si>
  <si>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</si>
  <si>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</si>
  <si>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</si>
  <si>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</si>
  <si>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</si>
  <si>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</si>
  <si>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</si>
  <si>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</si>
  <si>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</si>
  <si>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</si>
  <si>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</si>
  <si>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</si>
  <si>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</si>
  <si>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</si>
  <si>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</si>
  <si>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</si>
  <si>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</si>
  <si>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</si>
  <si>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</si>
  <si>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</si>
  <si>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</si>
  <si>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</si>
  <si>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</si>
  <si>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</si>
  <si>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</si>
  <si>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</si>
  <si>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</si>
  <si>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</si>
  <si>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</si>
  <si>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</si>
  <si>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</si>
  <si>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</si>
  <si>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</si>
  <si>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</si>
  <si>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</si>
  <si>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</si>
  <si>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</si>
  <si>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</si>
  <si>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</si>
  <si>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</si>
  <si>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</si>
  <si>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</si>
  <si>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</si>
  <si>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</si>
  <si>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</si>
  <si>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</si>
  <si>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</si>
  <si>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</si>
  <si>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</si>
  <si>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</si>
  <si>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</si>
  <si>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</si>
  <si>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</si>
  <si>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</si>
  <si>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</si>
  <si>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</si>
  <si>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</si>
  <si>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</si>
  <si>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</si>
  <si>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</si>
  <si>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</si>
  <si>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</si>
  <si>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</si>
  <si>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</si>
  <si>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</si>
  <si>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</si>
  <si>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</si>
  <si>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</si>
  <si>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</si>
  <si>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</si>
  <si>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</si>
  <si>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</si>
  <si>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</si>
  <si>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</si>
  <si>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</si>
  <si>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</si>
  <si>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</si>
  <si>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</si>
  <si>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</si>
  <si>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</si>
  <si>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</si>
  <si>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</si>
  <si>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</si>
  <si>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</si>
  <si>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</si>
  <si>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</si>
  <si>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</si>
  <si>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</si>
  <si>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</si>
  <si>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</si>
  <si>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</si>
  <si>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</si>
  <si>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</si>
  <si>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</si>
  <si>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</si>
  <si>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</si>
  <si>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</si>
  <si>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</si>
  <si>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</si>
  <si>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</si>
  <si>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</si>
  <si>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</si>
  <si>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</si>
  <si>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</si>
  <si>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</si>
  <si>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</si>
  <si>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</si>
  <si>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</si>
  <si>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</si>
  <si>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</si>
  <si>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</si>
  <si>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</si>
  <si>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</si>
  <si>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</si>
  <si>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</si>
  <si>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</si>
  <si>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</si>
  <si>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</si>
  <si>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</si>
  <si>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</si>
  <si>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</si>
  <si>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</si>
  <si>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</si>
  <si>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</si>
  <si>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</si>
  <si>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</si>
  <si>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</si>
  <si>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</si>
  <si>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</si>
  <si>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</si>
  <si>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</si>
  <si>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</si>
  <si>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</si>
  <si>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</si>
  <si>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</si>
  <si>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</si>
  <si>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</si>
  <si>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2018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</si>
  <si>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</si>
  <si>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</si>
  <si>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</si>
  <si>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</si>
  <si>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</si>
  <si>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</si>
  <si>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</si>
  <si>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</si>
  <si>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</si>
  <si>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</si>
  <si>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</si>
  <si>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</si>
  <si>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</si>
  <si>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</si>
  <si>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</si>
  <si>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</si>
  <si>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</si>
  <si>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</si>
  <si>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</si>
  <si>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</si>
  <si>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</si>
  <si>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</si>
  <si>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</si>
  <si>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</si>
  <si>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</si>
  <si>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</si>
  <si>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</si>
  <si>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</si>
  <si>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</si>
  <si>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</si>
  <si>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</si>
  <si>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</si>
  <si>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</si>
  <si>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</si>
  <si>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</si>
  <si>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</si>
  <si>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</si>
  <si>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</si>
  <si>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</si>
  <si>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</si>
  <si>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</si>
  <si>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</si>
  <si>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</si>
  <si>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</si>
  <si>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</si>
  <si>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</si>
  <si>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</si>
  <si>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</si>
  <si>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</si>
  <si>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</si>
  <si>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</si>
  <si>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</si>
  <si>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</si>
  <si>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</si>
  <si>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</si>
  <si>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</si>
  <si>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</si>
  <si>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</si>
  <si>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</si>
  <si>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</si>
  <si>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</si>
  <si>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</si>
  <si>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</si>
  <si>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</si>
  <si>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</si>
  <si>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</si>
  <si>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</si>
  <si>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</si>
  <si>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</si>
  <si>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</si>
  <si>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</si>
  <si>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</si>
  <si>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</si>
  <si>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</si>
  <si>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</si>
  <si>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</si>
  <si>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</si>
  <si>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</si>
  <si>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</si>
  <si>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</si>
  <si>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</si>
  <si>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</si>
  <si>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</si>
  <si>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</si>
  <si>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</si>
  <si>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</si>
  <si>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</si>
  <si>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</si>
  <si>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</si>
  <si>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</si>
  <si>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</si>
  <si>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</si>
  <si>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</si>
  <si>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</si>
  <si>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</si>
  <si>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</si>
  <si>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</si>
  <si>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</si>
  <si>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</si>
  <si>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</si>
  <si>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</si>
  <si>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</si>
  <si>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</si>
  <si>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</si>
  <si>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</si>
  <si>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</si>
  <si>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</si>
  <si>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</si>
  <si>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</si>
  <si>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</si>
  <si>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</si>
  <si>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</si>
  <si>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</si>
  <si>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</si>
  <si>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</si>
  <si>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</si>
  <si>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</si>
  <si>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</si>
  <si>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</si>
  <si>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</si>
  <si>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</si>
  <si>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</si>
  <si>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</si>
  <si>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</si>
  <si>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</si>
  <si>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</si>
  <si>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</si>
  <si>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</si>
  <si>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</si>
  <si>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</si>
  <si>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</si>
  <si>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</si>
  <si>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</si>
  <si>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</si>
  <si>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</si>
  <si>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</si>
  <si>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</si>
  <si>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</si>
  <si>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</si>
  <si>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</si>
  <si>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</si>
  <si>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</si>
  <si>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</si>
  <si>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</si>
  <si>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</si>
  <si>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</si>
  <si>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</si>
  <si>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</si>
  <si>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</si>
  <si>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</si>
  <si>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</si>
  <si>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</si>
  <si>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</si>
  <si>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</si>
  <si>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</si>
  <si>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</si>
  <si>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</si>
  <si>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</si>
  <si>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</si>
  <si>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</si>
  <si>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</si>
  <si>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</si>
  <si>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</si>
  <si>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</si>
  <si>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</si>
  <si>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</si>
  <si>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</si>
  <si>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</si>
  <si>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</si>
  <si>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</si>
  <si>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</si>
  <si>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</si>
  <si>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</si>
  <si>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</si>
  <si>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</si>
  <si>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</si>
  <si>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</si>
  <si>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</si>
  <si>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</si>
  <si>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</si>
  <si>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</si>
  <si>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</si>
  <si>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</si>
  <si>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</si>
  <si>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</si>
  <si>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</si>
  <si>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</si>
  <si>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</si>
  <si>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</si>
  <si>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</si>
  <si>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</si>
  <si>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</si>
  <si>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</si>
  <si>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</si>
  <si>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</si>
  <si>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</si>
  <si>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</si>
  <si>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</si>
  <si>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</si>
  <si>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</si>
  <si>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</si>
  <si>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</si>
  <si>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</si>
  <si>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</si>
  <si>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</si>
  <si>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</si>
  <si>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</si>
  <si>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</si>
  <si>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</si>
  <si>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</si>
  <si>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</si>
  <si>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</si>
  <si>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</si>
  <si>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</si>
  <si>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</si>
  <si>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</si>
  <si>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</si>
  <si>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</si>
  <si>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</si>
  <si>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</si>
  <si>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</si>
  <si>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</si>
  <si>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</si>
  <si>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</si>
  <si>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</si>
  <si>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</si>
  <si>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</si>
  <si>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</si>
  <si>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</si>
  <si>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</si>
  <si>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</si>
  <si>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</si>
  <si>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</si>
  <si>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</si>
  <si>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</si>
  <si>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</si>
  <si>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</si>
  <si>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</si>
  <si>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</si>
  <si>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</si>
  <si>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</si>
  <si>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</si>
  <si>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</si>
  <si>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</si>
  <si>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</si>
  <si>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</si>
  <si>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</si>
  <si>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</si>
  <si>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</si>
  <si>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</si>
  <si>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</si>
  <si>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</si>
  <si>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</si>
  <si>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</si>
  <si>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</si>
  <si>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</si>
  <si>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</si>
  <si>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</si>
  <si>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</si>
  <si>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</si>
  <si>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</si>
  <si>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</si>
  <si>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</si>
  <si>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</si>
  <si>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</si>
  <si>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</si>
  <si>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</si>
  <si>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</si>
  <si>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2018 SCH 410</t>
  </si>
  <si>
    <t>2018 AAR COST INDEXES</t>
  </si>
  <si>
    <t>2017 SCH 410</t>
  </si>
  <si>
    <t>2017 AAR COST INDEXES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</si>
  <si>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</si>
  <si>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</si>
  <si>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</si>
  <si>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</si>
  <si>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</si>
  <si>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</si>
  <si>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</si>
  <si>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</si>
  <si>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</si>
  <si>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</si>
  <si>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</si>
  <si>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</si>
  <si>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</si>
  <si>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</si>
  <si>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</si>
  <si>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</si>
  <si>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</si>
  <si>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</si>
  <si>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</si>
  <si>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</si>
  <si>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</si>
  <si>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</si>
  <si>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</si>
  <si>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</si>
  <si>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</si>
  <si>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</si>
  <si>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</si>
  <si>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</si>
  <si>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</si>
  <si>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</si>
  <si>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</si>
  <si>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</si>
  <si>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</si>
  <si>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</si>
  <si>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</si>
  <si>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</si>
  <si>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</si>
  <si>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</si>
  <si>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</si>
  <si>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</si>
  <si>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</si>
  <si>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</si>
  <si>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</si>
  <si>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</si>
  <si>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</si>
  <si>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</si>
  <si>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</si>
  <si>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</si>
  <si>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</si>
  <si>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</si>
  <si>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</si>
  <si>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</si>
  <si>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</si>
  <si>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</si>
  <si>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</si>
  <si>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</si>
  <si>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</si>
  <si>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</si>
  <si>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</si>
  <si>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</si>
  <si>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</si>
  <si>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</si>
  <si>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</si>
  <si>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</si>
  <si>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</si>
  <si>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</si>
  <si>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</si>
  <si>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</si>
  <si>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</si>
  <si>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</si>
  <si>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</si>
  <si>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</si>
  <si>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</si>
  <si>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</si>
  <si>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</si>
  <si>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</si>
  <si>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</si>
  <si>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</si>
  <si>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</si>
  <si>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</si>
  <si>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</si>
  <si>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</si>
  <si>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</si>
  <si>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</si>
  <si>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</si>
  <si>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</si>
  <si>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</si>
  <si>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</si>
  <si>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</si>
  <si>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</si>
  <si>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</si>
  <si>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</si>
  <si>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</si>
  <si>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</si>
  <si>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</si>
  <si>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</si>
  <si>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</si>
  <si>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</si>
  <si>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</si>
  <si>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</si>
  <si>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</si>
  <si>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</si>
  <si>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</si>
  <si>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</si>
  <si>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</si>
  <si>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</si>
  <si>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</si>
  <si>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</si>
  <si>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</si>
  <si>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</si>
  <si>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</si>
  <si>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</si>
  <si>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</si>
  <si>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</si>
  <si>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</si>
  <si>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</si>
  <si>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</si>
  <si>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</si>
  <si>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</si>
  <si>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</si>
  <si>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</si>
  <si>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</si>
  <si>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</si>
  <si>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</si>
  <si>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</si>
  <si>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</si>
  <si>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</si>
  <si>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</si>
  <si>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</si>
  <si>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</si>
  <si>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</si>
  <si>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</si>
  <si>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</si>
  <si>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</si>
  <si>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</si>
  <si>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</si>
  <si>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</si>
  <si>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</si>
  <si>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</si>
  <si>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</si>
  <si>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</si>
  <si>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</si>
  <si>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</si>
  <si>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</si>
  <si>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</si>
  <si>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</si>
  <si>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</si>
  <si>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</si>
  <si>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</si>
  <si>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</si>
  <si>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</si>
  <si>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</si>
  <si>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</si>
  <si>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</si>
  <si>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</si>
  <si>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</si>
  <si>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</si>
  <si>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</si>
  <si>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</si>
  <si>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</si>
  <si>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</si>
  <si>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</si>
  <si>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</si>
  <si>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</si>
  <si>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</si>
  <si>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</si>
  <si>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</si>
  <si>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</si>
  <si>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</si>
  <si>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</si>
  <si>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</si>
  <si>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</si>
  <si>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</si>
  <si>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</si>
  <si>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</si>
  <si>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</si>
  <si>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</si>
  <si>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</si>
  <si>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</si>
  <si>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</si>
  <si>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</si>
  <si>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</si>
  <si>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</si>
  <si>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</si>
  <si>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</si>
  <si>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</si>
  <si>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</si>
  <si>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</si>
  <si>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</si>
  <si>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</si>
  <si>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</si>
  <si>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</si>
  <si>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</si>
  <si>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</si>
  <si>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</si>
  <si>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</si>
  <si>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</si>
  <si>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</si>
  <si>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</si>
  <si>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</si>
  <si>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</si>
  <si>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</si>
  <si>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</si>
  <si>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</si>
  <si>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</si>
  <si>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</si>
  <si>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</si>
  <si>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</si>
  <si>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</si>
  <si>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</si>
  <si>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</si>
  <si>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</si>
  <si>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</si>
  <si>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</si>
  <si>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</si>
  <si>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</si>
  <si>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</si>
  <si>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</si>
  <si>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</si>
  <si>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</si>
  <si>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</si>
  <si>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</si>
  <si>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</si>
  <si>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</si>
  <si>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</si>
  <si>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</si>
  <si>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</si>
  <si>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</si>
  <si>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</si>
  <si>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</si>
  <si>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</si>
  <si>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</si>
  <si>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</si>
  <si>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</si>
  <si>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</si>
  <si>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</si>
  <si>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</si>
  <si>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</si>
  <si>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</si>
  <si>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</si>
  <si>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</si>
  <si>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</si>
  <si>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</si>
  <si>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</si>
  <si>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</si>
  <si>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</si>
  <si>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</si>
  <si>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</si>
  <si>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</si>
  <si>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</si>
  <si>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</si>
  <si>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</si>
  <si>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</si>
  <si>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</si>
  <si>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</si>
  <si>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</si>
  <si>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</si>
  <si>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</si>
  <si>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</si>
  <si>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</si>
  <si>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</si>
  <si>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</si>
  <si>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</si>
  <si>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</si>
  <si>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</si>
  <si>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</si>
  <si>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</si>
  <si>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</si>
  <si>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</si>
  <si>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</si>
  <si>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</si>
  <si>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</si>
  <si>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</si>
  <si>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</si>
  <si>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</si>
  <si>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</si>
  <si>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</si>
  <si>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</si>
  <si>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</si>
  <si>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</si>
  <si>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</si>
  <si>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</si>
  <si>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</si>
  <si>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</si>
  <si>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</si>
  <si>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</si>
  <si>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</si>
  <si>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</si>
  <si>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</si>
  <si>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</si>
  <si>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</si>
  <si>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</si>
  <si>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</si>
  <si>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</si>
  <si>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</si>
  <si>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</si>
  <si>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</si>
  <si>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</si>
  <si>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</si>
  <si>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</si>
  <si>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</si>
  <si>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</si>
  <si>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</si>
  <si>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</si>
  <si>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</si>
  <si>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</si>
  <si>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</si>
  <si>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</si>
  <si>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</si>
  <si>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</si>
  <si>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</si>
  <si>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</si>
  <si>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</si>
  <si>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</si>
  <si>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</si>
  <si>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</si>
  <si>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</si>
  <si>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</si>
  <si>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</si>
  <si>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</si>
  <si>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</si>
  <si>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</si>
  <si>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</si>
  <si>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</si>
  <si>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</si>
  <si>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</si>
  <si>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</si>
  <si>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</si>
  <si>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</si>
  <si>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</si>
  <si>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</si>
  <si>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</si>
  <si>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</si>
  <si>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</si>
  <si>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</si>
  <si>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</si>
  <si>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</si>
  <si>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</si>
  <si>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</si>
  <si>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</si>
  <si>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</si>
  <si>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</si>
  <si>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</si>
  <si>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</si>
  <si>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</si>
  <si>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</si>
  <si>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</si>
  <si>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</si>
  <si>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</si>
  <si>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</si>
  <si>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</si>
  <si>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</si>
  <si>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</si>
  <si>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</si>
  <si>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</si>
  <si>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</si>
  <si>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</si>
  <si>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</si>
  <si>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</si>
  <si>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</si>
  <si>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</si>
  <si>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</si>
  <si>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</si>
  <si>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</si>
  <si>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</si>
  <si>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</si>
  <si>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</si>
  <si>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</si>
  <si>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</si>
  <si>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</si>
  <si>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</si>
  <si>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</si>
  <si>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</si>
  <si>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</si>
  <si>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</si>
  <si>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</si>
  <si>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</si>
  <si>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</si>
  <si>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</si>
  <si>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</si>
  <si>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</si>
  <si>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</si>
  <si>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</si>
  <si>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</si>
  <si>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</si>
  <si>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</si>
  <si>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</si>
  <si>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</si>
  <si>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</si>
  <si>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</si>
  <si>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</si>
  <si>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</si>
  <si>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</si>
  <si>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</si>
  <si>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</si>
  <si>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</si>
  <si>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</si>
  <si>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</si>
  <si>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</si>
  <si>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</si>
  <si>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</si>
  <si>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</si>
  <si>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</si>
  <si>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</si>
  <si>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</si>
  <si>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</si>
  <si>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</si>
  <si>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</si>
  <si>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</si>
  <si>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</si>
  <si>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</si>
  <si>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</si>
  <si>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</si>
  <si>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</si>
  <si>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</si>
  <si>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</si>
  <si>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</si>
  <si>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</si>
  <si>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</si>
  <si>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</si>
  <si>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</si>
  <si>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</si>
  <si>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</si>
  <si>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</si>
  <si>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</si>
  <si>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</si>
  <si>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</si>
  <si>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</si>
  <si>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</si>
  <si>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</si>
  <si>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</si>
  <si>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</si>
  <si>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</si>
  <si>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</si>
  <si>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</si>
  <si>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</si>
  <si>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</si>
  <si>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</si>
  <si>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</si>
  <si>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</si>
  <si>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</si>
  <si>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</si>
  <si>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</si>
  <si>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</si>
  <si>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</si>
  <si>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</si>
  <si>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</si>
  <si>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</si>
  <si>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</si>
  <si>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</si>
  <si>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</si>
  <si>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</si>
  <si>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</si>
  <si>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</si>
  <si>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</si>
  <si>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</si>
  <si>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</si>
  <si>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</si>
  <si>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</si>
  <si>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</si>
  <si>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</si>
  <si>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</si>
  <si>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</si>
  <si>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</si>
  <si>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</si>
  <si>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</si>
  <si>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</si>
  <si>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</si>
  <si>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</si>
  <si>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</si>
  <si>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</si>
  <si>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</si>
  <si>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</si>
  <si>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</si>
  <si>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</si>
  <si>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</si>
  <si>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</si>
  <si>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</si>
  <si>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</si>
  <si>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</si>
  <si>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</si>
  <si>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</si>
  <si>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</si>
  <si>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</si>
  <si>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</si>
  <si>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</si>
  <si>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</si>
  <si>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</si>
  <si>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</si>
  <si>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</si>
  <si>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</si>
  <si>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</si>
  <si>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</si>
  <si>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</si>
  <si>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</si>
  <si>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</si>
  <si>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</si>
  <si>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</si>
  <si>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</si>
  <si>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</si>
  <si>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</si>
  <si>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</si>
  <si>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</si>
  <si>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</si>
  <si>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</si>
  <si>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</si>
  <si>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</si>
  <si>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</si>
  <si>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</si>
  <si>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</si>
  <si>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</si>
  <si>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</si>
  <si>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</si>
  <si>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</si>
  <si>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</si>
  <si>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</si>
  <si>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</si>
  <si>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</si>
  <si>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</si>
  <si>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</si>
  <si>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</si>
  <si>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</si>
  <si>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</si>
  <si>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</si>
  <si>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</si>
  <si>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</si>
  <si>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</si>
  <si>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</si>
  <si>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</si>
  <si>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</si>
  <si>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</si>
  <si>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</si>
  <si>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</si>
  <si>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</si>
  <si>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</si>
  <si>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</si>
  <si>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</si>
  <si>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</si>
  <si>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</si>
  <si>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</si>
  <si>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</si>
  <si>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</si>
  <si>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</si>
  <si>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</si>
  <si>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</si>
  <si>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</si>
  <si>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</si>
  <si>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</si>
  <si>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</si>
  <si>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</si>
  <si>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</si>
  <si>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</si>
  <si>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</si>
  <si>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</si>
  <si>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</si>
  <si>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</si>
  <si>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</si>
  <si>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</si>
  <si>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</si>
  <si>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</si>
  <si>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</si>
  <si>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</si>
  <si>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</si>
  <si>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</si>
  <si>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</si>
  <si>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</si>
  <si>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</si>
  <si>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</si>
  <si>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</si>
  <si>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</si>
  <si>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</si>
  <si>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</si>
  <si>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</si>
  <si>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</si>
  <si>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</si>
  <si>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</si>
  <si>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</si>
  <si>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</si>
  <si>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</si>
  <si>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</si>
  <si>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</si>
  <si>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</si>
  <si>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</si>
  <si>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</si>
  <si>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</si>
  <si>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</si>
  <si>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</si>
  <si>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</si>
  <si>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</si>
  <si>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</si>
  <si>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</si>
  <si>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</si>
  <si>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</si>
  <si>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</si>
  <si>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</si>
  <si>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</si>
  <si>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</si>
  <si>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</si>
  <si>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</si>
  <si>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</si>
  <si>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</si>
  <si>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</si>
  <si>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</si>
  <si>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</si>
  <si>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</si>
  <si>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</si>
  <si>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</si>
  <si>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</si>
  <si>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</si>
  <si>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</si>
  <si>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</si>
  <si>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</si>
  <si>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</si>
  <si>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</si>
  <si>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</si>
  <si>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</si>
  <si>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</si>
  <si>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</si>
  <si>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</si>
  <si>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</si>
  <si>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</si>
  <si>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</si>
  <si>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</si>
  <si>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</si>
  <si>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</si>
  <si>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</si>
  <si>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</si>
  <si>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</si>
  <si>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</si>
  <si>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</si>
  <si>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</si>
  <si>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</si>
  <si>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</si>
  <si>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</si>
  <si>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</si>
  <si>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</si>
  <si>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</si>
  <si>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</si>
  <si>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</si>
  <si>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</si>
  <si>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</si>
  <si>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</si>
  <si>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</si>
  <si>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</si>
  <si>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</si>
  <si>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</si>
  <si>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</si>
  <si>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</si>
  <si>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</si>
  <si>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</si>
  <si>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</si>
  <si>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</si>
  <si>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</si>
  <si>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</si>
  <si>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</si>
  <si>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</si>
  <si>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</si>
  <si>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</si>
  <si>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</si>
  <si>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</si>
  <si>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</si>
  <si>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</si>
  <si>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</si>
  <si>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</si>
  <si>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</si>
  <si>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</si>
  <si>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</si>
  <si>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</si>
  <si>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</si>
  <si>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</si>
  <si>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</si>
  <si>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</si>
  <si>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</si>
  <si>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</si>
  <si>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</si>
  <si>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</si>
  <si>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</si>
  <si>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</si>
  <si>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</si>
  <si>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</si>
  <si>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</si>
  <si>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</si>
  <si>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</si>
  <si>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</si>
  <si>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</si>
  <si>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</si>
  <si>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</si>
  <si>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</si>
  <si>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</si>
  <si>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</si>
  <si>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</si>
  <si>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</si>
  <si>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</si>
  <si>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</si>
  <si>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</si>
  <si>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</si>
  <si>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</si>
  <si>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</si>
  <si>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</si>
  <si>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</si>
  <si>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</si>
  <si>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</si>
  <si>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</si>
  <si>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</si>
  <si>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</si>
  <si>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</si>
  <si>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</si>
  <si>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</si>
  <si>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</si>
  <si>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</si>
  <si>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</si>
  <si>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</si>
  <si>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</si>
  <si>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</si>
  <si>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</si>
  <si>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</si>
  <si>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</si>
  <si>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</si>
  <si>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</si>
  <si>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</si>
  <si>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</si>
  <si>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</si>
  <si>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</si>
  <si>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</si>
  <si>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</si>
  <si>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</si>
  <si>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</si>
  <si>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</si>
  <si>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</si>
  <si>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</si>
  <si>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</si>
  <si>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</si>
  <si>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</si>
  <si>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</si>
  <si>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</si>
  <si>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</si>
  <si>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</si>
  <si>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</si>
  <si>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</si>
  <si>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</si>
  <si>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</si>
  <si>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</si>
  <si>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</si>
  <si>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</si>
  <si>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</si>
  <si>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</si>
  <si>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</si>
  <si>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</si>
  <si>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</si>
  <si>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</si>
  <si>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</si>
  <si>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</si>
  <si>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</si>
  <si>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</si>
  <si>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</si>
  <si>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</si>
  <si>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</si>
  <si>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</si>
  <si>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</si>
  <si>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</si>
  <si>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</si>
  <si>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</si>
  <si>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</si>
  <si>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</si>
  <si>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</si>
  <si>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</si>
  <si>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</si>
  <si>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</si>
  <si>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</si>
  <si>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</si>
  <si>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</si>
  <si>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</si>
  <si>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</si>
  <si>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</si>
  <si>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</si>
  <si>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</si>
  <si>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</si>
  <si>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</si>
  <si>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</si>
  <si>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</si>
  <si>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</si>
  <si>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</si>
  <si>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</si>
  <si>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</si>
  <si>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</si>
  <si>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</si>
  <si>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</si>
  <si>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</si>
  <si>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</si>
  <si>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</si>
  <si>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</si>
  <si>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</si>
  <si>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</si>
  <si>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</si>
  <si>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</si>
  <si>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</si>
  <si>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</si>
  <si>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</si>
  <si>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</si>
  <si>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</si>
  <si>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</si>
  <si>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</si>
  <si>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</si>
  <si>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</si>
  <si>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</si>
  <si>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</si>
  <si>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</si>
  <si>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</si>
  <si>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</si>
  <si>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</si>
  <si>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</si>
  <si>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</si>
  <si>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</si>
  <si>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</si>
  <si>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</si>
  <si>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</si>
  <si>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</si>
  <si>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</si>
  <si>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</si>
  <si>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</si>
  <si>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</si>
  <si>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</si>
  <si>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</si>
  <si>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</si>
  <si>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</si>
  <si>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</si>
  <si>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</si>
  <si>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</si>
  <si>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</si>
  <si>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</si>
  <si>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</si>
  <si>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</si>
  <si>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</si>
  <si>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</si>
  <si>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</si>
  <si>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</si>
  <si>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</si>
  <si>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</si>
  <si>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</si>
  <si>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</si>
  <si>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</si>
  <si>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</si>
  <si>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</si>
  <si>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</si>
  <si>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</si>
  <si>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</si>
  <si>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</si>
  <si>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</si>
  <si>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</si>
  <si>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</si>
  <si>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</si>
  <si>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</si>
  <si>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</si>
  <si>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</si>
  <si>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</si>
  <si>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</si>
  <si>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</si>
  <si>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</si>
  <si>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</si>
  <si>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</si>
  <si>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</si>
  <si>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</si>
  <si>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</si>
  <si>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</si>
  <si>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2018 SCH 210</t>
  </si>
  <si>
    <t>2017 SCH 210</t>
  </si>
  <si>
    <t>2016 SCH 210</t>
  </si>
  <si>
    <t>2015 SCH 210</t>
  </si>
  <si>
    <t>2014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</si>
  <si>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</si>
  <si>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</si>
  <si>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</si>
  <si>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</si>
  <si>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</si>
  <si>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</si>
  <si>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</si>
  <si>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</si>
  <si>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</si>
  <si>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</si>
  <si>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</si>
  <si>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</si>
  <si>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</si>
  <si>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</si>
  <si>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</si>
  <si>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</si>
  <si>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</si>
  <si>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</si>
  <si>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</si>
  <si>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</si>
  <si>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</si>
  <si>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</si>
  <si>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</si>
  <si>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</si>
  <si>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</si>
  <si>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</si>
  <si>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</si>
  <si>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</si>
  <si>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</si>
  <si>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</si>
  <si>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</si>
  <si>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</si>
  <si>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</si>
  <si>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</si>
  <si>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</si>
  <si>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</si>
  <si>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</si>
  <si>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</si>
  <si>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</si>
  <si>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</si>
  <si>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</si>
  <si>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</si>
  <si>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</si>
  <si>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</si>
  <si>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</si>
  <si>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</si>
  <si>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</si>
  <si>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</si>
  <si>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</si>
  <si>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</si>
  <si>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</si>
  <si>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</si>
  <si>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</si>
  <si>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</si>
  <si>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</si>
  <si>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</si>
  <si>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</si>
  <si>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</si>
  <si>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</si>
  <si>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</si>
  <si>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</si>
  <si>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</si>
  <si>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</si>
  <si>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</si>
  <si>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</si>
  <si>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</si>
  <si>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</si>
  <si>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</si>
  <si>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</si>
  <si>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</si>
  <si>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</si>
  <si>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</si>
  <si>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</si>
  <si>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</si>
  <si>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</si>
  <si>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</si>
  <si>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</si>
  <si>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</si>
  <si>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</si>
  <si>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</si>
  <si>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</si>
  <si>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</si>
  <si>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</si>
  <si>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</si>
  <si>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</si>
  <si>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</si>
  <si>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</si>
  <si>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</si>
  <si>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</si>
  <si>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</si>
  <si>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</si>
  <si>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</si>
  <si>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</si>
  <si>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2018 SCH 417</t>
  </si>
  <si>
    <t>2017 SCH 417</t>
  </si>
  <si>
    <t>2016 SCH 417</t>
  </si>
  <si>
    <t>2015 SCH 417</t>
  </si>
  <si>
    <t>2014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</si>
  <si>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</si>
  <si>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</si>
  <si>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</si>
  <si>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</si>
  <si>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</si>
  <si>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</si>
  <si>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</si>
  <si>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</si>
  <si>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</si>
  <si>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</si>
  <si>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</si>
  <si>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</si>
  <si>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</si>
  <si>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</si>
  <si>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</si>
  <si>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</si>
  <si>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</si>
  <si>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</si>
  <si>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</si>
  <si>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</si>
  <si>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</si>
  <si>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</si>
  <si>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</si>
  <si>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</si>
  <si>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</si>
  <si>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</si>
  <si>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</si>
  <si>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</si>
  <si>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</si>
  <si>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</si>
  <si>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</si>
  <si>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</si>
  <si>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</si>
  <si>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</si>
  <si>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</si>
  <si>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</si>
  <si>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</si>
  <si>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</si>
  <si>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</si>
  <si>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</si>
  <si>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</si>
  <si>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</si>
  <si>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</si>
  <si>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</si>
  <si>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</si>
  <si>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</si>
  <si>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</si>
  <si>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</si>
  <si>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</si>
  <si>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</si>
  <si>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</si>
  <si>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</si>
  <si>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</si>
  <si>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</si>
  <si>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</si>
  <si>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</si>
  <si>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</si>
  <si>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</si>
  <si>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</si>
  <si>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</si>
  <si>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</si>
  <si>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</si>
  <si>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</si>
  <si>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</si>
  <si>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</si>
  <si>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</si>
  <si>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</si>
  <si>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</si>
  <si>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</si>
  <si>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</si>
  <si>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</si>
  <si>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</si>
  <si>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</si>
  <si>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</si>
  <si>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</si>
  <si>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</si>
  <si>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</si>
  <si>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</si>
  <si>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</si>
  <si>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</si>
  <si>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</si>
  <si>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</si>
  <si>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</si>
  <si>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</si>
  <si>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</si>
  <si>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</si>
  <si>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</si>
  <si>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</si>
  <si>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</si>
  <si>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</si>
  <si>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</si>
  <si>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</si>
  <si>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</si>
  <si>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</si>
  <si>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</si>
  <si>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</si>
  <si>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</si>
  <si>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</si>
  <si>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</si>
  <si>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</si>
  <si>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</si>
  <si>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</si>
  <si>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</si>
  <si>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</si>
  <si>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</si>
  <si>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</si>
  <si>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</si>
  <si>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</si>
  <si>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</si>
  <si>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</si>
  <si>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</si>
  <si>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</si>
  <si>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</si>
  <si>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</si>
  <si>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</si>
  <si>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</si>
  <si>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</si>
  <si>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</si>
  <si>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</si>
  <si>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</si>
  <si>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</si>
  <si>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</si>
  <si>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</si>
  <si>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</si>
  <si>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</si>
  <si>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</si>
  <si>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</si>
  <si>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</si>
  <si>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</si>
  <si>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</si>
  <si>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</si>
  <si>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</si>
  <si>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</si>
  <si>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</si>
  <si>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</si>
  <si>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</si>
  <si>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</si>
  <si>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</si>
  <si>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</si>
  <si>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</si>
  <si>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</si>
  <si>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</si>
  <si>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</si>
  <si>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</si>
  <si>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</si>
  <si>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</si>
  <si>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</si>
  <si>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</si>
  <si>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</si>
  <si>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</si>
  <si>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</si>
  <si>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</si>
  <si>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</si>
  <si>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</si>
  <si>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</si>
  <si>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</si>
  <si>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</si>
  <si>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</si>
  <si>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</si>
  <si>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</si>
  <si>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</si>
  <si>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</si>
  <si>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</si>
  <si>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</si>
  <si>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</si>
  <si>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</si>
  <si>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</si>
  <si>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</si>
  <si>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</si>
  <si>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</si>
  <si>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</si>
  <si>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</si>
  <si>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</si>
  <si>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</si>
  <si>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</si>
  <si>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2018 SCH 414</t>
  </si>
  <si>
    <t>2017 SCH 414</t>
  </si>
  <si>
    <t>2016 SCH 414</t>
  </si>
  <si>
    <t>2015 SCH 414</t>
  </si>
  <si>
    <t>2014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</si>
  <si>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</si>
  <si>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</si>
  <si>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</si>
  <si>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</si>
  <si>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</si>
  <si>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</si>
  <si>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</si>
  <si>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</si>
  <si>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</si>
  <si>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</si>
  <si>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</si>
  <si>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</si>
  <si>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</si>
  <si>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</si>
  <si>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</si>
  <si>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</si>
  <si>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</si>
  <si>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</si>
  <si>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</si>
  <si>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</si>
  <si>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</si>
  <si>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</si>
  <si>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</si>
  <si>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</si>
  <si>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</si>
  <si>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</si>
  <si>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</si>
  <si>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</si>
  <si>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</si>
  <si>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</si>
  <si>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</si>
  <si>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</si>
  <si>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</si>
  <si>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</si>
  <si>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</si>
  <si>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</si>
  <si>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</si>
  <si>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</si>
  <si>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</si>
  <si>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</si>
  <si>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</si>
  <si>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</si>
  <si>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</si>
  <si>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</si>
  <si>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</si>
  <si>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</si>
  <si>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</si>
  <si>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</si>
  <si>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</si>
  <si>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</si>
  <si>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</si>
  <si>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</si>
  <si>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</si>
  <si>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</si>
  <si>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</si>
  <si>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</si>
  <si>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</si>
  <si>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</si>
  <si>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</si>
  <si>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</si>
  <si>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</si>
  <si>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</si>
  <si>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</si>
  <si>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</si>
  <si>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</si>
  <si>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</si>
  <si>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</si>
  <si>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</si>
  <si>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</si>
  <si>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</si>
  <si>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</si>
  <si>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</si>
  <si>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</si>
  <si>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</si>
  <si>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</si>
  <si>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</si>
  <si>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</si>
  <si>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</si>
  <si>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</si>
  <si>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</si>
  <si>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</si>
  <si>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</si>
  <si>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</si>
  <si>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</si>
  <si>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</si>
  <si>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</si>
  <si>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</si>
  <si>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</si>
  <si>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</si>
  <si>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</si>
  <si>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</si>
  <si>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</si>
  <si>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</si>
  <si>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</si>
  <si>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</si>
  <si>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</si>
  <si>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</si>
  <si>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</si>
  <si>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</si>
  <si>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</si>
  <si>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</si>
  <si>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</si>
  <si>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</si>
  <si>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</si>
  <si>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</si>
  <si>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</si>
  <si>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</si>
  <si>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</si>
  <si>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</si>
  <si>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</si>
  <si>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</si>
  <si>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</si>
  <si>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</si>
  <si>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</si>
  <si>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</si>
  <si>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</si>
  <si>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</si>
  <si>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</si>
  <si>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</si>
  <si>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</si>
  <si>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</si>
  <si>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</si>
  <si>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</si>
  <si>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</si>
  <si>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</si>
  <si>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</si>
  <si>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</si>
  <si>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</si>
  <si>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</si>
  <si>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</si>
  <si>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</si>
  <si>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</si>
  <si>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</si>
  <si>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</si>
  <si>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</si>
  <si>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</si>
  <si>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</si>
  <si>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</si>
  <si>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</si>
  <si>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</si>
  <si>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</si>
  <si>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</si>
  <si>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</si>
  <si>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</si>
  <si>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</si>
  <si>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</si>
  <si>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</si>
  <si>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</si>
  <si>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</si>
  <si>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</si>
  <si>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</si>
  <si>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</si>
  <si>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</si>
  <si>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</si>
  <si>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</si>
  <si>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</si>
  <si>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</si>
  <si>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</si>
  <si>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</si>
  <si>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</si>
  <si>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</si>
  <si>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</si>
  <si>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</si>
  <si>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</si>
  <si>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</si>
  <si>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</si>
  <si>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</si>
  <si>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</si>
  <si>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</si>
  <si>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</si>
  <si>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</si>
  <si>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</si>
  <si>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</si>
  <si>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</si>
  <si>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</si>
  <si>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</si>
  <si>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</si>
  <si>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</si>
  <si>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</si>
  <si>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</si>
  <si>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</si>
  <si>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</si>
  <si>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</si>
  <si>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</si>
  <si>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</si>
  <si>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</si>
  <si>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</si>
  <si>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</si>
  <si>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</si>
  <si>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</si>
  <si>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</si>
  <si>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</si>
  <si>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</si>
  <si>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</si>
  <si>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</si>
  <si>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</si>
  <si>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</si>
  <si>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</si>
  <si>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</si>
  <si>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</si>
  <si>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</si>
  <si>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</si>
  <si>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</si>
  <si>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</si>
  <si>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</si>
  <si>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</si>
  <si>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</si>
  <si>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</si>
  <si>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</si>
  <si>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</si>
  <si>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</si>
  <si>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</si>
  <si>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</si>
  <si>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</si>
  <si>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</si>
  <si>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</si>
  <si>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</si>
  <si>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</si>
  <si>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</si>
  <si>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</si>
  <si>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</si>
  <si>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</si>
  <si>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</si>
  <si>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</si>
  <si>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</si>
  <si>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</si>
  <si>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</si>
  <si>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</si>
  <si>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</si>
  <si>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</si>
  <si>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</si>
  <si>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</si>
  <si>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</si>
  <si>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</si>
  <si>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</si>
  <si>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</si>
  <si>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</si>
  <si>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</si>
  <si>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</si>
  <si>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</si>
  <si>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</si>
  <si>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</si>
  <si>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</si>
  <si>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</si>
  <si>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</si>
  <si>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</si>
  <si>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</si>
  <si>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</si>
  <si>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</si>
  <si>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</si>
  <si>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</si>
  <si>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</si>
  <si>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</si>
  <si>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</si>
  <si>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</si>
  <si>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</si>
  <si>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</si>
  <si>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</si>
  <si>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</si>
  <si>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</si>
  <si>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</si>
  <si>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</si>
  <si>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</si>
  <si>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</si>
  <si>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</si>
  <si>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</si>
  <si>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2018 SCH 415</t>
  </si>
  <si>
    <t>2017 SCH 415</t>
  </si>
  <si>
    <t>2016 SCH 415</t>
  </si>
  <si>
    <t>2015 SCH 415</t>
  </si>
  <si>
    <t>2014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</si>
  <si>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</si>
  <si>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</si>
  <si>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</si>
  <si>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</si>
  <si>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</si>
  <si>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</si>
  <si>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</si>
  <si>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</si>
  <si>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</si>
  <si>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</si>
  <si>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</si>
  <si>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</si>
  <si>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</si>
  <si>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</si>
  <si>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</si>
  <si>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</si>
  <si>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</si>
  <si>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</si>
  <si>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</si>
  <si>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</si>
  <si>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</si>
  <si>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</si>
  <si>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</si>
  <si>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</si>
  <si>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</si>
  <si>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</si>
  <si>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</si>
  <si>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</si>
  <si>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</si>
  <si>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</si>
  <si>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</si>
  <si>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</si>
  <si>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</si>
  <si>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</si>
  <si>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</si>
  <si>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</si>
  <si>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</si>
  <si>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</si>
  <si>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</si>
  <si>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</si>
  <si>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</si>
  <si>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</si>
  <si>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</si>
  <si>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</si>
  <si>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</si>
  <si>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</si>
  <si>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</si>
  <si>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</si>
  <si>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</si>
  <si>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</si>
  <si>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</si>
  <si>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</si>
  <si>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</si>
  <si>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</si>
  <si>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</si>
  <si>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</si>
  <si>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</si>
  <si>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</si>
  <si>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</si>
  <si>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</si>
  <si>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</si>
  <si>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</si>
  <si>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</si>
  <si>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</si>
  <si>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</si>
  <si>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</si>
  <si>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</si>
  <si>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</si>
  <si>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</si>
  <si>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</si>
  <si>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</si>
  <si>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</si>
  <si>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</si>
  <si>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</si>
  <si>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</si>
  <si>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</si>
  <si>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</si>
  <si>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</si>
  <si>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</si>
  <si>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</si>
  <si>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</si>
  <si>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</si>
  <si>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</si>
  <si>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</si>
  <si>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</si>
  <si>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</si>
  <si>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</si>
  <si>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</si>
  <si>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</si>
  <si>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</si>
  <si>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</si>
  <si>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</si>
  <si>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</si>
  <si>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</si>
  <si>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</si>
  <si>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</si>
  <si>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</si>
  <si>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</si>
  <si>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</si>
  <si>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</si>
  <si>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</si>
  <si>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</si>
  <si>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</si>
  <si>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</si>
  <si>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</si>
  <si>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</si>
  <si>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</si>
  <si>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</si>
  <si>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</si>
  <si>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</si>
  <si>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</si>
  <si>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</si>
  <si>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</si>
  <si>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</si>
  <si>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</si>
  <si>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</si>
  <si>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</si>
  <si>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</si>
  <si>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</si>
  <si>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</si>
  <si>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</si>
  <si>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</si>
  <si>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</si>
  <si>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</si>
  <si>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</si>
  <si>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</si>
  <si>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</si>
  <si>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</si>
  <si>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</si>
  <si>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</si>
  <si>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</si>
  <si>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</si>
  <si>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</si>
  <si>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</si>
  <si>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</si>
  <si>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</si>
  <si>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</si>
  <si>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</si>
  <si>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</si>
  <si>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</si>
  <si>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</si>
  <si>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</si>
  <si>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</si>
  <si>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</si>
  <si>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</si>
  <si>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</si>
  <si>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</si>
  <si>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</si>
  <si>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</si>
  <si>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</si>
  <si>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</si>
  <si>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</si>
  <si>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</si>
  <si>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</si>
  <si>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</si>
  <si>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</si>
  <si>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</si>
  <si>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</si>
  <si>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</si>
  <si>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</si>
  <si>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</si>
  <si>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</si>
  <si>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</si>
  <si>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</si>
  <si>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</si>
  <si>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</si>
  <si>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</si>
  <si>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</si>
  <si>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</si>
  <si>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</si>
  <si>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</si>
  <si>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</si>
  <si>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</si>
  <si>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</si>
  <si>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</si>
  <si>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</si>
  <si>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</si>
  <si>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</si>
  <si>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</si>
  <si>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</si>
  <si>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</si>
  <si>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</si>
  <si>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</si>
  <si>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</si>
  <si>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</si>
  <si>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</si>
  <si>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</si>
  <si>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</si>
  <si>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</si>
  <si>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</si>
  <si>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</si>
  <si>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</si>
  <si>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</si>
  <si>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</si>
  <si>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</si>
  <si>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</si>
  <si>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</si>
  <si>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</si>
  <si>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</si>
  <si>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</si>
  <si>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</si>
  <si>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</si>
  <si>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</si>
  <si>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</si>
  <si>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</si>
  <si>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</si>
  <si>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</si>
  <si>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</si>
  <si>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</si>
  <si>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</si>
  <si>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</si>
  <si>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</si>
  <si>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</si>
  <si>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</si>
  <si>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</si>
  <si>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</si>
  <si>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</si>
  <si>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</si>
  <si>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</si>
  <si>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</si>
  <si>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</si>
  <si>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</si>
  <si>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</si>
  <si>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</si>
  <si>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</si>
  <si>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</si>
  <si>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</si>
  <si>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</si>
  <si>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</si>
  <si>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</si>
  <si>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</si>
  <si>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</si>
  <si>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</si>
  <si>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</si>
  <si>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</si>
  <si>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</si>
  <si>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</si>
  <si>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</si>
  <si>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</si>
  <si>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</si>
  <si>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</si>
  <si>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</si>
  <si>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</si>
  <si>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</si>
  <si>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</si>
  <si>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</si>
  <si>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</si>
  <si>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</si>
  <si>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</si>
  <si>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</si>
  <si>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</si>
  <si>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</si>
  <si>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</si>
  <si>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</si>
  <si>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</si>
  <si>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</si>
  <si>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</si>
  <si>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</si>
  <si>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</si>
  <si>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</si>
  <si>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</si>
  <si>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</si>
  <si>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</si>
  <si>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</si>
  <si>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</si>
  <si>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</si>
  <si>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</si>
  <si>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</si>
  <si>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</si>
  <si>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</si>
  <si>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</si>
  <si>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</si>
  <si>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</si>
  <si>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</si>
  <si>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</si>
  <si>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</si>
  <si>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</si>
  <si>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</si>
  <si>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</si>
  <si>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</si>
  <si>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</si>
  <si>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</si>
  <si>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</si>
  <si>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</si>
  <si>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</si>
  <si>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</si>
  <si>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</si>
  <si>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</si>
  <si>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</si>
  <si>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</si>
  <si>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</si>
  <si>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</si>
  <si>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</si>
  <si>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</si>
  <si>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</si>
  <si>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</si>
  <si>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</si>
  <si>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</si>
  <si>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</si>
  <si>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</si>
  <si>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</si>
  <si>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</si>
  <si>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</si>
  <si>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</si>
  <si>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</si>
  <si>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</si>
  <si>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</si>
  <si>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</si>
  <si>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</si>
  <si>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</si>
  <si>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</si>
  <si>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</si>
  <si>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</si>
  <si>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</si>
  <si>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</si>
  <si>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</si>
  <si>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</si>
  <si>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</si>
  <si>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</si>
  <si>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</si>
  <si>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</si>
  <si>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</si>
  <si>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</si>
  <si>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</si>
  <si>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</si>
  <si>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</si>
  <si>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</si>
  <si>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</si>
  <si>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</si>
  <si>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</si>
  <si>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</si>
  <si>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</si>
  <si>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</si>
  <si>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</si>
  <si>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</si>
  <si>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</si>
  <si>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</si>
  <si>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</si>
  <si>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</si>
  <si>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</si>
  <si>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</si>
  <si>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</si>
  <si>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</si>
  <si>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</si>
  <si>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</si>
  <si>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</si>
  <si>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</si>
  <si>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</si>
  <si>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</si>
  <si>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</si>
  <si>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</si>
  <si>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</si>
  <si>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</si>
  <si>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</si>
  <si>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</si>
  <si>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</si>
  <si>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</si>
  <si>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</si>
  <si>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</si>
  <si>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</si>
  <si>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</si>
  <si>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</si>
  <si>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</si>
  <si>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</si>
  <si>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</si>
  <si>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</si>
  <si>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</si>
  <si>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</si>
  <si>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</si>
  <si>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</si>
  <si>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</si>
  <si>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</si>
  <si>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</si>
  <si>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</si>
  <si>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</si>
  <si>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</si>
  <si>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</si>
  <si>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</si>
  <si>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</si>
  <si>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</si>
  <si>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</si>
  <si>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</si>
  <si>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</si>
  <si>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</si>
  <si>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</si>
  <si>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</si>
  <si>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</si>
  <si>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</si>
  <si>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</si>
  <si>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</si>
  <si>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</si>
  <si>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</si>
  <si>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</si>
  <si>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</si>
  <si>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2018 SCH 412</t>
  </si>
  <si>
    <t>2017 SCH 412</t>
  </si>
  <si>
    <t>2016 SCH 412</t>
  </si>
  <si>
    <t>2015 SCH 412</t>
  </si>
  <si>
    <t>2014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</si>
  <si>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</si>
  <si>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</si>
  <si>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</si>
  <si>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</si>
  <si>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</si>
  <si>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</si>
  <si>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</si>
  <si>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</si>
  <si>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</si>
  <si>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</si>
  <si>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</si>
  <si>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</si>
  <si>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</si>
  <si>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</si>
  <si>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</si>
  <si>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</si>
  <si>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</si>
  <si>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</si>
  <si>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</si>
  <si>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</si>
  <si>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</si>
  <si>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</si>
  <si>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</si>
  <si>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</si>
  <si>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</si>
  <si>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</si>
  <si>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</si>
  <si>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</si>
  <si>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</si>
  <si>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</si>
  <si>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</si>
  <si>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</si>
  <si>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</si>
  <si>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</si>
  <si>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</si>
  <si>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</si>
  <si>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</si>
  <si>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</si>
  <si>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</si>
  <si>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</si>
  <si>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</si>
  <si>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</si>
  <si>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</si>
  <si>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</si>
  <si>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</si>
  <si>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</si>
  <si>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</si>
  <si>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</si>
  <si>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</si>
  <si>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</si>
  <si>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</si>
  <si>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</si>
  <si>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</si>
  <si>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</si>
  <si>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</si>
  <si>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</si>
  <si>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</si>
  <si>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</si>
  <si>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</si>
  <si>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</si>
  <si>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</si>
  <si>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</si>
  <si>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</si>
  <si>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</si>
  <si>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</si>
  <si>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</si>
  <si>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</si>
  <si>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</si>
  <si>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</si>
  <si>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</si>
  <si>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</si>
  <si>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</si>
  <si>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</si>
  <si>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</si>
  <si>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</si>
  <si>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</si>
  <si>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</si>
  <si>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</si>
  <si>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</si>
  <si>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</si>
  <si>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</si>
  <si>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</si>
  <si>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</si>
  <si>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</si>
  <si>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</si>
  <si>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</si>
  <si>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</si>
  <si>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</si>
  <si>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</si>
  <si>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</si>
  <si>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</si>
  <si>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</si>
  <si>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</si>
  <si>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</si>
  <si>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</si>
  <si>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</si>
  <si>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</si>
  <si>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</si>
  <si>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</si>
  <si>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</si>
  <si>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</si>
  <si>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</si>
  <si>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</si>
  <si>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</si>
  <si>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</si>
  <si>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</si>
  <si>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</si>
  <si>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</si>
  <si>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</si>
  <si>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</si>
  <si>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</si>
  <si>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</si>
  <si>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</si>
  <si>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</si>
  <si>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</si>
  <si>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</si>
  <si>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</si>
  <si>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</si>
  <si>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</si>
  <si>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</si>
  <si>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</si>
  <si>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</si>
  <si>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2018 SCH 352B COL (B)</t>
  </si>
  <si>
    <t>=SUM(A4L101C2,A4L101C3)</t>
  </si>
  <si>
    <t>2018 SCH 335 COL (G)</t>
  </si>
  <si>
    <t>2018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</si>
  <si>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</si>
  <si>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</si>
  <si>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</si>
  <si>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</si>
  <si>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</si>
  <si>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</si>
  <si>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</si>
  <si>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</si>
  <si>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</si>
  <si>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</si>
  <si>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</si>
  <si>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</si>
  <si>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</si>
  <si>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</si>
  <si>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</si>
  <si>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</si>
  <si>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</si>
  <si>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</si>
  <si>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</si>
  <si>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</si>
  <si>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</si>
  <si>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</si>
  <si>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</si>
  <si>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</si>
  <si>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</si>
  <si>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</si>
  <si>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</si>
  <si>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</si>
  <si>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</si>
  <si>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</si>
  <si>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</si>
  <si>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</si>
  <si>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</si>
  <si>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</si>
  <si>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</si>
  <si>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</si>
  <si>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</si>
  <si>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</si>
  <si>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</si>
  <si>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</si>
  <si>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</si>
  <si>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</si>
  <si>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</si>
  <si>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</si>
  <si>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</si>
  <si>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</si>
  <si>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</si>
  <si>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</si>
  <si>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</si>
  <si>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</si>
  <si>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</si>
  <si>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</si>
  <si>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</si>
  <si>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</si>
  <si>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</si>
  <si>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</si>
  <si>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</si>
  <si>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</si>
  <si>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</si>
  <si>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</si>
  <si>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</si>
  <si>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</si>
  <si>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</si>
  <si>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</si>
  <si>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</si>
  <si>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</si>
  <si>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</si>
  <si>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</si>
  <si>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</si>
  <si>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</si>
  <si>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</si>
  <si>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</si>
  <si>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</si>
  <si>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</si>
  <si>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</si>
  <si>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</si>
  <si>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</si>
  <si>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2018 SCH 245, LINE 28</t>
  </si>
  <si>
    <t>=A4L201C1</t>
  </si>
  <si>
    <t>2018 SCH 200, LINE 49</t>
  </si>
  <si>
    <t>=A4L202C1</t>
  </si>
  <si>
    <t>2018 SCH 510, LINE 27</t>
  </si>
  <si>
    <t>=IF(EMBEDDED_COC="N",A4L205C1,A4L203C1)</t>
  </si>
  <si>
    <t>2018 SCH 510, LINE 28</t>
  </si>
  <si>
    <t>=IF(EMBEDDED_COC="N",A4L205C1,A4L204C1)</t>
  </si>
  <si>
    <t>2018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</si>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</sst>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4F0649-AA77-4BAD-8C3F-EA7CF6DF8C4A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139300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7</v>
      </c>
    </row>
    <row r="9" spans="1:2" x14ac:dyDescent="0.2">
      <c r="A9" s="1" t="s">
        <v>9</v>
      </c>
      <c r="B9" s="6">
        <v>2018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AB6BDE-9F36-4DF1-BDCE-7CC8F3CEB44E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32004.755000000001</v>
      </c>
      <c r="F8" s="16" t="s">
        <v>175</v>
      </c>
      <c r="G8" s="15">
        <v>31385.536</v>
      </c>
      <c r="H8" s="16" t="s">
        <v>176</v>
      </c>
      <c r="I8" s="15">
        <v>29549.552</v>
      </c>
      <c r="J8" s="16" t="s">
        <v>177</v>
      </c>
      <c r="K8" s="15">
        <v>34514.178</v>
      </c>
      <c r="L8" s="16" t="s">
        <v>178</v>
      </c>
      <c r="M8" s="15">
        <v>42153.038999999997</v>
      </c>
      <c r="N8" s="16" t="s">
        <v>179</v>
      </c>
      <c r="O8" s="17">
        <f>IF(RUN_YEARS &gt; 1,(A1L101C1 + A1L101C2) / 2, 0)</f>
        <v>31695.145499999999</v>
      </c>
      <c r="P8" s="16" t="s">
        <v>180</v>
      </c>
      <c r="Q8" s="17">
        <f>IF(RUN_YEARS &gt; 2,(A1L101C1 + A1L101C2 + A1L101C3) / 3, 0)</f>
        <v>30979.947666666663</v>
      </c>
      <c r="R8" s="16" t="s">
        <v>181</v>
      </c>
      <c r="S8" s="17">
        <f>IF(RUN_YEARS &gt; 3,(A1L101C1 + A1L101C2 + A1L101C3 + A1L101C4) / 4, 0)</f>
        <v>31863.505249999998</v>
      </c>
      <c r="T8" s="16" t="s">
        <v>182</v>
      </c>
      <c r="U8" s="17">
        <f>IF(RUN_YEARS &gt; 4,(A1L101C1 + A1L101C2 + A1L101C3 + A1L101C4 + A1L101C5) / 5, 0)</f>
        <v>33921.411999999997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6534.8980000000001</v>
      </c>
      <c r="F9" s="16" t="s">
        <v>175</v>
      </c>
      <c r="G9" s="15">
        <v>6478.99</v>
      </c>
      <c r="H9" s="16" t="s">
        <v>176</v>
      </c>
      <c r="I9" s="15">
        <v>7285.2349999999997</v>
      </c>
      <c r="J9" s="16" t="s">
        <v>177</v>
      </c>
      <c r="K9" s="15">
        <v>5981.1369999999997</v>
      </c>
      <c r="L9" s="16" t="s">
        <v>178</v>
      </c>
      <c r="M9" s="15">
        <v>6077.3109999999997</v>
      </c>
      <c r="N9" s="16" t="s">
        <v>183</v>
      </c>
      <c r="O9" s="17">
        <f>IF(RUN_YEARS &gt; 1,(A1L102C1 + A1L102C2) / 2, 0)</f>
        <v>6506.9439999999995</v>
      </c>
      <c r="P9" s="16" t="s">
        <v>184</v>
      </c>
      <c r="Q9" s="17">
        <f>IF(RUN_YEARS &gt; 2,(A1L102C1 + A1L102C2 + A1L102C3) / 3, 0)</f>
        <v>6766.3743333333332</v>
      </c>
      <c r="R9" s="16" t="s">
        <v>185</v>
      </c>
      <c r="S9" s="17">
        <f>IF(RUN_YEARS &gt; 3,(A1L102C1 + A1L102C2 + A1L102C3 + A1L102C4) / 4, 0)</f>
        <v>6570.0649999999996</v>
      </c>
      <c r="T9" s="16" t="s">
        <v>186</v>
      </c>
      <c r="U9" s="17">
        <f>IF(RUN_YEARS &gt; 4,(A1L102C1 + A1L102C2 + A1L102C3 + A1L102C4 + A1L102C5) / 5, 0)</f>
        <v>6471.5141999999996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93131.327999999994</v>
      </c>
      <c r="F10" s="16" t="s">
        <v>175</v>
      </c>
      <c r="G10" s="15">
        <v>89291.388000000006</v>
      </c>
      <c r="H10" s="16" t="s">
        <v>176</v>
      </c>
      <c r="I10" s="15">
        <v>89385.667000000001</v>
      </c>
      <c r="J10" s="16" t="s">
        <v>177</v>
      </c>
      <c r="K10" s="15">
        <v>96463.414000000004</v>
      </c>
      <c r="L10" s="16" t="s">
        <v>178</v>
      </c>
      <c r="M10" s="15">
        <v>100093.29700000001</v>
      </c>
      <c r="N10" s="16" t="s">
        <v>187</v>
      </c>
      <c r="O10" s="17">
        <f>IF(RUN_YEARS &gt; 1,(A1L103C1 + A1L103C2) / 2, 0)</f>
        <v>91211.358000000007</v>
      </c>
      <c r="P10" s="16" t="s">
        <v>188</v>
      </c>
      <c r="Q10" s="17">
        <f>IF(RUN_YEARS &gt; 2,(A1L103C1 + A1L103C2 + A1L103C3) / 3, 0)</f>
        <v>90602.794333333339</v>
      </c>
      <c r="R10" s="16" t="s">
        <v>189</v>
      </c>
      <c r="S10" s="17">
        <f>IF(RUN_YEARS &gt; 3,(A1L103C1 + A1L103C2 + A1L103C3 + A1L103C4) / 4, 0)</f>
        <v>92067.949250000005</v>
      </c>
      <c r="T10" s="16" t="s">
        <v>190</v>
      </c>
      <c r="U10" s="17">
        <f>IF(RUN_YEARS &gt; 4,(A1L103C1 + A1L103C2 + A1L103C3 + A1L103C4 + A1L103C5) / 5, 0)</f>
        <v>93673.018800000005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131670.981</v>
      </c>
      <c r="F11" s="16" t="s">
        <v>175</v>
      </c>
      <c r="G11" s="15">
        <v>127155.914</v>
      </c>
      <c r="H11" s="16" t="s">
        <v>176</v>
      </c>
      <c r="I11" s="15">
        <v>126220.454</v>
      </c>
      <c r="J11" s="16" t="s">
        <v>177</v>
      </c>
      <c r="K11" s="15">
        <v>136958.72899999999</v>
      </c>
      <c r="L11" s="16" t="s">
        <v>178</v>
      </c>
      <c r="M11" s="15">
        <v>148323.647</v>
      </c>
      <c r="N11" s="16" t="s">
        <v>191</v>
      </c>
      <c r="O11" s="17">
        <f>IF(RUN_YEARS &gt; 1,(A1L104C1 + A1L104C2) / 2, 0)</f>
        <v>129413.44750000001</v>
      </c>
      <c r="P11" s="16" t="s">
        <v>192</v>
      </c>
      <c r="Q11" s="17">
        <f>IF(RUN_YEARS &gt; 2,(A1L104C1 + A1L104C2 + A1L104C3) / 3, 0)</f>
        <v>128349.11633333335</v>
      </c>
      <c r="R11" s="16" t="s">
        <v>193</v>
      </c>
      <c r="S11" s="17">
        <f>IF(RUN_YEARS &gt; 3,(A1L104C1 + A1L104C2 + A1L104C3 + A1L104C4) / 4, 0)</f>
        <v>130501.51950000001</v>
      </c>
      <c r="T11" s="16" t="s">
        <v>194</v>
      </c>
      <c r="U11" s="17">
        <f>IF(RUN_YEARS &gt; 4,(A1L104C1 + A1L104C2 + A1L104C3 + A1L104C4 + A1L104C5) / 5, 0)</f>
        <v>134065.94500000001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103213.804</v>
      </c>
      <c r="F12" s="16" t="s">
        <v>175</v>
      </c>
      <c r="G12" s="15">
        <v>99450.620999999999</v>
      </c>
      <c r="H12" s="16" t="s">
        <v>176</v>
      </c>
      <c r="I12" s="15">
        <v>93774.596000000005</v>
      </c>
      <c r="J12" s="16" t="s">
        <v>177</v>
      </c>
      <c r="K12" s="15">
        <v>105923.307</v>
      </c>
      <c r="L12" s="16" t="s">
        <v>178</v>
      </c>
      <c r="M12" s="15">
        <v>128295.02099999999</v>
      </c>
      <c r="N12" s="16" t="s">
        <v>195</v>
      </c>
      <c r="O12" s="17">
        <f>IF(RUN_YEARS &gt; 1,(A1L105C1 + A1L105C2) / 2, 0)</f>
        <v>101332.21249999999</v>
      </c>
      <c r="P12" s="16" t="s">
        <v>196</v>
      </c>
      <c r="Q12" s="17">
        <f>IF(RUN_YEARS &gt; 2,(A1L105C1 + A1L105C2 + A1L105C3) / 3, 0)</f>
        <v>98813.006999999998</v>
      </c>
      <c r="R12" s="16" t="s">
        <v>197</v>
      </c>
      <c r="S12" s="17">
        <f>IF(RUN_YEARS &gt; 3,(A1L105C1 + A1L105C2 + A1L105C3 + A1L105C4) / 4, 0)</f>
        <v>100590.58199999999</v>
      </c>
      <c r="T12" s="16" t="s">
        <v>198</v>
      </c>
      <c r="U12" s="17">
        <f>IF(RUN_YEARS &gt; 4,(A1L105C1 + A1L105C2 + A1L105C3 + A1L105C4 + A1L105C5) / 5, 0)</f>
        <v>106131.46979999999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14011.369000000001</v>
      </c>
      <c r="F13" s="16" t="s">
        <v>175</v>
      </c>
      <c r="G13" s="15">
        <v>13614.047</v>
      </c>
      <c r="H13" s="16" t="s">
        <v>176</v>
      </c>
      <c r="I13" s="15">
        <v>15128.393</v>
      </c>
      <c r="J13" s="16" t="s">
        <v>177</v>
      </c>
      <c r="K13" s="15">
        <v>12920.236000000001</v>
      </c>
      <c r="L13" s="16" t="s">
        <v>178</v>
      </c>
      <c r="M13" s="15">
        <v>13557.486000000001</v>
      </c>
      <c r="N13" s="16" t="s">
        <v>199</v>
      </c>
      <c r="O13" s="17">
        <f>IF(RUN_YEARS &gt; 1,(A1L106C1 + A1L106C2) / 2, 0)</f>
        <v>13812.708000000001</v>
      </c>
      <c r="P13" s="16" t="s">
        <v>200</v>
      </c>
      <c r="Q13" s="17">
        <f>IF(RUN_YEARS &gt; 2,(A1L106C1 + A1L106C2 + A1L106C3) / 3, 0)</f>
        <v>14251.269666666667</v>
      </c>
      <c r="R13" s="16" t="s">
        <v>201</v>
      </c>
      <c r="S13" s="17">
        <f>IF(RUN_YEARS &gt; 3,(A1L106C1 + A1L106C2 + A1L106C3 + A1L106C4) / 4, 0)</f>
        <v>13918.51125</v>
      </c>
      <c r="T13" s="16" t="s">
        <v>202</v>
      </c>
      <c r="U13" s="17">
        <f>IF(RUN_YEARS &gt; 4,(A1L106C1 + A1L106C2 + A1L106C3 + A1L106C4 + A1L106C5) / 5, 0)</f>
        <v>13846.306200000001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301693.88</v>
      </c>
      <c r="F14" s="16" t="s">
        <v>175</v>
      </c>
      <c r="G14" s="15">
        <v>288054.50599999999</v>
      </c>
      <c r="H14" s="16" t="s">
        <v>176</v>
      </c>
      <c r="I14" s="15">
        <v>284857.04599999997</v>
      </c>
      <c r="J14" s="16" t="s">
        <v>177</v>
      </c>
      <c r="K14" s="15">
        <v>285176.35600000003</v>
      </c>
      <c r="L14" s="16" t="s">
        <v>178</v>
      </c>
      <c r="M14" s="15">
        <v>292758.255</v>
      </c>
      <c r="N14" s="16" t="s">
        <v>203</v>
      </c>
      <c r="O14" s="17">
        <f>IF(RUN_YEARS &gt; 1,(A1L107C1 + A1L107C2) / 2, 0)</f>
        <v>294874.19299999997</v>
      </c>
      <c r="P14" s="16" t="s">
        <v>204</v>
      </c>
      <c r="Q14" s="17">
        <f>IF(RUN_YEARS &gt; 2,(A1L107C1 + A1L107C2 + A1L107C3) / 3, 0)</f>
        <v>291535.14399999997</v>
      </c>
      <c r="R14" s="16" t="s">
        <v>205</v>
      </c>
      <c r="S14" s="17">
        <f>IF(RUN_YEARS &gt; 3,(A1L107C1 + A1L107C2 + A1L107C3 + A1L107C4) / 4, 0)</f>
        <v>289945.44699999999</v>
      </c>
      <c r="T14" s="16" t="s">
        <v>206</v>
      </c>
      <c r="U14" s="17">
        <f>IF(RUN_YEARS &gt; 4,(A1L107C1 + A1L107C2 + A1L107C3 + A1L107C4 + A1L107C5) / 5, 0)</f>
        <v>290508.0086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418919.05300000001</v>
      </c>
      <c r="F15" s="16" t="s">
        <v>175</v>
      </c>
      <c r="G15" s="15">
        <v>401119.174</v>
      </c>
      <c r="H15" s="16" t="s">
        <v>176</v>
      </c>
      <c r="I15" s="15">
        <v>393760.03499999997</v>
      </c>
      <c r="J15" s="16" t="s">
        <v>177</v>
      </c>
      <c r="K15" s="15">
        <v>404019.89899999998</v>
      </c>
      <c r="L15" s="16" t="s">
        <v>178</v>
      </c>
      <c r="M15" s="15">
        <v>434610.76199999999</v>
      </c>
      <c r="N15" s="16" t="s">
        <v>207</v>
      </c>
      <c r="O15" s="17">
        <f>IF(RUN_YEARS &gt; 1,(A1L108C1 + A1L108C2) / 2, 0)</f>
        <v>410019.11349999998</v>
      </c>
      <c r="P15" s="16" t="s">
        <v>208</v>
      </c>
      <c r="Q15" s="17">
        <f>IF(RUN_YEARS &gt; 2,(A1L108C1 + A1L108C2 + A1L108C3) / 3, 0)</f>
        <v>404599.42066666664</v>
      </c>
      <c r="R15" s="16" t="s">
        <v>209</v>
      </c>
      <c r="S15" s="17">
        <f>IF(RUN_YEARS &gt; 3,(A1L108C1 + A1L108C2 + A1L108C3 + A1L108C4) / 4, 0)</f>
        <v>404454.54024999996</v>
      </c>
      <c r="T15" s="16" t="s">
        <v>210</v>
      </c>
      <c r="U15" s="17">
        <f>IF(RUN_YEARS &gt; 4,(A1L108C1 + A1L108C2 + A1L108C3 + A1L108C4 + A1L108C5) / 5, 0)</f>
        <v>410485.78460000001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9550.8520000000008</v>
      </c>
      <c r="F16" s="16" t="s">
        <v>175</v>
      </c>
      <c r="G16" s="15">
        <v>9530.0570000000007</v>
      </c>
      <c r="H16" s="16" t="s">
        <v>176</v>
      </c>
      <c r="I16" s="15">
        <v>9694.6550000000007</v>
      </c>
      <c r="J16" s="16" t="s">
        <v>177</v>
      </c>
      <c r="K16" s="15">
        <v>10708.791999999999</v>
      </c>
      <c r="L16" s="16" t="s">
        <v>178</v>
      </c>
      <c r="M16" s="15">
        <v>13810.487999999999</v>
      </c>
      <c r="N16" s="16" t="s">
        <v>211</v>
      </c>
      <c r="O16" s="17">
        <f>IF(RUN_YEARS &gt; 1,(A1L109C1 + A1L109C2) / 2, 0)</f>
        <v>9540.4544999999998</v>
      </c>
      <c r="P16" s="16" t="s">
        <v>212</v>
      </c>
      <c r="Q16" s="17">
        <f>IF(RUN_YEARS &gt; 2,(A1L109C1 + A1L109C2 + A1L109C3) / 3, 0)</f>
        <v>9591.8546666666662</v>
      </c>
      <c r="R16" s="16" t="s">
        <v>213</v>
      </c>
      <c r="S16" s="17">
        <f>IF(RUN_YEARS &gt; 3,(A1L109C1 + A1L109C2 + A1L109C3 + A1L109C4) / 4, 0)</f>
        <v>9871.0889999999999</v>
      </c>
      <c r="T16" s="16" t="s">
        <v>214</v>
      </c>
      <c r="U16" s="17">
        <f>IF(RUN_YEARS &gt; 4,(A1L109C1 + A1L109C2 + A1L109C3 + A1L109C4 + A1L109C5) / 5, 0)</f>
        <v>10658.968799999999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28921.506000000001</v>
      </c>
      <c r="F17" s="16" t="s">
        <v>175</v>
      </c>
      <c r="G17" s="15">
        <v>28344.767</v>
      </c>
      <c r="H17" s="16" t="s">
        <v>176</v>
      </c>
      <c r="I17" s="15">
        <v>27513.294000000002</v>
      </c>
      <c r="J17" s="16" t="s">
        <v>177</v>
      </c>
      <c r="K17" s="15">
        <v>30172.615000000002</v>
      </c>
      <c r="L17" s="16" t="s">
        <v>178</v>
      </c>
      <c r="M17" s="15">
        <v>24348.173999999999</v>
      </c>
      <c r="N17" s="16" t="s">
        <v>215</v>
      </c>
      <c r="O17" s="17">
        <f>IF(RUN_YEARS &gt; 1,(A1L110C1 + A1L110C2) / 2, 0)</f>
        <v>28633.136500000001</v>
      </c>
      <c r="P17" s="16" t="s">
        <v>216</v>
      </c>
      <c r="Q17" s="17">
        <f>IF(RUN_YEARS &gt; 2,(A1L110C1 + A1L110C2 + A1L110C3) / 3, 0)</f>
        <v>28259.85566666667</v>
      </c>
      <c r="R17" s="16" t="s">
        <v>217</v>
      </c>
      <c r="S17" s="17">
        <f>IF(RUN_YEARS &gt; 3,(A1L110C1 + A1L110C2 + A1L110C3 + A1L110C4) / 4, 0)</f>
        <v>28738.045500000004</v>
      </c>
      <c r="T17" s="16" t="s">
        <v>218</v>
      </c>
      <c r="U17" s="17">
        <f>IF(RUN_YEARS &gt; 4,(A1L110C1 + A1L110C2 + A1L110C3 + A1L110C4 + A1L110C5) / 5, 0)</f>
        <v>27860.071200000006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38472.358</v>
      </c>
      <c r="F18" s="16" t="s">
        <v>220</v>
      </c>
      <c r="G18" s="17">
        <f>(A1L109C2 + A1L110C2)</f>
        <v>37874.824000000001</v>
      </c>
      <c r="H18" s="16" t="s">
        <v>221</v>
      </c>
      <c r="I18" s="17">
        <f>(A1L109C3 + A1L110C3)</f>
        <v>37207.949000000001</v>
      </c>
      <c r="J18" s="16" t="s">
        <v>222</v>
      </c>
      <c r="K18" s="17">
        <f>(A1L109C4 + A1L110C4)</f>
        <v>40881.406999999999</v>
      </c>
      <c r="L18" s="16" t="s">
        <v>223</v>
      </c>
      <c r="M18" s="17">
        <f>(A1L109C5 + A1L110C5)</f>
        <v>38158.661999999997</v>
      </c>
      <c r="N18" s="16" t="s">
        <v>224</v>
      </c>
      <c r="O18" s="17">
        <f>IF(RUN_YEARS &gt; 1,(A1L111C1 + A1L111C2) / 2, 0)</f>
        <v>38173.591</v>
      </c>
      <c r="P18" s="16" t="s">
        <v>225</v>
      </c>
      <c r="Q18" s="17">
        <f>IF(RUN_YEARS &gt; 2,(A1L111C1 + A1L111C2 + A1L111C3) / 3, 0)</f>
        <v>37851.710333333329</v>
      </c>
      <c r="R18" s="16" t="s">
        <v>226</v>
      </c>
      <c r="S18" s="17">
        <f>IF(RUN_YEARS &gt; 3,(A1L111C1 + A1L111C2 + A1L111C3 + A1L111C4) / 4, 0)</f>
        <v>38609.1345</v>
      </c>
      <c r="T18" s="16" t="s">
        <v>227</v>
      </c>
      <c r="U18" s="17">
        <f>IF(RUN_YEARS &gt; 4,(A1L111C1 + A1L111C2 + A1L111C3 + A1L111C4 + A1L111C5) / 5, 0)</f>
        <v>38519.040000000001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457391.41100000002</v>
      </c>
      <c r="F19" s="16" t="s">
        <v>175</v>
      </c>
      <c r="G19" s="15">
        <v>438993.99800000002</v>
      </c>
      <c r="H19" s="16" t="s">
        <v>176</v>
      </c>
      <c r="I19" s="15">
        <v>430967.984</v>
      </c>
      <c r="J19" s="16" t="s">
        <v>177</v>
      </c>
      <c r="K19" s="15">
        <v>444901.30599999998</v>
      </c>
      <c r="L19" s="16" t="s">
        <v>178</v>
      </c>
      <c r="M19" s="15">
        <v>472769.424</v>
      </c>
      <c r="N19" s="16" t="s">
        <v>228</v>
      </c>
      <c r="O19" s="17">
        <f>IF(RUN_YEARS &gt; 1,(A1L112C1 + A1L112C2) / 2, 0)</f>
        <v>448192.70449999999</v>
      </c>
      <c r="P19" s="16" t="s">
        <v>229</v>
      </c>
      <c r="Q19" s="17">
        <f>IF(RUN_YEARS &gt; 2,(A1L112C1 + A1L112C2 + A1L112C3) / 3, 0)</f>
        <v>442451.13099999999</v>
      </c>
      <c r="R19" s="16" t="s">
        <v>230</v>
      </c>
      <c r="S19" s="17">
        <f>IF(RUN_YEARS &gt; 3,(A1L112C1 + A1L112C2 + A1L112C3 + A1L112C4) / 4, 0)</f>
        <v>443063.67475000001</v>
      </c>
      <c r="T19" s="16" t="s">
        <v>231</v>
      </c>
      <c r="U19" s="17">
        <f>IF(RUN_YEARS &gt; 4,(A1L112C1 + A1L112C2 + A1L112C3 + A1L112C4 + A1L112C5) / 5, 0)</f>
        <v>449004.82460000005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28</v>
      </c>
      <c r="F20" s="16" t="s">
        <v>175</v>
      </c>
      <c r="G20" s="15">
        <v>45</v>
      </c>
      <c r="H20" s="16" t="s">
        <v>176</v>
      </c>
      <c r="I20" s="15">
        <v>75</v>
      </c>
      <c r="J20" s="16" t="s">
        <v>177</v>
      </c>
      <c r="K20" s="15">
        <v>46</v>
      </c>
      <c r="L20" s="16" t="s">
        <v>178</v>
      </c>
      <c r="M20" s="15">
        <v>38</v>
      </c>
      <c r="N20" s="16" t="s">
        <v>232</v>
      </c>
      <c r="O20" s="17">
        <f>IF(RUN_YEARS &gt; 1,(A1L113C1 + A1L113C2) / 2, 0)</f>
        <v>36.5</v>
      </c>
      <c r="P20" s="16" t="s">
        <v>233</v>
      </c>
      <c r="Q20" s="17">
        <f>IF(RUN_YEARS &gt; 2,(A1L113C1 + A1L113C2 + A1L113C3) / 3, 0)</f>
        <v>49.333333333333336</v>
      </c>
      <c r="R20" s="16" t="s">
        <v>234</v>
      </c>
      <c r="S20" s="17">
        <f>IF(RUN_YEARS &gt; 3,(A1L113C1 + A1L113C2 + A1L113C3 + A1L113C4) / 4, 0)</f>
        <v>48.5</v>
      </c>
      <c r="T20" s="16" t="s">
        <v>235</v>
      </c>
      <c r="U20" s="17">
        <f>IF(RUN_YEARS &gt; 4,(A1L113C1 + A1L113C2 + A1L113C3 + A1L113C4 + A1L113C5) / 5, 0)</f>
        <v>46.4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10485104</v>
      </c>
      <c r="F21" s="16" t="s">
        <v>175</v>
      </c>
      <c r="G21" s="15">
        <v>10215956</v>
      </c>
      <c r="H21" s="16" t="s">
        <v>176</v>
      </c>
      <c r="I21" s="15">
        <v>9739387</v>
      </c>
      <c r="J21" s="16" t="s">
        <v>177</v>
      </c>
      <c r="K21" s="15">
        <v>10743764</v>
      </c>
      <c r="L21" s="16" t="s">
        <v>178</v>
      </c>
      <c r="M21" s="15">
        <v>11709792</v>
      </c>
      <c r="N21" s="16" t="s">
        <v>236</v>
      </c>
      <c r="O21" s="17">
        <f>IF(RUN_YEARS &gt; 1,(A1L114C1 + A1L114C2) / 2, 0)</f>
        <v>10350530</v>
      </c>
      <c r="P21" s="16" t="s">
        <v>237</v>
      </c>
      <c r="Q21" s="17">
        <f>IF(RUN_YEARS &gt; 2,(A1L114C1 + A1L114C2 + A1L114C3) / 3, 0)</f>
        <v>10146815.666666666</v>
      </c>
      <c r="R21" s="16" t="s">
        <v>238</v>
      </c>
      <c r="S21" s="17">
        <f>IF(RUN_YEARS &gt; 3,(A1L114C1 + A1L114C2 + A1L114C3 + A1L114C4) / 4, 0)</f>
        <v>10296052.75</v>
      </c>
      <c r="T21" s="16" t="s">
        <v>239</v>
      </c>
      <c r="U21" s="17">
        <f>IF(RUN_YEARS &gt; 4,(A1L114C1 + A1L114C2 + A1L114C3 + A1L114C4 + A1L114C5) / 5, 0)</f>
        <v>10578800.6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3683732</v>
      </c>
      <c r="F22" s="16" t="s">
        <v>175</v>
      </c>
      <c r="G22" s="15">
        <v>3645288</v>
      </c>
      <c r="H22" s="16" t="s">
        <v>176</v>
      </c>
      <c r="I22" s="15">
        <v>3365374</v>
      </c>
      <c r="J22" s="16" t="s">
        <v>177</v>
      </c>
      <c r="K22" s="15">
        <v>4011576</v>
      </c>
      <c r="L22" s="16" t="s">
        <v>178</v>
      </c>
      <c r="M22" s="15">
        <v>4903564</v>
      </c>
      <c r="N22" s="16" t="s">
        <v>240</v>
      </c>
      <c r="O22" s="17">
        <f>IF(RUN_YEARS &gt; 1,(A1L115C1 + A1L115C2) / 2, 0)</f>
        <v>3664510</v>
      </c>
      <c r="P22" s="16" t="s">
        <v>241</v>
      </c>
      <c r="Q22" s="17">
        <f>IF(RUN_YEARS &gt; 2,(A1L115C1 + A1L115C2 + A1L115C3) / 3, 0)</f>
        <v>3564798</v>
      </c>
      <c r="R22" s="16" t="s">
        <v>242</v>
      </c>
      <c r="S22" s="17">
        <f>IF(RUN_YEARS &gt; 3,(A1L115C1 + A1L115C2 + A1L115C3 + A1L115C4) / 4, 0)</f>
        <v>3676492.5</v>
      </c>
      <c r="T22" s="16" t="s">
        <v>243</v>
      </c>
      <c r="U22" s="17">
        <f>IF(RUN_YEARS &gt; 4,(A1L115C1 + A1L115C2 + A1L115C3 + A1L115C4 + A1L115C5) / 5, 0)</f>
        <v>3921906.8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188775</v>
      </c>
      <c r="F23" s="16" t="s">
        <v>175</v>
      </c>
      <c r="G23" s="15">
        <v>182603</v>
      </c>
      <c r="H23" s="16" t="s">
        <v>176</v>
      </c>
      <c r="I23" s="15">
        <v>182201</v>
      </c>
      <c r="J23" s="16" t="s">
        <v>177</v>
      </c>
      <c r="K23" s="15">
        <v>129818</v>
      </c>
      <c r="L23" s="16" t="s">
        <v>178</v>
      </c>
      <c r="M23" s="15">
        <v>133384</v>
      </c>
      <c r="N23" s="16" t="s">
        <v>244</v>
      </c>
      <c r="O23" s="17">
        <f>IF(RUN_YEARS &gt; 1,(A1L116C1 + A1L116C2) / 2, 0)</f>
        <v>185689</v>
      </c>
      <c r="P23" s="16" t="s">
        <v>245</v>
      </c>
      <c r="Q23" s="17">
        <f>IF(RUN_YEARS &gt; 2,(A1L116C1 + A1L116C2 + A1L116C3) / 3, 0)</f>
        <v>184526.33333333334</v>
      </c>
      <c r="R23" s="16" t="s">
        <v>246</v>
      </c>
      <c r="S23" s="17">
        <f>IF(RUN_YEARS &gt; 3,(A1L116C1 + A1L116C2 + A1L116C3 + A1L116C4) / 4, 0)</f>
        <v>170849.25</v>
      </c>
      <c r="T23" s="16" t="s">
        <v>247</v>
      </c>
      <c r="U23" s="17">
        <f>IF(RUN_YEARS &gt; 4,(A1L116C1 + A1L116C2 + A1L116C3 + A1L116C4 + A1L116C5) / 5, 0)</f>
        <v>163356.20000000001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6612597</v>
      </c>
      <c r="F24" s="16" t="s">
        <v>175</v>
      </c>
      <c r="G24" s="15">
        <v>6388065</v>
      </c>
      <c r="H24" s="16" t="s">
        <v>176</v>
      </c>
      <c r="I24" s="15">
        <v>6191812</v>
      </c>
      <c r="J24" s="16" t="s">
        <v>177</v>
      </c>
      <c r="K24" s="15">
        <v>6602370</v>
      </c>
      <c r="L24" s="16" t="s">
        <v>178</v>
      </c>
      <c r="M24" s="15">
        <v>6672844</v>
      </c>
      <c r="N24" s="16" t="s">
        <v>248</v>
      </c>
      <c r="O24" s="17">
        <f>IF(RUN_YEARS &gt; 1,(A1L117C1 + A1L117C2) / 2, 0)</f>
        <v>6500331</v>
      </c>
      <c r="P24" s="16" t="s">
        <v>249</v>
      </c>
      <c r="Q24" s="17">
        <f>IF(RUN_YEARS &gt; 2,(A1L117C1 + A1L117C2 + A1L117C3) / 3, 0)</f>
        <v>6397491.333333333</v>
      </c>
      <c r="R24" s="16" t="s">
        <v>250</v>
      </c>
      <c r="S24" s="17">
        <f>IF(RUN_YEARS &gt; 3,(A1L117C1 + A1L117C2 + A1L117C3 + A1L117C4) / 4, 0)</f>
        <v>6448711</v>
      </c>
      <c r="T24" s="16" t="s">
        <v>251</v>
      </c>
      <c r="U24" s="17">
        <f>IF(RUN_YEARS &gt; 4,(A1L117C1 + A1L117C2 + A1L117C3 + A1L117C4 + A1L117C5) / 5, 0)</f>
        <v>6493537.5999999996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86278042</v>
      </c>
      <c r="F25" s="16" t="s">
        <v>175</v>
      </c>
      <c r="G25" s="15">
        <v>82706200</v>
      </c>
      <c r="H25" s="16" t="s">
        <v>176</v>
      </c>
      <c r="I25" s="15">
        <v>80877239</v>
      </c>
      <c r="J25" s="16" t="s">
        <v>177</v>
      </c>
      <c r="K25" s="15">
        <v>83116316</v>
      </c>
      <c r="L25" s="16" t="s">
        <v>178</v>
      </c>
      <c r="M25" s="15">
        <v>89063301</v>
      </c>
      <c r="N25" s="16" t="s">
        <v>252</v>
      </c>
      <c r="O25" s="17">
        <f>IF(RUN_YEARS &gt; 1,(A1L118C1 + A1L118C2) / 2, 0)</f>
        <v>84492121</v>
      </c>
      <c r="P25" s="16" t="s">
        <v>253</v>
      </c>
      <c r="Q25" s="17">
        <f>IF(RUN_YEARS &gt; 2,(A1L118C1 + A1L118C2 + A1L118C3) / 3, 0)</f>
        <v>83287160.333333328</v>
      </c>
      <c r="R25" s="16" t="s">
        <v>254</v>
      </c>
      <c r="S25" s="17">
        <f>IF(RUN_YEARS &gt; 3,(A1L118C1 + A1L118C2 + A1L118C3 + A1L118C4) / 4, 0)</f>
        <v>83244449.25</v>
      </c>
      <c r="T25" s="16" t="s">
        <v>255</v>
      </c>
      <c r="U25" s="17">
        <f>IF(RUN_YEARS &gt; 4,(A1L118C1 + A1L118C2 + A1L118C3 + A1L118C4 + A1L118C5) / 5, 0)</f>
        <v>84408219.599999994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308016791</v>
      </c>
      <c r="F26" s="16" t="s">
        <v>175</v>
      </c>
      <c r="G26" s="15">
        <v>303218815</v>
      </c>
      <c r="H26" s="16" t="s">
        <v>176</v>
      </c>
      <c r="I26" s="15">
        <v>280935360</v>
      </c>
      <c r="J26" s="16" t="s">
        <v>177</v>
      </c>
      <c r="K26" s="15">
        <v>335113210</v>
      </c>
      <c r="L26" s="16" t="s">
        <v>178</v>
      </c>
      <c r="M26" s="15">
        <v>407869386</v>
      </c>
      <c r="N26" s="16" t="s">
        <v>256</v>
      </c>
      <c r="O26" s="17">
        <f>IF(RUN_YEARS &gt; 1,(A1L119C1 + A1L119C2) / 2, 0)</f>
        <v>305617803</v>
      </c>
      <c r="P26" s="16" t="s">
        <v>257</v>
      </c>
      <c r="Q26" s="17">
        <f>IF(RUN_YEARS &gt; 2,(A1L119C1 + A1L119C2 + A1L119C3) / 3, 0)</f>
        <v>297390322</v>
      </c>
      <c r="R26" s="16" t="s">
        <v>258</v>
      </c>
      <c r="S26" s="17">
        <f>IF(RUN_YEARS &gt; 3,(A1L119C1 + A1L119C2 + A1L119C3 + A1L119C4) / 4, 0)</f>
        <v>306821044</v>
      </c>
      <c r="T26" s="16" t="s">
        <v>259</v>
      </c>
      <c r="U26" s="17">
        <f>IF(RUN_YEARS &gt; 4,(A1L119C1 + A1L119C2 + A1L119C3 + A1L119C4 + A1L119C5) / 5, 0)</f>
        <v>327030712.39999998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14421067</v>
      </c>
      <c r="F27" s="16" t="s">
        <v>175</v>
      </c>
      <c r="G27" s="15">
        <v>13875940</v>
      </c>
      <c r="H27" s="16" t="s">
        <v>176</v>
      </c>
      <c r="I27" s="15">
        <v>13952702</v>
      </c>
      <c r="J27" s="16" t="s">
        <v>177</v>
      </c>
      <c r="K27" s="15">
        <v>12611211</v>
      </c>
      <c r="L27" s="16" t="s">
        <v>178</v>
      </c>
      <c r="M27" s="15">
        <v>13163911</v>
      </c>
      <c r="N27" s="16" t="s">
        <v>260</v>
      </c>
      <c r="O27" s="17">
        <f>IF(RUN_YEARS &gt; 1,(A1L120C1 + A1L120C2) / 2, 0)</f>
        <v>14148503.5</v>
      </c>
      <c r="P27" s="16" t="s">
        <v>261</v>
      </c>
      <c r="Q27" s="17">
        <f>IF(RUN_YEARS &gt; 2,(A1L120C1 + A1L120C2 + A1L120C3) / 3, 0)</f>
        <v>14083236.333333334</v>
      </c>
      <c r="R27" s="16" t="s">
        <v>262</v>
      </c>
      <c r="S27" s="17">
        <f>IF(RUN_YEARS &gt; 3,(A1L120C1 + A1L120C2 + A1L120C3 + A1L120C4) / 4, 0)</f>
        <v>13715230</v>
      </c>
      <c r="T27" s="16" t="s">
        <v>263</v>
      </c>
      <c r="U27" s="17">
        <f>IF(RUN_YEARS &gt; 4,(A1L120C1 + A1L120C2 + A1L120C3 + A1L120C4 + A1L120C5) / 5, 0)</f>
        <v>13604966.199999999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595973809</v>
      </c>
      <c r="F28" s="16" t="s">
        <v>175</v>
      </c>
      <c r="G28" s="15">
        <v>571956197</v>
      </c>
      <c r="H28" s="16" t="s">
        <v>176</v>
      </c>
      <c r="I28" s="15">
        <v>552144942</v>
      </c>
      <c r="J28" s="16" t="s">
        <v>177</v>
      </c>
      <c r="K28" s="15">
        <v>579952836</v>
      </c>
      <c r="L28" s="16" t="s">
        <v>178</v>
      </c>
      <c r="M28" s="15">
        <v>593871855</v>
      </c>
      <c r="N28" s="16" t="s">
        <v>264</v>
      </c>
      <c r="O28" s="17">
        <f>IF(RUN_YEARS &gt; 1,(A1L121C1 + A1L121C2) / 2, 0)</f>
        <v>583965003</v>
      </c>
      <c r="P28" s="16" t="s">
        <v>265</v>
      </c>
      <c r="Q28" s="17">
        <f>IF(RUN_YEARS &gt; 2,(A1L121C1 + A1L121C2 + A1L121C3) / 3, 0)</f>
        <v>573358316</v>
      </c>
      <c r="R28" s="16" t="s">
        <v>266</v>
      </c>
      <c r="S28" s="17">
        <f>IF(RUN_YEARS &gt; 3,(A1L121C1 + A1L121C2 + A1L121C3 + A1L121C4) / 4, 0)</f>
        <v>575006946</v>
      </c>
      <c r="T28" s="16" t="s">
        <v>267</v>
      </c>
      <c r="U28" s="17">
        <f>IF(RUN_YEARS &gt; 4,(A1L121C1 + A1L121C2 + A1L121C3 + A1L121C4 + A1L121C5) / 5, 0)</f>
        <v>578779927.79999995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918411667</v>
      </c>
      <c r="F29" s="16" t="s">
        <v>269</v>
      </c>
      <c r="G29" s="17">
        <f>SUM(A1L119C2:A1L121C2)</f>
        <v>889050952</v>
      </c>
      <c r="H29" s="16" t="s">
        <v>270</v>
      </c>
      <c r="I29" s="17">
        <f>SUM(A1L119C3:A1L121C3)</f>
        <v>847033004</v>
      </c>
      <c r="J29" s="16" t="s">
        <v>271</v>
      </c>
      <c r="K29" s="17">
        <f>SUM(A1L119C4:A1L121C4)</f>
        <v>927677257</v>
      </c>
      <c r="L29" s="16" t="s">
        <v>272</v>
      </c>
      <c r="M29" s="17">
        <f>SUM(A1L119C5:A1L121C5)</f>
        <v>1014905152</v>
      </c>
      <c r="N29" s="16" t="s">
        <v>273</v>
      </c>
      <c r="O29" s="17">
        <f>IF(RUN_YEARS &gt; 1,(A1L122C1 + A1L122C2) / 2, 0)</f>
        <v>903731309.5</v>
      </c>
      <c r="P29" s="16" t="s">
        <v>274</v>
      </c>
      <c r="Q29" s="17">
        <f>IF(RUN_YEARS &gt; 2,(A1L122C1 + A1L122C2 + A1L122C3) / 3, 0)</f>
        <v>884831874.33333337</v>
      </c>
      <c r="R29" s="16" t="s">
        <v>275</v>
      </c>
      <c r="S29" s="17">
        <f>IF(RUN_YEARS &gt; 3,(A1L122C1 + A1L122C2 + A1L122C3 + A1L122C4) / 4, 0)</f>
        <v>895543220</v>
      </c>
      <c r="T29" s="16" t="s">
        <v>276</v>
      </c>
      <c r="U29" s="17">
        <f>IF(RUN_YEARS &gt; 4,(A1L122C1 + A1L122C2 + A1L122C3 + A1L122C4 + A1L122C5) / 5, 0)</f>
        <v>919415606.39999998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1014865036</v>
      </c>
      <c r="F30" s="16" t="s">
        <v>175</v>
      </c>
      <c r="G30" s="15">
        <v>981451930</v>
      </c>
      <c r="H30" s="16" t="s">
        <v>176</v>
      </c>
      <c r="I30" s="15">
        <v>937771885</v>
      </c>
      <c r="J30" s="16" t="s">
        <v>177</v>
      </c>
      <c r="K30" s="15">
        <v>1017248811</v>
      </c>
      <c r="L30" s="16" t="s">
        <v>178</v>
      </c>
      <c r="M30" s="15">
        <v>1111223522</v>
      </c>
      <c r="N30" s="16" t="s">
        <v>277</v>
      </c>
      <c r="O30" s="17">
        <f>IF(RUN_YEARS &gt; 1,(A1L123C1 + A1L123C2) / 2, 0)</f>
        <v>998158483</v>
      </c>
      <c r="P30" s="16" t="s">
        <v>278</v>
      </c>
      <c r="Q30" s="17">
        <f>IF(RUN_YEARS &gt; 2,(A1L123C1 + A1L123C2 + A1L123C3) / 3, 0)</f>
        <v>978029617</v>
      </c>
      <c r="R30" s="16" t="s">
        <v>279</v>
      </c>
      <c r="S30" s="17">
        <f>IF(RUN_YEARS &gt; 3,(A1L123C1 + A1L123C2 + A1L123C3 + A1L123C4) / 4, 0)</f>
        <v>987834415.5</v>
      </c>
      <c r="T30" s="16" t="s">
        <v>280</v>
      </c>
      <c r="U30" s="17">
        <f>IF(RUN_YEARS &gt; 4,(A1L123C1 + A1L123C2 + A1L123C3 + A1L123C4 + A1L123C5) / 5, 0)</f>
        <v>1012512236.8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501640</v>
      </c>
      <c r="F31" s="16" t="s">
        <v>175</v>
      </c>
      <c r="G31" s="15">
        <v>497116</v>
      </c>
      <c r="H31" s="16" t="s">
        <v>176</v>
      </c>
      <c r="I31" s="15">
        <v>476771</v>
      </c>
      <c r="J31" s="16" t="s">
        <v>177</v>
      </c>
      <c r="K31" s="15">
        <v>523471</v>
      </c>
      <c r="L31" s="16" t="s">
        <v>178</v>
      </c>
      <c r="M31" s="15">
        <v>582601</v>
      </c>
      <c r="N31" s="16" t="s">
        <v>281</v>
      </c>
      <c r="O31" s="17">
        <f>IF(RUN_YEARS &gt; 1,(A1L124C1 + A1L124C2) / 2, 0)</f>
        <v>499378</v>
      </c>
      <c r="P31" s="16" t="s">
        <v>282</v>
      </c>
      <c r="Q31" s="17">
        <f>IF(RUN_YEARS &gt; 2,(A1L124C1 + A1L124C2 + A1L124C3) / 3, 0)</f>
        <v>491842.33333333331</v>
      </c>
      <c r="R31" s="16" t="s">
        <v>283</v>
      </c>
      <c r="S31" s="17">
        <f>IF(RUN_YEARS &gt; 3,(A1L124C1 + A1L124C2 + A1L124C3 + A1L124C4) / 4, 0)</f>
        <v>499749.5</v>
      </c>
      <c r="T31" s="16" t="s">
        <v>284</v>
      </c>
      <c r="U31" s="17">
        <f>IF(RUN_YEARS &gt; 4,(A1L124C1 + A1L124C2 + A1L124C3 + A1L124C4 + A1L124C5) / 5, 0)</f>
        <v>516319.8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61938.525000000001</v>
      </c>
      <c r="F34" s="16" t="s">
        <v>175</v>
      </c>
      <c r="G34" s="15">
        <v>53458.868999999999</v>
      </c>
      <c r="H34" s="16" t="s">
        <v>176</v>
      </c>
      <c r="I34" s="15">
        <v>55489.303</v>
      </c>
      <c r="J34" s="16" t="s">
        <v>177</v>
      </c>
      <c r="K34" s="15">
        <v>67088.763000000006</v>
      </c>
      <c r="L34" s="16" t="s">
        <v>178</v>
      </c>
      <c r="M34" s="15">
        <v>68941.543000000005</v>
      </c>
      <c r="N34" s="16" t="s">
        <v>293</v>
      </c>
      <c r="O34" s="17">
        <f>IF(RUN_YEARS &gt; 1,(A1L127C1 + A1L127C2) / 2, 0)</f>
        <v>57698.697</v>
      </c>
      <c r="P34" s="16" t="s">
        <v>294</v>
      </c>
      <c r="Q34" s="17">
        <f>IF(RUN_YEARS &gt; 2,(A1L127C1 + A1L127C2 + A1L127C3) / 3, 0)</f>
        <v>56962.232333333326</v>
      </c>
      <c r="R34" s="16" t="s">
        <v>295</v>
      </c>
      <c r="S34" s="17">
        <f>IF(RUN_YEARS &gt; 3,(A1L127C1 + A1L127C2 + A1L127C3 + A1L127C4) / 4, 0)</f>
        <v>59493.864999999998</v>
      </c>
      <c r="T34" s="16" t="s">
        <v>296</v>
      </c>
      <c r="U34" s="17">
        <f>IF(RUN_YEARS &gt; 4,(A1L127C1 + A1L127C2 + A1L127C3 + A1L127C4 + A1L127C5) / 5, 0)</f>
        <v>61383.400600000008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6140.3360000000002</v>
      </c>
      <c r="F36" s="16" t="s">
        <v>175</v>
      </c>
      <c r="G36" s="15">
        <v>5730.8289999999997</v>
      </c>
      <c r="H36" s="16" t="s">
        <v>176</v>
      </c>
      <c r="I36" s="15">
        <v>5297.326</v>
      </c>
      <c r="J36" s="16" t="s">
        <v>177</v>
      </c>
      <c r="K36" s="15">
        <v>5902.991</v>
      </c>
      <c r="L36" s="16" t="s">
        <v>178</v>
      </c>
      <c r="M36" s="15">
        <v>6706.3270000000002</v>
      </c>
      <c r="N36" s="16" t="s">
        <v>301</v>
      </c>
      <c r="O36" s="17">
        <f>IF(RUN_YEARS &gt; 1,(A1L129C1 + A1L129C2) / 2, 0)</f>
        <v>5935.5825000000004</v>
      </c>
      <c r="P36" s="16" t="s">
        <v>302</v>
      </c>
      <c r="Q36" s="17">
        <f>IF(RUN_YEARS &gt; 2,(A1L129C1 + A1L129C2 + A1L129C3) / 3, 0)</f>
        <v>5722.8303333333342</v>
      </c>
      <c r="R36" s="16" t="s">
        <v>303</v>
      </c>
      <c r="S36" s="17">
        <f>IF(RUN_YEARS &gt; 3,(A1L129C1 + A1L129C2 + A1L129C3 + A1L129C4) / 4, 0)</f>
        <v>5767.8705000000009</v>
      </c>
      <c r="T36" s="16" t="s">
        <v>304</v>
      </c>
      <c r="U36" s="17">
        <f>IF(RUN_YEARS &gt; 4,(A1L129C1 + A1L129C2 + A1L129C3 + A1L129C4 + A1L129C5) / 5, 0)</f>
        <v>5955.5618000000013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761.28</v>
      </c>
      <c r="F37" s="16" t="s">
        <v>175</v>
      </c>
      <c r="G37" s="15">
        <v>751.95</v>
      </c>
      <c r="H37" s="16" t="s">
        <v>176</v>
      </c>
      <c r="I37" s="15">
        <v>745.75699999999995</v>
      </c>
      <c r="J37" s="16" t="s">
        <v>177</v>
      </c>
      <c r="K37" s="15">
        <v>791.75</v>
      </c>
      <c r="L37" s="16" t="s">
        <v>178</v>
      </c>
      <c r="M37" s="15">
        <v>1230.5250000000001</v>
      </c>
      <c r="N37" s="16" t="s">
        <v>305</v>
      </c>
      <c r="O37" s="17">
        <f>IF(RUN_YEARS &gt; 1,(A1L130C1 + A1L130C2) / 2, 0)</f>
        <v>756.61500000000001</v>
      </c>
      <c r="P37" s="16" t="s">
        <v>306</v>
      </c>
      <c r="Q37" s="17">
        <f>IF(RUN_YEARS &gt; 2,(A1L130C1 + A1L130C2 + A1L130C3) / 3, 0)</f>
        <v>752.99566666666669</v>
      </c>
      <c r="R37" s="16" t="s">
        <v>307</v>
      </c>
      <c r="S37" s="17">
        <f>IF(RUN_YEARS &gt; 3,(A1L130C1 + A1L130C2 + A1L130C3 + A1L130C4) / 4, 0)</f>
        <v>762.68425000000002</v>
      </c>
      <c r="T37" s="16" t="s">
        <v>308</v>
      </c>
      <c r="U37" s="17">
        <f>IF(RUN_YEARS &gt; 4,(A1L130C1 + A1L130C2 + A1L130C3 + A1L130C4 + A1L130C5) / 5, 0)</f>
        <v>856.25240000000008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5379.0560000000005</v>
      </c>
      <c r="F38" s="16" t="s">
        <v>310</v>
      </c>
      <c r="G38" s="17">
        <f>(A1L129C2 - A1L130C2)</f>
        <v>4978.8789999999999</v>
      </c>
      <c r="H38" s="16" t="s">
        <v>311</v>
      </c>
      <c r="I38" s="17">
        <f>(A1L129C3 - A1L130C3)</f>
        <v>4551.5690000000004</v>
      </c>
      <c r="J38" s="16" t="s">
        <v>312</v>
      </c>
      <c r="K38" s="17">
        <f>(A1L129C4 - A1L130C4)</f>
        <v>5111.241</v>
      </c>
      <c r="L38" s="16" t="s">
        <v>313</v>
      </c>
      <c r="M38" s="17">
        <f>(A1L129C5 - A1L130C5)</f>
        <v>5475.8019999999997</v>
      </c>
      <c r="N38" s="16" t="s">
        <v>314</v>
      </c>
      <c r="O38" s="17">
        <f>IF(RUN_YEARS &gt; 1,(A1L131C1 + A1L131C2) / 2, 0)</f>
        <v>5178.9675000000007</v>
      </c>
      <c r="P38" s="16" t="s">
        <v>315</v>
      </c>
      <c r="Q38" s="17">
        <f>IF(RUN_YEARS &gt; 2,(A1L131C1 + A1L131C2 + A1L131C3) / 3, 0)</f>
        <v>4969.8346666666666</v>
      </c>
      <c r="R38" s="16" t="s">
        <v>316</v>
      </c>
      <c r="S38" s="17">
        <f>IF(RUN_YEARS &gt; 3,(A1L131C1 + A1L131C2 + A1L131C3 + A1L131C4) / 4, 0)</f>
        <v>5005.1862500000007</v>
      </c>
      <c r="T38" s="16" t="s">
        <v>317</v>
      </c>
      <c r="U38" s="17">
        <f>IF(RUN_YEARS &gt; 4,(A1L131C1 + A1L131C2 + A1L131C3 + A1L131C4 + A1L131C5) / 5, 0)</f>
        <v>5099.3094000000001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2369.806</v>
      </c>
      <c r="F39" s="16" t="s">
        <v>175</v>
      </c>
      <c r="G39" s="15">
        <v>2334.444</v>
      </c>
      <c r="H39" s="16" t="s">
        <v>176</v>
      </c>
      <c r="I39" s="15">
        <v>2272.627</v>
      </c>
      <c r="J39" s="16" t="s">
        <v>177</v>
      </c>
      <c r="K39" s="15">
        <v>2453.4940000000001</v>
      </c>
      <c r="L39" s="16" t="s">
        <v>178</v>
      </c>
      <c r="M39" s="15">
        <v>2411.277</v>
      </c>
      <c r="N39" s="16" t="s">
        <v>318</v>
      </c>
      <c r="O39" s="17">
        <f>IF(RUN_YEARS &gt; 1,(A1L132C1 + A1L132C2) / 2, 0)</f>
        <v>2352.125</v>
      </c>
      <c r="P39" s="16" t="s">
        <v>319</v>
      </c>
      <c r="Q39" s="17">
        <f>IF(RUN_YEARS &gt; 2,(A1L132C1 + A1L132C2 + A1L132C3) / 3, 0)</f>
        <v>2325.6256666666668</v>
      </c>
      <c r="R39" s="16" t="s">
        <v>320</v>
      </c>
      <c r="S39" s="17">
        <f>IF(RUN_YEARS &gt; 3,(A1L132C1 + A1L132C2 + A1L132C3 + A1L132C4) / 4, 0)</f>
        <v>2357.5927500000003</v>
      </c>
      <c r="T39" s="16" t="s">
        <v>321</v>
      </c>
      <c r="U39" s="17">
        <f>IF(RUN_YEARS &gt; 4,(A1L132C1 + A1L132C2 + A1L132C3 + A1L132C4 + A1L132C5) / 5, 0)</f>
        <v>2368.3296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3131.0860000000002</v>
      </c>
      <c r="F40" s="16" t="s">
        <v>323</v>
      </c>
      <c r="G40" s="17">
        <f>(A1L130C2 + A1L132C2)</f>
        <v>3086.3940000000002</v>
      </c>
      <c r="H40" s="16" t="s">
        <v>324</v>
      </c>
      <c r="I40" s="17">
        <f>(A1L130C3 + A1L132C3)</f>
        <v>3018.384</v>
      </c>
      <c r="J40" s="16" t="s">
        <v>325</v>
      </c>
      <c r="K40" s="17">
        <f>(A1L130C4 + A1L132C4)</f>
        <v>3245.2440000000001</v>
      </c>
      <c r="L40" s="16" t="s">
        <v>326</v>
      </c>
      <c r="M40" s="17">
        <f>(A1L130C5 + A1L132C5)</f>
        <v>3641.8020000000001</v>
      </c>
      <c r="N40" s="16" t="s">
        <v>327</v>
      </c>
      <c r="O40" s="17">
        <f>IF(RUN_YEARS &gt; 1,(A1L133C1 + A1L133C2) / 2, 0)</f>
        <v>3108.7400000000002</v>
      </c>
      <c r="P40" s="16" t="s">
        <v>328</v>
      </c>
      <c r="Q40" s="17">
        <f>IF(RUN_YEARS &gt; 2,(A1L133C1 + A1L133C2 + A1L133C3) / 3, 0)</f>
        <v>3078.621333333334</v>
      </c>
      <c r="R40" s="16" t="s">
        <v>329</v>
      </c>
      <c r="S40" s="17">
        <f>IF(RUN_YEARS &gt; 3,(A1L133C1 + A1L133C2 + A1L133C3 + A1L133C4) / 4, 0)</f>
        <v>3120.2770000000005</v>
      </c>
      <c r="T40" s="16" t="s">
        <v>330</v>
      </c>
      <c r="U40" s="17">
        <f>IF(RUN_YEARS &gt; 4,(A1L133C1 + A1L133C2 + A1L133C3 + A1L133C4 + A1L133C5) / 5, 0)</f>
        <v>3224.5820000000003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2333.0100000000002</v>
      </c>
      <c r="F41" s="16" t="s">
        <v>175</v>
      </c>
      <c r="G41" s="15">
        <v>2328.038</v>
      </c>
      <c r="H41" s="16" t="s">
        <v>176</v>
      </c>
      <c r="I41" s="15">
        <v>2288.92</v>
      </c>
      <c r="J41" s="16" t="s">
        <v>177</v>
      </c>
      <c r="K41" s="15">
        <v>3065.154</v>
      </c>
      <c r="L41" s="16" t="s">
        <v>178</v>
      </c>
      <c r="M41" s="15">
        <v>3665.652</v>
      </c>
      <c r="N41" s="16" t="s">
        <v>331</v>
      </c>
      <c r="O41" s="17">
        <f>IF(RUN_YEARS &gt; 1,(A1L134C1 + A1L134C2) / 2, 0)</f>
        <v>2330.5240000000003</v>
      </c>
      <c r="P41" s="16" t="s">
        <v>332</v>
      </c>
      <c r="Q41" s="17">
        <f>IF(RUN_YEARS &gt; 2,(A1L134C1 + A1L134C2 + A1L134C3) / 3, 0)</f>
        <v>2316.6560000000004</v>
      </c>
      <c r="R41" s="16" t="s">
        <v>333</v>
      </c>
      <c r="S41" s="17">
        <f>IF(RUN_YEARS &gt; 3,(A1L134C1 + A1L134C2 + A1L134C3 + A1L134C4) / 4, 0)</f>
        <v>2503.7805000000003</v>
      </c>
      <c r="T41" s="16" t="s">
        <v>334</v>
      </c>
      <c r="U41" s="17">
        <f>IF(RUN_YEARS &gt; 4,(A1L134C1 + A1L134C2 + A1L134C3 + A1L134C4 + A1L134C5) / 5, 0)</f>
        <v>2736.1548000000003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2788.61</v>
      </c>
      <c r="F42" s="16" t="s">
        <v>175</v>
      </c>
      <c r="G42" s="15">
        <v>2662.962</v>
      </c>
      <c r="H42" s="16" t="s">
        <v>176</v>
      </c>
      <c r="I42" s="15">
        <v>2574.6419999999998</v>
      </c>
      <c r="J42" s="16" t="s">
        <v>177</v>
      </c>
      <c r="K42" s="15">
        <v>2610.7089999999998</v>
      </c>
      <c r="L42" s="16" t="s">
        <v>178</v>
      </c>
      <c r="M42" s="15">
        <v>2730.99</v>
      </c>
      <c r="N42" s="16" t="s">
        <v>335</v>
      </c>
      <c r="O42" s="17">
        <f>IF(RUN_YEARS &gt; 1,(A1L135C1 + A1L135C2) / 2, 0)</f>
        <v>2725.7860000000001</v>
      </c>
      <c r="P42" s="16" t="s">
        <v>336</v>
      </c>
      <c r="Q42" s="17">
        <f>IF(RUN_YEARS &gt; 2,(A1L135C1 + A1L135C2 + A1L135C3) / 3, 0)</f>
        <v>2675.4046666666668</v>
      </c>
      <c r="R42" s="16" t="s">
        <v>337</v>
      </c>
      <c r="S42" s="17">
        <f>IF(RUN_YEARS &gt; 3,(A1L135C1 + A1L135C2 + A1L135C3 + A1L135C4) / 4, 0)</f>
        <v>2659.2307499999997</v>
      </c>
      <c r="T42" s="16" t="s">
        <v>338</v>
      </c>
      <c r="U42" s="17">
        <f>IF(RUN_YEARS &gt; 4,(A1L135C1 + A1L135C2 + A1L135C3 + A1L135C4 + A1L135C5) / 5, 0)</f>
        <v>2673.5825999999997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7983.1549999999997</v>
      </c>
      <c r="F43" s="16" t="s">
        <v>175</v>
      </c>
      <c r="G43" s="15">
        <v>7618.3280000000004</v>
      </c>
      <c r="H43" s="16" t="s">
        <v>176</v>
      </c>
      <c r="I43" s="15">
        <v>7425.8220000000001</v>
      </c>
      <c r="J43" s="16" t="s">
        <v>177</v>
      </c>
      <c r="K43" s="15">
        <v>8655.4599999999991</v>
      </c>
      <c r="L43" s="16" t="s">
        <v>178</v>
      </c>
      <c r="M43" s="15">
        <v>8967.6779999999999</v>
      </c>
      <c r="N43" s="16" t="s">
        <v>339</v>
      </c>
      <c r="O43" s="17">
        <f>IF(RUN_YEARS &gt; 1,(A1L136C1 + A1L136C2) / 2, 0)</f>
        <v>7800.7415000000001</v>
      </c>
      <c r="P43" s="16" t="s">
        <v>340</v>
      </c>
      <c r="Q43" s="17">
        <f>IF(RUN_YEARS &gt; 2,(A1L136C1 + A1L136C2 + A1L136C3) / 3, 0)</f>
        <v>7675.7683333333334</v>
      </c>
      <c r="R43" s="16" t="s">
        <v>341</v>
      </c>
      <c r="S43" s="17">
        <f>IF(RUN_YEARS &gt; 3,(A1L136C1 + A1L136C2 + A1L136C3 + A1L136C4) / 4, 0)</f>
        <v>7920.6912499999999</v>
      </c>
      <c r="T43" s="16" t="s">
        <v>342</v>
      </c>
      <c r="U43" s="17">
        <f>IF(RUN_YEARS &gt; 4,(A1L136C1 + A1L136C2 + A1L136C3 + A1L136C4 + A1L136C5) / 5, 0)</f>
        <v>8130.0886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13104.775000000001</v>
      </c>
      <c r="F44" s="16" t="s">
        <v>344</v>
      </c>
      <c r="G44" s="17">
        <f>(A1L134C2 + A1L135C2 + A1L136C2)</f>
        <v>12609.328000000001</v>
      </c>
      <c r="H44" s="16" t="s">
        <v>345</v>
      </c>
      <c r="I44" s="17">
        <f>(A1L134C3 + A1L135C3 + A1L136C3)</f>
        <v>12289.384</v>
      </c>
      <c r="J44" s="16" t="s">
        <v>346</v>
      </c>
      <c r="K44" s="17">
        <f>(A1L134C4 + A1L135C4 + A1L136C4)</f>
        <v>14331.322999999999</v>
      </c>
      <c r="L44" s="16" t="s">
        <v>347</v>
      </c>
      <c r="M44" s="17">
        <f>(A1L134C5 + A1L135C5 + A1L136C5)</f>
        <v>15364.32</v>
      </c>
      <c r="N44" s="16" t="s">
        <v>348</v>
      </c>
      <c r="O44" s="17">
        <f>IF(RUN_YEARS &gt; 1,(A1L137C1 + A1L137C2) / 2, 0)</f>
        <v>12857.051500000001</v>
      </c>
      <c r="P44" s="16" t="s">
        <v>349</v>
      </c>
      <c r="Q44" s="17">
        <f>IF(RUN_YEARS &gt; 2,(A1L137C1 + A1L137C2 + A1L137C3) / 3, 0)</f>
        <v>12667.829</v>
      </c>
      <c r="R44" s="16" t="s">
        <v>350</v>
      </c>
      <c r="S44" s="17">
        <f>IF(RUN_YEARS &gt; 3,(A1L137C1 + A1L137C2 + A1L137C3 + A1L137C4) / 4, 0)</f>
        <v>13083.702499999999</v>
      </c>
      <c r="T44" s="16" t="s">
        <v>351</v>
      </c>
      <c r="U44" s="17">
        <f>IF(RUN_YEARS &gt; 4,(A1L137C1 + A1L137C2 + A1L137C3 + A1L137C4 + A1L137C5) / 5, 0)</f>
        <v>13539.826000000001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6737.9250000000002</v>
      </c>
      <c r="F45" s="16" t="s">
        <v>175</v>
      </c>
      <c r="G45" s="15">
        <v>6231.6180000000004</v>
      </c>
      <c r="H45" s="16" t="s">
        <v>176</v>
      </c>
      <c r="I45" s="15">
        <v>6163.652</v>
      </c>
      <c r="J45" s="16" t="s">
        <v>177</v>
      </c>
      <c r="K45" s="15">
        <v>6582.0929999999998</v>
      </c>
      <c r="L45" s="16" t="s">
        <v>178</v>
      </c>
      <c r="M45" s="15">
        <v>6695.53</v>
      </c>
      <c r="N45" s="16" t="s">
        <v>352</v>
      </c>
      <c r="O45" s="17">
        <f>IF(RUN_YEARS &gt; 1,(A1L138C1 + A1L138C2) / 2, 0)</f>
        <v>6484.7715000000007</v>
      </c>
      <c r="P45" s="16" t="s">
        <v>353</v>
      </c>
      <c r="Q45" s="17">
        <f>IF(RUN_YEARS &gt; 2,(A1L138C1 + A1L138C2 + A1L138C3) / 3, 0)</f>
        <v>6377.7316666666666</v>
      </c>
      <c r="R45" s="16" t="s">
        <v>354</v>
      </c>
      <c r="S45" s="17">
        <f>IF(RUN_YEARS &gt; 3,(A1L138C1 + A1L138C2 + A1L138C3 + A1L138C4) / 4, 0)</f>
        <v>6428.8220000000001</v>
      </c>
      <c r="T45" s="16" t="s">
        <v>355</v>
      </c>
      <c r="U45" s="17">
        <f>IF(RUN_YEARS &gt; 4,(A1L138C1 + A1L138C2 + A1L138C3 + A1L138C4 + A1L138C5) / 5, 0)</f>
        <v>6482.1635999999999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3945.453</v>
      </c>
      <c r="F46" s="16" t="s">
        <v>175</v>
      </c>
      <c r="G46" s="15">
        <v>3880.047</v>
      </c>
      <c r="H46" s="16" t="s">
        <v>176</v>
      </c>
      <c r="I46" s="15">
        <v>3923.8229999999999</v>
      </c>
      <c r="J46" s="16" t="s">
        <v>177</v>
      </c>
      <c r="K46" s="15">
        <v>4138.84</v>
      </c>
      <c r="L46" s="16" t="s">
        <v>178</v>
      </c>
      <c r="M46" s="15">
        <v>3920.9180000000001</v>
      </c>
      <c r="N46" s="16" t="s">
        <v>356</v>
      </c>
      <c r="O46" s="17">
        <f>IF(RUN_YEARS &gt; 1,(A1L139C1 + A1L139C2) / 2, 0)</f>
        <v>3912.75</v>
      </c>
      <c r="P46" s="16" t="s">
        <v>357</v>
      </c>
      <c r="Q46" s="17">
        <f>IF(RUN_YEARS &gt; 2,(A1L139C1 + A1L139C2 + A1L139C3) / 3, 0)</f>
        <v>3916.4410000000003</v>
      </c>
      <c r="R46" s="16" t="s">
        <v>358</v>
      </c>
      <c r="S46" s="17">
        <f>IF(RUN_YEARS &gt; 3,(A1L139C1 + A1L139C2 + A1L139C3 + A1L139C4) / 4, 0)</f>
        <v>3972.0407500000001</v>
      </c>
      <c r="T46" s="16" t="s">
        <v>359</v>
      </c>
      <c r="U46" s="17">
        <f>IF(RUN_YEARS &gt; 4,(A1L139C1 + A1L139C2 + A1L139C3 + A1L139C4 + A1L139C5) / 5, 0)</f>
        <v>3961.8162000000002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5597.4390000000003</v>
      </c>
      <c r="F47" s="16" t="s">
        <v>361</v>
      </c>
      <c r="G47" s="15">
        <v>5407.6710000000003</v>
      </c>
      <c r="H47" s="16" t="s">
        <v>362</v>
      </c>
      <c r="I47" s="15">
        <v>5214.2129999999997</v>
      </c>
      <c r="J47" s="16" t="s">
        <v>363</v>
      </c>
      <c r="K47" s="15">
        <v>5656.442</v>
      </c>
      <c r="L47" s="16" t="s">
        <v>364</v>
      </c>
      <c r="M47" s="15">
        <v>5954.8909999999996</v>
      </c>
      <c r="N47" s="16" t="s">
        <v>365</v>
      </c>
      <c r="O47" s="17">
        <f>IF(RUN_YEARS &gt; 1,(A1L140C1 + A1L140C2) / 2, 0)</f>
        <v>5502.5550000000003</v>
      </c>
      <c r="P47" s="16" t="s">
        <v>366</v>
      </c>
      <c r="Q47" s="17">
        <f>IF(RUN_YEARS &gt; 2,(A1L140C1 + A1L140C2 + A1L140C3) / 3, 0)</f>
        <v>5406.4409999999998</v>
      </c>
      <c r="R47" s="16" t="s">
        <v>367</v>
      </c>
      <c r="S47" s="17">
        <f>IF(RUN_YEARS &gt; 3,(A1L140C1 + A1L140C2 + A1L140C3 + A1L140C4) / 4, 0)</f>
        <v>5468.9412499999999</v>
      </c>
      <c r="T47" s="16" t="s">
        <v>368</v>
      </c>
      <c r="U47" s="17">
        <f>IF(RUN_YEARS &gt; 4,(A1L140C1 + A1L140C2 + A1L140C3 + A1L140C4 + A1L140C5) / 5, 0)</f>
        <v>5566.1311999999998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1603.6669999999999</v>
      </c>
      <c r="F48" s="16" t="s">
        <v>370</v>
      </c>
      <c r="G48" s="15">
        <v>1530.154</v>
      </c>
      <c r="H48" s="16" t="s">
        <v>371</v>
      </c>
      <c r="I48" s="15">
        <v>1559.0920000000001</v>
      </c>
      <c r="J48" s="16" t="s">
        <v>372</v>
      </c>
      <c r="K48" s="15">
        <v>1642.115</v>
      </c>
      <c r="L48" s="16" t="s">
        <v>373</v>
      </c>
      <c r="M48" s="15">
        <v>1816.433</v>
      </c>
      <c r="N48" s="16" t="s">
        <v>374</v>
      </c>
      <c r="O48" s="17">
        <f>IF(RUN_YEARS &gt; 1,(A1L141C1 + A1L141C2) / 2, 0)</f>
        <v>1566.9105</v>
      </c>
      <c r="P48" s="16" t="s">
        <v>375</v>
      </c>
      <c r="Q48" s="17">
        <f>IF(RUN_YEARS &gt; 2,(A1L141C1 + A1L141C2 + A1L141C3) / 3, 0)</f>
        <v>1564.3043333333335</v>
      </c>
      <c r="R48" s="16" t="s">
        <v>376</v>
      </c>
      <c r="S48" s="17">
        <f>IF(RUN_YEARS &gt; 3,(A1L141C1 + A1L141C2 + A1L141C3 + A1L141C4) / 4, 0)</f>
        <v>1583.7570000000001</v>
      </c>
      <c r="T48" s="16" t="s">
        <v>377</v>
      </c>
      <c r="U48" s="17">
        <f>IF(RUN_YEARS &gt; 4,(A1L141C1 + A1L141C2 + A1L141C3 + A1L141C4 + A1L141C5) / 5, 0)</f>
        <v>1630.2922000000001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1428.085</v>
      </c>
      <c r="F49" s="16" t="s">
        <v>379</v>
      </c>
      <c r="G49" s="15">
        <v>1372.3309999999999</v>
      </c>
      <c r="H49" s="16" t="s">
        <v>380</v>
      </c>
      <c r="I49" s="15">
        <v>1391.973</v>
      </c>
      <c r="J49" s="16" t="s">
        <v>381</v>
      </c>
      <c r="K49" s="15">
        <v>1511.7339999999999</v>
      </c>
      <c r="L49" s="16" t="s">
        <v>382</v>
      </c>
      <c r="M49" s="15">
        <v>1606.174</v>
      </c>
      <c r="N49" s="16" t="s">
        <v>383</v>
      </c>
      <c r="O49" s="17">
        <f>IF(RUN_YEARS &gt; 1,(A1L142C1 + A1L142C2) / 2, 0)</f>
        <v>1400.2080000000001</v>
      </c>
      <c r="P49" s="16" t="s">
        <v>384</v>
      </c>
      <c r="Q49" s="17">
        <f>IF(RUN_YEARS &gt; 2,(A1L142C1 + A1L142C2 + A1L142C3) / 3, 0)</f>
        <v>1397.463</v>
      </c>
      <c r="R49" s="16" t="s">
        <v>385</v>
      </c>
      <c r="S49" s="17">
        <f>IF(RUN_YEARS &gt; 3,(A1L142C1 + A1L142C2 + A1L142C3 + A1L142C4) / 4, 0)</f>
        <v>1426.0307499999999</v>
      </c>
      <c r="T49" s="16" t="s">
        <v>386</v>
      </c>
      <c r="U49" s="17">
        <f>IF(RUN_YEARS &gt; 4,(A1L142C1 + A1L142C2 + A1L142C3 + A1L142C4 + A1L142C5) / 5, 0)</f>
        <v>1462.0593999999999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279.041</v>
      </c>
      <c r="F50" s="16" t="s">
        <v>388</v>
      </c>
      <c r="G50" s="15">
        <v>277.428</v>
      </c>
      <c r="H50" s="16" t="s">
        <v>389</v>
      </c>
      <c r="I50" s="15">
        <v>277.09699999999998</v>
      </c>
      <c r="J50" s="16" t="s">
        <v>390</v>
      </c>
      <c r="K50" s="15">
        <v>251.33699999999999</v>
      </c>
      <c r="L50" s="16" t="s">
        <v>391</v>
      </c>
      <c r="M50" s="15">
        <v>247.28</v>
      </c>
      <c r="N50" s="16" t="s">
        <v>392</v>
      </c>
      <c r="O50" s="17">
        <f>IF(RUN_YEARS &gt; 1,(A1L143C1 + A1L143C2) / 2, 0)</f>
        <v>278.23450000000003</v>
      </c>
      <c r="P50" s="16" t="s">
        <v>393</v>
      </c>
      <c r="Q50" s="17">
        <f>IF(RUN_YEARS &gt; 2,(A1L143C1 + A1L143C2 + A1L143C3) / 3, 0)</f>
        <v>277.85533333333336</v>
      </c>
      <c r="R50" s="16" t="s">
        <v>394</v>
      </c>
      <c r="S50" s="17">
        <f>IF(RUN_YEARS &gt; 3,(A1L143C1 + A1L143C2 + A1L143C3 + A1L143C4) / 4, 0)</f>
        <v>271.22575000000001</v>
      </c>
      <c r="T50" s="16" t="s">
        <v>395</v>
      </c>
      <c r="U50" s="17">
        <f>IF(RUN_YEARS &gt; 4,(A1L143C1 + A1L143C2 + A1L143C3 + A1L143C4 + A1L143C5) / 5, 0)</f>
        <v>266.4366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14226.630000000001</v>
      </c>
      <c r="F51" s="16" t="s">
        <v>397</v>
      </c>
      <c r="G51" s="15">
        <f>(2 * A1L140C2) + A1L141C2 + A1L142C2</f>
        <v>13717.827000000001</v>
      </c>
      <c r="H51" s="16" t="s">
        <v>398</v>
      </c>
      <c r="I51" s="15">
        <f>(2 * A1L140C3) + A1L141C3 + A1L142C3</f>
        <v>13379.491</v>
      </c>
      <c r="J51" s="16" t="s">
        <v>399</v>
      </c>
      <c r="K51" s="15">
        <f>(2 * A1L140C4) + A1L141C4 + A1L142C4</f>
        <v>14466.733</v>
      </c>
      <c r="L51" s="16" t="s">
        <v>400</v>
      </c>
      <c r="M51" s="15">
        <f>(2 * A1L140C5) + A1L141C5 + A1L142C5</f>
        <v>15332.388999999999</v>
      </c>
      <c r="N51" s="16" t="s">
        <v>401</v>
      </c>
      <c r="O51" s="17">
        <f>IF(RUN_YEARS &gt; 1,(A1L144C1 + A1L144C2) / 2, 0)</f>
        <v>13972.228500000001</v>
      </c>
      <c r="P51" s="16" t="s">
        <v>402</v>
      </c>
      <c r="Q51" s="17">
        <f>IF(RUN_YEARS &gt; 2,(A1L144C1 + A1L144C2 + A1L144C3) / 3, 0)</f>
        <v>13774.649333333335</v>
      </c>
      <c r="R51" s="16" t="s">
        <v>403</v>
      </c>
      <c r="S51" s="17">
        <f>IF(RUN_YEARS &gt; 3,(A1L144C1 + A1L144C2 + A1L144C3 + A1L144C4) / 4, 0)</f>
        <v>13947.670250000001</v>
      </c>
      <c r="T51" s="16" t="s">
        <v>404</v>
      </c>
      <c r="U51" s="17">
        <f>IF(RUN_YEARS &gt; 4,(A1L144C1 + A1L144C2 + A1L144C3 + A1L144C4 + A1L144C5) / 5, 0)</f>
        <v>14224.614000000001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8908.2319999999982</v>
      </c>
      <c r="F52" s="16" t="s">
        <v>406</v>
      </c>
      <c r="G52" s="15">
        <f>SUM(A1L140C2:A1L143C2)</f>
        <v>8587.5840000000007</v>
      </c>
      <c r="H52" s="16" t="s">
        <v>407</v>
      </c>
      <c r="I52" s="15">
        <f>SUM(A1L140C3:A1L143C3)</f>
        <v>8442.375</v>
      </c>
      <c r="J52" s="16" t="s">
        <v>408</v>
      </c>
      <c r="K52" s="15">
        <f>SUM(A1L140C4:A1L143C4)</f>
        <v>9061.6279999999988</v>
      </c>
      <c r="L52" s="16" t="s">
        <v>409</v>
      </c>
      <c r="M52" s="15">
        <f>SUM(A1L140C5:A1L143C5)</f>
        <v>9624.7780000000002</v>
      </c>
      <c r="N52" s="16" t="s">
        <v>410</v>
      </c>
      <c r="O52" s="17">
        <f>IF(RUN_YEARS &gt; 1,(A1L145C1 + A1L145C2) / 2, 0)</f>
        <v>8747.9079999999994</v>
      </c>
      <c r="P52" s="16" t="s">
        <v>411</v>
      </c>
      <c r="Q52" s="17">
        <f>IF(RUN_YEARS &gt; 2,(A1L145C1 + A1L145C2 + A1L145C3) / 3, 0)</f>
        <v>8646.0636666666669</v>
      </c>
      <c r="R52" s="16" t="s">
        <v>412</v>
      </c>
      <c r="S52" s="17">
        <f>IF(RUN_YEARS &gt; 3,(A1L145C1 + A1L145C2 + A1L145C3 + A1L145C4) / 4, 0)</f>
        <v>8749.954749999999</v>
      </c>
      <c r="T52" s="16" t="s">
        <v>413</v>
      </c>
      <c r="U52" s="17">
        <f>IF(RUN_YEARS &gt; 4,(A1L145C1 + A1L145C2 + A1L145C3 + A1L145C4 + A1L145C5) / 5, 0)</f>
        <v>8924.9193999999989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3589.8339999999998</v>
      </c>
      <c r="F53" s="16" t="s">
        <v>415</v>
      </c>
      <c r="G53" s="15">
        <f>(2 * A1L143C2) + A1L141C2 + A1L142C2</f>
        <v>3457.3410000000003</v>
      </c>
      <c r="H53" s="16" t="s">
        <v>416</v>
      </c>
      <c r="I53" s="15">
        <f>(2 * A1L143C3) + A1L141C3 + A1L142C3</f>
        <v>3505.259</v>
      </c>
      <c r="J53" s="16" t="s">
        <v>417</v>
      </c>
      <c r="K53" s="15">
        <f>(2 * A1L143C4) + A1L141C4 + A1L142C4</f>
        <v>3656.5229999999997</v>
      </c>
      <c r="L53" s="16" t="s">
        <v>418</v>
      </c>
      <c r="M53" s="15">
        <f>(2 * A1L143C5) + A1L141C5 + A1L142C5</f>
        <v>3917.1669999999999</v>
      </c>
      <c r="N53" s="16" t="s">
        <v>419</v>
      </c>
      <c r="O53" s="17">
        <f>IF(RUN_YEARS &gt; 1,(A1L146C1 + A1L146C2) / 2, 0)</f>
        <v>3523.5875000000001</v>
      </c>
      <c r="P53" s="16" t="s">
        <v>420</v>
      </c>
      <c r="Q53" s="17">
        <f>IF(RUN_YEARS &gt; 2,(A1L146C1 + A1L146C2 + A1L146C3) / 3, 0)</f>
        <v>3517.4780000000005</v>
      </c>
      <c r="R53" s="16" t="s">
        <v>421</v>
      </c>
      <c r="S53" s="17">
        <f>IF(RUN_YEARS &gt; 3,(A1L146C1 + A1L146C2 + A1L146C3 + A1L146C4) / 4, 0)</f>
        <v>3552.2392500000001</v>
      </c>
      <c r="T53" s="16" t="s">
        <v>422</v>
      </c>
      <c r="U53" s="17">
        <f>IF(RUN_YEARS &gt; 4,(A1L146C1 + A1L146C2 + A1L146C3 + A1L146C4 + A1L146C5) / 5, 0)</f>
        <v>3625.2248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32.235999999999997</v>
      </c>
      <c r="F54" s="16" t="s">
        <v>424</v>
      </c>
      <c r="G54" s="15">
        <v>32.122</v>
      </c>
      <c r="H54" s="16" t="s">
        <v>425</v>
      </c>
      <c r="I54" s="15">
        <v>32.07</v>
      </c>
      <c r="J54" s="16" t="s">
        <v>426</v>
      </c>
      <c r="K54" s="15">
        <v>32.084000000000003</v>
      </c>
      <c r="L54" s="16" t="s">
        <v>427</v>
      </c>
      <c r="M54" s="15">
        <v>31.974</v>
      </c>
      <c r="N54" s="16" t="s">
        <v>428</v>
      </c>
      <c r="O54" s="17">
        <f>IF(RUN_YEARS &gt; 1,(A1L147C1 + A1L147C2) / 2, 0)</f>
        <v>32.179000000000002</v>
      </c>
      <c r="P54" s="16" t="s">
        <v>429</v>
      </c>
      <c r="Q54" s="17">
        <f>IF(RUN_YEARS &gt; 2,(A1L147C1 + A1L147C2 + A1L147C3) / 3, 0)</f>
        <v>32.142666666666663</v>
      </c>
      <c r="R54" s="16" t="s">
        <v>430</v>
      </c>
      <c r="S54" s="17">
        <f>IF(RUN_YEARS &gt; 3,(A1L147C1 + A1L147C2 + A1L147C3 + A1L147C4) / 4, 0)</f>
        <v>32.128</v>
      </c>
      <c r="T54" s="16" t="s">
        <v>431</v>
      </c>
      <c r="U54" s="17">
        <f>IF(RUN_YEARS &gt; 4,(A1L147C1 + A1L147C2 + A1L147C3 + A1L147C4 + A1L147C5) / 5, 0)</f>
        <v>32.097200000000001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6.3550000000000004</v>
      </c>
      <c r="F55" s="16" t="s">
        <v>433</v>
      </c>
      <c r="G55" s="15">
        <v>6.3849999999999998</v>
      </c>
      <c r="H55" s="16" t="s">
        <v>434</v>
      </c>
      <c r="I55" s="15">
        <v>6.3490000000000002</v>
      </c>
      <c r="J55" s="16" t="s">
        <v>435</v>
      </c>
      <c r="K55" s="15">
        <v>6.29</v>
      </c>
      <c r="L55" s="16" t="s">
        <v>436</v>
      </c>
      <c r="M55" s="15">
        <v>6.2220000000000004</v>
      </c>
      <c r="N55" s="16" t="s">
        <v>437</v>
      </c>
      <c r="O55" s="17">
        <f>IF(RUN_YEARS &gt; 1,(A1L148C1 + A1L148C2) / 2, 0)</f>
        <v>6.37</v>
      </c>
      <c r="P55" s="16" t="s">
        <v>438</v>
      </c>
      <c r="Q55" s="17">
        <f>IF(RUN_YEARS &gt; 2,(A1L148C1 + A1L148C2 + A1L148C3) / 3, 0)</f>
        <v>6.3629999999999995</v>
      </c>
      <c r="R55" s="16" t="s">
        <v>439</v>
      </c>
      <c r="S55" s="17">
        <f>IF(RUN_YEARS &gt; 3,(A1L148C1 + A1L148C2 + A1L148C3 + A1L148C4) / 4, 0)</f>
        <v>6.3447499999999994</v>
      </c>
      <c r="T55" s="16" t="s">
        <v>440</v>
      </c>
      <c r="U55" s="17">
        <f>IF(RUN_YEARS &gt; 4,(A1L148C1 + A1L148C2 + A1L148C3 + A1L148C4 + A1L148C5) / 5, 0)</f>
        <v>6.3201999999999998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0.71899999999999997</v>
      </c>
      <c r="F56" s="16" t="s">
        <v>442</v>
      </c>
      <c r="G56" s="15">
        <v>0.72199999999999998</v>
      </c>
      <c r="H56" s="16" t="s">
        <v>443</v>
      </c>
      <c r="I56" s="15">
        <v>0.72099999999999997</v>
      </c>
      <c r="J56" s="16" t="s">
        <v>444</v>
      </c>
      <c r="K56" s="15">
        <v>0.72199999999999998</v>
      </c>
      <c r="L56" s="16" t="s">
        <v>445</v>
      </c>
      <c r="M56" s="15">
        <v>0.72099999999999997</v>
      </c>
      <c r="N56" s="16" t="s">
        <v>446</v>
      </c>
      <c r="O56" s="17">
        <f>IF(RUN_YEARS &gt; 1,(A1L149C1 + A1L149C2) / 2, 0)</f>
        <v>0.72049999999999992</v>
      </c>
      <c r="P56" s="16" t="s">
        <v>447</v>
      </c>
      <c r="Q56" s="17">
        <f>IF(RUN_YEARS &gt; 2,(A1L149C1 + A1L149C2 + A1L149C3) / 3, 0)</f>
        <v>0.72066666666666668</v>
      </c>
      <c r="R56" s="16" t="s">
        <v>448</v>
      </c>
      <c r="S56" s="17">
        <f>IF(RUN_YEARS &gt; 3,(A1L149C1 + A1L149C2 + A1L149C3 + A1L149C4) / 4, 0)</f>
        <v>0.72099999999999997</v>
      </c>
      <c r="T56" s="16" t="s">
        <v>449</v>
      </c>
      <c r="U56" s="17">
        <f>IF(RUN_YEARS &gt; 4,(A1L149C1 + A1L149C2 + A1L149C3 + A1L149C4 + A1L149C5) / 5, 0)</f>
        <v>0.72099999999999997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3.274</v>
      </c>
      <c r="F57" s="16" t="s">
        <v>451</v>
      </c>
      <c r="G57" s="15">
        <v>3.2549999999999999</v>
      </c>
      <c r="H57" s="16" t="s">
        <v>452</v>
      </c>
      <c r="I57" s="15">
        <v>3.2450000000000001</v>
      </c>
      <c r="J57" s="16" t="s">
        <v>453</v>
      </c>
      <c r="K57" s="15">
        <v>3.2349999999999999</v>
      </c>
      <c r="L57" s="16" t="s">
        <v>454</v>
      </c>
      <c r="M57" s="15">
        <v>3.1970000000000001</v>
      </c>
      <c r="N57" s="16" t="s">
        <v>455</v>
      </c>
      <c r="O57" s="17">
        <f>IF(RUN_YEARS &gt; 1,(A1L150C1 + A1L150C2) / 2, 0)</f>
        <v>3.2645</v>
      </c>
      <c r="P57" s="16" t="s">
        <v>456</v>
      </c>
      <c r="Q57" s="17">
        <f>IF(RUN_YEARS &gt; 2,(A1L150C1 + A1L150C2 + A1L150C3) / 3, 0)</f>
        <v>3.2580000000000005</v>
      </c>
      <c r="R57" s="16" t="s">
        <v>457</v>
      </c>
      <c r="S57" s="17">
        <f>IF(RUN_YEARS &gt; 3,(A1L150C1 + A1L150C2 + A1L150C3 + A1L150C4) / 4, 0)</f>
        <v>3.2522500000000001</v>
      </c>
      <c r="T57" s="16" t="s">
        <v>458</v>
      </c>
      <c r="U57" s="17">
        <f>IF(RUN_YEARS &gt; 4,(A1L150C1 + A1L150C2 + A1L150C3 + A1L150C4 + A1L150C5) / 5, 0)</f>
        <v>3.2412000000000001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42.583999999999996</v>
      </c>
      <c r="F58" s="16" t="s">
        <v>460</v>
      </c>
      <c r="G58" s="15">
        <f>SUM(A1L147C2:A1L150C2)</f>
        <v>42.484000000000002</v>
      </c>
      <c r="H58" s="16" t="s">
        <v>461</v>
      </c>
      <c r="I58" s="15">
        <f>SUM(A1L147C3:A1L150C3)</f>
        <v>42.384999999999991</v>
      </c>
      <c r="J58" s="16" t="s">
        <v>462</v>
      </c>
      <c r="K58" s="15">
        <f>SUM(A1L147C4:A1L150C4)</f>
        <v>42.331000000000003</v>
      </c>
      <c r="L58" s="16" t="s">
        <v>463</v>
      </c>
      <c r="M58" s="15">
        <f>SUM(A1L147C5:A1L150C5)</f>
        <v>42.113999999999997</v>
      </c>
      <c r="N58" s="16" t="s">
        <v>464</v>
      </c>
      <c r="O58" s="17">
        <f>IF(RUN_YEARS &gt; 1,(A1L151C1 + A1L151C2) / 2, 0)</f>
        <v>42.533999999999999</v>
      </c>
      <c r="P58" s="16" t="s">
        <v>465</v>
      </c>
      <c r="Q58" s="17">
        <f>IF(RUN_YEARS &gt; 2,(A1L151C1 + A1L151C2 + A1L151C3) / 3, 0)</f>
        <v>42.484333333333332</v>
      </c>
      <c r="R58" s="16" t="s">
        <v>466</v>
      </c>
      <c r="S58" s="17">
        <f>IF(RUN_YEARS &gt; 3,(A1L151C1 + A1L151C2 + A1L151C3 + A1L151C4) / 4, 0)</f>
        <v>42.445999999999998</v>
      </c>
      <c r="T58" s="16" t="s">
        <v>467</v>
      </c>
      <c r="U58" s="17">
        <f>IF(RUN_YEARS &gt; 4,(A1L151C1 + A1L151C2 + A1L151C3 + A1L151C4 + A1L151C5) / 5, 0)</f>
        <v>42.379599999999996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7.1109999999999998</v>
      </c>
      <c r="F59" s="16" t="s">
        <v>469</v>
      </c>
      <c r="G59" s="15">
        <v>7.3410000000000002</v>
      </c>
      <c r="H59" s="16" t="s">
        <v>470</v>
      </c>
      <c r="I59" s="15">
        <v>7.2709999999999999</v>
      </c>
      <c r="J59" s="16" t="s">
        <v>471</v>
      </c>
      <c r="K59" s="15">
        <v>7.27</v>
      </c>
      <c r="L59" s="16" t="s">
        <v>472</v>
      </c>
      <c r="M59" s="15">
        <v>7.2110000000000003</v>
      </c>
      <c r="N59" s="16" t="s">
        <v>473</v>
      </c>
      <c r="O59" s="17">
        <f>IF(RUN_YEARS &gt; 1,(A1L152C1 + A1L152C2) / 2, 0)</f>
        <v>7.226</v>
      </c>
      <c r="P59" s="16" t="s">
        <v>474</v>
      </c>
      <c r="Q59" s="17">
        <f>IF(RUN_YEARS &gt; 2,(A1L152C1 + A1L152C2 + A1L152C3) / 3, 0)</f>
        <v>7.2409999999999997</v>
      </c>
      <c r="R59" s="16" t="s">
        <v>475</v>
      </c>
      <c r="S59" s="17">
        <f>IF(RUN_YEARS &gt; 3,(A1L152C1 + A1L152C2 + A1L152C3 + A1L152C4) / 4, 0)</f>
        <v>7.2482499999999996</v>
      </c>
      <c r="T59" s="16" t="s">
        <v>476</v>
      </c>
      <c r="U59" s="17">
        <f>IF(RUN_YEARS &gt; 4,(A1L152C1 + A1L152C2 + A1L152C3 + A1L152C4 + A1L152C5) / 5, 0)</f>
        <v>7.2408000000000001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1.859</v>
      </c>
      <c r="F60" s="16" t="s">
        <v>478</v>
      </c>
      <c r="G60" s="15">
        <v>1.8580000000000001</v>
      </c>
      <c r="H60" s="16" t="s">
        <v>479</v>
      </c>
      <c r="I60" s="15">
        <v>1.8440000000000001</v>
      </c>
      <c r="J60" s="16" t="s">
        <v>480</v>
      </c>
      <c r="K60" s="15">
        <v>1.8380000000000001</v>
      </c>
      <c r="L60" s="16" t="s">
        <v>481</v>
      </c>
      <c r="M60" s="15">
        <v>1.847</v>
      </c>
      <c r="N60" s="16" t="s">
        <v>482</v>
      </c>
      <c r="O60" s="17">
        <f>IF(RUN_YEARS &gt; 1,(A1L153C1 + A1L153C2) / 2, 0)</f>
        <v>1.8585</v>
      </c>
      <c r="P60" s="16" t="s">
        <v>483</v>
      </c>
      <c r="Q60" s="17">
        <f>IF(RUN_YEARS &gt; 2,(A1L153C1 + A1L153C2 + A1L153C3) / 3, 0)</f>
        <v>1.8536666666666666</v>
      </c>
      <c r="R60" s="16" t="s">
        <v>484</v>
      </c>
      <c r="S60" s="17">
        <f>IF(RUN_YEARS &gt; 3,(A1L153C1 + A1L153C2 + A1L153C3 + A1L153C4) / 4, 0)</f>
        <v>1.84975</v>
      </c>
      <c r="T60" s="16" t="s">
        <v>485</v>
      </c>
      <c r="U60" s="17">
        <f>IF(RUN_YEARS &gt; 4,(A1L153C1 + A1L153C2 + A1L153C3 + A1L153C4 + A1L153C5) / 5, 0)</f>
        <v>1.8492000000000002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8.9699999999999989</v>
      </c>
      <c r="F61" s="16" t="s">
        <v>487</v>
      </c>
      <c r="G61" s="15">
        <f>A1L152C2 + A1L153C2</f>
        <v>9.1989999999999998</v>
      </c>
      <c r="H61" s="16" t="s">
        <v>488</v>
      </c>
      <c r="I61" s="15">
        <f>A1L152C3 + A1L153C3</f>
        <v>9.1150000000000002</v>
      </c>
      <c r="J61" s="16" t="s">
        <v>489</v>
      </c>
      <c r="K61" s="15">
        <f>A1L152C4 + A1L153C4</f>
        <v>9.1080000000000005</v>
      </c>
      <c r="L61" s="16" t="s">
        <v>490</v>
      </c>
      <c r="M61" s="15">
        <f>A1L152C5 + A1L153C5</f>
        <v>9.0579999999999998</v>
      </c>
      <c r="N61" s="16" t="s">
        <v>491</v>
      </c>
      <c r="O61" s="17">
        <f>IF(RUN_YEARS &gt; 1,(A1L154C1 + A1L154C2) / 2, 0)</f>
        <v>9.0844999999999985</v>
      </c>
      <c r="P61" s="16" t="s">
        <v>492</v>
      </c>
      <c r="Q61" s="17">
        <f>IF(RUN_YEARS &gt; 2,(A1L154C1 + A1L154C2 + A1L154C3) / 3, 0)</f>
        <v>9.0946666666666669</v>
      </c>
      <c r="R61" s="16" t="s">
        <v>493</v>
      </c>
      <c r="S61" s="17">
        <f>IF(RUN_YEARS &gt; 3,(A1L154C1 + A1L154C2 + A1L154C3 + A1L154C4) / 4, 0)</f>
        <v>9.097999999999999</v>
      </c>
      <c r="T61" s="16" t="s">
        <v>494</v>
      </c>
      <c r="U61" s="17">
        <f>IF(RUN_YEARS &gt; 4,(A1L154C1 + A1L154C2 + A1L154C3 + A1L154C4 + A1L154C5) / 5, 0)</f>
        <v>9.09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44.442999999999998</v>
      </c>
      <c r="F62" s="16" t="s">
        <v>496</v>
      </c>
      <c r="G62" s="15">
        <f>A1L151C2 + A1L153C2</f>
        <v>44.341999999999999</v>
      </c>
      <c r="H62" s="16" t="s">
        <v>497</v>
      </c>
      <c r="I62" s="15">
        <f>A1L151C3 + A1L153C3</f>
        <v>44.228999999999992</v>
      </c>
      <c r="J62" s="16" t="s">
        <v>498</v>
      </c>
      <c r="K62" s="15">
        <f>A1L151C4 + A1L153C4</f>
        <v>44.169000000000004</v>
      </c>
      <c r="L62" s="16" t="s">
        <v>499</v>
      </c>
      <c r="M62" s="15">
        <f>A1L151C5 + A1L153C5</f>
        <v>43.960999999999999</v>
      </c>
      <c r="N62" s="16" t="s">
        <v>500</v>
      </c>
      <c r="O62" s="17">
        <f>IF(RUN_YEARS &gt; 1,(A1L155C1 + A1L155C2) / 2, 0)</f>
        <v>44.392499999999998</v>
      </c>
      <c r="P62" s="16" t="s">
        <v>501</v>
      </c>
      <c r="Q62" s="17">
        <f>IF(RUN_YEARS &gt; 2,(A1L155C1 + A1L155C2 + A1L155C3) / 3, 0)</f>
        <v>44.337999999999994</v>
      </c>
      <c r="R62" s="16" t="s">
        <v>502</v>
      </c>
      <c r="S62" s="17">
        <f>IF(RUN_YEARS &gt; 3,(A1L155C1 + A1L155C2 + A1L155C3 + A1L155C4) / 4, 0)</f>
        <v>44.295749999999998</v>
      </c>
      <c r="T62" s="16" t="s">
        <v>503</v>
      </c>
      <c r="U62" s="17">
        <f>IF(RUN_YEARS &gt; 4,(A1L155C1 + A1L155C2 + A1L155C3 + A1L155C4 + A1L155C5) / 5, 0)</f>
        <v>44.2288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51.554000000000002</v>
      </c>
      <c r="F63" s="16" t="s">
        <v>505</v>
      </c>
      <c r="G63" s="15">
        <v>51.683</v>
      </c>
      <c r="H63" s="16" t="s">
        <v>506</v>
      </c>
      <c r="I63" s="15">
        <v>51.5</v>
      </c>
      <c r="J63" s="16" t="s">
        <v>507</v>
      </c>
      <c r="K63" s="15">
        <v>51.439</v>
      </c>
      <c r="L63" s="16" t="s">
        <v>508</v>
      </c>
      <c r="M63" s="15">
        <v>51.171999999999997</v>
      </c>
      <c r="N63" s="16" t="s">
        <v>509</v>
      </c>
      <c r="O63" s="17">
        <f>IF(RUN_YEARS &gt; 1,(A1L156C1 + A1L156C2) / 2, 0)</f>
        <v>51.618499999999997</v>
      </c>
      <c r="P63" s="16" t="s">
        <v>510</v>
      </c>
      <c r="Q63" s="17">
        <f>IF(RUN_YEARS &gt; 2,(A1L156C1 + A1L156C2 + A1L156C3) / 3, 0)</f>
        <v>51.579000000000001</v>
      </c>
      <c r="R63" s="16" t="s">
        <v>511</v>
      </c>
      <c r="S63" s="17">
        <f>IF(RUN_YEARS &gt; 3,(A1L156C1 + A1L156C2 + A1L156C3 + A1L156C4) / 4, 0)</f>
        <v>51.543999999999997</v>
      </c>
      <c r="T63" s="16" t="s">
        <v>512</v>
      </c>
      <c r="U63" s="17">
        <f>IF(RUN_YEARS &gt; 4,(A1L156C1 + A1L156C2 + A1L156C3 + A1L156C4 + A1L156C5) / 5, 0)</f>
        <v>51.469599999999993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174.047</v>
      </c>
      <c r="F66" s="16" t="s">
        <v>175</v>
      </c>
      <c r="G66" s="15">
        <v>171.50899999999999</v>
      </c>
      <c r="H66" s="16" t="s">
        <v>176</v>
      </c>
      <c r="I66" s="15">
        <v>152.14500000000001</v>
      </c>
      <c r="J66" s="16" t="s">
        <v>177</v>
      </c>
      <c r="K66" s="15">
        <v>142.44999999999999</v>
      </c>
      <c r="L66" s="16" t="s">
        <v>178</v>
      </c>
      <c r="M66" s="15">
        <v>182.101</v>
      </c>
      <c r="N66" s="16" t="s">
        <v>523</v>
      </c>
      <c r="O66" s="17">
        <f>IF(RUN_YEARS &gt; 1,(A1L159C1 + A1L159C2) / 2, 0)</f>
        <v>172.77799999999999</v>
      </c>
      <c r="P66" s="16" t="s">
        <v>524</v>
      </c>
      <c r="Q66" s="17">
        <f>IF(RUN_YEARS &gt; 2,(A1L159C1 + A1L159C2 + A1L159C3) / 3, 0)</f>
        <v>165.90033333333335</v>
      </c>
      <c r="R66" s="16" t="s">
        <v>525</v>
      </c>
      <c r="S66" s="17">
        <f>IF(RUN_YEARS &gt; 3,(A1L159C1 + A1L159C2 + A1L159C3 + A1L159C4) / 4, 0)</f>
        <v>160.03775000000002</v>
      </c>
      <c r="T66" s="16" t="s">
        <v>526</v>
      </c>
      <c r="U66" s="17">
        <f>IF(RUN_YEARS &gt; 4,(A1L159C1 + A1L159C2 + A1L159C3 + A1L159C4 + A1L159C5) / 5, 0)</f>
        <v>164.4504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6737.9250000000002</v>
      </c>
      <c r="F67" s="16" t="s">
        <v>175</v>
      </c>
      <c r="G67" s="15">
        <v>6231.6180000000004</v>
      </c>
      <c r="H67" s="16" t="s">
        <v>176</v>
      </c>
      <c r="I67" s="15">
        <v>6163.652</v>
      </c>
      <c r="J67" s="16" t="s">
        <v>177</v>
      </c>
      <c r="K67" s="15">
        <v>6582.0929999999998</v>
      </c>
      <c r="L67" s="16" t="s">
        <v>178</v>
      </c>
      <c r="M67" s="15">
        <v>6695.53</v>
      </c>
      <c r="N67" s="16" t="s">
        <v>527</v>
      </c>
      <c r="O67" s="17">
        <f>IF(RUN_YEARS &gt; 1,(A1L160C1 + A1L160C2) / 2, 0)</f>
        <v>6484.7715000000007</v>
      </c>
      <c r="P67" s="16" t="s">
        <v>528</v>
      </c>
      <c r="Q67" s="17">
        <f>IF(RUN_YEARS &gt; 2,(A1L160C1 + A1L160C2 + A1L160C3) / 3, 0)</f>
        <v>6377.7316666666666</v>
      </c>
      <c r="R67" s="16" t="s">
        <v>529</v>
      </c>
      <c r="S67" s="17">
        <f>IF(RUN_YEARS &gt; 3,(A1L160C1 + A1L160C2 + A1L160C3 + A1L160C4) / 4, 0)</f>
        <v>6428.8220000000001</v>
      </c>
      <c r="T67" s="16" t="s">
        <v>530</v>
      </c>
      <c r="U67" s="17">
        <f>IF(RUN_YEARS &gt; 4,(A1L160C1 + A1L160C2 + A1L160C3 + A1L160C4 + A1L160C5) / 5, 0)</f>
        <v>6482.1635999999999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E109B3-73D0-4BCB-8C2F-00A9A6934D39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1</v>
      </c>
      <c r="AF8" s="16" t="s">
        <v>634</v>
      </c>
      <c r="AG8" s="17">
        <f>(A1L201C13 + A1L201C14)</f>
        <v>1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0.2</v>
      </c>
      <c r="BD8" s="16" t="s">
        <v>646</v>
      </c>
      <c r="BE8" s="17">
        <f>(A1L201C25 + A1L201C26)</f>
        <v>0.2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14886</v>
      </c>
      <c r="F9" s="16" t="s">
        <v>174</v>
      </c>
      <c r="G9" s="15">
        <v>12339</v>
      </c>
      <c r="H9" s="16" t="s">
        <v>647</v>
      </c>
      <c r="I9" s="17">
        <f>(A1L202C1 + A1L202C2)</f>
        <v>27225</v>
      </c>
      <c r="J9" s="16" t="s">
        <v>175</v>
      </c>
      <c r="K9" s="15">
        <v>13100</v>
      </c>
      <c r="L9" s="16" t="s">
        <v>175</v>
      </c>
      <c r="M9" s="15">
        <v>10756</v>
      </c>
      <c r="N9" s="16" t="s">
        <v>648</v>
      </c>
      <c r="O9" s="17">
        <f>(A1L202C4 + A1L202C5)</f>
        <v>23856</v>
      </c>
      <c r="P9" s="16" t="s">
        <v>176</v>
      </c>
      <c r="Q9" s="15">
        <v>13418</v>
      </c>
      <c r="R9" s="16" t="s">
        <v>176</v>
      </c>
      <c r="S9" s="15">
        <v>11265</v>
      </c>
      <c r="T9" s="16" t="s">
        <v>649</v>
      </c>
      <c r="U9" s="17">
        <f>(A1L202C7 + A1L202C8)</f>
        <v>24683</v>
      </c>
      <c r="V9" s="16" t="s">
        <v>177</v>
      </c>
      <c r="W9" s="15">
        <v>11894</v>
      </c>
      <c r="X9" s="16" t="s">
        <v>177</v>
      </c>
      <c r="Y9" s="15">
        <v>10278</v>
      </c>
      <c r="Z9" s="16" t="s">
        <v>650</v>
      </c>
      <c r="AA9" s="17">
        <f>(A1L202C10 + A1L202C11)</f>
        <v>22172</v>
      </c>
      <c r="AB9" s="16" t="s">
        <v>178</v>
      </c>
      <c r="AC9" s="15">
        <v>10967</v>
      </c>
      <c r="AD9" s="16" t="s">
        <v>178</v>
      </c>
      <c r="AE9" s="15">
        <v>9726</v>
      </c>
      <c r="AF9" s="16" t="s">
        <v>651</v>
      </c>
      <c r="AG9" s="17">
        <f>(A1L202C13 + A1L202C14)</f>
        <v>20693</v>
      </c>
      <c r="AH9" s="16" t="s">
        <v>652</v>
      </c>
      <c r="AI9" s="17">
        <f>IF(RUN_YEARS &gt; 1,(A1L202C1 + A1L202C4) / 2, 0)</f>
        <v>13993</v>
      </c>
      <c r="AJ9" s="16" t="s">
        <v>653</v>
      </c>
      <c r="AK9" s="17">
        <f>IF(RUN_YEARS &gt; 1,(A1L202C2 + A1L202C5) / 2, 0)</f>
        <v>11547.5</v>
      </c>
      <c r="AL9" s="16" t="s">
        <v>654</v>
      </c>
      <c r="AM9" s="17">
        <f>(A1L202C16 + A1L202C17)</f>
        <v>25540.5</v>
      </c>
      <c r="AN9" s="16" t="s">
        <v>655</v>
      </c>
      <c r="AO9" s="17">
        <f>IF(RUN_YEARS &gt; 2,(A1L202C1 + A1L202C4 + A1L202C7) / 3, 0)</f>
        <v>13801.333333333334</v>
      </c>
      <c r="AP9" s="16" t="s">
        <v>656</v>
      </c>
      <c r="AQ9" s="17">
        <f>IF(RUN_YEARS &gt; 2,(A1L202C2 + A1L202C5 + A1L202C8) / 3, 0)</f>
        <v>11453.333333333334</v>
      </c>
      <c r="AR9" s="16" t="s">
        <v>657</v>
      </c>
      <c r="AS9" s="17">
        <f>(A1L202C19 + A1L202C20)</f>
        <v>25254.666666666668</v>
      </c>
      <c r="AT9" s="16" t="s">
        <v>658</v>
      </c>
      <c r="AU9" s="17">
        <f>IF(RUN_YEARS &gt; 3,(A1L202C1 + A1L202C4 + A1L202C7 + A1L202C10) / 4, 0)</f>
        <v>13324.5</v>
      </c>
      <c r="AV9" s="16" t="s">
        <v>659</v>
      </c>
      <c r="AW9" s="17">
        <f>IF(RUN_YEARS &gt; 3,(A1L202C2 + A1L202C5 + A1L202C8 + A1L202C11) / 4, 0)</f>
        <v>11159.5</v>
      </c>
      <c r="AX9" s="16" t="s">
        <v>660</v>
      </c>
      <c r="AY9" s="17">
        <f>(A1L202C22 + A1L202C23)</f>
        <v>24484</v>
      </c>
      <c r="AZ9" s="16" t="s">
        <v>661</v>
      </c>
      <c r="BA9" s="17">
        <f>IF(RUN_YEARS &gt; 4,(A1L202C1 + A1L202C4 + A1L202C7 + A1L202C10 + A1L202C13) / 5, 0)</f>
        <v>12853</v>
      </c>
      <c r="BB9" s="16" t="s">
        <v>662</v>
      </c>
      <c r="BC9" s="17">
        <f>IF(RUN_YEARS &gt; 4,(A1L202C2 + A1L202C5 + A1L202C8 + A1L202C11 + A1L202C14) / 5, 0)</f>
        <v>10872.8</v>
      </c>
      <c r="BD9" s="16" t="s">
        <v>663</v>
      </c>
      <c r="BE9" s="17">
        <f>(A1L202C25 + A1L202C26)</f>
        <v>23725.8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211908</v>
      </c>
      <c r="F10" s="16" t="s">
        <v>174</v>
      </c>
      <c r="G10" s="15">
        <v>145657</v>
      </c>
      <c r="H10" s="16" t="s">
        <v>664</v>
      </c>
      <c r="I10" s="17">
        <f>(A1L203C1 + A1L203C2)</f>
        <v>357565</v>
      </c>
      <c r="J10" s="16" t="s">
        <v>175</v>
      </c>
      <c r="K10" s="15">
        <v>220667</v>
      </c>
      <c r="L10" s="16" t="s">
        <v>175</v>
      </c>
      <c r="M10" s="15">
        <v>139742</v>
      </c>
      <c r="N10" s="16" t="s">
        <v>665</v>
      </c>
      <c r="O10" s="17">
        <f>(A1L203C4 + A1L203C5)</f>
        <v>360409</v>
      </c>
      <c r="P10" s="16" t="s">
        <v>176</v>
      </c>
      <c r="Q10" s="15">
        <v>236923</v>
      </c>
      <c r="R10" s="16" t="s">
        <v>176</v>
      </c>
      <c r="S10" s="15">
        <v>146763</v>
      </c>
      <c r="T10" s="16" t="s">
        <v>666</v>
      </c>
      <c r="U10" s="17">
        <f>(A1L203C7 + A1L203C8)</f>
        <v>383686</v>
      </c>
      <c r="V10" s="16" t="s">
        <v>177</v>
      </c>
      <c r="W10" s="15">
        <v>212067</v>
      </c>
      <c r="X10" s="16" t="s">
        <v>177</v>
      </c>
      <c r="Y10" s="15">
        <v>173580</v>
      </c>
      <c r="Z10" s="16" t="s">
        <v>667</v>
      </c>
      <c r="AA10" s="17">
        <f>(A1L203C10 + A1L203C11)</f>
        <v>385647</v>
      </c>
      <c r="AB10" s="16" t="s">
        <v>178</v>
      </c>
      <c r="AC10" s="15">
        <v>216623</v>
      </c>
      <c r="AD10" s="16" t="s">
        <v>178</v>
      </c>
      <c r="AE10" s="15">
        <v>170117</v>
      </c>
      <c r="AF10" s="16" t="s">
        <v>668</v>
      </c>
      <c r="AG10" s="17">
        <f>(A1L203C13 + A1L203C14)</f>
        <v>386740</v>
      </c>
      <c r="AH10" s="16" t="s">
        <v>669</v>
      </c>
      <c r="AI10" s="17">
        <f>IF(RUN_YEARS &gt; 1,(A1L203C1 + A1L203C4) / 2, 0)</f>
        <v>216287.5</v>
      </c>
      <c r="AJ10" s="16" t="s">
        <v>670</v>
      </c>
      <c r="AK10" s="17">
        <f>IF(RUN_YEARS &gt; 1,(A1L203C2 + A1L203C5) / 2, 0)</f>
        <v>142699.5</v>
      </c>
      <c r="AL10" s="16" t="s">
        <v>671</v>
      </c>
      <c r="AM10" s="17">
        <f>(A1L203C16 + A1L203C17)</f>
        <v>358987</v>
      </c>
      <c r="AN10" s="16" t="s">
        <v>672</v>
      </c>
      <c r="AO10" s="17">
        <f>IF(RUN_YEARS &gt; 2,(A1L203C1 + A1L203C4 + A1L203C7) / 3, 0)</f>
        <v>223166</v>
      </c>
      <c r="AP10" s="16" t="s">
        <v>673</v>
      </c>
      <c r="AQ10" s="17">
        <f>IF(RUN_YEARS &gt; 2,(A1L203C2 + A1L203C5 + A1L203C8) / 3, 0)</f>
        <v>144054</v>
      </c>
      <c r="AR10" s="16" t="s">
        <v>674</v>
      </c>
      <c r="AS10" s="17">
        <f>(A1L203C19 + A1L203C20)</f>
        <v>367220</v>
      </c>
      <c r="AT10" s="16" t="s">
        <v>675</v>
      </c>
      <c r="AU10" s="17">
        <f>IF(RUN_YEARS &gt; 3,(A1L203C1 + A1L203C4 + A1L203C7 + A1L203C10) / 4, 0)</f>
        <v>220391.25</v>
      </c>
      <c r="AV10" s="16" t="s">
        <v>676</v>
      </c>
      <c r="AW10" s="17">
        <f>IF(RUN_YEARS &gt; 3,(A1L203C2 + A1L203C5 + A1L203C8 + A1L203C11) / 4, 0)</f>
        <v>151435.5</v>
      </c>
      <c r="AX10" s="16" t="s">
        <v>677</v>
      </c>
      <c r="AY10" s="17">
        <f>(A1L203C22 + A1L203C23)</f>
        <v>371826.75</v>
      </c>
      <c r="AZ10" s="16" t="s">
        <v>678</v>
      </c>
      <c r="BA10" s="17">
        <f>IF(RUN_YEARS &gt; 4,(A1L203C1 + A1L203C4 + A1L203C7 + A1L203C10 + A1L203C13) / 5, 0)</f>
        <v>219637.6</v>
      </c>
      <c r="BB10" s="16" t="s">
        <v>679</v>
      </c>
      <c r="BC10" s="17">
        <f>IF(RUN_YEARS &gt; 4,(A1L203C2 + A1L203C5 + A1L203C8 + A1L203C11 + A1L203C14) / 5, 0)</f>
        <v>155171.79999999999</v>
      </c>
      <c r="BD10" s="16" t="s">
        <v>680</v>
      </c>
      <c r="BE10" s="17">
        <f>(A1L203C25 + A1L203C26)</f>
        <v>374809.4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83304</v>
      </c>
      <c r="F11" s="16" t="s">
        <v>174</v>
      </c>
      <c r="G11" s="15">
        <v>84552</v>
      </c>
      <c r="H11" s="16" t="s">
        <v>681</v>
      </c>
      <c r="I11" s="17">
        <f>(A1L204C1 + A1L204C2)</f>
        <v>167856</v>
      </c>
      <c r="J11" s="16" t="s">
        <v>175</v>
      </c>
      <c r="K11" s="15">
        <v>110986</v>
      </c>
      <c r="L11" s="16" t="s">
        <v>175</v>
      </c>
      <c r="M11" s="15">
        <v>114086</v>
      </c>
      <c r="N11" s="16" t="s">
        <v>682</v>
      </c>
      <c r="O11" s="17">
        <f>(A1L204C4 + A1L204C5)</f>
        <v>225072</v>
      </c>
      <c r="P11" s="16" t="s">
        <v>176</v>
      </c>
      <c r="Q11" s="15">
        <v>91195</v>
      </c>
      <c r="R11" s="16" t="s">
        <v>176</v>
      </c>
      <c r="S11" s="15">
        <v>91122</v>
      </c>
      <c r="T11" s="16" t="s">
        <v>683</v>
      </c>
      <c r="U11" s="17">
        <f>(A1L204C7 + A1L204C8)</f>
        <v>182317</v>
      </c>
      <c r="V11" s="16" t="s">
        <v>177</v>
      </c>
      <c r="W11" s="15">
        <v>118574</v>
      </c>
      <c r="X11" s="16" t="s">
        <v>177</v>
      </c>
      <c r="Y11" s="15">
        <v>118854</v>
      </c>
      <c r="Z11" s="16" t="s">
        <v>684</v>
      </c>
      <c r="AA11" s="17">
        <f>(A1L204C10 + A1L204C11)</f>
        <v>237428</v>
      </c>
      <c r="AB11" s="16" t="s">
        <v>178</v>
      </c>
      <c r="AC11" s="15">
        <v>150966</v>
      </c>
      <c r="AD11" s="16" t="s">
        <v>178</v>
      </c>
      <c r="AE11" s="15">
        <v>151650</v>
      </c>
      <c r="AF11" s="16" t="s">
        <v>685</v>
      </c>
      <c r="AG11" s="17">
        <f>(A1L204C13 + A1L204C14)</f>
        <v>302616</v>
      </c>
      <c r="AH11" s="16" t="s">
        <v>686</v>
      </c>
      <c r="AI11" s="17">
        <f>IF(RUN_YEARS &gt; 1,(A1L204C1 + A1L204C4) / 2, 0)</f>
        <v>97145</v>
      </c>
      <c r="AJ11" s="16" t="s">
        <v>687</v>
      </c>
      <c r="AK11" s="17">
        <f>IF(RUN_YEARS &gt; 1,(A1L204C2 + A1L204C5) / 2, 0)</f>
        <v>99319</v>
      </c>
      <c r="AL11" s="16" t="s">
        <v>688</v>
      </c>
      <c r="AM11" s="17">
        <f>(A1L204C16 + A1L204C17)</f>
        <v>196464</v>
      </c>
      <c r="AN11" s="16" t="s">
        <v>689</v>
      </c>
      <c r="AO11" s="17">
        <f>IF(RUN_YEARS &gt; 2,(A1L204C1 + A1L204C4 + A1L204C7) / 3, 0)</f>
        <v>95161.666666666672</v>
      </c>
      <c r="AP11" s="16" t="s">
        <v>690</v>
      </c>
      <c r="AQ11" s="17">
        <f>IF(RUN_YEARS &gt; 2,(A1L204C2 + A1L204C5 + A1L204C8) / 3, 0)</f>
        <v>96586.666666666672</v>
      </c>
      <c r="AR11" s="16" t="s">
        <v>691</v>
      </c>
      <c r="AS11" s="17">
        <f>(A1L204C19 + A1L204C20)</f>
        <v>191748.33333333334</v>
      </c>
      <c r="AT11" s="16" t="s">
        <v>692</v>
      </c>
      <c r="AU11" s="17">
        <f>IF(RUN_YEARS &gt; 3,(A1L204C1 + A1L204C4 + A1L204C7 + A1L204C10) / 4, 0)</f>
        <v>101014.75</v>
      </c>
      <c r="AV11" s="16" t="s">
        <v>693</v>
      </c>
      <c r="AW11" s="17">
        <f>IF(RUN_YEARS &gt; 3,(A1L204C2 + A1L204C5 + A1L204C8 + A1L204C11) / 4, 0)</f>
        <v>102153.5</v>
      </c>
      <c r="AX11" s="16" t="s">
        <v>694</v>
      </c>
      <c r="AY11" s="17">
        <f>(A1L204C22 + A1L204C23)</f>
        <v>203168.25</v>
      </c>
      <c r="AZ11" s="16" t="s">
        <v>695</v>
      </c>
      <c r="BA11" s="17">
        <f>IF(RUN_YEARS &gt; 4,(A1L204C1 + A1L204C4 + A1L204C7 + A1L204C10 + A1L204C13) / 5, 0)</f>
        <v>111005</v>
      </c>
      <c r="BB11" s="16" t="s">
        <v>696</v>
      </c>
      <c r="BC11" s="17">
        <f>IF(RUN_YEARS &gt; 4,(A1L204C2 + A1L204C5 + A1L204C8 + A1L204C11 + A1L204C14) / 5, 0)</f>
        <v>112052.8</v>
      </c>
      <c r="BD11" s="16" t="s">
        <v>697</v>
      </c>
      <c r="BE11" s="17">
        <f>(A1L204C25 + A1L204C26)</f>
        <v>223057.8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75350</v>
      </c>
      <c r="F12" s="16" t="s">
        <v>174</v>
      </c>
      <c r="G12" s="15">
        <v>69900</v>
      </c>
      <c r="H12" s="16" t="s">
        <v>698</v>
      </c>
      <c r="I12" s="17">
        <f>(A1L205C1 + A1L205C2)</f>
        <v>145250</v>
      </c>
      <c r="J12" s="16" t="s">
        <v>175</v>
      </c>
      <c r="K12" s="15">
        <v>67346</v>
      </c>
      <c r="L12" s="16" t="s">
        <v>175</v>
      </c>
      <c r="M12" s="15">
        <v>70891</v>
      </c>
      <c r="N12" s="16" t="s">
        <v>699</v>
      </c>
      <c r="O12" s="17">
        <f>(A1L205C4 + A1L205C5)</f>
        <v>138237</v>
      </c>
      <c r="P12" s="16" t="s">
        <v>176</v>
      </c>
      <c r="Q12" s="15">
        <v>64097</v>
      </c>
      <c r="R12" s="16" t="s">
        <v>176</v>
      </c>
      <c r="S12" s="15">
        <v>66442</v>
      </c>
      <c r="T12" s="16" t="s">
        <v>700</v>
      </c>
      <c r="U12" s="17">
        <f>(A1L205C7 + A1L205C8)</f>
        <v>130539</v>
      </c>
      <c r="V12" s="16" t="s">
        <v>177</v>
      </c>
      <c r="W12" s="15">
        <v>64509</v>
      </c>
      <c r="X12" s="16" t="s">
        <v>177</v>
      </c>
      <c r="Y12" s="15">
        <v>67944</v>
      </c>
      <c r="Z12" s="16" t="s">
        <v>701</v>
      </c>
      <c r="AA12" s="17">
        <f>(A1L205C10 + A1L205C11)</f>
        <v>132453</v>
      </c>
      <c r="AB12" s="16" t="s">
        <v>178</v>
      </c>
      <c r="AC12" s="15">
        <v>89905</v>
      </c>
      <c r="AD12" s="16" t="s">
        <v>178</v>
      </c>
      <c r="AE12" s="15">
        <v>83979</v>
      </c>
      <c r="AF12" s="16" t="s">
        <v>702</v>
      </c>
      <c r="AG12" s="17">
        <f>(A1L205C13 + A1L205C14)</f>
        <v>173884</v>
      </c>
      <c r="AH12" s="16" t="s">
        <v>703</v>
      </c>
      <c r="AI12" s="17">
        <f>IF(RUN_YEARS &gt; 1,(A1L205C1 + A1L205C4) / 2, 0)</f>
        <v>71348</v>
      </c>
      <c r="AJ12" s="16" t="s">
        <v>704</v>
      </c>
      <c r="AK12" s="17">
        <f>IF(RUN_YEARS &gt; 1,(A1L205C2 + A1L205C5) / 2, 0)</f>
        <v>70395.5</v>
      </c>
      <c r="AL12" s="16" t="s">
        <v>705</v>
      </c>
      <c r="AM12" s="17">
        <f>(A1L205C16 + A1L205C17)</f>
        <v>141743.5</v>
      </c>
      <c r="AN12" s="16" t="s">
        <v>706</v>
      </c>
      <c r="AO12" s="17">
        <f>IF(RUN_YEARS &gt; 2,(A1L205C1 + A1L205C4 + A1L205C7) / 3, 0)</f>
        <v>68931</v>
      </c>
      <c r="AP12" s="16" t="s">
        <v>707</v>
      </c>
      <c r="AQ12" s="17">
        <f>IF(RUN_YEARS &gt; 2,(A1L205C2 + A1L205C5 + A1L205C8) / 3, 0)</f>
        <v>69077.666666666672</v>
      </c>
      <c r="AR12" s="16" t="s">
        <v>708</v>
      </c>
      <c r="AS12" s="17">
        <f>(A1L205C19 + A1L205C20)</f>
        <v>138008.66666666669</v>
      </c>
      <c r="AT12" s="16" t="s">
        <v>709</v>
      </c>
      <c r="AU12" s="17">
        <f>IF(RUN_YEARS &gt; 3,(A1L205C1 + A1L205C4 + A1L205C7 + A1L205C10) / 4, 0)</f>
        <v>67825.5</v>
      </c>
      <c r="AV12" s="16" t="s">
        <v>710</v>
      </c>
      <c r="AW12" s="17">
        <f>IF(RUN_YEARS &gt; 3,(A1L205C2 + A1L205C5 + A1L205C8 + A1L205C11) / 4, 0)</f>
        <v>68794.25</v>
      </c>
      <c r="AX12" s="16" t="s">
        <v>711</v>
      </c>
      <c r="AY12" s="17">
        <f>(A1L205C22 + A1L205C23)</f>
        <v>136619.75</v>
      </c>
      <c r="AZ12" s="16" t="s">
        <v>712</v>
      </c>
      <c r="BA12" s="17">
        <f>IF(RUN_YEARS &gt; 4,(A1L205C1 + A1L205C4 + A1L205C7 + A1L205C10 + A1L205C13) / 5, 0)</f>
        <v>72241.399999999994</v>
      </c>
      <c r="BB12" s="16" t="s">
        <v>713</v>
      </c>
      <c r="BC12" s="17">
        <f>IF(RUN_YEARS &gt; 4,(A1L205C2 + A1L205C5 + A1L205C8 + A1L205C11 + A1L205C14) / 5, 0)</f>
        <v>71831.199999999997</v>
      </c>
      <c r="BD12" s="16" t="s">
        <v>714</v>
      </c>
      <c r="BE12" s="17">
        <f>(A1L205C25 + A1L205C26)</f>
        <v>144072.59999999998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384947</v>
      </c>
      <c r="F13" s="16" t="s">
        <v>174</v>
      </c>
      <c r="G13" s="15">
        <v>412792</v>
      </c>
      <c r="H13" s="16" t="s">
        <v>715</v>
      </c>
      <c r="I13" s="17">
        <f>(A1L206C1 + A1L206C2)</f>
        <v>797739</v>
      </c>
      <c r="J13" s="16" t="s">
        <v>175</v>
      </c>
      <c r="K13" s="15">
        <v>385112</v>
      </c>
      <c r="L13" s="16" t="s">
        <v>175</v>
      </c>
      <c r="M13" s="15">
        <v>411767</v>
      </c>
      <c r="N13" s="16" t="s">
        <v>716</v>
      </c>
      <c r="O13" s="17">
        <f>(A1L206C4 + A1L206C5)</f>
        <v>796879</v>
      </c>
      <c r="P13" s="16" t="s">
        <v>176</v>
      </c>
      <c r="Q13" s="15">
        <v>397115</v>
      </c>
      <c r="R13" s="16" t="s">
        <v>176</v>
      </c>
      <c r="S13" s="15">
        <v>419590</v>
      </c>
      <c r="T13" s="16" t="s">
        <v>717</v>
      </c>
      <c r="U13" s="17">
        <f>(A1L206C7 + A1L206C8)</f>
        <v>816705</v>
      </c>
      <c r="V13" s="16" t="s">
        <v>177</v>
      </c>
      <c r="W13" s="15">
        <v>396575</v>
      </c>
      <c r="X13" s="16" t="s">
        <v>177</v>
      </c>
      <c r="Y13" s="15">
        <v>398424</v>
      </c>
      <c r="Z13" s="16" t="s">
        <v>718</v>
      </c>
      <c r="AA13" s="17">
        <f>(A1L206C10 + A1L206C11)</f>
        <v>794999</v>
      </c>
      <c r="AB13" s="16" t="s">
        <v>178</v>
      </c>
      <c r="AC13" s="15">
        <v>453942</v>
      </c>
      <c r="AD13" s="16" t="s">
        <v>178</v>
      </c>
      <c r="AE13" s="15">
        <v>454207</v>
      </c>
      <c r="AF13" s="16" t="s">
        <v>719</v>
      </c>
      <c r="AG13" s="17">
        <f>(A1L206C13 + A1L206C14)</f>
        <v>908149</v>
      </c>
      <c r="AH13" s="16" t="s">
        <v>720</v>
      </c>
      <c r="AI13" s="17">
        <f>IF(RUN_YEARS &gt; 1,(A1L206C1 + A1L206C4) / 2, 0)</f>
        <v>385029.5</v>
      </c>
      <c r="AJ13" s="16" t="s">
        <v>721</v>
      </c>
      <c r="AK13" s="17">
        <f>IF(RUN_YEARS &gt; 1,(A1L206C2 + A1L206C5) / 2, 0)</f>
        <v>412279.5</v>
      </c>
      <c r="AL13" s="16" t="s">
        <v>722</v>
      </c>
      <c r="AM13" s="17">
        <f>(A1L206C16 + A1L206C17)</f>
        <v>797309</v>
      </c>
      <c r="AN13" s="16" t="s">
        <v>723</v>
      </c>
      <c r="AO13" s="17">
        <f>IF(RUN_YEARS &gt; 2,(A1L206C1 + A1L206C4 + A1L206C7) / 3, 0)</f>
        <v>389058</v>
      </c>
      <c r="AP13" s="16" t="s">
        <v>724</v>
      </c>
      <c r="AQ13" s="17">
        <f>IF(RUN_YEARS &gt; 2,(A1L206C2 + A1L206C5 + A1L206C8) / 3, 0)</f>
        <v>414716.33333333331</v>
      </c>
      <c r="AR13" s="16" t="s">
        <v>725</v>
      </c>
      <c r="AS13" s="17">
        <f>(A1L206C19 + A1L206C20)</f>
        <v>803774.33333333326</v>
      </c>
      <c r="AT13" s="16" t="s">
        <v>726</v>
      </c>
      <c r="AU13" s="17">
        <f>IF(RUN_YEARS &gt; 3,(A1L206C1 + A1L206C4 + A1L206C7 + A1L206C10) / 4, 0)</f>
        <v>390937.25</v>
      </c>
      <c r="AV13" s="16" t="s">
        <v>727</v>
      </c>
      <c r="AW13" s="17">
        <f>IF(RUN_YEARS &gt; 3,(A1L206C2 + A1L206C5 + A1L206C8 + A1L206C11) / 4, 0)</f>
        <v>410643.25</v>
      </c>
      <c r="AX13" s="16" t="s">
        <v>728</v>
      </c>
      <c r="AY13" s="17">
        <f>(A1L206C22 + A1L206C23)</f>
        <v>801580.5</v>
      </c>
      <c r="AZ13" s="16" t="s">
        <v>729</v>
      </c>
      <c r="BA13" s="17">
        <f>IF(RUN_YEARS &gt; 4,(A1L206C1 + A1L206C4 + A1L206C7 + A1L206C10 + A1L206C13) / 5, 0)</f>
        <v>403538.2</v>
      </c>
      <c r="BB13" s="16" t="s">
        <v>730</v>
      </c>
      <c r="BC13" s="17">
        <f>IF(RUN_YEARS &gt; 4,(A1L206C2 + A1L206C5 + A1L206C8 + A1L206C11 + A1L206C14) / 5, 0)</f>
        <v>419356</v>
      </c>
      <c r="BD13" s="16" t="s">
        <v>731</v>
      </c>
      <c r="BE13" s="17">
        <f>(A1L206C25 + A1L206C26)</f>
        <v>822894.2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76524</v>
      </c>
      <c r="F14" s="16" t="s">
        <v>174</v>
      </c>
      <c r="G14" s="15">
        <v>84312</v>
      </c>
      <c r="H14" s="16" t="s">
        <v>732</v>
      </c>
      <c r="I14" s="17">
        <f>(A1L207C1 + A1L207C2)</f>
        <v>160836</v>
      </c>
      <c r="J14" s="16" t="s">
        <v>175</v>
      </c>
      <c r="K14" s="15">
        <v>76540</v>
      </c>
      <c r="L14" s="16" t="s">
        <v>175</v>
      </c>
      <c r="M14" s="15">
        <v>82414</v>
      </c>
      <c r="N14" s="16" t="s">
        <v>733</v>
      </c>
      <c r="O14" s="17">
        <f>(A1L207C4 + A1L207C5)</f>
        <v>158954</v>
      </c>
      <c r="P14" s="16" t="s">
        <v>176</v>
      </c>
      <c r="Q14" s="15">
        <v>62336</v>
      </c>
      <c r="R14" s="16" t="s">
        <v>176</v>
      </c>
      <c r="S14" s="15">
        <v>67579</v>
      </c>
      <c r="T14" s="16" t="s">
        <v>734</v>
      </c>
      <c r="U14" s="17">
        <f>(A1L207C7 + A1L207C8)</f>
        <v>129915</v>
      </c>
      <c r="V14" s="16" t="s">
        <v>177</v>
      </c>
      <c r="W14" s="15">
        <v>84749</v>
      </c>
      <c r="X14" s="16" t="s">
        <v>177</v>
      </c>
      <c r="Y14" s="15">
        <v>89415</v>
      </c>
      <c r="Z14" s="16" t="s">
        <v>735</v>
      </c>
      <c r="AA14" s="17">
        <f>(A1L207C10 + A1L207C11)</f>
        <v>174164</v>
      </c>
      <c r="AB14" s="16" t="s">
        <v>178</v>
      </c>
      <c r="AC14" s="15">
        <v>150322</v>
      </c>
      <c r="AD14" s="16" t="s">
        <v>178</v>
      </c>
      <c r="AE14" s="15">
        <v>156054</v>
      </c>
      <c r="AF14" s="16" t="s">
        <v>736</v>
      </c>
      <c r="AG14" s="17">
        <f>(A1L207C13 + A1L207C14)</f>
        <v>306376</v>
      </c>
      <c r="AH14" s="16" t="s">
        <v>737</v>
      </c>
      <c r="AI14" s="17">
        <f>IF(RUN_YEARS &gt; 1,(A1L207C1 + A1L207C4) / 2, 0)</f>
        <v>76532</v>
      </c>
      <c r="AJ14" s="16" t="s">
        <v>738</v>
      </c>
      <c r="AK14" s="17">
        <f>IF(RUN_YEARS &gt; 1,(A1L207C2 + A1L207C5) / 2, 0)</f>
        <v>83363</v>
      </c>
      <c r="AL14" s="16" t="s">
        <v>739</v>
      </c>
      <c r="AM14" s="17">
        <f>(A1L207C16 + A1L207C17)</f>
        <v>159895</v>
      </c>
      <c r="AN14" s="16" t="s">
        <v>740</v>
      </c>
      <c r="AO14" s="17">
        <f>IF(RUN_YEARS &gt; 2,(A1L207C1 + A1L207C4 + A1L207C7) / 3, 0)</f>
        <v>71800</v>
      </c>
      <c r="AP14" s="16" t="s">
        <v>741</v>
      </c>
      <c r="AQ14" s="17">
        <f>IF(RUN_YEARS &gt; 2,(A1L207C2 + A1L207C5 + A1L207C8) / 3, 0)</f>
        <v>78101.666666666672</v>
      </c>
      <c r="AR14" s="16" t="s">
        <v>742</v>
      </c>
      <c r="AS14" s="17">
        <f>(A1L207C19 + A1L207C20)</f>
        <v>149901.66666666669</v>
      </c>
      <c r="AT14" s="16" t="s">
        <v>743</v>
      </c>
      <c r="AU14" s="17">
        <f>IF(RUN_YEARS &gt; 3,(A1L207C1 + A1L207C4 + A1L207C7 + A1L207C10) / 4, 0)</f>
        <v>75037.25</v>
      </c>
      <c r="AV14" s="16" t="s">
        <v>744</v>
      </c>
      <c r="AW14" s="17">
        <f>IF(RUN_YEARS &gt; 3,(A1L207C2 + A1L207C5 + A1L207C8 + A1L207C11) / 4, 0)</f>
        <v>80930</v>
      </c>
      <c r="AX14" s="16" t="s">
        <v>745</v>
      </c>
      <c r="AY14" s="17">
        <f>(A1L207C22 + A1L207C23)</f>
        <v>155967.25</v>
      </c>
      <c r="AZ14" s="16" t="s">
        <v>746</v>
      </c>
      <c r="BA14" s="17">
        <f>IF(RUN_YEARS &gt; 4,(A1L207C1 + A1L207C4 + A1L207C7 + A1L207C10 + A1L207C13) / 5, 0)</f>
        <v>90094.2</v>
      </c>
      <c r="BB14" s="16" t="s">
        <v>747</v>
      </c>
      <c r="BC14" s="17">
        <f>IF(RUN_YEARS &gt; 4,(A1L207C2 + A1L207C5 + A1L207C8 + A1L207C11 + A1L207C14) / 5, 0)</f>
        <v>95954.8</v>
      </c>
      <c r="BD14" s="16" t="s">
        <v>748</v>
      </c>
      <c r="BE14" s="17">
        <f>(A1L207C25 + A1L207C26)</f>
        <v>186049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52556</v>
      </c>
      <c r="F15" s="16" t="s">
        <v>174</v>
      </c>
      <c r="G15" s="15">
        <v>53988</v>
      </c>
      <c r="H15" s="16" t="s">
        <v>749</v>
      </c>
      <c r="I15" s="17">
        <f>(A1L208C1 + A1L208C2)</f>
        <v>106544</v>
      </c>
      <c r="J15" s="16" t="s">
        <v>175</v>
      </c>
      <c r="K15" s="15">
        <v>64816</v>
      </c>
      <c r="L15" s="16" t="s">
        <v>175</v>
      </c>
      <c r="M15" s="15">
        <v>66907</v>
      </c>
      <c r="N15" s="16" t="s">
        <v>750</v>
      </c>
      <c r="O15" s="17">
        <f>(A1L208C4 + A1L208C5)</f>
        <v>131723</v>
      </c>
      <c r="P15" s="16" t="s">
        <v>176</v>
      </c>
      <c r="Q15" s="15">
        <v>57593</v>
      </c>
      <c r="R15" s="16" t="s">
        <v>176</v>
      </c>
      <c r="S15" s="15">
        <v>58965</v>
      </c>
      <c r="T15" s="16" t="s">
        <v>751</v>
      </c>
      <c r="U15" s="17">
        <f>(A1L208C7 + A1L208C8)</f>
        <v>116558</v>
      </c>
      <c r="V15" s="16" t="s">
        <v>177</v>
      </c>
      <c r="W15" s="15">
        <v>82963</v>
      </c>
      <c r="X15" s="16" t="s">
        <v>177</v>
      </c>
      <c r="Y15" s="15">
        <v>79343</v>
      </c>
      <c r="Z15" s="16" t="s">
        <v>752</v>
      </c>
      <c r="AA15" s="17">
        <f>(A1L208C10 + A1L208C11)</f>
        <v>162306</v>
      </c>
      <c r="AB15" s="16" t="s">
        <v>178</v>
      </c>
      <c r="AC15" s="15">
        <v>114732</v>
      </c>
      <c r="AD15" s="16" t="s">
        <v>178</v>
      </c>
      <c r="AE15" s="15">
        <v>109138</v>
      </c>
      <c r="AF15" s="16" t="s">
        <v>753</v>
      </c>
      <c r="AG15" s="17">
        <f>(A1L208C13 + A1L208C14)</f>
        <v>223870</v>
      </c>
      <c r="AH15" s="16" t="s">
        <v>754</v>
      </c>
      <c r="AI15" s="17">
        <f>IF(RUN_YEARS &gt; 1,(A1L208C1 + A1L208C4) / 2, 0)</f>
        <v>58686</v>
      </c>
      <c r="AJ15" s="16" t="s">
        <v>755</v>
      </c>
      <c r="AK15" s="17">
        <f>IF(RUN_YEARS &gt; 1,(A1L208C2 + A1L208C5) / 2, 0)</f>
        <v>60447.5</v>
      </c>
      <c r="AL15" s="16" t="s">
        <v>756</v>
      </c>
      <c r="AM15" s="17">
        <f>(A1L208C16 + A1L208C17)</f>
        <v>119133.5</v>
      </c>
      <c r="AN15" s="16" t="s">
        <v>757</v>
      </c>
      <c r="AO15" s="17">
        <f>IF(RUN_YEARS &gt; 2,(A1L208C1 + A1L208C4 + A1L208C7) / 3, 0)</f>
        <v>58321.666666666664</v>
      </c>
      <c r="AP15" s="16" t="s">
        <v>758</v>
      </c>
      <c r="AQ15" s="17">
        <f>IF(RUN_YEARS &gt; 2,(A1L208C2 + A1L208C5 + A1L208C8) / 3, 0)</f>
        <v>59953.333333333336</v>
      </c>
      <c r="AR15" s="16" t="s">
        <v>759</v>
      </c>
      <c r="AS15" s="17">
        <f>(A1L208C19 + A1L208C20)</f>
        <v>118275</v>
      </c>
      <c r="AT15" s="16" t="s">
        <v>760</v>
      </c>
      <c r="AU15" s="17">
        <f>IF(RUN_YEARS &gt; 3,(A1L208C1 + A1L208C4 + A1L208C7 + A1L208C10) / 4, 0)</f>
        <v>64482</v>
      </c>
      <c r="AV15" s="16" t="s">
        <v>761</v>
      </c>
      <c r="AW15" s="17">
        <f>IF(RUN_YEARS &gt; 3,(A1L208C2 + A1L208C5 + A1L208C8 + A1L208C11) / 4, 0)</f>
        <v>64800.75</v>
      </c>
      <c r="AX15" s="16" t="s">
        <v>762</v>
      </c>
      <c r="AY15" s="17">
        <f>(A1L208C22 + A1L208C23)</f>
        <v>129282.75</v>
      </c>
      <c r="AZ15" s="16" t="s">
        <v>763</v>
      </c>
      <c r="BA15" s="17">
        <f>IF(RUN_YEARS &gt; 4,(A1L208C1 + A1L208C4 + A1L208C7 + A1L208C10 + A1L208C13) / 5, 0)</f>
        <v>74532</v>
      </c>
      <c r="BB15" s="16" t="s">
        <v>764</v>
      </c>
      <c r="BC15" s="17">
        <f>IF(RUN_YEARS &gt; 4,(A1L208C2 + A1L208C5 + A1L208C8 + A1L208C11 + A1L208C14) / 5, 0)</f>
        <v>73668.2</v>
      </c>
      <c r="BD15" s="16" t="s">
        <v>765</v>
      </c>
      <c r="BE15" s="17">
        <f>(A1L208C25 + A1L208C26)</f>
        <v>148200.20000000001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68651</v>
      </c>
      <c r="F16" s="16" t="s">
        <v>174</v>
      </c>
      <c r="G16" s="15">
        <v>59850</v>
      </c>
      <c r="H16" s="16" t="s">
        <v>766</v>
      </c>
      <c r="I16" s="17">
        <f>(A1L209C1 + A1L209C2)</f>
        <v>128501</v>
      </c>
      <c r="J16" s="16" t="s">
        <v>175</v>
      </c>
      <c r="K16" s="15">
        <v>67314</v>
      </c>
      <c r="L16" s="16" t="s">
        <v>175</v>
      </c>
      <c r="M16" s="15">
        <v>54429</v>
      </c>
      <c r="N16" s="16" t="s">
        <v>767</v>
      </c>
      <c r="O16" s="17">
        <f>(A1L209C4 + A1L209C5)</f>
        <v>121743</v>
      </c>
      <c r="P16" s="16" t="s">
        <v>176</v>
      </c>
      <c r="Q16" s="15">
        <v>68695</v>
      </c>
      <c r="R16" s="16" t="s">
        <v>176</v>
      </c>
      <c r="S16" s="15">
        <v>55215</v>
      </c>
      <c r="T16" s="16" t="s">
        <v>768</v>
      </c>
      <c r="U16" s="17">
        <f>(A1L209C7 + A1L209C8)</f>
        <v>123910</v>
      </c>
      <c r="V16" s="16" t="s">
        <v>177</v>
      </c>
      <c r="W16" s="15">
        <v>71296</v>
      </c>
      <c r="X16" s="16" t="s">
        <v>177</v>
      </c>
      <c r="Y16" s="15">
        <v>64374</v>
      </c>
      <c r="Z16" s="16" t="s">
        <v>769</v>
      </c>
      <c r="AA16" s="17">
        <f>(A1L209C10 + A1L209C11)</f>
        <v>135670</v>
      </c>
      <c r="AB16" s="16" t="s">
        <v>178</v>
      </c>
      <c r="AC16" s="15">
        <v>80651</v>
      </c>
      <c r="AD16" s="16" t="s">
        <v>178</v>
      </c>
      <c r="AE16" s="15">
        <v>64810</v>
      </c>
      <c r="AF16" s="16" t="s">
        <v>770</v>
      </c>
      <c r="AG16" s="17">
        <f>(A1L209C13 + A1L209C14)</f>
        <v>145461</v>
      </c>
      <c r="AH16" s="16" t="s">
        <v>771</v>
      </c>
      <c r="AI16" s="17">
        <f>IF(RUN_YEARS &gt; 1,(A1L209C1 + A1L209C4) / 2, 0)</f>
        <v>67982.5</v>
      </c>
      <c r="AJ16" s="16" t="s">
        <v>772</v>
      </c>
      <c r="AK16" s="17">
        <f>IF(RUN_YEARS &gt; 1,(A1L209C2 + A1L209C5) / 2, 0)</f>
        <v>57139.5</v>
      </c>
      <c r="AL16" s="16" t="s">
        <v>773</v>
      </c>
      <c r="AM16" s="17">
        <f>(A1L209C16 + A1L209C17)</f>
        <v>125122</v>
      </c>
      <c r="AN16" s="16" t="s">
        <v>774</v>
      </c>
      <c r="AO16" s="17">
        <f>IF(RUN_YEARS &gt; 2,(A1L209C1 + A1L209C4 + A1L209C7) / 3, 0)</f>
        <v>68220</v>
      </c>
      <c r="AP16" s="16" t="s">
        <v>775</v>
      </c>
      <c r="AQ16" s="17">
        <f>IF(RUN_YEARS &gt; 2,(A1L209C2 + A1L209C5 + A1L209C8) / 3, 0)</f>
        <v>56498</v>
      </c>
      <c r="AR16" s="16" t="s">
        <v>776</v>
      </c>
      <c r="AS16" s="17">
        <f>(A1L209C19 + A1L209C20)</f>
        <v>124718</v>
      </c>
      <c r="AT16" s="16" t="s">
        <v>777</v>
      </c>
      <c r="AU16" s="17">
        <f>IF(RUN_YEARS &gt; 3,(A1L209C1 + A1L209C4 + A1L209C7 + A1L209C10) / 4, 0)</f>
        <v>68989</v>
      </c>
      <c r="AV16" s="16" t="s">
        <v>778</v>
      </c>
      <c r="AW16" s="17">
        <f>IF(RUN_YEARS &gt; 3,(A1L209C2 + A1L209C5 + A1L209C8 + A1L209C11) / 4, 0)</f>
        <v>58467</v>
      </c>
      <c r="AX16" s="16" t="s">
        <v>779</v>
      </c>
      <c r="AY16" s="17">
        <f>(A1L209C22 + A1L209C23)</f>
        <v>127456</v>
      </c>
      <c r="AZ16" s="16" t="s">
        <v>780</v>
      </c>
      <c r="BA16" s="17">
        <f>IF(RUN_YEARS &gt; 4,(A1L209C1 + A1L209C4 + A1L209C7 + A1L209C10 + A1L209C13) / 5, 0)</f>
        <v>71321.399999999994</v>
      </c>
      <c r="BB16" s="16" t="s">
        <v>781</v>
      </c>
      <c r="BC16" s="17">
        <f>IF(RUN_YEARS &gt; 4,(A1L209C2 + A1L209C5 + A1L209C8 + A1L209C11 + A1L209C14) / 5, 0)</f>
        <v>59735.6</v>
      </c>
      <c r="BD16" s="16" t="s">
        <v>782</v>
      </c>
      <c r="BE16" s="17">
        <f>(A1L209C25 + A1L209C26)</f>
        <v>131057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11870</v>
      </c>
      <c r="F17" s="16" t="s">
        <v>174</v>
      </c>
      <c r="G17" s="15">
        <v>14991</v>
      </c>
      <c r="H17" s="16" t="s">
        <v>783</v>
      </c>
      <c r="I17" s="17">
        <f>(A1L210C1 + A1L210C2)</f>
        <v>26861</v>
      </c>
      <c r="J17" s="16" t="s">
        <v>175</v>
      </c>
      <c r="K17" s="15">
        <v>15035</v>
      </c>
      <c r="L17" s="16" t="s">
        <v>175</v>
      </c>
      <c r="M17" s="15">
        <v>15434</v>
      </c>
      <c r="N17" s="16" t="s">
        <v>784</v>
      </c>
      <c r="O17" s="17">
        <f>(A1L210C4 + A1L210C5)</f>
        <v>30469</v>
      </c>
      <c r="P17" s="16" t="s">
        <v>176</v>
      </c>
      <c r="Q17" s="15">
        <v>15410</v>
      </c>
      <c r="R17" s="16" t="s">
        <v>176</v>
      </c>
      <c r="S17" s="15">
        <v>15253</v>
      </c>
      <c r="T17" s="16" t="s">
        <v>785</v>
      </c>
      <c r="U17" s="17">
        <f>(A1L210C7 + A1L210C8)</f>
        <v>30663</v>
      </c>
      <c r="V17" s="16" t="s">
        <v>177</v>
      </c>
      <c r="W17" s="15">
        <v>17763</v>
      </c>
      <c r="X17" s="16" t="s">
        <v>177</v>
      </c>
      <c r="Y17" s="15">
        <v>19115</v>
      </c>
      <c r="Z17" s="16" t="s">
        <v>786</v>
      </c>
      <c r="AA17" s="17">
        <f>(A1L210C10 + A1L210C11)</f>
        <v>36878</v>
      </c>
      <c r="AB17" s="16" t="s">
        <v>178</v>
      </c>
      <c r="AC17" s="15">
        <v>18534</v>
      </c>
      <c r="AD17" s="16" t="s">
        <v>178</v>
      </c>
      <c r="AE17" s="15">
        <v>19300</v>
      </c>
      <c r="AF17" s="16" t="s">
        <v>787</v>
      </c>
      <c r="AG17" s="17">
        <f>(A1L210C13 + A1L210C14)</f>
        <v>37834</v>
      </c>
      <c r="AH17" s="16" t="s">
        <v>788</v>
      </c>
      <c r="AI17" s="17">
        <f>IF(RUN_YEARS &gt; 1,(A1L210C1 + A1L210C4) / 2, 0)</f>
        <v>13452.5</v>
      </c>
      <c r="AJ17" s="16" t="s">
        <v>789</v>
      </c>
      <c r="AK17" s="17">
        <f>IF(RUN_YEARS &gt; 1,(A1L210C2 + A1L210C5) / 2, 0)</f>
        <v>15212.5</v>
      </c>
      <c r="AL17" s="16" t="s">
        <v>790</v>
      </c>
      <c r="AM17" s="17">
        <f>(A1L210C16 + A1L210C17)</f>
        <v>28665</v>
      </c>
      <c r="AN17" s="16" t="s">
        <v>791</v>
      </c>
      <c r="AO17" s="17">
        <f>IF(RUN_YEARS &gt; 2,(A1L210C1 + A1L210C4 + A1L210C7) / 3, 0)</f>
        <v>14105</v>
      </c>
      <c r="AP17" s="16" t="s">
        <v>792</v>
      </c>
      <c r="AQ17" s="17">
        <f>IF(RUN_YEARS &gt; 2,(A1L210C2 + A1L210C5 + A1L210C8) / 3, 0)</f>
        <v>15226</v>
      </c>
      <c r="AR17" s="16" t="s">
        <v>793</v>
      </c>
      <c r="AS17" s="17">
        <f>(A1L210C19 + A1L210C20)</f>
        <v>29331</v>
      </c>
      <c r="AT17" s="16" t="s">
        <v>794</v>
      </c>
      <c r="AU17" s="17">
        <f>IF(RUN_YEARS &gt; 3,(A1L210C1 + A1L210C4 + A1L210C7 + A1L210C10) / 4, 0)</f>
        <v>15019.5</v>
      </c>
      <c r="AV17" s="16" t="s">
        <v>795</v>
      </c>
      <c r="AW17" s="17">
        <f>IF(RUN_YEARS &gt; 3,(A1L210C2 + A1L210C5 + A1L210C8 + A1L210C11) / 4, 0)</f>
        <v>16198.25</v>
      </c>
      <c r="AX17" s="16" t="s">
        <v>796</v>
      </c>
      <c r="AY17" s="17">
        <f>(A1L210C22 + A1L210C23)</f>
        <v>31217.75</v>
      </c>
      <c r="AZ17" s="16" t="s">
        <v>797</v>
      </c>
      <c r="BA17" s="17">
        <f>IF(RUN_YEARS &gt; 4,(A1L210C1 + A1L210C4 + A1L210C7 + A1L210C10 + A1L210C13) / 5, 0)</f>
        <v>15722.4</v>
      </c>
      <c r="BB17" s="16" t="s">
        <v>798</v>
      </c>
      <c r="BC17" s="17">
        <f>IF(RUN_YEARS &gt; 4,(A1L210C2 + A1L210C5 + A1L210C8 + A1L210C11 + A1L210C14) / 5, 0)</f>
        <v>16818.599999999999</v>
      </c>
      <c r="BD17" s="16" t="s">
        <v>799</v>
      </c>
      <c r="BE17" s="17">
        <f>(A1L210C25 + A1L210C26)</f>
        <v>32541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295224</v>
      </c>
      <c r="F18" s="16" t="s">
        <v>174</v>
      </c>
      <c r="G18" s="15">
        <v>11475</v>
      </c>
      <c r="H18" s="16" t="s">
        <v>800</v>
      </c>
      <c r="I18" s="17">
        <f>(A1L211C1 + A1L211C2)</f>
        <v>306699</v>
      </c>
      <c r="J18" s="16" t="s">
        <v>175</v>
      </c>
      <c r="K18" s="15">
        <v>275376</v>
      </c>
      <c r="L18" s="16" t="s">
        <v>175</v>
      </c>
      <c r="M18" s="15">
        <v>11038</v>
      </c>
      <c r="N18" s="16" t="s">
        <v>801</v>
      </c>
      <c r="O18" s="17">
        <f>(A1L211C4 + A1L211C5)</f>
        <v>286414</v>
      </c>
      <c r="P18" s="16" t="s">
        <v>176</v>
      </c>
      <c r="Q18" s="15">
        <v>287980</v>
      </c>
      <c r="R18" s="16" t="s">
        <v>176</v>
      </c>
      <c r="S18" s="15">
        <v>12461</v>
      </c>
      <c r="T18" s="16" t="s">
        <v>802</v>
      </c>
      <c r="U18" s="17">
        <f>(A1L211C7 + A1L211C8)</f>
        <v>300441</v>
      </c>
      <c r="V18" s="16" t="s">
        <v>177</v>
      </c>
      <c r="W18" s="15">
        <v>332868</v>
      </c>
      <c r="X18" s="16" t="s">
        <v>177</v>
      </c>
      <c r="Y18" s="15">
        <v>16407</v>
      </c>
      <c r="Z18" s="16" t="s">
        <v>803</v>
      </c>
      <c r="AA18" s="17">
        <f>(A1L211C10 + A1L211C11)</f>
        <v>349275</v>
      </c>
      <c r="AB18" s="16" t="s">
        <v>178</v>
      </c>
      <c r="AC18" s="15">
        <v>357516</v>
      </c>
      <c r="AD18" s="16" t="s">
        <v>178</v>
      </c>
      <c r="AE18" s="15">
        <v>16286</v>
      </c>
      <c r="AF18" s="16" t="s">
        <v>804</v>
      </c>
      <c r="AG18" s="17">
        <f>(A1L211C13 + A1L211C14)</f>
        <v>373802</v>
      </c>
      <c r="AH18" s="16" t="s">
        <v>805</v>
      </c>
      <c r="AI18" s="17">
        <f>IF(RUN_YEARS &gt; 1,(A1L211C1 + A1L211C4) / 2, 0)</f>
        <v>285300</v>
      </c>
      <c r="AJ18" s="16" t="s">
        <v>806</v>
      </c>
      <c r="AK18" s="17">
        <f>IF(RUN_YEARS &gt; 1,(A1L211C2 + A1L211C5) / 2, 0)</f>
        <v>11256.5</v>
      </c>
      <c r="AL18" s="16" t="s">
        <v>807</v>
      </c>
      <c r="AM18" s="17">
        <f>(A1L211C16 + A1L211C17)</f>
        <v>296556.5</v>
      </c>
      <c r="AN18" s="16" t="s">
        <v>808</v>
      </c>
      <c r="AO18" s="17">
        <f>IF(RUN_YEARS &gt; 2,(A1L211C1 + A1L211C4 + A1L211C7) / 3, 0)</f>
        <v>286193.33333333331</v>
      </c>
      <c r="AP18" s="16" t="s">
        <v>809</v>
      </c>
      <c r="AQ18" s="17">
        <f>IF(RUN_YEARS &gt; 2,(A1L211C2 + A1L211C5 + A1L211C8) / 3, 0)</f>
        <v>11658</v>
      </c>
      <c r="AR18" s="16" t="s">
        <v>810</v>
      </c>
      <c r="AS18" s="17">
        <f>(A1L211C19 + A1L211C20)</f>
        <v>297851.33333333331</v>
      </c>
      <c r="AT18" s="16" t="s">
        <v>811</v>
      </c>
      <c r="AU18" s="17">
        <f>IF(RUN_YEARS &gt; 3,(A1L211C1 + A1L211C4 + A1L211C7 + A1L211C10) / 4, 0)</f>
        <v>297862</v>
      </c>
      <c r="AV18" s="16" t="s">
        <v>812</v>
      </c>
      <c r="AW18" s="17">
        <f>IF(RUN_YEARS &gt; 3,(A1L211C2 + A1L211C5 + A1L211C8 + A1L211C11) / 4, 0)</f>
        <v>12845.25</v>
      </c>
      <c r="AX18" s="16" t="s">
        <v>813</v>
      </c>
      <c r="AY18" s="17">
        <f>(A1L211C22 + A1L211C23)</f>
        <v>310707.25</v>
      </c>
      <c r="AZ18" s="16" t="s">
        <v>814</v>
      </c>
      <c r="BA18" s="17">
        <f>IF(RUN_YEARS &gt; 4,(A1L211C1 + A1L211C4 + A1L211C7 + A1L211C10 + A1L211C13) / 5, 0)</f>
        <v>309792.8</v>
      </c>
      <c r="BB18" s="16" t="s">
        <v>815</v>
      </c>
      <c r="BC18" s="17">
        <f>IF(RUN_YEARS &gt; 4,(A1L211C2 + A1L211C5 + A1L211C8 + A1L211C11 + A1L211C14) / 5, 0)</f>
        <v>13533.4</v>
      </c>
      <c r="BD18" s="16" t="s">
        <v>816</v>
      </c>
      <c r="BE18" s="17">
        <f>(A1L211C25 + A1L211C26)</f>
        <v>323326.2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76199</v>
      </c>
      <c r="F19" s="16" t="s">
        <v>174</v>
      </c>
      <c r="G19" s="15">
        <v>27838</v>
      </c>
      <c r="H19" s="16" t="s">
        <v>817</v>
      </c>
      <c r="I19" s="17">
        <f>(A1L212C1 + A1L212C2)</f>
        <v>104037</v>
      </c>
      <c r="J19" s="16" t="s">
        <v>175</v>
      </c>
      <c r="K19" s="15">
        <v>58849</v>
      </c>
      <c r="L19" s="16" t="s">
        <v>175</v>
      </c>
      <c r="M19" s="15">
        <v>22299</v>
      </c>
      <c r="N19" s="16" t="s">
        <v>818</v>
      </c>
      <c r="O19" s="17">
        <f>(A1L212C4 + A1L212C5)</f>
        <v>81148</v>
      </c>
      <c r="P19" s="16" t="s">
        <v>176</v>
      </c>
      <c r="Q19" s="15">
        <v>59251</v>
      </c>
      <c r="R19" s="16" t="s">
        <v>176</v>
      </c>
      <c r="S19" s="15">
        <v>23850</v>
      </c>
      <c r="T19" s="16" t="s">
        <v>819</v>
      </c>
      <c r="U19" s="17">
        <f>(A1L212C7 + A1L212C8)</f>
        <v>83101</v>
      </c>
      <c r="V19" s="16" t="s">
        <v>177</v>
      </c>
      <c r="W19" s="15">
        <v>77150</v>
      </c>
      <c r="X19" s="16" t="s">
        <v>177</v>
      </c>
      <c r="Y19" s="15">
        <v>32030</v>
      </c>
      <c r="Z19" s="16" t="s">
        <v>820</v>
      </c>
      <c r="AA19" s="17">
        <f>(A1L212C10 + A1L212C11)</f>
        <v>109180</v>
      </c>
      <c r="AB19" s="16" t="s">
        <v>178</v>
      </c>
      <c r="AC19" s="15">
        <v>74502</v>
      </c>
      <c r="AD19" s="16" t="s">
        <v>178</v>
      </c>
      <c r="AE19" s="15">
        <v>30220</v>
      </c>
      <c r="AF19" s="16" t="s">
        <v>821</v>
      </c>
      <c r="AG19" s="17">
        <f>(A1L212C13 + A1L212C14)</f>
        <v>104722</v>
      </c>
      <c r="AH19" s="16" t="s">
        <v>822</v>
      </c>
      <c r="AI19" s="17">
        <f>IF(RUN_YEARS &gt; 1,(A1L212C1 + A1L212C4) / 2, 0)</f>
        <v>67524</v>
      </c>
      <c r="AJ19" s="16" t="s">
        <v>823</v>
      </c>
      <c r="AK19" s="17">
        <f>IF(RUN_YEARS &gt; 1,(A1L212C2 + A1L212C5) / 2, 0)</f>
        <v>25068.5</v>
      </c>
      <c r="AL19" s="16" t="s">
        <v>824</v>
      </c>
      <c r="AM19" s="17">
        <f>(A1L212C16 + A1L212C17)</f>
        <v>92592.5</v>
      </c>
      <c r="AN19" s="16" t="s">
        <v>825</v>
      </c>
      <c r="AO19" s="17">
        <f>IF(RUN_YEARS &gt; 2,(A1L212C1 + A1L212C4 + A1L212C7) / 3, 0)</f>
        <v>64766.333333333336</v>
      </c>
      <c r="AP19" s="16" t="s">
        <v>826</v>
      </c>
      <c r="AQ19" s="17">
        <f>IF(RUN_YEARS &gt; 2,(A1L212C2 + A1L212C5 + A1L212C8) / 3, 0)</f>
        <v>24662.333333333332</v>
      </c>
      <c r="AR19" s="16" t="s">
        <v>827</v>
      </c>
      <c r="AS19" s="17">
        <f>(A1L212C19 + A1L212C20)</f>
        <v>89428.666666666672</v>
      </c>
      <c r="AT19" s="16" t="s">
        <v>828</v>
      </c>
      <c r="AU19" s="17">
        <f>IF(RUN_YEARS &gt; 3,(A1L212C1 + A1L212C4 + A1L212C7 + A1L212C10) / 4, 0)</f>
        <v>67862.25</v>
      </c>
      <c r="AV19" s="16" t="s">
        <v>829</v>
      </c>
      <c r="AW19" s="17">
        <f>IF(RUN_YEARS &gt; 3,(A1L212C2 + A1L212C5 + A1L212C8 + A1L212C11) / 4, 0)</f>
        <v>26504.25</v>
      </c>
      <c r="AX19" s="16" t="s">
        <v>830</v>
      </c>
      <c r="AY19" s="17">
        <f>(A1L212C22 + A1L212C23)</f>
        <v>94366.5</v>
      </c>
      <c r="AZ19" s="16" t="s">
        <v>831</v>
      </c>
      <c r="BA19" s="17">
        <f>IF(RUN_YEARS &gt; 4,(A1L212C1 + A1L212C4 + A1L212C7 + A1L212C10 + A1L212C13) / 5, 0)</f>
        <v>69190.2</v>
      </c>
      <c r="BB19" s="16" t="s">
        <v>832</v>
      </c>
      <c r="BC19" s="17">
        <f>IF(RUN_YEARS &gt; 4,(A1L212C2 + A1L212C5 + A1L212C8 + A1L212C11 + A1L212C14) / 5, 0)</f>
        <v>27247.4</v>
      </c>
      <c r="BD19" s="16" t="s">
        <v>833</v>
      </c>
      <c r="BE19" s="17">
        <f>(A1L212C25 + A1L212C26)</f>
        <v>96437.6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237</v>
      </c>
      <c r="F20" s="16" t="s">
        <v>174</v>
      </c>
      <c r="G20" s="15">
        <v>241</v>
      </c>
      <c r="H20" s="16" t="s">
        <v>834</v>
      </c>
      <c r="I20" s="17">
        <f>(A1L213C1 + A1L213C2)</f>
        <v>478</v>
      </c>
      <c r="J20" s="16" t="s">
        <v>175</v>
      </c>
      <c r="K20" s="15">
        <v>263</v>
      </c>
      <c r="L20" s="16" t="s">
        <v>175</v>
      </c>
      <c r="M20" s="15">
        <v>258</v>
      </c>
      <c r="N20" s="16" t="s">
        <v>835</v>
      </c>
      <c r="O20" s="17">
        <f>(A1L213C4 + A1L213C5)</f>
        <v>521</v>
      </c>
      <c r="P20" s="16" t="s">
        <v>176</v>
      </c>
      <c r="Q20" s="15">
        <v>374</v>
      </c>
      <c r="R20" s="16" t="s">
        <v>176</v>
      </c>
      <c r="S20" s="15">
        <v>348</v>
      </c>
      <c r="T20" s="16" t="s">
        <v>836</v>
      </c>
      <c r="U20" s="17">
        <f>(A1L213C7 + A1L213C8)</f>
        <v>722</v>
      </c>
      <c r="V20" s="16" t="s">
        <v>177</v>
      </c>
      <c r="W20" s="15">
        <v>735</v>
      </c>
      <c r="X20" s="16" t="s">
        <v>177</v>
      </c>
      <c r="Y20" s="15">
        <v>391</v>
      </c>
      <c r="Z20" s="16" t="s">
        <v>837</v>
      </c>
      <c r="AA20" s="17">
        <f>(A1L213C10 + A1L213C11)</f>
        <v>1126</v>
      </c>
      <c r="AB20" s="16" t="s">
        <v>178</v>
      </c>
      <c r="AC20" s="15">
        <v>430</v>
      </c>
      <c r="AD20" s="16" t="s">
        <v>178</v>
      </c>
      <c r="AE20" s="15">
        <v>313</v>
      </c>
      <c r="AF20" s="16" t="s">
        <v>838</v>
      </c>
      <c r="AG20" s="17">
        <f>(A1L213C13 + A1L213C14)</f>
        <v>743</v>
      </c>
      <c r="AH20" s="16" t="s">
        <v>839</v>
      </c>
      <c r="AI20" s="17">
        <f>IF(RUN_YEARS &gt; 1,(A1L213C1 + A1L213C4) / 2, 0)</f>
        <v>250</v>
      </c>
      <c r="AJ20" s="16" t="s">
        <v>840</v>
      </c>
      <c r="AK20" s="17">
        <f>IF(RUN_YEARS &gt; 1,(A1L213C2 + A1L213C5) / 2, 0)</f>
        <v>249.5</v>
      </c>
      <c r="AL20" s="16" t="s">
        <v>841</v>
      </c>
      <c r="AM20" s="17">
        <f>(A1L213C16 + A1L213C17)</f>
        <v>499.5</v>
      </c>
      <c r="AN20" s="16" t="s">
        <v>842</v>
      </c>
      <c r="AO20" s="17">
        <f>IF(RUN_YEARS &gt; 2,(A1L213C1 + A1L213C4 + A1L213C7) / 3, 0)</f>
        <v>291.33333333333331</v>
      </c>
      <c r="AP20" s="16" t="s">
        <v>843</v>
      </c>
      <c r="AQ20" s="17">
        <f>IF(RUN_YEARS &gt; 2,(A1L213C2 + A1L213C5 + A1L213C8) / 3, 0)</f>
        <v>282.33333333333331</v>
      </c>
      <c r="AR20" s="16" t="s">
        <v>844</v>
      </c>
      <c r="AS20" s="17">
        <f>(A1L213C19 + A1L213C20)</f>
        <v>573.66666666666663</v>
      </c>
      <c r="AT20" s="16" t="s">
        <v>845</v>
      </c>
      <c r="AU20" s="17">
        <f>IF(RUN_YEARS &gt; 3,(A1L213C1 + A1L213C4 + A1L213C7 + A1L213C10) / 4, 0)</f>
        <v>402.25</v>
      </c>
      <c r="AV20" s="16" t="s">
        <v>846</v>
      </c>
      <c r="AW20" s="17">
        <f>IF(RUN_YEARS &gt; 3,(A1L213C2 + A1L213C5 + A1L213C8 + A1L213C11) / 4, 0)</f>
        <v>309.5</v>
      </c>
      <c r="AX20" s="16" t="s">
        <v>847</v>
      </c>
      <c r="AY20" s="17">
        <f>(A1L213C22 + A1L213C23)</f>
        <v>711.75</v>
      </c>
      <c r="AZ20" s="16" t="s">
        <v>848</v>
      </c>
      <c r="BA20" s="17">
        <f>IF(RUN_YEARS &gt; 4,(A1L213C1 + A1L213C4 + A1L213C7 + A1L213C10 + A1L213C13) / 5, 0)</f>
        <v>407.8</v>
      </c>
      <c r="BB20" s="16" t="s">
        <v>849</v>
      </c>
      <c r="BC20" s="17">
        <f>IF(RUN_YEARS &gt; 4,(A1L213C2 + A1L213C5 + A1L213C8 + A1L213C11 + A1L213C14) / 5, 0)</f>
        <v>310.2</v>
      </c>
      <c r="BD20" s="16" t="s">
        <v>850</v>
      </c>
      <c r="BE20" s="17">
        <f>(A1L213C25 + A1L213C26)</f>
        <v>718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75824</v>
      </c>
      <c r="F21" s="16" t="s">
        <v>174</v>
      </c>
      <c r="G21" s="15">
        <v>74167</v>
      </c>
      <c r="H21" s="16" t="s">
        <v>851</v>
      </c>
      <c r="I21" s="17">
        <f>(A1L214C1 + A1L214C2)</f>
        <v>149991</v>
      </c>
      <c r="J21" s="16" t="s">
        <v>175</v>
      </c>
      <c r="K21" s="15">
        <v>77833</v>
      </c>
      <c r="L21" s="16" t="s">
        <v>175</v>
      </c>
      <c r="M21" s="15">
        <v>77112</v>
      </c>
      <c r="N21" s="16" t="s">
        <v>852</v>
      </c>
      <c r="O21" s="17">
        <f>(A1L214C4 + A1L214C5)</f>
        <v>154945</v>
      </c>
      <c r="P21" s="16" t="s">
        <v>176</v>
      </c>
      <c r="Q21" s="15">
        <v>83640</v>
      </c>
      <c r="R21" s="16" t="s">
        <v>176</v>
      </c>
      <c r="S21" s="15">
        <v>81092</v>
      </c>
      <c r="T21" s="16" t="s">
        <v>853</v>
      </c>
      <c r="U21" s="17">
        <f>(A1L214C7 + A1L214C8)</f>
        <v>164732</v>
      </c>
      <c r="V21" s="16" t="s">
        <v>177</v>
      </c>
      <c r="W21" s="15">
        <v>81488</v>
      </c>
      <c r="X21" s="16" t="s">
        <v>177</v>
      </c>
      <c r="Y21" s="15">
        <v>78672</v>
      </c>
      <c r="Z21" s="16" t="s">
        <v>854</v>
      </c>
      <c r="AA21" s="17">
        <f>(A1L214C10 + A1L214C11)</f>
        <v>160160</v>
      </c>
      <c r="AB21" s="16" t="s">
        <v>178</v>
      </c>
      <c r="AC21" s="15">
        <v>73027</v>
      </c>
      <c r="AD21" s="16" t="s">
        <v>178</v>
      </c>
      <c r="AE21" s="15">
        <v>68204</v>
      </c>
      <c r="AF21" s="16" t="s">
        <v>855</v>
      </c>
      <c r="AG21" s="17">
        <f>(A1L214C13 + A1L214C14)</f>
        <v>141231</v>
      </c>
      <c r="AH21" s="16" t="s">
        <v>856</v>
      </c>
      <c r="AI21" s="17">
        <f>IF(RUN_YEARS &gt; 1,(A1L214C1 + A1L214C4) / 2, 0)</f>
        <v>76828.5</v>
      </c>
      <c r="AJ21" s="16" t="s">
        <v>857</v>
      </c>
      <c r="AK21" s="17">
        <f>IF(RUN_YEARS &gt; 1,(A1L214C2 + A1L214C5) / 2, 0)</f>
        <v>75639.5</v>
      </c>
      <c r="AL21" s="16" t="s">
        <v>858</v>
      </c>
      <c r="AM21" s="17">
        <f>(A1L214C16 + A1L214C17)</f>
        <v>152468</v>
      </c>
      <c r="AN21" s="16" t="s">
        <v>859</v>
      </c>
      <c r="AO21" s="17">
        <f>IF(RUN_YEARS &gt; 2,(A1L214C1 + A1L214C4 + A1L214C7) / 3, 0)</f>
        <v>79099</v>
      </c>
      <c r="AP21" s="16" t="s">
        <v>860</v>
      </c>
      <c r="AQ21" s="17">
        <f>IF(RUN_YEARS &gt; 2,(A1L214C2 + A1L214C5 + A1L214C8) / 3, 0)</f>
        <v>77457</v>
      </c>
      <c r="AR21" s="16" t="s">
        <v>861</v>
      </c>
      <c r="AS21" s="17">
        <f>(A1L214C19 + A1L214C20)</f>
        <v>156556</v>
      </c>
      <c r="AT21" s="16" t="s">
        <v>862</v>
      </c>
      <c r="AU21" s="17">
        <f>IF(RUN_YEARS &gt; 3,(A1L214C1 + A1L214C4 + A1L214C7 + A1L214C10) / 4, 0)</f>
        <v>79696.25</v>
      </c>
      <c r="AV21" s="16" t="s">
        <v>863</v>
      </c>
      <c r="AW21" s="17">
        <f>IF(RUN_YEARS &gt; 3,(A1L214C2 + A1L214C5 + A1L214C8 + A1L214C11) / 4, 0)</f>
        <v>77760.75</v>
      </c>
      <c r="AX21" s="16" t="s">
        <v>864</v>
      </c>
      <c r="AY21" s="17">
        <f>(A1L214C22 + A1L214C23)</f>
        <v>157457</v>
      </c>
      <c r="AZ21" s="16" t="s">
        <v>865</v>
      </c>
      <c r="BA21" s="17">
        <f>IF(RUN_YEARS &gt; 4,(A1L214C1 + A1L214C4 + A1L214C7 + A1L214C10 + A1L214C13) / 5, 0)</f>
        <v>78362.399999999994</v>
      </c>
      <c r="BB21" s="16" t="s">
        <v>866</v>
      </c>
      <c r="BC21" s="17">
        <f>IF(RUN_YEARS &gt; 4,(A1L214C2 + A1L214C5 + A1L214C8 + A1L214C11 + A1L214C14) / 5, 0)</f>
        <v>75849.399999999994</v>
      </c>
      <c r="BD21" s="16" t="s">
        <v>867</v>
      </c>
      <c r="BE21" s="17">
        <f>(A1L214C25 + A1L214C26)</f>
        <v>154211.79999999999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552</v>
      </c>
      <c r="F22" s="16" t="s">
        <v>174</v>
      </c>
      <c r="G22" s="15">
        <v>303</v>
      </c>
      <c r="H22" s="16" t="s">
        <v>868</v>
      </c>
      <c r="I22" s="17">
        <f>(A1L215C1 + A1L215C2)</f>
        <v>855</v>
      </c>
      <c r="J22" s="16" t="s">
        <v>175</v>
      </c>
      <c r="K22" s="15">
        <v>464</v>
      </c>
      <c r="L22" s="16" t="s">
        <v>175</v>
      </c>
      <c r="M22" s="15">
        <v>340</v>
      </c>
      <c r="N22" s="16" t="s">
        <v>869</v>
      </c>
      <c r="O22" s="17">
        <f>(A1L215C4 + A1L215C5)</f>
        <v>804</v>
      </c>
      <c r="P22" s="16" t="s">
        <v>176</v>
      </c>
      <c r="Q22" s="15">
        <v>703</v>
      </c>
      <c r="R22" s="16" t="s">
        <v>176</v>
      </c>
      <c r="S22" s="15">
        <v>373</v>
      </c>
      <c r="T22" s="16" t="s">
        <v>870</v>
      </c>
      <c r="U22" s="17">
        <f>(A1L215C7 + A1L215C8)</f>
        <v>1076</v>
      </c>
      <c r="V22" s="16" t="s">
        <v>177</v>
      </c>
      <c r="W22" s="15">
        <v>1028</v>
      </c>
      <c r="X22" s="16" t="s">
        <v>177</v>
      </c>
      <c r="Y22" s="15">
        <v>653</v>
      </c>
      <c r="Z22" s="16" t="s">
        <v>871</v>
      </c>
      <c r="AA22" s="17">
        <f>(A1L215C10 + A1L215C11)</f>
        <v>1681</v>
      </c>
      <c r="AB22" s="16" t="s">
        <v>178</v>
      </c>
      <c r="AC22" s="15">
        <v>902</v>
      </c>
      <c r="AD22" s="16" t="s">
        <v>178</v>
      </c>
      <c r="AE22" s="15">
        <v>718</v>
      </c>
      <c r="AF22" s="16" t="s">
        <v>872</v>
      </c>
      <c r="AG22" s="17">
        <f>(A1L215C13 + A1L215C14)</f>
        <v>1620</v>
      </c>
      <c r="AH22" s="16" t="s">
        <v>873</v>
      </c>
      <c r="AI22" s="17">
        <f>IF(RUN_YEARS &gt; 1,(A1L215C1 + A1L215C4) / 2, 0)</f>
        <v>508</v>
      </c>
      <c r="AJ22" s="16" t="s">
        <v>874</v>
      </c>
      <c r="AK22" s="17">
        <f>IF(RUN_YEARS &gt; 1,(A1L215C2 + A1L215C5) / 2, 0)</f>
        <v>321.5</v>
      </c>
      <c r="AL22" s="16" t="s">
        <v>875</v>
      </c>
      <c r="AM22" s="17">
        <f>(A1L215C16 + A1L215C17)</f>
        <v>829.5</v>
      </c>
      <c r="AN22" s="16" t="s">
        <v>876</v>
      </c>
      <c r="AO22" s="17">
        <f>IF(RUN_YEARS &gt; 2,(A1L215C1 + A1L215C4 + A1L215C7) / 3, 0)</f>
        <v>573</v>
      </c>
      <c r="AP22" s="16" t="s">
        <v>877</v>
      </c>
      <c r="AQ22" s="17">
        <f>IF(RUN_YEARS &gt; 2,(A1L215C2 + A1L215C5 + A1L215C8) / 3, 0)</f>
        <v>338.66666666666669</v>
      </c>
      <c r="AR22" s="16" t="s">
        <v>878</v>
      </c>
      <c r="AS22" s="17">
        <f>(A1L215C19 + A1L215C20)</f>
        <v>911.66666666666674</v>
      </c>
      <c r="AT22" s="16" t="s">
        <v>879</v>
      </c>
      <c r="AU22" s="17">
        <f>IF(RUN_YEARS &gt; 3,(A1L215C1 + A1L215C4 + A1L215C7 + A1L215C10) / 4, 0)</f>
        <v>686.75</v>
      </c>
      <c r="AV22" s="16" t="s">
        <v>880</v>
      </c>
      <c r="AW22" s="17">
        <f>IF(RUN_YEARS &gt; 3,(A1L215C2 + A1L215C5 + A1L215C8 + A1L215C11) / 4, 0)</f>
        <v>417.25</v>
      </c>
      <c r="AX22" s="16" t="s">
        <v>881</v>
      </c>
      <c r="AY22" s="17">
        <f>(A1L215C22 + A1L215C23)</f>
        <v>1104</v>
      </c>
      <c r="AZ22" s="16" t="s">
        <v>882</v>
      </c>
      <c r="BA22" s="17">
        <f>IF(RUN_YEARS &gt; 4,(A1L215C1 + A1L215C4 + A1L215C7 + A1L215C10 + A1L215C13) / 5, 0)</f>
        <v>729.8</v>
      </c>
      <c r="BB22" s="16" t="s">
        <v>883</v>
      </c>
      <c r="BC22" s="17">
        <f>IF(RUN_YEARS &gt; 4,(A1L215C2 + A1L215C5 + A1L215C8 + A1L215C11 + A1L215C14) / 5, 0)</f>
        <v>477.4</v>
      </c>
      <c r="BD22" s="16" t="s">
        <v>884</v>
      </c>
      <c r="BE22" s="17">
        <f>(A1L215C25 + A1L215C26)</f>
        <v>1207.1999999999998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1428032</v>
      </c>
      <c r="F23" s="16" t="s">
        <v>174</v>
      </c>
      <c r="G23" s="15">
        <v>1052405</v>
      </c>
      <c r="H23" s="16" t="s">
        <v>885</v>
      </c>
      <c r="I23" s="17">
        <f>(A1L216C1 + A1L216C2)</f>
        <v>2480437</v>
      </c>
      <c r="J23" s="16" t="s">
        <v>175</v>
      </c>
      <c r="K23" s="15">
        <v>1433701</v>
      </c>
      <c r="L23" s="16" t="s">
        <v>175</v>
      </c>
      <c r="M23" s="15">
        <v>1077473</v>
      </c>
      <c r="N23" s="16" t="s">
        <v>886</v>
      </c>
      <c r="O23" s="17">
        <f>(A1L216C4 + A1L216C5)</f>
        <v>2511174</v>
      </c>
      <c r="P23" s="16" t="s">
        <v>176</v>
      </c>
      <c r="Q23" s="15">
        <v>1438730</v>
      </c>
      <c r="R23" s="16" t="s">
        <v>176</v>
      </c>
      <c r="S23" s="15">
        <v>1050318</v>
      </c>
      <c r="T23" s="16" t="s">
        <v>887</v>
      </c>
      <c r="U23" s="17">
        <f>(A1L216C7 + A1L216C8)</f>
        <v>2489048</v>
      </c>
      <c r="V23" s="16" t="s">
        <v>177</v>
      </c>
      <c r="W23" s="15">
        <v>1553659</v>
      </c>
      <c r="X23" s="16" t="s">
        <v>177</v>
      </c>
      <c r="Y23" s="15">
        <v>1149480</v>
      </c>
      <c r="Z23" s="16" t="s">
        <v>888</v>
      </c>
      <c r="AA23" s="17">
        <f>(A1L216C10 + A1L216C11)</f>
        <v>2703139</v>
      </c>
      <c r="AB23" s="16" t="s">
        <v>178</v>
      </c>
      <c r="AC23" s="15">
        <v>1793019</v>
      </c>
      <c r="AD23" s="16" t="s">
        <v>178</v>
      </c>
      <c r="AE23" s="15">
        <v>1334723</v>
      </c>
      <c r="AF23" s="16" t="s">
        <v>889</v>
      </c>
      <c r="AG23" s="17">
        <f>(A1L216C13 + A1L216C14)</f>
        <v>3127742</v>
      </c>
      <c r="AH23" s="16" t="s">
        <v>890</v>
      </c>
      <c r="AI23" s="17">
        <f>IF(RUN_YEARS &gt; 1,(A1L216C1 + A1L216C4) / 2, 0)</f>
        <v>1430866.5</v>
      </c>
      <c r="AJ23" s="16" t="s">
        <v>891</v>
      </c>
      <c r="AK23" s="17">
        <f>IF(RUN_YEARS &gt; 1,(A1L216C2 + A1L216C5) / 2, 0)</f>
        <v>1064939</v>
      </c>
      <c r="AL23" s="16" t="s">
        <v>892</v>
      </c>
      <c r="AM23" s="17">
        <f>(A1L216C16 + A1L216C17)</f>
        <v>2495805.5</v>
      </c>
      <c r="AN23" s="16" t="s">
        <v>893</v>
      </c>
      <c r="AO23" s="17">
        <f>IF(RUN_YEARS &gt; 2,(A1L216C1 + A1L216C4 + A1L216C7) / 3, 0)</f>
        <v>1433487.6666666667</v>
      </c>
      <c r="AP23" s="16" t="s">
        <v>894</v>
      </c>
      <c r="AQ23" s="17">
        <f>IF(RUN_YEARS &gt; 2,(A1L216C2 + A1L216C5 + A1L216C8) / 3, 0)</f>
        <v>1060065.3333333333</v>
      </c>
      <c r="AR23" s="16" t="s">
        <v>895</v>
      </c>
      <c r="AS23" s="17">
        <f>(A1L216C19 + A1L216C20)</f>
        <v>2493553</v>
      </c>
      <c r="AT23" s="16" t="s">
        <v>896</v>
      </c>
      <c r="AU23" s="17">
        <f>IF(RUN_YEARS &gt; 3,(A1L216C1 + A1L216C4 + A1L216C7 + A1L216C10) / 4, 0)</f>
        <v>1463530.5</v>
      </c>
      <c r="AV23" s="16" t="s">
        <v>897</v>
      </c>
      <c r="AW23" s="17">
        <f>IF(RUN_YEARS &gt; 3,(A1L216C2 + A1L216C5 + A1L216C8 + A1L216C11) / 4, 0)</f>
        <v>1082419</v>
      </c>
      <c r="AX23" s="16" t="s">
        <v>898</v>
      </c>
      <c r="AY23" s="17">
        <f>(A1L216C22 + A1L216C23)</f>
        <v>2545949.5</v>
      </c>
      <c r="AZ23" s="16" t="s">
        <v>899</v>
      </c>
      <c r="BA23" s="17">
        <f>IF(RUN_YEARS &gt; 4,(A1L216C1 + A1L216C4 + A1L216C7 + A1L216C10 + A1L216C13) / 5, 0)</f>
        <v>1529428.2</v>
      </c>
      <c r="BB23" s="16" t="s">
        <v>900</v>
      </c>
      <c r="BC23" s="17">
        <f>IF(RUN_YEARS &gt; 4,(A1L216C2 + A1L216C5 + A1L216C8 + A1L216C11 + A1L216C14) / 5, 0)</f>
        <v>1132879.8</v>
      </c>
      <c r="BD23" s="16" t="s">
        <v>901</v>
      </c>
      <c r="BE23" s="17">
        <f>(A1L216C25 + A1L216C26)</f>
        <v>2662308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155EF8-A90E-4210-A8C3-90DAAE235DDE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47149</v>
      </c>
      <c r="F9" s="16" t="s">
        <v>174</v>
      </c>
      <c r="G9" s="15">
        <v>29935</v>
      </c>
      <c r="H9" s="16" t="s">
        <v>969</v>
      </c>
      <c r="I9" s="17">
        <f>(A1L218C1 + A1L218C2)</f>
        <v>77084</v>
      </c>
      <c r="J9" s="16" t="s">
        <v>175</v>
      </c>
      <c r="K9" s="15">
        <v>42318</v>
      </c>
      <c r="L9" s="16" t="s">
        <v>175</v>
      </c>
      <c r="M9" s="15">
        <v>23937</v>
      </c>
      <c r="N9" s="16" t="s">
        <v>970</v>
      </c>
      <c r="O9" s="17">
        <f>(A1L218C4 + A1L218C5)</f>
        <v>66255</v>
      </c>
      <c r="P9" s="16" t="s">
        <v>176</v>
      </c>
      <c r="Q9" s="15">
        <v>45814</v>
      </c>
      <c r="R9" s="16" t="s">
        <v>176</v>
      </c>
      <c r="S9" s="15">
        <v>23457</v>
      </c>
      <c r="T9" s="16" t="s">
        <v>971</v>
      </c>
      <c r="U9" s="17">
        <f>(A1L218C7 + A1L218C8)</f>
        <v>69271</v>
      </c>
      <c r="V9" s="16" t="s">
        <v>177</v>
      </c>
      <c r="W9" s="15">
        <v>50584</v>
      </c>
      <c r="X9" s="16" t="s">
        <v>177</v>
      </c>
      <c r="Y9" s="15">
        <v>22844</v>
      </c>
      <c r="Z9" s="16" t="s">
        <v>972</v>
      </c>
      <c r="AA9" s="17">
        <f>(A1L218C10 + A1L218C11)</f>
        <v>73428</v>
      </c>
      <c r="AB9" s="16" t="s">
        <v>178</v>
      </c>
      <c r="AC9" s="15">
        <v>44631</v>
      </c>
      <c r="AD9" s="16" t="s">
        <v>178</v>
      </c>
      <c r="AE9" s="15">
        <v>20581</v>
      </c>
      <c r="AF9" s="16" t="s">
        <v>973</v>
      </c>
      <c r="AG9" s="17">
        <f>(A1L218C13 + A1L218C14)</f>
        <v>65212</v>
      </c>
      <c r="AH9" s="16" t="s">
        <v>974</v>
      </c>
      <c r="AI9" s="17">
        <f>IF(RUN_YEARS &gt; 1,(A1L218C1 + A1L218C4) / 2, 0)</f>
        <v>44733.5</v>
      </c>
      <c r="AJ9" s="16" t="s">
        <v>975</v>
      </c>
      <c r="AK9" s="17">
        <f>IF(RUN_YEARS &gt; 1,(A1L218C2 + A1L218C5) / 2, 0)</f>
        <v>26936</v>
      </c>
      <c r="AL9" s="16" t="s">
        <v>976</v>
      </c>
      <c r="AM9" s="17">
        <f>(A1L218C16 + A1L218C17)</f>
        <v>71669.5</v>
      </c>
      <c r="AN9" s="16" t="s">
        <v>977</v>
      </c>
      <c r="AO9" s="17">
        <f>IF(RUN_YEARS &gt; 2,(A1L218C1 + A1L218C4 + A1L218C7) / 3, 0)</f>
        <v>45093.666666666664</v>
      </c>
      <c r="AP9" s="16" t="s">
        <v>978</v>
      </c>
      <c r="AQ9" s="17">
        <f>IF(RUN_YEARS &gt; 2,(A1L218C2 + A1L218C5 + A1L218C8) / 3, 0)</f>
        <v>25776.333333333332</v>
      </c>
      <c r="AR9" s="16" t="s">
        <v>979</v>
      </c>
      <c r="AS9" s="17">
        <f>(A1L218C19 + A1L218C20)</f>
        <v>70870</v>
      </c>
      <c r="AT9" s="16" t="s">
        <v>980</v>
      </c>
      <c r="AU9" s="17">
        <f>IF(RUN_YEARS &gt; 3,(A1L218C1 + A1L218C4 + A1L218C7 + A1L218C10) / 4, 0)</f>
        <v>46466.25</v>
      </c>
      <c r="AV9" s="16" t="s">
        <v>981</v>
      </c>
      <c r="AW9" s="17">
        <f>IF(RUN_YEARS &gt; 3,(A1L218C2 + A1L218C5 + A1L218C8 + A1L218C11) / 4, 0)</f>
        <v>25043.25</v>
      </c>
      <c r="AX9" s="16" t="s">
        <v>982</v>
      </c>
      <c r="AY9" s="17">
        <f>(A1L218C22 + A1L218C23)</f>
        <v>71509.5</v>
      </c>
      <c r="AZ9" s="16" t="s">
        <v>983</v>
      </c>
      <c r="BA9" s="17">
        <f>IF(RUN_YEARS &gt; 4,(A1L218C1 + A1L218C4 + A1L218C7 + A1L218C10 + A1L218C13) / 5, 0)</f>
        <v>46099.199999999997</v>
      </c>
      <c r="BB9" s="16" t="s">
        <v>984</v>
      </c>
      <c r="BC9" s="17">
        <f>IF(RUN_YEARS &gt; 4,(A1L218C2 + A1L218C5 + A1L218C8 + A1L218C11 + A1L218C14) / 5, 0)</f>
        <v>24150.799999999999</v>
      </c>
      <c r="BD9" s="16" t="s">
        <v>985</v>
      </c>
      <c r="BE9" s="17">
        <f>(A1L218C25 + A1L218C26)</f>
        <v>70250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109096</v>
      </c>
      <c r="F10" s="16" t="s">
        <v>174</v>
      </c>
      <c r="G10" s="15">
        <v>62110</v>
      </c>
      <c r="H10" s="16" t="s">
        <v>986</v>
      </c>
      <c r="I10" s="17">
        <f>(A1L219C1 + A1L219C2)</f>
        <v>171206</v>
      </c>
      <c r="J10" s="16" t="s">
        <v>175</v>
      </c>
      <c r="K10" s="15">
        <v>99711</v>
      </c>
      <c r="L10" s="16" t="s">
        <v>175</v>
      </c>
      <c r="M10" s="15">
        <v>55288</v>
      </c>
      <c r="N10" s="16" t="s">
        <v>987</v>
      </c>
      <c r="O10" s="17">
        <f>(A1L219C4 + A1L219C5)</f>
        <v>154999</v>
      </c>
      <c r="P10" s="16" t="s">
        <v>176</v>
      </c>
      <c r="Q10" s="15">
        <v>90129</v>
      </c>
      <c r="R10" s="16" t="s">
        <v>176</v>
      </c>
      <c r="S10" s="15">
        <v>46246</v>
      </c>
      <c r="T10" s="16" t="s">
        <v>988</v>
      </c>
      <c r="U10" s="17">
        <f>(A1L219C7 + A1L219C8)</f>
        <v>136375</v>
      </c>
      <c r="V10" s="16" t="s">
        <v>177</v>
      </c>
      <c r="W10" s="15">
        <v>92656</v>
      </c>
      <c r="X10" s="16" t="s">
        <v>177</v>
      </c>
      <c r="Y10" s="15">
        <v>52541</v>
      </c>
      <c r="Z10" s="16" t="s">
        <v>989</v>
      </c>
      <c r="AA10" s="17">
        <f>(A1L219C10 + A1L219C11)</f>
        <v>145197</v>
      </c>
      <c r="AB10" s="16" t="s">
        <v>178</v>
      </c>
      <c r="AC10" s="15">
        <v>91676</v>
      </c>
      <c r="AD10" s="16" t="s">
        <v>178</v>
      </c>
      <c r="AE10" s="15">
        <v>51224</v>
      </c>
      <c r="AF10" s="16" t="s">
        <v>990</v>
      </c>
      <c r="AG10" s="17">
        <f>(A1L219C13 + A1L219C14)</f>
        <v>142900</v>
      </c>
      <c r="AH10" s="16" t="s">
        <v>991</v>
      </c>
      <c r="AI10" s="17">
        <f>IF(RUN_YEARS &gt; 1,(A1L219C1 + A1L219C4) / 2, 0)</f>
        <v>104403.5</v>
      </c>
      <c r="AJ10" s="16" t="s">
        <v>992</v>
      </c>
      <c r="AK10" s="17">
        <f>IF(RUN_YEARS &gt; 1,(A1L219C2 + A1L219C5) / 2, 0)</f>
        <v>58699</v>
      </c>
      <c r="AL10" s="16" t="s">
        <v>993</v>
      </c>
      <c r="AM10" s="17">
        <f>(A1L219C16 + A1L219C17)</f>
        <v>163102.5</v>
      </c>
      <c r="AN10" s="16" t="s">
        <v>994</v>
      </c>
      <c r="AO10" s="17">
        <f>IF(RUN_YEARS &gt; 2,(A1L219C1 + A1L219C4 + A1L219C7) / 3, 0)</f>
        <v>99645.333333333328</v>
      </c>
      <c r="AP10" s="16" t="s">
        <v>995</v>
      </c>
      <c r="AQ10" s="17">
        <f>IF(RUN_YEARS &gt; 2,(A1L219C2 + A1L219C5 + A1L219C8) / 3, 0)</f>
        <v>54548</v>
      </c>
      <c r="AR10" s="16" t="s">
        <v>996</v>
      </c>
      <c r="AS10" s="17">
        <f>(A1L219C19 + A1L219C20)</f>
        <v>154193.33333333331</v>
      </c>
      <c r="AT10" s="16" t="s">
        <v>997</v>
      </c>
      <c r="AU10" s="17">
        <f>IF(RUN_YEARS &gt; 3,(A1L219C1 + A1L219C4 + A1L219C7 + A1L219C10) / 4, 0)</f>
        <v>97898</v>
      </c>
      <c r="AV10" s="16" t="s">
        <v>998</v>
      </c>
      <c r="AW10" s="17">
        <f>IF(RUN_YEARS &gt; 3,(A1L219C2 + A1L219C5 + A1L219C8 + A1L219C11) / 4, 0)</f>
        <v>54046.25</v>
      </c>
      <c r="AX10" s="16" t="s">
        <v>999</v>
      </c>
      <c r="AY10" s="17">
        <f>(A1L219C22 + A1L219C23)</f>
        <v>151944.25</v>
      </c>
      <c r="AZ10" s="16" t="s">
        <v>1000</v>
      </c>
      <c r="BA10" s="17">
        <f>IF(RUN_YEARS &gt; 4,(A1L219C1 + A1L219C4 + A1L219C7 + A1L219C10 + A1L219C13) / 5, 0)</f>
        <v>96653.6</v>
      </c>
      <c r="BB10" s="16" t="s">
        <v>1001</v>
      </c>
      <c r="BC10" s="17">
        <f>IF(RUN_YEARS &gt; 4,(A1L219C2 + A1L219C5 + A1L219C8 + A1L219C11 + A1L219C14) / 5, 0)</f>
        <v>53481.8</v>
      </c>
      <c r="BD10" s="16" t="s">
        <v>1002</v>
      </c>
      <c r="BE10" s="17">
        <f>(A1L219C25 + A1L219C26)</f>
        <v>150135.40000000002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702742</v>
      </c>
      <c r="F11" s="16" t="s">
        <v>174</v>
      </c>
      <c r="G11" s="15">
        <v>697847</v>
      </c>
      <c r="H11" s="16" t="s">
        <v>1003</v>
      </c>
      <c r="I11" s="17">
        <f>(A1L220C1 + A1L220C2)</f>
        <v>1400589</v>
      </c>
      <c r="J11" s="16" t="s">
        <v>175</v>
      </c>
      <c r="K11" s="15">
        <v>699060</v>
      </c>
      <c r="L11" s="16" t="s">
        <v>175</v>
      </c>
      <c r="M11" s="15">
        <v>694647</v>
      </c>
      <c r="N11" s="16" t="s">
        <v>1004</v>
      </c>
      <c r="O11" s="17">
        <f>(A1L220C4 + A1L220C5)</f>
        <v>1393707</v>
      </c>
      <c r="P11" s="16" t="s">
        <v>176</v>
      </c>
      <c r="Q11" s="15">
        <v>633527</v>
      </c>
      <c r="R11" s="16" t="s">
        <v>176</v>
      </c>
      <c r="S11" s="15">
        <v>621319</v>
      </c>
      <c r="T11" s="16" t="s">
        <v>1005</v>
      </c>
      <c r="U11" s="17">
        <f>(A1L220C7 + A1L220C8)</f>
        <v>1254846</v>
      </c>
      <c r="V11" s="16" t="s">
        <v>177</v>
      </c>
      <c r="W11" s="15">
        <v>819773</v>
      </c>
      <c r="X11" s="16" t="s">
        <v>177</v>
      </c>
      <c r="Y11" s="15">
        <v>807268</v>
      </c>
      <c r="Z11" s="16" t="s">
        <v>1006</v>
      </c>
      <c r="AA11" s="17">
        <f>(A1L220C10 + A1L220C11)</f>
        <v>1627041</v>
      </c>
      <c r="AB11" s="16" t="s">
        <v>178</v>
      </c>
      <c r="AC11" s="15">
        <v>962735</v>
      </c>
      <c r="AD11" s="16" t="s">
        <v>178</v>
      </c>
      <c r="AE11" s="15">
        <v>950242</v>
      </c>
      <c r="AF11" s="16" t="s">
        <v>1007</v>
      </c>
      <c r="AG11" s="17">
        <f>(A1L220C13 + A1L220C14)</f>
        <v>1912977</v>
      </c>
      <c r="AH11" s="16" t="s">
        <v>1008</v>
      </c>
      <c r="AI11" s="17">
        <f>IF(RUN_YEARS &gt; 1,(A1L220C1 + A1L220C4) / 2, 0)</f>
        <v>700901</v>
      </c>
      <c r="AJ11" s="16" t="s">
        <v>1009</v>
      </c>
      <c r="AK11" s="17">
        <f>IF(RUN_YEARS &gt; 1,(A1L220C2 + A1L220C5) / 2, 0)</f>
        <v>696247</v>
      </c>
      <c r="AL11" s="16" t="s">
        <v>1010</v>
      </c>
      <c r="AM11" s="17">
        <f>(A1L220C16 + A1L220C17)</f>
        <v>1397148</v>
      </c>
      <c r="AN11" s="16" t="s">
        <v>1011</v>
      </c>
      <c r="AO11" s="17">
        <f>IF(RUN_YEARS &gt; 2,(A1L220C1 + A1L220C4 + A1L220C7) / 3, 0)</f>
        <v>678443</v>
      </c>
      <c r="AP11" s="16" t="s">
        <v>1012</v>
      </c>
      <c r="AQ11" s="17">
        <f>IF(RUN_YEARS &gt; 2,(A1L220C2 + A1L220C5 + A1L220C8) / 3, 0)</f>
        <v>671271</v>
      </c>
      <c r="AR11" s="16" t="s">
        <v>1013</v>
      </c>
      <c r="AS11" s="17">
        <f>(A1L220C19 + A1L220C20)</f>
        <v>1349714</v>
      </c>
      <c r="AT11" s="16" t="s">
        <v>1014</v>
      </c>
      <c r="AU11" s="17">
        <f>IF(RUN_YEARS &gt; 3,(A1L220C1 + A1L220C4 + A1L220C7 + A1L220C10) / 4, 0)</f>
        <v>713775.5</v>
      </c>
      <c r="AV11" s="16" t="s">
        <v>1015</v>
      </c>
      <c r="AW11" s="17">
        <f>IF(RUN_YEARS &gt; 3,(A1L220C2 + A1L220C5 + A1L220C8 + A1L220C11) / 4, 0)</f>
        <v>705270.25</v>
      </c>
      <c r="AX11" s="16" t="s">
        <v>1016</v>
      </c>
      <c r="AY11" s="17">
        <f>(A1L220C22 + A1L220C23)</f>
        <v>1419045.75</v>
      </c>
      <c r="AZ11" s="16" t="s">
        <v>1017</v>
      </c>
      <c r="BA11" s="17">
        <f>IF(RUN_YEARS &gt; 4,(A1L220C1 + A1L220C4 + A1L220C7 + A1L220C10 + A1L220C13) / 5, 0)</f>
        <v>763567.4</v>
      </c>
      <c r="BB11" s="16" t="s">
        <v>1018</v>
      </c>
      <c r="BC11" s="17">
        <f>IF(RUN_YEARS &gt; 4,(A1L220C2 + A1L220C5 + A1L220C8 + A1L220C11 + A1L220C14) / 5, 0)</f>
        <v>754264.6</v>
      </c>
      <c r="BD11" s="16" t="s">
        <v>1019</v>
      </c>
      <c r="BE11" s="17">
        <f>(A1L220C25 + A1L220C26)</f>
        <v>1517832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26961</v>
      </c>
      <c r="F12" s="16" t="s">
        <v>174</v>
      </c>
      <c r="G12" s="15">
        <v>24785</v>
      </c>
      <c r="H12" s="16" t="s">
        <v>1020</v>
      </c>
      <c r="I12" s="17">
        <f>(A1L221C1 + A1L221C2)</f>
        <v>51746</v>
      </c>
      <c r="J12" s="16" t="s">
        <v>175</v>
      </c>
      <c r="K12" s="15">
        <v>22384</v>
      </c>
      <c r="L12" s="16" t="s">
        <v>175</v>
      </c>
      <c r="M12" s="15">
        <v>19559</v>
      </c>
      <c r="N12" s="16" t="s">
        <v>1021</v>
      </c>
      <c r="O12" s="17">
        <f>(A1L221C4 + A1L221C5)</f>
        <v>41943</v>
      </c>
      <c r="P12" s="16" t="s">
        <v>176</v>
      </c>
      <c r="Q12" s="15">
        <v>20718</v>
      </c>
      <c r="R12" s="16" t="s">
        <v>176</v>
      </c>
      <c r="S12" s="15">
        <v>19229</v>
      </c>
      <c r="T12" s="16" t="s">
        <v>1022</v>
      </c>
      <c r="U12" s="17">
        <f>(A1L221C7 + A1L221C8)</f>
        <v>39947</v>
      </c>
      <c r="V12" s="16" t="s">
        <v>177</v>
      </c>
      <c r="W12" s="15">
        <v>25199</v>
      </c>
      <c r="X12" s="16" t="s">
        <v>177</v>
      </c>
      <c r="Y12" s="15">
        <v>24756</v>
      </c>
      <c r="Z12" s="16" t="s">
        <v>1023</v>
      </c>
      <c r="AA12" s="17">
        <f>(A1L221C10 + A1L221C11)</f>
        <v>49955</v>
      </c>
      <c r="AB12" s="16" t="s">
        <v>178</v>
      </c>
      <c r="AC12" s="15">
        <v>23318</v>
      </c>
      <c r="AD12" s="16" t="s">
        <v>178</v>
      </c>
      <c r="AE12" s="15">
        <v>23018</v>
      </c>
      <c r="AF12" s="16" t="s">
        <v>1024</v>
      </c>
      <c r="AG12" s="17">
        <f>(A1L221C13 + A1L221C14)</f>
        <v>46336</v>
      </c>
      <c r="AH12" s="16" t="s">
        <v>1025</v>
      </c>
      <c r="AI12" s="17">
        <f>IF(RUN_YEARS &gt; 1,(A1L221C1 + A1L221C4) / 2, 0)</f>
        <v>24672.5</v>
      </c>
      <c r="AJ12" s="16" t="s">
        <v>1026</v>
      </c>
      <c r="AK12" s="17">
        <f>IF(RUN_YEARS &gt; 1,(A1L221C2 + A1L221C5) / 2, 0)</f>
        <v>22172</v>
      </c>
      <c r="AL12" s="16" t="s">
        <v>1027</v>
      </c>
      <c r="AM12" s="17">
        <f>(A1L221C16 + A1L221C17)</f>
        <v>46844.5</v>
      </c>
      <c r="AN12" s="16" t="s">
        <v>1028</v>
      </c>
      <c r="AO12" s="17">
        <f>IF(RUN_YEARS &gt; 2,(A1L221C1 + A1L221C4 + A1L221C7) / 3, 0)</f>
        <v>23354.333333333332</v>
      </c>
      <c r="AP12" s="16" t="s">
        <v>1029</v>
      </c>
      <c r="AQ12" s="17">
        <f>IF(RUN_YEARS &gt; 2,(A1L221C2 + A1L221C5 + A1L221C8) / 3, 0)</f>
        <v>21191</v>
      </c>
      <c r="AR12" s="16" t="s">
        <v>1030</v>
      </c>
      <c r="AS12" s="17">
        <f>(A1L221C19 + A1L221C20)</f>
        <v>44545.333333333328</v>
      </c>
      <c r="AT12" s="16" t="s">
        <v>1031</v>
      </c>
      <c r="AU12" s="17">
        <f>IF(RUN_YEARS &gt; 3,(A1L221C1 + A1L221C4 + A1L221C7 + A1L221C10) / 4, 0)</f>
        <v>23815.5</v>
      </c>
      <c r="AV12" s="16" t="s">
        <v>1032</v>
      </c>
      <c r="AW12" s="17">
        <f>IF(RUN_YEARS &gt; 3,(A1L221C2 + A1L221C5 + A1L221C8 + A1L221C11) / 4, 0)</f>
        <v>22082.25</v>
      </c>
      <c r="AX12" s="16" t="s">
        <v>1033</v>
      </c>
      <c r="AY12" s="17">
        <f>(A1L221C22 + A1L221C23)</f>
        <v>45897.75</v>
      </c>
      <c r="AZ12" s="16" t="s">
        <v>1034</v>
      </c>
      <c r="BA12" s="17">
        <f>IF(RUN_YEARS &gt; 4,(A1L221C1 + A1L221C4 + A1L221C7 + A1L221C10 + A1L221C13) / 5, 0)</f>
        <v>23716</v>
      </c>
      <c r="BB12" s="16" t="s">
        <v>1035</v>
      </c>
      <c r="BC12" s="17">
        <f>IF(RUN_YEARS &gt; 4,(A1L221C2 + A1L221C5 + A1L221C8 + A1L221C11 + A1L221C14) / 5, 0)</f>
        <v>22269.4</v>
      </c>
      <c r="BD12" s="16" t="s">
        <v>1036</v>
      </c>
      <c r="BE12" s="17">
        <f>(A1L221C25 + A1L221C26)</f>
        <v>45985.4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993661</v>
      </c>
      <c r="F13" s="16" t="s">
        <v>174</v>
      </c>
      <c r="G13" s="15">
        <v>964910</v>
      </c>
      <c r="H13" s="16" t="s">
        <v>1037</v>
      </c>
      <c r="I13" s="17">
        <f>(A1L222C1 + A1L222C2)</f>
        <v>1958571</v>
      </c>
      <c r="J13" s="16" t="s">
        <v>175</v>
      </c>
      <c r="K13" s="15">
        <v>1012335</v>
      </c>
      <c r="L13" s="16" t="s">
        <v>175</v>
      </c>
      <c r="M13" s="15">
        <v>980782</v>
      </c>
      <c r="N13" s="16" t="s">
        <v>1038</v>
      </c>
      <c r="O13" s="17">
        <f>(A1L222C4 + A1L222C5)</f>
        <v>1993117</v>
      </c>
      <c r="P13" s="16" t="s">
        <v>176</v>
      </c>
      <c r="Q13" s="15">
        <v>858667</v>
      </c>
      <c r="R13" s="16" t="s">
        <v>176</v>
      </c>
      <c r="S13" s="15">
        <v>822347</v>
      </c>
      <c r="T13" s="16" t="s">
        <v>1039</v>
      </c>
      <c r="U13" s="17">
        <f>(A1L222C7 + A1L222C8)</f>
        <v>1681014</v>
      </c>
      <c r="V13" s="16" t="s">
        <v>177</v>
      </c>
      <c r="W13" s="15">
        <v>923917</v>
      </c>
      <c r="X13" s="16" t="s">
        <v>177</v>
      </c>
      <c r="Y13" s="15">
        <v>882378</v>
      </c>
      <c r="Z13" s="16" t="s">
        <v>1040</v>
      </c>
      <c r="AA13" s="17">
        <f>(A1L222C10 + A1L222C11)</f>
        <v>1806295</v>
      </c>
      <c r="AB13" s="16" t="s">
        <v>178</v>
      </c>
      <c r="AC13" s="15">
        <v>986850</v>
      </c>
      <c r="AD13" s="16" t="s">
        <v>178</v>
      </c>
      <c r="AE13" s="15">
        <v>933398</v>
      </c>
      <c r="AF13" s="16" t="s">
        <v>1041</v>
      </c>
      <c r="AG13" s="17">
        <f>(A1L222C13 + A1L222C14)</f>
        <v>1920248</v>
      </c>
      <c r="AH13" s="16" t="s">
        <v>1042</v>
      </c>
      <c r="AI13" s="17">
        <f>IF(RUN_YEARS &gt; 1,(A1L222C1 + A1L222C4) / 2, 0)</f>
        <v>1002998</v>
      </c>
      <c r="AJ13" s="16" t="s">
        <v>1043</v>
      </c>
      <c r="AK13" s="17">
        <f>IF(RUN_YEARS &gt; 1,(A1L222C2 + A1L222C5) / 2, 0)</f>
        <v>972846</v>
      </c>
      <c r="AL13" s="16" t="s">
        <v>1044</v>
      </c>
      <c r="AM13" s="17">
        <f>(A1L222C16 + A1L222C17)</f>
        <v>1975844</v>
      </c>
      <c r="AN13" s="16" t="s">
        <v>1045</v>
      </c>
      <c r="AO13" s="17">
        <f>IF(RUN_YEARS &gt; 2,(A1L222C1 + A1L222C4 + A1L222C7) / 3, 0)</f>
        <v>954887.66666666663</v>
      </c>
      <c r="AP13" s="16" t="s">
        <v>1046</v>
      </c>
      <c r="AQ13" s="17">
        <f>IF(RUN_YEARS &gt; 2,(A1L222C2 + A1L222C5 + A1L222C8) / 3, 0)</f>
        <v>922679.66666666663</v>
      </c>
      <c r="AR13" s="16" t="s">
        <v>1047</v>
      </c>
      <c r="AS13" s="17">
        <f>(A1L222C19 + A1L222C20)</f>
        <v>1877567.3333333333</v>
      </c>
      <c r="AT13" s="16" t="s">
        <v>1048</v>
      </c>
      <c r="AU13" s="17">
        <f>IF(RUN_YEARS &gt; 3,(A1L222C1 + A1L222C4 + A1L222C7 + A1L222C10) / 4, 0)</f>
        <v>947145</v>
      </c>
      <c r="AV13" s="16" t="s">
        <v>1049</v>
      </c>
      <c r="AW13" s="17">
        <f>IF(RUN_YEARS &gt; 3,(A1L222C2 + A1L222C5 + A1L222C8 + A1L222C11) / 4, 0)</f>
        <v>912604.25</v>
      </c>
      <c r="AX13" s="16" t="s">
        <v>1050</v>
      </c>
      <c r="AY13" s="17">
        <f>(A1L222C22 + A1L222C23)</f>
        <v>1859749.25</v>
      </c>
      <c r="AZ13" s="16" t="s">
        <v>1051</v>
      </c>
      <c r="BA13" s="17">
        <f>IF(RUN_YEARS &gt; 4,(A1L222C1 + A1L222C4 + A1L222C7 + A1L222C10 + A1L222C13) / 5, 0)</f>
        <v>955086</v>
      </c>
      <c r="BB13" s="16" t="s">
        <v>1052</v>
      </c>
      <c r="BC13" s="17">
        <f>IF(RUN_YEARS &gt; 4,(A1L222C2 + A1L222C5 + A1L222C8 + A1L222C11 + A1L222C14) / 5, 0)</f>
        <v>916763</v>
      </c>
      <c r="BD13" s="16" t="s">
        <v>1053</v>
      </c>
      <c r="BE13" s="17">
        <f>(A1L222C25 + A1L222C26)</f>
        <v>1871849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26035</v>
      </c>
      <c r="F14" s="16" t="s">
        <v>174</v>
      </c>
      <c r="G14" s="15">
        <v>24946</v>
      </c>
      <c r="H14" s="16" t="s">
        <v>1054</v>
      </c>
      <c r="I14" s="17">
        <f>(A1L223C1 + A1L223C2)</f>
        <v>50981</v>
      </c>
      <c r="J14" s="16" t="s">
        <v>175</v>
      </c>
      <c r="K14" s="15">
        <v>25898</v>
      </c>
      <c r="L14" s="16" t="s">
        <v>175</v>
      </c>
      <c r="M14" s="15">
        <v>25267</v>
      </c>
      <c r="N14" s="16" t="s">
        <v>1055</v>
      </c>
      <c r="O14" s="17">
        <f>(A1L223C4 + A1L223C5)</f>
        <v>51165</v>
      </c>
      <c r="P14" s="16" t="s">
        <v>176</v>
      </c>
      <c r="Q14" s="15">
        <v>27579</v>
      </c>
      <c r="R14" s="16" t="s">
        <v>176</v>
      </c>
      <c r="S14" s="15">
        <v>27250</v>
      </c>
      <c r="T14" s="16" t="s">
        <v>1056</v>
      </c>
      <c r="U14" s="17">
        <f>(A1L223C7 + A1L223C8)</f>
        <v>54829</v>
      </c>
      <c r="V14" s="16" t="s">
        <v>177</v>
      </c>
      <c r="W14" s="15">
        <v>36653</v>
      </c>
      <c r="X14" s="16" t="s">
        <v>177</v>
      </c>
      <c r="Y14" s="15">
        <v>35953</v>
      </c>
      <c r="Z14" s="16" t="s">
        <v>1057</v>
      </c>
      <c r="AA14" s="17">
        <f>(A1L223C10 + A1L223C11)</f>
        <v>72606</v>
      </c>
      <c r="AB14" s="16" t="s">
        <v>178</v>
      </c>
      <c r="AC14" s="15">
        <v>44741</v>
      </c>
      <c r="AD14" s="16" t="s">
        <v>178</v>
      </c>
      <c r="AE14" s="15">
        <v>43510</v>
      </c>
      <c r="AF14" s="16" t="s">
        <v>1058</v>
      </c>
      <c r="AG14" s="17">
        <f>(A1L223C13 + A1L223C14)</f>
        <v>88251</v>
      </c>
      <c r="AH14" s="16" t="s">
        <v>1059</v>
      </c>
      <c r="AI14" s="17">
        <f>IF(RUN_YEARS &gt; 1,(A1L223C1 + A1L223C4) / 2, 0)</f>
        <v>25966.5</v>
      </c>
      <c r="AJ14" s="16" t="s">
        <v>1060</v>
      </c>
      <c r="AK14" s="17">
        <f>IF(RUN_YEARS &gt; 1,(A1L223C2 + A1L223C5) / 2, 0)</f>
        <v>25106.5</v>
      </c>
      <c r="AL14" s="16" t="s">
        <v>1061</v>
      </c>
      <c r="AM14" s="17">
        <f>(A1L223C16 + A1L223C17)</f>
        <v>51073</v>
      </c>
      <c r="AN14" s="16" t="s">
        <v>1062</v>
      </c>
      <c r="AO14" s="17">
        <f>IF(RUN_YEARS &gt; 2,(A1L223C1 + A1L223C4 + A1L223C7) / 3, 0)</f>
        <v>26504</v>
      </c>
      <c r="AP14" s="16" t="s">
        <v>1063</v>
      </c>
      <c r="AQ14" s="17">
        <f>IF(RUN_YEARS &gt; 2,(A1L223C2 + A1L223C5 + A1L223C8) / 3, 0)</f>
        <v>25821</v>
      </c>
      <c r="AR14" s="16" t="s">
        <v>1064</v>
      </c>
      <c r="AS14" s="17">
        <f>(A1L223C19 + A1L223C20)</f>
        <v>52325</v>
      </c>
      <c r="AT14" s="16" t="s">
        <v>1065</v>
      </c>
      <c r="AU14" s="17">
        <f>IF(RUN_YEARS &gt; 3,(A1L223C1 + A1L223C4 + A1L223C7 + A1L223C10) / 4, 0)</f>
        <v>29041.25</v>
      </c>
      <c r="AV14" s="16" t="s">
        <v>1066</v>
      </c>
      <c r="AW14" s="17">
        <f>IF(RUN_YEARS &gt; 3,(A1L223C2 + A1L223C5 + A1L223C8 + A1L223C11) / 4, 0)</f>
        <v>28354</v>
      </c>
      <c r="AX14" s="16" t="s">
        <v>1067</v>
      </c>
      <c r="AY14" s="17">
        <f>(A1L223C22 + A1L223C23)</f>
        <v>57395.25</v>
      </c>
      <c r="AZ14" s="16" t="s">
        <v>1068</v>
      </c>
      <c r="BA14" s="17">
        <f>IF(RUN_YEARS &gt; 4,(A1L223C1 + A1L223C4 + A1L223C7 + A1L223C10 + A1L223C13) / 5, 0)</f>
        <v>32181.200000000001</v>
      </c>
      <c r="BB14" s="16" t="s">
        <v>1069</v>
      </c>
      <c r="BC14" s="17">
        <f>IF(RUN_YEARS &gt; 4,(A1L223C2 + A1L223C5 + A1L223C8 + A1L223C11 + A1L223C14) / 5, 0)</f>
        <v>31385.200000000001</v>
      </c>
      <c r="BD14" s="16" t="s">
        <v>1070</v>
      </c>
      <c r="BE14" s="17">
        <f>(A1L223C25 + A1L223C26)</f>
        <v>63566.400000000001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243974</v>
      </c>
      <c r="F15" s="16" t="s">
        <v>174</v>
      </c>
      <c r="G15" s="15">
        <v>242505</v>
      </c>
      <c r="H15" s="16" t="s">
        <v>1071</v>
      </c>
      <c r="I15" s="17">
        <f>(A1L224C1 + A1L224C2)</f>
        <v>486479</v>
      </c>
      <c r="J15" s="16" t="s">
        <v>175</v>
      </c>
      <c r="K15" s="15">
        <v>239250</v>
      </c>
      <c r="L15" s="16" t="s">
        <v>175</v>
      </c>
      <c r="M15" s="15">
        <v>237442</v>
      </c>
      <c r="N15" s="16" t="s">
        <v>1072</v>
      </c>
      <c r="O15" s="17">
        <f>(A1L224C4 + A1L224C5)</f>
        <v>476692</v>
      </c>
      <c r="P15" s="16" t="s">
        <v>176</v>
      </c>
      <c r="Q15" s="15">
        <v>227180</v>
      </c>
      <c r="R15" s="16" t="s">
        <v>176</v>
      </c>
      <c r="S15" s="15">
        <v>225125</v>
      </c>
      <c r="T15" s="16" t="s">
        <v>1073</v>
      </c>
      <c r="U15" s="17">
        <f>(A1L224C7 + A1L224C8)</f>
        <v>452305</v>
      </c>
      <c r="V15" s="16" t="s">
        <v>177</v>
      </c>
      <c r="W15" s="15">
        <v>266836</v>
      </c>
      <c r="X15" s="16" t="s">
        <v>177</v>
      </c>
      <c r="Y15" s="15">
        <v>263566</v>
      </c>
      <c r="Z15" s="16" t="s">
        <v>1074</v>
      </c>
      <c r="AA15" s="17">
        <f>(A1L224C10 + A1L224C11)</f>
        <v>530402</v>
      </c>
      <c r="AB15" s="16" t="s">
        <v>178</v>
      </c>
      <c r="AC15" s="15">
        <v>336592</v>
      </c>
      <c r="AD15" s="16" t="s">
        <v>178</v>
      </c>
      <c r="AE15" s="15">
        <v>331342</v>
      </c>
      <c r="AF15" s="16" t="s">
        <v>1075</v>
      </c>
      <c r="AG15" s="17">
        <f>(A1L224C13 + A1L224C14)</f>
        <v>667934</v>
      </c>
      <c r="AH15" s="16" t="s">
        <v>1076</v>
      </c>
      <c r="AI15" s="17">
        <f>IF(RUN_YEARS &gt; 1,(A1L224C1 + A1L224C4) / 2, 0)</f>
        <v>241612</v>
      </c>
      <c r="AJ15" s="16" t="s">
        <v>1077</v>
      </c>
      <c r="AK15" s="17">
        <f>IF(RUN_YEARS &gt; 1,(A1L224C2 + A1L224C5) / 2, 0)</f>
        <v>239973.5</v>
      </c>
      <c r="AL15" s="16" t="s">
        <v>1078</v>
      </c>
      <c r="AM15" s="17">
        <f>(A1L224C16 + A1L224C17)</f>
        <v>481585.5</v>
      </c>
      <c r="AN15" s="16" t="s">
        <v>1079</v>
      </c>
      <c r="AO15" s="17">
        <f>IF(RUN_YEARS &gt; 2,(A1L224C1 + A1L224C4 + A1L224C7) / 3, 0)</f>
        <v>236801.33333333334</v>
      </c>
      <c r="AP15" s="16" t="s">
        <v>1080</v>
      </c>
      <c r="AQ15" s="17">
        <f>IF(RUN_YEARS &gt; 2,(A1L224C2 + A1L224C5 + A1L224C8) / 3, 0)</f>
        <v>235024</v>
      </c>
      <c r="AR15" s="16" t="s">
        <v>1081</v>
      </c>
      <c r="AS15" s="17">
        <f>(A1L224C19 + A1L224C20)</f>
        <v>471825.33333333337</v>
      </c>
      <c r="AT15" s="16" t="s">
        <v>1082</v>
      </c>
      <c r="AU15" s="17">
        <f>IF(RUN_YEARS &gt; 3,(A1L224C1 + A1L224C4 + A1L224C7 + A1L224C10) / 4, 0)</f>
        <v>244310</v>
      </c>
      <c r="AV15" s="16" t="s">
        <v>1083</v>
      </c>
      <c r="AW15" s="17">
        <f>IF(RUN_YEARS &gt; 3,(A1L224C2 + A1L224C5 + A1L224C8 + A1L224C11) / 4, 0)</f>
        <v>242159.5</v>
      </c>
      <c r="AX15" s="16" t="s">
        <v>1084</v>
      </c>
      <c r="AY15" s="17">
        <f>(A1L224C22 + A1L224C23)</f>
        <v>486469.5</v>
      </c>
      <c r="AZ15" s="16" t="s">
        <v>1085</v>
      </c>
      <c r="BA15" s="17">
        <f>IF(RUN_YEARS &gt; 4,(A1L224C1 + A1L224C4 + A1L224C7 + A1L224C10 + A1L224C13) / 5, 0)</f>
        <v>262766.40000000002</v>
      </c>
      <c r="BB15" s="16" t="s">
        <v>1086</v>
      </c>
      <c r="BC15" s="17">
        <f>IF(RUN_YEARS &gt; 4,(A1L224C2 + A1L224C5 + A1L224C8 + A1L224C11 + A1L224C14) / 5, 0)</f>
        <v>259996</v>
      </c>
      <c r="BD15" s="16" t="s">
        <v>1087</v>
      </c>
      <c r="BE15" s="17">
        <f>(A1L224C25 + A1L224C26)</f>
        <v>522762.4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17718</v>
      </c>
      <c r="F16" s="16" t="s">
        <v>174</v>
      </c>
      <c r="G16" s="15">
        <v>13425</v>
      </c>
      <c r="H16" s="16" t="s">
        <v>1088</v>
      </c>
      <c r="I16" s="17">
        <f>(A1L225C1 + A1L225C2)</f>
        <v>31143</v>
      </c>
      <c r="J16" s="16" t="s">
        <v>175</v>
      </c>
      <c r="K16" s="15">
        <v>17062</v>
      </c>
      <c r="L16" s="16" t="s">
        <v>175</v>
      </c>
      <c r="M16" s="15">
        <v>13853</v>
      </c>
      <c r="N16" s="16" t="s">
        <v>1089</v>
      </c>
      <c r="O16" s="17">
        <f>(A1L225C4 + A1L225C5)</f>
        <v>30915</v>
      </c>
      <c r="P16" s="16" t="s">
        <v>176</v>
      </c>
      <c r="Q16" s="15">
        <v>17272</v>
      </c>
      <c r="R16" s="16" t="s">
        <v>176</v>
      </c>
      <c r="S16" s="15">
        <v>13906</v>
      </c>
      <c r="T16" s="16" t="s">
        <v>1090</v>
      </c>
      <c r="U16" s="17">
        <f>(A1L225C7 + A1L225C8)</f>
        <v>31178</v>
      </c>
      <c r="V16" s="16" t="s">
        <v>177</v>
      </c>
      <c r="W16" s="15">
        <v>18787</v>
      </c>
      <c r="X16" s="16" t="s">
        <v>177</v>
      </c>
      <c r="Y16" s="15">
        <v>14985</v>
      </c>
      <c r="Z16" s="16" t="s">
        <v>1091</v>
      </c>
      <c r="AA16" s="17">
        <f>(A1L225C10 + A1L225C11)</f>
        <v>33772</v>
      </c>
      <c r="AB16" s="16" t="s">
        <v>178</v>
      </c>
      <c r="AC16" s="15">
        <v>16736</v>
      </c>
      <c r="AD16" s="16" t="s">
        <v>178</v>
      </c>
      <c r="AE16" s="15">
        <v>13829</v>
      </c>
      <c r="AF16" s="16" t="s">
        <v>1092</v>
      </c>
      <c r="AG16" s="17">
        <f>(A1L225C13 + A1L225C14)</f>
        <v>30565</v>
      </c>
      <c r="AH16" s="16" t="s">
        <v>1093</v>
      </c>
      <c r="AI16" s="17">
        <f>IF(RUN_YEARS &gt; 1,(A1L225C1 + A1L225C4) / 2, 0)</f>
        <v>17390</v>
      </c>
      <c r="AJ16" s="16" t="s">
        <v>1094</v>
      </c>
      <c r="AK16" s="17">
        <f>IF(RUN_YEARS &gt; 1,(A1L225C2 + A1L225C5) / 2, 0)</f>
        <v>13639</v>
      </c>
      <c r="AL16" s="16" t="s">
        <v>1095</v>
      </c>
      <c r="AM16" s="17">
        <f>(A1L225C16 + A1L225C17)</f>
        <v>31029</v>
      </c>
      <c r="AN16" s="16" t="s">
        <v>1096</v>
      </c>
      <c r="AO16" s="17">
        <f>IF(RUN_YEARS &gt; 2,(A1L225C1 + A1L225C4 + A1L225C7) / 3, 0)</f>
        <v>17350.666666666668</v>
      </c>
      <c r="AP16" s="16" t="s">
        <v>1097</v>
      </c>
      <c r="AQ16" s="17">
        <f>IF(RUN_YEARS &gt; 2,(A1L225C2 + A1L225C5 + A1L225C8) / 3, 0)</f>
        <v>13728</v>
      </c>
      <c r="AR16" s="16" t="s">
        <v>1098</v>
      </c>
      <c r="AS16" s="17">
        <f>(A1L225C19 + A1L225C20)</f>
        <v>31078.666666666668</v>
      </c>
      <c r="AT16" s="16" t="s">
        <v>1099</v>
      </c>
      <c r="AU16" s="17">
        <f>IF(RUN_YEARS &gt; 3,(A1L225C1 + A1L225C4 + A1L225C7 + A1L225C10) / 4, 0)</f>
        <v>17709.75</v>
      </c>
      <c r="AV16" s="16" t="s">
        <v>1100</v>
      </c>
      <c r="AW16" s="17">
        <f>IF(RUN_YEARS &gt; 3,(A1L225C2 + A1L225C5 + A1L225C8 + A1L225C11) / 4, 0)</f>
        <v>14042.25</v>
      </c>
      <c r="AX16" s="16" t="s">
        <v>1101</v>
      </c>
      <c r="AY16" s="17">
        <f>(A1L225C22 + A1L225C23)</f>
        <v>31752</v>
      </c>
      <c r="AZ16" s="16" t="s">
        <v>1102</v>
      </c>
      <c r="BA16" s="17">
        <f>IF(RUN_YEARS &gt; 4,(A1L225C1 + A1L225C4 + A1L225C7 + A1L225C10 + A1L225C13) / 5, 0)</f>
        <v>17515</v>
      </c>
      <c r="BB16" s="16" t="s">
        <v>1103</v>
      </c>
      <c r="BC16" s="17">
        <f>IF(RUN_YEARS &gt; 4,(A1L225C2 + A1L225C5 + A1L225C8 + A1L225C11 + A1L225C14) / 5, 0)</f>
        <v>13999.6</v>
      </c>
      <c r="BD16" s="16" t="s">
        <v>1104</v>
      </c>
      <c r="BE16" s="17">
        <f>(A1L225C25 + A1L225C26)</f>
        <v>31514.6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6835</v>
      </c>
      <c r="F17" s="16" t="s">
        <v>174</v>
      </c>
      <c r="G17" s="15">
        <v>6762</v>
      </c>
      <c r="H17" s="16" t="s">
        <v>1105</v>
      </c>
      <c r="I17" s="17">
        <f>(A1L226C1 + A1L226C2)</f>
        <v>13597</v>
      </c>
      <c r="J17" s="16" t="s">
        <v>175</v>
      </c>
      <c r="K17" s="15">
        <v>6949</v>
      </c>
      <c r="L17" s="16" t="s">
        <v>175</v>
      </c>
      <c r="M17" s="15">
        <v>6866</v>
      </c>
      <c r="N17" s="16" t="s">
        <v>1106</v>
      </c>
      <c r="O17" s="17">
        <f>(A1L226C4 + A1L226C5)</f>
        <v>13815</v>
      </c>
      <c r="P17" s="16" t="s">
        <v>176</v>
      </c>
      <c r="Q17" s="15">
        <v>6538</v>
      </c>
      <c r="R17" s="16" t="s">
        <v>176</v>
      </c>
      <c r="S17" s="15">
        <v>6237</v>
      </c>
      <c r="T17" s="16" t="s">
        <v>1107</v>
      </c>
      <c r="U17" s="17">
        <f>(A1L226C7 + A1L226C8)</f>
        <v>12775</v>
      </c>
      <c r="V17" s="16" t="s">
        <v>177</v>
      </c>
      <c r="W17" s="15">
        <v>4073</v>
      </c>
      <c r="X17" s="16" t="s">
        <v>177</v>
      </c>
      <c r="Y17" s="15">
        <v>4038</v>
      </c>
      <c r="Z17" s="16" t="s">
        <v>1108</v>
      </c>
      <c r="AA17" s="17">
        <f>(A1L226C10 + A1L226C11)</f>
        <v>8111</v>
      </c>
      <c r="AB17" s="16" t="s">
        <v>178</v>
      </c>
      <c r="AC17" s="15">
        <v>2596</v>
      </c>
      <c r="AD17" s="16" t="s">
        <v>178</v>
      </c>
      <c r="AE17" s="15">
        <v>2320</v>
      </c>
      <c r="AF17" s="16" t="s">
        <v>1109</v>
      </c>
      <c r="AG17" s="17">
        <f>(A1L226C13 + A1L226C14)</f>
        <v>4916</v>
      </c>
      <c r="AH17" s="16" t="s">
        <v>1110</v>
      </c>
      <c r="AI17" s="17">
        <f>IF(RUN_YEARS &gt; 1,(A1L226C1 + A1L226C4) / 2, 0)</f>
        <v>6892</v>
      </c>
      <c r="AJ17" s="16" t="s">
        <v>1111</v>
      </c>
      <c r="AK17" s="17">
        <f>IF(RUN_YEARS &gt; 1,(A1L226C2 + A1L226C5) / 2, 0)</f>
        <v>6814</v>
      </c>
      <c r="AL17" s="16" t="s">
        <v>1112</v>
      </c>
      <c r="AM17" s="17">
        <f>(A1L226C16 + A1L226C17)</f>
        <v>13706</v>
      </c>
      <c r="AN17" s="16" t="s">
        <v>1113</v>
      </c>
      <c r="AO17" s="17">
        <f>IF(RUN_YEARS &gt; 2,(A1L226C1 + A1L226C4 + A1L226C7) / 3, 0)</f>
        <v>6774</v>
      </c>
      <c r="AP17" s="16" t="s">
        <v>1114</v>
      </c>
      <c r="AQ17" s="17">
        <f>IF(RUN_YEARS &gt; 2,(A1L226C2 + A1L226C5 + A1L226C8) / 3, 0)</f>
        <v>6621.666666666667</v>
      </c>
      <c r="AR17" s="16" t="s">
        <v>1115</v>
      </c>
      <c r="AS17" s="17">
        <f>(A1L226C19 + A1L226C20)</f>
        <v>13395.666666666668</v>
      </c>
      <c r="AT17" s="16" t="s">
        <v>1116</v>
      </c>
      <c r="AU17" s="17">
        <f>IF(RUN_YEARS &gt; 3,(A1L226C1 + A1L226C4 + A1L226C7 + A1L226C10) / 4, 0)</f>
        <v>6098.75</v>
      </c>
      <c r="AV17" s="16" t="s">
        <v>1117</v>
      </c>
      <c r="AW17" s="17">
        <f>IF(RUN_YEARS &gt; 3,(A1L226C2 + A1L226C5 + A1L226C8 + A1L226C11) / 4, 0)</f>
        <v>5975.75</v>
      </c>
      <c r="AX17" s="16" t="s">
        <v>1118</v>
      </c>
      <c r="AY17" s="17">
        <f>(A1L226C22 + A1L226C23)</f>
        <v>12074.5</v>
      </c>
      <c r="AZ17" s="16" t="s">
        <v>1119</v>
      </c>
      <c r="BA17" s="17">
        <f>IF(RUN_YEARS &gt; 4,(A1L226C1 + A1L226C4 + A1L226C7 + A1L226C10 + A1L226C13) / 5, 0)</f>
        <v>5398.2</v>
      </c>
      <c r="BB17" s="16" t="s">
        <v>1120</v>
      </c>
      <c r="BC17" s="17">
        <f>IF(RUN_YEARS &gt; 4,(A1L226C2 + A1L226C5 + A1L226C8 + A1L226C11 + A1L226C14) / 5, 0)</f>
        <v>5244.6</v>
      </c>
      <c r="BD17" s="16" t="s">
        <v>1121</v>
      </c>
      <c r="BE17" s="17">
        <f>(A1L226C25 + A1L226C26)</f>
        <v>10642.8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1142526</v>
      </c>
      <c r="F18" s="16" t="s">
        <v>174</v>
      </c>
      <c r="G18" s="15">
        <v>51461</v>
      </c>
      <c r="H18" s="16" t="s">
        <v>1122</v>
      </c>
      <c r="I18" s="17">
        <f>(A1L227C1 + A1L227C2)</f>
        <v>1193987</v>
      </c>
      <c r="J18" s="16" t="s">
        <v>175</v>
      </c>
      <c r="K18" s="15">
        <v>1090303</v>
      </c>
      <c r="L18" s="16" t="s">
        <v>175</v>
      </c>
      <c r="M18" s="15">
        <v>47697</v>
      </c>
      <c r="N18" s="16" t="s">
        <v>1123</v>
      </c>
      <c r="O18" s="17">
        <f>(A1L227C4 + A1L227C5)</f>
        <v>1138000</v>
      </c>
      <c r="P18" s="16" t="s">
        <v>176</v>
      </c>
      <c r="Q18" s="15">
        <v>1079906</v>
      </c>
      <c r="R18" s="16" t="s">
        <v>176</v>
      </c>
      <c r="S18" s="15">
        <v>43473</v>
      </c>
      <c r="T18" s="16" t="s">
        <v>1124</v>
      </c>
      <c r="U18" s="17">
        <f>(A1L227C7 + A1L227C8)</f>
        <v>1123379</v>
      </c>
      <c r="V18" s="16" t="s">
        <v>177</v>
      </c>
      <c r="W18" s="15">
        <v>1087575</v>
      </c>
      <c r="X18" s="16" t="s">
        <v>177</v>
      </c>
      <c r="Y18" s="15">
        <v>61038</v>
      </c>
      <c r="Z18" s="16" t="s">
        <v>1125</v>
      </c>
      <c r="AA18" s="17">
        <f>(A1L227C10 + A1L227C11)</f>
        <v>1148613</v>
      </c>
      <c r="AB18" s="16" t="s">
        <v>178</v>
      </c>
      <c r="AC18" s="15">
        <v>1061339</v>
      </c>
      <c r="AD18" s="16" t="s">
        <v>178</v>
      </c>
      <c r="AE18" s="15">
        <v>56710</v>
      </c>
      <c r="AF18" s="16" t="s">
        <v>1126</v>
      </c>
      <c r="AG18" s="17">
        <f>(A1L227C13 + A1L227C14)</f>
        <v>1118049</v>
      </c>
      <c r="AH18" s="16" t="s">
        <v>1127</v>
      </c>
      <c r="AI18" s="17">
        <f>IF(RUN_YEARS &gt; 1,(A1L227C1 + A1L227C4) / 2, 0)</f>
        <v>1116414.5</v>
      </c>
      <c r="AJ18" s="16" t="s">
        <v>1128</v>
      </c>
      <c r="AK18" s="17">
        <f>IF(RUN_YEARS &gt; 1,(A1L227C2 + A1L227C5) / 2, 0)</f>
        <v>49579</v>
      </c>
      <c r="AL18" s="16" t="s">
        <v>1129</v>
      </c>
      <c r="AM18" s="17">
        <f>(A1L227C16 + A1L227C17)</f>
        <v>1165993.5</v>
      </c>
      <c r="AN18" s="16" t="s">
        <v>1130</v>
      </c>
      <c r="AO18" s="17">
        <f>IF(RUN_YEARS &gt; 2,(A1L227C1 + A1L227C4 + A1L227C7) / 3, 0)</f>
        <v>1104245</v>
      </c>
      <c r="AP18" s="16" t="s">
        <v>1131</v>
      </c>
      <c r="AQ18" s="17">
        <f>IF(RUN_YEARS &gt; 2,(A1L227C2 + A1L227C5 + A1L227C8) / 3, 0)</f>
        <v>47543.666666666664</v>
      </c>
      <c r="AR18" s="16" t="s">
        <v>1132</v>
      </c>
      <c r="AS18" s="17">
        <f>(A1L227C19 + A1L227C20)</f>
        <v>1151788.6666666667</v>
      </c>
      <c r="AT18" s="16" t="s">
        <v>1133</v>
      </c>
      <c r="AU18" s="17">
        <f>IF(RUN_YEARS &gt; 3,(A1L227C1 + A1L227C4 + A1L227C7 + A1L227C10) / 4, 0)</f>
        <v>1100077.5</v>
      </c>
      <c r="AV18" s="16" t="s">
        <v>1134</v>
      </c>
      <c r="AW18" s="17">
        <f>IF(RUN_YEARS &gt; 3,(A1L227C2 + A1L227C5 + A1L227C8 + A1L227C11) / 4, 0)</f>
        <v>50917.25</v>
      </c>
      <c r="AX18" s="16" t="s">
        <v>1135</v>
      </c>
      <c r="AY18" s="17">
        <f>(A1L227C22 + A1L227C23)</f>
        <v>1150994.75</v>
      </c>
      <c r="AZ18" s="16" t="s">
        <v>1136</v>
      </c>
      <c r="BA18" s="17">
        <f>IF(RUN_YEARS &gt; 4,(A1L227C1 + A1L227C4 + A1L227C7 + A1L227C10 + A1L227C13) / 5, 0)</f>
        <v>1092329.8</v>
      </c>
      <c r="BB18" s="16" t="s">
        <v>1137</v>
      </c>
      <c r="BC18" s="17">
        <f>IF(RUN_YEARS &gt; 4,(A1L227C2 + A1L227C5 + A1L227C8 + A1L227C11 + A1L227C14) / 5, 0)</f>
        <v>52075.8</v>
      </c>
      <c r="BD18" s="16" t="s">
        <v>1138</v>
      </c>
      <c r="BE18" s="17">
        <f>(A1L227C25 + A1L227C26)</f>
        <v>1144405.6000000001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506054</v>
      </c>
      <c r="F19" s="16" t="s">
        <v>174</v>
      </c>
      <c r="G19" s="15">
        <v>177529</v>
      </c>
      <c r="H19" s="16" t="s">
        <v>1139</v>
      </c>
      <c r="I19" s="17">
        <f>(A1L228C1 + A1L228C2)</f>
        <v>683583</v>
      </c>
      <c r="J19" s="16" t="s">
        <v>175</v>
      </c>
      <c r="K19" s="15">
        <v>514755</v>
      </c>
      <c r="L19" s="16" t="s">
        <v>175</v>
      </c>
      <c r="M19" s="15">
        <v>182036</v>
      </c>
      <c r="N19" s="16" t="s">
        <v>1140</v>
      </c>
      <c r="O19" s="17">
        <f>(A1L228C4 + A1L228C5)</f>
        <v>696791</v>
      </c>
      <c r="P19" s="16" t="s">
        <v>176</v>
      </c>
      <c r="Q19" s="15">
        <v>548920</v>
      </c>
      <c r="R19" s="16" t="s">
        <v>176</v>
      </c>
      <c r="S19" s="15">
        <v>200494</v>
      </c>
      <c r="T19" s="16" t="s">
        <v>1141</v>
      </c>
      <c r="U19" s="17">
        <f>(A1L228C7 + A1L228C8)</f>
        <v>749414</v>
      </c>
      <c r="V19" s="16" t="s">
        <v>177</v>
      </c>
      <c r="W19" s="15">
        <v>559968</v>
      </c>
      <c r="X19" s="16" t="s">
        <v>177</v>
      </c>
      <c r="Y19" s="15">
        <v>224937</v>
      </c>
      <c r="Z19" s="16" t="s">
        <v>1142</v>
      </c>
      <c r="AA19" s="17">
        <f>(A1L228C10 + A1L228C11)</f>
        <v>784905</v>
      </c>
      <c r="AB19" s="16" t="s">
        <v>178</v>
      </c>
      <c r="AC19" s="15">
        <v>511769</v>
      </c>
      <c r="AD19" s="16" t="s">
        <v>178</v>
      </c>
      <c r="AE19" s="15">
        <v>200067</v>
      </c>
      <c r="AF19" s="16" t="s">
        <v>1143</v>
      </c>
      <c r="AG19" s="17">
        <f>(A1L228C13 + A1L228C14)</f>
        <v>711836</v>
      </c>
      <c r="AH19" s="16" t="s">
        <v>1144</v>
      </c>
      <c r="AI19" s="17">
        <f>IF(RUN_YEARS &gt; 1,(A1L228C1 + A1L228C4) / 2, 0)</f>
        <v>510404.5</v>
      </c>
      <c r="AJ19" s="16" t="s">
        <v>1145</v>
      </c>
      <c r="AK19" s="17">
        <f>IF(RUN_YEARS &gt; 1,(A1L228C2 + A1L228C5) / 2, 0)</f>
        <v>179782.5</v>
      </c>
      <c r="AL19" s="16" t="s">
        <v>1146</v>
      </c>
      <c r="AM19" s="17">
        <f>(A1L228C16 + A1L228C17)</f>
        <v>690187</v>
      </c>
      <c r="AN19" s="16" t="s">
        <v>1147</v>
      </c>
      <c r="AO19" s="17">
        <f>IF(RUN_YEARS &gt; 2,(A1L228C1 + A1L228C4 + A1L228C7) / 3, 0)</f>
        <v>523243</v>
      </c>
      <c r="AP19" s="16" t="s">
        <v>1148</v>
      </c>
      <c r="AQ19" s="17">
        <f>IF(RUN_YEARS &gt; 2,(A1L228C2 + A1L228C5 + A1L228C8) / 3, 0)</f>
        <v>186686.33333333334</v>
      </c>
      <c r="AR19" s="16" t="s">
        <v>1149</v>
      </c>
      <c r="AS19" s="17">
        <f>(A1L228C19 + A1L228C20)</f>
        <v>709929.33333333337</v>
      </c>
      <c r="AT19" s="16" t="s">
        <v>1150</v>
      </c>
      <c r="AU19" s="17">
        <f>IF(RUN_YEARS &gt; 3,(A1L228C1 + A1L228C4 + A1L228C7 + A1L228C10) / 4, 0)</f>
        <v>532424.25</v>
      </c>
      <c r="AV19" s="16" t="s">
        <v>1151</v>
      </c>
      <c r="AW19" s="17">
        <f>IF(RUN_YEARS &gt; 3,(A1L228C2 + A1L228C5 + A1L228C8 + A1L228C11) / 4, 0)</f>
        <v>196249</v>
      </c>
      <c r="AX19" s="16" t="s">
        <v>1152</v>
      </c>
      <c r="AY19" s="17">
        <f>(A1L228C22 + A1L228C23)</f>
        <v>728673.25</v>
      </c>
      <c r="AZ19" s="16" t="s">
        <v>1153</v>
      </c>
      <c r="BA19" s="17">
        <f>IF(RUN_YEARS &gt; 4,(A1L228C1 + A1L228C4 + A1L228C7 + A1L228C10 + A1L228C13) / 5, 0)</f>
        <v>528293.19999999995</v>
      </c>
      <c r="BB19" s="16" t="s">
        <v>1154</v>
      </c>
      <c r="BC19" s="17">
        <f>IF(RUN_YEARS &gt; 4,(A1L228C2 + A1L228C5 + A1L228C8 + A1L228C11 + A1L228C14) / 5, 0)</f>
        <v>197012.6</v>
      </c>
      <c r="BD19" s="16" t="s">
        <v>1155</v>
      </c>
      <c r="BE19" s="17">
        <f>(A1L228C25 + A1L228C26)</f>
        <v>725305.79999999993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212</v>
      </c>
      <c r="F20" s="16" t="s">
        <v>174</v>
      </c>
      <c r="G20" s="15">
        <v>226</v>
      </c>
      <c r="H20" s="16" t="s">
        <v>1156</v>
      </c>
      <c r="I20" s="17">
        <f>(A1L229C1 + A1L229C2)</f>
        <v>438</v>
      </c>
      <c r="J20" s="16" t="s">
        <v>175</v>
      </c>
      <c r="K20" s="15">
        <v>324</v>
      </c>
      <c r="L20" s="16" t="s">
        <v>175</v>
      </c>
      <c r="M20" s="15">
        <v>240</v>
      </c>
      <c r="N20" s="16" t="s">
        <v>1157</v>
      </c>
      <c r="O20" s="17">
        <f>(A1L229C4 + A1L229C5)</f>
        <v>564</v>
      </c>
      <c r="P20" s="16" t="s">
        <v>176</v>
      </c>
      <c r="Q20" s="15">
        <v>92</v>
      </c>
      <c r="R20" s="16" t="s">
        <v>176</v>
      </c>
      <c r="S20" s="15">
        <v>115</v>
      </c>
      <c r="T20" s="16" t="s">
        <v>1158</v>
      </c>
      <c r="U20" s="17">
        <f>(A1L229C7 + A1L229C8)</f>
        <v>207</v>
      </c>
      <c r="V20" s="16" t="s">
        <v>177</v>
      </c>
      <c r="W20" s="15">
        <v>122</v>
      </c>
      <c r="X20" s="16" t="s">
        <v>177</v>
      </c>
      <c r="Y20" s="15">
        <v>91</v>
      </c>
      <c r="Z20" s="16" t="s">
        <v>1159</v>
      </c>
      <c r="AA20" s="17">
        <f>(A1L229C10 + A1L229C11)</f>
        <v>213</v>
      </c>
      <c r="AB20" s="16" t="s">
        <v>178</v>
      </c>
      <c r="AC20" s="15">
        <v>66</v>
      </c>
      <c r="AD20" s="16" t="s">
        <v>178</v>
      </c>
      <c r="AE20" s="15">
        <v>75</v>
      </c>
      <c r="AF20" s="16" t="s">
        <v>1160</v>
      </c>
      <c r="AG20" s="17">
        <f>(A1L229C13 + A1L229C14)</f>
        <v>141</v>
      </c>
      <c r="AH20" s="16" t="s">
        <v>1161</v>
      </c>
      <c r="AI20" s="17">
        <f>IF(RUN_YEARS &gt; 1,(A1L229C1 + A1L229C4) / 2, 0)</f>
        <v>268</v>
      </c>
      <c r="AJ20" s="16" t="s">
        <v>1162</v>
      </c>
      <c r="AK20" s="17">
        <f>IF(RUN_YEARS &gt; 1,(A1L229C2 + A1L229C5) / 2, 0)</f>
        <v>233</v>
      </c>
      <c r="AL20" s="16" t="s">
        <v>1163</v>
      </c>
      <c r="AM20" s="17">
        <f>(A1L229C16 + A1L229C17)</f>
        <v>501</v>
      </c>
      <c r="AN20" s="16" t="s">
        <v>1164</v>
      </c>
      <c r="AO20" s="17">
        <f>IF(RUN_YEARS &gt; 2,(A1L229C1 + A1L229C4 + A1L229C7) / 3, 0)</f>
        <v>209.33333333333334</v>
      </c>
      <c r="AP20" s="16" t="s">
        <v>1165</v>
      </c>
      <c r="AQ20" s="17">
        <f>IF(RUN_YEARS &gt; 2,(A1L229C2 + A1L229C5 + A1L229C8) / 3, 0)</f>
        <v>193.66666666666666</v>
      </c>
      <c r="AR20" s="16" t="s">
        <v>1166</v>
      </c>
      <c r="AS20" s="17">
        <f>(A1L229C19 + A1L229C20)</f>
        <v>403</v>
      </c>
      <c r="AT20" s="16" t="s">
        <v>1167</v>
      </c>
      <c r="AU20" s="17">
        <f>IF(RUN_YEARS &gt; 3,(A1L229C1 + A1L229C4 + A1L229C7 + A1L229C10) / 4, 0)</f>
        <v>187.5</v>
      </c>
      <c r="AV20" s="16" t="s">
        <v>1168</v>
      </c>
      <c r="AW20" s="17">
        <f>IF(RUN_YEARS &gt; 3,(A1L229C2 + A1L229C5 + A1L229C8 + A1L229C11) / 4, 0)</f>
        <v>168</v>
      </c>
      <c r="AX20" s="16" t="s">
        <v>1169</v>
      </c>
      <c r="AY20" s="17">
        <f>(A1L229C22 + A1L229C23)</f>
        <v>355.5</v>
      </c>
      <c r="AZ20" s="16" t="s">
        <v>1170</v>
      </c>
      <c r="BA20" s="17">
        <f>IF(RUN_YEARS &gt; 4,(A1L229C1 + A1L229C4 + A1L229C7 + A1L229C10 + A1L229C13) / 5, 0)</f>
        <v>163.19999999999999</v>
      </c>
      <c r="BB20" s="16" t="s">
        <v>1171</v>
      </c>
      <c r="BC20" s="17">
        <f>IF(RUN_YEARS &gt; 4,(A1L229C2 + A1L229C5 + A1L229C8 + A1L229C11 + A1L229C14) / 5, 0)</f>
        <v>149.4</v>
      </c>
      <c r="BD20" s="16" t="s">
        <v>1172</v>
      </c>
      <c r="BE20" s="17">
        <f>(A1L229C25 + A1L229C26)</f>
        <v>312.60000000000002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145112</v>
      </c>
      <c r="F21" s="16" t="s">
        <v>174</v>
      </c>
      <c r="G21" s="15">
        <v>136946</v>
      </c>
      <c r="H21" s="16" t="s">
        <v>1173</v>
      </c>
      <c r="I21" s="17">
        <f>(A1L230C1 + A1L230C2)</f>
        <v>282058</v>
      </c>
      <c r="J21" s="16" t="s">
        <v>175</v>
      </c>
      <c r="K21" s="15">
        <v>124701</v>
      </c>
      <c r="L21" s="16" t="s">
        <v>175</v>
      </c>
      <c r="M21" s="15">
        <v>111543</v>
      </c>
      <c r="N21" s="16" t="s">
        <v>1174</v>
      </c>
      <c r="O21" s="17">
        <f>(A1L230C4 + A1L230C5)</f>
        <v>236244</v>
      </c>
      <c r="P21" s="16" t="s">
        <v>176</v>
      </c>
      <c r="Q21" s="15">
        <v>105730</v>
      </c>
      <c r="R21" s="16" t="s">
        <v>176</v>
      </c>
      <c r="S21" s="15">
        <v>92202</v>
      </c>
      <c r="T21" s="16" t="s">
        <v>1175</v>
      </c>
      <c r="U21" s="17">
        <f>(A1L230C7 + A1L230C8)</f>
        <v>197932</v>
      </c>
      <c r="V21" s="16" t="s">
        <v>177</v>
      </c>
      <c r="W21" s="15">
        <v>120321</v>
      </c>
      <c r="X21" s="16" t="s">
        <v>177</v>
      </c>
      <c r="Y21" s="15">
        <v>107069</v>
      </c>
      <c r="Z21" s="16" t="s">
        <v>1176</v>
      </c>
      <c r="AA21" s="17">
        <f>(A1L230C10 + A1L230C11)</f>
        <v>227390</v>
      </c>
      <c r="AB21" s="16" t="s">
        <v>178</v>
      </c>
      <c r="AC21" s="15">
        <v>138531</v>
      </c>
      <c r="AD21" s="16" t="s">
        <v>178</v>
      </c>
      <c r="AE21" s="15">
        <v>117713</v>
      </c>
      <c r="AF21" s="16" t="s">
        <v>1177</v>
      </c>
      <c r="AG21" s="17">
        <f>(A1L230C13 + A1L230C14)</f>
        <v>256244</v>
      </c>
      <c r="AH21" s="16" t="s">
        <v>1178</v>
      </c>
      <c r="AI21" s="17">
        <f>IF(RUN_YEARS &gt; 1,(A1L230C1 + A1L230C4) / 2, 0)</f>
        <v>134906.5</v>
      </c>
      <c r="AJ21" s="16" t="s">
        <v>1179</v>
      </c>
      <c r="AK21" s="17">
        <f>IF(RUN_YEARS &gt; 1,(A1L230C2 + A1L230C5) / 2, 0)</f>
        <v>124244.5</v>
      </c>
      <c r="AL21" s="16" t="s">
        <v>1180</v>
      </c>
      <c r="AM21" s="17">
        <f>(A1L230C16 + A1L230C17)</f>
        <v>259151</v>
      </c>
      <c r="AN21" s="16" t="s">
        <v>1181</v>
      </c>
      <c r="AO21" s="17">
        <f>IF(RUN_YEARS &gt; 2,(A1L230C1 + A1L230C4 + A1L230C7) / 3, 0)</f>
        <v>125181</v>
      </c>
      <c r="AP21" s="16" t="s">
        <v>1182</v>
      </c>
      <c r="AQ21" s="17">
        <f>IF(RUN_YEARS &gt; 2,(A1L230C2 + A1L230C5 + A1L230C8) / 3, 0)</f>
        <v>113563.66666666667</v>
      </c>
      <c r="AR21" s="16" t="s">
        <v>1183</v>
      </c>
      <c r="AS21" s="17">
        <f>(A1L230C19 + A1L230C20)</f>
        <v>238744.66666666669</v>
      </c>
      <c r="AT21" s="16" t="s">
        <v>1184</v>
      </c>
      <c r="AU21" s="17">
        <f>IF(RUN_YEARS &gt; 3,(A1L230C1 + A1L230C4 + A1L230C7 + A1L230C10) / 4, 0)</f>
        <v>123966</v>
      </c>
      <c r="AV21" s="16" t="s">
        <v>1185</v>
      </c>
      <c r="AW21" s="17">
        <f>IF(RUN_YEARS &gt; 3,(A1L230C2 + A1L230C5 + A1L230C8 + A1L230C11) / 4, 0)</f>
        <v>111940</v>
      </c>
      <c r="AX21" s="16" t="s">
        <v>1186</v>
      </c>
      <c r="AY21" s="17">
        <f>(A1L230C22 + A1L230C23)</f>
        <v>235906</v>
      </c>
      <c r="AZ21" s="16" t="s">
        <v>1187</v>
      </c>
      <c r="BA21" s="17">
        <f>IF(RUN_YEARS &gt; 4,(A1L230C1 + A1L230C4 + A1L230C7 + A1L230C10 + A1L230C13) / 5, 0)</f>
        <v>126879</v>
      </c>
      <c r="BB21" s="16" t="s">
        <v>1188</v>
      </c>
      <c r="BC21" s="17">
        <f>IF(RUN_YEARS &gt; 4,(A1L230C2 + A1L230C5 + A1L230C8 + A1L230C11 + A1L230C14) / 5, 0)</f>
        <v>113094.6</v>
      </c>
      <c r="BD21" s="16" t="s">
        <v>1189</v>
      </c>
      <c r="BE21" s="17">
        <f>(A1L230C25 + A1L230C26)</f>
        <v>239973.6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165961</v>
      </c>
      <c r="F22" s="16" t="s">
        <v>174</v>
      </c>
      <c r="G22" s="15">
        <v>166399</v>
      </c>
      <c r="H22" s="16" t="s">
        <v>1190</v>
      </c>
      <c r="I22" s="17">
        <f>(A1L231C1 + A1L231C2)</f>
        <v>332360</v>
      </c>
      <c r="J22" s="16" t="s">
        <v>175</v>
      </c>
      <c r="K22" s="15">
        <v>162618</v>
      </c>
      <c r="L22" s="16" t="s">
        <v>175</v>
      </c>
      <c r="M22" s="15">
        <v>163713</v>
      </c>
      <c r="N22" s="16" t="s">
        <v>1191</v>
      </c>
      <c r="O22" s="17">
        <f>(A1L231C4 + A1L231C5)</f>
        <v>326331</v>
      </c>
      <c r="P22" s="16" t="s">
        <v>176</v>
      </c>
      <c r="Q22" s="15">
        <v>162026</v>
      </c>
      <c r="R22" s="16" t="s">
        <v>176</v>
      </c>
      <c r="S22" s="15">
        <v>163348</v>
      </c>
      <c r="T22" s="16" t="s">
        <v>1192</v>
      </c>
      <c r="U22" s="17">
        <f>(A1L231C7 + A1L231C8)</f>
        <v>325374</v>
      </c>
      <c r="V22" s="16" t="s">
        <v>177</v>
      </c>
      <c r="W22" s="15">
        <v>160544</v>
      </c>
      <c r="X22" s="16" t="s">
        <v>177</v>
      </c>
      <c r="Y22" s="15">
        <v>161432</v>
      </c>
      <c r="Z22" s="16" t="s">
        <v>1193</v>
      </c>
      <c r="AA22" s="17">
        <f>(A1L231C10 + A1L231C11)</f>
        <v>321976</v>
      </c>
      <c r="AB22" s="16" t="s">
        <v>178</v>
      </c>
      <c r="AC22" s="15">
        <v>162501</v>
      </c>
      <c r="AD22" s="16" t="s">
        <v>178</v>
      </c>
      <c r="AE22" s="15">
        <v>162576</v>
      </c>
      <c r="AF22" s="16" t="s">
        <v>1194</v>
      </c>
      <c r="AG22" s="17">
        <f>(A1L231C13 + A1L231C14)</f>
        <v>325077</v>
      </c>
      <c r="AH22" s="16" t="s">
        <v>1195</v>
      </c>
      <c r="AI22" s="17">
        <f>IF(RUN_YEARS &gt; 1,(A1L231C1 + A1L231C4) / 2, 0)</f>
        <v>164289.5</v>
      </c>
      <c r="AJ22" s="16" t="s">
        <v>1196</v>
      </c>
      <c r="AK22" s="17">
        <f>IF(RUN_YEARS &gt; 1,(A1L231C2 + A1L231C5) / 2, 0)</f>
        <v>165056</v>
      </c>
      <c r="AL22" s="16" t="s">
        <v>1197</v>
      </c>
      <c r="AM22" s="17">
        <f>(A1L231C16 + A1L231C17)</f>
        <v>329345.5</v>
      </c>
      <c r="AN22" s="16" t="s">
        <v>1198</v>
      </c>
      <c r="AO22" s="17">
        <f>IF(RUN_YEARS &gt; 2,(A1L231C1 + A1L231C4 + A1L231C7) / 3, 0)</f>
        <v>163535</v>
      </c>
      <c r="AP22" s="16" t="s">
        <v>1199</v>
      </c>
      <c r="AQ22" s="17">
        <f>IF(RUN_YEARS &gt; 2,(A1L231C2 + A1L231C5 + A1L231C8) / 3, 0)</f>
        <v>164486.66666666666</v>
      </c>
      <c r="AR22" s="16" t="s">
        <v>1200</v>
      </c>
      <c r="AS22" s="17">
        <f>(A1L231C19 + A1L231C20)</f>
        <v>328021.66666666663</v>
      </c>
      <c r="AT22" s="16" t="s">
        <v>1201</v>
      </c>
      <c r="AU22" s="17">
        <f>IF(RUN_YEARS &gt; 3,(A1L231C1 + A1L231C4 + A1L231C7 + A1L231C10) / 4, 0)</f>
        <v>162787.25</v>
      </c>
      <c r="AV22" s="16" t="s">
        <v>1202</v>
      </c>
      <c r="AW22" s="17">
        <f>IF(RUN_YEARS &gt; 3,(A1L231C2 + A1L231C5 + A1L231C8 + A1L231C11) / 4, 0)</f>
        <v>163723</v>
      </c>
      <c r="AX22" s="16" t="s">
        <v>1203</v>
      </c>
      <c r="AY22" s="17">
        <f>(A1L231C22 + A1L231C23)</f>
        <v>326510.25</v>
      </c>
      <c r="AZ22" s="16" t="s">
        <v>1204</v>
      </c>
      <c r="BA22" s="17">
        <f>IF(RUN_YEARS &gt; 4,(A1L231C1 + A1L231C4 + A1L231C7 + A1L231C10 + A1L231C13) / 5, 0)</f>
        <v>162730</v>
      </c>
      <c r="BB22" s="16" t="s">
        <v>1205</v>
      </c>
      <c r="BC22" s="17">
        <f>IF(RUN_YEARS &gt; 4,(A1L231C2 + A1L231C5 + A1L231C8 + A1L231C11 + A1L231C14) / 5, 0)</f>
        <v>163493.6</v>
      </c>
      <c r="BD22" s="16" t="s">
        <v>1206</v>
      </c>
      <c r="BE22" s="17">
        <f>(A1L231C25 + A1L231C26)</f>
        <v>326223.59999999998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565129</v>
      </c>
      <c r="F23" s="16" t="s">
        <v>174</v>
      </c>
      <c r="G23" s="15">
        <v>570614</v>
      </c>
      <c r="H23" s="16" t="s">
        <v>1207</v>
      </c>
      <c r="I23" s="17">
        <f>(A1L232C1 + A1L232C2)</f>
        <v>1135743</v>
      </c>
      <c r="J23" s="16" t="s">
        <v>175</v>
      </c>
      <c r="K23" s="15">
        <v>471825</v>
      </c>
      <c r="L23" s="16" t="s">
        <v>175</v>
      </c>
      <c r="M23" s="15">
        <v>482997</v>
      </c>
      <c r="N23" s="16" t="s">
        <v>1208</v>
      </c>
      <c r="O23" s="17">
        <f>(A1L232C4 + A1L232C5)</f>
        <v>954822</v>
      </c>
      <c r="P23" s="16" t="s">
        <v>176</v>
      </c>
      <c r="Q23" s="15">
        <v>489642</v>
      </c>
      <c r="R23" s="16" t="s">
        <v>176</v>
      </c>
      <c r="S23" s="15">
        <v>503275</v>
      </c>
      <c r="T23" s="16" t="s">
        <v>1209</v>
      </c>
      <c r="U23" s="17">
        <f>(A1L232C7 + A1L232C8)</f>
        <v>992917</v>
      </c>
      <c r="V23" s="16" t="s">
        <v>177</v>
      </c>
      <c r="W23" s="15">
        <v>536847</v>
      </c>
      <c r="X23" s="16" t="s">
        <v>177</v>
      </c>
      <c r="Y23" s="15">
        <v>540559</v>
      </c>
      <c r="Z23" s="16" t="s">
        <v>1210</v>
      </c>
      <c r="AA23" s="17">
        <f>(A1L232C10 + A1L232C11)</f>
        <v>1077406</v>
      </c>
      <c r="AB23" s="16" t="s">
        <v>178</v>
      </c>
      <c r="AC23" s="15">
        <v>573559</v>
      </c>
      <c r="AD23" s="16" t="s">
        <v>178</v>
      </c>
      <c r="AE23" s="15">
        <v>568641</v>
      </c>
      <c r="AF23" s="16" t="s">
        <v>1211</v>
      </c>
      <c r="AG23" s="17">
        <f>(A1L232C13 + A1L232C14)</f>
        <v>1142200</v>
      </c>
      <c r="AH23" s="16" t="s">
        <v>1212</v>
      </c>
      <c r="AI23" s="17">
        <f>IF(RUN_YEARS &gt; 1,(A1L232C1 + A1L232C4) / 2, 0)</f>
        <v>518477</v>
      </c>
      <c r="AJ23" s="16" t="s">
        <v>1213</v>
      </c>
      <c r="AK23" s="17">
        <f>IF(RUN_YEARS &gt; 1,(A1L232C2 + A1L232C5) / 2, 0)</f>
        <v>526805.5</v>
      </c>
      <c r="AL23" s="16" t="s">
        <v>1214</v>
      </c>
      <c r="AM23" s="17">
        <f>(A1L232C16 + A1L232C17)</f>
        <v>1045282.5</v>
      </c>
      <c r="AN23" s="16" t="s">
        <v>1215</v>
      </c>
      <c r="AO23" s="17">
        <f>IF(RUN_YEARS &gt; 2,(A1L232C1 + A1L232C4 + A1L232C7) / 3, 0)</f>
        <v>508865.33333333331</v>
      </c>
      <c r="AP23" s="16" t="s">
        <v>1216</v>
      </c>
      <c r="AQ23" s="17">
        <f>IF(RUN_YEARS &gt; 2,(A1L232C2 + A1L232C5 + A1L232C8) / 3, 0)</f>
        <v>518962</v>
      </c>
      <c r="AR23" s="16" t="s">
        <v>1217</v>
      </c>
      <c r="AS23" s="17">
        <f>(A1L232C19 + A1L232C20)</f>
        <v>1027827.3333333333</v>
      </c>
      <c r="AT23" s="16" t="s">
        <v>1218</v>
      </c>
      <c r="AU23" s="17">
        <f>IF(RUN_YEARS &gt; 3,(A1L232C1 + A1L232C4 + A1L232C7 + A1L232C10) / 4, 0)</f>
        <v>515860.75</v>
      </c>
      <c r="AV23" s="16" t="s">
        <v>1219</v>
      </c>
      <c r="AW23" s="17">
        <f>IF(RUN_YEARS &gt; 3,(A1L232C2 + A1L232C5 + A1L232C8 + A1L232C11) / 4, 0)</f>
        <v>524361.25</v>
      </c>
      <c r="AX23" s="16" t="s">
        <v>1220</v>
      </c>
      <c r="AY23" s="17">
        <f>(A1L232C22 + A1L232C23)</f>
        <v>1040222</v>
      </c>
      <c r="AZ23" s="16" t="s">
        <v>1221</v>
      </c>
      <c r="BA23" s="17">
        <f>IF(RUN_YEARS &gt; 4,(A1L232C1 + A1L232C4 + A1L232C7 + A1L232C10 + A1L232C13) / 5, 0)</f>
        <v>527400.4</v>
      </c>
      <c r="BB23" s="16" t="s">
        <v>1222</v>
      </c>
      <c r="BC23" s="17">
        <f>IF(RUN_YEARS &gt; 4,(A1L232C2 + A1L232C5 + A1L232C8 + A1L232C11 + A1L232C14) / 5, 0)</f>
        <v>533217.19999999995</v>
      </c>
      <c r="BD23" s="16" t="s">
        <v>1223</v>
      </c>
      <c r="BE23" s="17">
        <f>(A1L232C25 + A1L232C26)</f>
        <v>1060617.6000000001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3770</v>
      </c>
      <c r="F24" s="16" t="s">
        <v>174</v>
      </c>
      <c r="G24" s="15">
        <v>1349</v>
      </c>
      <c r="H24" s="16" t="s">
        <v>1224</v>
      </c>
      <c r="I24" s="17">
        <f>(A1L233C1 + A1L233C2)</f>
        <v>5119</v>
      </c>
      <c r="J24" s="16" t="s">
        <v>175</v>
      </c>
      <c r="K24" s="15">
        <v>2963</v>
      </c>
      <c r="L24" s="16" t="s">
        <v>175</v>
      </c>
      <c r="M24" s="15">
        <v>1429</v>
      </c>
      <c r="N24" s="16" t="s">
        <v>1225</v>
      </c>
      <c r="O24" s="17">
        <f>(A1L233C4 + A1L233C5)</f>
        <v>4392</v>
      </c>
      <c r="P24" s="16" t="s">
        <v>176</v>
      </c>
      <c r="Q24" s="15">
        <v>2591</v>
      </c>
      <c r="R24" s="16" t="s">
        <v>176</v>
      </c>
      <c r="S24" s="15">
        <v>1306</v>
      </c>
      <c r="T24" s="16" t="s">
        <v>1226</v>
      </c>
      <c r="U24" s="17">
        <f>(A1L233C7 + A1L233C8)</f>
        <v>3897</v>
      </c>
      <c r="V24" s="16" t="s">
        <v>177</v>
      </c>
      <c r="W24" s="15">
        <v>19850</v>
      </c>
      <c r="X24" s="16" t="s">
        <v>177</v>
      </c>
      <c r="Y24" s="15">
        <v>4737</v>
      </c>
      <c r="Z24" s="16" t="s">
        <v>1227</v>
      </c>
      <c r="AA24" s="17">
        <f>(A1L233C10 + A1L233C11)</f>
        <v>24587</v>
      </c>
      <c r="AB24" s="16" t="s">
        <v>178</v>
      </c>
      <c r="AC24" s="15">
        <v>22841</v>
      </c>
      <c r="AD24" s="16" t="s">
        <v>178</v>
      </c>
      <c r="AE24" s="15">
        <v>5132</v>
      </c>
      <c r="AF24" s="16" t="s">
        <v>1228</v>
      </c>
      <c r="AG24" s="17">
        <f>(A1L233C13 + A1L233C14)</f>
        <v>27973</v>
      </c>
      <c r="AH24" s="16" t="s">
        <v>1229</v>
      </c>
      <c r="AI24" s="17">
        <f>IF(RUN_YEARS &gt; 1,(A1L233C1 + A1L233C4) / 2, 0)</f>
        <v>3366.5</v>
      </c>
      <c r="AJ24" s="16" t="s">
        <v>1230</v>
      </c>
      <c r="AK24" s="17">
        <f>IF(RUN_YEARS &gt; 1,(A1L233C2 + A1L233C5) / 2, 0)</f>
        <v>1389</v>
      </c>
      <c r="AL24" s="16" t="s">
        <v>1231</v>
      </c>
      <c r="AM24" s="17">
        <f>(A1L233C16 + A1L233C17)</f>
        <v>4755.5</v>
      </c>
      <c r="AN24" s="16" t="s">
        <v>1232</v>
      </c>
      <c r="AO24" s="17">
        <f>IF(RUN_YEARS &gt; 2,(A1L233C1 + A1L233C4 + A1L233C7) / 3, 0)</f>
        <v>3108</v>
      </c>
      <c r="AP24" s="16" t="s">
        <v>1233</v>
      </c>
      <c r="AQ24" s="17">
        <f>IF(RUN_YEARS &gt; 2,(A1L233C2 + A1L233C5 + A1L233C8) / 3, 0)</f>
        <v>1361.3333333333333</v>
      </c>
      <c r="AR24" s="16" t="s">
        <v>1234</v>
      </c>
      <c r="AS24" s="17">
        <f>(A1L233C19 + A1L233C20)</f>
        <v>4469.333333333333</v>
      </c>
      <c r="AT24" s="16" t="s">
        <v>1235</v>
      </c>
      <c r="AU24" s="17">
        <f>IF(RUN_YEARS &gt; 3,(A1L233C1 + A1L233C4 + A1L233C7 + A1L233C10) / 4, 0)</f>
        <v>7293.5</v>
      </c>
      <c r="AV24" s="16" t="s">
        <v>1236</v>
      </c>
      <c r="AW24" s="17">
        <f>IF(RUN_YEARS &gt; 3,(A1L233C2 + A1L233C5 + A1L233C8 + A1L233C11) / 4, 0)</f>
        <v>2205.25</v>
      </c>
      <c r="AX24" s="16" t="s">
        <v>1237</v>
      </c>
      <c r="AY24" s="17">
        <f>(A1L233C22 + A1L233C23)</f>
        <v>9498.75</v>
      </c>
      <c r="AZ24" s="16" t="s">
        <v>1238</v>
      </c>
      <c r="BA24" s="17">
        <f>IF(RUN_YEARS &gt; 4,(A1L233C1 + A1L233C4 + A1L233C7 + A1L233C10 + A1L233C13) / 5, 0)</f>
        <v>10403</v>
      </c>
      <c r="BB24" s="16" t="s">
        <v>1239</v>
      </c>
      <c r="BC24" s="17">
        <f>IF(RUN_YEARS &gt; 4,(A1L233C2 + A1L233C5 + A1L233C8 + A1L233C11 + A1L233C14) / 5, 0)</f>
        <v>2790.6</v>
      </c>
      <c r="BD24" s="16" t="s">
        <v>1240</v>
      </c>
      <c r="BE24" s="17">
        <f>(A1L233C25 + A1L233C26)</f>
        <v>13193.6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734860</v>
      </c>
      <c r="F25" s="16" t="s">
        <v>1242</v>
      </c>
      <c r="G25" s="17">
        <f>(A1L231C2 + A1L232C2 + A1L233C2)</f>
        <v>738362</v>
      </c>
      <c r="H25" s="16" t="s">
        <v>1243</v>
      </c>
      <c r="I25" s="17">
        <f>(A1L234C1 + A1L234C2)</f>
        <v>1473222</v>
      </c>
      <c r="J25" s="16" t="s">
        <v>1244</v>
      </c>
      <c r="K25" s="17">
        <f>(A1L231C4 + A1L232C4 + A1L233C4)</f>
        <v>637406</v>
      </c>
      <c r="L25" s="16" t="s">
        <v>1245</v>
      </c>
      <c r="M25" s="17">
        <f>(A1L231C5 + A1L232C5 + A1L233C5)</f>
        <v>648139</v>
      </c>
      <c r="N25" s="16" t="s">
        <v>1246</v>
      </c>
      <c r="O25" s="17">
        <f>(A1L234C4 + A1L234C5)</f>
        <v>1285545</v>
      </c>
      <c r="P25" s="16" t="s">
        <v>1247</v>
      </c>
      <c r="Q25" s="17">
        <f>(A1L231C7 + A1L232C7 + A1L233C7)</f>
        <v>654259</v>
      </c>
      <c r="R25" s="16" t="s">
        <v>1248</v>
      </c>
      <c r="S25" s="17">
        <f>(A1L231C8 + A1L232C8 + A1L233C8)</f>
        <v>667929</v>
      </c>
      <c r="T25" s="16" t="s">
        <v>1249</v>
      </c>
      <c r="U25" s="17">
        <f>(A1L234C7 + A1L234C8)</f>
        <v>1322188</v>
      </c>
      <c r="V25" s="16" t="s">
        <v>1250</v>
      </c>
      <c r="W25" s="17">
        <f>(A1L231C10 + A1L232C10 + A1L233C10)</f>
        <v>717241</v>
      </c>
      <c r="X25" s="16" t="s">
        <v>1251</v>
      </c>
      <c r="Y25" s="17">
        <f>(A1L231C11 + A1L232C11 + A1L233C11)</f>
        <v>706728</v>
      </c>
      <c r="Z25" s="16" t="s">
        <v>1252</v>
      </c>
      <c r="AA25" s="17">
        <f>(A1L234C10 + A1L234C11)</f>
        <v>1423969</v>
      </c>
      <c r="AB25" s="16" t="s">
        <v>1253</v>
      </c>
      <c r="AC25" s="17">
        <f>(A1L231C13 + A1L232C13 + A1L233C13)</f>
        <v>758901</v>
      </c>
      <c r="AD25" s="16" t="s">
        <v>1254</v>
      </c>
      <c r="AE25" s="17">
        <f>(A1L231C14 + A1L232C14 + A1L233C14)</f>
        <v>736349</v>
      </c>
      <c r="AF25" s="16" t="s">
        <v>1255</v>
      </c>
      <c r="AG25" s="17">
        <f>(A1L234C13 + A1L234C14)</f>
        <v>1495250</v>
      </c>
      <c r="AH25" s="16" t="s">
        <v>1256</v>
      </c>
      <c r="AI25" s="17">
        <f>IF(RUN_YEARS &gt; 1,(A1L234C1 + A1L234C4) / 2, 0)</f>
        <v>686133</v>
      </c>
      <c r="AJ25" s="16" t="s">
        <v>1257</v>
      </c>
      <c r="AK25" s="17">
        <f>IF(RUN_YEARS &gt; 1,(A1L234C2 + A1L234C5) / 2, 0)</f>
        <v>693250.5</v>
      </c>
      <c r="AL25" s="16" t="s">
        <v>1258</v>
      </c>
      <c r="AM25" s="17">
        <f>(A1L234C16 + A1L234C17)</f>
        <v>1379383.5</v>
      </c>
      <c r="AN25" s="16" t="s">
        <v>1259</v>
      </c>
      <c r="AO25" s="17">
        <f>IF(RUN_YEARS &gt; 2,(A1L234C1 + A1L234C4 + A1L234C7) / 3, 0)</f>
        <v>675508.33333333337</v>
      </c>
      <c r="AP25" s="16" t="s">
        <v>1260</v>
      </c>
      <c r="AQ25" s="17">
        <f>IF(RUN_YEARS &gt; 2,(A1L234C2 + A1L234C5 + A1L234C8) / 3, 0)</f>
        <v>684810</v>
      </c>
      <c r="AR25" s="16" t="s">
        <v>1261</v>
      </c>
      <c r="AS25" s="17">
        <f>(A1L234C19 + A1L234C20)</f>
        <v>1360318.3333333335</v>
      </c>
      <c r="AT25" s="16" t="s">
        <v>1262</v>
      </c>
      <c r="AU25" s="17">
        <f>IF(RUN_YEARS &gt; 3,(A1L234C1 + A1L234C4 + A1L234C7 + A1L234C10) / 4, 0)</f>
        <v>685941.5</v>
      </c>
      <c r="AV25" s="16" t="s">
        <v>1263</v>
      </c>
      <c r="AW25" s="17">
        <f>IF(RUN_YEARS &gt; 3,(A1L234C2 + A1L234C5 + A1L234C8 + A1L234C11) / 4, 0)</f>
        <v>690289.5</v>
      </c>
      <c r="AX25" s="16" t="s">
        <v>1264</v>
      </c>
      <c r="AY25" s="17">
        <f>(A1L234C22 + A1L234C23)</f>
        <v>1376231</v>
      </c>
      <c r="AZ25" s="16" t="s">
        <v>1265</v>
      </c>
      <c r="BA25" s="17">
        <f>IF(RUN_YEARS &gt; 4,(A1L234C1 + A1L234C4 + A1L234C7 + A1L234C10 + A1L234C13) / 5, 0)</f>
        <v>700533.4</v>
      </c>
      <c r="BB25" s="16" t="s">
        <v>1266</v>
      </c>
      <c r="BC25" s="17">
        <f>IF(RUN_YEARS &gt; 4,(A1L234C2 + A1L234C5 + A1L234C8 + A1L234C11 + A1L234C14) / 5, 0)</f>
        <v>699501.4</v>
      </c>
      <c r="BD25" s="16" t="s">
        <v>1267</v>
      </c>
      <c r="BE25" s="17">
        <f>(A1L234C25 + A1L234C26)</f>
        <v>1400034.8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4702935</v>
      </c>
      <c r="F26" s="16" t="s">
        <v>174</v>
      </c>
      <c r="G26" s="15">
        <v>3171749</v>
      </c>
      <c r="H26" s="16" t="s">
        <v>1268</v>
      </c>
      <c r="I26" s="17">
        <f>(A1L235C1 + A1L235C2)</f>
        <v>7874684</v>
      </c>
      <c r="J26" s="16" t="s">
        <v>175</v>
      </c>
      <c r="K26" s="15">
        <v>4532456</v>
      </c>
      <c r="L26" s="16" t="s">
        <v>175</v>
      </c>
      <c r="M26" s="15">
        <v>3047296</v>
      </c>
      <c r="N26" s="16" t="s">
        <v>1269</v>
      </c>
      <c r="O26" s="17">
        <f>(A1L235C4 + A1L235C5)</f>
        <v>7579752</v>
      </c>
      <c r="P26" s="16" t="s">
        <v>176</v>
      </c>
      <c r="Q26" s="15">
        <v>4316331</v>
      </c>
      <c r="R26" s="16" t="s">
        <v>176</v>
      </c>
      <c r="S26" s="15">
        <v>2809329</v>
      </c>
      <c r="T26" s="16" t="s">
        <v>1270</v>
      </c>
      <c r="U26" s="17">
        <f>(A1L235C7 + A1L235C8)</f>
        <v>7125660</v>
      </c>
      <c r="V26" s="16" t="s">
        <v>177</v>
      </c>
      <c r="W26" s="15">
        <v>4723705</v>
      </c>
      <c r="X26" s="16" t="s">
        <v>177</v>
      </c>
      <c r="Y26" s="15">
        <v>3208192</v>
      </c>
      <c r="Z26" s="16" t="s">
        <v>1271</v>
      </c>
      <c r="AA26" s="17">
        <f>(A1L235C10 + A1L235C11)</f>
        <v>7931897</v>
      </c>
      <c r="AB26" s="16" t="s">
        <v>178</v>
      </c>
      <c r="AC26" s="15">
        <v>4980481</v>
      </c>
      <c r="AD26" s="16" t="s">
        <v>178</v>
      </c>
      <c r="AE26" s="15">
        <v>3480378</v>
      </c>
      <c r="AF26" s="16" t="s">
        <v>1272</v>
      </c>
      <c r="AG26" s="17">
        <f>(A1L235C13 + A1L235C14)</f>
        <v>8460859</v>
      </c>
      <c r="AH26" s="16" t="s">
        <v>1273</v>
      </c>
      <c r="AI26" s="17">
        <f>IF(RUN_YEARS &gt; 1,(A1L235C1 + A1L235C4) / 2, 0)</f>
        <v>4617695.5</v>
      </c>
      <c r="AJ26" s="16" t="s">
        <v>1274</v>
      </c>
      <c r="AK26" s="17">
        <f>IF(RUN_YEARS &gt; 1,(A1L235C2 + A1L235C5) / 2, 0)</f>
        <v>3109522.5</v>
      </c>
      <c r="AL26" s="16" t="s">
        <v>1275</v>
      </c>
      <c r="AM26" s="17">
        <f>(A1L235C16 + A1L235C17)</f>
        <v>7727218</v>
      </c>
      <c r="AN26" s="16" t="s">
        <v>1276</v>
      </c>
      <c r="AO26" s="17">
        <f>IF(RUN_YEARS &gt; 2,(A1L235C1 + A1L235C4 + A1L235C7) / 3, 0)</f>
        <v>4517240.666666667</v>
      </c>
      <c r="AP26" s="16" t="s">
        <v>1277</v>
      </c>
      <c r="AQ26" s="17">
        <f>IF(RUN_YEARS &gt; 2,(A1L235C2 + A1L235C5 + A1L235C8) / 3, 0)</f>
        <v>3009458</v>
      </c>
      <c r="AR26" s="16" t="s">
        <v>1278</v>
      </c>
      <c r="AS26" s="17">
        <f>(A1L235C19 + A1L235C20)</f>
        <v>7526698.666666667</v>
      </c>
      <c r="AT26" s="16" t="s">
        <v>1279</v>
      </c>
      <c r="AU26" s="17">
        <f>IF(RUN_YEARS &gt; 3,(A1L235C1 + A1L235C4 + A1L235C7 + A1L235C10) / 4, 0)</f>
        <v>4568856.75</v>
      </c>
      <c r="AV26" s="16" t="s">
        <v>1280</v>
      </c>
      <c r="AW26" s="17">
        <f>IF(RUN_YEARS &gt; 3,(A1L235C2 + A1L235C5 + A1L235C8 + A1L235C11) / 4, 0)</f>
        <v>3059141.5</v>
      </c>
      <c r="AX26" s="16" t="s">
        <v>1281</v>
      </c>
      <c r="AY26" s="17">
        <f>(A1L235C22 + A1L235C23)</f>
        <v>7627998.25</v>
      </c>
      <c r="AZ26" s="16" t="s">
        <v>1282</v>
      </c>
      <c r="BA26" s="17">
        <f>IF(RUN_YEARS &gt; 4,(A1L235C1 + A1L235C4 + A1L235C7 + A1L235C10 + A1L235C13) / 5, 0)</f>
        <v>4651181.5999999996</v>
      </c>
      <c r="BB26" s="16" t="s">
        <v>1283</v>
      </c>
      <c r="BC26" s="17">
        <f>IF(RUN_YEARS &gt; 4,(A1L235C2 + A1L235C5 + A1L235C8 + A1L235C11 + A1L235C14) / 5, 0)</f>
        <v>3143388.8</v>
      </c>
      <c r="BD26" s="16" t="s">
        <v>1284</v>
      </c>
      <c r="BE26" s="17">
        <f>(A1L235C25 + A1L235C26)</f>
        <v>7794570.3999999994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31CBA2-BE91-42CB-98FD-59688CB0F870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1</v>
      </c>
      <c r="AF8" s="16" t="s">
        <v>1329</v>
      </c>
      <c r="AG8" s="17">
        <f>(A1L236C13 + A1L236C14)</f>
        <v>1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0.2</v>
      </c>
      <c r="BD8" s="16" t="s">
        <v>1341</v>
      </c>
      <c r="BE8" s="17">
        <f>(A1L236C25 + A1L236C26)</f>
        <v>0.2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62035</v>
      </c>
      <c r="F9" s="16" t="s">
        <v>1343</v>
      </c>
      <c r="G9" s="17">
        <f>(A1L202C2 + A1L218C2)</f>
        <v>42274</v>
      </c>
      <c r="H9" s="16" t="s">
        <v>1344</v>
      </c>
      <c r="I9" s="17">
        <f>(A1L237C1 + A1L237C2)</f>
        <v>104309</v>
      </c>
      <c r="J9" s="16" t="s">
        <v>1345</v>
      </c>
      <c r="K9" s="17">
        <f>(A1L202C4 + A1L218C4)</f>
        <v>55418</v>
      </c>
      <c r="L9" s="16" t="s">
        <v>1346</v>
      </c>
      <c r="M9" s="17">
        <f>(A1L202C5 + A1L218C5)</f>
        <v>34693</v>
      </c>
      <c r="N9" s="16" t="s">
        <v>1347</v>
      </c>
      <c r="O9" s="17">
        <f>(A1L237C4 + A1L237C5)</f>
        <v>90111</v>
      </c>
      <c r="P9" s="16" t="s">
        <v>1348</v>
      </c>
      <c r="Q9" s="17">
        <f>(A1L202C7 + A1L218C7)</f>
        <v>59232</v>
      </c>
      <c r="R9" s="16" t="s">
        <v>1349</v>
      </c>
      <c r="S9" s="17">
        <f>(A1L202C8 + A1L218C8)</f>
        <v>34722</v>
      </c>
      <c r="T9" s="16" t="s">
        <v>1350</v>
      </c>
      <c r="U9" s="17">
        <f>(A1L237C7 + A1L237C8)</f>
        <v>93954</v>
      </c>
      <c r="V9" s="16" t="s">
        <v>1351</v>
      </c>
      <c r="W9" s="17">
        <f>(A1L202C10 + A1L218C10)</f>
        <v>62478</v>
      </c>
      <c r="X9" s="16" t="s">
        <v>1352</v>
      </c>
      <c r="Y9" s="17">
        <f>(A1L202C11 + A1L218C11)</f>
        <v>33122</v>
      </c>
      <c r="Z9" s="16" t="s">
        <v>1353</v>
      </c>
      <c r="AA9" s="17">
        <f>(A1L237C10 + A1L237C11)</f>
        <v>95600</v>
      </c>
      <c r="AB9" s="16" t="s">
        <v>1354</v>
      </c>
      <c r="AC9" s="17">
        <f>(A1L202C13 + A1L218C13)</f>
        <v>55598</v>
      </c>
      <c r="AD9" s="16" t="s">
        <v>1355</v>
      </c>
      <c r="AE9" s="17">
        <f>(A1L202C14 + A1L218C14)</f>
        <v>30307</v>
      </c>
      <c r="AF9" s="16" t="s">
        <v>1356</v>
      </c>
      <c r="AG9" s="17">
        <f>(A1L237C13 + A1L237C14)</f>
        <v>85905</v>
      </c>
      <c r="AH9" s="16" t="s">
        <v>1357</v>
      </c>
      <c r="AI9" s="17">
        <f>IF(RUN_YEARS &gt; 1,(A1L237C1 + A1L237C4) / 2, 0)</f>
        <v>58726.5</v>
      </c>
      <c r="AJ9" s="16" t="s">
        <v>1358</v>
      </c>
      <c r="AK9" s="17">
        <f>IF(RUN_YEARS &gt; 1,(A1L237C2 + A1L237C5) / 2, 0)</f>
        <v>38483.5</v>
      </c>
      <c r="AL9" s="16" t="s">
        <v>1359</v>
      </c>
      <c r="AM9" s="17">
        <f>(A1L237C16 + A1L237C17)</f>
        <v>97210</v>
      </c>
      <c r="AN9" s="16" t="s">
        <v>1360</v>
      </c>
      <c r="AO9" s="17">
        <f>IF(RUN_YEARS &gt; 2,(A1L237C1 + A1L237C4 + A1L237C7) / 3, 0)</f>
        <v>58895</v>
      </c>
      <c r="AP9" s="16" t="s">
        <v>1361</v>
      </c>
      <c r="AQ9" s="17">
        <f>IF(RUN_YEARS &gt; 2,(A1L237C2 + A1L237C5 + A1L237C8) / 3, 0)</f>
        <v>37229.666666666664</v>
      </c>
      <c r="AR9" s="16" t="s">
        <v>1362</v>
      </c>
      <c r="AS9" s="17">
        <f>(A1L237C19 + A1L237C20)</f>
        <v>96124.666666666657</v>
      </c>
      <c r="AT9" s="16" t="s">
        <v>1363</v>
      </c>
      <c r="AU9" s="17">
        <f>IF(RUN_YEARS &gt; 3,(A1L237C1 + A1L237C4 + A1L237C7 + A1L237C10) / 4, 0)</f>
        <v>59790.75</v>
      </c>
      <c r="AV9" s="16" t="s">
        <v>1364</v>
      </c>
      <c r="AW9" s="17">
        <f>IF(RUN_YEARS &gt; 3,(A1L237C2 + A1L237C5 + A1L237C8 + A1L237C11) / 4, 0)</f>
        <v>36202.75</v>
      </c>
      <c r="AX9" s="16" t="s">
        <v>1365</v>
      </c>
      <c r="AY9" s="17">
        <f>(A1L237C22 + A1L237C23)</f>
        <v>95993.5</v>
      </c>
      <c r="AZ9" s="16" t="s">
        <v>1366</v>
      </c>
      <c r="BA9" s="17">
        <f>IF(RUN_YEARS &gt; 4,(A1L237C1 + A1L237C4 + A1L237C7 + A1L237C10 + A1L237C13) / 5, 0)</f>
        <v>58952.2</v>
      </c>
      <c r="BB9" s="16" t="s">
        <v>1367</v>
      </c>
      <c r="BC9" s="17">
        <f>IF(RUN_YEARS &gt; 4,(A1L237C2 + A1L237C5 + A1L237C8 + A1L237C11 + A1L237C14) / 5, 0)</f>
        <v>35023.599999999999</v>
      </c>
      <c r="BD9" s="16" t="s">
        <v>1368</v>
      </c>
      <c r="BE9" s="17">
        <f>(A1L237C25 + A1L237C26)</f>
        <v>93975.799999999988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321004</v>
      </c>
      <c r="F10" s="16" t="s">
        <v>1370</v>
      </c>
      <c r="G10" s="17">
        <f>(A1L203C2 + A1L219C2)</f>
        <v>207767</v>
      </c>
      <c r="H10" s="16" t="s">
        <v>1371</v>
      </c>
      <c r="I10" s="17">
        <f>(A1L238C1 + A1L238C2)</f>
        <v>528771</v>
      </c>
      <c r="J10" s="16" t="s">
        <v>1372</v>
      </c>
      <c r="K10" s="17">
        <f>(A1L203C4 + A1L219C4)</f>
        <v>320378</v>
      </c>
      <c r="L10" s="16" t="s">
        <v>1373</v>
      </c>
      <c r="M10" s="17">
        <f>(A1L203C5 + A1L219C5)</f>
        <v>195030</v>
      </c>
      <c r="N10" s="16" t="s">
        <v>1374</v>
      </c>
      <c r="O10" s="17">
        <f>(A1L238C4 + A1L238C5)</f>
        <v>515408</v>
      </c>
      <c r="P10" s="16" t="s">
        <v>1375</v>
      </c>
      <c r="Q10" s="17">
        <f>(A1L203C7 + A1L219C7)</f>
        <v>327052</v>
      </c>
      <c r="R10" s="16" t="s">
        <v>1376</v>
      </c>
      <c r="S10" s="17">
        <f>(A1L203C8 + A1L219C8)</f>
        <v>193009</v>
      </c>
      <c r="T10" s="16" t="s">
        <v>1377</v>
      </c>
      <c r="U10" s="17">
        <f>(A1L238C7 + A1L238C8)</f>
        <v>520061</v>
      </c>
      <c r="V10" s="16" t="s">
        <v>1378</v>
      </c>
      <c r="W10" s="17">
        <f>(A1L203C10 + A1L219C10)</f>
        <v>304723</v>
      </c>
      <c r="X10" s="16" t="s">
        <v>1379</v>
      </c>
      <c r="Y10" s="17">
        <f>(A1L203C11 + A1L219C11)</f>
        <v>226121</v>
      </c>
      <c r="Z10" s="16" t="s">
        <v>1380</v>
      </c>
      <c r="AA10" s="17">
        <f>(A1L238C10 + A1L238C11)</f>
        <v>530844</v>
      </c>
      <c r="AB10" s="16" t="s">
        <v>1381</v>
      </c>
      <c r="AC10" s="17">
        <f>(A1L203C13 + A1L219C13)</f>
        <v>308299</v>
      </c>
      <c r="AD10" s="16" t="s">
        <v>1382</v>
      </c>
      <c r="AE10" s="17">
        <f>(A1L203C14 + A1L219C14)</f>
        <v>221341</v>
      </c>
      <c r="AF10" s="16" t="s">
        <v>1383</v>
      </c>
      <c r="AG10" s="17">
        <f>(A1L238C13 + A1L238C14)</f>
        <v>529640</v>
      </c>
      <c r="AH10" s="16" t="s">
        <v>1384</v>
      </c>
      <c r="AI10" s="17">
        <f>IF(RUN_YEARS &gt; 1,(A1L238C1 + A1L238C4) / 2, 0)</f>
        <v>320691</v>
      </c>
      <c r="AJ10" s="16" t="s">
        <v>1385</v>
      </c>
      <c r="AK10" s="17">
        <f>IF(RUN_YEARS &gt; 1,(A1L238C2 + A1L238C5) / 2, 0)</f>
        <v>201398.5</v>
      </c>
      <c r="AL10" s="16" t="s">
        <v>1386</v>
      </c>
      <c r="AM10" s="17">
        <f>(A1L238C16 + A1L238C17)</f>
        <v>522089.5</v>
      </c>
      <c r="AN10" s="16" t="s">
        <v>1387</v>
      </c>
      <c r="AO10" s="17">
        <f>IF(RUN_YEARS &gt; 2,(A1L238C1 + A1L238C4 + A1L238C7) / 3, 0)</f>
        <v>322811.33333333331</v>
      </c>
      <c r="AP10" s="16" t="s">
        <v>1388</v>
      </c>
      <c r="AQ10" s="17">
        <f>IF(RUN_YEARS &gt; 2,(A1L238C2 + A1L238C5 + A1L238C8) / 3, 0)</f>
        <v>198602</v>
      </c>
      <c r="AR10" s="16" t="s">
        <v>1389</v>
      </c>
      <c r="AS10" s="17">
        <f>(A1L238C19 + A1L238C20)</f>
        <v>521413.33333333331</v>
      </c>
      <c r="AT10" s="16" t="s">
        <v>1390</v>
      </c>
      <c r="AU10" s="17">
        <f>IF(RUN_YEARS &gt; 3,(A1L238C1 + A1L238C4 + A1L238C7 + A1L238C10) / 4, 0)</f>
        <v>318289.25</v>
      </c>
      <c r="AV10" s="16" t="s">
        <v>1391</v>
      </c>
      <c r="AW10" s="17">
        <f>IF(RUN_YEARS &gt; 3,(A1L238C2 + A1L238C5 + A1L238C8 + A1L238C11) / 4, 0)</f>
        <v>205481.75</v>
      </c>
      <c r="AX10" s="16" t="s">
        <v>1392</v>
      </c>
      <c r="AY10" s="17">
        <f>(A1L238C22 + A1L238C23)</f>
        <v>523771</v>
      </c>
      <c r="AZ10" s="16" t="s">
        <v>1393</v>
      </c>
      <c r="BA10" s="17">
        <f>IF(RUN_YEARS &gt; 4,(A1L238C1 + A1L238C4 + A1L238C7 + A1L238C10 + A1L238C13) / 5, 0)</f>
        <v>316291.20000000001</v>
      </c>
      <c r="BB10" s="16" t="s">
        <v>1394</v>
      </c>
      <c r="BC10" s="17">
        <f>IF(RUN_YEARS &gt; 4,(A1L238C2 + A1L238C5 + A1L238C8 + A1L238C11 + A1L238C14) / 5, 0)</f>
        <v>208653.6</v>
      </c>
      <c r="BD10" s="16" t="s">
        <v>1395</v>
      </c>
      <c r="BE10" s="17">
        <f>(A1L238C25 + A1L238C26)</f>
        <v>524944.80000000005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786046</v>
      </c>
      <c r="F11" s="16" t="s">
        <v>1397</v>
      </c>
      <c r="G11" s="17">
        <f>(A1L204C2 + A1L220C2)</f>
        <v>782399</v>
      </c>
      <c r="H11" s="16" t="s">
        <v>1398</v>
      </c>
      <c r="I11" s="17">
        <f>(A1L239C1 + A1L239C2)</f>
        <v>1568445</v>
      </c>
      <c r="J11" s="16" t="s">
        <v>1399</v>
      </c>
      <c r="K11" s="17">
        <f>(A1L204C4 + A1L220C4)</f>
        <v>810046</v>
      </c>
      <c r="L11" s="16" t="s">
        <v>1400</v>
      </c>
      <c r="M11" s="17">
        <f>(A1L204C5 + A1L220C5)</f>
        <v>808733</v>
      </c>
      <c r="N11" s="16" t="s">
        <v>1401</v>
      </c>
      <c r="O11" s="17">
        <f>(A1L239C4 + A1L239C5)</f>
        <v>1618779</v>
      </c>
      <c r="P11" s="16" t="s">
        <v>1402</v>
      </c>
      <c r="Q11" s="17">
        <f>(A1L204C7 + A1L220C7)</f>
        <v>724722</v>
      </c>
      <c r="R11" s="16" t="s">
        <v>1403</v>
      </c>
      <c r="S11" s="17">
        <f>(A1L204C8 + A1L220C8)</f>
        <v>712441</v>
      </c>
      <c r="T11" s="16" t="s">
        <v>1404</v>
      </c>
      <c r="U11" s="17">
        <f>(A1L239C7 + A1L239C8)</f>
        <v>1437163</v>
      </c>
      <c r="V11" s="16" t="s">
        <v>1405</v>
      </c>
      <c r="W11" s="17">
        <f>(A1L204C10 + A1L220C10)</f>
        <v>938347</v>
      </c>
      <c r="X11" s="16" t="s">
        <v>1406</v>
      </c>
      <c r="Y11" s="17">
        <f>(A1L204C11 + A1L220C11)</f>
        <v>926122</v>
      </c>
      <c r="Z11" s="16" t="s">
        <v>1407</v>
      </c>
      <c r="AA11" s="17">
        <f>(A1L239C10 + A1L239C11)</f>
        <v>1864469</v>
      </c>
      <c r="AB11" s="16" t="s">
        <v>1408</v>
      </c>
      <c r="AC11" s="17">
        <f>(A1L204C13 + A1L220C13)</f>
        <v>1113701</v>
      </c>
      <c r="AD11" s="16" t="s">
        <v>1409</v>
      </c>
      <c r="AE11" s="17">
        <f>(A1L204C14 + A1L220C14)</f>
        <v>1101892</v>
      </c>
      <c r="AF11" s="16" t="s">
        <v>1410</v>
      </c>
      <c r="AG11" s="17">
        <f>(A1L239C13 + A1L239C14)</f>
        <v>2215593</v>
      </c>
      <c r="AH11" s="16" t="s">
        <v>1411</v>
      </c>
      <c r="AI11" s="17">
        <f>IF(RUN_YEARS &gt; 1,(A1L239C1 + A1L239C4) / 2, 0)</f>
        <v>798046</v>
      </c>
      <c r="AJ11" s="16" t="s">
        <v>1412</v>
      </c>
      <c r="AK11" s="17">
        <f>IF(RUN_YEARS &gt; 1,(A1L239C2 + A1L239C5) / 2, 0)</f>
        <v>795566</v>
      </c>
      <c r="AL11" s="16" t="s">
        <v>1413</v>
      </c>
      <c r="AM11" s="17">
        <f>(A1L239C16 + A1L239C17)</f>
        <v>1593612</v>
      </c>
      <c r="AN11" s="16" t="s">
        <v>1414</v>
      </c>
      <c r="AO11" s="17">
        <f>IF(RUN_YEARS &gt; 2,(A1L239C1 + A1L239C4 + A1L239C7) / 3, 0)</f>
        <v>773604.66666666663</v>
      </c>
      <c r="AP11" s="16" t="s">
        <v>1415</v>
      </c>
      <c r="AQ11" s="17">
        <f>IF(RUN_YEARS &gt; 2,(A1L239C2 + A1L239C5 + A1L239C8) / 3, 0)</f>
        <v>767857.66666666663</v>
      </c>
      <c r="AR11" s="16" t="s">
        <v>1416</v>
      </c>
      <c r="AS11" s="17">
        <f>(A1L239C19 + A1L239C20)</f>
        <v>1541462.3333333333</v>
      </c>
      <c r="AT11" s="16" t="s">
        <v>1417</v>
      </c>
      <c r="AU11" s="17">
        <f>IF(RUN_YEARS &gt; 3,(A1L239C1 + A1L239C4 + A1L239C7 + A1L239C10) / 4, 0)</f>
        <v>814790.25</v>
      </c>
      <c r="AV11" s="16" t="s">
        <v>1418</v>
      </c>
      <c r="AW11" s="17">
        <f>IF(RUN_YEARS &gt; 3,(A1L239C2 + A1L239C5 + A1L239C8 + A1L239C11) / 4, 0)</f>
        <v>807423.75</v>
      </c>
      <c r="AX11" s="16" t="s">
        <v>1419</v>
      </c>
      <c r="AY11" s="17">
        <f>(A1L239C22 + A1L239C23)</f>
        <v>1622214</v>
      </c>
      <c r="AZ11" s="16" t="s">
        <v>1420</v>
      </c>
      <c r="BA11" s="17">
        <f>IF(RUN_YEARS &gt; 4,(A1L239C1 + A1L239C4 + A1L239C7 + A1L239C10 + A1L239C13) / 5, 0)</f>
        <v>874572.4</v>
      </c>
      <c r="BB11" s="16" t="s">
        <v>1421</v>
      </c>
      <c r="BC11" s="17">
        <f>IF(RUN_YEARS &gt; 4,(A1L239C2 + A1L239C5 + A1L239C8 + A1L239C11 + A1L239C14) / 5, 0)</f>
        <v>866317.4</v>
      </c>
      <c r="BD11" s="16" t="s">
        <v>1422</v>
      </c>
      <c r="BE11" s="17">
        <f>(A1L239C25 + A1L239C26)</f>
        <v>1740889.8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102311</v>
      </c>
      <c r="F12" s="16" t="s">
        <v>1424</v>
      </c>
      <c r="G12" s="17">
        <f>(A1L205C2 + A1L221C2)</f>
        <v>94685</v>
      </c>
      <c r="H12" s="16" t="s">
        <v>1425</v>
      </c>
      <c r="I12" s="17">
        <f>(A1L240C1 + A1L240C2)</f>
        <v>196996</v>
      </c>
      <c r="J12" s="16" t="s">
        <v>1426</v>
      </c>
      <c r="K12" s="17">
        <f>(A1L205C4 + A1L221C4)</f>
        <v>89730</v>
      </c>
      <c r="L12" s="16" t="s">
        <v>1427</v>
      </c>
      <c r="M12" s="17">
        <f>(A1L205C5 + A1L221C5)</f>
        <v>90450</v>
      </c>
      <c r="N12" s="16" t="s">
        <v>1428</v>
      </c>
      <c r="O12" s="17">
        <f>(A1L240C4 + A1L240C5)</f>
        <v>180180</v>
      </c>
      <c r="P12" s="16" t="s">
        <v>1429</v>
      </c>
      <c r="Q12" s="17">
        <f>(A1L205C7 + A1L221C7)</f>
        <v>84815</v>
      </c>
      <c r="R12" s="16" t="s">
        <v>1430</v>
      </c>
      <c r="S12" s="17">
        <f>(A1L205C8 + A1L221C8)</f>
        <v>85671</v>
      </c>
      <c r="T12" s="16" t="s">
        <v>1431</v>
      </c>
      <c r="U12" s="17">
        <f>(A1L240C7 + A1L240C8)</f>
        <v>170486</v>
      </c>
      <c r="V12" s="16" t="s">
        <v>1432</v>
      </c>
      <c r="W12" s="17">
        <f>(A1L205C10 + A1L221C10)</f>
        <v>89708</v>
      </c>
      <c r="X12" s="16" t="s">
        <v>1433</v>
      </c>
      <c r="Y12" s="17">
        <f>(A1L205C11 + A1L221C11)</f>
        <v>92700</v>
      </c>
      <c r="Z12" s="16" t="s">
        <v>1434</v>
      </c>
      <c r="AA12" s="17">
        <f>(A1L240C10 + A1L240C11)</f>
        <v>182408</v>
      </c>
      <c r="AB12" s="16" t="s">
        <v>1435</v>
      </c>
      <c r="AC12" s="17">
        <f>(A1L205C13 + A1L221C13)</f>
        <v>113223</v>
      </c>
      <c r="AD12" s="16" t="s">
        <v>1436</v>
      </c>
      <c r="AE12" s="17">
        <f>(A1L205C14 + A1L221C14)</f>
        <v>106997</v>
      </c>
      <c r="AF12" s="16" t="s">
        <v>1437</v>
      </c>
      <c r="AG12" s="17">
        <f>(A1L240C13 + A1L240C14)</f>
        <v>220220</v>
      </c>
      <c r="AH12" s="16" t="s">
        <v>1438</v>
      </c>
      <c r="AI12" s="17">
        <f>IF(RUN_YEARS &gt; 1,(A1L240C1 + A1L240C4) / 2, 0)</f>
        <v>96020.5</v>
      </c>
      <c r="AJ12" s="16" t="s">
        <v>1439</v>
      </c>
      <c r="AK12" s="17">
        <f>IF(RUN_YEARS &gt; 1,(A1L240C2 + A1L240C5) / 2, 0)</f>
        <v>92567.5</v>
      </c>
      <c r="AL12" s="16" t="s">
        <v>1440</v>
      </c>
      <c r="AM12" s="17">
        <f>(A1L240C16 + A1L240C17)</f>
        <v>188588</v>
      </c>
      <c r="AN12" s="16" t="s">
        <v>1441</v>
      </c>
      <c r="AO12" s="17">
        <f>IF(RUN_YEARS &gt; 2,(A1L240C1 + A1L240C4 + A1L240C7) / 3, 0)</f>
        <v>92285.333333333328</v>
      </c>
      <c r="AP12" s="16" t="s">
        <v>1442</v>
      </c>
      <c r="AQ12" s="17">
        <f>IF(RUN_YEARS &gt; 2,(A1L240C2 + A1L240C5 + A1L240C8) / 3, 0)</f>
        <v>90268.666666666672</v>
      </c>
      <c r="AR12" s="16" t="s">
        <v>1443</v>
      </c>
      <c r="AS12" s="17">
        <f>(A1L240C19 + A1L240C20)</f>
        <v>182554</v>
      </c>
      <c r="AT12" s="16" t="s">
        <v>1444</v>
      </c>
      <c r="AU12" s="17">
        <f>IF(RUN_YEARS &gt; 3,(A1L240C1 + A1L240C4 + A1L240C7 + A1L240C10) / 4, 0)</f>
        <v>91641</v>
      </c>
      <c r="AV12" s="16" t="s">
        <v>1445</v>
      </c>
      <c r="AW12" s="17">
        <f>IF(RUN_YEARS &gt; 3,(A1L240C2 + A1L240C5 + A1L240C8 + A1L240C11) / 4, 0)</f>
        <v>90876.5</v>
      </c>
      <c r="AX12" s="16" t="s">
        <v>1446</v>
      </c>
      <c r="AY12" s="17">
        <f>(A1L240C22 + A1L240C23)</f>
        <v>182517.5</v>
      </c>
      <c r="AZ12" s="16" t="s">
        <v>1447</v>
      </c>
      <c r="BA12" s="17">
        <f>IF(RUN_YEARS &gt; 4,(A1L240C1 + A1L240C4 + A1L240C7 + A1L240C10 + A1L240C13) / 5, 0)</f>
        <v>95957.4</v>
      </c>
      <c r="BB12" s="16" t="s">
        <v>1448</v>
      </c>
      <c r="BC12" s="17">
        <f>IF(RUN_YEARS &gt; 4,(A1L240C2 + A1L240C5 + A1L240C8 + A1L240C11 + A1L240C14) / 5, 0)</f>
        <v>94100.6</v>
      </c>
      <c r="BD12" s="16" t="s">
        <v>1449</v>
      </c>
      <c r="BE12" s="17">
        <f>(A1L240C25 + A1L240C26)</f>
        <v>190058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1378608</v>
      </c>
      <c r="F13" s="16" t="s">
        <v>1451</v>
      </c>
      <c r="G13" s="17">
        <f>(A1L206C2 + A1L222C2)</f>
        <v>1377702</v>
      </c>
      <c r="H13" s="16" t="s">
        <v>1452</v>
      </c>
      <c r="I13" s="17">
        <f>(A1L241C1 + A1L241C2)</f>
        <v>2756310</v>
      </c>
      <c r="J13" s="16" t="s">
        <v>1453</v>
      </c>
      <c r="K13" s="17">
        <f>(A1L206C4 + A1L222C4)</f>
        <v>1397447</v>
      </c>
      <c r="L13" s="16" t="s">
        <v>1454</v>
      </c>
      <c r="M13" s="17">
        <f>(A1L206C5 + A1L222C5)</f>
        <v>1392549</v>
      </c>
      <c r="N13" s="16" t="s">
        <v>1455</v>
      </c>
      <c r="O13" s="17">
        <f>(A1L241C4 + A1L241C5)</f>
        <v>2789996</v>
      </c>
      <c r="P13" s="16" t="s">
        <v>1456</v>
      </c>
      <c r="Q13" s="17">
        <f>(A1L206C7 + A1L222C7)</f>
        <v>1255782</v>
      </c>
      <c r="R13" s="16" t="s">
        <v>1457</v>
      </c>
      <c r="S13" s="17">
        <f>(A1L206C8 + A1L222C8)</f>
        <v>1241937</v>
      </c>
      <c r="T13" s="16" t="s">
        <v>1458</v>
      </c>
      <c r="U13" s="17">
        <f>(A1L241C7 + A1L241C8)</f>
        <v>2497719</v>
      </c>
      <c r="V13" s="16" t="s">
        <v>1459</v>
      </c>
      <c r="W13" s="17">
        <f>(A1L206C10 + A1L222C10)</f>
        <v>1320492</v>
      </c>
      <c r="X13" s="16" t="s">
        <v>1460</v>
      </c>
      <c r="Y13" s="17">
        <f>(A1L206C11 + A1L222C11)</f>
        <v>1280802</v>
      </c>
      <c r="Z13" s="16" t="s">
        <v>1461</v>
      </c>
      <c r="AA13" s="17">
        <f>(A1L241C10 + A1L241C11)</f>
        <v>2601294</v>
      </c>
      <c r="AB13" s="16" t="s">
        <v>1462</v>
      </c>
      <c r="AC13" s="17">
        <f>(A1L206C13 + A1L222C13)</f>
        <v>1440792</v>
      </c>
      <c r="AD13" s="16" t="s">
        <v>1463</v>
      </c>
      <c r="AE13" s="17">
        <f>(A1L206C14 + A1L222C14)</f>
        <v>1387605</v>
      </c>
      <c r="AF13" s="16" t="s">
        <v>1464</v>
      </c>
      <c r="AG13" s="17">
        <f>(A1L241C13 + A1L241C14)</f>
        <v>2828397</v>
      </c>
      <c r="AH13" s="16" t="s">
        <v>1465</v>
      </c>
      <c r="AI13" s="17">
        <f>IF(RUN_YEARS &gt; 1,(A1L241C1 + A1L241C4) / 2, 0)</f>
        <v>1388027.5</v>
      </c>
      <c r="AJ13" s="16" t="s">
        <v>1466</v>
      </c>
      <c r="AK13" s="17">
        <f>IF(RUN_YEARS &gt; 1,(A1L241C2 + A1L241C5) / 2, 0)</f>
        <v>1385125.5</v>
      </c>
      <c r="AL13" s="16" t="s">
        <v>1467</v>
      </c>
      <c r="AM13" s="17">
        <f>(A1L241C16 + A1L241C17)</f>
        <v>2773153</v>
      </c>
      <c r="AN13" s="16" t="s">
        <v>1468</v>
      </c>
      <c r="AO13" s="17">
        <f>IF(RUN_YEARS &gt; 2,(A1L241C1 + A1L241C4 + A1L241C7) / 3, 0)</f>
        <v>1343945.6666666667</v>
      </c>
      <c r="AP13" s="16" t="s">
        <v>1469</v>
      </c>
      <c r="AQ13" s="17">
        <f>IF(RUN_YEARS &gt; 2,(A1L241C2 + A1L241C5 + A1L241C8) / 3, 0)</f>
        <v>1337396</v>
      </c>
      <c r="AR13" s="16" t="s">
        <v>1470</v>
      </c>
      <c r="AS13" s="17">
        <f>(A1L241C19 + A1L241C20)</f>
        <v>2681341.666666667</v>
      </c>
      <c r="AT13" s="16" t="s">
        <v>1471</v>
      </c>
      <c r="AU13" s="17">
        <f>IF(RUN_YEARS &gt; 3,(A1L241C1 + A1L241C4 + A1L241C7 + A1L241C10) / 4, 0)</f>
        <v>1338082.25</v>
      </c>
      <c r="AV13" s="16" t="s">
        <v>1472</v>
      </c>
      <c r="AW13" s="17">
        <f>IF(RUN_YEARS &gt; 3,(A1L241C2 + A1L241C5 + A1L241C8 + A1L241C11) / 4, 0)</f>
        <v>1323247.5</v>
      </c>
      <c r="AX13" s="16" t="s">
        <v>1473</v>
      </c>
      <c r="AY13" s="17">
        <f>(A1L241C22 + A1L241C23)</f>
        <v>2661329.75</v>
      </c>
      <c r="AZ13" s="16" t="s">
        <v>1474</v>
      </c>
      <c r="BA13" s="17">
        <f>IF(RUN_YEARS &gt; 4,(A1L241C1 + A1L241C4 + A1L241C7 + A1L241C10 + A1L241C13) / 5, 0)</f>
        <v>1358624.2</v>
      </c>
      <c r="BB13" s="16" t="s">
        <v>1475</v>
      </c>
      <c r="BC13" s="17">
        <f>IF(RUN_YEARS &gt; 4,(A1L241C2 + A1L241C5 + A1L241C8 + A1L241C11 + A1L241C14) / 5, 0)</f>
        <v>1336119</v>
      </c>
      <c r="BD13" s="16" t="s">
        <v>1476</v>
      </c>
      <c r="BE13" s="17">
        <f>(A1L241C25 + A1L241C26)</f>
        <v>2694743.2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102559</v>
      </c>
      <c r="F14" s="16" t="s">
        <v>1478</v>
      </c>
      <c r="G14" s="17">
        <f>(A1L207C2 + A1L223C2)</f>
        <v>109258</v>
      </c>
      <c r="H14" s="16" t="s">
        <v>1479</v>
      </c>
      <c r="I14" s="17">
        <f>(A1L242C1 + A1L242C2)</f>
        <v>211817</v>
      </c>
      <c r="J14" s="16" t="s">
        <v>1480</v>
      </c>
      <c r="K14" s="17">
        <f>(A1L207C4 + A1L223C4)</f>
        <v>102438</v>
      </c>
      <c r="L14" s="16" t="s">
        <v>1481</v>
      </c>
      <c r="M14" s="17">
        <f>(A1L207C5 + A1L223C5)</f>
        <v>107681</v>
      </c>
      <c r="N14" s="16" t="s">
        <v>1482</v>
      </c>
      <c r="O14" s="17">
        <f>(A1L242C4 + A1L242C5)</f>
        <v>210119</v>
      </c>
      <c r="P14" s="16" t="s">
        <v>1483</v>
      </c>
      <c r="Q14" s="17">
        <f>(A1L207C7 + A1L223C7)</f>
        <v>89915</v>
      </c>
      <c r="R14" s="16" t="s">
        <v>1484</v>
      </c>
      <c r="S14" s="17">
        <f>(A1L207C8 + A1L223C8)</f>
        <v>94829</v>
      </c>
      <c r="T14" s="16" t="s">
        <v>1485</v>
      </c>
      <c r="U14" s="17">
        <f>(A1L242C7 + A1L242C8)</f>
        <v>184744</v>
      </c>
      <c r="V14" s="16" t="s">
        <v>1486</v>
      </c>
      <c r="W14" s="17">
        <f>(A1L207C10 + A1L223C10)</f>
        <v>121402</v>
      </c>
      <c r="X14" s="16" t="s">
        <v>1487</v>
      </c>
      <c r="Y14" s="17">
        <f>(A1L207C11 + A1L223C11)</f>
        <v>125368</v>
      </c>
      <c r="Z14" s="16" t="s">
        <v>1488</v>
      </c>
      <c r="AA14" s="17">
        <f>(A1L242C10 + A1L242C11)</f>
        <v>246770</v>
      </c>
      <c r="AB14" s="16" t="s">
        <v>1489</v>
      </c>
      <c r="AC14" s="17">
        <f>(A1L207C13 + A1L223C13)</f>
        <v>195063</v>
      </c>
      <c r="AD14" s="16" t="s">
        <v>1490</v>
      </c>
      <c r="AE14" s="17">
        <f>(A1L207C14 + A1L223C14)</f>
        <v>199564</v>
      </c>
      <c r="AF14" s="16" t="s">
        <v>1491</v>
      </c>
      <c r="AG14" s="17">
        <f>(A1L242C13 + A1L242C14)</f>
        <v>394627</v>
      </c>
      <c r="AH14" s="16" t="s">
        <v>1492</v>
      </c>
      <c r="AI14" s="17">
        <f>IF(RUN_YEARS &gt; 1,(A1L242C1 + A1L242C4) / 2, 0)</f>
        <v>102498.5</v>
      </c>
      <c r="AJ14" s="16" t="s">
        <v>1493</v>
      </c>
      <c r="AK14" s="17">
        <f>IF(RUN_YEARS &gt; 1,(A1L242C2 + A1L242C5) / 2, 0)</f>
        <v>108469.5</v>
      </c>
      <c r="AL14" s="16" t="s">
        <v>1494</v>
      </c>
      <c r="AM14" s="17">
        <f>(A1L242C16 + A1L242C17)</f>
        <v>210968</v>
      </c>
      <c r="AN14" s="16" t="s">
        <v>1495</v>
      </c>
      <c r="AO14" s="17">
        <f>IF(RUN_YEARS &gt; 2,(A1L242C1 + A1L242C4 + A1L242C7) / 3, 0)</f>
        <v>98304</v>
      </c>
      <c r="AP14" s="16" t="s">
        <v>1496</v>
      </c>
      <c r="AQ14" s="17">
        <f>IF(RUN_YEARS &gt; 2,(A1L242C2 + A1L242C5 + A1L242C8) / 3, 0)</f>
        <v>103922.66666666667</v>
      </c>
      <c r="AR14" s="16" t="s">
        <v>1497</v>
      </c>
      <c r="AS14" s="17">
        <f>(A1L242C19 + A1L242C20)</f>
        <v>202226.66666666669</v>
      </c>
      <c r="AT14" s="16" t="s">
        <v>1498</v>
      </c>
      <c r="AU14" s="17">
        <f>IF(RUN_YEARS &gt; 3,(A1L242C1 + A1L242C4 + A1L242C7 + A1L242C10) / 4, 0)</f>
        <v>104078.5</v>
      </c>
      <c r="AV14" s="16" t="s">
        <v>1499</v>
      </c>
      <c r="AW14" s="17">
        <f>IF(RUN_YEARS &gt; 3,(A1L242C2 + A1L242C5 + A1L242C8 + A1L242C11) / 4, 0)</f>
        <v>109284</v>
      </c>
      <c r="AX14" s="16" t="s">
        <v>1500</v>
      </c>
      <c r="AY14" s="17">
        <f>(A1L242C22 + A1L242C23)</f>
        <v>213362.5</v>
      </c>
      <c r="AZ14" s="16" t="s">
        <v>1501</v>
      </c>
      <c r="BA14" s="17">
        <f>IF(RUN_YEARS &gt; 4,(A1L242C1 + A1L242C4 + A1L242C7 + A1L242C10 + A1L242C13) / 5, 0)</f>
        <v>122275.4</v>
      </c>
      <c r="BB14" s="16" t="s">
        <v>1502</v>
      </c>
      <c r="BC14" s="17">
        <f>IF(RUN_YEARS &gt; 4,(A1L242C2 + A1L242C5 + A1L242C8 + A1L242C11 + A1L242C14) / 5, 0)</f>
        <v>127340</v>
      </c>
      <c r="BD14" s="16" t="s">
        <v>1503</v>
      </c>
      <c r="BE14" s="17">
        <f>(A1L242C25 + A1L242C26)</f>
        <v>249615.4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296530</v>
      </c>
      <c r="F15" s="16" t="s">
        <v>1505</v>
      </c>
      <c r="G15" s="17">
        <f>(A1L208C2 + A1L224C2)</f>
        <v>296493</v>
      </c>
      <c r="H15" s="16" t="s">
        <v>1506</v>
      </c>
      <c r="I15" s="17">
        <f>(A1L243C1 + A1L243C2)</f>
        <v>593023</v>
      </c>
      <c r="J15" s="16" t="s">
        <v>1507</v>
      </c>
      <c r="K15" s="17">
        <f>(A1L208C4 + A1L224C4)</f>
        <v>304066</v>
      </c>
      <c r="L15" s="16" t="s">
        <v>1508</v>
      </c>
      <c r="M15" s="17">
        <f>(A1L208C5 + A1L224C5)</f>
        <v>304349</v>
      </c>
      <c r="N15" s="16" t="s">
        <v>1509</v>
      </c>
      <c r="O15" s="17">
        <f>(A1L243C4 + A1L243C5)</f>
        <v>608415</v>
      </c>
      <c r="P15" s="16" t="s">
        <v>1510</v>
      </c>
      <c r="Q15" s="17">
        <f>(A1L208C7 + A1L224C7)</f>
        <v>284773</v>
      </c>
      <c r="R15" s="16" t="s">
        <v>1511</v>
      </c>
      <c r="S15" s="17">
        <f>(A1L208C8 + A1L224C8)</f>
        <v>284090</v>
      </c>
      <c r="T15" s="16" t="s">
        <v>1512</v>
      </c>
      <c r="U15" s="17">
        <f>(A1L243C7 + A1L243C8)</f>
        <v>568863</v>
      </c>
      <c r="V15" s="16" t="s">
        <v>1513</v>
      </c>
      <c r="W15" s="17">
        <f>(A1L208C10 + A1L224C10)</f>
        <v>349799</v>
      </c>
      <c r="X15" s="16" t="s">
        <v>1514</v>
      </c>
      <c r="Y15" s="17">
        <f>(A1L208C11 + A1L224C11)</f>
        <v>342909</v>
      </c>
      <c r="Z15" s="16" t="s">
        <v>1515</v>
      </c>
      <c r="AA15" s="17">
        <f>(A1L243C10 + A1L243C11)</f>
        <v>692708</v>
      </c>
      <c r="AB15" s="16" t="s">
        <v>1516</v>
      </c>
      <c r="AC15" s="17">
        <f>(A1L208C13 + A1L224C13)</f>
        <v>451324</v>
      </c>
      <c r="AD15" s="16" t="s">
        <v>1517</v>
      </c>
      <c r="AE15" s="17">
        <f>(A1L208C14 + A1L224C14)</f>
        <v>440480</v>
      </c>
      <c r="AF15" s="16" t="s">
        <v>1518</v>
      </c>
      <c r="AG15" s="17">
        <f>(A1L243C13 + A1L243C14)</f>
        <v>891804</v>
      </c>
      <c r="AH15" s="16" t="s">
        <v>1519</v>
      </c>
      <c r="AI15" s="17">
        <f>IF(RUN_YEARS &gt; 1,(A1L243C1 + A1L243C4) / 2, 0)</f>
        <v>300298</v>
      </c>
      <c r="AJ15" s="16" t="s">
        <v>1520</v>
      </c>
      <c r="AK15" s="17">
        <f>IF(RUN_YEARS &gt; 1,(A1L243C2 + A1L243C5) / 2, 0)</f>
        <v>300421</v>
      </c>
      <c r="AL15" s="16" t="s">
        <v>1521</v>
      </c>
      <c r="AM15" s="17">
        <f>(A1L243C16 + A1L243C17)</f>
        <v>600719</v>
      </c>
      <c r="AN15" s="16" t="s">
        <v>1522</v>
      </c>
      <c r="AO15" s="17">
        <f>IF(RUN_YEARS &gt; 2,(A1L243C1 + A1L243C4 + A1L243C7) / 3, 0)</f>
        <v>295123</v>
      </c>
      <c r="AP15" s="16" t="s">
        <v>1523</v>
      </c>
      <c r="AQ15" s="17">
        <f>IF(RUN_YEARS &gt; 2,(A1L243C2 + A1L243C5 + A1L243C8) / 3, 0)</f>
        <v>294977.33333333331</v>
      </c>
      <c r="AR15" s="16" t="s">
        <v>1524</v>
      </c>
      <c r="AS15" s="17">
        <f>(A1L243C19 + A1L243C20)</f>
        <v>590100.33333333326</v>
      </c>
      <c r="AT15" s="16" t="s">
        <v>1525</v>
      </c>
      <c r="AU15" s="17">
        <f>IF(RUN_YEARS &gt; 3,(A1L243C1 + A1L243C4 + A1L243C7 + A1L243C10) / 4, 0)</f>
        <v>308792</v>
      </c>
      <c r="AV15" s="16" t="s">
        <v>1526</v>
      </c>
      <c r="AW15" s="17">
        <f>IF(RUN_YEARS &gt; 3,(A1L243C2 + A1L243C5 + A1L243C8 + A1L243C11) / 4, 0)</f>
        <v>306960.25</v>
      </c>
      <c r="AX15" s="16" t="s">
        <v>1527</v>
      </c>
      <c r="AY15" s="17">
        <f>(A1L243C22 + A1L243C23)</f>
        <v>615752.25</v>
      </c>
      <c r="AZ15" s="16" t="s">
        <v>1528</v>
      </c>
      <c r="BA15" s="17">
        <f>IF(RUN_YEARS &gt; 4,(A1L243C1 + A1L243C4 + A1L243C7 + A1L243C10 + A1L243C13) / 5, 0)</f>
        <v>337298.4</v>
      </c>
      <c r="BB15" s="16" t="s">
        <v>1529</v>
      </c>
      <c r="BC15" s="17">
        <f>IF(RUN_YEARS &gt; 4,(A1L243C2 + A1L243C5 + A1L243C8 + A1L243C11 + A1L243C14) / 5, 0)</f>
        <v>333664.2</v>
      </c>
      <c r="BD15" s="16" t="s">
        <v>1530</v>
      </c>
      <c r="BE15" s="17">
        <f>(A1L243C25 + A1L243C26)</f>
        <v>670962.60000000009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86369</v>
      </c>
      <c r="F16" s="16" t="s">
        <v>1532</v>
      </c>
      <c r="G16" s="17">
        <f>(A1L209C2 + A1L225C2)</f>
        <v>73275</v>
      </c>
      <c r="H16" s="16" t="s">
        <v>1533</v>
      </c>
      <c r="I16" s="17">
        <f>(A1L244C1 + A1L244C2)</f>
        <v>159644</v>
      </c>
      <c r="J16" s="16" t="s">
        <v>1534</v>
      </c>
      <c r="K16" s="17">
        <f>(A1L209C4 + A1L225C4)</f>
        <v>84376</v>
      </c>
      <c r="L16" s="16" t="s">
        <v>1535</v>
      </c>
      <c r="M16" s="17">
        <f>(A1L209C5 + A1L225C5)</f>
        <v>68282</v>
      </c>
      <c r="N16" s="16" t="s">
        <v>1536</v>
      </c>
      <c r="O16" s="17">
        <f>(A1L244C4 + A1L244C5)</f>
        <v>152658</v>
      </c>
      <c r="P16" s="16" t="s">
        <v>1537</v>
      </c>
      <c r="Q16" s="17">
        <f>(A1L209C7 + A1L225C7)</f>
        <v>85967</v>
      </c>
      <c r="R16" s="16" t="s">
        <v>1538</v>
      </c>
      <c r="S16" s="17">
        <f>(A1L209C8 + A1L225C8)</f>
        <v>69121</v>
      </c>
      <c r="T16" s="16" t="s">
        <v>1539</v>
      </c>
      <c r="U16" s="17">
        <f>(A1L244C7 + A1L244C8)</f>
        <v>155088</v>
      </c>
      <c r="V16" s="16" t="s">
        <v>1540</v>
      </c>
      <c r="W16" s="17">
        <f>(A1L209C10 + A1L225C10)</f>
        <v>90083</v>
      </c>
      <c r="X16" s="16" t="s">
        <v>1541</v>
      </c>
      <c r="Y16" s="17">
        <f>(A1L209C11 + A1L225C11)</f>
        <v>79359</v>
      </c>
      <c r="Z16" s="16" t="s">
        <v>1542</v>
      </c>
      <c r="AA16" s="17">
        <f>(A1L244C10 + A1L244C11)</f>
        <v>169442</v>
      </c>
      <c r="AB16" s="16" t="s">
        <v>1543</v>
      </c>
      <c r="AC16" s="17">
        <f>(A1L209C13 + A1L225C13)</f>
        <v>97387</v>
      </c>
      <c r="AD16" s="16" t="s">
        <v>1544</v>
      </c>
      <c r="AE16" s="17">
        <f>(A1L209C14 + A1L225C14)</f>
        <v>78639</v>
      </c>
      <c r="AF16" s="16" t="s">
        <v>1545</v>
      </c>
      <c r="AG16" s="17">
        <f>(A1L244C13 + A1L244C14)</f>
        <v>176026</v>
      </c>
      <c r="AH16" s="16" t="s">
        <v>1546</v>
      </c>
      <c r="AI16" s="17">
        <f>IF(RUN_YEARS &gt; 1,(A1L244C1 + A1L244C4) / 2, 0)</f>
        <v>85372.5</v>
      </c>
      <c r="AJ16" s="16" t="s">
        <v>1547</v>
      </c>
      <c r="AK16" s="17">
        <f>IF(RUN_YEARS &gt; 1,(A1L244C2 + A1L244C5) / 2, 0)</f>
        <v>70778.5</v>
      </c>
      <c r="AL16" s="16" t="s">
        <v>1548</v>
      </c>
      <c r="AM16" s="17">
        <f>(A1L244C16 + A1L244C17)</f>
        <v>156151</v>
      </c>
      <c r="AN16" s="16" t="s">
        <v>1549</v>
      </c>
      <c r="AO16" s="17">
        <f>IF(RUN_YEARS &gt; 2,(A1L244C1 + A1L244C4 + A1L244C7) / 3, 0)</f>
        <v>85570.666666666672</v>
      </c>
      <c r="AP16" s="16" t="s">
        <v>1550</v>
      </c>
      <c r="AQ16" s="17">
        <f>IF(RUN_YEARS &gt; 2,(A1L244C2 + A1L244C5 + A1L244C8) / 3, 0)</f>
        <v>70226</v>
      </c>
      <c r="AR16" s="16" t="s">
        <v>1551</v>
      </c>
      <c r="AS16" s="17">
        <f>(A1L244C19 + A1L244C20)</f>
        <v>155796.66666666669</v>
      </c>
      <c r="AT16" s="16" t="s">
        <v>1552</v>
      </c>
      <c r="AU16" s="17">
        <f>IF(RUN_YEARS &gt; 3,(A1L244C1 + A1L244C4 + A1L244C7 + A1L244C10) / 4, 0)</f>
        <v>86698.75</v>
      </c>
      <c r="AV16" s="16" t="s">
        <v>1553</v>
      </c>
      <c r="AW16" s="17">
        <f>IF(RUN_YEARS &gt; 3,(A1L244C2 + A1L244C5 + A1L244C8 + A1L244C11) / 4, 0)</f>
        <v>72509.25</v>
      </c>
      <c r="AX16" s="16" t="s">
        <v>1554</v>
      </c>
      <c r="AY16" s="17">
        <f>(A1L244C22 + A1L244C23)</f>
        <v>159208</v>
      </c>
      <c r="AZ16" s="16" t="s">
        <v>1555</v>
      </c>
      <c r="BA16" s="17">
        <f>IF(RUN_YEARS &gt; 4,(A1L244C1 + A1L244C4 + A1L244C7 + A1L244C10 + A1L244C13) / 5, 0)</f>
        <v>88836.4</v>
      </c>
      <c r="BB16" s="16" t="s">
        <v>1556</v>
      </c>
      <c r="BC16" s="17">
        <f>IF(RUN_YEARS &gt; 4,(A1L244C2 + A1L244C5 + A1L244C8 + A1L244C11 + A1L244C14) / 5, 0)</f>
        <v>73735.199999999997</v>
      </c>
      <c r="BD16" s="16" t="s">
        <v>1557</v>
      </c>
      <c r="BE16" s="17">
        <f>(A1L244C25 + A1L244C26)</f>
        <v>162571.59999999998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18705</v>
      </c>
      <c r="F17" s="16" t="s">
        <v>1559</v>
      </c>
      <c r="G17" s="17">
        <f>(A1L210C2 + A1L226C2)</f>
        <v>21753</v>
      </c>
      <c r="H17" s="16" t="s">
        <v>1560</v>
      </c>
      <c r="I17" s="17">
        <f>(A1L245C1 + A1L245C2)</f>
        <v>40458</v>
      </c>
      <c r="J17" s="16" t="s">
        <v>1561</v>
      </c>
      <c r="K17" s="17">
        <f>(A1L210C4 + A1L226C4)</f>
        <v>21984</v>
      </c>
      <c r="L17" s="16" t="s">
        <v>1562</v>
      </c>
      <c r="M17" s="17">
        <f>(A1L210C5 + A1L226C5)</f>
        <v>22300</v>
      </c>
      <c r="N17" s="16" t="s">
        <v>1563</v>
      </c>
      <c r="O17" s="17">
        <f>(A1L245C4 + A1L245C5)</f>
        <v>44284</v>
      </c>
      <c r="P17" s="16" t="s">
        <v>1564</v>
      </c>
      <c r="Q17" s="17">
        <f>(A1L210C7 + A1L226C7)</f>
        <v>21948</v>
      </c>
      <c r="R17" s="16" t="s">
        <v>1565</v>
      </c>
      <c r="S17" s="17">
        <f>(A1L210C8 + A1L226C8)</f>
        <v>21490</v>
      </c>
      <c r="T17" s="16" t="s">
        <v>1566</v>
      </c>
      <c r="U17" s="17">
        <f>(A1L245C7 + A1L245C8)</f>
        <v>43438</v>
      </c>
      <c r="V17" s="16" t="s">
        <v>1567</v>
      </c>
      <c r="W17" s="17">
        <f>(A1L210C10 + A1L226C10)</f>
        <v>21836</v>
      </c>
      <c r="X17" s="16" t="s">
        <v>1568</v>
      </c>
      <c r="Y17" s="17">
        <f>(A1L210C11 + A1L226C11)</f>
        <v>23153</v>
      </c>
      <c r="Z17" s="16" t="s">
        <v>1569</v>
      </c>
      <c r="AA17" s="17">
        <f>(A1L245C10 + A1L245C11)</f>
        <v>44989</v>
      </c>
      <c r="AB17" s="16" t="s">
        <v>1570</v>
      </c>
      <c r="AC17" s="17">
        <f>(A1L210C13 + A1L226C13)</f>
        <v>21130</v>
      </c>
      <c r="AD17" s="16" t="s">
        <v>1571</v>
      </c>
      <c r="AE17" s="17">
        <f>(A1L210C14 + A1L226C14)</f>
        <v>21620</v>
      </c>
      <c r="AF17" s="16" t="s">
        <v>1572</v>
      </c>
      <c r="AG17" s="17">
        <f>(A1L245C13 + A1L245C14)</f>
        <v>42750</v>
      </c>
      <c r="AH17" s="16" t="s">
        <v>1573</v>
      </c>
      <c r="AI17" s="17">
        <f>IF(RUN_YEARS &gt; 1,(A1L245C1 + A1L245C4) / 2, 0)</f>
        <v>20344.5</v>
      </c>
      <c r="AJ17" s="16" t="s">
        <v>1574</v>
      </c>
      <c r="AK17" s="17">
        <f>IF(RUN_YEARS &gt; 1,(A1L245C2 + A1L245C5) / 2, 0)</f>
        <v>22026.5</v>
      </c>
      <c r="AL17" s="16" t="s">
        <v>1575</v>
      </c>
      <c r="AM17" s="17">
        <f>(A1L245C16 + A1L245C17)</f>
        <v>42371</v>
      </c>
      <c r="AN17" s="16" t="s">
        <v>1576</v>
      </c>
      <c r="AO17" s="17">
        <f>IF(RUN_YEARS &gt; 2,(A1L245C1 + A1L245C4 + A1L245C7) / 3, 0)</f>
        <v>20879</v>
      </c>
      <c r="AP17" s="16" t="s">
        <v>1577</v>
      </c>
      <c r="AQ17" s="17">
        <f>IF(RUN_YEARS &gt; 2,(A1L245C2 + A1L245C5 + A1L245C8) / 3, 0)</f>
        <v>21847.666666666668</v>
      </c>
      <c r="AR17" s="16" t="s">
        <v>1578</v>
      </c>
      <c r="AS17" s="17">
        <f>(A1L245C19 + A1L245C20)</f>
        <v>42726.666666666672</v>
      </c>
      <c r="AT17" s="16" t="s">
        <v>1579</v>
      </c>
      <c r="AU17" s="17">
        <f>IF(RUN_YEARS &gt; 3,(A1L245C1 + A1L245C4 + A1L245C7 + A1L245C10) / 4, 0)</f>
        <v>21118.25</v>
      </c>
      <c r="AV17" s="16" t="s">
        <v>1580</v>
      </c>
      <c r="AW17" s="17">
        <f>IF(RUN_YEARS &gt; 3,(A1L245C2 + A1L245C5 + A1L245C8 + A1L245C11) / 4, 0)</f>
        <v>22174</v>
      </c>
      <c r="AX17" s="16" t="s">
        <v>1581</v>
      </c>
      <c r="AY17" s="17">
        <f>(A1L245C22 + A1L245C23)</f>
        <v>43292.25</v>
      </c>
      <c r="AZ17" s="16" t="s">
        <v>1582</v>
      </c>
      <c r="BA17" s="17">
        <f>IF(RUN_YEARS &gt; 4,(A1L245C1 + A1L245C4 + A1L245C7 + A1L245C10 + A1L245C13) / 5, 0)</f>
        <v>21120.6</v>
      </c>
      <c r="BB17" s="16" t="s">
        <v>1583</v>
      </c>
      <c r="BC17" s="17">
        <f>IF(RUN_YEARS &gt; 4,(A1L245C2 + A1L245C5 + A1L245C8 + A1L245C11 + A1L245C14) / 5, 0)</f>
        <v>22063.200000000001</v>
      </c>
      <c r="BD17" s="16" t="s">
        <v>1584</v>
      </c>
      <c r="BE17" s="17">
        <f>(A1L245C25 + A1L245C26)</f>
        <v>43183.8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1437750</v>
      </c>
      <c r="F18" s="16" t="s">
        <v>1586</v>
      </c>
      <c r="G18" s="17">
        <f>(A1L211C2 + A1L227C2)</f>
        <v>62936</v>
      </c>
      <c r="H18" s="16" t="s">
        <v>1587</v>
      </c>
      <c r="I18" s="17">
        <f>(A1L246C1 + A1L246C2)</f>
        <v>1500686</v>
      </c>
      <c r="J18" s="16" t="s">
        <v>1588</v>
      </c>
      <c r="K18" s="17">
        <f>(A1L211C4 + A1L227C4)</f>
        <v>1365679</v>
      </c>
      <c r="L18" s="16" t="s">
        <v>1589</v>
      </c>
      <c r="M18" s="17">
        <f>(A1L211C5 + A1L227C5)</f>
        <v>58735</v>
      </c>
      <c r="N18" s="16" t="s">
        <v>1590</v>
      </c>
      <c r="O18" s="17">
        <f>(A1L246C4 + A1L246C5)</f>
        <v>1424414</v>
      </c>
      <c r="P18" s="16" t="s">
        <v>1591</v>
      </c>
      <c r="Q18" s="17">
        <f>(A1L211C7 + A1L227C7)</f>
        <v>1367886</v>
      </c>
      <c r="R18" s="16" t="s">
        <v>1592</v>
      </c>
      <c r="S18" s="17">
        <f>(A1L211C8 + A1L227C8)</f>
        <v>55934</v>
      </c>
      <c r="T18" s="16" t="s">
        <v>1593</v>
      </c>
      <c r="U18" s="17">
        <f>(A1L246C7 + A1L246C8)</f>
        <v>1423820</v>
      </c>
      <c r="V18" s="16" t="s">
        <v>1594</v>
      </c>
      <c r="W18" s="17">
        <f>(A1L211C10 + A1L227C10)</f>
        <v>1420443</v>
      </c>
      <c r="X18" s="16" t="s">
        <v>1595</v>
      </c>
      <c r="Y18" s="17">
        <f>(A1L211C11 + A1L227C11)</f>
        <v>77445</v>
      </c>
      <c r="Z18" s="16" t="s">
        <v>1596</v>
      </c>
      <c r="AA18" s="17">
        <f>(A1L246C10 + A1L246C11)</f>
        <v>1497888</v>
      </c>
      <c r="AB18" s="16" t="s">
        <v>1597</v>
      </c>
      <c r="AC18" s="17">
        <f>(A1L211C13 + A1L227C13)</f>
        <v>1418855</v>
      </c>
      <c r="AD18" s="16" t="s">
        <v>1598</v>
      </c>
      <c r="AE18" s="17">
        <f>(A1L211C14 + A1L227C14)</f>
        <v>72996</v>
      </c>
      <c r="AF18" s="16" t="s">
        <v>1599</v>
      </c>
      <c r="AG18" s="17">
        <f>(A1L246C13 + A1L246C14)</f>
        <v>1491851</v>
      </c>
      <c r="AH18" s="16" t="s">
        <v>1600</v>
      </c>
      <c r="AI18" s="17">
        <f>IF(RUN_YEARS &gt; 1,(A1L246C1 + A1L246C4) / 2, 0)</f>
        <v>1401714.5</v>
      </c>
      <c r="AJ18" s="16" t="s">
        <v>1601</v>
      </c>
      <c r="AK18" s="17">
        <f>IF(RUN_YEARS &gt; 1,(A1L246C2 + A1L246C5) / 2, 0)</f>
        <v>60835.5</v>
      </c>
      <c r="AL18" s="16" t="s">
        <v>1602</v>
      </c>
      <c r="AM18" s="17">
        <f>(A1L246C16 + A1L246C17)</f>
        <v>1462550</v>
      </c>
      <c r="AN18" s="16" t="s">
        <v>1603</v>
      </c>
      <c r="AO18" s="17">
        <f>IF(RUN_YEARS &gt; 2,(A1L246C1 + A1L246C4 + A1L246C7) / 3, 0)</f>
        <v>1390438.3333333333</v>
      </c>
      <c r="AP18" s="16" t="s">
        <v>1604</v>
      </c>
      <c r="AQ18" s="17">
        <f>IF(RUN_YEARS &gt; 2,(A1L246C2 + A1L246C5 + A1L246C8) / 3, 0)</f>
        <v>59201.666666666664</v>
      </c>
      <c r="AR18" s="16" t="s">
        <v>1605</v>
      </c>
      <c r="AS18" s="17">
        <f>(A1L246C19 + A1L246C20)</f>
        <v>1449640</v>
      </c>
      <c r="AT18" s="16" t="s">
        <v>1606</v>
      </c>
      <c r="AU18" s="17">
        <f>IF(RUN_YEARS &gt; 3,(A1L246C1 + A1L246C4 + A1L246C7 + A1L246C10) / 4, 0)</f>
        <v>1397939.5</v>
      </c>
      <c r="AV18" s="16" t="s">
        <v>1607</v>
      </c>
      <c r="AW18" s="17">
        <f>IF(RUN_YEARS &gt; 3,(A1L246C2 + A1L246C5 + A1L246C8 + A1L246C11) / 4, 0)</f>
        <v>63762.5</v>
      </c>
      <c r="AX18" s="16" t="s">
        <v>1608</v>
      </c>
      <c r="AY18" s="17">
        <f>(A1L246C22 + A1L246C23)</f>
        <v>1461702</v>
      </c>
      <c r="AZ18" s="16" t="s">
        <v>1609</v>
      </c>
      <c r="BA18" s="17">
        <f>IF(RUN_YEARS &gt; 4,(A1L246C1 + A1L246C4 + A1L246C7 + A1L246C10 + A1L246C13) / 5, 0)</f>
        <v>1402122.6</v>
      </c>
      <c r="BB18" s="16" t="s">
        <v>1610</v>
      </c>
      <c r="BC18" s="17">
        <f>IF(RUN_YEARS &gt; 4,(A1L246C2 + A1L246C5 + A1L246C8 + A1L246C11 + A1L246C14) / 5, 0)</f>
        <v>65609.2</v>
      </c>
      <c r="BD18" s="16" t="s">
        <v>1611</v>
      </c>
      <c r="BE18" s="17">
        <f>(A1L246C25 + A1L246C26)</f>
        <v>1467731.8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582253</v>
      </c>
      <c r="F19" s="16" t="s">
        <v>1613</v>
      </c>
      <c r="G19" s="17">
        <f>(A1L212C2 + A1L228C2)</f>
        <v>205367</v>
      </c>
      <c r="H19" s="16" t="s">
        <v>1614</v>
      </c>
      <c r="I19" s="17">
        <f>(A1L247C1 + A1L247C2)</f>
        <v>787620</v>
      </c>
      <c r="J19" s="16" t="s">
        <v>1615</v>
      </c>
      <c r="K19" s="17">
        <f>(A1L212C4 + A1L228C4)</f>
        <v>573604</v>
      </c>
      <c r="L19" s="16" t="s">
        <v>1616</v>
      </c>
      <c r="M19" s="17">
        <f>(A1L212C5 + A1L228C5)</f>
        <v>204335</v>
      </c>
      <c r="N19" s="16" t="s">
        <v>1617</v>
      </c>
      <c r="O19" s="17">
        <f>(A1L247C4 + A1L247C5)</f>
        <v>777939</v>
      </c>
      <c r="P19" s="16" t="s">
        <v>1618</v>
      </c>
      <c r="Q19" s="17">
        <f>(A1L212C7 + A1L228C7)</f>
        <v>608171</v>
      </c>
      <c r="R19" s="16" t="s">
        <v>1619</v>
      </c>
      <c r="S19" s="17">
        <f>(A1L212C8 + A1L228C8)</f>
        <v>224344</v>
      </c>
      <c r="T19" s="16" t="s">
        <v>1620</v>
      </c>
      <c r="U19" s="17">
        <f>(A1L247C7 + A1L247C8)</f>
        <v>832515</v>
      </c>
      <c r="V19" s="16" t="s">
        <v>1621</v>
      </c>
      <c r="W19" s="17">
        <f>(A1L212C10 + A1L228C10)</f>
        <v>637118</v>
      </c>
      <c r="X19" s="16" t="s">
        <v>1622</v>
      </c>
      <c r="Y19" s="17">
        <f>(A1L212C11 + A1L228C11)</f>
        <v>256967</v>
      </c>
      <c r="Z19" s="16" t="s">
        <v>1623</v>
      </c>
      <c r="AA19" s="17">
        <f>(A1L247C10 + A1L247C11)</f>
        <v>894085</v>
      </c>
      <c r="AB19" s="16" t="s">
        <v>1624</v>
      </c>
      <c r="AC19" s="17">
        <f>(A1L212C13 + A1L228C13)</f>
        <v>586271</v>
      </c>
      <c r="AD19" s="16" t="s">
        <v>1625</v>
      </c>
      <c r="AE19" s="17">
        <f>(A1L212C14 + A1L228C14)</f>
        <v>230287</v>
      </c>
      <c r="AF19" s="16" t="s">
        <v>1626</v>
      </c>
      <c r="AG19" s="17">
        <f>(A1L247C13 + A1L247C14)</f>
        <v>816558</v>
      </c>
      <c r="AH19" s="16" t="s">
        <v>1627</v>
      </c>
      <c r="AI19" s="17">
        <f>IF(RUN_YEARS &gt; 1,(A1L247C1 + A1L247C4) / 2, 0)</f>
        <v>577928.5</v>
      </c>
      <c r="AJ19" s="16" t="s">
        <v>1628</v>
      </c>
      <c r="AK19" s="17">
        <f>IF(RUN_YEARS &gt; 1,(A1L247C2 + A1L247C5) / 2, 0)</f>
        <v>204851</v>
      </c>
      <c r="AL19" s="16" t="s">
        <v>1629</v>
      </c>
      <c r="AM19" s="17">
        <f>(A1L247C16 + A1L247C17)</f>
        <v>782779.5</v>
      </c>
      <c r="AN19" s="16" t="s">
        <v>1630</v>
      </c>
      <c r="AO19" s="17">
        <f>IF(RUN_YEARS &gt; 2,(A1L247C1 + A1L247C4 + A1L247C7) / 3, 0)</f>
        <v>588009.33333333337</v>
      </c>
      <c r="AP19" s="16" t="s">
        <v>1631</v>
      </c>
      <c r="AQ19" s="17">
        <f>IF(RUN_YEARS &gt; 2,(A1L247C2 + A1L247C5 + A1L247C8) / 3, 0)</f>
        <v>211348.66666666666</v>
      </c>
      <c r="AR19" s="16" t="s">
        <v>1632</v>
      </c>
      <c r="AS19" s="17">
        <f>(A1L247C19 + A1L247C20)</f>
        <v>799358</v>
      </c>
      <c r="AT19" s="16" t="s">
        <v>1633</v>
      </c>
      <c r="AU19" s="17">
        <f>IF(RUN_YEARS &gt; 3,(A1L247C1 + A1L247C4 + A1L247C7 + A1L247C10) / 4, 0)</f>
        <v>600286.5</v>
      </c>
      <c r="AV19" s="16" t="s">
        <v>1634</v>
      </c>
      <c r="AW19" s="17">
        <f>IF(RUN_YEARS &gt; 3,(A1L247C2 + A1L247C5 + A1L247C8 + A1L247C11) / 4, 0)</f>
        <v>222753.25</v>
      </c>
      <c r="AX19" s="16" t="s">
        <v>1635</v>
      </c>
      <c r="AY19" s="17">
        <f>(A1L247C22 + A1L247C23)</f>
        <v>823039.75</v>
      </c>
      <c r="AZ19" s="16" t="s">
        <v>1636</v>
      </c>
      <c r="BA19" s="17">
        <f>IF(RUN_YEARS &gt; 4,(A1L247C1 + A1L247C4 + A1L247C7 + A1L247C10 + A1L247C13) / 5, 0)</f>
        <v>597483.4</v>
      </c>
      <c r="BB19" s="16" t="s">
        <v>1637</v>
      </c>
      <c r="BC19" s="17">
        <f>IF(RUN_YEARS &gt; 4,(A1L247C2 + A1L247C5 + A1L247C8 + A1L247C11 + A1L247C14) / 5, 0)</f>
        <v>224260</v>
      </c>
      <c r="BD19" s="16" t="s">
        <v>1638</v>
      </c>
      <c r="BE19" s="17">
        <f>(A1L247C25 + A1L247C26)</f>
        <v>821743.4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449</v>
      </c>
      <c r="F20" s="16" t="s">
        <v>1640</v>
      </c>
      <c r="G20" s="17">
        <f>(A1L213C2 + A1L229C2)</f>
        <v>467</v>
      </c>
      <c r="H20" s="16" t="s">
        <v>1641</v>
      </c>
      <c r="I20" s="17">
        <f>(A1L248C1 + A1L248C2)</f>
        <v>916</v>
      </c>
      <c r="J20" s="16" t="s">
        <v>1642</v>
      </c>
      <c r="K20" s="17">
        <f>(A1L213C4 + A1L229C4)</f>
        <v>587</v>
      </c>
      <c r="L20" s="16" t="s">
        <v>1643</v>
      </c>
      <c r="M20" s="17">
        <f>(A1L213C5 + A1L229C5)</f>
        <v>498</v>
      </c>
      <c r="N20" s="16" t="s">
        <v>1644</v>
      </c>
      <c r="O20" s="17">
        <f>(A1L248C4 + A1L248C5)</f>
        <v>1085</v>
      </c>
      <c r="P20" s="16" t="s">
        <v>1645</v>
      </c>
      <c r="Q20" s="17">
        <f>(A1L213C7 + A1L229C7)</f>
        <v>466</v>
      </c>
      <c r="R20" s="16" t="s">
        <v>1646</v>
      </c>
      <c r="S20" s="17">
        <f>(A1L213C8 + A1L229C8)</f>
        <v>463</v>
      </c>
      <c r="T20" s="16" t="s">
        <v>1647</v>
      </c>
      <c r="U20" s="17">
        <f>(A1L248C7 + A1L248C8)</f>
        <v>929</v>
      </c>
      <c r="V20" s="16" t="s">
        <v>1648</v>
      </c>
      <c r="W20" s="17">
        <f>(A1L213C10 + A1L229C10)</f>
        <v>857</v>
      </c>
      <c r="X20" s="16" t="s">
        <v>1649</v>
      </c>
      <c r="Y20" s="17">
        <f>(A1L213C11 + A1L229C11)</f>
        <v>482</v>
      </c>
      <c r="Z20" s="16" t="s">
        <v>1650</v>
      </c>
      <c r="AA20" s="17">
        <f>(A1L248C10 + A1L248C11)</f>
        <v>1339</v>
      </c>
      <c r="AB20" s="16" t="s">
        <v>1651</v>
      </c>
      <c r="AC20" s="17">
        <f>(A1L213C13 + A1L229C13)</f>
        <v>496</v>
      </c>
      <c r="AD20" s="16" t="s">
        <v>1652</v>
      </c>
      <c r="AE20" s="17">
        <f>(A1L213C14 + A1L229C14)</f>
        <v>388</v>
      </c>
      <c r="AF20" s="16" t="s">
        <v>1653</v>
      </c>
      <c r="AG20" s="17">
        <f>(A1L248C13 + A1L248C14)</f>
        <v>884</v>
      </c>
      <c r="AH20" s="16" t="s">
        <v>1654</v>
      </c>
      <c r="AI20" s="17">
        <f>IF(RUN_YEARS &gt; 1,(A1L248C1 + A1L248C4) / 2, 0)</f>
        <v>518</v>
      </c>
      <c r="AJ20" s="16" t="s">
        <v>1655</v>
      </c>
      <c r="AK20" s="17">
        <f>IF(RUN_YEARS &gt; 1,(A1L248C2 + A1L248C5) / 2, 0)</f>
        <v>482.5</v>
      </c>
      <c r="AL20" s="16" t="s">
        <v>1656</v>
      </c>
      <c r="AM20" s="17">
        <f>(A1L248C16 + A1L248C17)</f>
        <v>1000.5</v>
      </c>
      <c r="AN20" s="16" t="s">
        <v>1657</v>
      </c>
      <c r="AO20" s="17">
        <f>IF(RUN_YEARS &gt; 2,(A1L248C1 + A1L248C4 + A1L248C7) / 3, 0)</f>
        <v>500.66666666666669</v>
      </c>
      <c r="AP20" s="16" t="s">
        <v>1658</v>
      </c>
      <c r="AQ20" s="17">
        <f>IF(RUN_YEARS &gt; 2,(A1L248C2 + A1L248C5 + A1L248C8) / 3, 0)</f>
        <v>476</v>
      </c>
      <c r="AR20" s="16" t="s">
        <v>1659</v>
      </c>
      <c r="AS20" s="17">
        <f>(A1L248C19 + A1L248C20)</f>
        <v>976.66666666666674</v>
      </c>
      <c r="AT20" s="16" t="s">
        <v>1660</v>
      </c>
      <c r="AU20" s="17">
        <f>IF(RUN_YEARS &gt; 3,(A1L248C1 + A1L248C4 + A1L248C7 + A1L248C10) / 4, 0)</f>
        <v>589.75</v>
      </c>
      <c r="AV20" s="16" t="s">
        <v>1661</v>
      </c>
      <c r="AW20" s="17">
        <f>IF(RUN_YEARS &gt; 3,(A1L248C2 + A1L248C5 + A1L248C8 + A1L248C11) / 4, 0)</f>
        <v>477.5</v>
      </c>
      <c r="AX20" s="16" t="s">
        <v>1662</v>
      </c>
      <c r="AY20" s="17">
        <f>(A1L248C22 + A1L248C23)</f>
        <v>1067.25</v>
      </c>
      <c r="AZ20" s="16" t="s">
        <v>1663</v>
      </c>
      <c r="BA20" s="17">
        <f>IF(RUN_YEARS &gt; 4,(A1L248C1 + A1L248C4 + A1L248C7 + A1L248C10 + A1L248C13) / 5, 0)</f>
        <v>571</v>
      </c>
      <c r="BB20" s="16" t="s">
        <v>1664</v>
      </c>
      <c r="BC20" s="17">
        <f>IF(RUN_YEARS &gt; 4,(A1L248C2 + A1L248C5 + A1L248C8 + A1L248C11 + A1L248C14) / 5, 0)</f>
        <v>459.6</v>
      </c>
      <c r="BD20" s="16" t="s">
        <v>1665</v>
      </c>
      <c r="BE20" s="17">
        <f>(A1L248C25 + A1L248C26)</f>
        <v>1030.5999999999999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220936</v>
      </c>
      <c r="F21" s="16" t="s">
        <v>1667</v>
      </c>
      <c r="G21" s="17">
        <f>(A1L214C2 + A1L230C2)</f>
        <v>211113</v>
      </c>
      <c r="H21" s="16" t="s">
        <v>1668</v>
      </c>
      <c r="I21" s="17">
        <f>(A1L249C1 + A1L249C2)</f>
        <v>432049</v>
      </c>
      <c r="J21" s="16" t="s">
        <v>1669</v>
      </c>
      <c r="K21" s="17">
        <f>(A1L214C4 + A1L230C4)</f>
        <v>202534</v>
      </c>
      <c r="L21" s="16" t="s">
        <v>1670</v>
      </c>
      <c r="M21" s="17">
        <f>(A1L214C5 + A1L230C5)</f>
        <v>188655</v>
      </c>
      <c r="N21" s="16" t="s">
        <v>1671</v>
      </c>
      <c r="O21" s="17">
        <f>(A1L249C4 + A1L249C5)</f>
        <v>391189</v>
      </c>
      <c r="P21" s="16" t="s">
        <v>1672</v>
      </c>
      <c r="Q21" s="17">
        <f>(A1L214C7 + A1L230C7)</f>
        <v>189370</v>
      </c>
      <c r="R21" s="16" t="s">
        <v>1673</v>
      </c>
      <c r="S21" s="17">
        <f>(A1L214C8 + A1L230C8)</f>
        <v>173294</v>
      </c>
      <c r="T21" s="16" t="s">
        <v>1674</v>
      </c>
      <c r="U21" s="17">
        <f>(A1L249C7 + A1L249C8)</f>
        <v>362664</v>
      </c>
      <c r="V21" s="16" t="s">
        <v>1675</v>
      </c>
      <c r="W21" s="17">
        <f>(A1L214C10 + A1L230C10)</f>
        <v>201809</v>
      </c>
      <c r="X21" s="16" t="s">
        <v>1676</v>
      </c>
      <c r="Y21" s="17">
        <f>(A1L214C11 + A1L230C11)</f>
        <v>185741</v>
      </c>
      <c r="Z21" s="16" t="s">
        <v>1677</v>
      </c>
      <c r="AA21" s="17">
        <f>(A1L249C10 + A1L249C11)</f>
        <v>387550</v>
      </c>
      <c r="AB21" s="16" t="s">
        <v>1678</v>
      </c>
      <c r="AC21" s="17">
        <f>(A1L214C13 + A1L230C13)</f>
        <v>211558</v>
      </c>
      <c r="AD21" s="16" t="s">
        <v>1679</v>
      </c>
      <c r="AE21" s="17">
        <f>(A1L214C14 + A1L230C14)</f>
        <v>185917</v>
      </c>
      <c r="AF21" s="16" t="s">
        <v>1680</v>
      </c>
      <c r="AG21" s="17">
        <f>(A1L249C13 + A1L249C14)</f>
        <v>397475</v>
      </c>
      <c r="AH21" s="16" t="s">
        <v>1681</v>
      </c>
      <c r="AI21" s="17">
        <f>IF(RUN_YEARS &gt; 1,(A1L249C1 + A1L249C4) / 2, 0)</f>
        <v>211735</v>
      </c>
      <c r="AJ21" s="16" t="s">
        <v>1682</v>
      </c>
      <c r="AK21" s="17">
        <f>IF(RUN_YEARS &gt; 1,(A1L249C2 + A1L249C5) / 2, 0)</f>
        <v>199884</v>
      </c>
      <c r="AL21" s="16" t="s">
        <v>1683</v>
      </c>
      <c r="AM21" s="17">
        <f>(A1L249C16 + A1L249C17)</f>
        <v>411619</v>
      </c>
      <c r="AN21" s="16" t="s">
        <v>1684</v>
      </c>
      <c r="AO21" s="17">
        <f>IF(RUN_YEARS &gt; 2,(A1L249C1 + A1L249C4 + A1L249C7) / 3, 0)</f>
        <v>204280</v>
      </c>
      <c r="AP21" s="16" t="s">
        <v>1685</v>
      </c>
      <c r="AQ21" s="17">
        <f>IF(RUN_YEARS &gt; 2,(A1L249C2 + A1L249C5 + A1L249C8) / 3, 0)</f>
        <v>191020.66666666666</v>
      </c>
      <c r="AR21" s="16" t="s">
        <v>1686</v>
      </c>
      <c r="AS21" s="17">
        <f>(A1L249C19 + A1L249C20)</f>
        <v>395300.66666666663</v>
      </c>
      <c r="AT21" s="16" t="s">
        <v>1687</v>
      </c>
      <c r="AU21" s="17">
        <f>IF(RUN_YEARS &gt; 3,(A1L249C1 + A1L249C4 + A1L249C7 + A1L249C10) / 4, 0)</f>
        <v>203662.25</v>
      </c>
      <c r="AV21" s="16" t="s">
        <v>1688</v>
      </c>
      <c r="AW21" s="17">
        <f>IF(RUN_YEARS &gt; 3,(A1L249C2 + A1L249C5 + A1L249C8 + A1L249C11) / 4, 0)</f>
        <v>189700.75</v>
      </c>
      <c r="AX21" s="16" t="s">
        <v>1689</v>
      </c>
      <c r="AY21" s="17">
        <f>(A1L249C22 + A1L249C23)</f>
        <v>393363</v>
      </c>
      <c r="AZ21" s="16" t="s">
        <v>1690</v>
      </c>
      <c r="BA21" s="17">
        <f>IF(RUN_YEARS &gt; 4,(A1L249C1 + A1L249C4 + A1L249C7 + A1L249C10 + A1L249C13) / 5, 0)</f>
        <v>205241.4</v>
      </c>
      <c r="BB21" s="16" t="s">
        <v>1691</v>
      </c>
      <c r="BC21" s="17">
        <f>IF(RUN_YEARS &gt; 4,(A1L249C2 + A1L249C5 + A1L249C8 + A1L249C11 + A1L249C14) / 5, 0)</f>
        <v>188944</v>
      </c>
      <c r="BD21" s="16" t="s">
        <v>1692</v>
      </c>
      <c r="BE21" s="17">
        <f>(A1L249C25 + A1L249C26)</f>
        <v>394185.4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165961</v>
      </c>
      <c r="F22" s="16" t="s">
        <v>1694</v>
      </c>
      <c r="G22" s="17">
        <f>(A1L231C2)</f>
        <v>166399</v>
      </c>
      <c r="H22" s="16" t="s">
        <v>1695</v>
      </c>
      <c r="I22" s="17">
        <f>(A1L250C1 + A1L250C2)</f>
        <v>332360</v>
      </c>
      <c r="J22" s="16" t="s">
        <v>1696</v>
      </c>
      <c r="K22" s="17">
        <f>(A1L231C4)</f>
        <v>162618</v>
      </c>
      <c r="L22" s="16" t="s">
        <v>1697</v>
      </c>
      <c r="M22" s="17">
        <f>(A1L231C5)</f>
        <v>163713</v>
      </c>
      <c r="N22" s="16" t="s">
        <v>1698</v>
      </c>
      <c r="O22" s="17">
        <f>(A1L250C4 + A1L250C5)</f>
        <v>326331</v>
      </c>
      <c r="P22" s="16" t="s">
        <v>1699</v>
      </c>
      <c r="Q22" s="17">
        <f>(A1L231C7)</f>
        <v>162026</v>
      </c>
      <c r="R22" s="16" t="s">
        <v>1700</v>
      </c>
      <c r="S22" s="17">
        <f>(A1L231C8)</f>
        <v>163348</v>
      </c>
      <c r="T22" s="16" t="s">
        <v>1701</v>
      </c>
      <c r="U22" s="17">
        <f>(A1L250C7 + A1L250C8)</f>
        <v>325374</v>
      </c>
      <c r="V22" s="16" t="s">
        <v>1702</v>
      </c>
      <c r="W22" s="17">
        <f>(A1L231C10)</f>
        <v>160544</v>
      </c>
      <c r="X22" s="16" t="s">
        <v>1703</v>
      </c>
      <c r="Y22" s="17">
        <f>(A1L231C11)</f>
        <v>161432</v>
      </c>
      <c r="Z22" s="16" t="s">
        <v>1704</v>
      </c>
      <c r="AA22" s="17">
        <f>(A1L250C10 + A1L250C11)</f>
        <v>321976</v>
      </c>
      <c r="AB22" s="16" t="s">
        <v>1705</v>
      </c>
      <c r="AC22" s="17">
        <f>(A1L231C13)</f>
        <v>162501</v>
      </c>
      <c r="AD22" s="16" t="s">
        <v>1706</v>
      </c>
      <c r="AE22" s="17">
        <f>(A1L231C14)</f>
        <v>162576</v>
      </c>
      <c r="AF22" s="16" t="s">
        <v>1707</v>
      </c>
      <c r="AG22" s="17">
        <f>(A1L250C13 + A1L250C14)</f>
        <v>325077</v>
      </c>
      <c r="AH22" s="16" t="s">
        <v>1708</v>
      </c>
      <c r="AI22" s="17">
        <f>IF(RUN_YEARS &gt; 1,(A1L250C1 + A1L250C4) / 2, 0)</f>
        <v>164289.5</v>
      </c>
      <c r="AJ22" s="16" t="s">
        <v>1709</v>
      </c>
      <c r="AK22" s="17">
        <f>IF(RUN_YEARS &gt; 1,(A1L250C2 + A1L250C5) / 2, 0)</f>
        <v>165056</v>
      </c>
      <c r="AL22" s="16" t="s">
        <v>1710</v>
      </c>
      <c r="AM22" s="17">
        <f>(A1L250C16 + A1L250C17)</f>
        <v>329345.5</v>
      </c>
      <c r="AN22" s="16" t="s">
        <v>1711</v>
      </c>
      <c r="AO22" s="17">
        <f>IF(RUN_YEARS &gt; 2,(A1L250C1 + A1L250C4 + A1L250C7) / 3, 0)</f>
        <v>163535</v>
      </c>
      <c r="AP22" s="16" t="s">
        <v>1712</v>
      </c>
      <c r="AQ22" s="17">
        <f>IF(RUN_YEARS &gt; 2,(A1L250C2 + A1L250C5 + A1L250C8) / 3, 0)</f>
        <v>164486.66666666666</v>
      </c>
      <c r="AR22" s="16" t="s">
        <v>1713</v>
      </c>
      <c r="AS22" s="17">
        <f>(A1L250C19 + A1L250C20)</f>
        <v>328021.66666666663</v>
      </c>
      <c r="AT22" s="16" t="s">
        <v>1714</v>
      </c>
      <c r="AU22" s="17">
        <f>IF(RUN_YEARS &gt; 3,(A1L250C1 + A1L250C4 + A1L250C7 + A1L250C10) / 4, 0)</f>
        <v>162787.25</v>
      </c>
      <c r="AV22" s="16" t="s">
        <v>1715</v>
      </c>
      <c r="AW22" s="17">
        <f>IF(RUN_YEARS &gt; 3,(A1L250C2 + A1L250C5 + A1L250C8 + A1L250C11) / 4, 0)</f>
        <v>163723</v>
      </c>
      <c r="AX22" s="16" t="s">
        <v>1716</v>
      </c>
      <c r="AY22" s="17">
        <f>(A1L250C22 + A1L250C23)</f>
        <v>326510.25</v>
      </c>
      <c r="AZ22" s="16" t="s">
        <v>1717</v>
      </c>
      <c r="BA22" s="17">
        <f>IF(RUN_YEARS &gt; 4,(A1L250C1 + A1L250C4 + A1L250C7 + A1L250C10 + A1L250C13) / 5, 0)</f>
        <v>162730</v>
      </c>
      <c r="BB22" s="16" t="s">
        <v>1718</v>
      </c>
      <c r="BC22" s="17">
        <f>IF(RUN_YEARS &gt; 4,(A1L250C2 + A1L250C5 + A1L250C8 + A1L250C11 + A1L250C14) / 5, 0)</f>
        <v>163493.6</v>
      </c>
      <c r="BD22" s="16" t="s">
        <v>1719</v>
      </c>
      <c r="BE22" s="17">
        <f>(A1L250C25 + A1L250C26)</f>
        <v>326223.59999999998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565129</v>
      </c>
      <c r="F23" s="16" t="s">
        <v>1721</v>
      </c>
      <c r="G23" s="17">
        <f>(A1L232C2)</f>
        <v>570614</v>
      </c>
      <c r="H23" s="16" t="s">
        <v>1722</v>
      </c>
      <c r="I23" s="17">
        <f>(A1L251C1 + A1L251C2)</f>
        <v>1135743</v>
      </c>
      <c r="J23" s="16" t="s">
        <v>1723</v>
      </c>
      <c r="K23" s="17">
        <f>(A1L232C4)</f>
        <v>471825</v>
      </c>
      <c r="L23" s="16" t="s">
        <v>1724</v>
      </c>
      <c r="M23" s="17">
        <f>(A1L232C5)</f>
        <v>482997</v>
      </c>
      <c r="N23" s="16" t="s">
        <v>1725</v>
      </c>
      <c r="O23" s="17">
        <f>(A1L251C4 + A1L251C5)</f>
        <v>954822</v>
      </c>
      <c r="P23" s="16" t="s">
        <v>1726</v>
      </c>
      <c r="Q23" s="17">
        <f>(A1L232C7)</f>
        <v>489642</v>
      </c>
      <c r="R23" s="16" t="s">
        <v>1727</v>
      </c>
      <c r="S23" s="17">
        <f>(A1L232C8)</f>
        <v>503275</v>
      </c>
      <c r="T23" s="16" t="s">
        <v>1728</v>
      </c>
      <c r="U23" s="17">
        <f>(A1L251C7 + A1L251C8)</f>
        <v>992917</v>
      </c>
      <c r="V23" s="16" t="s">
        <v>1729</v>
      </c>
      <c r="W23" s="17">
        <f>(A1L232C10)</f>
        <v>536847</v>
      </c>
      <c r="X23" s="16" t="s">
        <v>1730</v>
      </c>
      <c r="Y23" s="17">
        <f>(A1L232C11)</f>
        <v>540559</v>
      </c>
      <c r="Z23" s="16" t="s">
        <v>1731</v>
      </c>
      <c r="AA23" s="17">
        <f>(A1L251C10 + A1L251C11)</f>
        <v>1077406</v>
      </c>
      <c r="AB23" s="16" t="s">
        <v>1732</v>
      </c>
      <c r="AC23" s="17">
        <f>(A1L232C13)</f>
        <v>573559</v>
      </c>
      <c r="AD23" s="16" t="s">
        <v>1733</v>
      </c>
      <c r="AE23" s="17">
        <f>(A1L232C14)</f>
        <v>568641</v>
      </c>
      <c r="AF23" s="16" t="s">
        <v>1734</v>
      </c>
      <c r="AG23" s="17">
        <f>(A1L251C13 + A1L251C14)</f>
        <v>1142200</v>
      </c>
      <c r="AH23" s="16" t="s">
        <v>1735</v>
      </c>
      <c r="AI23" s="17">
        <f>IF(RUN_YEARS &gt; 1,(A1L251C1 + A1L251C4) / 2, 0)</f>
        <v>518477</v>
      </c>
      <c r="AJ23" s="16" t="s">
        <v>1736</v>
      </c>
      <c r="AK23" s="17">
        <f>IF(RUN_YEARS &gt; 1,(A1L251C2 + A1L251C5) / 2, 0)</f>
        <v>526805.5</v>
      </c>
      <c r="AL23" s="16" t="s">
        <v>1737</v>
      </c>
      <c r="AM23" s="17">
        <f>(A1L251C16 + A1L251C17)</f>
        <v>1045282.5</v>
      </c>
      <c r="AN23" s="16" t="s">
        <v>1738</v>
      </c>
      <c r="AO23" s="17">
        <f>IF(RUN_YEARS &gt; 2,(A1L251C1 + A1L251C4 + A1L251C7) / 3, 0)</f>
        <v>508865.33333333331</v>
      </c>
      <c r="AP23" s="16" t="s">
        <v>1739</v>
      </c>
      <c r="AQ23" s="17">
        <f>IF(RUN_YEARS &gt; 2,(A1L251C2 + A1L251C5 + A1L251C8) / 3, 0)</f>
        <v>518962</v>
      </c>
      <c r="AR23" s="16" t="s">
        <v>1740</v>
      </c>
      <c r="AS23" s="17">
        <f>(A1L251C19 + A1L251C20)</f>
        <v>1027827.3333333333</v>
      </c>
      <c r="AT23" s="16" t="s">
        <v>1741</v>
      </c>
      <c r="AU23" s="17">
        <f>IF(RUN_YEARS &gt; 3,(A1L251C1 + A1L251C4 + A1L251C7 + A1L251C10) / 4, 0)</f>
        <v>515860.75</v>
      </c>
      <c r="AV23" s="16" t="s">
        <v>1742</v>
      </c>
      <c r="AW23" s="17">
        <f>IF(RUN_YEARS &gt; 3,(A1L251C2 + A1L251C5 + A1L251C8 + A1L251C11) / 4, 0)</f>
        <v>524361.25</v>
      </c>
      <c r="AX23" s="16" t="s">
        <v>1743</v>
      </c>
      <c r="AY23" s="17">
        <f>(A1L251C22 + A1L251C23)</f>
        <v>1040222</v>
      </c>
      <c r="AZ23" s="16" t="s">
        <v>1744</v>
      </c>
      <c r="BA23" s="17">
        <f>IF(RUN_YEARS &gt; 4,(A1L251C1 + A1L251C4 + A1L251C7 + A1L251C10 + A1L251C13) / 5, 0)</f>
        <v>527400.4</v>
      </c>
      <c r="BB23" s="16" t="s">
        <v>1745</v>
      </c>
      <c r="BC23" s="17">
        <f>IF(RUN_YEARS &gt; 4,(A1L251C2 + A1L251C5 + A1L251C8 + A1L251C11 + A1L251C14) / 5, 0)</f>
        <v>533217.19999999995</v>
      </c>
      <c r="BD23" s="16" t="s">
        <v>1746</v>
      </c>
      <c r="BE23" s="17">
        <f>(A1L251C25 + A1L251C26)</f>
        <v>1060617.6000000001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4322</v>
      </c>
      <c r="F24" s="16" t="s">
        <v>1748</v>
      </c>
      <c r="G24" s="17">
        <f>(A1L215C2 + A1L233C2)</f>
        <v>1652</v>
      </c>
      <c r="H24" s="16" t="s">
        <v>1749</v>
      </c>
      <c r="I24" s="17">
        <f>(A1L252C1 + A1L252C2)</f>
        <v>5974</v>
      </c>
      <c r="J24" s="16" t="s">
        <v>1750</v>
      </c>
      <c r="K24" s="17">
        <f>(A1L215C4 + A1L233C4)</f>
        <v>3427</v>
      </c>
      <c r="L24" s="16" t="s">
        <v>1751</v>
      </c>
      <c r="M24" s="17">
        <f>(A1L215C5 + A1L233C5)</f>
        <v>1769</v>
      </c>
      <c r="N24" s="16" t="s">
        <v>1752</v>
      </c>
      <c r="O24" s="17">
        <f>(A1L252C4 + A1L252C5)</f>
        <v>5196</v>
      </c>
      <c r="P24" s="16" t="s">
        <v>1753</v>
      </c>
      <c r="Q24" s="17">
        <f>(A1L215C7 + A1L233C7)</f>
        <v>3294</v>
      </c>
      <c r="R24" s="16" t="s">
        <v>1754</v>
      </c>
      <c r="S24" s="17">
        <f>(A1L215C8 + A1L233C8)</f>
        <v>1679</v>
      </c>
      <c r="T24" s="16" t="s">
        <v>1755</v>
      </c>
      <c r="U24" s="17">
        <f>(A1L252C7 + A1L252C8)</f>
        <v>4973</v>
      </c>
      <c r="V24" s="16" t="s">
        <v>1756</v>
      </c>
      <c r="W24" s="17">
        <f>(A1L215C10 + A1L233C10)</f>
        <v>20878</v>
      </c>
      <c r="X24" s="16" t="s">
        <v>1757</v>
      </c>
      <c r="Y24" s="17">
        <f>(A1L215C11 + A1L233C11)</f>
        <v>5390</v>
      </c>
      <c r="Z24" s="16" t="s">
        <v>1758</v>
      </c>
      <c r="AA24" s="17">
        <f>(A1L252C10 + A1L252C11)</f>
        <v>26268</v>
      </c>
      <c r="AB24" s="16" t="s">
        <v>1759</v>
      </c>
      <c r="AC24" s="17">
        <f>(A1L215C13 + A1L233C13)</f>
        <v>23743</v>
      </c>
      <c r="AD24" s="16" t="s">
        <v>1760</v>
      </c>
      <c r="AE24" s="17">
        <f>(A1L215C14 + A1L233C14)</f>
        <v>5850</v>
      </c>
      <c r="AF24" s="16" t="s">
        <v>1761</v>
      </c>
      <c r="AG24" s="17">
        <f>(A1L252C13 + A1L252C14)</f>
        <v>29593</v>
      </c>
      <c r="AH24" s="16" t="s">
        <v>1762</v>
      </c>
      <c r="AI24" s="17">
        <f>IF(RUN_YEARS &gt; 1,(A1L252C1 + A1L252C4) / 2, 0)</f>
        <v>3874.5</v>
      </c>
      <c r="AJ24" s="16" t="s">
        <v>1763</v>
      </c>
      <c r="AK24" s="17">
        <f>IF(RUN_YEARS &gt; 1,(A1L252C2 + A1L252C5) / 2, 0)</f>
        <v>1710.5</v>
      </c>
      <c r="AL24" s="16" t="s">
        <v>1764</v>
      </c>
      <c r="AM24" s="17">
        <f>(A1L252C16 + A1L252C17)</f>
        <v>5585</v>
      </c>
      <c r="AN24" s="16" t="s">
        <v>1765</v>
      </c>
      <c r="AO24" s="17">
        <f>IF(RUN_YEARS &gt; 2,(A1L252C1 + A1L252C4 + A1L252C7) / 3, 0)</f>
        <v>3681</v>
      </c>
      <c r="AP24" s="16" t="s">
        <v>1766</v>
      </c>
      <c r="AQ24" s="17">
        <f>IF(RUN_YEARS &gt; 2,(A1L252C2 + A1L252C5 + A1L252C8) / 3, 0)</f>
        <v>1700</v>
      </c>
      <c r="AR24" s="16" t="s">
        <v>1767</v>
      </c>
      <c r="AS24" s="17">
        <f>(A1L252C19 + A1L252C20)</f>
        <v>5381</v>
      </c>
      <c r="AT24" s="16" t="s">
        <v>1768</v>
      </c>
      <c r="AU24" s="17">
        <f>IF(RUN_YEARS &gt; 3,(A1L252C1 + A1L252C4 + A1L252C7 + A1L252C10) / 4, 0)</f>
        <v>7980.25</v>
      </c>
      <c r="AV24" s="16" t="s">
        <v>1769</v>
      </c>
      <c r="AW24" s="17">
        <f>IF(RUN_YEARS &gt; 3,(A1L252C2 + A1L252C5 + A1L252C8 + A1L252C11) / 4, 0)</f>
        <v>2622.5</v>
      </c>
      <c r="AX24" s="16" t="s">
        <v>1770</v>
      </c>
      <c r="AY24" s="17">
        <f>(A1L252C22 + A1L252C23)</f>
        <v>10602.75</v>
      </c>
      <c r="AZ24" s="16" t="s">
        <v>1771</v>
      </c>
      <c r="BA24" s="17">
        <f>IF(RUN_YEARS &gt; 4,(A1L252C1 + A1L252C4 + A1L252C7 + A1L252C10 + A1L252C13) / 5, 0)</f>
        <v>11132.8</v>
      </c>
      <c r="BB24" s="16" t="s">
        <v>1772</v>
      </c>
      <c r="BC24" s="17">
        <f>IF(RUN_YEARS &gt; 4,(A1L252C2 + A1L252C5 + A1L252C8 + A1L252C11 + A1L252C14) / 5, 0)</f>
        <v>3268</v>
      </c>
      <c r="BD24" s="16" t="s">
        <v>1773</v>
      </c>
      <c r="BE24" s="17">
        <f>(A1L252C25 + A1L252C26)</f>
        <v>14400.8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735412</v>
      </c>
      <c r="F25" s="16" t="s">
        <v>1775</v>
      </c>
      <c r="G25" s="17">
        <f>(A1L215C2 + A1L234C2)</f>
        <v>738665</v>
      </c>
      <c r="H25" s="16" t="s">
        <v>1776</v>
      </c>
      <c r="I25" s="17">
        <f>(A1L253C1 + A1L253C2)</f>
        <v>1474077</v>
      </c>
      <c r="J25" s="16" t="s">
        <v>1777</v>
      </c>
      <c r="K25" s="17">
        <f>(A1L215C4 + A1L234C4)</f>
        <v>637870</v>
      </c>
      <c r="L25" s="16" t="s">
        <v>1778</v>
      </c>
      <c r="M25" s="17">
        <f>(A1L215C5 + A1L234C5)</f>
        <v>648479</v>
      </c>
      <c r="N25" s="16" t="s">
        <v>1779</v>
      </c>
      <c r="O25" s="17">
        <f>(A1L253C4 + A1L253C5)</f>
        <v>1286349</v>
      </c>
      <c r="P25" s="16" t="s">
        <v>1780</v>
      </c>
      <c r="Q25" s="17">
        <f>(A1L215C7 + A1L234C7)</f>
        <v>654962</v>
      </c>
      <c r="R25" s="16" t="s">
        <v>1781</v>
      </c>
      <c r="S25" s="17">
        <f>(A1L215C8 + A1L234C8)</f>
        <v>668302</v>
      </c>
      <c r="T25" s="16" t="s">
        <v>1782</v>
      </c>
      <c r="U25" s="17">
        <f>(A1L253C7 + A1L253C8)</f>
        <v>1323264</v>
      </c>
      <c r="V25" s="16" t="s">
        <v>1783</v>
      </c>
      <c r="W25" s="17">
        <f>(A1L215C10 + A1L234C10)</f>
        <v>718269</v>
      </c>
      <c r="X25" s="16" t="s">
        <v>1784</v>
      </c>
      <c r="Y25" s="17">
        <f>(A1L215C11 + A1L234C11)</f>
        <v>707381</v>
      </c>
      <c r="Z25" s="16" t="s">
        <v>1785</v>
      </c>
      <c r="AA25" s="17">
        <f>(A1L253C10 + A1L253C11)</f>
        <v>1425650</v>
      </c>
      <c r="AB25" s="16" t="s">
        <v>1786</v>
      </c>
      <c r="AC25" s="17">
        <f>(A1L215C13 + A1L234C13)</f>
        <v>759803</v>
      </c>
      <c r="AD25" s="16" t="s">
        <v>1787</v>
      </c>
      <c r="AE25" s="17">
        <f>(A1L215C14 + A1L234C14)</f>
        <v>737067</v>
      </c>
      <c r="AF25" s="16" t="s">
        <v>1788</v>
      </c>
      <c r="AG25" s="17">
        <f>(A1L253C13 + A1L253C14)</f>
        <v>1496870</v>
      </c>
      <c r="AH25" s="16" t="s">
        <v>1789</v>
      </c>
      <c r="AI25" s="17">
        <f>IF(RUN_YEARS &gt; 1,(A1L253C1 + A1L253C4) / 2, 0)</f>
        <v>686641</v>
      </c>
      <c r="AJ25" s="16" t="s">
        <v>1790</v>
      </c>
      <c r="AK25" s="17">
        <f>IF(RUN_YEARS &gt; 1,(A1L253C2 + A1L253C5) / 2, 0)</f>
        <v>693572</v>
      </c>
      <c r="AL25" s="16" t="s">
        <v>1791</v>
      </c>
      <c r="AM25" s="17">
        <f>(A1L253C16 + A1L253C17)</f>
        <v>1380213</v>
      </c>
      <c r="AN25" s="16" t="s">
        <v>1792</v>
      </c>
      <c r="AO25" s="17">
        <f>IF(RUN_YEARS &gt; 2,(A1L253C1 + A1L253C4 + A1L253C7) / 3, 0)</f>
        <v>676081.33333333337</v>
      </c>
      <c r="AP25" s="16" t="s">
        <v>1793</v>
      </c>
      <c r="AQ25" s="17">
        <f>IF(RUN_YEARS &gt; 2,(A1L253C2 + A1L253C5 + A1L253C8) / 3, 0)</f>
        <v>685148.66666666663</v>
      </c>
      <c r="AR25" s="16" t="s">
        <v>1794</v>
      </c>
      <c r="AS25" s="17">
        <f>(A1L253C19 + A1L253C20)</f>
        <v>1361230</v>
      </c>
      <c r="AT25" s="16" t="s">
        <v>1795</v>
      </c>
      <c r="AU25" s="17">
        <f>IF(RUN_YEARS &gt; 3,(A1L253C1 + A1L253C4 + A1L253C7 + A1L253C10) / 4, 0)</f>
        <v>686628.25</v>
      </c>
      <c r="AV25" s="16" t="s">
        <v>1796</v>
      </c>
      <c r="AW25" s="17">
        <f>IF(RUN_YEARS &gt; 3,(A1L253C2 + A1L253C5 + A1L253C8 + A1L253C11) / 4, 0)</f>
        <v>690706.75</v>
      </c>
      <c r="AX25" s="16" t="s">
        <v>1797</v>
      </c>
      <c r="AY25" s="17">
        <f>(A1L253C22 + A1L253C23)</f>
        <v>1377335</v>
      </c>
      <c r="AZ25" s="16" t="s">
        <v>1798</v>
      </c>
      <c r="BA25" s="17">
        <f>IF(RUN_YEARS &gt; 4,(A1L253C1 + A1L253C4 + A1L253C7 + A1L253C10 + A1L253C13) / 5, 0)</f>
        <v>701263.2</v>
      </c>
      <c r="BB25" s="16" t="s">
        <v>1799</v>
      </c>
      <c r="BC25" s="17">
        <f>IF(RUN_YEARS &gt; 4,(A1L253C2 + A1L253C5 + A1L253C8 + A1L253C11 + A1L253C14) / 5, 0)</f>
        <v>699978.8</v>
      </c>
      <c r="BD25" s="16" t="s">
        <v>1800</v>
      </c>
      <c r="BE25" s="17">
        <f>(A1L253C25 + A1L253C26)</f>
        <v>1401242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6130967</v>
      </c>
      <c r="F26" s="16" t="s">
        <v>1802</v>
      </c>
      <c r="G26" s="17">
        <f>(A1L216C2 + A1L235C2)</f>
        <v>4224154</v>
      </c>
      <c r="H26" s="16" t="s">
        <v>1803</v>
      </c>
      <c r="I26" s="17">
        <f>(A1L254C1 + A1L254C2)</f>
        <v>10355121</v>
      </c>
      <c r="J26" s="16" t="s">
        <v>1804</v>
      </c>
      <c r="K26" s="17">
        <f>(A1L216C4 + A1L235C4)</f>
        <v>5966157</v>
      </c>
      <c r="L26" s="16" t="s">
        <v>1805</v>
      </c>
      <c r="M26" s="17">
        <f>(A1L216C5 + A1L235C5)</f>
        <v>4124769</v>
      </c>
      <c r="N26" s="16" t="s">
        <v>1806</v>
      </c>
      <c r="O26" s="17">
        <f>(A1L254C4 + A1L254C5)</f>
        <v>10090926</v>
      </c>
      <c r="P26" s="16" t="s">
        <v>1807</v>
      </c>
      <c r="Q26" s="17">
        <f>(A1L216C7 + A1L235C7)</f>
        <v>5755061</v>
      </c>
      <c r="R26" s="16" t="s">
        <v>1808</v>
      </c>
      <c r="S26" s="17">
        <f>(A1L216C8 + A1L235C8)</f>
        <v>3859647</v>
      </c>
      <c r="T26" s="16" t="s">
        <v>1809</v>
      </c>
      <c r="U26" s="17">
        <f>(A1L254C7 + A1L254C8)</f>
        <v>9614708</v>
      </c>
      <c r="V26" s="16" t="s">
        <v>1810</v>
      </c>
      <c r="W26" s="17">
        <f>(A1L216C10 + A1L235C10)</f>
        <v>6277364</v>
      </c>
      <c r="X26" s="16" t="s">
        <v>1811</v>
      </c>
      <c r="Y26" s="17">
        <f>(A1L216C11 + A1L235C11)</f>
        <v>4357672</v>
      </c>
      <c r="Z26" s="16" t="s">
        <v>1812</v>
      </c>
      <c r="AA26" s="17">
        <f>(A1L254C10 + A1L254C11)</f>
        <v>10635036</v>
      </c>
      <c r="AB26" s="16" t="s">
        <v>1813</v>
      </c>
      <c r="AC26" s="17">
        <f>(A1L216C13 + A1L235C13)</f>
        <v>6773500</v>
      </c>
      <c r="AD26" s="16" t="s">
        <v>1814</v>
      </c>
      <c r="AE26" s="17">
        <f>(A1L216C14 + A1L235C14)</f>
        <v>4815101</v>
      </c>
      <c r="AF26" s="16" t="s">
        <v>1815</v>
      </c>
      <c r="AG26" s="17">
        <f>(A1L254C13 + A1L254C14)</f>
        <v>11588601</v>
      </c>
      <c r="AH26" s="16" t="s">
        <v>1816</v>
      </c>
      <c r="AI26" s="17">
        <f>IF(RUN_YEARS &gt; 1,(A1L254C1 + A1L254C4) / 2, 0)</f>
        <v>6048562</v>
      </c>
      <c r="AJ26" s="16" t="s">
        <v>1817</v>
      </c>
      <c r="AK26" s="17">
        <f>IF(RUN_YEARS &gt; 1,(A1L254C2 + A1L254C5) / 2, 0)</f>
        <v>4174461.5</v>
      </c>
      <c r="AL26" s="16" t="s">
        <v>1818</v>
      </c>
      <c r="AM26" s="17">
        <f>(A1L254C16 + A1L254C17)</f>
        <v>10223023.5</v>
      </c>
      <c r="AN26" s="16" t="s">
        <v>1819</v>
      </c>
      <c r="AO26" s="17">
        <f>IF(RUN_YEARS &gt; 2,(A1L254C1 + A1L254C4 + A1L254C7) / 3, 0)</f>
        <v>5950728.333333333</v>
      </c>
      <c r="AP26" s="16" t="s">
        <v>1820</v>
      </c>
      <c r="AQ26" s="17">
        <f>IF(RUN_YEARS &gt; 2,(A1L254C2 + A1L254C5 + A1L254C8) / 3, 0)</f>
        <v>4069523.3333333335</v>
      </c>
      <c r="AR26" s="16" t="s">
        <v>1821</v>
      </c>
      <c r="AS26" s="17">
        <f>(A1L254C19 + A1L254C20)</f>
        <v>10020251.666666666</v>
      </c>
      <c r="AT26" s="16" t="s">
        <v>1822</v>
      </c>
      <c r="AU26" s="17">
        <f>IF(RUN_YEARS &gt; 3,(A1L254C1 + A1L254C4 + A1L254C7 + A1L254C10) / 4, 0)</f>
        <v>6032387.25</v>
      </c>
      <c r="AV26" s="16" t="s">
        <v>1823</v>
      </c>
      <c r="AW26" s="17">
        <f>IF(RUN_YEARS &gt; 3,(A1L254C2 + A1L254C5 + A1L254C8 + A1L254C11) / 4, 0)</f>
        <v>4141560.5</v>
      </c>
      <c r="AX26" s="16" t="s">
        <v>1824</v>
      </c>
      <c r="AY26" s="17">
        <f>(A1L254C22 + A1L254C23)</f>
        <v>10173947.75</v>
      </c>
      <c r="AZ26" s="16" t="s">
        <v>1825</v>
      </c>
      <c r="BA26" s="17">
        <f>IF(RUN_YEARS &gt; 4,(A1L254C1 + A1L254C4 + A1L254C7 + A1L254C10 + A1L254C13) / 5, 0)</f>
        <v>6180609.7999999998</v>
      </c>
      <c r="BB26" s="16" t="s">
        <v>1826</v>
      </c>
      <c r="BC26" s="17">
        <f>IF(RUN_YEARS &gt; 4,(A1L254C2 + A1L254C5 + A1L254C8 + A1L254C11 + A1L254C14) / 5, 0)</f>
        <v>4276268.5999999996</v>
      </c>
      <c r="BD26" s="16" t="s">
        <v>1827</v>
      </c>
      <c r="BE26" s="17">
        <f>(A1L254C25 + A1L254C26)</f>
        <v>10456878.399999999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F0D40F-DB06-444C-9A14-EA4583729F30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2.867</v>
      </c>
      <c r="F9" s="16" t="s">
        <v>1885</v>
      </c>
      <c r="G9" s="15">
        <v>7.1710000000000003</v>
      </c>
      <c r="H9" s="16" t="s">
        <v>1886</v>
      </c>
      <c r="I9" s="17">
        <f>(A1L302C1 + A1L302C2)</f>
        <v>10.038</v>
      </c>
      <c r="J9" s="16" t="s">
        <v>1885</v>
      </c>
      <c r="K9" s="15">
        <v>2.181</v>
      </c>
      <c r="L9" s="16" t="s">
        <v>1885</v>
      </c>
      <c r="M9" s="15">
        <v>6.1760000000000002</v>
      </c>
      <c r="N9" s="16" t="s">
        <v>1887</v>
      </c>
      <c r="O9" s="17">
        <f>(A1L302C4 + A1L302C5)</f>
        <v>8.3569999999999993</v>
      </c>
      <c r="P9" s="16" t="s">
        <v>1885</v>
      </c>
      <c r="Q9" s="15">
        <v>2.2370000000000001</v>
      </c>
      <c r="R9" s="16" t="s">
        <v>1885</v>
      </c>
      <c r="S9" s="15">
        <v>5.3650000000000002</v>
      </c>
      <c r="T9" s="16" t="s">
        <v>1888</v>
      </c>
      <c r="U9" s="17">
        <f>(A1L302C7 + A1L302C8)</f>
        <v>7.6020000000000003</v>
      </c>
      <c r="V9" s="16" t="s">
        <v>1885</v>
      </c>
      <c r="W9" s="15">
        <v>1.9810000000000001</v>
      </c>
      <c r="X9" s="16" t="s">
        <v>1885</v>
      </c>
      <c r="Y9" s="15">
        <v>4.7169999999999996</v>
      </c>
      <c r="Z9" s="16" t="s">
        <v>1889</v>
      </c>
      <c r="AA9" s="17">
        <f>(A1L302C10 + A1L302C11)</f>
        <v>6.6979999999999995</v>
      </c>
      <c r="AB9" s="16" t="s">
        <v>1885</v>
      </c>
      <c r="AC9" s="15">
        <v>2.4009999999999998</v>
      </c>
      <c r="AD9" s="16" t="s">
        <v>1885</v>
      </c>
      <c r="AE9" s="15">
        <v>4.6310000000000002</v>
      </c>
      <c r="AF9" s="16" t="s">
        <v>1890</v>
      </c>
      <c r="AG9" s="17">
        <f>(A1L302C13 + A1L302C14)</f>
        <v>7.032</v>
      </c>
      <c r="AH9" s="16" t="s">
        <v>1891</v>
      </c>
      <c r="AI9" s="17">
        <f>IF(RUN_YEARS &gt; 1,(A1L302C3 + A1L302C6) / 2, 0 )</f>
        <v>9.1974999999999998</v>
      </c>
      <c r="AJ9" s="16" t="s">
        <v>1892</v>
      </c>
      <c r="AK9" s="17">
        <f>IF(RUN_YEARS &gt; 2,(A1L302C3 + A1L302C6 + A1L302C9) / 3, 0 )</f>
        <v>8.6656666666666666</v>
      </c>
      <c r="AL9" s="16" t="s">
        <v>1893</v>
      </c>
      <c r="AM9" s="17">
        <f>IF(RUN_YEARS &gt; 3,(A1L302C3 + A1L302C6 + A1L302C9 + A1L302C12) / 4, 0 )</f>
        <v>8.1737500000000001</v>
      </c>
      <c r="AN9" s="16" t="s">
        <v>1894</v>
      </c>
      <c r="AO9" s="17">
        <f>IF(RUN_YEARS &gt; 4,(A1L302C3 + A1L302C6 + A1L302C9 + A1L302C12 + A1L302C15) / 5, 0 )</f>
        <v>7.9454000000000011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1.9139999999999999</v>
      </c>
      <c r="F10" s="16" t="s">
        <v>1895</v>
      </c>
      <c r="G10" s="15">
        <v>2.96</v>
      </c>
      <c r="H10" s="16" t="s">
        <v>1896</v>
      </c>
      <c r="I10" s="17">
        <f>(A1L303C1 + A1L303C2)</f>
        <v>4.8739999999999997</v>
      </c>
      <c r="J10" s="16" t="s">
        <v>1895</v>
      </c>
      <c r="K10" s="15">
        <v>1.7470000000000001</v>
      </c>
      <c r="L10" s="16" t="s">
        <v>1895</v>
      </c>
      <c r="M10" s="15">
        <v>3.1520000000000001</v>
      </c>
      <c r="N10" s="16" t="s">
        <v>1897</v>
      </c>
      <c r="O10" s="17">
        <f>(A1L303C4 + A1L303C5)</f>
        <v>4.899</v>
      </c>
      <c r="P10" s="16" t="s">
        <v>1895</v>
      </c>
      <c r="Q10" s="15">
        <v>1.806</v>
      </c>
      <c r="R10" s="16" t="s">
        <v>1895</v>
      </c>
      <c r="S10" s="15">
        <v>3.6720000000000002</v>
      </c>
      <c r="T10" s="16" t="s">
        <v>1898</v>
      </c>
      <c r="U10" s="17">
        <f>(A1L303C7 + A1L303C8)</f>
        <v>5.4779999999999998</v>
      </c>
      <c r="V10" s="16" t="s">
        <v>1895</v>
      </c>
      <c r="W10" s="15">
        <v>2.1120000000000001</v>
      </c>
      <c r="X10" s="16" t="s">
        <v>1895</v>
      </c>
      <c r="Y10" s="15">
        <v>3.4860000000000002</v>
      </c>
      <c r="Z10" s="16" t="s">
        <v>1899</v>
      </c>
      <c r="AA10" s="17">
        <f>(A1L303C10 + A1L303C11)</f>
        <v>5.5980000000000008</v>
      </c>
      <c r="AB10" s="16" t="s">
        <v>1895</v>
      </c>
      <c r="AC10" s="15">
        <v>1.5840000000000001</v>
      </c>
      <c r="AD10" s="16" t="s">
        <v>1895</v>
      </c>
      <c r="AE10" s="15">
        <v>3.5640000000000001</v>
      </c>
      <c r="AF10" s="16" t="s">
        <v>1900</v>
      </c>
      <c r="AG10" s="17">
        <f>(A1L303C13 + A1L303C14)</f>
        <v>5.1479999999999997</v>
      </c>
      <c r="AH10" s="16" t="s">
        <v>1901</v>
      </c>
      <c r="AI10" s="17">
        <f>IF(RUN_YEARS &gt; 1,(A1L303C3 + A1L303C6) / 2, 0 )</f>
        <v>4.8864999999999998</v>
      </c>
      <c r="AJ10" s="16" t="s">
        <v>1902</v>
      </c>
      <c r="AK10" s="17">
        <f>IF(RUN_YEARS &gt; 2,(A1L303C3 + A1L303C6 + A1L303C9) / 3, 0 )</f>
        <v>5.0836666666666668</v>
      </c>
      <c r="AL10" s="16" t="s">
        <v>1903</v>
      </c>
      <c r="AM10" s="17">
        <f>IF(RUN_YEARS &gt; 3,(A1L303C3 + A1L303C6 + A1L303C9 + A1L303C12) / 4, 0 )</f>
        <v>5.21225</v>
      </c>
      <c r="AN10" s="16" t="s">
        <v>1904</v>
      </c>
      <c r="AO10" s="17">
        <f>IF(RUN_YEARS &gt; 4,(A1L303C3 + A1L303C6 + A1L303C9 + A1L303C12 + A1L303C15) / 5, 0 )</f>
        <v>5.1993999999999998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4.7809999999999997</v>
      </c>
      <c r="F11" s="16" t="s">
        <v>1906</v>
      </c>
      <c r="G11" s="17">
        <f>(A1L302C2 + A1L303C2)</f>
        <v>10.131</v>
      </c>
      <c r="H11" s="16" t="s">
        <v>1907</v>
      </c>
      <c r="I11" s="17">
        <f>(A1L304C1 + A1L304C2)</f>
        <v>14.911999999999999</v>
      </c>
      <c r="J11" s="16" t="s">
        <v>1908</v>
      </c>
      <c r="K11" s="17">
        <f>(A1L302C4 + A1L303C4)</f>
        <v>3.9279999999999999</v>
      </c>
      <c r="L11" s="16" t="s">
        <v>1909</v>
      </c>
      <c r="M11" s="17">
        <f>(A1L302C5 + A1L303C5)</f>
        <v>9.3279999999999994</v>
      </c>
      <c r="N11" s="16" t="s">
        <v>1910</v>
      </c>
      <c r="O11" s="17">
        <f>(A1L304C4 + A1L304C5)</f>
        <v>13.256</v>
      </c>
      <c r="P11" s="16" t="s">
        <v>1911</v>
      </c>
      <c r="Q11" s="17">
        <f>(A1L302C7 + A1L303C7)</f>
        <v>4.0430000000000001</v>
      </c>
      <c r="R11" s="16" t="s">
        <v>1912</v>
      </c>
      <c r="S11" s="17">
        <f>(A1L302C8 + A1L303C8)</f>
        <v>9.0370000000000008</v>
      </c>
      <c r="T11" s="16" t="s">
        <v>1913</v>
      </c>
      <c r="U11" s="17">
        <f>(A1L304C7 + A1L304C8)</f>
        <v>13.080000000000002</v>
      </c>
      <c r="V11" s="16" t="s">
        <v>1914</v>
      </c>
      <c r="W11" s="17">
        <f>(A1L302C10 + A1L303C10)</f>
        <v>4.093</v>
      </c>
      <c r="X11" s="16" t="s">
        <v>1915</v>
      </c>
      <c r="Y11" s="17">
        <f>(A1L302C11 + A1L303C11)</f>
        <v>8.2029999999999994</v>
      </c>
      <c r="Z11" s="16" t="s">
        <v>1916</v>
      </c>
      <c r="AA11" s="17">
        <f>(A1L304C10 + A1L304C11)</f>
        <v>12.295999999999999</v>
      </c>
      <c r="AB11" s="16" t="s">
        <v>1917</v>
      </c>
      <c r="AC11" s="17">
        <f>(A1L302C13 + A1L303C13)</f>
        <v>3.9849999999999999</v>
      </c>
      <c r="AD11" s="16" t="s">
        <v>1918</v>
      </c>
      <c r="AE11" s="17">
        <f>(A1L302C14 + A1L303C14)</f>
        <v>8.1950000000000003</v>
      </c>
      <c r="AF11" s="16" t="s">
        <v>1919</v>
      </c>
      <c r="AG11" s="17">
        <f>(A1L304C13 + A1L304C14)</f>
        <v>12.18</v>
      </c>
      <c r="AH11" s="16" t="s">
        <v>1920</v>
      </c>
      <c r="AI11" s="17">
        <f>IF(RUN_YEARS &gt; 1,(A1L304C3 + A1L304C6) / 2, 0 )</f>
        <v>14.084</v>
      </c>
      <c r="AJ11" s="16" t="s">
        <v>1921</v>
      </c>
      <c r="AK11" s="17">
        <f>IF(RUN_YEARS &gt; 2,(A1L304C3 + A1L304C6 + A1L304C9) / 3, 0 )</f>
        <v>13.749333333333334</v>
      </c>
      <c r="AL11" s="16" t="s">
        <v>1922</v>
      </c>
      <c r="AM11" s="17">
        <f>IF(RUN_YEARS &gt; 3,(A1L304C3 + A1L304C6 + A1L304C9 + A1L304C12) / 4, 0 )</f>
        <v>13.386000000000001</v>
      </c>
      <c r="AN11" s="16" t="s">
        <v>1923</v>
      </c>
      <c r="AO11" s="17">
        <f>IF(RUN_YEARS &gt; 4,(A1L304C3 + A1L304C6 + A1L304C9 + A1L304C12 + A1L304C15) / 5, 0 )</f>
        <v>13.1448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63.598999999999997</v>
      </c>
      <c r="F12" s="16" t="s">
        <v>1924</v>
      </c>
      <c r="G12" s="15">
        <v>139.822</v>
      </c>
      <c r="H12" s="16" t="s">
        <v>1925</v>
      </c>
      <c r="I12" s="17">
        <f>(A1L305C1 + A1L305C2)</f>
        <v>203.42099999999999</v>
      </c>
      <c r="J12" s="16" t="s">
        <v>1924</v>
      </c>
      <c r="K12" s="15">
        <v>66.936999999999998</v>
      </c>
      <c r="L12" s="16" t="s">
        <v>1924</v>
      </c>
      <c r="M12" s="15">
        <v>141.07</v>
      </c>
      <c r="N12" s="16" t="s">
        <v>1926</v>
      </c>
      <c r="O12" s="17">
        <f>(A1L305C4 + A1L305C5)</f>
        <v>208.00700000000001</v>
      </c>
      <c r="P12" s="16" t="s">
        <v>1924</v>
      </c>
      <c r="Q12" s="15">
        <v>76.376999999999995</v>
      </c>
      <c r="R12" s="16" t="s">
        <v>1924</v>
      </c>
      <c r="S12" s="15">
        <v>148.46</v>
      </c>
      <c r="T12" s="16" t="s">
        <v>1927</v>
      </c>
      <c r="U12" s="17">
        <f>(A1L305C7 + A1L305C8)</f>
        <v>224.83699999999999</v>
      </c>
      <c r="V12" s="16" t="s">
        <v>1924</v>
      </c>
      <c r="W12" s="15">
        <v>74.977999999999994</v>
      </c>
      <c r="X12" s="16" t="s">
        <v>1924</v>
      </c>
      <c r="Y12" s="15">
        <v>153.03200000000001</v>
      </c>
      <c r="Z12" s="16" t="s">
        <v>1928</v>
      </c>
      <c r="AA12" s="17">
        <f>(A1L305C10 + A1L305C11)</f>
        <v>228.01</v>
      </c>
      <c r="AB12" s="16" t="s">
        <v>1924</v>
      </c>
      <c r="AC12" s="15">
        <v>77.504999999999995</v>
      </c>
      <c r="AD12" s="16" t="s">
        <v>1924</v>
      </c>
      <c r="AE12" s="15">
        <v>158.66999999999999</v>
      </c>
      <c r="AF12" s="16" t="s">
        <v>1929</v>
      </c>
      <c r="AG12" s="17">
        <f>(A1L305C13 + A1L305C14)</f>
        <v>236.17499999999998</v>
      </c>
      <c r="AH12" s="16" t="s">
        <v>1930</v>
      </c>
      <c r="AI12" s="17">
        <f>IF(RUN_YEARS &gt; 1,(A1L305C3 + A1L305C6) / 2, 0 )</f>
        <v>205.714</v>
      </c>
      <c r="AJ12" s="16" t="s">
        <v>1931</v>
      </c>
      <c r="AK12" s="17">
        <f>IF(RUN_YEARS &gt; 2,(A1L305C3 + A1L305C6 + A1L305C9) / 3, 0 )</f>
        <v>212.08833333333334</v>
      </c>
      <c r="AL12" s="16" t="s">
        <v>1932</v>
      </c>
      <c r="AM12" s="17">
        <f>IF(RUN_YEARS &gt; 3,(A1L305C3 + A1L305C6 + A1L305C9 + A1L305C12) / 4, 0 )</f>
        <v>216.06874999999999</v>
      </c>
      <c r="AN12" s="16" t="s">
        <v>1933</v>
      </c>
      <c r="AO12" s="17">
        <f>IF(RUN_YEARS &gt; 4,(A1L305C3 + A1L305C6 + A1L305C9 + A1L305C12 + A1L305C15) / 5, 0 )</f>
        <v>220.09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92.793000000000006</v>
      </c>
      <c r="F13" s="16" t="s">
        <v>1934</v>
      </c>
      <c r="G13" s="15">
        <v>88.653000000000006</v>
      </c>
      <c r="H13" s="16" t="s">
        <v>1935</v>
      </c>
      <c r="I13" s="17">
        <f>(A1L306C1 + A1L306C2)</f>
        <v>181.44600000000003</v>
      </c>
      <c r="J13" s="16" t="s">
        <v>1934</v>
      </c>
      <c r="K13" s="15">
        <v>122.90600000000001</v>
      </c>
      <c r="L13" s="16" t="s">
        <v>1934</v>
      </c>
      <c r="M13" s="15">
        <v>105.791</v>
      </c>
      <c r="N13" s="16" t="s">
        <v>1936</v>
      </c>
      <c r="O13" s="17">
        <f>(A1L306C4 + A1L306C5)</f>
        <v>228.697</v>
      </c>
      <c r="P13" s="16" t="s">
        <v>1934</v>
      </c>
      <c r="Q13" s="15">
        <v>123.001</v>
      </c>
      <c r="R13" s="16" t="s">
        <v>1934</v>
      </c>
      <c r="S13" s="15">
        <v>106.255</v>
      </c>
      <c r="T13" s="16" t="s">
        <v>1937</v>
      </c>
      <c r="U13" s="17">
        <f>(A1L306C7 + A1L306C8)</f>
        <v>229.256</v>
      </c>
      <c r="V13" s="16" t="s">
        <v>1934</v>
      </c>
      <c r="W13" s="15">
        <v>152.935</v>
      </c>
      <c r="X13" s="16" t="s">
        <v>1934</v>
      </c>
      <c r="Y13" s="15">
        <v>118.967</v>
      </c>
      <c r="Z13" s="16" t="s">
        <v>1938</v>
      </c>
      <c r="AA13" s="17">
        <f>(A1L306C10 + A1L306C11)</f>
        <v>271.90199999999999</v>
      </c>
      <c r="AB13" s="16" t="s">
        <v>1934</v>
      </c>
      <c r="AC13" s="15">
        <v>179.05099999999999</v>
      </c>
      <c r="AD13" s="16" t="s">
        <v>1934</v>
      </c>
      <c r="AE13" s="15">
        <v>153.899</v>
      </c>
      <c r="AF13" s="16" t="s">
        <v>1939</v>
      </c>
      <c r="AG13" s="17">
        <f>(A1L306C13 + A1L306C14)</f>
        <v>332.95</v>
      </c>
      <c r="AH13" s="16" t="s">
        <v>1940</v>
      </c>
      <c r="AI13" s="17">
        <f>IF(RUN_YEARS &gt; 1,(A1L306C3 + A1L306C6) / 2, 0 )</f>
        <v>205.07150000000001</v>
      </c>
      <c r="AJ13" s="16" t="s">
        <v>1941</v>
      </c>
      <c r="AK13" s="17">
        <f>IF(RUN_YEARS &gt; 2,(A1L306C3 + A1L306C6 + A1L306C9) / 3, 0 )</f>
        <v>213.13300000000001</v>
      </c>
      <c r="AL13" s="16" t="s">
        <v>1942</v>
      </c>
      <c r="AM13" s="17">
        <f>IF(RUN_YEARS &gt; 3,(A1L306C3 + A1L306C6 + A1L306C9 + A1L306C12) / 4, 0 )</f>
        <v>227.82524999999998</v>
      </c>
      <c r="AN13" s="16" t="s">
        <v>1943</v>
      </c>
      <c r="AO13" s="17">
        <f>IF(RUN_YEARS &gt; 4,(A1L306C3 + A1L306C6 + A1L306C9 + A1L306C12 + A1L306C15) / 5, 0 )</f>
        <v>248.8502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4.298</v>
      </c>
      <c r="F14" s="16" t="s">
        <v>1944</v>
      </c>
      <c r="G14" s="15">
        <v>6.149</v>
      </c>
      <c r="H14" s="16" t="s">
        <v>1945</v>
      </c>
      <c r="I14" s="17">
        <f>(A1L307C1 + A1L307C2)</f>
        <v>10.446999999999999</v>
      </c>
      <c r="J14" s="16" t="s">
        <v>1944</v>
      </c>
      <c r="K14" s="15">
        <v>4.0449999999999999</v>
      </c>
      <c r="L14" s="16" t="s">
        <v>1944</v>
      </c>
      <c r="M14" s="15">
        <v>5.2469999999999999</v>
      </c>
      <c r="N14" s="16" t="s">
        <v>1946</v>
      </c>
      <c r="O14" s="17">
        <f>(A1L307C4 + A1L307C5)</f>
        <v>9.2919999999999998</v>
      </c>
      <c r="P14" s="16" t="s">
        <v>1944</v>
      </c>
      <c r="Q14" s="15">
        <v>3.3570000000000002</v>
      </c>
      <c r="R14" s="16" t="s">
        <v>1944</v>
      </c>
      <c r="S14" s="15">
        <v>4.6050000000000004</v>
      </c>
      <c r="T14" s="16" t="s">
        <v>1947</v>
      </c>
      <c r="U14" s="17">
        <f>(A1L307C7 + A1L307C8)</f>
        <v>7.9620000000000006</v>
      </c>
      <c r="V14" s="16" t="s">
        <v>1944</v>
      </c>
      <c r="W14" s="15">
        <v>3.1970000000000001</v>
      </c>
      <c r="X14" s="16" t="s">
        <v>1944</v>
      </c>
      <c r="Y14" s="15">
        <v>4.8559999999999999</v>
      </c>
      <c r="Z14" s="16" t="s">
        <v>1948</v>
      </c>
      <c r="AA14" s="17">
        <f>(A1L307C10 + A1L307C11)</f>
        <v>8.0530000000000008</v>
      </c>
      <c r="AB14" s="16" t="s">
        <v>1944</v>
      </c>
      <c r="AC14" s="15">
        <v>3.9929999999999999</v>
      </c>
      <c r="AD14" s="16" t="s">
        <v>1944</v>
      </c>
      <c r="AE14" s="15">
        <v>6.649</v>
      </c>
      <c r="AF14" s="16" t="s">
        <v>1949</v>
      </c>
      <c r="AG14" s="17">
        <f>(A1L307C13 + A1L307C14)</f>
        <v>10.641999999999999</v>
      </c>
      <c r="AH14" s="16" t="s">
        <v>1950</v>
      </c>
      <c r="AI14" s="17">
        <f>IF(RUN_YEARS &gt; 1,(A1L307C3 + A1L307C6) / 2, 0 )</f>
        <v>9.8694999999999986</v>
      </c>
      <c r="AJ14" s="16" t="s">
        <v>1951</v>
      </c>
      <c r="AK14" s="17">
        <f>IF(RUN_YEARS &gt; 2,(A1L307C3 + A1L307C6 + A1L307C9) / 3, 0 )</f>
        <v>9.2336666666666662</v>
      </c>
      <c r="AL14" s="16" t="s">
        <v>1952</v>
      </c>
      <c r="AM14" s="17">
        <f>IF(RUN_YEARS &gt; 3,(A1L307C3 + A1L307C6 + A1L307C9 + A1L307C12) / 4, 0 )</f>
        <v>8.9384999999999994</v>
      </c>
      <c r="AN14" s="16" t="s">
        <v>1953</v>
      </c>
      <c r="AO14" s="17">
        <f>IF(RUN_YEARS &gt; 4,(A1L307C3 + A1L307C6 + A1L307C9 + A1L307C12 + A1L307C15) / 5, 0 )</f>
        <v>9.2791999999999994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97.091000000000008</v>
      </c>
      <c r="F15" s="16" t="s">
        <v>1955</v>
      </c>
      <c r="G15" s="17">
        <f>(A1L306C2 + A1L307C2)</f>
        <v>94.802000000000007</v>
      </c>
      <c r="H15" s="16" t="s">
        <v>1956</v>
      </c>
      <c r="I15" s="17">
        <f>(A1L308C1 + A1L308C2)</f>
        <v>191.89300000000003</v>
      </c>
      <c r="J15" s="16" t="s">
        <v>1957</v>
      </c>
      <c r="K15" s="17">
        <f>(A1L306C4 + A1L307C4)</f>
        <v>126.95100000000001</v>
      </c>
      <c r="L15" s="16" t="s">
        <v>1958</v>
      </c>
      <c r="M15" s="17">
        <f>(A1L306C5 + A1L307C5)</f>
        <v>111.038</v>
      </c>
      <c r="N15" s="16" t="s">
        <v>1959</v>
      </c>
      <c r="O15" s="17">
        <f>(A1L308C4 + A1L308C5)</f>
        <v>237.989</v>
      </c>
      <c r="P15" s="16" t="s">
        <v>1960</v>
      </c>
      <c r="Q15" s="17">
        <f>(A1L306C7 + A1L307C7)</f>
        <v>126.358</v>
      </c>
      <c r="R15" s="16" t="s">
        <v>1961</v>
      </c>
      <c r="S15" s="17">
        <f>(A1L306C8 + A1L307C8)</f>
        <v>110.86</v>
      </c>
      <c r="T15" s="16" t="s">
        <v>1962</v>
      </c>
      <c r="U15" s="17">
        <f>(A1L308C7 + A1L308C8)</f>
        <v>237.21800000000002</v>
      </c>
      <c r="V15" s="16" t="s">
        <v>1963</v>
      </c>
      <c r="W15" s="17">
        <f>(A1L306C10 + A1L307C10)</f>
        <v>156.13200000000001</v>
      </c>
      <c r="X15" s="16" t="s">
        <v>1964</v>
      </c>
      <c r="Y15" s="17">
        <f>(A1L306C11 + A1L307C11)</f>
        <v>123.82299999999999</v>
      </c>
      <c r="Z15" s="16" t="s">
        <v>1965</v>
      </c>
      <c r="AA15" s="17">
        <f>(A1L308C10 + A1L308C11)</f>
        <v>279.95499999999998</v>
      </c>
      <c r="AB15" s="16" t="s">
        <v>1966</v>
      </c>
      <c r="AC15" s="17">
        <f>(A1L306C13 + A1L307C13)</f>
        <v>183.04399999999998</v>
      </c>
      <c r="AD15" s="16" t="s">
        <v>1967</v>
      </c>
      <c r="AE15" s="17">
        <f>(A1L306C14 + A1L307C14)</f>
        <v>160.548</v>
      </c>
      <c r="AF15" s="16" t="s">
        <v>1968</v>
      </c>
      <c r="AG15" s="17">
        <f>(A1L308C13 + A1L308C14)</f>
        <v>343.59199999999998</v>
      </c>
      <c r="AH15" s="16" t="s">
        <v>1969</v>
      </c>
      <c r="AI15" s="17">
        <f>IF(RUN_YEARS &gt; 1,(A1L308C3 + A1L308C6) / 2, 0 )</f>
        <v>214.94100000000003</v>
      </c>
      <c r="AJ15" s="16" t="s">
        <v>1970</v>
      </c>
      <c r="AK15" s="17">
        <f>IF(RUN_YEARS &gt; 2,(A1L308C3 + A1L308C6 + A1L308C9) / 3, 0 )</f>
        <v>222.3666666666667</v>
      </c>
      <c r="AL15" s="16" t="s">
        <v>1971</v>
      </c>
      <c r="AM15" s="17">
        <f>IF(RUN_YEARS &gt; 3,(A1L308C3 + A1L308C6 + A1L308C9 + A1L308C12) / 4, 0 )</f>
        <v>236.76375000000002</v>
      </c>
      <c r="AN15" s="16" t="s">
        <v>1972</v>
      </c>
      <c r="AO15" s="17">
        <f>IF(RUN_YEARS &gt; 4,(A1L308C3 + A1L308C6 + A1L308C9 + A1L308C12 + A1L308C15) / 5, 0 )</f>
        <v>258.12939999999998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45.801000000000002</v>
      </c>
      <c r="F16" s="16" t="s">
        <v>1973</v>
      </c>
      <c r="G16" s="15">
        <v>78.558999999999997</v>
      </c>
      <c r="H16" s="16" t="s">
        <v>1974</v>
      </c>
      <c r="I16" s="17">
        <f>(A1L309C1 + A1L309C2)</f>
        <v>124.36</v>
      </c>
      <c r="J16" s="16" t="s">
        <v>1973</v>
      </c>
      <c r="K16" s="15">
        <v>45.121000000000002</v>
      </c>
      <c r="L16" s="16" t="s">
        <v>1973</v>
      </c>
      <c r="M16" s="15">
        <v>72.302999999999997</v>
      </c>
      <c r="N16" s="16" t="s">
        <v>1975</v>
      </c>
      <c r="O16" s="17">
        <f>(A1L309C4 + A1L309C5)</f>
        <v>117.42400000000001</v>
      </c>
      <c r="P16" s="16" t="s">
        <v>1973</v>
      </c>
      <c r="Q16" s="15">
        <v>46.66</v>
      </c>
      <c r="R16" s="16" t="s">
        <v>1973</v>
      </c>
      <c r="S16" s="15">
        <v>72.769000000000005</v>
      </c>
      <c r="T16" s="16" t="s">
        <v>1976</v>
      </c>
      <c r="U16" s="17">
        <f>(A1L309C7 + A1L309C8)</f>
        <v>119.429</v>
      </c>
      <c r="V16" s="16" t="s">
        <v>1973</v>
      </c>
      <c r="W16" s="15">
        <v>47.61</v>
      </c>
      <c r="X16" s="16" t="s">
        <v>1973</v>
      </c>
      <c r="Y16" s="15">
        <v>73.629000000000005</v>
      </c>
      <c r="Z16" s="16" t="s">
        <v>1977</v>
      </c>
      <c r="AA16" s="17">
        <f>(A1L309C10 + A1L309C11)</f>
        <v>121.239</v>
      </c>
      <c r="AB16" s="16" t="s">
        <v>1973</v>
      </c>
      <c r="AC16" s="15">
        <v>65.805999999999997</v>
      </c>
      <c r="AD16" s="16" t="s">
        <v>1973</v>
      </c>
      <c r="AE16" s="15">
        <v>95.38</v>
      </c>
      <c r="AF16" s="16" t="s">
        <v>1978</v>
      </c>
      <c r="AG16" s="17">
        <f>(A1L309C13 + A1L309C14)</f>
        <v>161.18599999999998</v>
      </c>
      <c r="AH16" s="16" t="s">
        <v>1979</v>
      </c>
      <c r="AI16" s="17">
        <f>IF(RUN_YEARS &gt; 1,(A1L309C3 + A1L309C6) / 2, 0 )</f>
        <v>120.892</v>
      </c>
      <c r="AJ16" s="16" t="s">
        <v>1980</v>
      </c>
      <c r="AK16" s="17">
        <f>IF(RUN_YEARS &gt; 2,(A1L309C3 + A1L309C6 + A1L309C9) / 3, 0 )</f>
        <v>120.40433333333333</v>
      </c>
      <c r="AL16" s="16" t="s">
        <v>1981</v>
      </c>
      <c r="AM16" s="17">
        <f>IF(RUN_YEARS &gt; 3,(A1L309C3 + A1L309C6 + A1L309C9 + A1L309C12) / 4, 0 )</f>
        <v>120.613</v>
      </c>
      <c r="AN16" s="16" t="s">
        <v>1982</v>
      </c>
      <c r="AO16" s="17">
        <f>IF(RUN_YEARS &gt; 4,(A1L309C3 + A1L309C6 + A1L309C9 + A1L309C12 + A1L309C15) / 5, 0 )</f>
        <v>128.7276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14.798</v>
      </c>
      <c r="F17" s="16" t="s">
        <v>1983</v>
      </c>
      <c r="G17" s="15">
        <v>14.951000000000001</v>
      </c>
      <c r="H17" s="16" t="s">
        <v>1984</v>
      </c>
      <c r="I17" s="17">
        <f>(A1L310C1 + A1L310C2)</f>
        <v>29.749000000000002</v>
      </c>
      <c r="J17" s="16" t="s">
        <v>1983</v>
      </c>
      <c r="K17" s="15">
        <v>19.802</v>
      </c>
      <c r="L17" s="16" t="s">
        <v>1983</v>
      </c>
      <c r="M17" s="15">
        <v>19.210999999999999</v>
      </c>
      <c r="N17" s="16" t="s">
        <v>1985</v>
      </c>
      <c r="O17" s="17">
        <f>(A1L310C4 + A1L310C5)</f>
        <v>39.012999999999998</v>
      </c>
      <c r="P17" s="16" t="s">
        <v>1983</v>
      </c>
      <c r="Q17" s="15">
        <v>14.484999999999999</v>
      </c>
      <c r="R17" s="16" t="s">
        <v>1983</v>
      </c>
      <c r="S17" s="15">
        <v>14.625</v>
      </c>
      <c r="T17" s="16" t="s">
        <v>1986</v>
      </c>
      <c r="U17" s="17">
        <f>(A1L310C7 + A1L310C8)</f>
        <v>29.11</v>
      </c>
      <c r="V17" s="16" t="s">
        <v>1983</v>
      </c>
      <c r="W17" s="15">
        <v>20.878</v>
      </c>
      <c r="X17" s="16" t="s">
        <v>1983</v>
      </c>
      <c r="Y17" s="15">
        <v>21.207000000000001</v>
      </c>
      <c r="Z17" s="16" t="s">
        <v>1987</v>
      </c>
      <c r="AA17" s="17">
        <f>(A1L310C10 + A1L310C11)</f>
        <v>42.085000000000001</v>
      </c>
      <c r="AB17" s="16" t="s">
        <v>1983</v>
      </c>
      <c r="AC17" s="15">
        <v>36.613</v>
      </c>
      <c r="AD17" s="16" t="s">
        <v>1983</v>
      </c>
      <c r="AE17" s="15">
        <v>36.563000000000002</v>
      </c>
      <c r="AF17" s="16" t="s">
        <v>1988</v>
      </c>
      <c r="AG17" s="17">
        <f>(A1L310C13 + A1L310C14)</f>
        <v>73.176000000000002</v>
      </c>
      <c r="AH17" s="16" t="s">
        <v>1989</v>
      </c>
      <c r="AI17" s="17">
        <f>IF(RUN_YEARS &gt; 1,(A1L310C3 + A1L310C6) / 2, 0 )</f>
        <v>34.381</v>
      </c>
      <c r="AJ17" s="16" t="s">
        <v>1990</v>
      </c>
      <c r="AK17" s="17">
        <f>IF(RUN_YEARS &gt; 2,(A1L310C3 + A1L310C6 + A1L310C9) / 3, 0 )</f>
        <v>32.624000000000002</v>
      </c>
      <c r="AL17" s="16" t="s">
        <v>1991</v>
      </c>
      <c r="AM17" s="17">
        <f>IF(RUN_YEARS &gt; 3,(A1L310C3 + A1L310C6 + A1L310C9 + A1L310C12) / 4, 0 )</f>
        <v>34.989249999999998</v>
      </c>
      <c r="AN17" s="16" t="s">
        <v>1992</v>
      </c>
      <c r="AO17" s="17">
        <f>IF(RUN_YEARS &gt; 4,(A1L310C3 + A1L310C6 + A1L310C9 + A1L310C12 + A1L310C15) / 5, 0 )</f>
        <v>42.626599999999996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273.29300000000001</v>
      </c>
      <c r="F18" s="16" t="s">
        <v>1993</v>
      </c>
      <c r="G18" s="15">
        <v>289.875</v>
      </c>
      <c r="H18" s="16" t="s">
        <v>1994</v>
      </c>
      <c r="I18" s="17">
        <f>(A1L311C1 + A1L311C2)</f>
        <v>563.16800000000001</v>
      </c>
      <c r="J18" s="16" t="s">
        <v>1993</v>
      </c>
      <c r="K18" s="15">
        <v>275.24</v>
      </c>
      <c r="L18" s="16" t="s">
        <v>1993</v>
      </c>
      <c r="M18" s="15">
        <v>308.03300000000002</v>
      </c>
      <c r="N18" s="16" t="s">
        <v>1995</v>
      </c>
      <c r="O18" s="17">
        <f>(A1L311C4 + A1L311C5)</f>
        <v>583.27300000000002</v>
      </c>
      <c r="P18" s="16" t="s">
        <v>1993</v>
      </c>
      <c r="Q18" s="15">
        <v>288.88499999999999</v>
      </c>
      <c r="R18" s="16" t="s">
        <v>1993</v>
      </c>
      <c r="S18" s="15">
        <v>321.85500000000002</v>
      </c>
      <c r="T18" s="16" t="s">
        <v>1996</v>
      </c>
      <c r="U18" s="17">
        <f>(A1L311C7 + A1L311C8)</f>
        <v>610.74</v>
      </c>
      <c r="V18" s="16" t="s">
        <v>1993</v>
      </c>
      <c r="W18" s="15">
        <v>273.58800000000002</v>
      </c>
      <c r="X18" s="16" t="s">
        <v>1993</v>
      </c>
      <c r="Y18" s="15">
        <v>310.524</v>
      </c>
      <c r="Z18" s="16" t="s">
        <v>1997</v>
      </c>
      <c r="AA18" s="17">
        <f>(A1L311C10 + A1L311C11)</f>
        <v>584.11200000000008</v>
      </c>
      <c r="AB18" s="16" t="s">
        <v>1993</v>
      </c>
      <c r="AC18" s="15">
        <v>301.32299999999998</v>
      </c>
      <c r="AD18" s="16" t="s">
        <v>1993</v>
      </c>
      <c r="AE18" s="15">
        <v>345.197</v>
      </c>
      <c r="AF18" s="16" t="s">
        <v>1998</v>
      </c>
      <c r="AG18" s="17">
        <f>(A1L311C13 + A1L311C14)</f>
        <v>646.52</v>
      </c>
      <c r="AH18" s="16" t="s">
        <v>1999</v>
      </c>
      <c r="AI18" s="17">
        <f>IF(RUN_YEARS &gt; 1,(A1L311C3 + A1L311C6) / 2, 0 )</f>
        <v>573.22050000000002</v>
      </c>
      <c r="AJ18" s="16" t="s">
        <v>2000</v>
      </c>
      <c r="AK18" s="17">
        <f>IF(RUN_YEARS &gt; 2,(A1L311C3 + A1L311C6 + A1L311C9) / 3, 0 )</f>
        <v>585.72699999999998</v>
      </c>
      <c r="AL18" s="16" t="s">
        <v>2001</v>
      </c>
      <c r="AM18" s="17">
        <f>IF(RUN_YEARS &gt; 3,(A1L311C3 + A1L311C6 + A1L311C9 + A1L311C12) / 4, 0 )</f>
        <v>585.32325000000003</v>
      </c>
      <c r="AN18" s="16" t="s">
        <v>2002</v>
      </c>
      <c r="AO18" s="17">
        <f>IF(RUN_YEARS &gt; 4,(A1L311C3 + A1L311C6 + A1L311C9 + A1L311C12 + A1L311C15) / 5, 0 )</f>
        <v>597.56259999999997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288.09100000000001</v>
      </c>
      <c r="F19" s="16" t="s">
        <v>2004</v>
      </c>
      <c r="G19" s="17">
        <f>(A1L310C2 + A1L311C2)</f>
        <v>304.82600000000002</v>
      </c>
      <c r="H19" s="16" t="s">
        <v>2005</v>
      </c>
      <c r="I19" s="17">
        <f>(A1L312C1 + A1L312C2)</f>
        <v>592.91700000000003</v>
      </c>
      <c r="J19" s="16" t="s">
        <v>2006</v>
      </c>
      <c r="K19" s="17">
        <f>(A1L310C4 + A1L311C4)</f>
        <v>295.04200000000003</v>
      </c>
      <c r="L19" s="16" t="s">
        <v>2007</v>
      </c>
      <c r="M19" s="17">
        <f>(A1L310C5 + A1L311C5)</f>
        <v>327.24400000000003</v>
      </c>
      <c r="N19" s="16" t="s">
        <v>2008</v>
      </c>
      <c r="O19" s="17">
        <f>(A1L312C4 + A1L312C5)</f>
        <v>622.28600000000006</v>
      </c>
      <c r="P19" s="16" t="s">
        <v>2009</v>
      </c>
      <c r="Q19" s="17">
        <f>(A1L310C7 + A1L311C7)</f>
        <v>303.37</v>
      </c>
      <c r="R19" s="16" t="s">
        <v>2010</v>
      </c>
      <c r="S19" s="17">
        <f>(A1L310C8 + A1L311C8)</f>
        <v>336.48</v>
      </c>
      <c r="T19" s="16" t="s">
        <v>2011</v>
      </c>
      <c r="U19" s="17">
        <f>(A1L312C7 + A1L312C8)</f>
        <v>639.85</v>
      </c>
      <c r="V19" s="16" t="s">
        <v>2012</v>
      </c>
      <c r="W19" s="17">
        <f>(A1L310C10 + A1L311C10)</f>
        <v>294.46600000000001</v>
      </c>
      <c r="X19" s="16" t="s">
        <v>2013</v>
      </c>
      <c r="Y19" s="17">
        <f>(A1L310C11 + A1L311C11)</f>
        <v>331.73099999999999</v>
      </c>
      <c r="Z19" s="16" t="s">
        <v>2014</v>
      </c>
      <c r="AA19" s="17">
        <f>(A1L312C10 + A1L312C11)</f>
        <v>626.197</v>
      </c>
      <c r="AB19" s="16" t="s">
        <v>2015</v>
      </c>
      <c r="AC19" s="17">
        <f>(A1L310C13 + A1L311C13)</f>
        <v>337.93599999999998</v>
      </c>
      <c r="AD19" s="16" t="s">
        <v>2016</v>
      </c>
      <c r="AE19" s="17">
        <f>(A1L310C14 + A1L311C14)</f>
        <v>381.76</v>
      </c>
      <c r="AF19" s="16" t="s">
        <v>2017</v>
      </c>
      <c r="AG19" s="17">
        <f>(A1L312C13 + A1L312C14)</f>
        <v>719.69599999999991</v>
      </c>
      <c r="AH19" s="16" t="s">
        <v>2018</v>
      </c>
      <c r="AI19" s="17">
        <f>IF(RUN_YEARS &gt; 1,(A1L312C3 + A1L312C6) / 2, 0 )</f>
        <v>607.60149999999999</v>
      </c>
      <c r="AJ19" s="16" t="s">
        <v>2019</v>
      </c>
      <c r="AK19" s="17">
        <f>IF(RUN_YEARS &gt; 2,(A1L312C3 + A1L312C6 + A1L312C9) / 3, 0 )</f>
        <v>618.351</v>
      </c>
      <c r="AL19" s="16" t="s">
        <v>2020</v>
      </c>
      <c r="AM19" s="17">
        <f>IF(RUN_YEARS &gt; 3,(A1L312C3 + A1L312C6 + A1L312C9 + A1L312C12) / 4, 0 )</f>
        <v>620.3125</v>
      </c>
      <c r="AN19" s="16" t="s">
        <v>2021</v>
      </c>
      <c r="AO19" s="17">
        <f>IF(RUN_YEARS &gt; 4,(A1L312C3 + A1L312C6 + A1L312C9 + A1L312C12 + A1L312C15) / 5, 0 )</f>
        <v>640.18920000000003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118.976</v>
      </c>
      <c r="F20" s="16" t="s">
        <v>2022</v>
      </c>
      <c r="G20" s="15">
        <v>102.913</v>
      </c>
      <c r="H20" s="16" t="s">
        <v>2023</v>
      </c>
      <c r="I20" s="17">
        <f>(A1L313C1 + A1L313C2)</f>
        <v>221.88900000000001</v>
      </c>
      <c r="J20" s="16" t="s">
        <v>2022</v>
      </c>
      <c r="K20" s="15">
        <v>121.98699999999999</v>
      </c>
      <c r="L20" s="16" t="s">
        <v>2022</v>
      </c>
      <c r="M20" s="15">
        <v>111.352</v>
      </c>
      <c r="N20" s="16" t="s">
        <v>2024</v>
      </c>
      <c r="O20" s="17">
        <f>(A1L313C4 + A1L313C5)</f>
        <v>233.339</v>
      </c>
      <c r="P20" s="16" t="s">
        <v>2022</v>
      </c>
      <c r="Q20" s="15">
        <v>124.83799999999999</v>
      </c>
      <c r="R20" s="16" t="s">
        <v>2022</v>
      </c>
      <c r="S20" s="15">
        <v>112.605</v>
      </c>
      <c r="T20" s="16" t="s">
        <v>2025</v>
      </c>
      <c r="U20" s="17">
        <f>(A1L313C7 + A1L313C8)</f>
        <v>237.44299999999998</v>
      </c>
      <c r="V20" s="16" t="s">
        <v>2022</v>
      </c>
      <c r="W20" s="15">
        <v>149.482</v>
      </c>
      <c r="X20" s="16" t="s">
        <v>2022</v>
      </c>
      <c r="Y20" s="15">
        <v>135.51</v>
      </c>
      <c r="Z20" s="16" t="s">
        <v>2026</v>
      </c>
      <c r="AA20" s="17">
        <f>(A1L313C10 + A1L313C11)</f>
        <v>284.99199999999996</v>
      </c>
      <c r="AB20" s="16" t="s">
        <v>2022</v>
      </c>
      <c r="AC20" s="15">
        <v>202.61600000000001</v>
      </c>
      <c r="AD20" s="16" t="s">
        <v>2022</v>
      </c>
      <c r="AE20" s="15">
        <v>167.75299999999999</v>
      </c>
      <c r="AF20" s="16" t="s">
        <v>2027</v>
      </c>
      <c r="AG20" s="17">
        <f>(A1L313C13 + A1L313C14)</f>
        <v>370.36900000000003</v>
      </c>
      <c r="AH20" s="16" t="s">
        <v>2028</v>
      </c>
      <c r="AI20" s="17">
        <f>IF(RUN_YEARS &gt; 1,(A1L313C3 + A1L313C6) / 2, 0 )</f>
        <v>227.614</v>
      </c>
      <c r="AJ20" s="16" t="s">
        <v>2029</v>
      </c>
      <c r="AK20" s="17">
        <f>IF(RUN_YEARS &gt; 2,(A1L313C3 + A1L313C6 + A1L313C9) / 3, 0 )</f>
        <v>230.89033333333336</v>
      </c>
      <c r="AL20" s="16" t="s">
        <v>2030</v>
      </c>
      <c r="AM20" s="17">
        <f>IF(RUN_YEARS &gt; 3,(A1L313C3 + A1L313C6 + A1L313C9 + A1L313C12) / 4, 0 )</f>
        <v>244.41575</v>
      </c>
      <c r="AN20" s="16" t="s">
        <v>2031</v>
      </c>
      <c r="AO20" s="17">
        <f>IF(RUN_YEARS &gt; 4,(A1L313C3 + A1L313C6 + A1L313C9 + A1L313C12 + A1L313C15) / 5, 0 )</f>
        <v>269.60640000000001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80.597999999999999</v>
      </c>
      <c r="F21" s="16" t="s">
        <v>2032</v>
      </c>
      <c r="G21" s="15">
        <v>52.094000000000001</v>
      </c>
      <c r="H21" s="16" t="s">
        <v>2033</v>
      </c>
      <c r="I21" s="17">
        <f>(A1L314C1 + A1L314C2)</f>
        <v>132.69200000000001</v>
      </c>
      <c r="J21" s="16" t="s">
        <v>2032</v>
      </c>
      <c r="K21" s="15">
        <v>90.525000000000006</v>
      </c>
      <c r="L21" s="16" t="s">
        <v>2032</v>
      </c>
      <c r="M21" s="15">
        <v>64.903000000000006</v>
      </c>
      <c r="N21" s="16" t="s">
        <v>2034</v>
      </c>
      <c r="O21" s="17">
        <f>(A1L314C4 + A1L314C5)</f>
        <v>155.428</v>
      </c>
      <c r="P21" s="16" t="s">
        <v>2032</v>
      </c>
      <c r="Q21" s="15">
        <v>83.57</v>
      </c>
      <c r="R21" s="16" t="s">
        <v>2032</v>
      </c>
      <c r="S21" s="15">
        <v>62.115000000000002</v>
      </c>
      <c r="T21" s="16" t="s">
        <v>2035</v>
      </c>
      <c r="U21" s="17">
        <f>(A1L314C7 + A1L314C8)</f>
        <v>145.685</v>
      </c>
      <c r="V21" s="16" t="s">
        <v>2032</v>
      </c>
      <c r="W21" s="15">
        <v>92.138999999999996</v>
      </c>
      <c r="X21" s="16" t="s">
        <v>2032</v>
      </c>
      <c r="Y21" s="15">
        <v>82.664000000000001</v>
      </c>
      <c r="Z21" s="16" t="s">
        <v>2036</v>
      </c>
      <c r="AA21" s="17">
        <f>(A1L314C10 + A1L314C11)</f>
        <v>174.803</v>
      </c>
      <c r="AB21" s="16" t="s">
        <v>2032</v>
      </c>
      <c r="AC21" s="15">
        <v>120.425</v>
      </c>
      <c r="AD21" s="16" t="s">
        <v>2032</v>
      </c>
      <c r="AE21" s="15">
        <v>113.05500000000001</v>
      </c>
      <c r="AF21" s="16" t="s">
        <v>2037</v>
      </c>
      <c r="AG21" s="17">
        <f>(A1L314C13 + A1L314C14)</f>
        <v>233.48000000000002</v>
      </c>
      <c r="AH21" s="16" t="s">
        <v>2038</v>
      </c>
      <c r="AI21" s="17">
        <f>IF(RUN_YEARS &gt; 1,(A1L314C3 + A1L314C6) / 2, 0 )</f>
        <v>144.06</v>
      </c>
      <c r="AJ21" s="16" t="s">
        <v>2039</v>
      </c>
      <c r="AK21" s="17">
        <f>IF(RUN_YEARS &gt; 2,(A1L314C3 + A1L314C6 + A1L314C9) / 3, 0 )</f>
        <v>144.60166666666666</v>
      </c>
      <c r="AL21" s="16" t="s">
        <v>2040</v>
      </c>
      <c r="AM21" s="17">
        <f>IF(RUN_YEARS &gt; 3,(A1L314C3 + A1L314C6 + A1L314C9 + A1L314C12) / 4, 0 )</f>
        <v>152.15199999999999</v>
      </c>
      <c r="AN21" s="16" t="s">
        <v>2041</v>
      </c>
      <c r="AO21" s="17">
        <f>IF(RUN_YEARS &gt; 4,(A1L314C3 + A1L314C6 + A1L314C9 + A1L314C12 + A1L314C15) / 5, 0 )</f>
        <v>168.41759999999999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6.2709999999999999</v>
      </c>
      <c r="F22" s="16" t="s">
        <v>2042</v>
      </c>
      <c r="G22" s="15">
        <v>3.3889999999999998</v>
      </c>
      <c r="H22" s="16" t="s">
        <v>2043</v>
      </c>
      <c r="I22" s="17">
        <f>(A1L315C1 + A1L315C2)</f>
        <v>9.66</v>
      </c>
      <c r="J22" s="16" t="s">
        <v>2042</v>
      </c>
      <c r="K22" s="15">
        <v>7.4249999999999998</v>
      </c>
      <c r="L22" s="16" t="s">
        <v>2042</v>
      </c>
      <c r="M22" s="15">
        <v>4.3520000000000003</v>
      </c>
      <c r="N22" s="16" t="s">
        <v>2044</v>
      </c>
      <c r="O22" s="17">
        <f>(A1L315C4 + A1L315C5)</f>
        <v>11.777000000000001</v>
      </c>
      <c r="P22" s="16" t="s">
        <v>2042</v>
      </c>
      <c r="Q22" s="15">
        <v>8.2189999999999994</v>
      </c>
      <c r="R22" s="16" t="s">
        <v>2042</v>
      </c>
      <c r="S22" s="15">
        <v>4.3600000000000003</v>
      </c>
      <c r="T22" s="16" t="s">
        <v>2045</v>
      </c>
      <c r="U22" s="17">
        <f>(A1L315C7 + A1L315C8)</f>
        <v>12.579000000000001</v>
      </c>
      <c r="V22" s="16" t="s">
        <v>2042</v>
      </c>
      <c r="W22" s="15">
        <v>9.7799999999999994</v>
      </c>
      <c r="X22" s="16" t="s">
        <v>2042</v>
      </c>
      <c r="Y22" s="15">
        <v>4.8680000000000003</v>
      </c>
      <c r="Z22" s="16" t="s">
        <v>2046</v>
      </c>
      <c r="AA22" s="17">
        <f>(A1L315C10 + A1L315C11)</f>
        <v>14.648</v>
      </c>
      <c r="AB22" s="16" t="s">
        <v>2042</v>
      </c>
      <c r="AC22" s="15">
        <v>10.624000000000001</v>
      </c>
      <c r="AD22" s="16" t="s">
        <v>2042</v>
      </c>
      <c r="AE22" s="15">
        <v>5.37</v>
      </c>
      <c r="AF22" s="16" t="s">
        <v>2047</v>
      </c>
      <c r="AG22" s="17">
        <f>(A1L315C13 + A1L315C14)</f>
        <v>15.994</v>
      </c>
      <c r="AH22" s="16" t="s">
        <v>2048</v>
      </c>
      <c r="AI22" s="17">
        <f>IF(RUN_YEARS &gt; 1,(A1L315C3 + A1L315C6) / 2, 0 )</f>
        <v>10.718500000000001</v>
      </c>
      <c r="AJ22" s="16" t="s">
        <v>2049</v>
      </c>
      <c r="AK22" s="17">
        <f>IF(RUN_YEARS &gt; 2,(A1L315C3 + A1L315C6 + A1L315C9) / 3, 0 )</f>
        <v>11.338666666666668</v>
      </c>
      <c r="AL22" s="16" t="s">
        <v>2050</v>
      </c>
      <c r="AM22" s="17">
        <f>IF(RUN_YEARS &gt; 3,(A1L315C3 + A1L315C6 + A1L315C9 + A1L315C12) / 4, 0 )</f>
        <v>12.166</v>
      </c>
      <c r="AN22" s="16" t="s">
        <v>2051</v>
      </c>
      <c r="AO22" s="17">
        <f>IF(RUN_YEARS &gt; 4,(A1L315C3 + A1L315C6 + A1L315C9 + A1L315C12 + A1L315C15) / 5, 0 )</f>
        <v>12.9316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33.067</v>
      </c>
      <c r="F23" s="16" t="s">
        <v>2052</v>
      </c>
      <c r="G23" s="15">
        <v>15.529</v>
      </c>
      <c r="H23" s="16" t="s">
        <v>2053</v>
      </c>
      <c r="I23" s="17">
        <f>(A1L316C1 + A1L316C2)</f>
        <v>48.596000000000004</v>
      </c>
      <c r="J23" s="16" t="s">
        <v>2052</v>
      </c>
      <c r="K23" s="15">
        <v>32.521000000000001</v>
      </c>
      <c r="L23" s="16" t="s">
        <v>2052</v>
      </c>
      <c r="M23" s="15">
        <v>15.717000000000001</v>
      </c>
      <c r="N23" s="16" t="s">
        <v>2054</v>
      </c>
      <c r="O23" s="17">
        <f>(A1L316C4 + A1L316C5)</f>
        <v>48.238</v>
      </c>
      <c r="P23" s="16" t="s">
        <v>2052</v>
      </c>
      <c r="Q23" s="15">
        <v>33.072000000000003</v>
      </c>
      <c r="R23" s="16" t="s">
        <v>2052</v>
      </c>
      <c r="S23" s="15">
        <v>16.837</v>
      </c>
      <c r="T23" s="16" t="s">
        <v>2055</v>
      </c>
      <c r="U23" s="17">
        <f>(A1L316C7 + A1L316C8)</f>
        <v>49.909000000000006</v>
      </c>
      <c r="V23" s="16" t="s">
        <v>2052</v>
      </c>
      <c r="W23" s="15">
        <v>35.542000000000002</v>
      </c>
      <c r="X23" s="16" t="s">
        <v>2052</v>
      </c>
      <c r="Y23" s="15">
        <v>16.887</v>
      </c>
      <c r="Z23" s="16" t="s">
        <v>2056</v>
      </c>
      <c r="AA23" s="17">
        <f>(A1L316C10 + A1L316C11)</f>
        <v>52.429000000000002</v>
      </c>
      <c r="AB23" s="16" t="s">
        <v>2052</v>
      </c>
      <c r="AC23" s="15">
        <v>39.991</v>
      </c>
      <c r="AD23" s="16" t="s">
        <v>2052</v>
      </c>
      <c r="AE23" s="15">
        <v>19.733000000000001</v>
      </c>
      <c r="AF23" s="16" t="s">
        <v>2057</v>
      </c>
      <c r="AG23" s="17">
        <f>(A1L316C13 + A1L316C14)</f>
        <v>59.724000000000004</v>
      </c>
      <c r="AH23" s="16" t="s">
        <v>2058</v>
      </c>
      <c r="AI23" s="17">
        <f>IF(RUN_YEARS &gt; 1,(A1L316C3 + A1L316C6) / 2, 0 )</f>
        <v>48.417000000000002</v>
      </c>
      <c r="AJ23" s="16" t="s">
        <v>2059</v>
      </c>
      <c r="AK23" s="17">
        <f>IF(RUN_YEARS &gt; 2,(A1L316C3 + A1L316C6 + A1L316C9) / 3, 0 )</f>
        <v>48.914333333333332</v>
      </c>
      <c r="AL23" s="16" t="s">
        <v>2060</v>
      </c>
      <c r="AM23" s="17">
        <f>IF(RUN_YEARS &gt; 3,(A1L316C3 + A1L316C6 + A1L316C9 + A1L316C12) / 4, 0 )</f>
        <v>49.792999999999999</v>
      </c>
      <c r="AN23" s="16" t="s">
        <v>2061</v>
      </c>
      <c r="AO23" s="17">
        <f>IF(RUN_YEARS &gt; 4,(A1L316C3 + A1L316C6 + A1L316C9 + A1L316C12 + A1L316C15) / 5, 0 )</f>
        <v>51.779200000000003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370.98099999999999</v>
      </c>
      <c r="F24" s="16" t="s">
        <v>2062</v>
      </c>
      <c r="G24" s="15">
        <v>380.02300000000002</v>
      </c>
      <c r="H24" s="16" t="s">
        <v>2063</v>
      </c>
      <c r="I24" s="17">
        <f>(A1L317C1 + A1L317C2)</f>
        <v>751.00400000000002</v>
      </c>
      <c r="J24" s="16" t="s">
        <v>2062</v>
      </c>
      <c r="K24" s="15">
        <v>339.63299999999998</v>
      </c>
      <c r="L24" s="16" t="s">
        <v>2062</v>
      </c>
      <c r="M24" s="15">
        <v>351.58800000000002</v>
      </c>
      <c r="N24" s="16" t="s">
        <v>2064</v>
      </c>
      <c r="O24" s="17">
        <f>(A1L317C4 + A1L317C5)</f>
        <v>691.221</v>
      </c>
      <c r="P24" s="16" t="s">
        <v>2062</v>
      </c>
      <c r="Q24" s="15">
        <v>341.459</v>
      </c>
      <c r="R24" s="16" t="s">
        <v>2062</v>
      </c>
      <c r="S24" s="15">
        <v>352.35399999999998</v>
      </c>
      <c r="T24" s="16" t="s">
        <v>2065</v>
      </c>
      <c r="U24" s="17">
        <f>(A1L317C7 + A1L317C8)</f>
        <v>693.81299999999999</v>
      </c>
      <c r="V24" s="16" t="s">
        <v>2062</v>
      </c>
      <c r="W24" s="15">
        <v>416.71800000000002</v>
      </c>
      <c r="X24" s="16" t="s">
        <v>2062</v>
      </c>
      <c r="Y24" s="15">
        <v>421.02800000000002</v>
      </c>
      <c r="Z24" s="16" t="s">
        <v>2066</v>
      </c>
      <c r="AA24" s="17">
        <f>(A1L317C10 + A1L317C11)</f>
        <v>837.74600000000009</v>
      </c>
      <c r="AB24" s="16" t="s">
        <v>2062</v>
      </c>
      <c r="AC24" s="15">
        <v>482.99</v>
      </c>
      <c r="AD24" s="16" t="s">
        <v>2062</v>
      </c>
      <c r="AE24" s="15">
        <v>478.58199999999999</v>
      </c>
      <c r="AF24" s="16" t="s">
        <v>2067</v>
      </c>
      <c r="AG24" s="17">
        <f>(A1L317C13 + A1L317C14)</f>
        <v>961.572</v>
      </c>
      <c r="AH24" s="16" t="s">
        <v>2068</v>
      </c>
      <c r="AI24" s="17">
        <f>IF(RUN_YEARS &gt; 1,(A1L317C3 + A1L317C6) / 2, 0 )</f>
        <v>721.11249999999995</v>
      </c>
      <c r="AJ24" s="16" t="s">
        <v>2069</v>
      </c>
      <c r="AK24" s="17">
        <f>IF(RUN_YEARS &gt; 2,(A1L317C3 + A1L317C6 + A1L317C9) / 3, 0 )</f>
        <v>712.01266666666663</v>
      </c>
      <c r="AL24" s="16" t="s">
        <v>2070</v>
      </c>
      <c r="AM24" s="17">
        <f>IF(RUN_YEARS &gt; 3,(A1L317C3 + A1L317C6 + A1L317C9 + A1L317C12) / 4, 0 )</f>
        <v>743.44600000000003</v>
      </c>
      <c r="AN24" s="16" t="s">
        <v>2071</v>
      </c>
      <c r="AO24" s="17">
        <f>IF(RUN_YEARS &gt; 4,(A1L317C3 + A1L317C6 + A1L317C9 + A1L317C12 + A1L317C15) / 5, 0 )</f>
        <v>787.07120000000009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109.908</v>
      </c>
      <c r="F25" s="16" t="s">
        <v>2072</v>
      </c>
      <c r="G25" s="15">
        <v>330.55700000000002</v>
      </c>
      <c r="H25" s="16" t="s">
        <v>2073</v>
      </c>
      <c r="I25" s="17">
        <f>(A1L318C1 + A1L318C2)</f>
        <v>440.46500000000003</v>
      </c>
      <c r="J25" s="16" t="s">
        <v>2072</v>
      </c>
      <c r="K25" s="15">
        <v>105.086</v>
      </c>
      <c r="L25" s="16" t="s">
        <v>2072</v>
      </c>
      <c r="M25" s="15">
        <v>327.21499999999997</v>
      </c>
      <c r="N25" s="16" t="s">
        <v>2074</v>
      </c>
      <c r="O25" s="17">
        <f>(A1L318C4 + A1L318C5)</f>
        <v>432.30099999999999</v>
      </c>
      <c r="P25" s="16" t="s">
        <v>2072</v>
      </c>
      <c r="Q25" s="15">
        <v>132.67699999999999</v>
      </c>
      <c r="R25" s="16" t="s">
        <v>2072</v>
      </c>
      <c r="S25" s="15">
        <v>330.42500000000001</v>
      </c>
      <c r="T25" s="16" t="s">
        <v>2075</v>
      </c>
      <c r="U25" s="17">
        <f>(A1L318C7 + A1L318C8)</f>
        <v>463.10199999999998</v>
      </c>
      <c r="V25" s="16" t="s">
        <v>2072</v>
      </c>
      <c r="W25" s="15">
        <v>134.322</v>
      </c>
      <c r="X25" s="16" t="s">
        <v>2072</v>
      </c>
      <c r="Y25" s="15">
        <v>339.32</v>
      </c>
      <c r="Z25" s="16" t="s">
        <v>2076</v>
      </c>
      <c r="AA25" s="17">
        <f>(A1L318C10 + A1L318C11)</f>
        <v>473.642</v>
      </c>
      <c r="AB25" s="16" t="s">
        <v>2072</v>
      </c>
      <c r="AC25" s="15">
        <v>131.59299999999999</v>
      </c>
      <c r="AD25" s="16" t="s">
        <v>2072</v>
      </c>
      <c r="AE25" s="15">
        <v>302.72000000000003</v>
      </c>
      <c r="AF25" s="16" t="s">
        <v>2077</v>
      </c>
      <c r="AG25" s="17">
        <f>(A1L318C13 + A1L318C14)</f>
        <v>434.31299999999999</v>
      </c>
      <c r="AH25" s="16" t="s">
        <v>2078</v>
      </c>
      <c r="AI25" s="17">
        <f>IF(RUN_YEARS &gt; 1,(A1L318C3 + A1L318C6) / 2, 0 )</f>
        <v>436.38300000000004</v>
      </c>
      <c r="AJ25" s="16" t="s">
        <v>2079</v>
      </c>
      <c r="AK25" s="17">
        <f>IF(RUN_YEARS &gt; 2,(A1L318C3 + A1L318C6 + A1L318C9) / 3, 0 )</f>
        <v>445.28933333333333</v>
      </c>
      <c r="AL25" s="16" t="s">
        <v>2080</v>
      </c>
      <c r="AM25" s="17">
        <f>IF(RUN_YEARS &gt; 3,(A1L318C3 + A1L318C6 + A1L318C9 + A1L318C12) / 4, 0 )</f>
        <v>452.3775</v>
      </c>
      <c r="AN25" s="16" t="s">
        <v>2081</v>
      </c>
      <c r="AO25" s="17">
        <f>IF(RUN_YEARS &gt; 4,(A1L318C3 + A1L318C6 + A1L318C9 + A1L318C12 + A1L318C15) / 5, 0 )</f>
        <v>448.76459999999997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0.14199999999999999</v>
      </c>
      <c r="F26" s="16" t="s">
        <v>2082</v>
      </c>
      <c r="G26" s="15">
        <v>0.246</v>
      </c>
      <c r="H26" s="16" t="s">
        <v>2083</v>
      </c>
      <c r="I26" s="17">
        <f>(A1L319C1 + A1L319C2)</f>
        <v>0.38800000000000001</v>
      </c>
      <c r="J26" s="16" t="s">
        <v>2082</v>
      </c>
      <c r="K26" s="15">
        <v>8.5999999999999993E-2</v>
      </c>
      <c r="L26" s="16" t="s">
        <v>2082</v>
      </c>
      <c r="M26" s="15">
        <v>0.248</v>
      </c>
      <c r="N26" s="16" t="s">
        <v>2084</v>
      </c>
      <c r="O26" s="17">
        <f>(A1L319C4 + A1L319C5)</f>
        <v>0.33399999999999996</v>
      </c>
      <c r="P26" s="16" t="s">
        <v>2082</v>
      </c>
      <c r="Q26" s="15">
        <v>8.4000000000000005E-2</v>
      </c>
      <c r="R26" s="16" t="s">
        <v>2082</v>
      </c>
      <c r="S26" s="15">
        <v>0.39700000000000002</v>
      </c>
      <c r="T26" s="16" t="s">
        <v>2085</v>
      </c>
      <c r="U26" s="17">
        <f>(A1L319C7 + A1L319C8)</f>
        <v>0.48100000000000004</v>
      </c>
      <c r="V26" s="16" t="s">
        <v>2082</v>
      </c>
      <c r="W26" s="15">
        <v>0.13100000000000001</v>
      </c>
      <c r="X26" s="16" t="s">
        <v>2082</v>
      </c>
      <c r="Y26" s="15">
        <v>0.745</v>
      </c>
      <c r="Z26" s="16" t="s">
        <v>2086</v>
      </c>
      <c r="AA26" s="17">
        <f>(A1L319C10 + A1L319C11)</f>
        <v>0.876</v>
      </c>
      <c r="AB26" s="16" t="s">
        <v>2082</v>
      </c>
      <c r="AC26" s="15">
        <v>0.1</v>
      </c>
      <c r="AD26" s="16" t="s">
        <v>2082</v>
      </c>
      <c r="AE26" s="15">
        <v>0.502</v>
      </c>
      <c r="AF26" s="16" t="s">
        <v>2087</v>
      </c>
      <c r="AG26" s="17">
        <f>(A1L319C13 + A1L319C14)</f>
        <v>0.60199999999999998</v>
      </c>
      <c r="AH26" s="16" t="s">
        <v>2088</v>
      </c>
      <c r="AI26" s="17">
        <f>IF(RUN_YEARS &gt; 1,(A1L319C3 + A1L319C6) / 2, 0 )</f>
        <v>0.36099999999999999</v>
      </c>
      <c r="AJ26" s="16" t="s">
        <v>2089</v>
      </c>
      <c r="AK26" s="17">
        <f>IF(RUN_YEARS &gt; 2,(A1L319C3 + A1L319C6 + A1L319C9) / 3, 0 )</f>
        <v>0.40100000000000002</v>
      </c>
      <c r="AL26" s="16" t="s">
        <v>2090</v>
      </c>
      <c r="AM26" s="17">
        <f>IF(RUN_YEARS &gt; 3,(A1L319C3 + A1L319C6 + A1L319C9 + A1L319C12) / 4, 0 )</f>
        <v>0.51975000000000005</v>
      </c>
      <c r="AN26" s="16" t="s">
        <v>2091</v>
      </c>
      <c r="AO26" s="17">
        <f>IF(RUN_YEARS &gt; 4,(A1L319C3 + A1L319C6 + A1L319C9 + A1L319C12 + A1L319C15) / 5, 0 )</f>
        <v>0.53620000000000001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39.274999999999999</v>
      </c>
      <c r="F27" s="16" t="s">
        <v>2092</v>
      </c>
      <c r="G27" s="15">
        <v>86.236000000000004</v>
      </c>
      <c r="H27" s="16" t="s">
        <v>2093</v>
      </c>
      <c r="I27" s="17">
        <f>(A1L320C1 + A1L320C2)</f>
        <v>125.511</v>
      </c>
      <c r="J27" s="16" t="s">
        <v>2092</v>
      </c>
      <c r="K27" s="15">
        <v>44.368000000000002</v>
      </c>
      <c r="L27" s="16" t="s">
        <v>2092</v>
      </c>
      <c r="M27" s="15">
        <v>85.198999999999998</v>
      </c>
      <c r="N27" s="16" t="s">
        <v>2094</v>
      </c>
      <c r="O27" s="17">
        <f>(A1L320C4 + A1L320C5)</f>
        <v>129.56700000000001</v>
      </c>
      <c r="P27" s="16" t="s">
        <v>2092</v>
      </c>
      <c r="Q27" s="15">
        <v>48.212000000000003</v>
      </c>
      <c r="R27" s="16" t="s">
        <v>2092</v>
      </c>
      <c r="S27" s="15">
        <v>87.153000000000006</v>
      </c>
      <c r="T27" s="16" t="s">
        <v>2095</v>
      </c>
      <c r="U27" s="17">
        <f>(A1L320C7 + A1L320C8)</f>
        <v>135.36500000000001</v>
      </c>
      <c r="V27" s="16" t="s">
        <v>2092</v>
      </c>
      <c r="W27" s="15">
        <v>51.646000000000001</v>
      </c>
      <c r="X27" s="16" t="s">
        <v>2092</v>
      </c>
      <c r="Y27" s="15">
        <v>88.775000000000006</v>
      </c>
      <c r="Z27" s="16" t="s">
        <v>2096</v>
      </c>
      <c r="AA27" s="17">
        <f>(A1L320C10 + A1L320C11)</f>
        <v>140.42099999999999</v>
      </c>
      <c r="AB27" s="16" t="s">
        <v>2092</v>
      </c>
      <c r="AC27" s="15">
        <v>56.656999999999996</v>
      </c>
      <c r="AD27" s="16" t="s">
        <v>2092</v>
      </c>
      <c r="AE27" s="15">
        <v>90.513000000000005</v>
      </c>
      <c r="AF27" s="16" t="s">
        <v>2097</v>
      </c>
      <c r="AG27" s="17">
        <f>(A1L320C13 + A1L320C14)</f>
        <v>147.17000000000002</v>
      </c>
      <c r="AH27" s="16" t="s">
        <v>2098</v>
      </c>
      <c r="AI27" s="17">
        <f>IF(RUN_YEARS &gt; 1,(A1L320C3 + A1L320C6) / 2, 0 )</f>
        <v>127.539</v>
      </c>
      <c r="AJ27" s="16" t="s">
        <v>2099</v>
      </c>
      <c r="AK27" s="17">
        <f>IF(RUN_YEARS &gt; 2,(A1L320C3 + A1L320C6 + A1L320C9) / 3, 0 )</f>
        <v>130.14766666666665</v>
      </c>
      <c r="AL27" s="16" t="s">
        <v>2100</v>
      </c>
      <c r="AM27" s="17">
        <f>IF(RUN_YEARS &gt; 3,(A1L320C3 + A1L320C6 + A1L320C9 + A1L320C12) / 4, 0 )</f>
        <v>132.71600000000001</v>
      </c>
      <c r="AN27" s="16" t="s">
        <v>2101</v>
      </c>
      <c r="AO27" s="17">
        <f>IF(RUN_YEARS &gt; 4,(A1L320C3 + A1L320C6 + A1L320C9 + A1L320C12 + A1L320C15) / 5, 0 )</f>
        <v>135.60680000000002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6.0999999999999999E-2</v>
      </c>
      <c r="F28" s="16" t="s">
        <v>2102</v>
      </c>
      <c r="G28" s="15">
        <v>0.246</v>
      </c>
      <c r="H28" s="16" t="s">
        <v>2103</v>
      </c>
      <c r="I28" s="17">
        <f>(A1L321C1 + A1L321C2)</f>
        <v>0.307</v>
      </c>
      <c r="J28" s="16" t="s">
        <v>2102</v>
      </c>
      <c r="K28" s="15">
        <v>2.1999999999999999E-2</v>
      </c>
      <c r="L28" s="16" t="s">
        <v>2102</v>
      </c>
      <c r="M28" s="15">
        <v>9.5000000000000001E-2</v>
      </c>
      <c r="N28" s="16" t="s">
        <v>2104</v>
      </c>
      <c r="O28" s="17">
        <f>(A1L321C4 + A1L321C5)</f>
        <v>0.11699999999999999</v>
      </c>
      <c r="P28" s="16" t="s">
        <v>2102</v>
      </c>
      <c r="Q28" s="15">
        <v>1E-3</v>
      </c>
      <c r="R28" s="16" t="s">
        <v>2102</v>
      </c>
      <c r="S28" s="15">
        <v>1E-3</v>
      </c>
      <c r="T28" s="16" t="s">
        <v>2105</v>
      </c>
      <c r="U28" s="17">
        <f>(A1L321C7 + A1L321C8)</f>
        <v>2E-3</v>
      </c>
      <c r="V28" s="16" t="s">
        <v>2102</v>
      </c>
      <c r="W28" s="15">
        <v>2E-3</v>
      </c>
      <c r="X28" s="16" t="s">
        <v>2102</v>
      </c>
      <c r="Y28" s="15">
        <v>1E-3</v>
      </c>
      <c r="Z28" s="16" t="s">
        <v>2106</v>
      </c>
      <c r="AA28" s="17">
        <f>(A1L321C10 + A1L321C11)</f>
        <v>3.0000000000000001E-3</v>
      </c>
      <c r="AB28" s="16" t="s">
        <v>2102</v>
      </c>
      <c r="AC28" s="15">
        <v>1E-3</v>
      </c>
      <c r="AD28" s="16" t="s">
        <v>2102</v>
      </c>
      <c r="AE28" s="15">
        <v>2E-3</v>
      </c>
      <c r="AF28" s="16" t="s">
        <v>2107</v>
      </c>
      <c r="AG28" s="17">
        <f>(A1L321C13 + A1L321C14)</f>
        <v>3.0000000000000001E-3</v>
      </c>
      <c r="AH28" s="16" t="s">
        <v>2108</v>
      </c>
      <c r="AI28" s="17">
        <f>IF(RUN_YEARS &gt; 1,(A1L321C3 + A1L321C6) / 2, 0 )</f>
        <v>0.21199999999999999</v>
      </c>
      <c r="AJ28" s="16" t="s">
        <v>2109</v>
      </c>
      <c r="AK28" s="17">
        <f>IF(RUN_YEARS &gt; 2,(A1L321C3 + A1L321C6 + A1L321C9) / 3, 0 )</f>
        <v>0.14199999999999999</v>
      </c>
      <c r="AL28" s="16" t="s">
        <v>2110</v>
      </c>
      <c r="AM28" s="17">
        <f>IF(RUN_YEARS &gt; 3,(A1L321C3 + A1L321C6 + A1L321C9 + A1L321C12) / 4, 0 )</f>
        <v>0.10725</v>
      </c>
      <c r="AN28" s="16" t="s">
        <v>2111</v>
      </c>
      <c r="AO28" s="17">
        <f>IF(RUN_YEARS &gt; 4,(A1L321C3 + A1L321C6 + A1L321C9 + A1L321C12 + A1L321C15) / 5, 0 )</f>
        <v>8.6400000000000005E-2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0.34899999999999998</v>
      </c>
      <c r="F29" s="16" t="s">
        <v>2112</v>
      </c>
      <c r="G29" s="15">
        <v>0.38600000000000001</v>
      </c>
      <c r="H29" s="16" t="s">
        <v>2113</v>
      </c>
      <c r="I29" s="17">
        <f>(A1L322C1 + A1L322C2)</f>
        <v>0.73499999999999999</v>
      </c>
      <c r="J29" s="16" t="s">
        <v>2112</v>
      </c>
      <c r="K29" s="15">
        <v>0.45600000000000002</v>
      </c>
      <c r="L29" s="16" t="s">
        <v>2112</v>
      </c>
      <c r="M29" s="15">
        <v>0.441</v>
      </c>
      <c r="N29" s="16" t="s">
        <v>2114</v>
      </c>
      <c r="O29" s="17">
        <f>(A1L322C4 + A1L322C5)</f>
        <v>0.89700000000000002</v>
      </c>
      <c r="P29" s="16" t="s">
        <v>2112</v>
      </c>
      <c r="Q29" s="15">
        <v>0.216</v>
      </c>
      <c r="R29" s="16" t="s">
        <v>2112</v>
      </c>
      <c r="S29" s="15">
        <v>0.252</v>
      </c>
      <c r="T29" s="16" t="s">
        <v>2115</v>
      </c>
      <c r="U29" s="17">
        <f>(A1L322C7 + A1L322C8)</f>
        <v>0.46799999999999997</v>
      </c>
      <c r="V29" s="16" t="s">
        <v>2112</v>
      </c>
      <c r="W29" s="15">
        <v>12.589</v>
      </c>
      <c r="X29" s="16" t="s">
        <v>2112</v>
      </c>
      <c r="Y29" s="15">
        <v>12.27</v>
      </c>
      <c r="Z29" s="16" t="s">
        <v>2116</v>
      </c>
      <c r="AA29" s="17">
        <f>(A1L322C10 + A1L322C11)</f>
        <v>24.859000000000002</v>
      </c>
      <c r="AB29" s="16" t="s">
        <v>2112</v>
      </c>
      <c r="AC29" s="15">
        <v>15.134</v>
      </c>
      <c r="AD29" s="16" t="s">
        <v>2112</v>
      </c>
      <c r="AE29" s="15">
        <v>15.38</v>
      </c>
      <c r="AF29" s="16" t="s">
        <v>2117</v>
      </c>
      <c r="AG29" s="17">
        <f>(A1L322C13 + A1L322C14)</f>
        <v>30.514000000000003</v>
      </c>
      <c r="AH29" s="16" t="s">
        <v>2118</v>
      </c>
      <c r="AI29" s="17">
        <f>IF(RUN_YEARS &gt; 1,(A1L322C3 + A1L322C6) / 2, 0 )</f>
        <v>0.81600000000000006</v>
      </c>
      <c r="AJ29" s="16" t="s">
        <v>2119</v>
      </c>
      <c r="AK29" s="17">
        <f>IF(RUN_YEARS &gt; 2,(A1L322C3 + A1L322C6 + A1L322C9) / 3, 0 )</f>
        <v>0.70000000000000007</v>
      </c>
      <c r="AL29" s="16" t="s">
        <v>2120</v>
      </c>
      <c r="AM29" s="17">
        <f>IF(RUN_YEARS &gt; 3,(A1L322C3 + A1L322C6 + A1L322C9 + A1L322C12) / 4, 0 )</f>
        <v>6.7397500000000008</v>
      </c>
      <c r="AN29" s="16" t="s">
        <v>2121</v>
      </c>
      <c r="AO29" s="17">
        <f>IF(RUN_YEARS &gt; 4,(A1L322C3 + A1L322C6 + A1L322C9 + A1L322C12 + A1L322C15) / 5, 0 )</f>
        <v>11.494600000000002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0.41</v>
      </c>
      <c r="F30" s="16" t="s">
        <v>2123</v>
      </c>
      <c r="G30" s="17">
        <f>(A1L321C2 + A1L322C2)</f>
        <v>0.63200000000000001</v>
      </c>
      <c r="H30" s="16" t="s">
        <v>2124</v>
      </c>
      <c r="I30" s="17">
        <f>(A1L323C1 + A1L323C2)</f>
        <v>1.042</v>
      </c>
      <c r="J30" s="16" t="s">
        <v>2125</v>
      </c>
      <c r="K30" s="17">
        <f>(A1L321C4 + A1L322C4)</f>
        <v>0.47800000000000004</v>
      </c>
      <c r="L30" s="16" t="s">
        <v>2126</v>
      </c>
      <c r="M30" s="17">
        <f>(A1L321C5 + A1L322C5)</f>
        <v>0.53600000000000003</v>
      </c>
      <c r="N30" s="16" t="s">
        <v>2127</v>
      </c>
      <c r="O30" s="17">
        <f>(A1L323C4 + A1L323C5)</f>
        <v>1.014</v>
      </c>
      <c r="P30" s="16" t="s">
        <v>2128</v>
      </c>
      <c r="Q30" s="17">
        <f>(A1L321C7 + A1L322C7)</f>
        <v>0.217</v>
      </c>
      <c r="R30" s="16" t="s">
        <v>2129</v>
      </c>
      <c r="S30" s="17">
        <f>(A1L321C8 + A1L322C8)</f>
        <v>0.253</v>
      </c>
      <c r="T30" s="16" t="s">
        <v>2130</v>
      </c>
      <c r="U30" s="17">
        <f>(A1L323C7 + A1L323C8)</f>
        <v>0.47</v>
      </c>
      <c r="V30" s="16" t="s">
        <v>2131</v>
      </c>
      <c r="W30" s="17">
        <f>(A1L321C10 + A1L322C10)</f>
        <v>12.591000000000001</v>
      </c>
      <c r="X30" s="16" t="s">
        <v>2132</v>
      </c>
      <c r="Y30" s="17">
        <f>(A1L321C11 + A1L322C11)</f>
        <v>12.270999999999999</v>
      </c>
      <c r="Z30" s="16" t="s">
        <v>2133</v>
      </c>
      <c r="AA30" s="17">
        <f>(A1L323C10 + A1L323C11)</f>
        <v>24.862000000000002</v>
      </c>
      <c r="AB30" s="16" t="s">
        <v>2134</v>
      </c>
      <c r="AC30" s="17">
        <f>(A1L321C13 + A1L322C13)</f>
        <v>15.135</v>
      </c>
      <c r="AD30" s="16" t="s">
        <v>2135</v>
      </c>
      <c r="AE30" s="17">
        <f>(A1L321C14 + A1L322C14)</f>
        <v>15.382000000000001</v>
      </c>
      <c r="AF30" s="16" t="s">
        <v>2136</v>
      </c>
      <c r="AG30" s="17">
        <f>(A1L323C13 + A1L323C14)</f>
        <v>30.517000000000003</v>
      </c>
      <c r="AH30" s="16" t="s">
        <v>2137</v>
      </c>
      <c r="AI30" s="17">
        <f>IF(RUN_YEARS &gt; 1,(A1L323C3 + A1L323C6) / 2, 0 )</f>
        <v>1.028</v>
      </c>
      <c r="AJ30" s="16" t="s">
        <v>2138</v>
      </c>
      <c r="AK30" s="17">
        <f>IF(RUN_YEARS &gt; 2,(A1L323C3 + A1L323C6 + A1L323C9) / 3, 0 )</f>
        <v>0.84199999999999997</v>
      </c>
      <c r="AL30" s="16" t="s">
        <v>2139</v>
      </c>
      <c r="AM30" s="17">
        <f>IF(RUN_YEARS &gt; 3,(A1L323C3 + A1L323C6 + A1L323C9 + A1L323C12) / 4, 0 )</f>
        <v>6.8470000000000004</v>
      </c>
      <c r="AN30" s="16" t="s">
        <v>2140</v>
      </c>
      <c r="AO30" s="17">
        <f>IF(RUN_YEARS &gt; 4,(A1L323C3 + A1L323C6 + A1L323C9 + A1L323C12 + A1L323C15) / 5, 0 )</f>
        <v>11.581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1258.991</v>
      </c>
      <c r="F31" s="16" t="s">
        <v>2142</v>
      </c>
      <c r="G31" s="17">
        <f>(A1L301C2 + A1L304C2 + A1L305C2 + A1L308C2 + A1L309C2 + SUM(A1L312C2:A1L322C2))</f>
        <v>1599.7590000000005</v>
      </c>
      <c r="H31" s="16" t="s">
        <v>2143</v>
      </c>
      <c r="I31" s="17">
        <f>(A1L324C1 + A1L324C2)</f>
        <v>2858.7500000000005</v>
      </c>
      <c r="J31" s="16" t="s">
        <v>2144</v>
      </c>
      <c r="K31" s="17">
        <f>(A1L301C4 + A1L304C4 + A1L305C4 + A1L308C4 + A1L309C4 + SUM(A1L312C4:A1L322C4))</f>
        <v>1280.0879999999997</v>
      </c>
      <c r="L31" s="16" t="s">
        <v>2145</v>
      </c>
      <c r="M31" s="17">
        <f>(A1L301C5 + A1L304C5 + A1L305C5 + A1L308C5 + A1L309C5 + SUM(A1L312C5:A1L322C5))</f>
        <v>1622.0930000000001</v>
      </c>
      <c r="N31" s="16" t="s">
        <v>2146</v>
      </c>
      <c r="O31" s="17">
        <f>(A1L324C4 + A1L324C5)</f>
        <v>2902.1809999999996</v>
      </c>
      <c r="P31" s="16" t="s">
        <v>2147</v>
      </c>
      <c r="Q31" s="17">
        <f>(A1L301C7 + A1L304C7 + A1L305C7 + A1L308C7 + A1L309C7 + SUM(A1L312C7:A1L322C7))</f>
        <v>1329.1559999999999</v>
      </c>
      <c r="R31" s="16" t="s">
        <v>2148</v>
      </c>
      <c r="S31" s="17">
        <f>(A1L301C8 + A1L304C8 + A1L305C8 + A1L308C8 + A1L309C8 + SUM(A1L312C8:A1L322C8))</f>
        <v>1644.1049999999998</v>
      </c>
      <c r="T31" s="16" t="s">
        <v>2149</v>
      </c>
      <c r="U31" s="17">
        <f>(A1L324C7 + A1L324C8)</f>
        <v>2973.2609999999995</v>
      </c>
      <c r="V31" s="16" t="s">
        <v>2150</v>
      </c>
      <c r="W31" s="17">
        <f>(A1L301C10 + A1L304C10 + A1L305C10 + A1L308C10 + A1L309C10 + SUM(A1L312C10:A1L322C10))</f>
        <v>1479.63</v>
      </c>
      <c r="X31" s="16" t="s">
        <v>2151</v>
      </c>
      <c r="Y31" s="17">
        <f>(A1L301C11 + A1L304C11 + A1L305C11 + A1L308C11 + A1L309C11 + SUM(A1L312C11:A1L322C11))</f>
        <v>1792.4859999999999</v>
      </c>
      <c r="Z31" s="16" t="s">
        <v>2152</v>
      </c>
      <c r="AA31" s="17">
        <f>(A1L324C10 + A1L324C11)</f>
        <v>3272.116</v>
      </c>
      <c r="AB31" s="16" t="s">
        <v>2153</v>
      </c>
      <c r="AC31" s="17">
        <f>(A1L301C13 + A1L304C13 + A1L305C13 + A1L308C13 + A1L309C13 + SUM(A1L312C13:A1L322C13))</f>
        <v>1728.4069999999997</v>
      </c>
      <c r="AD31" s="16" t="s">
        <v>2154</v>
      </c>
      <c r="AE31" s="17">
        <f>(A1L301C14 + A1L304C14 + A1L305C14 + A1L308C14 + A1L309C14 + SUM(A1L312C14:A1L322C14))</f>
        <v>1998.163</v>
      </c>
      <c r="AF31" s="16" t="s">
        <v>2155</v>
      </c>
      <c r="AG31" s="17">
        <f>(A1L324C13 + A1L324C14)</f>
        <v>3726.5699999999997</v>
      </c>
      <c r="AH31" s="16" t="s">
        <v>2156</v>
      </c>
      <c r="AI31" s="17">
        <f>IF(RUN_YEARS &gt; 1,(A1L324C3 + A1L324C6) / 2, 0 )</f>
        <v>2880.4655000000002</v>
      </c>
      <c r="AJ31" s="16" t="s">
        <v>2157</v>
      </c>
      <c r="AK31" s="17">
        <f>IF(RUN_YEARS &gt; 2,(A1L324C3 + A1L324C6 + A1L324C9) / 3, 0 )</f>
        <v>2911.3973333333329</v>
      </c>
      <c r="AL31" s="16" t="s">
        <v>2158</v>
      </c>
      <c r="AM31" s="17">
        <f>IF(RUN_YEARS &gt; 3,(A1L324C3 + A1L324C6 + A1L324C9 + A1L324C12) / 4, 0 )</f>
        <v>3001.5769999999998</v>
      </c>
      <c r="AN31" s="16" t="s">
        <v>2159</v>
      </c>
      <c r="AO31" s="17">
        <f>IF(RUN_YEARS &gt; 4,(A1L324C3 + A1L324C6 + A1L324C9 + A1L324C12 + A1L324C15) / 5, 0 )</f>
        <v>3146.5755999999997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9C4BB7-86D7-4743-9E66-011CBF768721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1E-3</v>
      </c>
      <c r="T8" s="16" t="s">
        <v>2188</v>
      </c>
      <c r="U8" s="17">
        <f>(A1L341C7 + A1L341C8)</f>
        <v>1E-3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3.3333333333333332E-4</v>
      </c>
      <c r="AL8" s="16" t="s">
        <v>2193</v>
      </c>
      <c r="AM8" s="17">
        <f>IF(RUN_YEARS &gt; 3,(A1L341C3 + A1L341C6 + A1L341C9 + A1L341C12) / 4, 0 )</f>
        <v>2.5000000000000001E-4</v>
      </c>
      <c r="AN8" s="16" t="s">
        <v>2194</v>
      </c>
      <c r="AO8" s="17">
        <f>IF(RUN_YEARS &gt; 4,(A1L341C3 + A1L341C6 + A1L341C9 + A1L341C12 + A1L341C15) / 5, 0 )</f>
        <v>2.0000000000000001E-4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17.388000000000002</v>
      </c>
      <c r="F9" s="16" t="s">
        <v>1885</v>
      </c>
      <c r="G9" s="15">
        <v>36.411000000000001</v>
      </c>
      <c r="H9" s="16" t="s">
        <v>2195</v>
      </c>
      <c r="I9" s="17">
        <f>(A1L342C1 + A1L342C2)</f>
        <v>53.799000000000007</v>
      </c>
      <c r="J9" s="16" t="s">
        <v>1885</v>
      </c>
      <c r="K9" s="15">
        <v>16.87</v>
      </c>
      <c r="L9" s="16" t="s">
        <v>1885</v>
      </c>
      <c r="M9" s="15">
        <v>30.986999999999998</v>
      </c>
      <c r="N9" s="16" t="s">
        <v>2196</v>
      </c>
      <c r="O9" s="17">
        <f>(A1L342C4 + A1L342C5)</f>
        <v>47.856999999999999</v>
      </c>
      <c r="P9" s="16" t="s">
        <v>1885</v>
      </c>
      <c r="Q9" s="15">
        <v>17.943999999999999</v>
      </c>
      <c r="R9" s="16" t="s">
        <v>1885</v>
      </c>
      <c r="S9" s="15">
        <v>33.207999999999998</v>
      </c>
      <c r="T9" s="16" t="s">
        <v>2197</v>
      </c>
      <c r="U9" s="17">
        <f>(A1L342C7 + A1L342C8)</f>
        <v>51.152000000000001</v>
      </c>
      <c r="V9" s="16" t="s">
        <v>1885</v>
      </c>
      <c r="W9" s="15">
        <v>19.472999999999999</v>
      </c>
      <c r="X9" s="16" t="s">
        <v>1885</v>
      </c>
      <c r="Y9" s="15">
        <v>35.442999999999998</v>
      </c>
      <c r="Z9" s="16" t="s">
        <v>2198</v>
      </c>
      <c r="AA9" s="17">
        <f>(A1L342C10 + A1L342C11)</f>
        <v>54.915999999999997</v>
      </c>
      <c r="AB9" s="16" t="s">
        <v>1885</v>
      </c>
      <c r="AC9" s="15">
        <v>20.088000000000001</v>
      </c>
      <c r="AD9" s="16" t="s">
        <v>1885</v>
      </c>
      <c r="AE9" s="15">
        <v>30.526</v>
      </c>
      <c r="AF9" s="16" t="s">
        <v>2199</v>
      </c>
      <c r="AG9" s="17">
        <f>(A1L342C13 + A1L342C14)</f>
        <v>50.614000000000004</v>
      </c>
      <c r="AH9" s="16" t="s">
        <v>2200</v>
      </c>
      <c r="AI9" s="17">
        <f>IF(RUN_YEARS &gt; 1,(A1L342C3 + A1L342C6) / 2, 0 )</f>
        <v>50.828000000000003</v>
      </c>
      <c r="AJ9" s="16" t="s">
        <v>2201</v>
      </c>
      <c r="AK9" s="17">
        <f>IF(RUN_YEARS &gt; 2,(A1L342C3 + A1L342C6 + A1L342C9) / 3, 0 )</f>
        <v>50.936</v>
      </c>
      <c r="AL9" s="16" t="s">
        <v>2202</v>
      </c>
      <c r="AM9" s="17">
        <f>IF(RUN_YEARS &gt; 3,(A1L342C3 + A1L342C6 + A1L342C9 + A1L342C12) / 4, 0 )</f>
        <v>51.930999999999997</v>
      </c>
      <c r="AN9" s="16" t="s">
        <v>2203</v>
      </c>
      <c r="AO9" s="17">
        <f>IF(RUN_YEARS &gt; 4,(A1L342C3 + A1L342C6 + A1L342C9 + A1L342C12 + A1L342C15) / 5, 0 )</f>
        <v>51.667599999999993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1.9370000000000001</v>
      </c>
      <c r="F10" s="16" t="s">
        <v>1895</v>
      </c>
      <c r="G10" s="15">
        <v>3.3159999999999998</v>
      </c>
      <c r="H10" s="16" t="s">
        <v>2204</v>
      </c>
      <c r="I10" s="17">
        <f>(A1L343C1 + A1L343C2)</f>
        <v>5.2530000000000001</v>
      </c>
      <c r="J10" s="16" t="s">
        <v>1895</v>
      </c>
      <c r="K10" s="15">
        <v>1.752</v>
      </c>
      <c r="L10" s="16" t="s">
        <v>1895</v>
      </c>
      <c r="M10" s="15">
        <v>3.5640000000000001</v>
      </c>
      <c r="N10" s="16" t="s">
        <v>2205</v>
      </c>
      <c r="O10" s="17">
        <f>(A1L343C4 + A1L343C5)</f>
        <v>5.3159999999999998</v>
      </c>
      <c r="P10" s="16" t="s">
        <v>1895</v>
      </c>
      <c r="Q10" s="15">
        <v>1.8280000000000001</v>
      </c>
      <c r="R10" s="16" t="s">
        <v>1895</v>
      </c>
      <c r="S10" s="15">
        <v>4.2709999999999999</v>
      </c>
      <c r="T10" s="16" t="s">
        <v>2206</v>
      </c>
      <c r="U10" s="17">
        <f>(A1L343C7 + A1L343C8)</f>
        <v>6.0990000000000002</v>
      </c>
      <c r="V10" s="16" t="s">
        <v>1895</v>
      </c>
      <c r="W10" s="15">
        <v>2.1629999999999998</v>
      </c>
      <c r="X10" s="16" t="s">
        <v>1895</v>
      </c>
      <c r="Y10" s="15">
        <v>3.9569999999999999</v>
      </c>
      <c r="Z10" s="16" t="s">
        <v>2207</v>
      </c>
      <c r="AA10" s="17">
        <f>(A1L343C10 + A1L343C11)</f>
        <v>6.1199999999999992</v>
      </c>
      <c r="AB10" s="16" t="s">
        <v>1895</v>
      </c>
      <c r="AC10" s="15">
        <v>1.6060000000000001</v>
      </c>
      <c r="AD10" s="16" t="s">
        <v>1895</v>
      </c>
      <c r="AE10" s="15">
        <v>3.9060000000000001</v>
      </c>
      <c r="AF10" s="16" t="s">
        <v>2208</v>
      </c>
      <c r="AG10" s="17">
        <f>(A1L343C13 + A1L343C14)</f>
        <v>5.5120000000000005</v>
      </c>
      <c r="AH10" s="16" t="s">
        <v>2209</v>
      </c>
      <c r="AI10" s="17">
        <f>IF(RUN_YEARS &gt; 1,(A1L343C3 + A1L343C6) / 2, 0 )</f>
        <v>5.2844999999999995</v>
      </c>
      <c r="AJ10" s="16" t="s">
        <v>2210</v>
      </c>
      <c r="AK10" s="17">
        <f>IF(RUN_YEARS &gt; 2,(A1L343C3 + A1L343C6 + A1L343C9) / 3, 0 )</f>
        <v>5.556</v>
      </c>
      <c r="AL10" s="16" t="s">
        <v>2211</v>
      </c>
      <c r="AM10" s="17">
        <f>IF(RUN_YEARS &gt; 3,(A1L343C3 + A1L343C6 + A1L343C9 + A1L343C12) / 4, 0 )</f>
        <v>5.6969999999999992</v>
      </c>
      <c r="AN10" s="16" t="s">
        <v>2212</v>
      </c>
      <c r="AO10" s="17">
        <f>IF(RUN_YEARS &gt; 4,(A1L343C3 + A1L343C6 + A1L343C9 + A1L343C12 + A1L343C15) / 5, 0 )</f>
        <v>5.6599999999999993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19.325000000000003</v>
      </c>
      <c r="F11" s="16" t="s">
        <v>2214</v>
      </c>
      <c r="G11" s="17">
        <f>(A1L342C2 + A1L343C2)</f>
        <v>39.727000000000004</v>
      </c>
      <c r="H11" s="16" t="s">
        <v>2215</v>
      </c>
      <c r="I11" s="17">
        <f>(A1L344C1 + A1L344C2)</f>
        <v>59.052000000000007</v>
      </c>
      <c r="J11" s="16" t="s">
        <v>2216</v>
      </c>
      <c r="K11" s="17">
        <f>(A1L342C4 + A1L343C4)</f>
        <v>18.622</v>
      </c>
      <c r="L11" s="16" t="s">
        <v>2217</v>
      </c>
      <c r="M11" s="17">
        <f>(A1L342C5 + A1L343C5)</f>
        <v>34.551000000000002</v>
      </c>
      <c r="N11" s="16" t="s">
        <v>2218</v>
      </c>
      <c r="O11" s="17">
        <f>(A1L344C4 + A1L344C5)</f>
        <v>53.173000000000002</v>
      </c>
      <c r="P11" s="16" t="s">
        <v>2219</v>
      </c>
      <c r="Q11" s="17">
        <f>(A1L342C7 + A1L343C7)</f>
        <v>19.771999999999998</v>
      </c>
      <c r="R11" s="16" t="s">
        <v>2220</v>
      </c>
      <c r="S11" s="17">
        <f>(A1L342C8 + A1L343C8)</f>
        <v>37.478999999999999</v>
      </c>
      <c r="T11" s="16" t="s">
        <v>2221</v>
      </c>
      <c r="U11" s="17">
        <f>(A1L344C7 + A1L344C8)</f>
        <v>57.250999999999998</v>
      </c>
      <c r="V11" s="16" t="s">
        <v>2222</v>
      </c>
      <c r="W11" s="17">
        <f>(A1L342C10 + A1L343C10)</f>
        <v>21.635999999999999</v>
      </c>
      <c r="X11" s="16" t="s">
        <v>2223</v>
      </c>
      <c r="Y11" s="17">
        <f>(A1L342C11 + A1L343C11)</f>
        <v>39.4</v>
      </c>
      <c r="Z11" s="16" t="s">
        <v>2224</v>
      </c>
      <c r="AA11" s="17">
        <f>(A1L344C10 + A1L344C11)</f>
        <v>61.036000000000001</v>
      </c>
      <c r="AB11" s="16" t="s">
        <v>2225</v>
      </c>
      <c r="AC11" s="17">
        <f>(A1L342C13 + A1L343C13)</f>
        <v>21.694000000000003</v>
      </c>
      <c r="AD11" s="16" t="s">
        <v>2226</v>
      </c>
      <c r="AE11" s="17">
        <f>(A1L342C14 + A1L343C14)</f>
        <v>34.432000000000002</v>
      </c>
      <c r="AF11" s="16" t="s">
        <v>2227</v>
      </c>
      <c r="AG11" s="17">
        <f>(A1L344C13 + A1L344C14)</f>
        <v>56.126000000000005</v>
      </c>
      <c r="AH11" s="16" t="s">
        <v>2228</v>
      </c>
      <c r="AI11" s="17">
        <f>IF(RUN_YEARS &gt; 1,(A1L344C3 + A1L344C6) / 2, 0 )</f>
        <v>56.112500000000004</v>
      </c>
      <c r="AJ11" s="16" t="s">
        <v>2229</v>
      </c>
      <c r="AK11" s="17">
        <f>IF(RUN_YEARS &gt; 2,(A1L344C3 + A1L344C6 + A1L344C9) / 3, 0 )</f>
        <v>56.491999999999997</v>
      </c>
      <c r="AL11" s="16" t="s">
        <v>2230</v>
      </c>
      <c r="AM11" s="17">
        <f>IF(RUN_YEARS &gt; 3,(A1L344C3 + A1L344C6 + A1L344C9 + A1L344C12) / 4, 0 )</f>
        <v>57.628</v>
      </c>
      <c r="AN11" s="16" t="s">
        <v>2231</v>
      </c>
      <c r="AO11" s="17">
        <f>IF(RUN_YEARS &gt; 4,(A1L344C3 + A1L344C6 + A1L344C9 + A1L344C12 + A1L344C15) / 5, 0 )</f>
        <v>57.327600000000004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116.139</v>
      </c>
      <c r="F12" s="16" t="s">
        <v>1924</v>
      </c>
      <c r="G12" s="15">
        <v>196.33099999999999</v>
      </c>
      <c r="H12" s="16" t="s">
        <v>2232</v>
      </c>
      <c r="I12" s="17">
        <f>(A1L345C1 + A1L345C2)</f>
        <v>312.46999999999997</v>
      </c>
      <c r="J12" s="16" t="s">
        <v>1924</v>
      </c>
      <c r="K12" s="15">
        <v>118.249</v>
      </c>
      <c r="L12" s="16" t="s">
        <v>1924</v>
      </c>
      <c r="M12" s="15">
        <v>192.917</v>
      </c>
      <c r="N12" s="16" t="s">
        <v>2233</v>
      </c>
      <c r="O12" s="17">
        <f>(A1L345C4 + A1L345C5)</f>
        <v>311.166</v>
      </c>
      <c r="P12" s="16" t="s">
        <v>1924</v>
      </c>
      <c r="Q12" s="15">
        <v>122.82299999999999</v>
      </c>
      <c r="R12" s="16" t="s">
        <v>1924</v>
      </c>
      <c r="S12" s="15">
        <v>196.148</v>
      </c>
      <c r="T12" s="16" t="s">
        <v>2234</v>
      </c>
      <c r="U12" s="17">
        <f>(A1L345C7 + A1L345C8)</f>
        <v>318.971</v>
      </c>
      <c r="V12" s="16" t="s">
        <v>1924</v>
      </c>
      <c r="W12" s="15">
        <v>126.33199999999999</v>
      </c>
      <c r="X12" s="16" t="s">
        <v>1924</v>
      </c>
      <c r="Y12" s="15">
        <v>202.30199999999999</v>
      </c>
      <c r="Z12" s="16" t="s">
        <v>2235</v>
      </c>
      <c r="AA12" s="17">
        <f>(A1L345C10 + A1L345C11)</f>
        <v>328.63400000000001</v>
      </c>
      <c r="AB12" s="16" t="s">
        <v>1924</v>
      </c>
      <c r="AC12" s="15">
        <v>129.708</v>
      </c>
      <c r="AD12" s="16" t="s">
        <v>1924</v>
      </c>
      <c r="AE12" s="15">
        <v>208.33799999999999</v>
      </c>
      <c r="AF12" s="16" t="s">
        <v>2236</v>
      </c>
      <c r="AG12" s="17">
        <f>(A1L345C13 + A1L345C14)</f>
        <v>338.04599999999999</v>
      </c>
      <c r="AH12" s="16" t="s">
        <v>2237</v>
      </c>
      <c r="AI12" s="17">
        <f>IF(RUN_YEARS &gt; 1,(A1L345C3 + A1L345C6) / 2, 0 )</f>
        <v>311.81799999999998</v>
      </c>
      <c r="AJ12" s="16" t="s">
        <v>2238</v>
      </c>
      <c r="AK12" s="17">
        <f>IF(RUN_YEARS &gt; 2,(A1L345C3 + A1L345C6 + A1L345C9) / 3, 0 )</f>
        <v>314.20233333333334</v>
      </c>
      <c r="AL12" s="16" t="s">
        <v>2239</v>
      </c>
      <c r="AM12" s="17">
        <f>IF(RUN_YEARS &gt; 3,(A1L345C3 + A1L345C6 + A1L345C9 + A1L345C12) / 4, 0 )</f>
        <v>317.81025</v>
      </c>
      <c r="AN12" s="16" t="s">
        <v>2240</v>
      </c>
      <c r="AO12" s="17">
        <f>IF(RUN_YEARS &gt; 4,(A1L345C3 + A1L345C6 + A1L345C9 + A1L345C12 + A1L345C15) / 5, 0 )</f>
        <v>321.85739999999998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756.15700000000004</v>
      </c>
      <c r="F13" s="16" t="s">
        <v>1934</v>
      </c>
      <c r="G13" s="15">
        <v>657.31299999999999</v>
      </c>
      <c r="H13" s="16" t="s">
        <v>2241</v>
      </c>
      <c r="I13" s="17">
        <f>(A1L346C1 + A1L346C2)</f>
        <v>1413.47</v>
      </c>
      <c r="J13" s="16" t="s">
        <v>1934</v>
      </c>
      <c r="K13" s="15">
        <v>772.495</v>
      </c>
      <c r="L13" s="16" t="s">
        <v>1934</v>
      </c>
      <c r="M13" s="15">
        <v>681.55899999999997</v>
      </c>
      <c r="N13" s="16" t="s">
        <v>2242</v>
      </c>
      <c r="O13" s="17">
        <f>(A1L346C4 + A1L346C5)</f>
        <v>1454.0540000000001</v>
      </c>
      <c r="P13" s="16" t="s">
        <v>1934</v>
      </c>
      <c r="Q13" s="15">
        <v>707.52</v>
      </c>
      <c r="R13" s="16" t="s">
        <v>1934</v>
      </c>
      <c r="S13" s="15">
        <v>628.452</v>
      </c>
      <c r="T13" s="16" t="s">
        <v>2243</v>
      </c>
      <c r="U13" s="17">
        <f>(A1L346C7 + A1L346C8)</f>
        <v>1335.972</v>
      </c>
      <c r="V13" s="16" t="s">
        <v>1934</v>
      </c>
      <c r="W13" s="15">
        <v>893.88499999999999</v>
      </c>
      <c r="X13" s="16" t="s">
        <v>1934</v>
      </c>
      <c r="Y13" s="15">
        <v>780.14300000000003</v>
      </c>
      <c r="Z13" s="16" t="s">
        <v>2244</v>
      </c>
      <c r="AA13" s="17">
        <f>(A1L346C10 + A1L346C11)</f>
        <v>1674.028</v>
      </c>
      <c r="AB13" s="16" t="s">
        <v>1934</v>
      </c>
      <c r="AC13" s="15">
        <v>1046.999</v>
      </c>
      <c r="AD13" s="16" t="s">
        <v>1934</v>
      </c>
      <c r="AE13" s="15">
        <v>922.63599999999997</v>
      </c>
      <c r="AF13" s="16" t="s">
        <v>2245</v>
      </c>
      <c r="AG13" s="17">
        <f>(A1L346C13 + A1L346C14)</f>
        <v>1969.635</v>
      </c>
      <c r="AH13" s="16" t="s">
        <v>2246</v>
      </c>
      <c r="AI13" s="17">
        <f>IF(RUN_YEARS &gt; 1,(A1L346C3 + A1L346C6) / 2, 0 )</f>
        <v>1433.7620000000002</v>
      </c>
      <c r="AJ13" s="16" t="s">
        <v>2247</v>
      </c>
      <c r="AK13" s="17">
        <f>IF(RUN_YEARS &gt; 2,(A1L346C3 + A1L346C6 + A1L346C9) / 3, 0 )</f>
        <v>1401.1653333333334</v>
      </c>
      <c r="AL13" s="16" t="s">
        <v>2248</v>
      </c>
      <c r="AM13" s="17">
        <f>IF(RUN_YEARS &gt; 3,(A1L346C3 + A1L346C6 + A1L346C9 + A1L346C12) / 4, 0 )</f>
        <v>1469.3810000000001</v>
      </c>
      <c r="AN13" s="16" t="s">
        <v>2249</v>
      </c>
      <c r="AO13" s="17">
        <f>IF(RUN_YEARS &gt; 4,(A1L346C3 + A1L346C6 + A1L346C9 + A1L346C12 + A1L346C15) / 5, 0 )</f>
        <v>1569.4318000000001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20.338000000000001</v>
      </c>
      <c r="F14" s="16" t="s">
        <v>1944</v>
      </c>
      <c r="G14" s="15">
        <v>20.395</v>
      </c>
      <c r="H14" s="16" t="s">
        <v>2250</v>
      </c>
      <c r="I14" s="17">
        <f>(A1L347C1 + A1L347C2)</f>
        <v>40.733000000000004</v>
      </c>
      <c r="J14" s="16" t="s">
        <v>1944</v>
      </c>
      <c r="K14" s="15">
        <v>19.248999999999999</v>
      </c>
      <c r="L14" s="16" t="s">
        <v>1944</v>
      </c>
      <c r="M14" s="15">
        <v>18.398</v>
      </c>
      <c r="N14" s="16" t="s">
        <v>2251</v>
      </c>
      <c r="O14" s="17">
        <f>(A1L347C4 + A1L347C5)</f>
        <v>37.646999999999998</v>
      </c>
      <c r="P14" s="16" t="s">
        <v>1944</v>
      </c>
      <c r="Q14" s="15">
        <v>14.829000000000001</v>
      </c>
      <c r="R14" s="16" t="s">
        <v>1944</v>
      </c>
      <c r="S14" s="15">
        <v>14.750999999999999</v>
      </c>
      <c r="T14" s="16" t="s">
        <v>2252</v>
      </c>
      <c r="U14" s="17">
        <f>(A1L347C7 + A1L347C8)</f>
        <v>29.58</v>
      </c>
      <c r="V14" s="16" t="s">
        <v>1944</v>
      </c>
      <c r="W14" s="15">
        <v>15.826000000000001</v>
      </c>
      <c r="X14" s="16" t="s">
        <v>1944</v>
      </c>
      <c r="Y14" s="15">
        <v>16.167999999999999</v>
      </c>
      <c r="Z14" s="16" t="s">
        <v>2253</v>
      </c>
      <c r="AA14" s="17">
        <f>(A1L347C10 + A1L347C11)</f>
        <v>31.994</v>
      </c>
      <c r="AB14" s="16" t="s">
        <v>1944</v>
      </c>
      <c r="AC14" s="15">
        <v>17.884</v>
      </c>
      <c r="AD14" s="16" t="s">
        <v>1944</v>
      </c>
      <c r="AE14" s="15">
        <v>18.975999999999999</v>
      </c>
      <c r="AF14" s="16" t="s">
        <v>2254</v>
      </c>
      <c r="AG14" s="17">
        <f>(A1L347C13 + A1L347C14)</f>
        <v>36.86</v>
      </c>
      <c r="AH14" s="16" t="s">
        <v>2255</v>
      </c>
      <c r="AI14" s="17">
        <f>IF(RUN_YEARS &gt; 1,(A1L347C3 + A1L347C6) / 2, 0 )</f>
        <v>39.19</v>
      </c>
      <c r="AJ14" s="16" t="s">
        <v>2256</v>
      </c>
      <c r="AK14" s="17">
        <f>IF(RUN_YEARS &gt; 2,(A1L347C3 + A1L347C6 + A1L347C9) / 3, 0 )</f>
        <v>35.986666666666665</v>
      </c>
      <c r="AL14" s="16" t="s">
        <v>2257</v>
      </c>
      <c r="AM14" s="17">
        <f>IF(RUN_YEARS &gt; 3,(A1L347C3 + A1L347C6 + A1L347C9 + A1L347C12) / 4, 0 )</f>
        <v>34.988500000000002</v>
      </c>
      <c r="AN14" s="16" t="s">
        <v>2258</v>
      </c>
      <c r="AO14" s="17">
        <f>IF(RUN_YEARS &gt; 4,(A1L347C3 + A1L347C6 + A1L347C9 + A1L347C12 + A1L347C15) / 5, 0 )</f>
        <v>35.362800000000007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776.495</v>
      </c>
      <c r="F15" s="16" t="s">
        <v>2260</v>
      </c>
      <c r="G15" s="17">
        <f>(A1L346C2 + A1L347C2)</f>
        <v>677.70799999999997</v>
      </c>
      <c r="H15" s="16" t="s">
        <v>2261</v>
      </c>
      <c r="I15" s="17">
        <f>(A1L348C1 + A1L348C2)</f>
        <v>1454.203</v>
      </c>
      <c r="J15" s="16" t="s">
        <v>2262</v>
      </c>
      <c r="K15" s="17">
        <f>(A1L346C4 + A1L347C4)</f>
        <v>791.74400000000003</v>
      </c>
      <c r="L15" s="16" t="s">
        <v>2263</v>
      </c>
      <c r="M15" s="17">
        <f>(A1L346C5 + A1L347C5)</f>
        <v>699.95699999999999</v>
      </c>
      <c r="N15" s="16" t="s">
        <v>2264</v>
      </c>
      <c r="O15" s="17">
        <f>(A1L348C4 + A1L348C5)</f>
        <v>1491.701</v>
      </c>
      <c r="P15" s="16" t="s">
        <v>2265</v>
      </c>
      <c r="Q15" s="17">
        <f>(A1L346C7 + A1L347C7)</f>
        <v>722.34899999999993</v>
      </c>
      <c r="R15" s="16" t="s">
        <v>2266</v>
      </c>
      <c r="S15" s="17">
        <f>(A1L346C8 + A1L347C8)</f>
        <v>643.20299999999997</v>
      </c>
      <c r="T15" s="16" t="s">
        <v>2267</v>
      </c>
      <c r="U15" s="17">
        <f>(A1L348C7 + A1L348C8)</f>
        <v>1365.5519999999999</v>
      </c>
      <c r="V15" s="16" t="s">
        <v>2268</v>
      </c>
      <c r="W15" s="17">
        <f>(A1L346C10 + A1L347C10)</f>
        <v>909.71100000000001</v>
      </c>
      <c r="X15" s="16" t="s">
        <v>2269</v>
      </c>
      <c r="Y15" s="17">
        <f>(A1L346C11 + A1L347C11)</f>
        <v>796.31100000000004</v>
      </c>
      <c r="Z15" s="16" t="s">
        <v>2270</v>
      </c>
      <c r="AA15" s="17">
        <f>(A1L348C10 + A1L348C11)</f>
        <v>1706.0219999999999</v>
      </c>
      <c r="AB15" s="16" t="s">
        <v>2271</v>
      </c>
      <c r="AC15" s="17">
        <f>(A1L346C13 + A1L347C13)</f>
        <v>1064.883</v>
      </c>
      <c r="AD15" s="16" t="s">
        <v>2272</v>
      </c>
      <c r="AE15" s="17">
        <f>(A1L346C14 + A1L347C14)</f>
        <v>941.61199999999997</v>
      </c>
      <c r="AF15" s="16" t="s">
        <v>2273</v>
      </c>
      <c r="AG15" s="17">
        <f>(A1L348C13 + A1L348C14)</f>
        <v>2006.4949999999999</v>
      </c>
      <c r="AH15" s="16" t="s">
        <v>2274</v>
      </c>
      <c r="AI15" s="17">
        <f>IF(RUN_YEARS &gt; 1,(A1L348C3 + A1L348C6) / 2, 0 )</f>
        <v>1472.952</v>
      </c>
      <c r="AJ15" s="16" t="s">
        <v>2275</v>
      </c>
      <c r="AK15" s="17">
        <f>IF(RUN_YEARS &gt; 2,(A1L348C3 + A1L348C6 + A1L348C9) / 3, 0 )</f>
        <v>1437.152</v>
      </c>
      <c r="AL15" s="16" t="s">
        <v>2276</v>
      </c>
      <c r="AM15" s="17">
        <f>IF(RUN_YEARS &gt; 3,(A1L348C3 + A1L348C6 + A1L348C9 + A1L348C12) / 4, 0 )</f>
        <v>1504.3695</v>
      </c>
      <c r="AN15" s="16" t="s">
        <v>2277</v>
      </c>
      <c r="AO15" s="17">
        <f>IF(RUN_YEARS &gt; 4,(A1L348C3 + A1L348C6 + A1L348C9 + A1L348C12 + A1L348C15) / 5, 0 )</f>
        <v>1604.7945999999999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82.700999999999993</v>
      </c>
      <c r="F16" s="16" t="s">
        <v>1973</v>
      </c>
      <c r="G16" s="15">
        <v>119.621</v>
      </c>
      <c r="H16" s="16" t="s">
        <v>2278</v>
      </c>
      <c r="I16" s="17">
        <f>(A1L349C1 + A1L349C2)</f>
        <v>202.322</v>
      </c>
      <c r="J16" s="16" t="s">
        <v>1973</v>
      </c>
      <c r="K16" s="15">
        <v>83.78</v>
      </c>
      <c r="L16" s="16" t="s">
        <v>1973</v>
      </c>
      <c r="M16" s="15">
        <v>113.76600000000001</v>
      </c>
      <c r="N16" s="16" t="s">
        <v>2279</v>
      </c>
      <c r="O16" s="17">
        <f>(A1L349C4 + A1L349C5)</f>
        <v>197.54599999999999</v>
      </c>
      <c r="P16" s="16" t="s">
        <v>1973</v>
      </c>
      <c r="Q16" s="15">
        <v>87.828999999999994</v>
      </c>
      <c r="R16" s="16" t="s">
        <v>1973</v>
      </c>
      <c r="S16" s="15">
        <v>118.081</v>
      </c>
      <c r="T16" s="16" t="s">
        <v>2280</v>
      </c>
      <c r="U16" s="17">
        <f>(A1L349C7 + A1L349C8)</f>
        <v>205.91</v>
      </c>
      <c r="V16" s="16" t="s">
        <v>1973</v>
      </c>
      <c r="W16" s="15">
        <v>88.340999999999994</v>
      </c>
      <c r="X16" s="16" t="s">
        <v>1973</v>
      </c>
      <c r="Y16" s="15">
        <v>117.497</v>
      </c>
      <c r="Z16" s="16" t="s">
        <v>2281</v>
      </c>
      <c r="AA16" s="17">
        <f>(A1L349C10 + A1L349C11)</f>
        <v>205.83799999999999</v>
      </c>
      <c r="AB16" s="16" t="s">
        <v>1973</v>
      </c>
      <c r="AC16" s="15">
        <v>104.074</v>
      </c>
      <c r="AD16" s="16" t="s">
        <v>1973</v>
      </c>
      <c r="AE16" s="15">
        <v>134.71</v>
      </c>
      <c r="AF16" s="16" t="s">
        <v>2282</v>
      </c>
      <c r="AG16" s="17">
        <f>(A1L349C13 + A1L349C14)</f>
        <v>238.78399999999999</v>
      </c>
      <c r="AH16" s="16" t="s">
        <v>2283</v>
      </c>
      <c r="AI16" s="17">
        <f>IF(RUN_YEARS &gt; 1,(A1L349C3 + A1L349C6) / 2, 0 )</f>
        <v>199.934</v>
      </c>
      <c r="AJ16" s="16" t="s">
        <v>2284</v>
      </c>
      <c r="AK16" s="17">
        <f>IF(RUN_YEARS &gt; 2,(A1L349C3 + A1L349C6 + A1L349C9) / 3, 0 )</f>
        <v>201.92600000000002</v>
      </c>
      <c r="AL16" s="16" t="s">
        <v>2285</v>
      </c>
      <c r="AM16" s="17">
        <f>IF(RUN_YEARS &gt; 3,(A1L349C3 + A1L349C6 + A1L349C9 + A1L349C12) / 4, 0 )</f>
        <v>202.904</v>
      </c>
      <c r="AN16" s="16" t="s">
        <v>2286</v>
      </c>
      <c r="AO16" s="17">
        <f>IF(RUN_YEARS &gt; 4,(A1L349C3 + A1L349C6 + A1L349C9 + A1L349C12 + A1L349C15) / 5, 0 )</f>
        <v>210.08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326.50400000000002</v>
      </c>
      <c r="F17" s="16" t="s">
        <v>1983</v>
      </c>
      <c r="G17" s="15">
        <v>339.91300000000001</v>
      </c>
      <c r="H17" s="16" t="s">
        <v>2287</v>
      </c>
      <c r="I17" s="17">
        <f>(A1L350C1 + A1L350C2)</f>
        <v>666.41700000000003</v>
      </c>
      <c r="J17" s="16" t="s">
        <v>1983</v>
      </c>
      <c r="K17" s="15">
        <v>337.79300000000001</v>
      </c>
      <c r="L17" s="16" t="s">
        <v>1983</v>
      </c>
      <c r="M17" s="15">
        <v>361.072</v>
      </c>
      <c r="N17" s="16" t="s">
        <v>2288</v>
      </c>
      <c r="O17" s="17">
        <f>(A1L350C4 + A1L350C5)</f>
        <v>698.86500000000001</v>
      </c>
      <c r="P17" s="16" t="s">
        <v>1983</v>
      </c>
      <c r="Q17" s="15">
        <v>217.47300000000001</v>
      </c>
      <c r="R17" s="16" t="s">
        <v>1983</v>
      </c>
      <c r="S17" s="15">
        <v>228.13900000000001</v>
      </c>
      <c r="T17" s="16" t="s">
        <v>2289</v>
      </c>
      <c r="U17" s="17">
        <f>(A1L350C7 + A1L350C8)</f>
        <v>445.61200000000002</v>
      </c>
      <c r="V17" s="16" t="s">
        <v>1983</v>
      </c>
      <c r="W17" s="15">
        <v>249.19499999999999</v>
      </c>
      <c r="X17" s="16" t="s">
        <v>1983</v>
      </c>
      <c r="Y17" s="15">
        <v>268.98099999999999</v>
      </c>
      <c r="Z17" s="16" t="s">
        <v>2290</v>
      </c>
      <c r="AA17" s="17">
        <f>(A1L350C10 + A1L350C11)</f>
        <v>518.17599999999993</v>
      </c>
      <c r="AB17" s="16" t="s">
        <v>1983</v>
      </c>
      <c r="AC17" s="15">
        <v>274.97199999999998</v>
      </c>
      <c r="AD17" s="16" t="s">
        <v>1983</v>
      </c>
      <c r="AE17" s="15">
        <v>302.75299999999999</v>
      </c>
      <c r="AF17" s="16" t="s">
        <v>2291</v>
      </c>
      <c r="AG17" s="17">
        <f>(A1L350C13 + A1L350C14)</f>
        <v>577.72499999999991</v>
      </c>
      <c r="AH17" s="16" t="s">
        <v>2292</v>
      </c>
      <c r="AI17" s="17">
        <f>IF(RUN_YEARS &gt; 1,(A1L350C3 + A1L350C6) / 2, 0 )</f>
        <v>682.64100000000008</v>
      </c>
      <c r="AJ17" s="16" t="s">
        <v>2293</v>
      </c>
      <c r="AK17" s="17">
        <f>IF(RUN_YEARS &gt; 2,(A1L350C3 + A1L350C6 + A1L350C9) / 3, 0 )</f>
        <v>603.63133333333337</v>
      </c>
      <c r="AL17" s="16" t="s">
        <v>2294</v>
      </c>
      <c r="AM17" s="17">
        <f>IF(RUN_YEARS &gt; 3,(A1L350C3 + A1L350C6 + A1L350C9 + A1L350C12) / 4, 0 )</f>
        <v>582.26750000000004</v>
      </c>
      <c r="AN17" s="16" t="s">
        <v>2295</v>
      </c>
      <c r="AO17" s="17">
        <f>IF(RUN_YEARS &gt; 4,(A1L350C3 + A1L350C6 + A1L350C9 + A1L350C12 + A1L350C15) / 5, 0 )</f>
        <v>581.35900000000004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960.81299999999999</v>
      </c>
      <c r="F18" s="16" t="s">
        <v>1993</v>
      </c>
      <c r="G18" s="15">
        <v>923.99699999999996</v>
      </c>
      <c r="H18" s="16" t="s">
        <v>2296</v>
      </c>
      <c r="I18" s="17">
        <f>(A1L351C1 + A1L351C2)</f>
        <v>1884.81</v>
      </c>
      <c r="J18" s="16" t="s">
        <v>1993</v>
      </c>
      <c r="K18" s="15">
        <v>955.39800000000002</v>
      </c>
      <c r="L18" s="16" t="s">
        <v>1993</v>
      </c>
      <c r="M18" s="15">
        <v>919.28200000000004</v>
      </c>
      <c r="N18" s="16" t="s">
        <v>2297</v>
      </c>
      <c r="O18" s="17">
        <f>(A1L351C4 + A1L351C5)</f>
        <v>1874.68</v>
      </c>
      <c r="P18" s="16" t="s">
        <v>1993</v>
      </c>
      <c r="Q18" s="15">
        <v>967.154</v>
      </c>
      <c r="R18" s="16" t="s">
        <v>1993</v>
      </c>
      <c r="S18" s="15">
        <v>921.47299999999996</v>
      </c>
      <c r="T18" s="16" t="s">
        <v>2298</v>
      </c>
      <c r="U18" s="17">
        <f>(A1L351C7 + A1L351C8)</f>
        <v>1888.627</v>
      </c>
      <c r="V18" s="16" t="s">
        <v>1993</v>
      </c>
      <c r="W18" s="15">
        <v>964.51199999999994</v>
      </c>
      <c r="X18" s="16" t="s">
        <v>1993</v>
      </c>
      <c r="Y18" s="15">
        <v>919.221</v>
      </c>
      <c r="Z18" s="16" t="s">
        <v>2299</v>
      </c>
      <c r="AA18" s="17">
        <f>(A1L351C10 + A1L351C11)</f>
        <v>1883.7329999999999</v>
      </c>
      <c r="AB18" s="16" t="s">
        <v>1993</v>
      </c>
      <c r="AC18" s="15">
        <v>996.55799999999999</v>
      </c>
      <c r="AD18" s="16" t="s">
        <v>1993</v>
      </c>
      <c r="AE18" s="15">
        <v>944.00099999999998</v>
      </c>
      <c r="AF18" s="16" t="s">
        <v>2300</v>
      </c>
      <c r="AG18" s="17">
        <f>(A1L351C13 + A1L351C14)</f>
        <v>1940.559</v>
      </c>
      <c r="AH18" s="16" t="s">
        <v>2301</v>
      </c>
      <c r="AI18" s="17">
        <f>IF(RUN_YEARS &gt; 1,(A1L351C3 + A1L351C6) / 2, 0 )</f>
        <v>1879.7449999999999</v>
      </c>
      <c r="AJ18" s="16" t="s">
        <v>2302</v>
      </c>
      <c r="AK18" s="17">
        <f>IF(RUN_YEARS &gt; 2,(A1L351C3 + A1L351C6 + A1L351C9) / 3, 0 )</f>
        <v>1882.7056666666667</v>
      </c>
      <c r="AL18" s="16" t="s">
        <v>2303</v>
      </c>
      <c r="AM18" s="17">
        <f>IF(RUN_YEARS &gt; 3,(A1L351C3 + A1L351C6 + A1L351C9 + A1L351C12) / 4, 0 )</f>
        <v>1882.9625000000001</v>
      </c>
      <c r="AN18" s="16" t="s">
        <v>2304</v>
      </c>
      <c r="AO18" s="17">
        <f>IF(RUN_YEARS &gt; 4,(A1L351C3 + A1L351C6 + A1L351C9 + A1L351C12 + A1L351C15) / 5, 0 )</f>
        <v>1894.4818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1287.317</v>
      </c>
      <c r="F19" s="16" t="s">
        <v>2306</v>
      </c>
      <c r="G19" s="17">
        <f>(A1L350C2 + A1L351C2)</f>
        <v>1263.9099999999999</v>
      </c>
      <c r="H19" s="16" t="s">
        <v>2307</v>
      </c>
      <c r="I19" s="17">
        <f>(A1L352C1 + A1L352C2)</f>
        <v>2551.2269999999999</v>
      </c>
      <c r="J19" s="16" t="s">
        <v>2308</v>
      </c>
      <c r="K19" s="17">
        <f>(A1L350C4 + A1L351C4)</f>
        <v>1293.191</v>
      </c>
      <c r="L19" s="16" t="s">
        <v>2309</v>
      </c>
      <c r="M19" s="17">
        <f>(A1L350C5 + A1L351C5)</f>
        <v>1280.354</v>
      </c>
      <c r="N19" s="16" t="s">
        <v>2310</v>
      </c>
      <c r="O19" s="17">
        <f>(A1L352C4 + A1L352C5)</f>
        <v>2573.5450000000001</v>
      </c>
      <c r="P19" s="16" t="s">
        <v>2311</v>
      </c>
      <c r="Q19" s="17">
        <f>(A1L350C7 + A1L351C7)</f>
        <v>1184.627</v>
      </c>
      <c r="R19" s="16" t="s">
        <v>2312</v>
      </c>
      <c r="S19" s="17">
        <f>(A1L350C8 + A1L351C8)</f>
        <v>1149.6120000000001</v>
      </c>
      <c r="T19" s="16" t="s">
        <v>2313</v>
      </c>
      <c r="U19" s="17">
        <f>(A1L352C7 + A1L352C8)</f>
        <v>2334.239</v>
      </c>
      <c r="V19" s="16" t="s">
        <v>2314</v>
      </c>
      <c r="W19" s="17">
        <f>(A1L350C10 + A1L351C10)</f>
        <v>1213.7069999999999</v>
      </c>
      <c r="X19" s="16" t="s">
        <v>2315</v>
      </c>
      <c r="Y19" s="17">
        <f>(A1L350C11 + A1L351C11)</f>
        <v>1188.202</v>
      </c>
      <c r="Z19" s="16" t="s">
        <v>2316</v>
      </c>
      <c r="AA19" s="17">
        <f>(A1L352C10 + A1L352C11)</f>
        <v>2401.9089999999997</v>
      </c>
      <c r="AB19" s="16" t="s">
        <v>2317</v>
      </c>
      <c r="AC19" s="17">
        <f>(A1L350C13 + A1L351C13)</f>
        <v>1271.53</v>
      </c>
      <c r="AD19" s="16" t="s">
        <v>2318</v>
      </c>
      <c r="AE19" s="17">
        <f>(A1L350C14 + A1L351C14)</f>
        <v>1246.7539999999999</v>
      </c>
      <c r="AF19" s="16" t="s">
        <v>2319</v>
      </c>
      <c r="AG19" s="17">
        <f>(A1L352C13 + A1L352C14)</f>
        <v>2518.2839999999997</v>
      </c>
      <c r="AH19" s="16" t="s">
        <v>2320</v>
      </c>
      <c r="AI19" s="17">
        <f>IF(RUN_YEARS &gt; 1,(A1L352C3 + A1L352C6) / 2, 0 )</f>
        <v>2562.386</v>
      </c>
      <c r="AJ19" s="16" t="s">
        <v>2321</v>
      </c>
      <c r="AK19" s="17">
        <f>IF(RUN_YEARS &gt; 2,(A1L352C3 + A1L352C6 + A1L352C9) / 3, 0 )</f>
        <v>2486.337</v>
      </c>
      <c r="AL19" s="16" t="s">
        <v>2322</v>
      </c>
      <c r="AM19" s="17">
        <f>IF(RUN_YEARS &gt; 3,(A1L352C3 + A1L352C6 + A1L352C9 + A1L352C12) / 4, 0 )</f>
        <v>2465.23</v>
      </c>
      <c r="AN19" s="16" t="s">
        <v>2323</v>
      </c>
      <c r="AO19" s="17">
        <f>IF(RUN_YEARS &gt; 4,(A1L352C3 + A1L352C6 + A1L352C9 + A1L352C12 + A1L352C15) / 5, 0 )</f>
        <v>2475.8407999999999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199.738</v>
      </c>
      <c r="F20" s="16" t="s">
        <v>2022</v>
      </c>
      <c r="G20" s="15">
        <v>178.09200000000001</v>
      </c>
      <c r="H20" s="16" t="s">
        <v>2324</v>
      </c>
      <c r="I20" s="17">
        <f>(A1L353C1 + A1L353C2)</f>
        <v>377.83000000000004</v>
      </c>
      <c r="J20" s="16" t="s">
        <v>2022</v>
      </c>
      <c r="K20" s="15">
        <v>209.38800000000001</v>
      </c>
      <c r="L20" s="16" t="s">
        <v>2022</v>
      </c>
      <c r="M20" s="15">
        <v>191.71899999999999</v>
      </c>
      <c r="N20" s="16" t="s">
        <v>2325</v>
      </c>
      <c r="O20" s="17">
        <f>(A1L353C4 + A1L353C5)</f>
        <v>401.10699999999997</v>
      </c>
      <c r="P20" s="16" t="s">
        <v>2022</v>
      </c>
      <c r="Q20" s="15">
        <v>221.43600000000001</v>
      </c>
      <c r="R20" s="16" t="s">
        <v>2022</v>
      </c>
      <c r="S20" s="15">
        <v>204.548</v>
      </c>
      <c r="T20" s="16" t="s">
        <v>2326</v>
      </c>
      <c r="U20" s="17">
        <f>(A1L353C7 + A1L353C8)</f>
        <v>425.98400000000004</v>
      </c>
      <c r="V20" s="16" t="s">
        <v>2022</v>
      </c>
      <c r="W20" s="15">
        <v>262.161</v>
      </c>
      <c r="X20" s="16" t="s">
        <v>2022</v>
      </c>
      <c r="Y20" s="15">
        <v>238.2</v>
      </c>
      <c r="Z20" s="16" t="s">
        <v>2327</v>
      </c>
      <c r="AA20" s="17">
        <f>(A1L353C10 + A1L353C11)</f>
        <v>500.36099999999999</v>
      </c>
      <c r="AB20" s="16" t="s">
        <v>2022</v>
      </c>
      <c r="AC20" s="15">
        <v>319.17899999999997</v>
      </c>
      <c r="AD20" s="16" t="s">
        <v>2022</v>
      </c>
      <c r="AE20" s="15">
        <v>274.15300000000002</v>
      </c>
      <c r="AF20" s="16" t="s">
        <v>2328</v>
      </c>
      <c r="AG20" s="17">
        <f>(A1L353C13 + A1L353C14)</f>
        <v>593.33199999999999</v>
      </c>
      <c r="AH20" s="16" t="s">
        <v>2329</v>
      </c>
      <c r="AI20" s="17">
        <f>IF(RUN_YEARS &gt; 1,(A1L353C3 + A1L353C6) / 2, 0 )</f>
        <v>389.46850000000001</v>
      </c>
      <c r="AJ20" s="16" t="s">
        <v>2330</v>
      </c>
      <c r="AK20" s="17">
        <f>IF(RUN_YEARS &gt; 2,(A1L353C3 + A1L353C6 + A1L353C9) / 3, 0 )</f>
        <v>401.64033333333333</v>
      </c>
      <c r="AL20" s="16" t="s">
        <v>2331</v>
      </c>
      <c r="AM20" s="17">
        <f>IF(RUN_YEARS &gt; 3,(A1L353C3 + A1L353C6 + A1L353C9 + A1L353C12) / 4, 0 )</f>
        <v>426.32050000000004</v>
      </c>
      <c r="AN20" s="16" t="s">
        <v>2332</v>
      </c>
      <c r="AO20" s="17">
        <f>IF(RUN_YEARS &gt; 4,(A1L353C3 + A1L353C6 + A1L353C9 + A1L353C12 + A1L353C15) / 5, 0 )</f>
        <v>459.72280000000001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465.02100000000002</v>
      </c>
      <c r="F21" s="16" t="s">
        <v>2032</v>
      </c>
      <c r="G21" s="15">
        <v>407.27600000000001</v>
      </c>
      <c r="H21" s="16" t="s">
        <v>2333</v>
      </c>
      <c r="I21" s="17">
        <f>(A1L354C1 + A1L354C2)</f>
        <v>872.29700000000003</v>
      </c>
      <c r="J21" s="16" t="s">
        <v>2032</v>
      </c>
      <c r="K21" s="15">
        <v>481.911</v>
      </c>
      <c r="L21" s="16" t="s">
        <v>2032</v>
      </c>
      <c r="M21" s="15">
        <v>429.464</v>
      </c>
      <c r="N21" s="16" t="s">
        <v>2334</v>
      </c>
      <c r="O21" s="17">
        <f>(A1L354C4 + A1L354C5)</f>
        <v>911.375</v>
      </c>
      <c r="P21" s="16" t="s">
        <v>2032</v>
      </c>
      <c r="Q21" s="15">
        <v>465.67500000000001</v>
      </c>
      <c r="R21" s="16" t="s">
        <v>2032</v>
      </c>
      <c r="S21" s="15">
        <v>418.69200000000001</v>
      </c>
      <c r="T21" s="16" t="s">
        <v>2335</v>
      </c>
      <c r="U21" s="17">
        <f>(A1L354C7 + A1L354C8)</f>
        <v>884.36699999999996</v>
      </c>
      <c r="V21" s="16" t="s">
        <v>2032</v>
      </c>
      <c r="W21" s="15">
        <v>519.36699999999996</v>
      </c>
      <c r="X21" s="16" t="s">
        <v>2032</v>
      </c>
      <c r="Y21" s="15">
        <v>495.06900000000002</v>
      </c>
      <c r="Z21" s="16" t="s">
        <v>2336</v>
      </c>
      <c r="AA21" s="17">
        <f>(A1L354C10 + A1L354C11)</f>
        <v>1014.4359999999999</v>
      </c>
      <c r="AB21" s="16" t="s">
        <v>2032</v>
      </c>
      <c r="AC21" s="15">
        <v>618.12800000000004</v>
      </c>
      <c r="AD21" s="16" t="s">
        <v>2032</v>
      </c>
      <c r="AE21" s="15">
        <v>582.39800000000002</v>
      </c>
      <c r="AF21" s="16" t="s">
        <v>2337</v>
      </c>
      <c r="AG21" s="17">
        <f>(A1L354C13 + A1L354C14)</f>
        <v>1200.5260000000001</v>
      </c>
      <c r="AH21" s="16" t="s">
        <v>2338</v>
      </c>
      <c r="AI21" s="17">
        <f>IF(RUN_YEARS &gt; 1,(A1L354C3 + A1L354C6) / 2, 0 )</f>
        <v>891.83600000000001</v>
      </c>
      <c r="AJ21" s="16" t="s">
        <v>2339</v>
      </c>
      <c r="AK21" s="17">
        <f>IF(RUN_YEARS &gt; 2,(A1L354C3 + A1L354C6 + A1L354C9) / 3, 0 )</f>
        <v>889.34633333333329</v>
      </c>
      <c r="AL21" s="16" t="s">
        <v>2340</v>
      </c>
      <c r="AM21" s="17">
        <f>IF(RUN_YEARS &gt; 3,(A1L354C3 + A1L354C6 + A1L354C9 + A1L354C12) / 4, 0 )</f>
        <v>920.61874999999986</v>
      </c>
      <c r="AN21" s="16" t="s">
        <v>2341</v>
      </c>
      <c r="AO21" s="17">
        <f>IF(RUN_YEARS &gt; 4,(A1L354C3 + A1L354C6 + A1L354C9 + A1L354C12 + A1L354C15) / 5, 0 )</f>
        <v>976.60019999999986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9.9920000000000009</v>
      </c>
      <c r="F22" s="16" t="s">
        <v>2042</v>
      </c>
      <c r="G22" s="15">
        <v>4.4939999999999998</v>
      </c>
      <c r="H22" s="16" t="s">
        <v>2342</v>
      </c>
      <c r="I22" s="17">
        <f>(A1L355C1 + A1L355C2)</f>
        <v>14.486000000000001</v>
      </c>
      <c r="J22" s="16" t="s">
        <v>2042</v>
      </c>
      <c r="K22" s="15">
        <v>11.291</v>
      </c>
      <c r="L22" s="16" t="s">
        <v>2042</v>
      </c>
      <c r="M22" s="15">
        <v>5.5250000000000004</v>
      </c>
      <c r="N22" s="16" t="s">
        <v>2343</v>
      </c>
      <c r="O22" s="17">
        <f>(A1L355C4 + A1L355C5)</f>
        <v>16.816000000000003</v>
      </c>
      <c r="P22" s="16" t="s">
        <v>2042</v>
      </c>
      <c r="Q22" s="15">
        <v>12.086</v>
      </c>
      <c r="R22" s="16" t="s">
        <v>2042</v>
      </c>
      <c r="S22" s="15">
        <v>5.8730000000000002</v>
      </c>
      <c r="T22" s="16" t="s">
        <v>2344</v>
      </c>
      <c r="U22" s="17">
        <f>(A1L355C7 + A1L355C8)</f>
        <v>17.959</v>
      </c>
      <c r="V22" s="16" t="s">
        <v>2042</v>
      </c>
      <c r="W22" s="15">
        <v>12.346</v>
      </c>
      <c r="X22" s="16" t="s">
        <v>2042</v>
      </c>
      <c r="Y22" s="15">
        <v>6.0270000000000001</v>
      </c>
      <c r="Z22" s="16" t="s">
        <v>2345</v>
      </c>
      <c r="AA22" s="17">
        <f>(A1L355C10 + A1L355C11)</f>
        <v>18.373000000000001</v>
      </c>
      <c r="AB22" s="16" t="s">
        <v>2042</v>
      </c>
      <c r="AC22" s="15">
        <v>12.494</v>
      </c>
      <c r="AD22" s="16" t="s">
        <v>2042</v>
      </c>
      <c r="AE22" s="15">
        <v>6.5289999999999999</v>
      </c>
      <c r="AF22" s="16" t="s">
        <v>2346</v>
      </c>
      <c r="AG22" s="17">
        <f>(A1L355C13 + A1L355C14)</f>
        <v>19.023</v>
      </c>
      <c r="AH22" s="16" t="s">
        <v>2347</v>
      </c>
      <c r="AI22" s="17">
        <f>IF(RUN_YEARS &gt; 1,(A1L355C3 + A1L355C6) / 2, 0 )</f>
        <v>15.651000000000002</v>
      </c>
      <c r="AJ22" s="16" t="s">
        <v>2348</v>
      </c>
      <c r="AK22" s="17">
        <f>IF(RUN_YEARS &gt; 2,(A1L355C3 + A1L355C6 + A1L355C9) / 3, 0 )</f>
        <v>16.420333333333335</v>
      </c>
      <c r="AL22" s="16" t="s">
        <v>2349</v>
      </c>
      <c r="AM22" s="17">
        <f>IF(RUN_YEARS &gt; 3,(A1L355C3 + A1L355C6 + A1L355C9 + A1L355C12) / 4, 0 )</f>
        <v>16.9085</v>
      </c>
      <c r="AN22" s="16" t="s">
        <v>2350</v>
      </c>
      <c r="AO22" s="17">
        <f>IF(RUN_YEARS &gt; 4,(A1L355C3 + A1L355C6 + A1L355C9 + A1L355C12 + A1L355C15) / 5, 0 )</f>
        <v>17.331399999999999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40.978000000000002</v>
      </c>
      <c r="F23" s="16" t="s">
        <v>2052</v>
      </c>
      <c r="G23" s="15">
        <v>21.545999999999999</v>
      </c>
      <c r="H23" s="16" t="s">
        <v>2351</v>
      </c>
      <c r="I23" s="17">
        <f>(A1L356C1 + A1L356C2)</f>
        <v>62.524000000000001</v>
      </c>
      <c r="J23" s="16" t="s">
        <v>2052</v>
      </c>
      <c r="K23" s="15">
        <v>40.100999999999999</v>
      </c>
      <c r="L23" s="16" t="s">
        <v>2052</v>
      </c>
      <c r="M23" s="15">
        <v>21.536000000000001</v>
      </c>
      <c r="N23" s="16" t="s">
        <v>2352</v>
      </c>
      <c r="O23" s="17">
        <f>(A1L356C4 + A1L356C5)</f>
        <v>61.637</v>
      </c>
      <c r="P23" s="16" t="s">
        <v>2052</v>
      </c>
      <c r="Q23" s="15">
        <v>40.703000000000003</v>
      </c>
      <c r="R23" s="16" t="s">
        <v>2052</v>
      </c>
      <c r="S23" s="15">
        <v>22.161000000000001</v>
      </c>
      <c r="T23" s="16" t="s">
        <v>2353</v>
      </c>
      <c r="U23" s="17">
        <f>(A1L356C7 + A1L356C8)</f>
        <v>62.864000000000004</v>
      </c>
      <c r="V23" s="16" t="s">
        <v>2052</v>
      </c>
      <c r="W23" s="15">
        <v>43.273000000000003</v>
      </c>
      <c r="X23" s="16" t="s">
        <v>2052</v>
      </c>
      <c r="Y23" s="15">
        <v>22.254000000000001</v>
      </c>
      <c r="Z23" s="16" t="s">
        <v>2354</v>
      </c>
      <c r="AA23" s="17">
        <f>(A1L356C10 + A1L356C11)</f>
        <v>65.527000000000001</v>
      </c>
      <c r="AB23" s="16" t="s">
        <v>2052</v>
      </c>
      <c r="AC23" s="15">
        <v>47.176000000000002</v>
      </c>
      <c r="AD23" s="16" t="s">
        <v>2052</v>
      </c>
      <c r="AE23" s="15">
        <v>25.204999999999998</v>
      </c>
      <c r="AF23" s="16" t="s">
        <v>2355</v>
      </c>
      <c r="AG23" s="17">
        <f>(A1L356C13 + A1L356C14)</f>
        <v>72.381</v>
      </c>
      <c r="AH23" s="16" t="s">
        <v>2356</v>
      </c>
      <c r="AI23" s="17">
        <f>IF(RUN_YEARS &gt; 1,(A1L356C3 + A1L356C6) / 2, 0 )</f>
        <v>62.080500000000001</v>
      </c>
      <c r="AJ23" s="16" t="s">
        <v>2357</v>
      </c>
      <c r="AK23" s="17">
        <f>IF(RUN_YEARS &gt; 2,(A1L356C3 + A1L356C6 + A1L356C9) / 3, 0 )</f>
        <v>62.341666666666669</v>
      </c>
      <c r="AL23" s="16" t="s">
        <v>2358</v>
      </c>
      <c r="AM23" s="17">
        <f>IF(RUN_YEARS &gt; 3,(A1L356C3 + A1L356C6 + A1L356C9 + A1L356C12) / 4, 0 )</f>
        <v>63.138000000000005</v>
      </c>
      <c r="AN23" s="16" t="s">
        <v>2359</v>
      </c>
      <c r="AO23" s="17">
        <f>IF(RUN_YEARS &gt; 4,(A1L356C3 + A1L356C6 + A1L356C9 + A1L356C12 + A1L356C15) / 5, 0 )</f>
        <v>64.986599999999996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1827.4839999999999</v>
      </c>
      <c r="F24" s="16" t="s">
        <v>2062</v>
      </c>
      <c r="G24" s="15">
        <v>1846.761</v>
      </c>
      <c r="H24" s="16" t="s">
        <v>2360</v>
      </c>
      <c r="I24" s="17">
        <f>(A1L357C1 + A1L357C2)</f>
        <v>3674.2449999999999</v>
      </c>
      <c r="J24" s="16" t="s">
        <v>2062</v>
      </c>
      <c r="K24" s="15">
        <v>1693.729</v>
      </c>
      <c r="L24" s="16" t="s">
        <v>2062</v>
      </c>
      <c r="M24" s="15">
        <v>1728.7750000000001</v>
      </c>
      <c r="N24" s="16" t="s">
        <v>2361</v>
      </c>
      <c r="O24" s="17">
        <f>(A1L357C4 + A1L357C5)</f>
        <v>3422.5039999999999</v>
      </c>
      <c r="P24" s="16" t="s">
        <v>2062</v>
      </c>
      <c r="Q24" s="15">
        <v>1656.431</v>
      </c>
      <c r="R24" s="16" t="s">
        <v>2062</v>
      </c>
      <c r="S24" s="15">
        <v>1685.3140000000001</v>
      </c>
      <c r="T24" s="16" t="s">
        <v>2362</v>
      </c>
      <c r="U24" s="17">
        <f>(A1L357C7 + A1L357C8)</f>
        <v>3341.7449999999999</v>
      </c>
      <c r="V24" s="16" t="s">
        <v>2062</v>
      </c>
      <c r="W24" s="15">
        <v>1716.425</v>
      </c>
      <c r="X24" s="16" t="s">
        <v>2062</v>
      </c>
      <c r="Y24" s="15">
        <v>1729.5609999999999</v>
      </c>
      <c r="Z24" s="16" t="s">
        <v>2363</v>
      </c>
      <c r="AA24" s="17">
        <f>(A1L357C10 + A1L357C11)</f>
        <v>3445.9859999999999</v>
      </c>
      <c r="AB24" s="16" t="s">
        <v>2062</v>
      </c>
      <c r="AC24" s="15">
        <v>1727.713</v>
      </c>
      <c r="AD24" s="16" t="s">
        <v>2062</v>
      </c>
      <c r="AE24" s="15">
        <v>1715.249</v>
      </c>
      <c r="AF24" s="16" t="s">
        <v>2364</v>
      </c>
      <c r="AG24" s="17">
        <f>(A1L357C13 + A1L357C14)</f>
        <v>3442.962</v>
      </c>
      <c r="AH24" s="16" t="s">
        <v>2365</v>
      </c>
      <c r="AI24" s="17">
        <f>IF(RUN_YEARS &gt; 1,(A1L357C3 + A1L357C6) / 2, 0 )</f>
        <v>3548.3744999999999</v>
      </c>
      <c r="AJ24" s="16" t="s">
        <v>2366</v>
      </c>
      <c r="AK24" s="17">
        <f>IF(RUN_YEARS &gt; 2,(A1L357C3 + A1L357C6 + A1L357C9) / 3, 0 )</f>
        <v>3479.4979999999996</v>
      </c>
      <c r="AL24" s="16" t="s">
        <v>2367</v>
      </c>
      <c r="AM24" s="17">
        <f>IF(RUN_YEARS &gt; 3,(A1L357C3 + A1L357C6 + A1L357C9 + A1L357C12) / 4, 0 )</f>
        <v>3471.12</v>
      </c>
      <c r="AN24" s="16" t="s">
        <v>2368</v>
      </c>
      <c r="AO24" s="17">
        <f>IF(RUN_YEARS &gt; 4,(A1L357C3 + A1L357C6 + A1L357C9 + A1L357C12 + A1L357C15) / 5, 0 )</f>
        <v>3465.4883999999997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135.95099999999999</v>
      </c>
      <c r="F25" s="16" t="s">
        <v>2072</v>
      </c>
      <c r="G25" s="15">
        <v>400.363</v>
      </c>
      <c r="H25" s="16" t="s">
        <v>2369</v>
      </c>
      <c r="I25" s="17">
        <f>(A1L358C1 + A1L358C2)</f>
        <v>536.31399999999996</v>
      </c>
      <c r="J25" s="16" t="s">
        <v>2072</v>
      </c>
      <c r="K25" s="15">
        <v>130.71899999999999</v>
      </c>
      <c r="L25" s="16" t="s">
        <v>2072</v>
      </c>
      <c r="M25" s="15">
        <v>399.38099999999997</v>
      </c>
      <c r="N25" s="16" t="s">
        <v>2370</v>
      </c>
      <c r="O25" s="17">
        <f>(A1L358C4 + A1L358C5)</f>
        <v>530.09999999999991</v>
      </c>
      <c r="P25" s="16" t="s">
        <v>2072</v>
      </c>
      <c r="Q25" s="15">
        <v>168.309</v>
      </c>
      <c r="R25" s="16" t="s">
        <v>2072</v>
      </c>
      <c r="S25" s="15">
        <v>409.65</v>
      </c>
      <c r="T25" s="16" t="s">
        <v>2371</v>
      </c>
      <c r="U25" s="17">
        <f>(A1L358C7 + A1L358C8)</f>
        <v>577.95899999999995</v>
      </c>
      <c r="V25" s="16" t="s">
        <v>2072</v>
      </c>
      <c r="W25" s="15">
        <v>175.99299999999999</v>
      </c>
      <c r="X25" s="16" t="s">
        <v>2072</v>
      </c>
      <c r="Y25" s="15">
        <v>432.00400000000002</v>
      </c>
      <c r="Z25" s="16" t="s">
        <v>2372</v>
      </c>
      <c r="AA25" s="17">
        <f>(A1L358C10 + A1L358C11)</f>
        <v>607.99700000000007</v>
      </c>
      <c r="AB25" s="16" t="s">
        <v>2072</v>
      </c>
      <c r="AC25" s="15">
        <v>173.05199999999999</v>
      </c>
      <c r="AD25" s="16" t="s">
        <v>2072</v>
      </c>
      <c r="AE25" s="15">
        <v>390.97899999999998</v>
      </c>
      <c r="AF25" s="16" t="s">
        <v>2373</v>
      </c>
      <c r="AG25" s="17">
        <f>(A1L358C13 + A1L358C14)</f>
        <v>564.03099999999995</v>
      </c>
      <c r="AH25" s="16" t="s">
        <v>2374</v>
      </c>
      <c r="AI25" s="17">
        <f>IF(RUN_YEARS &gt; 1,(A1L358C3 + A1L358C6) / 2, 0 )</f>
        <v>533.20699999999988</v>
      </c>
      <c r="AJ25" s="16" t="s">
        <v>2375</v>
      </c>
      <c r="AK25" s="17">
        <f>IF(RUN_YEARS &gt; 2,(A1L358C3 + A1L358C6 + A1L358C9) / 3, 0 )</f>
        <v>548.1243333333332</v>
      </c>
      <c r="AL25" s="16" t="s">
        <v>2376</v>
      </c>
      <c r="AM25" s="17">
        <f>IF(RUN_YEARS &gt; 3,(A1L358C3 + A1L358C6 + A1L358C9 + A1L358C12) / 4, 0 )</f>
        <v>563.09249999999997</v>
      </c>
      <c r="AN25" s="16" t="s">
        <v>2377</v>
      </c>
      <c r="AO25" s="17">
        <f>IF(RUN_YEARS &gt; 4,(A1L358C3 + A1L358C6 + A1L358C9 + A1L358C12 + A1L358C15) / 5, 0 )</f>
        <v>563.28019999999992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0.248</v>
      </c>
      <c r="F26" s="16" t="s">
        <v>2082</v>
      </c>
      <c r="G26" s="15">
        <v>0.48799999999999999</v>
      </c>
      <c r="H26" s="16" t="s">
        <v>2378</v>
      </c>
      <c r="I26" s="17">
        <f>(A1L359C1 + A1L359C2)</f>
        <v>0.73599999999999999</v>
      </c>
      <c r="J26" s="16" t="s">
        <v>2082</v>
      </c>
      <c r="K26" s="15">
        <v>0.14099999999999999</v>
      </c>
      <c r="L26" s="16" t="s">
        <v>2082</v>
      </c>
      <c r="M26" s="15">
        <v>0.60899999999999999</v>
      </c>
      <c r="N26" s="16" t="s">
        <v>2379</v>
      </c>
      <c r="O26" s="17">
        <f>(A1L359C4 + A1L359C5)</f>
        <v>0.75</v>
      </c>
      <c r="P26" s="16" t="s">
        <v>2082</v>
      </c>
      <c r="Q26" s="15">
        <v>0.16500000000000001</v>
      </c>
      <c r="R26" s="16" t="s">
        <v>2082</v>
      </c>
      <c r="S26" s="15">
        <v>0.46100000000000002</v>
      </c>
      <c r="T26" s="16" t="s">
        <v>2380</v>
      </c>
      <c r="U26" s="17">
        <f>(A1L359C7 + A1L359C8)</f>
        <v>0.626</v>
      </c>
      <c r="V26" s="16" t="s">
        <v>2082</v>
      </c>
      <c r="W26" s="15">
        <v>0.23100000000000001</v>
      </c>
      <c r="X26" s="16" t="s">
        <v>2082</v>
      </c>
      <c r="Y26" s="15">
        <v>0.80800000000000005</v>
      </c>
      <c r="Z26" s="16" t="s">
        <v>2381</v>
      </c>
      <c r="AA26" s="17">
        <f>(A1L359C10 + A1L359C11)</f>
        <v>1.0390000000000001</v>
      </c>
      <c r="AB26" s="16" t="s">
        <v>2082</v>
      </c>
      <c r="AC26" s="15">
        <v>0.161</v>
      </c>
      <c r="AD26" s="16" t="s">
        <v>2082</v>
      </c>
      <c r="AE26" s="15">
        <v>0.54700000000000004</v>
      </c>
      <c r="AF26" s="16" t="s">
        <v>2382</v>
      </c>
      <c r="AG26" s="17">
        <f>(A1L359C13 + A1L359C14)</f>
        <v>0.70800000000000007</v>
      </c>
      <c r="AH26" s="16" t="s">
        <v>2383</v>
      </c>
      <c r="AI26" s="17">
        <f>IF(RUN_YEARS &gt; 1,(A1L359C3 + A1L359C6) / 2, 0 )</f>
        <v>0.74299999999999999</v>
      </c>
      <c r="AJ26" s="16" t="s">
        <v>2384</v>
      </c>
      <c r="AK26" s="17">
        <f>IF(RUN_YEARS &gt; 2,(A1L359C3 + A1L359C6 + A1L359C9) / 3, 0 )</f>
        <v>0.70400000000000007</v>
      </c>
      <c r="AL26" s="16" t="s">
        <v>2385</v>
      </c>
      <c r="AM26" s="17">
        <f>IF(RUN_YEARS &gt; 3,(A1L359C3 + A1L359C6 + A1L359C9 + A1L359C12) / 4, 0 )</f>
        <v>0.78775000000000006</v>
      </c>
      <c r="AN26" s="16" t="s">
        <v>2386</v>
      </c>
      <c r="AO26" s="17">
        <f>IF(RUN_YEARS &gt; 4,(A1L359C3 + A1L359C6 + A1L359C9 + A1L359C12 + A1L359C15) / 5, 0 )</f>
        <v>0.77180000000000004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117.792</v>
      </c>
      <c r="F27" s="16" t="s">
        <v>2092</v>
      </c>
      <c r="G27" s="15">
        <v>158.67099999999999</v>
      </c>
      <c r="H27" s="16" t="s">
        <v>2387</v>
      </c>
      <c r="I27" s="17">
        <f>(A1L360C1 + A1L360C2)</f>
        <v>276.46299999999997</v>
      </c>
      <c r="J27" s="16" t="s">
        <v>2092</v>
      </c>
      <c r="K27" s="15">
        <v>106.809</v>
      </c>
      <c r="L27" s="16" t="s">
        <v>2092</v>
      </c>
      <c r="M27" s="15">
        <v>143.53399999999999</v>
      </c>
      <c r="N27" s="16" t="s">
        <v>2388</v>
      </c>
      <c r="O27" s="17">
        <f>(A1L360C4 + A1L360C5)</f>
        <v>250.34299999999999</v>
      </c>
      <c r="P27" s="16" t="s">
        <v>2092</v>
      </c>
      <c r="Q27" s="15">
        <v>100.148</v>
      </c>
      <c r="R27" s="16" t="s">
        <v>2092</v>
      </c>
      <c r="S27" s="15">
        <v>134.93</v>
      </c>
      <c r="T27" s="16" t="s">
        <v>2389</v>
      </c>
      <c r="U27" s="17">
        <f>(A1L360C7 + A1L360C8)</f>
        <v>235.078</v>
      </c>
      <c r="V27" s="16" t="s">
        <v>2092</v>
      </c>
      <c r="W27" s="15">
        <v>112.931</v>
      </c>
      <c r="X27" s="16" t="s">
        <v>2092</v>
      </c>
      <c r="Y27" s="15">
        <v>142.93299999999999</v>
      </c>
      <c r="Z27" s="16" t="s">
        <v>2390</v>
      </c>
      <c r="AA27" s="17">
        <f>(A1L360C10 + A1L360C11)</f>
        <v>255.86399999999998</v>
      </c>
      <c r="AB27" s="16" t="s">
        <v>2092</v>
      </c>
      <c r="AC27" s="15">
        <v>120.47799999999999</v>
      </c>
      <c r="AD27" s="16" t="s">
        <v>2092</v>
      </c>
      <c r="AE27" s="15">
        <v>145.49199999999999</v>
      </c>
      <c r="AF27" s="16" t="s">
        <v>2391</v>
      </c>
      <c r="AG27" s="17">
        <f>(A1L360C13 + A1L360C14)</f>
        <v>265.96999999999997</v>
      </c>
      <c r="AH27" s="16" t="s">
        <v>2392</v>
      </c>
      <c r="AI27" s="17">
        <f>IF(RUN_YEARS &gt; 1,(A1L360C3 + A1L360C6) / 2, 0 )</f>
        <v>263.40299999999996</v>
      </c>
      <c r="AJ27" s="16" t="s">
        <v>2393</v>
      </c>
      <c r="AK27" s="17">
        <f>IF(RUN_YEARS &gt; 2,(A1L360C3 + A1L360C6 + A1L360C9) / 3, 0 )</f>
        <v>253.9613333333333</v>
      </c>
      <c r="AL27" s="16" t="s">
        <v>2394</v>
      </c>
      <c r="AM27" s="17">
        <f>IF(RUN_YEARS &gt; 3,(A1L360C3 + A1L360C6 + A1L360C9 + A1L360C12) / 4, 0 )</f>
        <v>254.43699999999995</v>
      </c>
      <c r="AN27" s="16" t="s">
        <v>2395</v>
      </c>
      <c r="AO27" s="17">
        <f>IF(RUN_YEARS &gt; 4,(A1L360C3 + A1L360C6 + A1L360C9 + A1L360C12 + A1L360C15) / 5, 0 )</f>
        <v>256.74359999999996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713.83600000000001</v>
      </c>
      <c r="F28" s="16" t="s">
        <v>2102</v>
      </c>
      <c r="G28" s="15">
        <v>696.36599999999999</v>
      </c>
      <c r="H28" s="16" t="s">
        <v>2396</v>
      </c>
      <c r="I28" s="17">
        <f>(A1L361C1 + A1L361C2)</f>
        <v>1410.202</v>
      </c>
      <c r="J28" s="16" t="s">
        <v>2102</v>
      </c>
      <c r="K28" s="15">
        <v>659.54</v>
      </c>
      <c r="L28" s="16" t="s">
        <v>2102</v>
      </c>
      <c r="M28" s="15">
        <v>623.39300000000003</v>
      </c>
      <c r="N28" s="16" t="s">
        <v>2397</v>
      </c>
      <c r="O28" s="17">
        <f>(A1L361C4 + A1L361C5)</f>
        <v>1282.933</v>
      </c>
      <c r="P28" s="16" t="s">
        <v>2102</v>
      </c>
      <c r="Q28" s="15">
        <v>664.66</v>
      </c>
      <c r="R28" s="16" t="s">
        <v>2102</v>
      </c>
      <c r="S28" s="15">
        <v>664.87099999999998</v>
      </c>
      <c r="T28" s="16" t="s">
        <v>2398</v>
      </c>
      <c r="U28" s="17">
        <f>(A1L361C7 + A1L361C8)</f>
        <v>1329.5309999999999</v>
      </c>
      <c r="V28" s="16" t="s">
        <v>2102</v>
      </c>
      <c r="W28" s="15">
        <v>650.83100000000002</v>
      </c>
      <c r="X28" s="16" t="s">
        <v>2102</v>
      </c>
      <c r="Y28" s="15">
        <v>671.09400000000005</v>
      </c>
      <c r="Z28" s="16" t="s">
        <v>2399</v>
      </c>
      <c r="AA28" s="17">
        <f>(A1L361C10 + A1L361C11)</f>
        <v>1321.9250000000002</v>
      </c>
      <c r="AB28" s="16" t="s">
        <v>2102</v>
      </c>
      <c r="AC28" s="15">
        <v>648.005</v>
      </c>
      <c r="AD28" s="16" t="s">
        <v>2102</v>
      </c>
      <c r="AE28" s="15">
        <v>693.02700000000004</v>
      </c>
      <c r="AF28" s="16" t="s">
        <v>2400</v>
      </c>
      <c r="AG28" s="17">
        <f>(A1L361C13 + A1L361C14)</f>
        <v>1341.0320000000002</v>
      </c>
      <c r="AH28" s="16" t="s">
        <v>2401</v>
      </c>
      <c r="AI28" s="17">
        <f>IF(RUN_YEARS &gt; 1,(A1L361C3 + A1L361C6) / 2, 0 )</f>
        <v>1346.5675000000001</v>
      </c>
      <c r="AJ28" s="16" t="s">
        <v>2402</v>
      </c>
      <c r="AK28" s="17">
        <f>IF(RUN_YEARS &gt; 2,(A1L361C3 + A1L361C6 + A1L361C9) / 3, 0 )</f>
        <v>1340.8886666666667</v>
      </c>
      <c r="AL28" s="16" t="s">
        <v>2403</v>
      </c>
      <c r="AM28" s="17">
        <f>IF(RUN_YEARS &gt; 3,(A1L361C3 + A1L361C6 + A1L361C9 + A1L361C12) / 4, 0 )</f>
        <v>1336.1477500000001</v>
      </c>
      <c r="AN28" s="16" t="s">
        <v>2404</v>
      </c>
      <c r="AO28" s="17">
        <f>IF(RUN_YEARS &gt; 4,(A1L361C3 + A1L361C6 + A1L361C9 + A1L361C12 + A1L361C15) / 5, 0 )</f>
        <v>1337.1246000000001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6.5030000000000001</v>
      </c>
      <c r="F29" s="16" t="s">
        <v>2112</v>
      </c>
      <c r="G29" s="15">
        <v>6.5359999999999996</v>
      </c>
      <c r="H29" s="16" t="s">
        <v>2405</v>
      </c>
      <c r="I29" s="17">
        <f>(A1L362C1 + A1L362C2)</f>
        <v>13.039</v>
      </c>
      <c r="J29" s="16" t="s">
        <v>2112</v>
      </c>
      <c r="K29" s="15">
        <v>6.0090000000000003</v>
      </c>
      <c r="L29" s="16" t="s">
        <v>2112</v>
      </c>
      <c r="M29" s="15">
        <v>6</v>
      </c>
      <c r="N29" s="16" t="s">
        <v>2406</v>
      </c>
      <c r="O29" s="17">
        <f>(A1L362C4 + A1L362C5)</f>
        <v>12.009</v>
      </c>
      <c r="P29" s="16" t="s">
        <v>2112</v>
      </c>
      <c r="Q29" s="15">
        <v>6.11</v>
      </c>
      <c r="R29" s="16" t="s">
        <v>2112</v>
      </c>
      <c r="S29" s="15">
        <v>6.2169999999999996</v>
      </c>
      <c r="T29" s="16" t="s">
        <v>2407</v>
      </c>
      <c r="U29" s="17">
        <f>(A1L362C7 + A1L362C8)</f>
        <v>12.327</v>
      </c>
      <c r="V29" s="16" t="s">
        <v>2112</v>
      </c>
      <c r="W29" s="15">
        <v>19.908000000000001</v>
      </c>
      <c r="X29" s="16" t="s">
        <v>2112</v>
      </c>
      <c r="Y29" s="15">
        <v>19.645</v>
      </c>
      <c r="Z29" s="16" t="s">
        <v>2408</v>
      </c>
      <c r="AA29" s="17">
        <f>(A1L362C10 + A1L362C11)</f>
        <v>39.552999999999997</v>
      </c>
      <c r="AB29" s="16" t="s">
        <v>2112</v>
      </c>
      <c r="AC29" s="15">
        <v>23.548999999999999</v>
      </c>
      <c r="AD29" s="16" t="s">
        <v>2112</v>
      </c>
      <c r="AE29" s="15">
        <v>24.036999999999999</v>
      </c>
      <c r="AF29" s="16" t="s">
        <v>2409</v>
      </c>
      <c r="AG29" s="17">
        <f>(A1L362C13 + A1L362C14)</f>
        <v>47.585999999999999</v>
      </c>
      <c r="AH29" s="16" t="s">
        <v>2410</v>
      </c>
      <c r="AI29" s="17">
        <f>IF(RUN_YEARS &gt; 1,(A1L362C3 + A1L362C6) / 2, 0 )</f>
        <v>12.524000000000001</v>
      </c>
      <c r="AJ29" s="16" t="s">
        <v>2411</v>
      </c>
      <c r="AK29" s="17">
        <f>IF(RUN_YEARS &gt; 2,(A1L362C3 + A1L362C6 + A1L362C9) / 3, 0 )</f>
        <v>12.458333333333334</v>
      </c>
      <c r="AL29" s="16" t="s">
        <v>2412</v>
      </c>
      <c r="AM29" s="17">
        <f>IF(RUN_YEARS &gt; 3,(A1L362C3 + A1L362C6 + A1L362C9 + A1L362C12) / 4, 0 )</f>
        <v>19.231999999999999</v>
      </c>
      <c r="AN29" s="16" t="s">
        <v>2413</v>
      </c>
      <c r="AO29" s="17">
        <f>IF(RUN_YEARS &gt; 4,(A1L362C3 + A1L362C6 + A1L362C9 + A1L362C12 + A1L362C15) / 5, 0 )</f>
        <v>24.902799999999999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720.33900000000006</v>
      </c>
      <c r="F30" s="16" t="s">
        <v>2415</v>
      </c>
      <c r="G30" s="17">
        <f>(A1L361C2 + A1L362C2)</f>
        <v>702.90199999999993</v>
      </c>
      <c r="H30" s="16" t="s">
        <v>2416</v>
      </c>
      <c r="I30" s="17">
        <f>(A1L363C1 + A1L363C2)</f>
        <v>1423.241</v>
      </c>
      <c r="J30" s="16" t="s">
        <v>2417</v>
      </c>
      <c r="K30" s="17">
        <f>(A1L361C4 + A1L362C4)</f>
        <v>665.54899999999998</v>
      </c>
      <c r="L30" s="16" t="s">
        <v>2418</v>
      </c>
      <c r="M30" s="17">
        <f>(A1L361C5 + A1L362C5)</f>
        <v>629.39300000000003</v>
      </c>
      <c r="N30" s="16" t="s">
        <v>2419</v>
      </c>
      <c r="O30" s="17">
        <f>(A1L363C4 + A1L363C5)</f>
        <v>1294.942</v>
      </c>
      <c r="P30" s="16" t="s">
        <v>2420</v>
      </c>
      <c r="Q30" s="17">
        <f>(A1L361C7 + A1L362C7)</f>
        <v>670.77</v>
      </c>
      <c r="R30" s="16" t="s">
        <v>2421</v>
      </c>
      <c r="S30" s="17">
        <f>(A1L361C8 + A1L362C8)</f>
        <v>671.08799999999997</v>
      </c>
      <c r="T30" s="16" t="s">
        <v>2422</v>
      </c>
      <c r="U30" s="17">
        <f>(A1L363C7 + A1L363C8)</f>
        <v>1341.8579999999999</v>
      </c>
      <c r="V30" s="16" t="s">
        <v>2423</v>
      </c>
      <c r="W30" s="17">
        <f>(A1L361C10 + A1L362C10)</f>
        <v>670.73900000000003</v>
      </c>
      <c r="X30" s="16" t="s">
        <v>2424</v>
      </c>
      <c r="Y30" s="17">
        <f>(A1L361C11 + A1L362C11)</f>
        <v>690.73900000000003</v>
      </c>
      <c r="Z30" s="16" t="s">
        <v>2425</v>
      </c>
      <c r="AA30" s="17">
        <f>(A1L363C10 + A1L363C11)</f>
        <v>1361.4780000000001</v>
      </c>
      <c r="AB30" s="16" t="s">
        <v>2426</v>
      </c>
      <c r="AC30" s="17">
        <f>(A1L361C13 + A1L362C13)</f>
        <v>671.55399999999997</v>
      </c>
      <c r="AD30" s="16" t="s">
        <v>2427</v>
      </c>
      <c r="AE30" s="17">
        <f>(A1L361C14 + A1L362C14)</f>
        <v>717.06400000000008</v>
      </c>
      <c r="AF30" s="16" t="s">
        <v>2428</v>
      </c>
      <c r="AG30" s="17">
        <f>(A1L363C13 + A1L363C14)</f>
        <v>1388.6179999999999</v>
      </c>
      <c r="AH30" s="16" t="s">
        <v>2429</v>
      </c>
      <c r="AI30" s="17">
        <f>IF(RUN_YEARS &gt; 1,(A1L363C3 + A1L363C6) / 2, 0 )</f>
        <v>1359.0915</v>
      </c>
      <c r="AJ30" s="16" t="s">
        <v>2430</v>
      </c>
      <c r="AK30" s="17">
        <f>IF(RUN_YEARS &gt; 2,(A1L363C3 + A1L363C6 + A1L363C9) / 3, 0 )</f>
        <v>1353.347</v>
      </c>
      <c r="AL30" s="16" t="s">
        <v>2431</v>
      </c>
      <c r="AM30" s="17">
        <f>IF(RUN_YEARS &gt; 3,(A1L363C3 + A1L363C6 + A1L363C9 + A1L363C12) / 4, 0 )</f>
        <v>1355.3797500000001</v>
      </c>
      <c r="AN30" s="16" t="s">
        <v>2432</v>
      </c>
      <c r="AO30" s="17">
        <f>IF(RUN_YEARS &gt; 4,(A1L363C3 + A1L363C6 + A1L363C9 + A1L363C12 + A1L363C15) / 5, 0 )</f>
        <v>1362.0274000000002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5799.5199999999995</v>
      </c>
      <c r="F31" s="16" t="s">
        <v>2434</v>
      </c>
      <c r="G31" s="17">
        <f>(A1L341C2 + A1L344C2 + A1L345C2 + A1L348C2 + A1L349C2 + SUM(A1L352C2:A1L362C2))</f>
        <v>6017.89</v>
      </c>
      <c r="H31" s="16" t="s">
        <v>2435</v>
      </c>
      <c r="I31" s="17">
        <f>(A1L364C1 + A1L364C2)</f>
        <v>11817.41</v>
      </c>
      <c r="J31" s="16" t="s">
        <v>2436</v>
      </c>
      <c r="K31" s="17">
        <f>(A1L341C4 + A1L344C4 + A1L345C4 + A1L348C4 + A1L349C4 + SUM(A1L352C4:A1L362C4))</f>
        <v>5645.2240000000002</v>
      </c>
      <c r="L31" s="16" t="s">
        <v>2437</v>
      </c>
      <c r="M31" s="17">
        <f>(A1L341C5 + A1L344C5 + A1L345C5 + A1L348C5 + A1L349C5 + SUM(A1L352C5:A1L362C5))</f>
        <v>5871.4809999999998</v>
      </c>
      <c r="N31" s="16" t="s">
        <v>2438</v>
      </c>
      <c r="O31" s="17">
        <f>(A1L364C4 + A1L364C5)</f>
        <v>11516.705</v>
      </c>
      <c r="P31" s="16" t="s">
        <v>2439</v>
      </c>
      <c r="Q31" s="17">
        <f>(A1L341C7 + A1L344C7 + A1L345C7 + A1L348C7 + A1L349C7 + SUM(A1L352C7:A1L362C7))</f>
        <v>5473.1229999999996</v>
      </c>
      <c r="R31" s="16" t="s">
        <v>2440</v>
      </c>
      <c r="S31" s="17">
        <f>(A1L341C8 + A1L344C8 + A1L345C8 + A1L348C8 + A1L349C8 + SUM(A1L352C8:A1L362C8))</f>
        <v>5697.241</v>
      </c>
      <c r="T31" s="16" t="s">
        <v>2441</v>
      </c>
      <c r="U31" s="17">
        <f>(A1L364C7 + A1L364C8)</f>
        <v>11170.364</v>
      </c>
      <c r="V31" s="16" t="s">
        <v>2442</v>
      </c>
      <c r="W31" s="17">
        <f>(A1L341C10 + A1L344C10 + A1L345C10 + A1L348C10 + A1L349C10 + SUM(A1L352C10:A1L362C10))</f>
        <v>5873.1929999999993</v>
      </c>
      <c r="X31" s="16" t="s">
        <v>2443</v>
      </c>
      <c r="Y31" s="17">
        <f>(A1L341C11 + A1L344C11 + A1L345C11 + A1L348C11 + A1L349C11 + SUM(A1L352C11:A1L362C11))</f>
        <v>6101.3070000000007</v>
      </c>
      <c r="Z31" s="16" t="s">
        <v>2444</v>
      </c>
      <c r="AA31" s="17">
        <f>(A1L364C10 + A1L364C11)</f>
        <v>11974.5</v>
      </c>
      <c r="AB31" s="16" t="s">
        <v>2445</v>
      </c>
      <c r="AC31" s="17">
        <f>(A1L341C13 + A1L344C13 + A1L345C13 + A1L348C13 + A1L349C13 + SUM(A1L352C13:A1L362C13))</f>
        <v>6281.8240000000005</v>
      </c>
      <c r="AD31" s="16" t="s">
        <v>2446</v>
      </c>
      <c r="AE31" s="17">
        <f>(A1L341C14 + A1L344C14 + A1L345C14 + A1L348C14 + A1L349C14 + SUM(A1L352C14:A1L362C14))</f>
        <v>6423.4619999999995</v>
      </c>
      <c r="AF31" s="16" t="s">
        <v>2447</v>
      </c>
      <c r="AG31" s="17">
        <f>(A1L364C13 + A1L364C14)</f>
        <v>12705.286</v>
      </c>
      <c r="AH31" s="16" t="s">
        <v>2448</v>
      </c>
      <c r="AI31" s="17">
        <f>IF(RUN_YEARS &gt; 1,(A1L364C3 + A1L364C6) / 2, 0 )</f>
        <v>11667.057499999999</v>
      </c>
      <c r="AJ31" s="16" t="s">
        <v>2449</v>
      </c>
      <c r="AK31" s="17">
        <f>IF(RUN_YEARS &gt; 2,(A1L364C3 + A1L364C6 + A1L364C9) / 3, 0 )</f>
        <v>11501.493</v>
      </c>
      <c r="AL31" s="16" t="s">
        <v>2450</v>
      </c>
      <c r="AM31" s="17">
        <f>IF(RUN_YEARS &gt; 3,(A1L364C3 + A1L364C6 + A1L364C9 + A1L364C12) / 4, 0 )</f>
        <v>11619.74475</v>
      </c>
      <c r="AN31" s="16" t="s">
        <v>2451</v>
      </c>
      <c r="AO31" s="17">
        <f>IF(RUN_YEARS &gt; 4,(A1L364C3 + A1L364C6 + A1L364C9 + A1L364C12 + A1L364C15) / 5, 0 )</f>
        <v>11836.852999999999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70E6D2-0F8E-4814-A6D2-200E84C745D2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138238945</v>
      </c>
      <c r="F8" s="16" t="s">
        <v>2609</v>
      </c>
      <c r="G8" s="15">
        <v>4252806</v>
      </c>
      <c r="H8" s="16" t="s">
        <v>2610</v>
      </c>
      <c r="I8" s="1">
        <f>IF(A1L401C1=0,0,A1L401C2 / A1L401C1)</f>
        <v>3.0764167073178979E-2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113683369</v>
      </c>
      <c r="F9" s="16" t="s">
        <v>2609</v>
      </c>
      <c r="G9" s="15">
        <v>2419894</v>
      </c>
      <c r="H9" s="16" t="s">
        <v>2611</v>
      </c>
      <c r="I9" s="1">
        <f>IF(A1L402C1=0,0,A1L402C2 / A1L402C1)</f>
        <v>2.1286262197243645E-2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270282</v>
      </c>
      <c r="F10" s="16" t="s">
        <v>2609</v>
      </c>
      <c r="G10" s="15">
        <v>425383</v>
      </c>
      <c r="H10" s="16" t="s">
        <v>2612</v>
      </c>
      <c r="I10" s="1">
        <f>IF(A1L403C1=0,0,A1L403C2 / A1L403C1)</f>
        <v>1.5738487949622986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501536</v>
      </c>
      <c r="F11" s="16" t="s">
        <v>2609</v>
      </c>
      <c r="G11" s="15">
        <v>44353</v>
      </c>
      <c r="H11" s="16" t="s">
        <v>2613</v>
      </c>
      <c r="I11" s="1">
        <f>IF(A1L404C1=0,0,A1L404C2 / A1L404C1)</f>
        <v>8.8434329739041667E-2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2094964</v>
      </c>
      <c r="F12" s="16" t="s">
        <v>2609</v>
      </c>
      <c r="G12" s="15">
        <v>557166</v>
      </c>
      <c r="H12" s="16" t="s">
        <v>2614</v>
      </c>
      <c r="I12" s="1">
        <f>IF(A1L405C1=0,0,A1L405C2 / A1L405C1)</f>
        <v>0.26595492810377647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21688794</v>
      </c>
      <c r="F13" s="16" t="s">
        <v>2616</v>
      </c>
      <c r="G13" s="17">
        <f>(A1L401C2 - SUM(A1L402C2:A1L405C2))</f>
        <v>806010</v>
      </c>
      <c r="H13" s="16" t="s">
        <v>2617</v>
      </c>
      <c r="I13" s="1">
        <f>IF(A1L406C1=0,0,A1L406C2 / A1L406C1)</f>
        <v>3.7162508897451839E-2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21344547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508641413</v>
      </c>
      <c r="F15" s="16" t="s">
        <v>2609</v>
      </c>
      <c r="G15" s="15">
        <v>2280648</v>
      </c>
      <c r="H15" s="16" t="s">
        <v>2619</v>
      </c>
      <c r="I15" s="1">
        <f>IF(A1L408C1=0,0,A1L408C2 / A1L408C1)</f>
        <v>4.4838032093151648E-3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157551935</v>
      </c>
      <c r="F16" s="16" t="s">
        <v>2609</v>
      </c>
      <c r="G16" s="15">
        <v>424525</v>
      </c>
      <c r="H16" s="16" t="s">
        <v>2620</v>
      </c>
      <c r="I16" s="1">
        <f>IF(A1L409C1=0,0,A1L409C2 / A1L409C1)</f>
        <v>2.6945083219701489E-3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88935333</v>
      </c>
      <c r="F17" s="16" t="s">
        <v>2609</v>
      </c>
      <c r="G17" s="15">
        <v>14305085</v>
      </c>
      <c r="H17" s="16" t="s">
        <v>2621</v>
      </c>
      <c r="I17" s="1">
        <f>IF(A1L410C1=0,0,A1L410C2 / A1L410C1)</f>
        <v>0.16084816368765381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13973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722063</v>
      </c>
      <c r="F19" s="16" t="s">
        <v>2609</v>
      </c>
      <c r="G19" s="15">
        <v>1919267</v>
      </c>
      <c r="H19" s="16" t="s">
        <v>2623</v>
      </c>
      <c r="I19" s="1">
        <f>IF(A1L412C1=0,0,A1L412C2 / A1L412C1)</f>
        <v>2.658032609342952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5959689</v>
      </c>
      <c r="F20" s="16" t="s">
        <v>2609</v>
      </c>
      <c r="G20" s="15">
        <v>3419647</v>
      </c>
      <c r="H20" s="16" t="s">
        <v>2624</v>
      </c>
      <c r="I20" s="1">
        <f>IF(A1L413C1=0,0,A1L413C2 / A1L413C1)</f>
        <v>0.57379621654754132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27350647</v>
      </c>
      <c r="F21" s="16" t="s">
        <v>2609</v>
      </c>
      <c r="G21" s="15">
        <v>1027558</v>
      </c>
      <c r="H21" s="16" t="s">
        <v>2625</v>
      </c>
      <c r="I21" s="1">
        <f>IF(A1L414C1=0,0,A1L414C2 / A1L414C1)</f>
        <v>3.7569787654383457E-2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7040901</v>
      </c>
      <c r="F22" s="16" t="s">
        <v>2609</v>
      </c>
      <c r="G22" s="15">
        <v>395831</v>
      </c>
      <c r="H22" s="16" t="s">
        <v>2626</v>
      </c>
      <c r="I22" s="1">
        <f>IF(A1L415C1=0,0,A1L415C2 / A1L415C1)</f>
        <v>5.6218799270150228E-2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5633441</v>
      </c>
      <c r="F23" s="16" t="s">
        <v>2609</v>
      </c>
      <c r="G23" s="15">
        <v>156490</v>
      </c>
      <c r="H23" s="16" t="s">
        <v>2627</v>
      </c>
      <c r="I23" s="1">
        <f>IF(A1L416C1=0,0,A1L416C2 / A1L416C1)</f>
        <v>2.7778759021351247E-2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194667</v>
      </c>
      <c r="F24" s="16" t="s">
        <v>2609</v>
      </c>
      <c r="G24" s="15">
        <v>11601</v>
      </c>
      <c r="H24" s="16" t="s">
        <v>2628</v>
      </c>
      <c r="I24" s="1">
        <f>IF(A1L417C1=0,0,A1L417C2 / A1L417C1)</f>
        <v>5.9594076037541029E-2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1908731</v>
      </c>
      <c r="F25" s="16" t="s">
        <v>2609</v>
      </c>
      <c r="G25" s="15">
        <v>199666</v>
      </c>
      <c r="H25" s="16" t="s">
        <v>2629</v>
      </c>
      <c r="I25" s="1">
        <f>IF(A1L418C1=0,0,A1L418C2 / A1L418C1)</f>
        <v>0.10460667322949121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8930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11798733</v>
      </c>
      <c r="F27" s="16" t="s">
        <v>2609</v>
      </c>
      <c r="G27" s="15">
        <v>106464</v>
      </c>
      <c r="H27" s="16" t="s">
        <v>2631</v>
      </c>
      <c r="I27" s="1">
        <f>IF(A1L420C1=0,0,A1L420C2 / A1L420C1)</f>
        <v>9.0233417435583978E-3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3851542</v>
      </c>
      <c r="F28" s="16" t="s">
        <v>2609</v>
      </c>
      <c r="G28" s="15">
        <v>284178</v>
      </c>
      <c r="H28" s="16" t="s">
        <v>2632</v>
      </c>
      <c r="I28" s="1">
        <f>IF(A1L421C1=0,0,A1L421C2 / A1L421C1)</f>
        <v>7.378291603726507E-2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663783</v>
      </c>
      <c r="F29" s="16" t="s">
        <v>2609</v>
      </c>
      <c r="G29" s="15">
        <v>2092947</v>
      </c>
      <c r="H29" s="16" t="s">
        <v>2633</v>
      </c>
      <c r="I29" s="1">
        <f>IF(A1L422C1=0,0,A1L422C2 / A1L422C1)</f>
        <v>3.1530590569508408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2523712</v>
      </c>
      <c r="F30" s="16" t="s">
        <v>2609</v>
      </c>
      <c r="G30" s="15">
        <v>909264</v>
      </c>
      <c r="H30" s="16" t="s">
        <v>2634</v>
      </c>
      <c r="I30" s="1">
        <f>IF(A1L423C1=0,0,A1L423C2 / A1L423C1)</f>
        <v>0.36028833717951969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1401682</v>
      </c>
      <c r="F31" s="16" t="s">
        <v>2609</v>
      </c>
      <c r="G31" s="15">
        <v>33019</v>
      </c>
      <c r="H31" s="16" t="s">
        <v>2635</v>
      </c>
      <c r="I31" s="1">
        <f>IF(A1L424C1=0,0,A1L424C2 / A1L424C1)</f>
        <v>2.355669830960232E-2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29907973</v>
      </c>
      <c r="F32" s="16" t="s">
        <v>2609</v>
      </c>
      <c r="G32" s="15">
        <v>1429373</v>
      </c>
      <c r="H32" s="16" t="s">
        <v>2636</v>
      </c>
      <c r="I32" s="1">
        <f>IF(A1L425C1=0,0,A1L425C2 / A1L425C1)</f>
        <v>4.7792372956870062E-2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16540269</v>
      </c>
      <c r="F33" s="16" t="s">
        <v>2638</v>
      </c>
      <c r="G33" s="17">
        <f>(A1L410C2 - (SUM(A1L411C2:A1L414C2) + SUM(A1L421C2:A1L425C2)))</f>
        <v>3189832</v>
      </c>
      <c r="H33" s="16" t="s">
        <v>2639</v>
      </c>
      <c r="I33" s="1">
        <f>IF(A1L426C1=0,0,A1L426C2 / A1L426C1)</f>
        <v>0.19285248625642062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1174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22831837</v>
      </c>
      <c r="F35" s="16" t="s">
        <v>2609</v>
      </c>
      <c r="G35" s="15">
        <v>1337379</v>
      </c>
      <c r="H35" s="16" t="s">
        <v>2641</v>
      </c>
      <c r="I35" s="1">
        <f>IF(A1L428C1=0,0,A1L428C2 / A1L428C1)</f>
        <v>5.8575181664094748E-2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10264186</v>
      </c>
      <c r="F36" s="16" t="s">
        <v>2609</v>
      </c>
      <c r="G36" s="15">
        <v>991967</v>
      </c>
      <c r="H36" s="16" t="s">
        <v>2642</v>
      </c>
      <c r="I36" s="1">
        <f>IF(A1L429C1=0,0,A1L429C2 / A1L429C1)</f>
        <v>9.6643513669763967E-2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2294606</v>
      </c>
      <c r="F37" s="16" t="s">
        <v>2609</v>
      </c>
      <c r="G37" s="15">
        <v>162853</v>
      </c>
      <c r="H37" s="16" t="s">
        <v>2643</v>
      </c>
      <c r="I37" s="1">
        <f>IF(A1L430C1=0,0,A1L430C2 / A1L430C1)</f>
        <v>7.097209717049463E-2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10273045</v>
      </c>
      <c r="F38" s="16" t="s">
        <v>2645</v>
      </c>
      <c r="G38" s="17">
        <f>(A1L428C2 - A1L429C2 - A1L430C2)</f>
        <v>182559</v>
      </c>
      <c r="H38" s="16" t="s">
        <v>2646</v>
      </c>
      <c r="I38" s="1">
        <f>IF(A1L431C1=0,0,A1L431C2 / A1L431C1)</f>
        <v>1.7770680455502726E-2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1794189</v>
      </c>
      <c r="F39" s="16" t="s">
        <v>2609</v>
      </c>
      <c r="G39" s="15">
        <v>307155</v>
      </c>
      <c r="H39" s="16" t="s">
        <v>2647</v>
      </c>
      <c r="I39" s="1">
        <f>IF(A1L432C1=0,0,A1L432C2 / A1L432C1)</f>
        <v>0.17119433905792533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28473622</v>
      </c>
      <c r="F40" s="16" t="s">
        <v>2609</v>
      </c>
      <c r="G40" s="15">
        <v>3019482</v>
      </c>
      <c r="H40" s="16" t="s">
        <v>2648</v>
      </c>
      <c r="I40" s="1">
        <f>IF(A1L433C1=0,0,A1L433C2 / A1L433C1)</f>
        <v>0.10604488603522236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260228</v>
      </c>
      <c r="F41" s="16" t="s">
        <v>2609</v>
      </c>
      <c r="G41" s="15">
        <v>8087</v>
      </c>
      <c r="H41" s="16" t="s">
        <v>2649</v>
      </c>
      <c r="I41" s="1">
        <f>IF(A1L434C1=0,0,A1L434C2 / A1L434C1)</f>
        <v>3.1076594371089967E-2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1828953</v>
      </c>
      <c r="F42" s="16" t="s">
        <v>2609</v>
      </c>
      <c r="G42" s="15">
        <v>1078196</v>
      </c>
      <c r="H42" s="16" t="s">
        <v>2650</v>
      </c>
      <c r="I42" s="1">
        <f>IF(A1L435C1=0,0,A1L435C2 / A1L435C1)</f>
        <v>0.58951542221150566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16278817</v>
      </c>
      <c r="F43" s="16" t="s">
        <v>2609</v>
      </c>
      <c r="G43" s="15">
        <v>1494247</v>
      </c>
      <c r="H43" s="16" t="s">
        <v>2651</v>
      </c>
      <c r="I43" s="1">
        <f>IF(A1L436C1=0,0,A1L436C2 / A1L436C1)</f>
        <v>9.1790883821594657E-2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1674564</v>
      </c>
      <c r="F44" s="16" t="s">
        <v>2609</v>
      </c>
      <c r="G44" s="15">
        <v>10555</v>
      </c>
      <c r="H44" s="16" t="s">
        <v>2652</v>
      </c>
      <c r="I44" s="1">
        <f>IF(A1L437C1=0,0,A1L437C2 / A1L437C1)</f>
        <v>6.3031332334864479E-3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266413</v>
      </c>
      <c r="F45" s="16" t="s">
        <v>2609</v>
      </c>
      <c r="G45" s="15">
        <v>0</v>
      </c>
      <c r="H45" s="16" t="s">
        <v>2653</v>
      </c>
      <c r="I45" s="1">
        <f>IF(A1L438C1=0,0,A1L438C2 / A1L438C1)</f>
        <v>0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8431060</v>
      </c>
      <c r="F46" s="16" t="s">
        <v>2655</v>
      </c>
      <c r="G46" s="17">
        <f>(A1L433C2 - SUM(A1L434C2:A1L437C2))</f>
        <v>428397</v>
      </c>
      <c r="H46" s="16" t="s">
        <v>2656</v>
      </c>
      <c r="I46" s="1">
        <f>IF(A1L439C1=0,0,A1L439C2 / A1L439C1)</f>
        <v>5.0811760324324579E-2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163693770</v>
      </c>
      <c r="F47" s="16" t="s">
        <v>2609</v>
      </c>
      <c r="G47" s="15">
        <v>4931824</v>
      </c>
      <c r="H47" s="16" t="s">
        <v>2657</v>
      </c>
      <c r="I47" s="1">
        <f>IF(A1L440C1=0,0,A1L440C2 / A1L440C1)</f>
        <v>3.0128354915400873E-2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88926956</v>
      </c>
      <c r="F48" s="16" t="s">
        <v>2609</v>
      </c>
      <c r="G48" s="15">
        <v>1133855</v>
      </c>
      <c r="H48" s="16" t="s">
        <v>2658</v>
      </c>
      <c r="I48" s="1">
        <f>IF(A1L441C1=0,0,A1L441C2 / A1L441C1)</f>
        <v>1.2750408323883255E-2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26406728</v>
      </c>
      <c r="F49" s="16" t="s">
        <v>2609</v>
      </c>
      <c r="G49" s="15">
        <v>296350</v>
      </c>
      <c r="H49" s="16" t="s">
        <v>2659</v>
      </c>
      <c r="I49" s="1">
        <f>IF(A1L442C1=0,0,A1L442C2 / A1L442C1)</f>
        <v>1.1222518745980192E-2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47309395</v>
      </c>
      <c r="F50" s="16" t="s">
        <v>2609</v>
      </c>
      <c r="G50" s="15">
        <v>2489504</v>
      </c>
      <c r="H50" s="16" t="s">
        <v>2660</v>
      </c>
      <c r="I50" s="1">
        <f>IF(A1L443C1=0,0,A1L443C2 / A1L443C1)</f>
        <v>5.2621767832795159E-2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9552562</v>
      </c>
      <c r="F51" s="16" t="s">
        <v>2609</v>
      </c>
      <c r="G51" s="15">
        <v>54553</v>
      </c>
      <c r="H51" s="16" t="s">
        <v>2661</v>
      </c>
      <c r="I51" s="1">
        <f>IF(A1L444C1=0,0,A1L444C2 / A1L444C1)</f>
        <v>5.7108239653403973E-3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17904857</v>
      </c>
      <c r="F52" s="16" t="s">
        <v>2663</v>
      </c>
      <c r="G52" s="17">
        <f>(A1L440C2 - (A1L441C2 + A1L443C2 + A1L444C2))</f>
        <v>1253912</v>
      </c>
      <c r="H52" s="16" t="s">
        <v>2664</v>
      </c>
      <c r="I52" s="1">
        <f>IF(A1L445C1=0,0,A1L445C2 / A1L445C1)</f>
        <v>7.0031947197344277E-2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53958670</v>
      </c>
      <c r="F53" s="16" t="s">
        <v>2609</v>
      </c>
      <c r="G53" s="15">
        <v>423852</v>
      </c>
      <c r="H53" s="16" t="s">
        <v>2665</v>
      </c>
      <c r="I53" s="1">
        <f>IF(A1L446C1=0,0,A1L446C2 / A1L446C1)</f>
        <v>7.8551231896560828E-3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3482875</v>
      </c>
      <c r="F54" s="16" t="s">
        <v>2609</v>
      </c>
      <c r="G54" s="15">
        <v>20961</v>
      </c>
      <c r="H54" s="16" t="s">
        <v>2666</v>
      </c>
      <c r="I54" s="1">
        <f>IF(A1L447C1=0,0,A1L447C2 / A1L447C1)</f>
        <v>6.0183038438071995E-3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1354467</v>
      </c>
      <c r="F55" s="16" t="s">
        <v>2609</v>
      </c>
      <c r="G55" s="15">
        <v>8471</v>
      </c>
      <c r="H55" s="16" t="s">
        <v>2667</v>
      </c>
      <c r="I55" s="1">
        <f>IF(A1L448C1=0,0,A1L448C2 / A1L448C1)</f>
        <v>6.2541206245704034E-3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2128408</v>
      </c>
      <c r="F56" s="16" t="s">
        <v>2669</v>
      </c>
      <c r="G56" s="17">
        <f>(A1L447C2 - A1L448C2)</f>
        <v>12490</v>
      </c>
      <c r="H56" s="16" t="s">
        <v>2670</v>
      </c>
      <c r="I56" s="1">
        <f>IF(A1L449C1=0,0,A1L449C2 / A1L449C1)</f>
        <v>5.8682357893787285E-3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40774831</v>
      </c>
      <c r="F57" s="16" t="s">
        <v>2609</v>
      </c>
      <c r="G57" s="15">
        <v>410855</v>
      </c>
      <c r="H57" s="16" t="s">
        <v>2671</v>
      </c>
      <c r="I57" s="1">
        <f>IF(A1L450C1=0,0,A1L450C2 / A1L450C1)</f>
        <v>1.0076191364226623E-2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53631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10443546</v>
      </c>
      <c r="F59" s="16" t="s">
        <v>2609</v>
      </c>
      <c r="G59" s="15">
        <v>152308</v>
      </c>
      <c r="H59" s="16" t="s">
        <v>2673</v>
      </c>
      <c r="I59" s="1">
        <f>IF(A1L452C1=0,0,A1L452C2 / A1L452C1)</f>
        <v>1.458393537980299E-2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30277654</v>
      </c>
      <c r="F60" s="16" t="s">
        <v>2675</v>
      </c>
      <c r="G60" s="17">
        <f>(A1L450C2 - SUM(A1L451C2 + A1L452C2))</f>
        <v>258547</v>
      </c>
      <c r="H60" s="16" t="s">
        <v>2676</v>
      </c>
      <c r="I60" s="1">
        <f>IF(A1L453C1=0,0,A1L453C2 / A1L453C1)</f>
        <v>8.5392018813610863E-3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45237551</v>
      </c>
      <c r="F61" s="16" t="s">
        <v>2609</v>
      </c>
      <c r="G61" s="15">
        <v>2017082</v>
      </c>
      <c r="H61" s="16" t="s">
        <v>2677</v>
      </c>
      <c r="I61" s="1">
        <f>IF(A1L454C1=0,0,A1L454C2 / A1L454C1)</f>
        <v>4.4588664846158449E-2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40659455</v>
      </c>
      <c r="F62" s="16" t="s">
        <v>2609</v>
      </c>
      <c r="G62" s="15">
        <v>2013233</v>
      </c>
      <c r="H62" s="16" t="s">
        <v>2678</v>
      </c>
      <c r="I62" s="1">
        <f>IF(A1L455C1=0,0,A1L455C2 / A1L455C1)</f>
        <v>4.9514510216627353E-2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334383</v>
      </c>
      <c r="F63" s="16" t="s">
        <v>2609</v>
      </c>
      <c r="G63" s="15">
        <v>79</v>
      </c>
      <c r="H63" s="16" t="s">
        <v>2679</v>
      </c>
      <c r="I63" s="1">
        <f>IF(A1L456C1=0,0,A1L456C2 / A1L456C1)</f>
        <v>2.3625602976227859E-4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4243713</v>
      </c>
      <c r="F64" s="16" t="s">
        <v>2681</v>
      </c>
      <c r="G64" s="17">
        <f>(A1L454C2 - A1L455C2 - A1L456C2)</f>
        <v>3770</v>
      </c>
      <c r="H64" s="16" t="s">
        <v>2682</v>
      </c>
      <c r="I64" s="1">
        <f>IF(A1L457C1=0,0,A1L457C2 / A1L457C1)</f>
        <v>8.8837298846552537E-4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885735</v>
      </c>
      <c r="F65" s="16" t="s">
        <v>2609</v>
      </c>
      <c r="G65" s="15">
        <v>48511</v>
      </c>
      <c r="H65" s="16" t="s">
        <v>2683</v>
      </c>
      <c r="I65" s="1">
        <f>IF(A1L458C1=0,0,A1L458C2 / A1L458C1)</f>
        <v>5.4769202978317444E-2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211705</v>
      </c>
      <c r="F66" s="16" t="s">
        <v>2609</v>
      </c>
      <c r="G66" s="15">
        <v>42864</v>
      </c>
      <c r="H66" s="16" t="s">
        <v>2684</v>
      </c>
      <c r="I66" s="1">
        <f>IF(A1L459C1=0,0,A1L459C2 / A1L459C1)</f>
        <v>0.20247041874306229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674030</v>
      </c>
      <c r="F67" s="16" t="s">
        <v>2686</v>
      </c>
      <c r="G67" s="17">
        <f>(A1L458C2 - A1L459C2)</f>
        <v>5647</v>
      </c>
      <c r="H67" s="16" t="s">
        <v>2687</v>
      </c>
      <c r="I67" s="1">
        <f>IF(A1L460C1=0,0,A1L460C2 / A1L460C1)</f>
        <v>8.3779653724611672E-3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1567585</v>
      </c>
      <c r="F68" s="16" t="s">
        <v>2609</v>
      </c>
      <c r="G68" s="15">
        <v>898532</v>
      </c>
      <c r="H68" s="16" t="s">
        <v>2688</v>
      </c>
      <c r="I68" s="1">
        <f>IF(A1L461C1=0,0,A1L461C2 / A1L461C1)</f>
        <v>0.57319507395133273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713153</v>
      </c>
      <c r="F69" s="16" t="s">
        <v>2609</v>
      </c>
      <c r="G69" s="15">
        <v>139696</v>
      </c>
      <c r="H69" s="16" t="s">
        <v>2689</v>
      </c>
      <c r="I69" s="1">
        <f>IF(A1L462C1=0,0,A1L462C2 / A1L462C1)</f>
        <v>0.19588503448769057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98533</v>
      </c>
      <c r="F70" s="16" t="s">
        <v>2609</v>
      </c>
      <c r="G70" s="15">
        <v>13078</v>
      </c>
      <c r="H70" s="16" t="s">
        <v>2690</v>
      </c>
      <c r="I70" s="1">
        <f>IF(A1L463C1=0,0,A1L463C2 / A1L463C1)</f>
        <v>0.13272710665462331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114464</v>
      </c>
      <c r="F71" s="16" t="s">
        <v>2609</v>
      </c>
      <c r="G71" s="15">
        <v>650000</v>
      </c>
      <c r="H71" s="16" t="s">
        <v>2691</v>
      </c>
      <c r="I71" s="1">
        <f>IF(A1L464C1=0,0,A1L464C2 / A1L464C1)</f>
        <v>5.6786413195415149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641435</v>
      </c>
      <c r="F72" s="16" t="s">
        <v>2693</v>
      </c>
      <c r="G72" s="17">
        <f>(A1L461C2 - SUM(A1L462C2:A1L464C2))</f>
        <v>95758</v>
      </c>
      <c r="H72" s="16" t="s">
        <v>2694</v>
      </c>
      <c r="I72" s="1">
        <f>IF(A1L465C1=0,0,A1L465C2 / A1L465C1)</f>
        <v>0.14928714522905673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1760117</v>
      </c>
      <c r="F73" s="16" t="s">
        <v>2609</v>
      </c>
      <c r="G73" s="15">
        <v>703520</v>
      </c>
      <c r="H73" s="16" t="s">
        <v>2695</v>
      </c>
      <c r="I73" s="1">
        <f>IF(A1L466C1=0,0,A1L466C2 / A1L466C1)</f>
        <v>0.39970070171471556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58307</v>
      </c>
      <c r="F74" s="16" t="s">
        <v>2609</v>
      </c>
      <c r="G74" s="15">
        <v>481984</v>
      </c>
      <c r="H74" s="16" t="s">
        <v>2696</v>
      </c>
      <c r="I74" s="1">
        <f>IF(A1L467C1=0,0,A1L467C2 / A1L467C1)</f>
        <v>8.2663145076920443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1360533</v>
      </c>
      <c r="F75" s="16" t="s">
        <v>2609</v>
      </c>
      <c r="G75" s="15">
        <v>203140</v>
      </c>
      <c r="H75" s="16" t="s">
        <v>2697</v>
      </c>
      <c r="I75" s="1">
        <f>IF(A1L468C1=0,0,A1L468C2 / A1L468C1)</f>
        <v>0.14930913105378554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30611</v>
      </c>
      <c r="F76" s="16" t="s">
        <v>2609</v>
      </c>
      <c r="G76" s="15">
        <v>6499</v>
      </c>
      <c r="H76" s="16" t="s">
        <v>2698</v>
      </c>
      <c r="I76" s="1">
        <f>IF(A1L469C1=0,0,A1L469C2 / A1L469C1)</f>
        <v>0.2123093005782235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310666</v>
      </c>
      <c r="F77" s="16" t="s">
        <v>2700</v>
      </c>
      <c r="G77" s="17">
        <f>(A1L466C2 - SUM(A1L467C2:A1L469C2))</f>
        <v>11897</v>
      </c>
      <c r="H77" s="16" t="s">
        <v>2701</v>
      </c>
      <c r="I77" s="1">
        <f>IF(A1L470C1=0,0,A1L470C2 / A1L470C1)</f>
        <v>3.8295146556108488E-2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23147973</v>
      </c>
      <c r="F78" s="16" t="s">
        <v>2609</v>
      </c>
      <c r="G78" s="15">
        <v>56073572</v>
      </c>
      <c r="H78" s="16" t="s">
        <v>2702</v>
      </c>
      <c r="I78" s="1">
        <f>IF(A1L471C1=0,0,A1L471C2 / A1L471C1)</f>
        <v>2.4223966392219309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9742815</v>
      </c>
      <c r="F79" s="16" t="s">
        <v>2609</v>
      </c>
      <c r="G79" s="15">
        <v>37242007</v>
      </c>
      <c r="H79" s="16" t="s">
        <v>2703</v>
      </c>
      <c r="I79" s="1">
        <f>IF(A1L472C1=0,0,A1L472C2 / A1L472C1)</f>
        <v>3.8225099214138831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3985260</v>
      </c>
      <c r="F80" s="16" t="s">
        <v>2609</v>
      </c>
      <c r="G80" s="15">
        <v>17962631</v>
      </c>
      <c r="H80" s="16" t="s">
        <v>2704</v>
      </c>
      <c r="I80" s="1">
        <f>IF(A1L473C1=0,0,A1L473C2 / A1L473C1)</f>
        <v>4.5072670290018717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5133950</v>
      </c>
      <c r="F81" s="16" t="s">
        <v>2609</v>
      </c>
      <c r="G81" s="15">
        <v>542989</v>
      </c>
      <c r="H81" s="16" t="s">
        <v>2705</v>
      </c>
      <c r="I81" s="1">
        <f>IF(A1L474C1=0,0,A1L474C2 / A1L474C1)</f>
        <v>0.10576437246174973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4285948</v>
      </c>
      <c r="F82" s="16" t="s">
        <v>2707</v>
      </c>
      <c r="G82" s="17">
        <f>(A1L471C2 - SUM(A1L472C2:A1L474C2))</f>
        <v>325945</v>
      </c>
      <c r="H82" s="16" t="s">
        <v>2708</v>
      </c>
      <c r="I82" s="1">
        <f>IF(A1L475C1=0,0,A1L475C2 / A1L475C1)</f>
        <v>7.6049686090451873E-2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5286088</v>
      </c>
      <c r="F83" s="16" t="s">
        <v>2609</v>
      </c>
      <c r="G83" s="15">
        <v>49111</v>
      </c>
      <c r="H83" s="16" t="s">
        <v>2709</v>
      </c>
      <c r="I83" s="1">
        <f>IF(A1L476C1=0,0,A1L476C2 / A1L476C1)</f>
        <v>9.2906133987932099E-3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41802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127681523</v>
      </c>
      <c r="F85" s="16" t="s">
        <v>2609</v>
      </c>
      <c r="G85" s="15">
        <v>4201401</v>
      </c>
      <c r="H85" s="16" t="s">
        <v>2711</v>
      </c>
      <c r="I85" s="1">
        <f>IF(A1L478C1=0,0,A1L478C2 / A1L478C1)</f>
        <v>3.2905317083349643E-2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127323882</v>
      </c>
      <c r="F86" s="16" t="s">
        <v>2609</v>
      </c>
      <c r="G86" s="15">
        <v>4136488</v>
      </c>
      <c r="H86" s="16" t="s">
        <v>2712</v>
      </c>
      <c r="I86" s="1">
        <f>IF(A1L479C1=0,0,A1L479C2 / A1L479C1)</f>
        <v>3.2487919273463561E-2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357641</v>
      </c>
      <c r="F87" s="16" t="s">
        <v>2714</v>
      </c>
      <c r="G87" s="17">
        <f>(A1L478C2 - A1L479C2)</f>
        <v>64913</v>
      </c>
      <c r="H87" s="16" t="s">
        <v>2715</v>
      </c>
      <c r="I87" s="1">
        <f>IF(A1L480C1=0,0,A1L480C2 / A1L480C1)</f>
        <v>0.18150323928184967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70739968</v>
      </c>
      <c r="F88" s="16" t="s">
        <v>2609</v>
      </c>
      <c r="G88" s="15">
        <v>1284927</v>
      </c>
      <c r="H88" s="16" t="s">
        <v>2716</v>
      </c>
      <c r="I88" s="1">
        <f>IF(A1L481C1=0,0,A1L481C2 / A1L481C1)</f>
        <v>1.8164087945304132E-2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1052824</v>
      </c>
      <c r="F89" s="16" t="s">
        <v>2609</v>
      </c>
      <c r="G89" s="15">
        <v>268556</v>
      </c>
      <c r="H89" s="16" t="s">
        <v>2717</v>
      </c>
      <c r="I89" s="1">
        <f>IF(A1L482C1=0,0,A1L482C2 / A1L482C1)</f>
        <v>0.25508157108880497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BA934-10D1-423E-AB49-82D5297F805C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33.200000000000003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36.799999999999997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28.7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26.1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48.4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58.5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53.3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32.1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38.9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34.9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A9A7C3-6075-4CC8-AD81-12A425F36017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0BA17E-B2E9-4005-B09C-65A5F95C5B42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0.25233199991846272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0.25203270168081288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0.26198747022588526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0.25275388714231467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0.25548314747297374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0.25218507555899189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0.25535880550425627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0.2546833403951459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0.25485575917912429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18.783999999999999</v>
      </c>
      <c r="F9" s="16" t="s">
        <v>2959</v>
      </c>
      <c r="G9" s="6">
        <v>37.659999999999997</v>
      </c>
      <c r="H9" s="16" t="s">
        <v>2959</v>
      </c>
      <c r="I9" s="6">
        <v>11.762</v>
      </c>
      <c r="J9" s="16" t="s">
        <v>2959</v>
      </c>
      <c r="K9" s="6">
        <v>9.1300000000000008</v>
      </c>
      <c r="L9" s="16" t="s">
        <v>3025</v>
      </c>
      <c r="M9" s="1">
        <f>(A1L542C1 * 2 + A1L542C2 + A1L542C3)</f>
        <v>86.99</v>
      </c>
      <c r="N9" s="16" t="s">
        <v>3026</v>
      </c>
      <c r="O9" s="1">
        <f>(A1L542C4 * 2 + A1L542C2 + A1L542C3)</f>
        <v>67.682000000000002</v>
      </c>
      <c r="P9" s="16" t="s">
        <v>3027</v>
      </c>
      <c r="Q9" s="1">
        <f>(A1L542C1 + A1L542C2 + A1L542C3 + A1L542C4)</f>
        <v>77.335999999999984</v>
      </c>
      <c r="R9" s="16" t="s">
        <v>3028</v>
      </c>
      <c r="S9" s="18">
        <f>IF(A1L542C5 &lt;&gt; 0,A1L542C6 / A1L542C5,0)</f>
        <v>0.77804345327049096</v>
      </c>
      <c r="T9" s="16" t="s">
        <v>3029</v>
      </c>
      <c r="U9" s="18">
        <f>IF(A1L542C8 = 0,A1L556C8, A1L542C8)</f>
        <v>0.77804345327049096</v>
      </c>
      <c r="V9" s="16" t="s">
        <v>2965</v>
      </c>
      <c r="W9" s="6">
        <v>16.818999999999999</v>
      </c>
      <c r="X9" s="16" t="s">
        <v>2965</v>
      </c>
      <c r="Y9" s="6">
        <v>26.215</v>
      </c>
      <c r="Z9" s="16" t="s">
        <v>2965</v>
      </c>
      <c r="AA9" s="6">
        <v>14.182</v>
      </c>
      <c r="AB9" s="16" t="s">
        <v>2965</v>
      </c>
      <c r="AC9" s="6">
        <v>11.177</v>
      </c>
      <c r="AD9" s="16" t="s">
        <v>3030</v>
      </c>
      <c r="AE9" s="1">
        <f>(A1L542C10 * 2 + A1L542C11 + A1L542C12)</f>
        <v>74.034999999999997</v>
      </c>
      <c r="AF9" s="16" t="s">
        <v>3031</v>
      </c>
      <c r="AG9" s="1">
        <f>(A1L542C13 * 2 + A1L542C11 + A1L542C12)</f>
        <v>62.751000000000005</v>
      </c>
      <c r="AH9" s="16" t="s">
        <v>3032</v>
      </c>
      <c r="AI9" s="1">
        <f>(A1L542C10 + A1L542C11 + A1L542C12 + A1L542C13)</f>
        <v>68.393000000000001</v>
      </c>
      <c r="AJ9" s="16" t="s">
        <v>3033</v>
      </c>
      <c r="AK9" s="18">
        <f>IF(A1L542C14 &lt;&gt; 0,A1L542C15 / A1L542C14,0)</f>
        <v>0.84758560140474115</v>
      </c>
      <c r="AL9" s="16" t="s">
        <v>3034</v>
      </c>
      <c r="AM9" s="18">
        <f>IF(A1L542C17 = 0,A1L556C17, A1L542C17)</f>
        <v>0.84758560140474115</v>
      </c>
      <c r="AN9" s="16" t="s">
        <v>2971</v>
      </c>
      <c r="AO9" s="6">
        <v>18.768999999999998</v>
      </c>
      <c r="AP9" s="16" t="s">
        <v>2971</v>
      </c>
      <c r="AQ9" s="6">
        <v>31.154</v>
      </c>
      <c r="AR9" s="16" t="s">
        <v>2971</v>
      </c>
      <c r="AS9" s="6">
        <v>13.199</v>
      </c>
      <c r="AT9" s="16" t="s">
        <v>2971</v>
      </c>
      <c r="AU9" s="6">
        <v>8.67</v>
      </c>
      <c r="AV9" s="16" t="s">
        <v>3035</v>
      </c>
      <c r="AW9" s="1">
        <f>(A1L542C19 * 2 + A1L542C20 + A1L542C21)</f>
        <v>81.890999999999991</v>
      </c>
      <c r="AX9" s="16" t="s">
        <v>3036</v>
      </c>
      <c r="AY9" s="1">
        <f>(A1L542C22 * 2 + A1L542C20 + A1L542C21)</f>
        <v>61.692999999999998</v>
      </c>
      <c r="AZ9" s="16" t="s">
        <v>3037</v>
      </c>
      <c r="BA9" s="1">
        <f>(A1L542C19 + A1L542C20 + A1L542C21 + A1L542C22)</f>
        <v>71.792000000000002</v>
      </c>
      <c r="BB9" s="16" t="s">
        <v>3038</v>
      </c>
      <c r="BC9" s="18">
        <f>IF(A1L542C23 &lt;&gt; 0,A1L542C24 / A1L542C23,0)</f>
        <v>0.75335506954366172</v>
      </c>
      <c r="BD9" s="16" t="s">
        <v>3039</v>
      </c>
      <c r="BE9" s="18">
        <f>IF(A1L542C26 = 0,A1L556C26, A1L542C26)</f>
        <v>0.75335506954366172</v>
      </c>
      <c r="BF9" s="16" t="s">
        <v>2977</v>
      </c>
      <c r="BG9" s="6">
        <v>13.189</v>
      </c>
      <c r="BH9" s="16" t="s">
        <v>2977</v>
      </c>
      <c r="BI9" s="6">
        <v>29.591999999999999</v>
      </c>
      <c r="BJ9" s="16" t="s">
        <v>2977</v>
      </c>
      <c r="BK9" s="6">
        <v>12.5</v>
      </c>
      <c r="BL9" s="16" t="s">
        <v>2977</v>
      </c>
      <c r="BM9" s="6">
        <v>6.9560000000000004</v>
      </c>
      <c r="BN9" s="16" t="s">
        <v>3040</v>
      </c>
      <c r="BO9" s="1">
        <f>(A1L542C28 * 2 + A1L542C29 + A1L542C30)</f>
        <v>68.47</v>
      </c>
      <c r="BP9" s="16" t="s">
        <v>3041</v>
      </c>
      <c r="BQ9" s="1">
        <f>(A1L542C31 * 2 + A1L542C29 + A1L542C30)</f>
        <v>56.003999999999998</v>
      </c>
      <c r="BR9" s="16" t="s">
        <v>3042</v>
      </c>
      <c r="BS9" s="1">
        <f>(A1L542C28 + A1L542C29 + A1L542C30 + A1L542C31)</f>
        <v>62.237000000000002</v>
      </c>
      <c r="BT9" s="16" t="s">
        <v>3043</v>
      </c>
      <c r="BU9" s="18">
        <f>IF(A1L542C32 &lt;&gt; 0,A1L542C33 / A1L542C32,0)</f>
        <v>0.8179348619833503</v>
      </c>
      <c r="BV9" s="16" t="s">
        <v>3044</v>
      </c>
      <c r="BW9" s="18">
        <f>IF(A1L542C35 = 0,A1L556C35, A1L542C35)</f>
        <v>0.8179348619833503</v>
      </c>
      <c r="BX9" s="16" t="s">
        <v>2983</v>
      </c>
      <c r="BY9" s="6">
        <v>16.831</v>
      </c>
      <c r="BZ9" s="16" t="s">
        <v>2983</v>
      </c>
      <c r="CA9" s="6">
        <v>26.113</v>
      </c>
      <c r="CB9" s="16" t="s">
        <v>2983</v>
      </c>
      <c r="CC9" s="6">
        <v>12.661</v>
      </c>
      <c r="CD9" s="16" t="s">
        <v>2983</v>
      </c>
      <c r="CE9" s="6">
        <v>6.3330000000000002</v>
      </c>
      <c r="CF9" s="16" t="s">
        <v>3045</v>
      </c>
      <c r="CG9" s="1">
        <f>(A1L542C37 * 2 + A1L542C38 + A1L542C39)</f>
        <v>72.435999999999993</v>
      </c>
      <c r="CH9" s="16" t="s">
        <v>3046</v>
      </c>
      <c r="CI9" s="1">
        <f>(A1L542C40 * 2 + A1L542C38 + A1L542C39)</f>
        <v>51.44</v>
      </c>
      <c r="CJ9" s="16" t="s">
        <v>3047</v>
      </c>
      <c r="CK9" s="1">
        <f>(A1L542C37 + A1L542C38 + A1L542C39 + A1L542C40)</f>
        <v>61.938000000000002</v>
      </c>
      <c r="CL9" s="16" t="s">
        <v>3048</v>
      </c>
      <c r="CM9" s="18">
        <f>IF(A1L542C41 &lt;&gt; 0,A1L542C42 / A1L542C41,0)</f>
        <v>0.71014412722955444</v>
      </c>
      <c r="CN9" s="16" t="s">
        <v>3049</v>
      </c>
      <c r="CO9" s="18">
        <f>IF(A1L542C44 = 0,A1L556C44, A1L542C44)</f>
        <v>0.71014412722955444</v>
      </c>
      <c r="CP9" s="16" t="s">
        <v>3050</v>
      </c>
      <c r="CQ9" s="18">
        <f>IF(RUN_YEARS &gt; 1,(A1L542C1 + A1L542C10) / 2, 0)</f>
        <v>17.801499999999997</v>
      </c>
      <c r="CR9" s="16" t="s">
        <v>3051</v>
      </c>
      <c r="CS9" s="18">
        <f>IF(RUN_YEARS &gt; 1,(A1L542C2 + A1L542C11) / 2, 0)</f>
        <v>31.9375</v>
      </c>
      <c r="CT9" s="16" t="s">
        <v>3052</v>
      </c>
      <c r="CU9" s="18">
        <f>IF(RUN_YEARS &gt; 1,(A1L542C3 + A1L542C12) / 2, 0)</f>
        <v>12.972000000000001</v>
      </c>
      <c r="CV9" s="16" t="s">
        <v>3053</v>
      </c>
      <c r="CW9" s="18">
        <f>IF(RUN_YEARS &gt; 1,(A1L542C4 + A1L542C13) / 2, 0)</f>
        <v>10.153500000000001</v>
      </c>
      <c r="CX9" s="16" t="s">
        <v>3054</v>
      </c>
      <c r="CY9" s="18">
        <f>IF(RUN_YEARS &gt; 1,(A1L542C5 + A1L542C14) / 2, 0)</f>
        <v>80.512499999999989</v>
      </c>
      <c r="CZ9" s="16" t="s">
        <v>3055</v>
      </c>
      <c r="DA9" s="18">
        <f>IF(RUN_YEARS &gt; 1,(A1L542C6 + A1L542C15) / 2, 0)</f>
        <v>65.216499999999996</v>
      </c>
      <c r="DB9" s="16" t="s">
        <v>3056</v>
      </c>
      <c r="DC9" s="18">
        <f>IF(RUN_YEARS &gt; 1,(A1L542C7 + A1L542C16) / 2, 0)</f>
        <v>72.864499999999992</v>
      </c>
      <c r="DD9" s="16" t="s">
        <v>3057</v>
      </c>
      <c r="DE9" s="18">
        <f>IF(A1L542C50 &lt;&gt; 0,A1L542C51 / A1L542C50,0)</f>
        <v>0.81001707809346379</v>
      </c>
      <c r="DF9" s="16" t="s">
        <v>3058</v>
      </c>
      <c r="DG9" s="18">
        <f>IF(A1L542C53 = 0,A1L556C53, A1L542C53)</f>
        <v>0.81001707809346379</v>
      </c>
      <c r="DH9" s="16" t="s">
        <v>3059</v>
      </c>
      <c r="DI9" s="18">
        <f>IF(RUN_YEARS &gt; 2,(A1L542C1 + A1L542C10 + A1L542C19) / 3, 0)</f>
        <v>18.123999999999999</v>
      </c>
      <c r="DJ9" s="16" t="s">
        <v>3060</v>
      </c>
      <c r="DK9" s="18">
        <f>IF(RUN_YEARS &gt; 2,(A1L542C2 + A1L542C11 + A1L542C20) / 3, 0)</f>
        <v>31.676333333333332</v>
      </c>
      <c r="DL9" s="16" t="s">
        <v>3061</v>
      </c>
      <c r="DM9" s="18">
        <f>IF(RUN_YEARS &gt; 2,(A1L542C3 + A1L542C12 + A1L542C21) / 3, 0)</f>
        <v>13.047666666666666</v>
      </c>
      <c r="DN9" s="16" t="s">
        <v>3062</v>
      </c>
      <c r="DO9" s="18">
        <f>IF(RUN_YEARS &gt; 2,(A1L542C4 + A1L542C13 + A1L542C22) / 3, 0)</f>
        <v>9.6590000000000007</v>
      </c>
      <c r="DP9" s="16" t="s">
        <v>3063</v>
      </c>
      <c r="DQ9" s="18">
        <f>IF(RUN_YEARS &gt; 2,(A1L542C5 + A1L542C14 + A1L542C23) / 3, 0)</f>
        <v>80.971999999999994</v>
      </c>
      <c r="DR9" s="16" t="s">
        <v>3064</v>
      </c>
      <c r="DS9" s="18">
        <f>IF(RUN_YEARS &gt; 2,(A1L542C6 + A1L542C15 + A1L542C24) / 3, 0)</f>
        <v>64.041999999999987</v>
      </c>
      <c r="DT9" s="16" t="s">
        <v>3065</v>
      </c>
      <c r="DU9" s="18">
        <f>IF(RUN_YEARS &gt; 2,(A1L542C7 + A1L542C16 + A1L542C25) / 3, 0)</f>
        <v>72.506999999999991</v>
      </c>
      <c r="DV9" s="16" t="s">
        <v>3066</v>
      </c>
      <c r="DW9" s="18">
        <f>IF(A1L542C59 &lt;&gt; 0,A1L542C60 / A1L542C59,0)</f>
        <v>0.79091537815541169</v>
      </c>
      <c r="DX9" s="16" t="s">
        <v>3067</v>
      </c>
      <c r="DY9" s="18">
        <f>IF(A1L542C62 = 0,A1L556C62, A1L542C62)</f>
        <v>0.79091537815541169</v>
      </c>
      <c r="DZ9" s="16" t="s">
        <v>3068</v>
      </c>
      <c r="EA9" s="18">
        <f>IF(RUN_YEARS &gt; 3,(A1L542C1 + A1L542C10 + A1L542C19 + A1L542C28) / 4, 0)</f>
        <v>16.890249999999998</v>
      </c>
      <c r="EB9" s="16" t="s">
        <v>3069</v>
      </c>
      <c r="EC9" s="18">
        <f>IF(RUN_YEARS &gt; 3,(A1L542C2 + A1L542C11 + A1L542C20 + A1L542C29) / 4, 0)</f>
        <v>31.155249999999999</v>
      </c>
      <c r="ED9" s="16" t="s">
        <v>3070</v>
      </c>
      <c r="EE9" s="18">
        <f>IF(RUN_YEARS &gt; 3,(A1L542C3 + A1L542C12 + A1L542C21 + A1L542C30) / 4, 0)</f>
        <v>12.91075</v>
      </c>
      <c r="EF9" s="16" t="s">
        <v>3071</v>
      </c>
      <c r="EG9" s="18">
        <f>IF(RUN_YEARS &gt; 3,(A1L542C4 + A1L542C13 + A1L542C22 + A1L542C31) / 4, 0)</f>
        <v>8.9832500000000017</v>
      </c>
      <c r="EH9" s="16" t="s">
        <v>3072</v>
      </c>
      <c r="EI9" s="18">
        <f>IF(RUN_YEARS &gt; 3,(A1L542C5 + A1L542C14 + A1L542C23 + A1L542C32) / 4, 0)</f>
        <v>77.846499999999992</v>
      </c>
      <c r="EJ9" s="16" t="s">
        <v>3073</v>
      </c>
      <c r="EK9" s="18">
        <f>IF(RUN_YEARS &gt; 3,(A1L542C6 + A1L542C15 + A1L542C24 + A1L542C33) / 4, 0)</f>
        <v>62.032499999999992</v>
      </c>
      <c r="EL9" s="16" t="s">
        <v>3074</v>
      </c>
      <c r="EM9" s="18">
        <f>IF(RUN_YEARS &gt; 3,(A1L542C7 + A1L542C16 + A1L542C25 + A1L542C34) / 4, 0)</f>
        <v>69.939499999999995</v>
      </c>
      <c r="EN9" s="16" t="s">
        <v>3075</v>
      </c>
      <c r="EO9" s="18">
        <f>IF(A1L542C68 &lt;&gt; 0,A1L542C69 / A1L542C68,0)</f>
        <v>0.79685663453077527</v>
      </c>
      <c r="EP9" s="16" t="s">
        <v>3076</v>
      </c>
      <c r="EQ9" s="18">
        <f>IF(A1L542C71 = 0,A1L556C71, A1L542C71)</f>
        <v>0.79685663453077527</v>
      </c>
      <c r="ER9" s="16" t="s">
        <v>3077</v>
      </c>
      <c r="ES9" s="18">
        <f>IF(RUN_YEARS &gt; 4,(A1L542C1 + A1L542C10 + A1L542C19 + A1L542C28 + A1L542C37) / 5, 0)</f>
        <v>16.878399999999999</v>
      </c>
      <c r="ET9" s="16" t="s">
        <v>3078</v>
      </c>
      <c r="EU9" s="18">
        <f>IF(RUN_YEARS &gt; 4,(A1L542C2 + A1L542C11 + A1L542C20 + A1L542C29 + A1L542C38) / 5, 0)</f>
        <v>30.146799999999995</v>
      </c>
      <c r="EV9" s="16" t="s">
        <v>3079</v>
      </c>
      <c r="EW9" s="18">
        <f>IF(RUN_YEARS &gt; 4,(A1L542C3 + A1L542C12 + A1L542C21 + A1L542C30 + A1L542C39) / 5, 0)</f>
        <v>12.860800000000001</v>
      </c>
      <c r="EX9" s="16" t="s">
        <v>3080</v>
      </c>
      <c r="EY9" s="18">
        <f>IF(RUN_YEARS &gt; 4,(A1L542C4 + A1L542C13 + A1L542C22 + A1L542C31 + A1L542C40) / 5, 0)</f>
        <v>8.4532000000000007</v>
      </c>
      <c r="EZ9" s="16" t="s">
        <v>3081</v>
      </c>
      <c r="FA9" s="18">
        <f>IF(RUN_YEARS &gt; 4,(A1L542C5 + A1L542C14 + A1L542C23 + A1L542C32 + A1L542C41) / 5, 0)</f>
        <v>76.764399999999995</v>
      </c>
      <c r="FB9" s="16" t="s">
        <v>3082</v>
      </c>
      <c r="FC9" s="18">
        <f>IF(RUN_YEARS &gt; 4,(A1L542C6 + A1L542C15 + A1L542C24 + A1L542C33 + A1L542C42) / 5, 0)</f>
        <v>59.913999999999987</v>
      </c>
      <c r="FD9" s="16" t="s">
        <v>3083</v>
      </c>
      <c r="FE9" s="18">
        <f>IF(RUN_YEARS &gt; 4,(A1L542C7 + A1L542C16 + A1L542C25 + A1L542C34 + A1L542C43) / 5, 0)</f>
        <v>68.339199999999991</v>
      </c>
      <c r="FF9" s="16" t="s">
        <v>3084</v>
      </c>
      <c r="FG9" s="18">
        <f>IF(A1L542C77 &lt;&gt; 0,A1L542C78 / A1L542C77,0)</f>
        <v>0.78049199889532117</v>
      </c>
      <c r="FH9" s="16" t="s">
        <v>3085</v>
      </c>
      <c r="FI9" s="18">
        <f>IF(A1L542C80 = 0,A1L556C80, A1L542C80)</f>
        <v>0.78049199889532117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98.537000000000006</v>
      </c>
      <c r="F10" s="16" t="s">
        <v>2959</v>
      </c>
      <c r="G10" s="6">
        <v>99.977000000000004</v>
      </c>
      <c r="H10" s="16" t="s">
        <v>2959</v>
      </c>
      <c r="I10" s="6">
        <v>101.473</v>
      </c>
      <c r="J10" s="16" t="s">
        <v>2959</v>
      </c>
      <c r="K10" s="6">
        <v>50.552999999999997</v>
      </c>
      <c r="L10" s="16" t="s">
        <v>3086</v>
      </c>
      <c r="M10" s="1">
        <f>(A1L543C1 * 2 + A1L543C2 + A1L543C3)</f>
        <v>398.52400000000006</v>
      </c>
      <c r="N10" s="16" t="s">
        <v>3087</v>
      </c>
      <c r="O10" s="1">
        <f>(A1L543C4 * 2 + A1L543C2 + A1L543C3)</f>
        <v>302.55599999999998</v>
      </c>
      <c r="P10" s="16" t="s">
        <v>3088</v>
      </c>
      <c r="Q10" s="1">
        <f>(A1L543C1 + A1L543C2 + A1L543C3 + A1L543C4)</f>
        <v>350.54</v>
      </c>
      <c r="R10" s="16" t="s">
        <v>3089</v>
      </c>
      <c r="S10" s="18">
        <f>IF(A1L543C5 &lt;&gt; 0,A1L543C6 / A1L543C5,0)</f>
        <v>0.75919141632624365</v>
      </c>
      <c r="T10" s="16" t="s">
        <v>3090</v>
      </c>
      <c r="U10" s="18">
        <f>IF(A1L543C8 = 0,A1L556C8, A1L543C8)</f>
        <v>0.75919141632624365</v>
      </c>
      <c r="V10" s="16" t="s">
        <v>2965</v>
      </c>
      <c r="W10" s="6">
        <v>100.628</v>
      </c>
      <c r="X10" s="16" t="s">
        <v>2965</v>
      </c>
      <c r="Y10" s="6">
        <v>96.274000000000001</v>
      </c>
      <c r="Z10" s="16" t="s">
        <v>2965</v>
      </c>
      <c r="AA10" s="6">
        <v>99.543000000000006</v>
      </c>
      <c r="AB10" s="16" t="s">
        <v>2965</v>
      </c>
      <c r="AC10" s="6">
        <v>50.627000000000002</v>
      </c>
      <c r="AD10" s="16" t="s">
        <v>3091</v>
      </c>
      <c r="AE10" s="1">
        <f>(A1L543C10 * 2 + A1L543C11 + A1L543C12)</f>
        <v>397.07299999999998</v>
      </c>
      <c r="AF10" s="16" t="s">
        <v>3092</v>
      </c>
      <c r="AG10" s="1">
        <f>(A1L543C13 * 2 + A1L543C11 + A1L543C12)</f>
        <v>297.07100000000003</v>
      </c>
      <c r="AH10" s="16" t="s">
        <v>3093</v>
      </c>
      <c r="AI10" s="1">
        <f>(A1L543C10 + A1L543C11 + A1L543C12 + A1L543C13)</f>
        <v>347.072</v>
      </c>
      <c r="AJ10" s="16" t="s">
        <v>3094</v>
      </c>
      <c r="AK10" s="18">
        <f>IF(A1L543C14 &lt;&gt; 0,A1L543C15 / A1L543C14,0)</f>
        <v>0.74815210301380364</v>
      </c>
      <c r="AL10" s="16" t="s">
        <v>3095</v>
      </c>
      <c r="AM10" s="18">
        <f>IF(A1L543C17 = 0,A1L556C17, A1L543C17)</f>
        <v>0.74815210301380364</v>
      </c>
      <c r="AN10" s="16" t="s">
        <v>2971</v>
      </c>
      <c r="AO10" s="6">
        <v>103.122</v>
      </c>
      <c r="AP10" s="16" t="s">
        <v>2971</v>
      </c>
      <c r="AQ10" s="6">
        <v>95.531000000000006</v>
      </c>
      <c r="AR10" s="16" t="s">
        <v>2971</v>
      </c>
      <c r="AS10" s="6">
        <v>96.944000000000003</v>
      </c>
      <c r="AT10" s="16" t="s">
        <v>2971</v>
      </c>
      <c r="AU10" s="6">
        <v>50.094999999999999</v>
      </c>
      <c r="AV10" s="16" t="s">
        <v>3096</v>
      </c>
      <c r="AW10" s="1">
        <f>(A1L543C19 * 2 + A1L543C20 + A1L543C21)</f>
        <v>398.71899999999999</v>
      </c>
      <c r="AX10" s="16" t="s">
        <v>3097</v>
      </c>
      <c r="AY10" s="1">
        <f>(A1L543C22 * 2 + A1L543C20 + A1L543C21)</f>
        <v>292.66500000000002</v>
      </c>
      <c r="AZ10" s="16" t="s">
        <v>3098</v>
      </c>
      <c r="BA10" s="1">
        <f>(A1L543C19 + A1L543C20 + A1L543C21 + A1L543C22)</f>
        <v>345.69200000000001</v>
      </c>
      <c r="BB10" s="16" t="s">
        <v>3099</v>
      </c>
      <c r="BC10" s="18">
        <f>IF(A1L543C23 &lt;&gt; 0,A1L543C24 / A1L543C23,0)</f>
        <v>0.73401317719998305</v>
      </c>
      <c r="BD10" s="16" t="s">
        <v>3100</v>
      </c>
      <c r="BE10" s="18">
        <f>IF(A1L543C26 = 0,A1L556C26, A1L543C26)</f>
        <v>0.73401317719998305</v>
      </c>
      <c r="BF10" s="16" t="s">
        <v>2977</v>
      </c>
      <c r="BG10" s="6">
        <v>74.873000000000005</v>
      </c>
      <c r="BH10" s="16" t="s">
        <v>2977</v>
      </c>
      <c r="BI10" s="6">
        <v>75.213999999999999</v>
      </c>
      <c r="BJ10" s="16" t="s">
        <v>2977</v>
      </c>
      <c r="BK10" s="6">
        <v>101.086</v>
      </c>
      <c r="BL10" s="16" t="s">
        <v>2977</v>
      </c>
      <c r="BM10" s="6">
        <v>41.734999999999999</v>
      </c>
      <c r="BN10" s="16" t="s">
        <v>3101</v>
      </c>
      <c r="BO10" s="1">
        <f>(A1L543C28 * 2 + A1L543C29 + A1L543C30)</f>
        <v>326.04599999999999</v>
      </c>
      <c r="BP10" s="16" t="s">
        <v>3102</v>
      </c>
      <c r="BQ10" s="1">
        <f>(A1L543C31 * 2 + A1L543C29 + A1L543C30)</f>
        <v>259.77</v>
      </c>
      <c r="BR10" s="16" t="s">
        <v>3103</v>
      </c>
      <c r="BS10" s="1">
        <f>(A1L543C28 + A1L543C29 + A1L543C30 + A1L543C31)</f>
        <v>292.90800000000002</v>
      </c>
      <c r="BT10" s="16" t="s">
        <v>3104</v>
      </c>
      <c r="BU10" s="18">
        <f>IF(A1L543C32 &lt;&gt; 0,A1L543C33 / A1L543C32,0)</f>
        <v>0.79672806904547211</v>
      </c>
      <c r="BV10" s="16" t="s">
        <v>3105</v>
      </c>
      <c r="BW10" s="18">
        <f>IF(A1L543C35 = 0,A1L556C35, A1L543C35)</f>
        <v>0.79672806904547211</v>
      </c>
      <c r="BX10" s="16" t="s">
        <v>2983</v>
      </c>
      <c r="BY10" s="6">
        <v>107.895</v>
      </c>
      <c r="BZ10" s="16" t="s">
        <v>2983</v>
      </c>
      <c r="CA10" s="6">
        <v>95.721000000000004</v>
      </c>
      <c r="CB10" s="16" t="s">
        <v>2983</v>
      </c>
      <c r="CC10" s="6">
        <v>109.093</v>
      </c>
      <c r="CD10" s="16" t="s">
        <v>2983</v>
      </c>
      <c r="CE10" s="6">
        <v>62.328000000000003</v>
      </c>
      <c r="CF10" s="16" t="s">
        <v>3106</v>
      </c>
      <c r="CG10" s="1">
        <f>(A1L543C37 * 2 + A1L543C38 + A1L543C39)</f>
        <v>420.60399999999998</v>
      </c>
      <c r="CH10" s="16" t="s">
        <v>3107</v>
      </c>
      <c r="CI10" s="1">
        <f>(A1L543C40 * 2 + A1L543C38 + A1L543C39)</f>
        <v>329.47</v>
      </c>
      <c r="CJ10" s="16" t="s">
        <v>3108</v>
      </c>
      <c r="CK10" s="1">
        <f>(A1L543C37 + A1L543C38 + A1L543C39 + A1L543C40)</f>
        <v>375.03700000000003</v>
      </c>
      <c r="CL10" s="16" t="s">
        <v>3109</v>
      </c>
      <c r="CM10" s="18">
        <f>IF(A1L543C41 &lt;&gt; 0,A1L543C42 / A1L543C41,0)</f>
        <v>0.78332588372911349</v>
      </c>
      <c r="CN10" s="16" t="s">
        <v>3110</v>
      </c>
      <c r="CO10" s="18">
        <f>IF(A1L543C44 = 0,A1L556C44, A1L543C44)</f>
        <v>0.78332588372911349</v>
      </c>
      <c r="CP10" s="16" t="s">
        <v>3111</v>
      </c>
      <c r="CQ10" s="18">
        <f>IF(RUN_YEARS &gt; 1,(A1L543C1 + A1L543C10) / 2, 0)</f>
        <v>99.58250000000001</v>
      </c>
      <c r="CR10" s="16" t="s">
        <v>3112</v>
      </c>
      <c r="CS10" s="18">
        <f>IF(RUN_YEARS &gt; 1,(A1L543C2 + A1L543C11) / 2, 0)</f>
        <v>98.125500000000002</v>
      </c>
      <c r="CT10" s="16" t="s">
        <v>3113</v>
      </c>
      <c r="CU10" s="18">
        <f>IF(RUN_YEARS &gt; 1,(A1L543C3 + A1L543C12) / 2, 0)</f>
        <v>100.50800000000001</v>
      </c>
      <c r="CV10" s="16" t="s">
        <v>3114</v>
      </c>
      <c r="CW10" s="18">
        <f>IF(RUN_YEARS &gt; 1,(A1L543C4 + A1L543C13) / 2, 0)</f>
        <v>50.59</v>
      </c>
      <c r="CX10" s="16" t="s">
        <v>3115</v>
      </c>
      <c r="CY10" s="18">
        <f>IF(RUN_YEARS &gt; 1,(A1L543C5 + A1L543C14) / 2, 0)</f>
        <v>397.79849999999999</v>
      </c>
      <c r="CZ10" s="16" t="s">
        <v>3116</v>
      </c>
      <c r="DA10" s="18">
        <f>IF(RUN_YEARS &gt; 1,(A1L543C6 + A1L543C15) / 2, 0)</f>
        <v>299.81349999999998</v>
      </c>
      <c r="DB10" s="16" t="s">
        <v>3117</v>
      </c>
      <c r="DC10" s="18">
        <f>IF(RUN_YEARS &gt; 1,(A1L543C7 + A1L543C16) / 2, 0)</f>
        <v>348.80600000000004</v>
      </c>
      <c r="DD10" s="16" t="s">
        <v>3118</v>
      </c>
      <c r="DE10" s="18">
        <f>IF(A1L543C50 &lt;&gt; 0,A1L543C51 / A1L543C50,0)</f>
        <v>0.7536818263517836</v>
      </c>
      <c r="DF10" s="16" t="s">
        <v>3119</v>
      </c>
      <c r="DG10" s="18">
        <f>IF(A1L543C53 = 0,A1L556C53, A1L543C53)</f>
        <v>0.7536818263517836</v>
      </c>
      <c r="DH10" s="16" t="s">
        <v>3120</v>
      </c>
      <c r="DI10" s="18">
        <f>IF(RUN_YEARS &gt; 2,(A1L543C1 + A1L543C10 + A1L543C19) / 3, 0)</f>
        <v>100.76233333333334</v>
      </c>
      <c r="DJ10" s="16" t="s">
        <v>3121</v>
      </c>
      <c r="DK10" s="18">
        <f>IF(RUN_YEARS &gt; 2,(A1L543C2 + A1L543C11 + A1L543C20) / 3, 0)</f>
        <v>97.26066666666668</v>
      </c>
      <c r="DL10" s="16" t="s">
        <v>3122</v>
      </c>
      <c r="DM10" s="18">
        <f>IF(RUN_YEARS &gt; 2,(A1L543C3 + A1L543C12 + A1L543C21) / 3, 0)</f>
        <v>99.320000000000007</v>
      </c>
      <c r="DN10" s="16" t="s">
        <v>3123</v>
      </c>
      <c r="DO10" s="18">
        <f>IF(RUN_YEARS &gt; 2,(A1L543C4 + A1L543C13 + A1L543C22) / 3, 0)</f>
        <v>50.425000000000004</v>
      </c>
      <c r="DP10" s="16" t="s">
        <v>3124</v>
      </c>
      <c r="DQ10" s="18">
        <f>IF(RUN_YEARS &gt; 2,(A1L543C5 + A1L543C14 + A1L543C23) / 3, 0)</f>
        <v>398.10533333333336</v>
      </c>
      <c r="DR10" s="16" t="s">
        <v>3125</v>
      </c>
      <c r="DS10" s="18">
        <f>IF(RUN_YEARS &gt; 2,(A1L543C6 + A1L543C15 + A1L543C24) / 3, 0)</f>
        <v>297.43066666666664</v>
      </c>
      <c r="DT10" s="16" t="s">
        <v>3126</v>
      </c>
      <c r="DU10" s="18">
        <f>IF(RUN_YEARS &gt; 2,(A1L543C7 + A1L543C16 + A1L543C25) / 3, 0)</f>
        <v>347.76800000000003</v>
      </c>
      <c r="DV10" s="16" t="s">
        <v>3127</v>
      </c>
      <c r="DW10" s="18">
        <f>IF(A1L543C59 &lt;&gt; 0,A1L543C60 / A1L543C59,0)</f>
        <v>0.74711550376952152</v>
      </c>
      <c r="DX10" s="16" t="s">
        <v>3128</v>
      </c>
      <c r="DY10" s="18">
        <f>IF(A1L543C62 = 0,A1L556C62, A1L543C62)</f>
        <v>0.74711550376952152</v>
      </c>
      <c r="DZ10" s="16" t="s">
        <v>3129</v>
      </c>
      <c r="EA10" s="18">
        <f>IF(RUN_YEARS &gt; 3,(A1L543C1 + A1L543C10 + A1L543C19 + A1L543C28) / 4, 0)</f>
        <v>94.29</v>
      </c>
      <c r="EB10" s="16" t="s">
        <v>3130</v>
      </c>
      <c r="EC10" s="18">
        <f>IF(RUN_YEARS &gt; 3,(A1L543C2 + A1L543C11 + A1L543C20 + A1L543C29) / 4, 0)</f>
        <v>91.749000000000009</v>
      </c>
      <c r="ED10" s="16" t="s">
        <v>3131</v>
      </c>
      <c r="EE10" s="18">
        <f>IF(RUN_YEARS &gt; 3,(A1L543C3 + A1L543C12 + A1L543C21 + A1L543C30) / 4, 0)</f>
        <v>99.761500000000012</v>
      </c>
      <c r="EF10" s="16" t="s">
        <v>3132</v>
      </c>
      <c r="EG10" s="18">
        <f>IF(RUN_YEARS &gt; 3,(A1L543C4 + A1L543C13 + A1L543C22 + A1L543C31) / 4, 0)</f>
        <v>48.252499999999998</v>
      </c>
      <c r="EH10" s="16" t="s">
        <v>3133</v>
      </c>
      <c r="EI10" s="18">
        <f>IF(RUN_YEARS &gt; 3,(A1L543C5 + A1L543C14 + A1L543C23 + A1L543C32) / 4, 0)</f>
        <v>380.09050000000002</v>
      </c>
      <c r="EJ10" s="16" t="s">
        <v>3134</v>
      </c>
      <c r="EK10" s="18">
        <f>IF(RUN_YEARS &gt; 3,(A1L543C6 + A1L543C15 + A1L543C24 + A1L543C33) / 4, 0)</f>
        <v>288.01549999999997</v>
      </c>
      <c r="EL10" s="16" t="s">
        <v>3135</v>
      </c>
      <c r="EM10" s="18">
        <f>IF(RUN_YEARS &gt; 3,(A1L543C7 + A1L543C16 + A1L543C25 + A1L543C34) / 4, 0)</f>
        <v>334.053</v>
      </c>
      <c r="EN10" s="16" t="s">
        <v>3136</v>
      </c>
      <c r="EO10" s="18">
        <f>IF(A1L543C68 &lt;&gt; 0,A1L543C69 / A1L543C68,0)</f>
        <v>0.75775506096574363</v>
      </c>
      <c r="EP10" s="16" t="s">
        <v>3137</v>
      </c>
      <c r="EQ10" s="18">
        <f>IF(A1L543C71 = 0,A1L556C71, A1L543C71)</f>
        <v>0.75775506096574363</v>
      </c>
      <c r="ER10" s="16" t="s">
        <v>3138</v>
      </c>
      <c r="ES10" s="18">
        <f>IF(RUN_YEARS &gt; 4,(A1L543C1 + A1L543C10 + A1L543C19 + A1L543C28 + A1L543C37) / 5, 0)</f>
        <v>97.010999999999996</v>
      </c>
      <c r="ET10" s="16" t="s">
        <v>3139</v>
      </c>
      <c r="EU10" s="18">
        <f>IF(RUN_YEARS &gt; 4,(A1L543C2 + A1L543C11 + A1L543C20 + A1L543C29 + A1L543C38) / 5, 0)</f>
        <v>92.543400000000005</v>
      </c>
      <c r="EV10" s="16" t="s">
        <v>3140</v>
      </c>
      <c r="EW10" s="18">
        <f>IF(RUN_YEARS &gt; 4,(A1L543C3 + A1L543C12 + A1L543C21 + A1L543C30 + A1L543C39) / 5, 0)</f>
        <v>101.62780000000001</v>
      </c>
      <c r="EX10" s="16" t="s">
        <v>3141</v>
      </c>
      <c r="EY10" s="18">
        <f>IF(RUN_YEARS &gt; 4,(A1L543C4 + A1L543C13 + A1L543C22 + A1L543C31 + A1L543C40) / 5, 0)</f>
        <v>51.067599999999999</v>
      </c>
      <c r="EZ10" s="16" t="s">
        <v>3142</v>
      </c>
      <c r="FA10" s="18">
        <f>IF(RUN_YEARS &gt; 4,(A1L543C5 + A1L543C14 + A1L543C23 + A1L543C32 + A1L543C41) / 5, 0)</f>
        <v>388.19320000000005</v>
      </c>
      <c r="FB10" s="16" t="s">
        <v>3143</v>
      </c>
      <c r="FC10" s="18">
        <f>IF(RUN_YEARS &gt; 4,(A1L543C6 + A1L543C15 + A1L543C24 + A1L543C33 + A1L543C42) / 5, 0)</f>
        <v>296.3064</v>
      </c>
      <c r="FD10" s="16" t="s">
        <v>3144</v>
      </c>
      <c r="FE10" s="18">
        <f>IF(RUN_YEARS &gt; 4,(A1L543C7 + A1L543C16 + A1L543C25 + A1L543C34 + A1L543C43) / 5, 0)</f>
        <v>342.24979999999999</v>
      </c>
      <c r="FF10" s="16" t="s">
        <v>3145</v>
      </c>
      <c r="FG10" s="18">
        <f>IF(A1L543C77 &lt;&gt; 0,A1L543C78 / A1L543C77,0)</f>
        <v>0.76329621435924166</v>
      </c>
      <c r="FH10" s="16" t="s">
        <v>3146</v>
      </c>
      <c r="FI10" s="18">
        <f>IF(A1L543C80 = 0,A1L556C80, A1L543C80)</f>
        <v>0.76329621435924166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573.39800000000002</v>
      </c>
      <c r="F11" s="16" t="s">
        <v>2959</v>
      </c>
      <c r="G11" s="6">
        <v>244.49299999999999</v>
      </c>
      <c r="H11" s="16" t="s">
        <v>2959</v>
      </c>
      <c r="I11" s="6">
        <v>28.048999999999999</v>
      </c>
      <c r="J11" s="16" t="s">
        <v>2959</v>
      </c>
      <c r="K11" s="6">
        <v>2.367</v>
      </c>
      <c r="L11" s="16" t="s">
        <v>3147</v>
      </c>
      <c r="M11" s="1">
        <f>(A1L544C1 * 2 + A1L544C2 + A1L544C3)</f>
        <v>1419.338</v>
      </c>
      <c r="N11" s="16" t="s">
        <v>3148</v>
      </c>
      <c r="O11" s="1">
        <f>(A1L544C4 * 2 + A1L544C2 + A1L544C3)</f>
        <v>277.27600000000001</v>
      </c>
      <c r="P11" s="16" t="s">
        <v>3149</v>
      </c>
      <c r="Q11" s="1">
        <f>(A1L544C1 + A1L544C2 + A1L544C3 + A1L544C4)</f>
        <v>848.30700000000002</v>
      </c>
      <c r="R11" s="16" t="s">
        <v>3150</v>
      </c>
      <c r="S11" s="18">
        <f>IF(A1L544C5 &lt;&gt; 0,A1L544C6 / A1L544C5,0)</f>
        <v>0.19535586308546662</v>
      </c>
      <c r="T11" s="16" t="s">
        <v>3151</v>
      </c>
      <c r="U11" s="18">
        <f>IF(A1L544C8 = 0,A1L556C8, A1L544C8)</f>
        <v>0.19535586308546662</v>
      </c>
      <c r="V11" s="16" t="s">
        <v>2965</v>
      </c>
      <c r="W11" s="6">
        <v>596.72699999999998</v>
      </c>
      <c r="X11" s="16" t="s">
        <v>2965</v>
      </c>
      <c r="Y11" s="6">
        <v>234.94499999999999</v>
      </c>
      <c r="Z11" s="16" t="s">
        <v>2965</v>
      </c>
      <c r="AA11" s="6">
        <v>17.704999999999998</v>
      </c>
      <c r="AB11" s="16" t="s">
        <v>2965</v>
      </c>
      <c r="AC11" s="6">
        <v>1.972</v>
      </c>
      <c r="AD11" s="16" t="s">
        <v>3152</v>
      </c>
      <c r="AE11" s="1">
        <f>(A1L544C10 * 2 + A1L544C11 + A1L544C12)</f>
        <v>1446.1039999999998</v>
      </c>
      <c r="AF11" s="16" t="s">
        <v>3153</v>
      </c>
      <c r="AG11" s="1">
        <f>(A1L544C13 * 2 + A1L544C11 + A1L544C12)</f>
        <v>256.59399999999999</v>
      </c>
      <c r="AH11" s="16" t="s">
        <v>3154</v>
      </c>
      <c r="AI11" s="1">
        <f>(A1L544C10 + A1L544C11 + A1L544C12 + A1L544C13)</f>
        <v>851.34900000000005</v>
      </c>
      <c r="AJ11" s="16" t="s">
        <v>3155</v>
      </c>
      <c r="AK11" s="18">
        <f>IF(A1L544C14 &lt;&gt; 0,A1L544C15 / A1L544C14,0)</f>
        <v>0.1774381372294109</v>
      </c>
      <c r="AL11" s="16" t="s">
        <v>3156</v>
      </c>
      <c r="AM11" s="18">
        <f>IF(A1L544C17 = 0,A1L556C17, A1L544C17)</f>
        <v>0.1774381372294109</v>
      </c>
      <c r="AN11" s="16" t="s">
        <v>2971</v>
      </c>
      <c r="AO11" s="6">
        <v>549.94000000000005</v>
      </c>
      <c r="AP11" s="16" t="s">
        <v>2971</v>
      </c>
      <c r="AQ11" s="6">
        <v>226.203</v>
      </c>
      <c r="AR11" s="16" t="s">
        <v>2971</v>
      </c>
      <c r="AS11" s="6">
        <v>49.896999999999998</v>
      </c>
      <c r="AT11" s="16" t="s">
        <v>2971</v>
      </c>
      <c r="AU11" s="6">
        <v>2.9220000000000002</v>
      </c>
      <c r="AV11" s="16" t="s">
        <v>3157</v>
      </c>
      <c r="AW11" s="1">
        <f>(A1L544C19 * 2 + A1L544C20 + A1L544C21)</f>
        <v>1375.98</v>
      </c>
      <c r="AX11" s="16" t="s">
        <v>3158</v>
      </c>
      <c r="AY11" s="1">
        <f>(A1L544C22 * 2 + A1L544C20 + A1L544C21)</f>
        <v>281.94400000000002</v>
      </c>
      <c r="AZ11" s="16" t="s">
        <v>3159</v>
      </c>
      <c r="BA11" s="1">
        <f>(A1L544C19 + A1L544C20 + A1L544C21 + A1L544C22)</f>
        <v>828.9620000000001</v>
      </c>
      <c r="BB11" s="16" t="s">
        <v>3160</v>
      </c>
      <c r="BC11" s="18">
        <f>IF(A1L544C23 &lt;&gt; 0,A1L544C24 / A1L544C23,0)</f>
        <v>0.20490414104856175</v>
      </c>
      <c r="BD11" s="16" t="s">
        <v>3161</v>
      </c>
      <c r="BE11" s="18">
        <f>IF(A1L544C26 = 0,A1L556C26, A1L544C26)</f>
        <v>0.20490414104856175</v>
      </c>
      <c r="BF11" s="16" t="s">
        <v>2977</v>
      </c>
      <c r="BG11" s="6">
        <v>684.995</v>
      </c>
      <c r="BH11" s="16" t="s">
        <v>2977</v>
      </c>
      <c r="BI11" s="6">
        <v>263.70299999999997</v>
      </c>
      <c r="BJ11" s="16" t="s">
        <v>2977</v>
      </c>
      <c r="BK11" s="6">
        <v>80.231999999999999</v>
      </c>
      <c r="BL11" s="16" t="s">
        <v>2977</v>
      </c>
      <c r="BM11" s="6">
        <v>4.234</v>
      </c>
      <c r="BN11" s="16" t="s">
        <v>3162</v>
      </c>
      <c r="BO11" s="1">
        <f>(A1L544C28 * 2 + A1L544C29 + A1L544C30)</f>
        <v>1713.925</v>
      </c>
      <c r="BP11" s="16" t="s">
        <v>3163</v>
      </c>
      <c r="BQ11" s="1">
        <f>(A1L544C31 * 2 + A1L544C29 + A1L544C30)</f>
        <v>352.40300000000002</v>
      </c>
      <c r="BR11" s="16" t="s">
        <v>3164</v>
      </c>
      <c r="BS11" s="1">
        <f>(A1L544C28 + A1L544C29 + A1L544C30 + A1L544C31)</f>
        <v>1033.164</v>
      </c>
      <c r="BT11" s="16" t="s">
        <v>3165</v>
      </c>
      <c r="BU11" s="18">
        <f>IF(A1L544C32 &lt;&gt; 0,A1L544C33 / A1L544C32,0)</f>
        <v>0.20561168079116648</v>
      </c>
      <c r="BV11" s="16" t="s">
        <v>3166</v>
      </c>
      <c r="BW11" s="18">
        <f>IF(A1L544C35 = 0,A1L556C35, A1L544C35)</f>
        <v>0.20561168079116648</v>
      </c>
      <c r="BX11" s="16" t="s">
        <v>2983</v>
      </c>
      <c r="BY11" s="6">
        <v>813.66099999999994</v>
      </c>
      <c r="BZ11" s="16" t="s">
        <v>2983</v>
      </c>
      <c r="CA11" s="6">
        <v>372.80399999999997</v>
      </c>
      <c r="CB11" s="16" t="s">
        <v>2983</v>
      </c>
      <c r="CC11" s="6">
        <v>121.32899999999999</v>
      </c>
      <c r="CD11" s="16" t="s">
        <v>2983</v>
      </c>
      <c r="CE11" s="6">
        <v>0.66700000000000004</v>
      </c>
      <c r="CF11" s="16" t="s">
        <v>3167</v>
      </c>
      <c r="CG11" s="1">
        <f>(A1L544C37 * 2 + A1L544C38 + A1L544C39)</f>
        <v>2121.4549999999999</v>
      </c>
      <c r="CH11" s="16" t="s">
        <v>3168</v>
      </c>
      <c r="CI11" s="1">
        <f>(A1L544C40 * 2 + A1L544C38 + A1L544C39)</f>
        <v>495.46699999999998</v>
      </c>
      <c r="CJ11" s="16" t="s">
        <v>3169</v>
      </c>
      <c r="CK11" s="1">
        <f>(A1L544C37 + A1L544C38 + A1L544C39 + A1L544C40)</f>
        <v>1308.4609999999998</v>
      </c>
      <c r="CL11" s="16" t="s">
        <v>3170</v>
      </c>
      <c r="CM11" s="18">
        <f>IF(A1L544C41 &lt;&gt; 0,A1L544C42 / A1L544C41,0)</f>
        <v>0.23355055846105621</v>
      </c>
      <c r="CN11" s="16" t="s">
        <v>3171</v>
      </c>
      <c r="CO11" s="18">
        <f>IF(A1L544C44 = 0,A1L556C44, A1L544C44)</f>
        <v>0.23355055846105621</v>
      </c>
      <c r="CP11" s="16" t="s">
        <v>3172</v>
      </c>
      <c r="CQ11" s="18">
        <f>IF(RUN_YEARS &gt; 1,(A1L544C1 + A1L544C10) / 2, 0)</f>
        <v>585.0625</v>
      </c>
      <c r="CR11" s="16" t="s">
        <v>3173</v>
      </c>
      <c r="CS11" s="18">
        <f>IF(RUN_YEARS &gt; 1,(A1L544C2 + A1L544C11) / 2, 0)</f>
        <v>239.71899999999999</v>
      </c>
      <c r="CT11" s="16" t="s">
        <v>3174</v>
      </c>
      <c r="CU11" s="18">
        <f>IF(RUN_YEARS &gt; 1,(A1L544C3 + A1L544C12) / 2, 0)</f>
        <v>22.876999999999999</v>
      </c>
      <c r="CV11" s="16" t="s">
        <v>3175</v>
      </c>
      <c r="CW11" s="18">
        <f>IF(RUN_YEARS &gt; 1,(A1L544C4 + A1L544C13) / 2, 0)</f>
        <v>2.1695000000000002</v>
      </c>
      <c r="CX11" s="16" t="s">
        <v>3176</v>
      </c>
      <c r="CY11" s="18">
        <f>IF(RUN_YEARS &gt; 1,(A1L544C5 + A1L544C14) / 2, 0)</f>
        <v>1432.721</v>
      </c>
      <c r="CZ11" s="16" t="s">
        <v>3177</v>
      </c>
      <c r="DA11" s="18">
        <f>IF(RUN_YEARS &gt; 1,(A1L544C6 + A1L544C15) / 2, 0)</f>
        <v>266.935</v>
      </c>
      <c r="DB11" s="16" t="s">
        <v>3178</v>
      </c>
      <c r="DC11" s="18">
        <f>IF(RUN_YEARS &gt; 1,(A1L544C7 + A1L544C16) / 2, 0)</f>
        <v>849.82799999999997</v>
      </c>
      <c r="DD11" s="16" t="s">
        <v>3179</v>
      </c>
      <c r="DE11" s="18">
        <f>IF(A1L544C50 &lt;&gt; 0,A1L544C51 / A1L544C50,0)</f>
        <v>0.18631331571185178</v>
      </c>
      <c r="DF11" s="16" t="s">
        <v>3180</v>
      </c>
      <c r="DG11" s="18">
        <f>IF(A1L544C53 = 0,A1L556C53, A1L544C53)</f>
        <v>0.18631331571185178</v>
      </c>
      <c r="DH11" s="16" t="s">
        <v>3181</v>
      </c>
      <c r="DI11" s="18">
        <f>IF(RUN_YEARS &gt; 2,(A1L544C1 + A1L544C10 + A1L544C19) / 3, 0)</f>
        <v>573.35500000000002</v>
      </c>
      <c r="DJ11" s="16" t="s">
        <v>3182</v>
      </c>
      <c r="DK11" s="18">
        <f>IF(RUN_YEARS &gt; 2,(A1L544C2 + A1L544C11 + A1L544C20) / 3, 0)</f>
        <v>235.21366666666665</v>
      </c>
      <c r="DL11" s="16" t="s">
        <v>3183</v>
      </c>
      <c r="DM11" s="18">
        <f>IF(RUN_YEARS &gt; 2,(A1L544C3 + A1L544C12 + A1L544C21) / 3, 0)</f>
        <v>31.883666666666667</v>
      </c>
      <c r="DN11" s="16" t="s">
        <v>3184</v>
      </c>
      <c r="DO11" s="18">
        <f>IF(RUN_YEARS &gt; 2,(A1L544C4 + A1L544C13 + A1L544C22) / 3, 0)</f>
        <v>2.4203333333333337</v>
      </c>
      <c r="DP11" s="16" t="s">
        <v>3185</v>
      </c>
      <c r="DQ11" s="18">
        <f>IF(RUN_YEARS &gt; 2,(A1L544C5 + A1L544C14 + A1L544C23) / 3, 0)</f>
        <v>1413.8073333333334</v>
      </c>
      <c r="DR11" s="16" t="s">
        <v>3186</v>
      </c>
      <c r="DS11" s="18">
        <f>IF(RUN_YEARS &gt; 2,(A1L544C6 + A1L544C15 + A1L544C24) / 3, 0)</f>
        <v>271.93800000000005</v>
      </c>
      <c r="DT11" s="16" t="s">
        <v>3187</v>
      </c>
      <c r="DU11" s="18">
        <f>IF(RUN_YEARS &gt; 2,(A1L544C7 + A1L544C16 + A1L544C25) / 3, 0)</f>
        <v>842.87266666666665</v>
      </c>
      <c r="DV11" s="16" t="s">
        <v>3188</v>
      </c>
      <c r="DW11" s="18">
        <f>IF(A1L544C59 &lt;&gt; 0,A1L544C60 / A1L544C59,0)</f>
        <v>0.19234445428915115</v>
      </c>
      <c r="DX11" s="16" t="s">
        <v>3189</v>
      </c>
      <c r="DY11" s="18">
        <f>IF(A1L544C62 = 0,A1L556C62, A1L544C62)</f>
        <v>0.19234445428915115</v>
      </c>
      <c r="DZ11" s="16" t="s">
        <v>3190</v>
      </c>
      <c r="EA11" s="18">
        <f>IF(RUN_YEARS &gt; 3,(A1L544C1 + A1L544C10 + A1L544C19 + A1L544C28) / 4, 0)</f>
        <v>601.26499999999999</v>
      </c>
      <c r="EB11" s="16" t="s">
        <v>3191</v>
      </c>
      <c r="EC11" s="18">
        <f>IF(RUN_YEARS &gt; 3,(A1L544C2 + A1L544C11 + A1L544C20 + A1L544C29) / 4, 0)</f>
        <v>242.33599999999998</v>
      </c>
      <c r="ED11" s="16" t="s">
        <v>3192</v>
      </c>
      <c r="EE11" s="18">
        <f>IF(RUN_YEARS &gt; 3,(A1L544C3 + A1L544C12 + A1L544C21 + A1L544C30) / 4, 0)</f>
        <v>43.970749999999995</v>
      </c>
      <c r="EF11" s="16" t="s">
        <v>3193</v>
      </c>
      <c r="EG11" s="18">
        <f>IF(RUN_YEARS &gt; 3,(A1L544C4 + A1L544C13 + A1L544C22 + A1L544C31) / 4, 0)</f>
        <v>2.8737500000000002</v>
      </c>
      <c r="EH11" s="16" t="s">
        <v>3194</v>
      </c>
      <c r="EI11" s="18">
        <f>IF(RUN_YEARS &gt; 3,(A1L544C5 + A1L544C14 + A1L544C23 + A1L544C32) / 4, 0)</f>
        <v>1488.8367500000002</v>
      </c>
      <c r="EJ11" s="16" t="s">
        <v>3195</v>
      </c>
      <c r="EK11" s="18">
        <f>IF(RUN_YEARS &gt; 3,(A1L544C6 + A1L544C15 + A1L544C24 + A1L544C33) / 4, 0)</f>
        <v>292.05425000000002</v>
      </c>
      <c r="EL11" s="16" t="s">
        <v>3196</v>
      </c>
      <c r="EM11" s="18">
        <f>IF(RUN_YEARS &gt; 3,(A1L544C7 + A1L544C16 + A1L544C25 + A1L544C34) / 4, 0)</f>
        <v>890.44550000000004</v>
      </c>
      <c r="EN11" s="16" t="s">
        <v>3197</v>
      </c>
      <c r="EO11" s="18">
        <f>IF(A1L544C68 &lt;&gt; 0,A1L544C69 / A1L544C68,0)</f>
        <v>0.19616270890680257</v>
      </c>
      <c r="EP11" s="16" t="s">
        <v>3198</v>
      </c>
      <c r="EQ11" s="18">
        <f>IF(A1L544C71 = 0,A1L556C71, A1L544C71)</f>
        <v>0.19616270890680257</v>
      </c>
      <c r="ER11" s="16" t="s">
        <v>3199</v>
      </c>
      <c r="ES11" s="18">
        <f>IF(RUN_YEARS &gt; 4,(A1L544C1 + A1L544C10 + A1L544C19 + A1L544C28 + A1L544C37) / 5, 0)</f>
        <v>643.74419999999998</v>
      </c>
      <c r="ET11" s="16" t="s">
        <v>3200</v>
      </c>
      <c r="EU11" s="18">
        <f>IF(RUN_YEARS &gt; 4,(A1L544C2 + A1L544C11 + A1L544C20 + A1L544C29 + A1L544C38) / 5, 0)</f>
        <v>268.42959999999999</v>
      </c>
      <c r="EV11" s="16" t="s">
        <v>3201</v>
      </c>
      <c r="EW11" s="18">
        <f>IF(RUN_YEARS &gt; 4,(A1L544C3 + A1L544C12 + A1L544C21 + A1L544C30 + A1L544C39) / 5, 0)</f>
        <v>59.442399999999999</v>
      </c>
      <c r="EX11" s="16" t="s">
        <v>3202</v>
      </c>
      <c r="EY11" s="18">
        <f>IF(RUN_YEARS &gt; 4,(A1L544C4 + A1L544C13 + A1L544C22 + A1L544C31 + A1L544C40) / 5, 0)</f>
        <v>2.4324000000000003</v>
      </c>
      <c r="EZ11" s="16" t="s">
        <v>3203</v>
      </c>
      <c r="FA11" s="18">
        <f>IF(RUN_YEARS &gt; 4,(A1L544C5 + A1L544C14 + A1L544C23 + A1L544C32 + A1L544C41) / 5, 0)</f>
        <v>1615.3604</v>
      </c>
      <c r="FB11" s="16" t="s">
        <v>3204</v>
      </c>
      <c r="FC11" s="18">
        <f>IF(RUN_YEARS &gt; 4,(A1L544C6 + A1L544C15 + A1L544C24 + A1L544C33 + A1L544C42) / 5, 0)</f>
        <v>332.73680000000002</v>
      </c>
      <c r="FD11" s="16" t="s">
        <v>3205</v>
      </c>
      <c r="FE11" s="18">
        <f>IF(RUN_YEARS &gt; 4,(A1L544C7 + A1L544C16 + A1L544C25 + A1L544C34 + A1L544C43) / 5, 0)</f>
        <v>974.04860000000008</v>
      </c>
      <c r="FF11" s="16" t="s">
        <v>3206</v>
      </c>
      <c r="FG11" s="18">
        <f>IF(A1L544C77 &lt;&gt; 0,A1L544C78 / A1L544C77,0)</f>
        <v>0.20598301159295473</v>
      </c>
      <c r="FH11" s="16" t="s">
        <v>3207</v>
      </c>
      <c r="FI11" s="18">
        <f>IF(A1L544C80 = 0,A1L556C80, A1L544C80)</f>
        <v>0.20598301159295473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53.353000000000002</v>
      </c>
      <c r="F12" s="16" t="s">
        <v>2959</v>
      </c>
      <c r="G12" s="6">
        <v>9.18</v>
      </c>
      <c r="H12" s="16" t="s">
        <v>2959</v>
      </c>
      <c r="I12" s="6">
        <v>75.471999999999994</v>
      </c>
      <c r="J12" s="16" t="s">
        <v>2959</v>
      </c>
      <c r="K12" s="6">
        <v>3.3809999999999998</v>
      </c>
      <c r="L12" s="16" t="s">
        <v>3208</v>
      </c>
      <c r="M12" s="1">
        <f>(A1L545C1 * 2 + A1L545C2 + A1L545C3)</f>
        <v>191.358</v>
      </c>
      <c r="N12" s="16" t="s">
        <v>3209</v>
      </c>
      <c r="O12" s="1">
        <f>(A1L545C4 * 2 + A1L545C2 + A1L545C3)</f>
        <v>91.413999999999987</v>
      </c>
      <c r="P12" s="16" t="s">
        <v>3210</v>
      </c>
      <c r="Q12" s="1">
        <f>(A1L545C1 + A1L545C2 + A1L545C3 + A1L545C4)</f>
        <v>141.386</v>
      </c>
      <c r="R12" s="16" t="s">
        <v>3211</v>
      </c>
      <c r="S12" s="18">
        <f>IF(A1L545C5 &lt;&gt; 0,A1L545C6 / A1L545C5,0)</f>
        <v>0.47771193260799122</v>
      </c>
      <c r="T12" s="16" t="s">
        <v>3212</v>
      </c>
      <c r="U12" s="18">
        <f>IF(A1L545C8 = 0,A1L556C8, A1L545C8)</f>
        <v>0.47771193260799122</v>
      </c>
      <c r="V12" s="16" t="s">
        <v>2965</v>
      </c>
      <c r="W12" s="6">
        <v>53.545999999999999</v>
      </c>
      <c r="X12" s="16" t="s">
        <v>2965</v>
      </c>
      <c r="Y12" s="6">
        <v>8.6329999999999991</v>
      </c>
      <c r="Z12" s="16" t="s">
        <v>2965</v>
      </c>
      <c r="AA12" s="6">
        <v>62.914999999999999</v>
      </c>
      <c r="AB12" s="16" t="s">
        <v>2965</v>
      </c>
      <c r="AC12" s="6">
        <v>3.2869999999999999</v>
      </c>
      <c r="AD12" s="16" t="s">
        <v>3213</v>
      </c>
      <c r="AE12" s="1">
        <f>(A1L545C10 * 2 + A1L545C11 + A1L545C12)</f>
        <v>178.64</v>
      </c>
      <c r="AF12" s="16" t="s">
        <v>3214</v>
      </c>
      <c r="AG12" s="1">
        <f>(A1L545C13 * 2 + A1L545C11 + A1L545C12)</f>
        <v>78.122</v>
      </c>
      <c r="AH12" s="16" t="s">
        <v>3215</v>
      </c>
      <c r="AI12" s="1">
        <f>(A1L545C10 + A1L545C11 + A1L545C12 + A1L545C13)</f>
        <v>128.381</v>
      </c>
      <c r="AJ12" s="16" t="s">
        <v>3216</v>
      </c>
      <c r="AK12" s="18">
        <f>IF(A1L545C14 &lt;&gt; 0,A1L545C15 / A1L545C14,0)</f>
        <v>0.43731527093596062</v>
      </c>
      <c r="AL12" s="16" t="s">
        <v>3217</v>
      </c>
      <c r="AM12" s="18">
        <f>IF(A1L545C17 = 0,A1L556C17, A1L545C17)</f>
        <v>0.43731527093596062</v>
      </c>
      <c r="AN12" s="16" t="s">
        <v>2971</v>
      </c>
      <c r="AO12" s="6">
        <v>60.118000000000002</v>
      </c>
      <c r="AP12" s="16" t="s">
        <v>2971</v>
      </c>
      <c r="AQ12" s="6">
        <v>7.1520000000000001</v>
      </c>
      <c r="AR12" s="16" t="s">
        <v>2971</v>
      </c>
      <c r="AS12" s="6">
        <v>53.869</v>
      </c>
      <c r="AT12" s="16" t="s">
        <v>2971</v>
      </c>
      <c r="AU12" s="6">
        <v>2.569</v>
      </c>
      <c r="AV12" s="16" t="s">
        <v>3218</v>
      </c>
      <c r="AW12" s="1">
        <f>(A1L545C19 * 2 + A1L545C20 + A1L545C21)</f>
        <v>181.25700000000001</v>
      </c>
      <c r="AX12" s="16" t="s">
        <v>3219</v>
      </c>
      <c r="AY12" s="1">
        <f>(A1L545C22 * 2 + A1L545C20 + A1L545C21)</f>
        <v>66.158999999999992</v>
      </c>
      <c r="AZ12" s="16" t="s">
        <v>3220</v>
      </c>
      <c r="BA12" s="1">
        <f>(A1L545C19 + A1L545C20 + A1L545C21 + A1L545C22)</f>
        <v>123.708</v>
      </c>
      <c r="BB12" s="16" t="s">
        <v>3221</v>
      </c>
      <c r="BC12" s="18">
        <f>IF(A1L545C23 &lt;&gt; 0,A1L545C24 / A1L545C23,0)</f>
        <v>0.36500107582051999</v>
      </c>
      <c r="BD12" s="16" t="s">
        <v>3222</v>
      </c>
      <c r="BE12" s="18">
        <f>IF(A1L545C26 = 0,A1L556C26, A1L545C26)</f>
        <v>0.36500107582051999</v>
      </c>
      <c r="BF12" s="16" t="s">
        <v>2977</v>
      </c>
      <c r="BG12" s="6">
        <v>49.783999999999999</v>
      </c>
      <c r="BH12" s="16" t="s">
        <v>2977</v>
      </c>
      <c r="BI12" s="6">
        <v>6.0179999999999998</v>
      </c>
      <c r="BJ12" s="16" t="s">
        <v>2977</v>
      </c>
      <c r="BK12" s="6">
        <v>44.56</v>
      </c>
      <c r="BL12" s="16" t="s">
        <v>2977</v>
      </c>
      <c r="BM12" s="6">
        <v>0.90700000000000003</v>
      </c>
      <c r="BN12" s="16" t="s">
        <v>3223</v>
      </c>
      <c r="BO12" s="1">
        <f>(A1L545C28 * 2 + A1L545C29 + A1L545C30)</f>
        <v>150.14600000000002</v>
      </c>
      <c r="BP12" s="16" t="s">
        <v>3224</v>
      </c>
      <c r="BQ12" s="1">
        <f>(A1L545C31 * 2 + A1L545C29 + A1L545C30)</f>
        <v>52.392000000000003</v>
      </c>
      <c r="BR12" s="16" t="s">
        <v>3225</v>
      </c>
      <c r="BS12" s="1">
        <f>(A1L545C28 + A1L545C29 + A1L545C30 + A1L545C31)</f>
        <v>101.26899999999999</v>
      </c>
      <c r="BT12" s="16" t="s">
        <v>3226</v>
      </c>
      <c r="BU12" s="18">
        <f>IF(A1L545C32 &lt;&gt; 0,A1L545C33 / A1L545C32,0)</f>
        <v>0.34894036471168061</v>
      </c>
      <c r="BV12" s="16" t="s">
        <v>3227</v>
      </c>
      <c r="BW12" s="18">
        <f>IF(A1L545C35 = 0,A1L556C35, A1L545C35)</f>
        <v>0.34894036471168061</v>
      </c>
      <c r="BX12" s="16" t="s">
        <v>2983</v>
      </c>
      <c r="BY12" s="6">
        <v>66.477999999999994</v>
      </c>
      <c r="BZ12" s="16" t="s">
        <v>2983</v>
      </c>
      <c r="CA12" s="6">
        <v>21.405999999999999</v>
      </c>
      <c r="CB12" s="16" t="s">
        <v>2983</v>
      </c>
      <c r="CC12" s="6">
        <v>71.05</v>
      </c>
      <c r="CD12" s="16" t="s">
        <v>2983</v>
      </c>
      <c r="CE12" s="6">
        <v>2</v>
      </c>
      <c r="CF12" s="16" t="s">
        <v>3228</v>
      </c>
      <c r="CG12" s="1">
        <f>(A1L545C37 * 2 + A1L545C38 + A1L545C39)</f>
        <v>225.41199999999998</v>
      </c>
      <c r="CH12" s="16" t="s">
        <v>3229</v>
      </c>
      <c r="CI12" s="1">
        <f>(A1L545C40 * 2 + A1L545C38 + A1L545C39)</f>
        <v>96.455999999999989</v>
      </c>
      <c r="CJ12" s="16" t="s">
        <v>3230</v>
      </c>
      <c r="CK12" s="1">
        <f>(A1L545C37 + A1L545C38 + A1L545C39 + A1L545C40)</f>
        <v>160.93399999999997</v>
      </c>
      <c r="CL12" s="16" t="s">
        <v>3231</v>
      </c>
      <c r="CM12" s="18">
        <f>IF(A1L545C41 &lt;&gt; 0,A1L545C42 / A1L545C41,0)</f>
        <v>0.42790978297517435</v>
      </c>
      <c r="CN12" s="16" t="s">
        <v>3232</v>
      </c>
      <c r="CO12" s="18">
        <f>IF(A1L545C44 = 0,A1L556C44, A1L545C44)</f>
        <v>0.42790978297517435</v>
      </c>
      <c r="CP12" s="16" t="s">
        <v>3233</v>
      </c>
      <c r="CQ12" s="18">
        <f>IF(RUN_YEARS &gt; 1,(A1L545C1 + A1L545C10) / 2, 0)</f>
        <v>53.4495</v>
      </c>
      <c r="CR12" s="16" t="s">
        <v>3234</v>
      </c>
      <c r="CS12" s="18">
        <f>IF(RUN_YEARS &gt; 1,(A1L545C2 + A1L545C11) / 2, 0)</f>
        <v>8.9064999999999994</v>
      </c>
      <c r="CT12" s="16" t="s">
        <v>3235</v>
      </c>
      <c r="CU12" s="18">
        <f>IF(RUN_YEARS &gt; 1,(A1L545C3 + A1L545C12) / 2, 0)</f>
        <v>69.1935</v>
      </c>
      <c r="CV12" s="16" t="s">
        <v>3236</v>
      </c>
      <c r="CW12" s="18">
        <f>IF(RUN_YEARS &gt; 1,(A1L545C4 + A1L545C13) / 2, 0)</f>
        <v>3.3339999999999996</v>
      </c>
      <c r="CX12" s="16" t="s">
        <v>3237</v>
      </c>
      <c r="CY12" s="18">
        <f>IF(RUN_YEARS &gt; 1,(A1L545C5 + A1L545C14) / 2, 0)</f>
        <v>184.999</v>
      </c>
      <c r="CZ12" s="16" t="s">
        <v>3238</v>
      </c>
      <c r="DA12" s="18">
        <f>IF(RUN_YEARS &gt; 1,(A1L545C6 + A1L545C15) / 2, 0)</f>
        <v>84.768000000000001</v>
      </c>
      <c r="DB12" s="16" t="s">
        <v>3239</v>
      </c>
      <c r="DC12" s="18">
        <f>IF(RUN_YEARS &gt; 1,(A1L545C7 + A1L545C16) / 2, 0)</f>
        <v>134.8835</v>
      </c>
      <c r="DD12" s="16" t="s">
        <v>3240</v>
      </c>
      <c r="DE12" s="18">
        <f>IF(A1L545C50 &lt;&gt; 0,A1L545C51 / A1L545C50,0)</f>
        <v>0.45820788220476871</v>
      </c>
      <c r="DF12" s="16" t="s">
        <v>3241</v>
      </c>
      <c r="DG12" s="18">
        <f>IF(A1L545C53 = 0,A1L556C53, A1L545C53)</f>
        <v>0.45820788220476871</v>
      </c>
      <c r="DH12" s="16" t="s">
        <v>3242</v>
      </c>
      <c r="DI12" s="18">
        <f>IF(RUN_YEARS &gt; 2,(A1L545C1 + A1L545C10 + A1L545C19) / 3, 0)</f>
        <v>55.672333333333334</v>
      </c>
      <c r="DJ12" s="16" t="s">
        <v>3243</v>
      </c>
      <c r="DK12" s="18">
        <f>IF(RUN_YEARS &gt; 2,(A1L545C2 + A1L545C11 + A1L545C20) / 3, 0)</f>
        <v>8.3216666666666672</v>
      </c>
      <c r="DL12" s="16" t="s">
        <v>3244</v>
      </c>
      <c r="DM12" s="18">
        <f>IF(RUN_YEARS &gt; 2,(A1L545C3 + A1L545C12 + A1L545C21) / 3, 0)</f>
        <v>64.085333333333338</v>
      </c>
      <c r="DN12" s="16" t="s">
        <v>3245</v>
      </c>
      <c r="DO12" s="18">
        <f>IF(RUN_YEARS &gt; 2,(A1L545C4 + A1L545C13 + A1L545C22) / 3, 0)</f>
        <v>3.0789999999999993</v>
      </c>
      <c r="DP12" s="16" t="s">
        <v>3246</v>
      </c>
      <c r="DQ12" s="18">
        <f>IF(RUN_YEARS &gt; 2,(A1L545C5 + A1L545C14 + A1L545C23) / 3, 0)</f>
        <v>183.75166666666667</v>
      </c>
      <c r="DR12" s="16" t="s">
        <v>3247</v>
      </c>
      <c r="DS12" s="18">
        <f>IF(RUN_YEARS &gt; 2,(A1L545C6 + A1L545C15 + A1L545C24) / 3, 0)</f>
        <v>78.564999999999998</v>
      </c>
      <c r="DT12" s="16" t="s">
        <v>3248</v>
      </c>
      <c r="DU12" s="18">
        <f>IF(RUN_YEARS &gt; 2,(A1L545C7 + A1L545C16 + A1L545C25) / 3, 0)</f>
        <v>131.15833333333333</v>
      </c>
      <c r="DV12" s="16" t="s">
        <v>3249</v>
      </c>
      <c r="DW12" s="18">
        <f>IF(A1L545C59 &lt;&gt; 0,A1L545C60 / A1L545C59,0)</f>
        <v>0.42756074774831976</v>
      </c>
      <c r="DX12" s="16" t="s">
        <v>3250</v>
      </c>
      <c r="DY12" s="18">
        <f>IF(A1L545C62 = 0,A1L556C62, A1L545C62)</f>
        <v>0.42756074774831976</v>
      </c>
      <c r="DZ12" s="16" t="s">
        <v>3251</v>
      </c>
      <c r="EA12" s="18">
        <f>IF(RUN_YEARS &gt; 3,(A1L545C1 + A1L545C10 + A1L545C19 + A1L545C28) / 4, 0)</f>
        <v>54.200249999999997</v>
      </c>
      <c r="EB12" s="16" t="s">
        <v>3252</v>
      </c>
      <c r="EC12" s="18">
        <f>IF(RUN_YEARS &gt; 3,(A1L545C2 + A1L545C11 + A1L545C20 + A1L545C29) / 4, 0)</f>
        <v>7.7457500000000001</v>
      </c>
      <c r="ED12" s="16" t="s">
        <v>3253</v>
      </c>
      <c r="EE12" s="18">
        <f>IF(RUN_YEARS &gt; 3,(A1L545C3 + A1L545C12 + A1L545C21 + A1L545C30) / 4, 0)</f>
        <v>59.204000000000001</v>
      </c>
      <c r="EF12" s="16" t="s">
        <v>3254</v>
      </c>
      <c r="EG12" s="18">
        <f>IF(RUN_YEARS &gt; 3,(A1L545C4 + A1L545C13 + A1L545C22 + A1L545C31) / 4, 0)</f>
        <v>2.5359999999999996</v>
      </c>
      <c r="EH12" s="16" t="s">
        <v>3255</v>
      </c>
      <c r="EI12" s="18">
        <f>IF(RUN_YEARS &gt; 3,(A1L545C5 + A1L545C14 + A1L545C23 + A1L545C32) / 4, 0)</f>
        <v>175.35025000000002</v>
      </c>
      <c r="EJ12" s="16" t="s">
        <v>3256</v>
      </c>
      <c r="EK12" s="18">
        <f>IF(RUN_YEARS &gt; 3,(A1L545C6 + A1L545C15 + A1L545C24 + A1L545C33) / 4, 0)</f>
        <v>72.021749999999997</v>
      </c>
      <c r="EL12" s="16" t="s">
        <v>3257</v>
      </c>
      <c r="EM12" s="18">
        <f>IF(RUN_YEARS &gt; 3,(A1L545C7 + A1L545C16 + A1L545C25 + A1L545C34) / 4, 0)</f>
        <v>123.68600000000001</v>
      </c>
      <c r="EN12" s="16" t="s">
        <v>3258</v>
      </c>
      <c r="EO12" s="18">
        <f>IF(A1L545C68 &lt;&gt; 0,A1L545C69 / A1L545C68,0)</f>
        <v>0.41073080876702478</v>
      </c>
      <c r="EP12" s="16" t="s">
        <v>3259</v>
      </c>
      <c r="EQ12" s="18">
        <f>IF(A1L545C71 = 0,A1L556C71, A1L545C71)</f>
        <v>0.41073080876702478</v>
      </c>
      <c r="ER12" s="16" t="s">
        <v>3260</v>
      </c>
      <c r="ES12" s="18">
        <f>IF(RUN_YEARS &gt; 4,(A1L545C1 + A1L545C10 + A1L545C19 + A1L545C28 + A1L545C37) / 5, 0)</f>
        <v>56.655799999999999</v>
      </c>
      <c r="ET12" s="16" t="s">
        <v>3261</v>
      </c>
      <c r="EU12" s="18">
        <f>IF(RUN_YEARS &gt; 4,(A1L545C2 + A1L545C11 + A1L545C20 + A1L545C29 + A1L545C38) / 5, 0)</f>
        <v>10.477799999999998</v>
      </c>
      <c r="EV12" s="16" t="s">
        <v>3262</v>
      </c>
      <c r="EW12" s="18">
        <f>IF(RUN_YEARS &gt; 4,(A1L545C3 + A1L545C12 + A1L545C21 + A1L545C30 + A1L545C39) / 5, 0)</f>
        <v>61.5732</v>
      </c>
      <c r="EX12" s="16" t="s">
        <v>3263</v>
      </c>
      <c r="EY12" s="18">
        <f>IF(RUN_YEARS &gt; 4,(A1L545C4 + A1L545C13 + A1L545C22 + A1L545C31 + A1L545C40) / 5, 0)</f>
        <v>2.4287999999999998</v>
      </c>
      <c r="EZ12" s="16" t="s">
        <v>3264</v>
      </c>
      <c r="FA12" s="18">
        <f>IF(RUN_YEARS &gt; 4,(A1L545C5 + A1L545C14 + A1L545C23 + A1L545C32 + A1L545C41) / 5, 0)</f>
        <v>185.36260000000001</v>
      </c>
      <c r="FB12" s="16" t="s">
        <v>3265</v>
      </c>
      <c r="FC12" s="18">
        <f>IF(RUN_YEARS &gt; 4,(A1L545C6 + A1L545C15 + A1L545C24 + A1L545C33 + A1L545C42) / 5, 0)</f>
        <v>76.908600000000007</v>
      </c>
      <c r="FD12" s="16" t="s">
        <v>3266</v>
      </c>
      <c r="FE12" s="18">
        <f>IF(RUN_YEARS &gt; 4,(A1L545C7 + A1L545C16 + A1L545C25 + A1L545C34 + A1L545C43) / 5, 0)</f>
        <v>131.13560000000001</v>
      </c>
      <c r="FF12" s="16" t="s">
        <v>3267</v>
      </c>
      <c r="FG12" s="18">
        <f>IF(A1L545C77 &lt;&gt; 0,A1L545C78 / A1L545C77,0)</f>
        <v>0.41490894063851069</v>
      </c>
      <c r="FH12" s="16" t="s">
        <v>3268</v>
      </c>
      <c r="FI12" s="18">
        <f>IF(A1L545C80 = 0,A1L556C80, A1L545C80)</f>
        <v>0.41490894063851069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879.52200000000005</v>
      </c>
      <c r="F13" s="16" t="s">
        <v>2959</v>
      </c>
      <c r="G13" s="6">
        <v>172.893</v>
      </c>
      <c r="H13" s="16" t="s">
        <v>2959</v>
      </c>
      <c r="I13" s="6">
        <v>360.43599999999998</v>
      </c>
      <c r="J13" s="16" t="s">
        <v>2959</v>
      </c>
      <c r="K13" s="6">
        <v>44.23</v>
      </c>
      <c r="L13" s="16" t="s">
        <v>3269</v>
      </c>
      <c r="M13" s="1">
        <f>(A1L546C1 * 2 + A1L546C2 + A1L546C3)</f>
        <v>2292.373</v>
      </c>
      <c r="N13" s="16" t="s">
        <v>3270</v>
      </c>
      <c r="O13" s="1">
        <f>(A1L546C4 * 2 + A1L546C2 + A1L546C3)</f>
        <v>621.78899999999999</v>
      </c>
      <c r="P13" s="16" t="s">
        <v>3271</v>
      </c>
      <c r="Q13" s="1">
        <f>(A1L546C1 + A1L546C2 + A1L546C3 + A1L546C4)</f>
        <v>1457.0809999999999</v>
      </c>
      <c r="R13" s="16" t="s">
        <v>3272</v>
      </c>
      <c r="S13" s="18">
        <f>IF(A1L546C5 &lt;&gt; 0,A1L546C6 / A1L546C5,0)</f>
        <v>0.2712425072185024</v>
      </c>
      <c r="T13" s="16" t="s">
        <v>3273</v>
      </c>
      <c r="U13" s="18">
        <f>IF(A1L546C8 = 0,A1L556C8, A1L546C8)</f>
        <v>0.2712425072185024</v>
      </c>
      <c r="V13" s="16" t="s">
        <v>2965</v>
      </c>
      <c r="W13" s="6">
        <v>916.77800000000002</v>
      </c>
      <c r="X13" s="16" t="s">
        <v>2965</v>
      </c>
      <c r="Y13" s="6">
        <v>198.792</v>
      </c>
      <c r="Z13" s="16" t="s">
        <v>2965</v>
      </c>
      <c r="AA13" s="6">
        <v>368.17899999999997</v>
      </c>
      <c r="AB13" s="16" t="s">
        <v>2965</v>
      </c>
      <c r="AC13" s="6">
        <v>44.545000000000002</v>
      </c>
      <c r="AD13" s="16" t="s">
        <v>3274</v>
      </c>
      <c r="AE13" s="1">
        <f>(A1L546C10 * 2 + A1L546C11 + A1L546C12)</f>
        <v>2400.527</v>
      </c>
      <c r="AF13" s="16" t="s">
        <v>3275</v>
      </c>
      <c r="AG13" s="1">
        <f>(A1L546C13 * 2 + A1L546C11 + A1L546C12)</f>
        <v>656.06099999999992</v>
      </c>
      <c r="AH13" s="16" t="s">
        <v>3276</v>
      </c>
      <c r="AI13" s="1">
        <f>(A1L546C10 + A1L546C11 + A1L546C12 + A1L546C13)</f>
        <v>1528.2939999999999</v>
      </c>
      <c r="AJ13" s="16" t="s">
        <v>3277</v>
      </c>
      <c r="AK13" s="18">
        <f>IF(A1L546C14 &lt;&gt; 0,A1L546C15 / A1L546C14,0)</f>
        <v>0.27329873815208072</v>
      </c>
      <c r="AL13" s="16" t="s">
        <v>3278</v>
      </c>
      <c r="AM13" s="18">
        <f>IF(A1L546C17 = 0,A1L556C17, A1L546C17)</f>
        <v>0.27329873815208072</v>
      </c>
      <c r="AN13" s="16" t="s">
        <v>2971</v>
      </c>
      <c r="AO13" s="6">
        <v>814.19799999999998</v>
      </c>
      <c r="AP13" s="16" t="s">
        <v>2971</v>
      </c>
      <c r="AQ13" s="6">
        <v>195.774</v>
      </c>
      <c r="AR13" s="16" t="s">
        <v>2971</v>
      </c>
      <c r="AS13" s="6">
        <v>330.51799999999997</v>
      </c>
      <c r="AT13" s="16" t="s">
        <v>2971</v>
      </c>
      <c r="AU13" s="6">
        <v>67.5</v>
      </c>
      <c r="AV13" s="16" t="s">
        <v>3279</v>
      </c>
      <c r="AW13" s="1">
        <f>(A1L546C19 * 2 + A1L546C20 + A1L546C21)</f>
        <v>2154.6880000000001</v>
      </c>
      <c r="AX13" s="16" t="s">
        <v>3280</v>
      </c>
      <c r="AY13" s="1">
        <f>(A1L546C22 * 2 + A1L546C20 + A1L546C21)</f>
        <v>661.29199999999992</v>
      </c>
      <c r="AZ13" s="16" t="s">
        <v>3281</v>
      </c>
      <c r="BA13" s="1">
        <f>(A1L546C19 + A1L546C20 + A1L546C21 + A1L546C22)</f>
        <v>1407.99</v>
      </c>
      <c r="BB13" s="16" t="s">
        <v>3282</v>
      </c>
      <c r="BC13" s="18">
        <f>IF(A1L546C23 &lt;&gt; 0,A1L546C24 / A1L546C23,0)</f>
        <v>0.30690847120325537</v>
      </c>
      <c r="BD13" s="16" t="s">
        <v>3283</v>
      </c>
      <c r="BE13" s="18">
        <f>IF(A1L546C26 = 0,A1L556C26, A1L546C26)</f>
        <v>0.30690847120325537</v>
      </c>
      <c r="BF13" s="16" t="s">
        <v>2977</v>
      </c>
      <c r="BG13" s="6">
        <v>691.94100000000003</v>
      </c>
      <c r="BH13" s="16" t="s">
        <v>2977</v>
      </c>
      <c r="BI13" s="6">
        <v>191.36600000000001</v>
      </c>
      <c r="BJ13" s="16" t="s">
        <v>2977</v>
      </c>
      <c r="BK13" s="6">
        <v>347.041</v>
      </c>
      <c r="BL13" s="16" t="s">
        <v>2977</v>
      </c>
      <c r="BM13" s="6">
        <v>65.376999999999995</v>
      </c>
      <c r="BN13" s="16" t="s">
        <v>3284</v>
      </c>
      <c r="BO13" s="1">
        <f>(A1L546C28 * 2 + A1L546C29 + A1L546C30)</f>
        <v>1922.289</v>
      </c>
      <c r="BP13" s="16" t="s">
        <v>3285</v>
      </c>
      <c r="BQ13" s="1">
        <f>(A1L546C31 * 2 + A1L546C29 + A1L546C30)</f>
        <v>669.16100000000006</v>
      </c>
      <c r="BR13" s="16" t="s">
        <v>3286</v>
      </c>
      <c r="BS13" s="1">
        <f>(A1L546C28 + A1L546C29 + A1L546C30 + A1L546C31)</f>
        <v>1295.7249999999999</v>
      </c>
      <c r="BT13" s="16" t="s">
        <v>3287</v>
      </c>
      <c r="BU13" s="18">
        <f>IF(A1L546C32 &lt;&gt; 0,A1L546C33 / A1L546C32,0)</f>
        <v>0.34810634613213731</v>
      </c>
      <c r="BV13" s="16" t="s">
        <v>3288</v>
      </c>
      <c r="BW13" s="18">
        <f>IF(A1L546C35 = 0,A1L556C35, A1L546C35)</f>
        <v>0.34810634613213731</v>
      </c>
      <c r="BX13" s="16" t="s">
        <v>2983</v>
      </c>
      <c r="BY13" s="6">
        <v>836.78800000000001</v>
      </c>
      <c r="BZ13" s="16" t="s">
        <v>2983</v>
      </c>
      <c r="CA13" s="6">
        <v>289.42200000000003</v>
      </c>
      <c r="CB13" s="16" t="s">
        <v>2983</v>
      </c>
      <c r="CC13" s="6">
        <v>401.90100000000001</v>
      </c>
      <c r="CD13" s="16" t="s">
        <v>2983</v>
      </c>
      <c r="CE13" s="6">
        <v>69.161000000000001</v>
      </c>
      <c r="CF13" s="16" t="s">
        <v>3289</v>
      </c>
      <c r="CG13" s="1">
        <f>(A1L546C37 * 2 + A1L546C38 + A1L546C39)</f>
        <v>2364.8989999999999</v>
      </c>
      <c r="CH13" s="16" t="s">
        <v>3290</v>
      </c>
      <c r="CI13" s="1">
        <f>(A1L546C40 * 2 + A1L546C38 + A1L546C39)</f>
        <v>829.64499999999998</v>
      </c>
      <c r="CJ13" s="16" t="s">
        <v>3291</v>
      </c>
      <c r="CK13" s="1">
        <f>(A1L546C37 + A1L546C38 + A1L546C39 + A1L546C40)</f>
        <v>1597.2720000000002</v>
      </c>
      <c r="CL13" s="16" t="s">
        <v>3292</v>
      </c>
      <c r="CM13" s="18">
        <f>IF(A1L546C41 &lt;&gt; 0,A1L546C42 / A1L546C41,0)</f>
        <v>0.35081625050372128</v>
      </c>
      <c r="CN13" s="16" t="s">
        <v>3293</v>
      </c>
      <c r="CO13" s="18">
        <f>IF(A1L546C44 = 0,A1L556C44, A1L546C44)</f>
        <v>0.35081625050372128</v>
      </c>
      <c r="CP13" s="16" t="s">
        <v>3294</v>
      </c>
      <c r="CQ13" s="18">
        <f>IF(RUN_YEARS &gt; 1,(A1L546C1 + A1L546C10) / 2, 0)</f>
        <v>898.15000000000009</v>
      </c>
      <c r="CR13" s="16" t="s">
        <v>3295</v>
      </c>
      <c r="CS13" s="18">
        <f>IF(RUN_YEARS &gt; 1,(A1L546C2 + A1L546C11) / 2, 0)</f>
        <v>185.8425</v>
      </c>
      <c r="CT13" s="16" t="s">
        <v>3296</v>
      </c>
      <c r="CU13" s="18">
        <f>IF(RUN_YEARS &gt; 1,(A1L546C3 + A1L546C12) / 2, 0)</f>
        <v>364.3075</v>
      </c>
      <c r="CV13" s="16" t="s">
        <v>3297</v>
      </c>
      <c r="CW13" s="18">
        <f>IF(RUN_YEARS &gt; 1,(A1L546C4 + A1L546C13) / 2, 0)</f>
        <v>44.387500000000003</v>
      </c>
      <c r="CX13" s="16" t="s">
        <v>3298</v>
      </c>
      <c r="CY13" s="18">
        <f>IF(RUN_YEARS &gt; 1,(A1L546C5 + A1L546C14) / 2, 0)</f>
        <v>2346.4499999999998</v>
      </c>
      <c r="CZ13" s="16" t="s">
        <v>3299</v>
      </c>
      <c r="DA13" s="18">
        <f>IF(RUN_YEARS &gt; 1,(A1L546C6 + A1L546C15) / 2, 0)</f>
        <v>638.92499999999995</v>
      </c>
      <c r="DB13" s="16" t="s">
        <v>3300</v>
      </c>
      <c r="DC13" s="18">
        <f>IF(RUN_YEARS &gt; 1,(A1L546C7 + A1L546C16) / 2, 0)</f>
        <v>1492.6875</v>
      </c>
      <c r="DD13" s="16" t="s">
        <v>3301</v>
      </c>
      <c r="DE13" s="18">
        <f>IF(A1L546C50 &lt;&gt; 0,A1L546C51 / A1L546C50,0)</f>
        <v>0.27229431694687722</v>
      </c>
      <c r="DF13" s="16" t="s">
        <v>3302</v>
      </c>
      <c r="DG13" s="18">
        <f>IF(A1L546C53 = 0,A1L556C53, A1L546C53)</f>
        <v>0.27229431694687722</v>
      </c>
      <c r="DH13" s="16" t="s">
        <v>3303</v>
      </c>
      <c r="DI13" s="18">
        <f>IF(RUN_YEARS &gt; 2,(A1L546C1 + A1L546C10 + A1L546C19) / 3, 0)</f>
        <v>870.16600000000005</v>
      </c>
      <c r="DJ13" s="16" t="s">
        <v>3304</v>
      </c>
      <c r="DK13" s="18">
        <f>IF(RUN_YEARS &gt; 2,(A1L546C2 + A1L546C11 + A1L546C20) / 3, 0)</f>
        <v>189.15300000000002</v>
      </c>
      <c r="DL13" s="16" t="s">
        <v>3305</v>
      </c>
      <c r="DM13" s="18">
        <f>IF(RUN_YEARS &gt; 2,(A1L546C3 + A1L546C12 + A1L546C21) / 3, 0)</f>
        <v>353.04433333333333</v>
      </c>
      <c r="DN13" s="16" t="s">
        <v>3306</v>
      </c>
      <c r="DO13" s="18">
        <f>IF(RUN_YEARS &gt; 2,(A1L546C4 + A1L546C13 + A1L546C22) / 3, 0)</f>
        <v>52.091666666666669</v>
      </c>
      <c r="DP13" s="16" t="s">
        <v>3307</v>
      </c>
      <c r="DQ13" s="18">
        <f>IF(RUN_YEARS &gt; 2,(A1L546C5 + A1L546C14 + A1L546C23) / 3, 0)</f>
        <v>2282.5293333333334</v>
      </c>
      <c r="DR13" s="16" t="s">
        <v>3308</v>
      </c>
      <c r="DS13" s="18">
        <f>IF(RUN_YEARS &gt; 2,(A1L546C6 + A1L546C15 + A1L546C24) / 3, 0)</f>
        <v>646.38066666666657</v>
      </c>
      <c r="DT13" s="16" t="s">
        <v>3309</v>
      </c>
      <c r="DU13" s="18">
        <f>IF(RUN_YEARS &gt; 2,(A1L546C7 + A1L546C16 + A1L546C25) / 3, 0)</f>
        <v>1464.4549999999999</v>
      </c>
      <c r="DV13" s="16" t="s">
        <v>3310</v>
      </c>
      <c r="DW13" s="18">
        <f>IF(A1L546C59 &lt;&gt; 0,A1L546C60 / A1L546C59,0)</f>
        <v>0.28318613795105657</v>
      </c>
      <c r="DX13" s="16" t="s">
        <v>3311</v>
      </c>
      <c r="DY13" s="18">
        <f>IF(A1L546C62 = 0,A1L556C62, A1L546C62)</f>
        <v>0.28318613795105657</v>
      </c>
      <c r="DZ13" s="16" t="s">
        <v>3312</v>
      </c>
      <c r="EA13" s="18">
        <f>IF(RUN_YEARS &gt; 3,(A1L546C1 + A1L546C10 + A1L546C19 + A1L546C28) / 4, 0)</f>
        <v>825.60975000000008</v>
      </c>
      <c r="EB13" s="16" t="s">
        <v>3313</v>
      </c>
      <c r="EC13" s="18">
        <f>IF(RUN_YEARS &gt; 3,(A1L546C2 + A1L546C11 + A1L546C20 + A1L546C29) / 4, 0)</f>
        <v>189.70625000000001</v>
      </c>
      <c r="ED13" s="16" t="s">
        <v>3314</v>
      </c>
      <c r="EE13" s="18">
        <f>IF(RUN_YEARS &gt; 3,(A1L546C3 + A1L546C12 + A1L546C21 + A1L546C30) / 4, 0)</f>
        <v>351.54349999999999</v>
      </c>
      <c r="EF13" s="16" t="s">
        <v>3315</v>
      </c>
      <c r="EG13" s="18">
        <f>IF(RUN_YEARS &gt; 3,(A1L546C4 + A1L546C13 + A1L546C22 + A1L546C31) / 4, 0)</f>
        <v>55.412999999999997</v>
      </c>
      <c r="EH13" s="16" t="s">
        <v>3316</v>
      </c>
      <c r="EI13" s="18">
        <f>IF(RUN_YEARS &gt; 3,(A1L546C5 + A1L546C14 + A1L546C23 + A1L546C32) / 4, 0)</f>
        <v>2192.4692500000001</v>
      </c>
      <c r="EJ13" s="16" t="s">
        <v>3317</v>
      </c>
      <c r="EK13" s="18">
        <f>IF(RUN_YEARS &gt; 3,(A1L546C6 + A1L546C15 + A1L546C24 + A1L546C33) / 4, 0)</f>
        <v>652.07574999999997</v>
      </c>
      <c r="EL13" s="16" t="s">
        <v>3318</v>
      </c>
      <c r="EM13" s="18">
        <f>IF(RUN_YEARS &gt; 3,(A1L546C7 + A1L546C16 + A1L546C25 + A1L546C34) / 4, 0)</f>
        <v>1422.2725</v>
      </c>
      <c r="EN13" s="16" t="s">
        <v>3319</v>
      </c>
      <c r="EO13" s="18">
        <f>IF(A1L546C68 &lt;&gt; 0,A1L546C69 / A1L546C68,0)</f>
        <v>0.2974161439208326</v>
      </c>
      <c r="EP13" s="16" t="s">
        <v>3320</v>
      </c>
      <c r="EQ13" s="18">
        <f>IF(A1L546C71 = 0,A1L556C71, A1L546C71)</f>
        <v>0.2974161439208326</v>
      </c>
      <c r="ER13" s="16" t="s">
        <v>3321</v>
      </c>
      <c r="ES13" s="18">
        <f>IF(RUN_YEARS &gt; 4,(A1L546C1 + A1L546C10 + A1L546C19 + A1L546C28 + A1L546C37) / 5, 0)</f>
        <v>827.84540000000015</v>
      </c>
      <c r="ET13" s="16" t="s">
        <v>3322</v>
      </c>
      <c r="EU13" s="18">
        <f>IF(RUN_YEARS &gt; 4,(A1L546C2 + A1L546C11 + A1L546C20 + A1L546C29 + A1L546C38) / 5, 0)</f>
        <v>209.64940000000001</v>
      </c>
      <c r="EV13" s="16" t="s">
        <v>3323</v>
      </c>
      <c r="EW13" s="18">
        <f>IF(RUN_YEARS &gt; 4,(A1L546C3 + A1L546C12 + A1L546C21 + A1L546C30 + A1L546C39) / 5, 0)</f>
        <v>361.61500000000001</v>
      </c>
      <c r="EX13" s="16" t="s">
        <v>3324</v>
      </c>
      <c r="EY13" s="18">
        <f>IF(RUN_YEARS &gt; 4,(A1L546C4 + A1L546C13 + A1L546C22 + A1L546C31 + A1L546C40) / 5, 0)</f>
        <v>58.162599999999998</v>
      </c>
      <c r="EZ13" s="16" t="s">
        <v>3325</v>
      </c>
      <c r="FA13" s="18">
        <f>IF(RUN_YEARS &gt; 4,(A1L546C5 + A1L546C14 + A1L546C23 + A1L546C32 + A1L546C41) / 5, 0)</f>
        <v>2226.9551999999999</v>
      </c>
      <c r="FB13" s="16" t="s">
        <v>3326</v>
      </c>
      <c r="FC13" s="18">
        <f>IF(RUN_YEARS &gt; 4,(A1L546C6 + A1L546C15 + A1L546C24 + A1L546C33 + A1L546C42) / 5, 0)</f>
        <v>687.58960000000002</v>
      </c>
      <c r="FD13" s="16" t="s">
        <v>3327</v>
      </c>
      <c r="FE13" s="18">
        <f>IF(RUN_YEARS &gt; 4,(A1L546C7 + A1L546C16 + A1L546C25 + A1L546C34 + A1L546C43) / 5, 0)</f>
        <v>1457.2724000000001</v>
      </c>
      <c r="FF13" s="16" t="s">
        <v>3328</v>
      </c>
      <c r="FG13" s="18">
        <f>IF(A1L546C77 &lt;&gt; 0,A1L546C78 / A1L546C77,0)</f>
        <v>0.3087577154672892</v>
      </c>
      <c r="FH13" s="16" t="s">
        <v>3329</v>
      </c>
      <c r="FI13" s="18">
        <f>IF(A1L546C80 = 0,A1L556C80, A1L546C80)</f>
        <v>0.3087577154672892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147.47200000000001</v>
      </c>
      <c r="F14" s="16" t="s">
        <v>2959</v>
      </c>
      <c r="G14" s="6">
        <v>24.488</v>
      </c>
      <c r="H14" s="16" t="s">
        <v>2959</v>
      </c>
      <c r="I14" s="6">
        <v>3.6419999999999999</v>
      </c>
      <c r="J14" s="16" t="s">
        <v>2959</v>
      </c>
      <c r="K14" s="6">
        <v>0</v>
      </c>
      <c r="L14" s="16" t="s">
        <v>3330</v>
      </c>
      <c r="M14" s="1">
        <f>(A1L547C1 * 2 + A1L547C2 + A1L547C3)</f>
        <v>323.07400000000001</v>
      </c>
      <c r="N14" s="16" t="s">
        <v>3331</v>
      </c>
      <c r="O14" s="1">
        <f>(A1L547C4 * 2 + A1L547C2 + A1L547C3)</f>
        <v>28.13</v>
      </c>
      <c r="P14" s="16" t="s">
        <v>3332</v>
      </c>
      <c r="Q14" s="1">
        <f>(A1L547C1 + A1L547C2 + A1L547C3 + A1L547C4)</f>
        <v>175.602</v>
      </c>
      <c r="R14" s="16" t="s">
        <v>3333</v>
      </c>
      <c r="S14" s="18">
        <f>IF(A1L547C5 &lt;&gt; 0,A1L547C6 / A1L547C5,0)</f>
        <v>8.7069835393748796E-2</v>
      </c>
      <c r="T14" s="16" t="s">
        <v>3334</v>
      </c>
      <c r="U14" s="18">
        <f>IF(A1L547C8 = 0,A1L556C8, A1L547C8)</f>
        <v>8.7069835393748796E-2</v>
      </c>
      <c r="V14" s="16" t="s">
        <v>2965</v>
      </c>
      <c r="W14" s="6">
        <v>148.90799999999999</v>
      </c>
      <c r="X14" s="16" t="s">
        <v>2965</v>
      </c>
      <c r="Y14" s="6">
        <v>24.093</v>
      </c>
      <c r="Z14" s="16" t="s">
        <v>2965</v>
      </c>
      <c r="AA14" s="6">
        <v>4.5220000000000002</v>
      </c>
      <c r="AB14" s="16" t="s">
        <v>2965</v>
      </c>
      <c r="AC14" s="6">
        <v>0</v>
      </c>
      <c r="AD14" s="16" t="s">
        <v>3335</v>
      </c>
      <c r="AE14" s="1">
        <f>(A1L547C10 * 2 + A1L547C11 + A1L547C12)</f>
        <v>326.43099999999998</v>
      </c>
      <c r="AF14" s="16" t="s">
        <v>3336</v>
      </c>
      <c r="AG14" s="1">
        <f>(A1L547C13 * 2 + A1L547C11 + A1L547C12)</f>
        <v>28.615000000000002</v>
      </c>
      <c r="AH14" s="16" t="s">
        <v>3337</v>
      </c>
      <c r="AI14" s="1">
        <f>(A1L547C10 + A1L547C11 + A1L547C12 + A1L547C13)</f>
        <v>177.52299999999997</v>
      </c>
      <c r="AJ14" s="16" t="s">
        <v>3338</v>
      </c>
      <c r="AK14" s="18">
        <f>IF(A1L547C14 &lt;&gt; 0,A1L547C15 / A1L547C14,0)</f>
        <v>8.7660179333457919E-2</v>
      </c>
      <c r="AL14" s="16" t="s">
        <v>3339</v>
      </c>
      <c r="AM14" s="18">
        <f>IF(A1L547C17 = 0,A1L556C17, A1L547C17)</f>
        <v>8.7660179333457919E-2</v>
      </c>
      <c r="AN14" s="16" t="s">
        <v>2971</v>
      </c>
      <c r="AO14" s="6">
        <v>160.91499999999999</v>
      </c>
      <c r="AP14" s="16" t="s">
        <v>2971</v>
      </c>
      <c r="AQ14" s="6">
        <v>29.978000000000002</v>
      </c>
      <c r="AR14" s="16" t="s">
        <v>2971</v>
      </c>
      <c r="AS14" s="6">
        <v>3.2759999999999998</v>
      </c>
      <c r="AT14" s="16" t="s">
        <v>2971</v>
      </c>
      <c r="AU14" s="6">
        <v>1.284</v>
      </c>
      <c r="AV14" s="16" t="s">
        <v>3340</v>
      </c>
      <c r="AW14" s="1">
        <f>(A1L547C19 * 2 + A1L547C20 + A1L547C21)</f>
        <v>355.084</v>
      </c>
      <c r="AX14" s="16" t="s">
        <v>3341</v>
      </c>
      <c r="AY14" s="1">
        <f>(A1L547C22 * 2 + A1L547C20 + A1L547C21)</f>
        <v>35.822000000000003</v>
      </c>
      <c r="AZ14" s="16" t="s">
        <v>3342</v>
      </c>
      <c r="BA14" s="1">
        <f>(A1L547C19 + A1L547C20 + A1L547C21 + A1L547C22)</f>
        <v>195.453</v>
      </c>
      <c r="BB14" s="16" t="s">
        <v>3343</v>
      </c>
      <c r="BC14" s="18">
        <f>IF(A1L547C23 &lt;&gt; 0,A1L547C24 / A1L547C23,0)</f>
        <v>0.10088317130594451</v>
      </c>
      <c r="BD14" s="16" t="s">
        <v>3344</v>
      </c>
      <c r="BE14" s="18">
        <f>IF(A1L547C26 = 0,A1L556C26, A1L547C26)</f>
        <v>0.10088317130594451</v>
      </c>
      <c r="BF14" s="16" t="s">
        <v>2977</v>
      </c>
      <c r="BG14" s="6">
        <v>185.447</v>
      </c>
      <c r="BH14" s="16" t="s">
        <v>2977</v>
      </c>
      <c r="BI14" s="6">
        <v>45.716999999999999</v>
      </c>
      <c r="BJ14" s="16" t="s">
        <v>2977</v>
      </c>
      <c r="BK14" s="6">
        <v>1.569</v>
      </c>
      <c r="BL14" s="16" t="s">
        <v>2977</v>
      </c>
      <c r="BM14" s="6">
        <v>0</v>
      </c>
      <c r="BN14" s="16" t="s">
        <v>3345</v>
      </c>
      <c r="BO14" s="1">
        <f>(A1L547C28 * 2 + A1L547C29 + A1L547C30)</f>
        <v>418.18</v>
      </c>
      <c r="BP14" s="16" t="s">
        <v>3346</v>
      </c>
      <c r="BQ14" s="1">
        <f>(A1L547C31 * 2 + A1L547C29 + A1L547C30)</f>
        <v>47.286000000000001</v>
      </c>
      <c r="BR14" s="16" t="s">
        <v>3347</v>
      </c>
      <c r="BS14" s="1">
        <f>(A1L547C28 + A1L547C29 + A1L547C30 + A1L547C31)</f>
        <v>232.73299999999998</v>
      </c>
      <c r="BT14" s="16" t="s">
        <v>3348</v>
      </c>
      <c r="BU14" s="18">
        <f>IF(A1L547C32 &lt;&gt; 0,A1L547C33 / A1L547C32,0)</f>
        <v>0.11307570902482185</v>
      </c>
      <c r="BV14" s="16" t="s">
        <v>3349</v>
      </c>
      <c r="BW14" s="18">
        <f>IF(A1L547C35 = 0,A1L556C35, A1L547C35)</f>
        <v>0.11307570902482185</v>
      </c>
      <c r="BX14" s="16" t="s">
        <v>2983</v>
      </c>
      <c r="BY14" s="6">
        <v>219.97200000000001</v>
      </c>
      <c r="BZ14" s="16" t="s">
        <v>2983</v>
      </c>
      <c r="CA14" s="6">
        <v>109.251</v>
      </c>
      <c r="CB14" s="16" t="s">
        <v>2983</v>
      </c>
      <c r="CC14" s="6">
        <v>2.1640000000000001</v>
      </c>
      <c r="CD14" s="16" t="s">
        <v>2983</v>
      </c>
      <c r="CE14" s="6">
        <v>0.8</v>
      </c>
      <c r="CF14" s="16" t="s">
        <v>3350</v>
      </c>
      <c r="CG14" s="1">
        <f>(A1L547C37 * 2 + A1L547C38 + A1L547C39)</f>
        <v>551.35900000000004</v>
      </c>
      <c r="CH14" s="16" t="s">
        <v>3351</v>
      </c>
      <c r="CI14" s="1">
        <f>(A1L547C40 * 2 + A1L547C38 + A1L547C39)</f>
        <v>113.015</v>
      </c>
      <c r="CJ14" s="16" t="s">
        <v>3352</v>
      </c>
      <c r="CK14" s="1">
        <f>(A1L547C37 + A1L547C38 + A1L547C39 + A1L547C40)</f>
        <v>332.18700000000001</v>
      </c>
      <c r="CL14" s="16" t="s">
        <v>3353</v>
      </c>
      <c r="CM14" s="18">
        <f>IF(A1L547C41 &lt;&gt; 0,A1L547C42 / A1L547C41,0)</f>
        <v>0.20497534274401977</v>
      </c>
      <c r="CN14" s="16" t="s">
        <v>3354</v>
      </c>
      <c r="CO14" s="18">
        <f>IF(A1L547C44 = 0,A1L556C44, A1L547C44)</f>
        <v>0.20497534274401977</v>
      </c>
      <c r="CP14" s="16" t="s">
        <v>3355</v>
      </c>
      <c r="CQ14" s="18">
        <f>IF(RUN_YEARS &gt; 1,(A1L547C1 + A1L547C10) / 2, 0)</f>
        <v>148.19</v>
      </c>
      <c r="CR14" s="16" t="s">
        <v>3356</v>
      </c>
      <c r="CS14" s="18">
        <f>IF(RUN_YEARS &gt; 1,(A1L547C2 + A1L547C11) / 2, 0)</f>
        <v>24.290500000000002</v>
      </c>
      <c r="CT14" s="16" t="s">
        <v>3357</v>
      </c>
      <c r="CU14" s="18">
        <f>IF(RUN_YEARS &gt; 1,(A1L547C3 + A1L547C12) / 2, 0)</f>
        <v>4.0819999999999999</v>
      </c>
      <c r="CV14" s="16" t="s">
        <v>3358</v>
      </c>
      <c r="CW14" s="18">
        <f>IF(RUN_YEARS &gt; 1,(A1L547C4 + A1L547C13) / 2, 0)</f>
        <v>0</v>
      </c>
      <c r="CX14" s="16" t="s">
        <v>3359</v>
      </c>
      <c r="CY14" s="18">
        <f>IF(RUN_YEARS &gt; 1,(A1L547C5 + A1L547C14) / 2, 0)</f>
        <v>324.7525</v>
      </c>
      <c r="CZ14" s="16" t="s">
        <v>3360</v>
      </c>
      <c r="DA14" s="18">
        <f>IF(RUN_YEARS &gt; 1,(A1L547C6 + A1L547C15) / 2, 0)</f>
        <v>28.372500000000002</v>
      </c>
      <c r="DB14" s="16" t="s">
        <v>3361</v>
      </c>
      <c r="DC14" s="18">
        <f>IF(RUN_YEARS &gt; 1,(A1L547C7 + A1L547C16) / 2, 0)</f>
        <v>176.5625</v>
      </c>
      <c r="DD14" s="16" t="s">
        <v>3362</v>
      </c>
      <c r="DE14" s="18">
        <f>IF(A1L547C50 &lt;&gt; 0,A1L547C51 / A1L547C50,0)</f>
        <v>8.7366532975111821E-2</v>
      </c>
      <c r="DF14" s="16" t="s">
        <v>3363</v>
      </c>
      <c r="DG14" s="18">
        <f>IF(A1L547C53 = 0,A1L556C53, A1L547C53)</f>
        <v>8.7366532975111821E-2</v>
      </c>
      <c r="DH14" s="16" t="s">
        <v>3364</v>
      </c>
      <c r="DI14" s="18">
        <f>IF(RUN_YEARS &gt; 2,(A1L547C1 + A1L547C10 + A1L547C19) / 3, 0)</f>
        <v>152.43166666666664</v>
      </c>
      <c r="DJ14" s="16" t="s">
        <v>3365</v>
      </c>
      <c r="DK14" s="18">
        <f>IF(RUN_YEARS &gt; 2,(A1L547C2 + A1L547C11 + A1L547C20) / 3, 0)</f>
        <v>26.186333333333334</v>
      </c>
      <c r="DL14" s="16" t="s">
        <v>3366</v>
      </c>
      <c r="DM14" s="18">
        <f>IF(RUN_YEARS &gt; 2,(A1L547C3 + A1L547C12 + A1L547C21) / 3, 0)</f>
        <v>3.813333333333333</v>
      </c>
      <c r="DN14" s="16" t="s">
        <v>3367</v>
      </c>
      <c r="DO14" s="18">
        <f>IF(RUN_YEARS &gt; 2,(A1L547C4 + A1L547C13 + A1L547C22) / 3, 0)</f>
        <v>0.42799999999999999</v>
      </c>
      <c r="DP14" s="16" t="s">
        <v>3368</v>
      </c>
      <c r="DQ14" s="18">
        <f>IF(RUN_YEARS &gt; 2,(A1L547C5 + A1L547C14 + A1L547C23) / 3, 0)</f>
        <v>334.863</v>
      </c>
      <c r="DR14" s="16" t="s">
        <v>3369</v>
      </c>
      <c r="DS14" s="18">
        <f>IF(RUN_YEARS &gt; 2,(A1L547C6 + A1L547C15 + A1L547C24) / 3, 0)</f>
        <v>30.855666666666668</v>
      </c>
      <c r="DT14" s="16" t="s">
        <v>3370</v>
      </c>
      <c r="DU14" s="18">
        <f>IF(RUN_YEARS &gt; 2,(A1L547C7 + A1L547C16 + A1L547C25) / 3, 0)</f>
        <v>182.85933333333332</v>
      </c>
      <c r="DV14" s="16" t="s">
        <v>3371</v>
      </c>
      <c r="DW14" s="18">
        <f>IF(A1L547C59 &lt;&gt; 0,A1L547C60 / A1L547C59,0)</f>
        <v>9.2144150493385854E-2</v>
      </c>
      <c r="DX14" s="16" t="s">
        <v>3372</v>
      </c>
      <c r="DY14" s="18">
        <f>IF(A1L547C62 = 0,A1L556C62, A1L547C62)</f>
        <v>9.2144150493385854E-2</v>
      </c>
      <c r="DZ14" s="16" t="s">
        <v>3373</v>
      </c>
      <c r="EA14" s="18">
        <f>IF(RUN_YEARS &gt; 3,(A1L547C1 + A1L547C10 + A1L547C19 + A1L547C28) / 4, 0)</f>
        <v>160.68549999999999</v>
      </c>
      <c r="EB14" s="16" t="s">
        <v>3374</v>
      </c>
      <c r="EC14" s="18">
        <f>IF(RUN_YEARS &gt; 3,(A1L547C2 + A1L547C11 + A1L547C20 + A1L547C29) / 4, 0)</f>
        <v>31.068999999999999</v>
      </c>
      <c r="ED14" s="16" t="s">
        <v>3375</v>
      </c>
      <c r="EE14" s="18">
        <f>IF(RUN_YEARS &gt; 3,(A1L547C3 + A1L547C12 + A1L547C21 + A1L547C30) / 4, 0)</f>
        <v>3.2522500000000001</v>
      </c>
      <c r="EF14" s="16" t="s">
        <v>3376</v>
      </c>
      <c r="EG14" s="18">
        <f>IF(RUN_YEARS &gt; 3,(A1L547C4 + A1L547C13 + A1L547C22 + A1L547C31) / 4, 0)</f>
        <v>0.32100000000000001</v>
      </c>
      <c r="EH14" s="16" t="s">
        <v>3377</v>
      </c>
      <c r="EI14" s="18">
        <f>IF(RUN_YEARS &gt; 3,(A1L547C5 + A1L547C14 + A1L547C23 + A1L547C32) / 4, 0)</f>
        <v>355.69225</v>
      </c>
      <c r="EJ14" s="16" t="s">
        <v>3378</v>
      </c>
      <c r="EK14" s="18">
        <f>IF(RUN_YEARS &gt; 3,(A1L547C6 + A1L547C15 + A1L547C24 + A1L547C33) / 4, 0)</f>
        <v>34.963250000000002</v>
      </c>
      <c r="EL14" s="16" t="s">
        <v>3379</v>
      </c>
      <c r="EM14" s="18">
        <f>IF(RUN_YEARS &gt; 3,(A1L547C7 + A1L547C16 + A1L547C25 + A1L547C34) / 4, 0)</f>
        <v>195.32774999999998</v>
      </c>
      <c r="EN14" s="16" t="s">
        <v>3380</v>
      </c>
      <c r="EO14" s="18">
        <f>IF(A1L547C68 &lt;&gt; 0,A1L547C69 / A1L547C68,0)</f>
        <v>9.8296350285956471E-2</v>
      </c>
      <c r="EP14" s="16" t="s">
        <v>3381</v>
      </c>
      <c r="EQ14" s="18">
        <f>IF(A1L547C71 = 0,A1L556C71, A1L547C71)</f>
        <v>9.8296350285956471E-2</v>
      </c>
      <c r="ER14" s="16" t="s">
        <v>3382</v>
      </c>
      <c r="ES14" s="18">
        <f>IF(RUN_YEARS &gt; 4,(A1L547C1 + A1L547C10 + A1L547C19 + A1L547C28 + A1L547C37) / 5, 0)</f>
        <v>172.5428</v>
      </c>
      <c r="ET14" s="16" t="s">
        <v>3383</v>
      </c>
      <c r="EU14" s="18">
        <f>IF(RUN_YEARS &gt; 4,(A1L547C2 + A1L547C11 + A1L547C20 + A1L547C29 + A1L547C38) / 5, 0)</f>
        <v>46.705399999999997</v>
      </c>
      <c r="EV14" s="16" t="s">
        <v>3384</v>
      </c>
      <c r="EW14" s="18">
        <f>IF(RUN_YEARS &gt; 4,(A1L547C3 + A1L547C12 + A1L547C21 + A1L547C30 + A1L547C39) / 5, 0)</f>
        <v>3.0346000000000002</v>
      </c>
      <c r="EX14" s="16" t="s">
        <v>3385</v>
      </c>
      <c r="EY14" s="18">
        <f>IF(RUN_YEARS &gt; 4,(A1L547C4 + A1L547C13 + A1L547C22 + A1L547C31 + A1L547C40) / 5, 0)</f>
        <v>0.4168</v>
      </c>
      <c r="EZ14" s="16" t="s">
        <v>3386</v>
      </c>
      <c r="FA14" s="18">
        <f>IF(RUN_YEARS &gt; 4,(A1L547C5 + A1L547C14 + A1L547C23 + A1L547C32 + A1L547C41) / 5, 0)</f>
        <v>394.82560000000001</v>
      </c>
      <c r="FB14" s="16" t="s">
        <v>3387</v>
      </c>
      <c r="FC14" s="18">
        <f>IF(RUN_YEARS &gt; 4,(A1L547C6 + A1L547C15 + A1L547C24 + A1L547C33 + A1L547C42) / 5, 0)</f>
        <v>50.573599999999999</v>
      </c>
      <c r="FD14" s="16" t="s">
        <v>3388</v>
      </c>
      <c r="FE14" s="18">
        <f>IF(RUN_YEARS &gt; 4,(A1L547C7 + A1L547C16 + A1L547C25 + A1L547C34 + A1L547C43) / 5, 0)</f>
        <v>222.6996</v>
      </c>
      <c r="FF14" s="16" t="s">
        <v>3389</v>
      </c>
      <c r="FG14" s="18">
        <f>IF(A1L547C77 &lt;&gt; 0,A1L547C78 / A1L547C77,0)</f>
        <v>0.12809098498172358</v>
      </c>
      <c r="FH14" s="16" t="s">
        <v>3390</v>
      </c>
      <c r="FI14" s="18">
        <f>IF(A1L547C80 = 0,A1L556C80, A1L547C80)</f>
        <v>0.12809098498172358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310.10700000000003</v>
      </c>
      <c r="F15" s="16" t="s">
        <v>2959</v>
      </c>
      <c r="G15" s="6">
        <v>63.271000000000001</v>
      </c>
      <c r="H15" s="16" t="s">
        <v>2959</v>
      </c>
      <c r="I15" s="6">
        <v>3.085</v>
      </c>
      <c r="J15" s="16" t="s">
        <v>2959</v>
      </c>
      <c r="K15" s="6">
        <v>0</v>
      </c>
      <c r="L15" s="16" t="s">
        <v>3391</v>
      </c>
      <c r="M15" s="1">
        <f>(A1L548C1 * 2 + A1L548C2 + A1L548C3)</f>
        <v>686.57</v>
      </c>
      <c r="N15" s="16" t="s">
        <v>3392</v>
      </c>
      <c r="O15" s="1">
        <f>(A1L548C4 * 2 + A1L548C2 + A1L548C3)</f>
        <v>66.355999999999995</v>
      </c>
      <c r="P15" s="16" t="s">
        <v>3393</v>
      </c>
      <c r="Q15" s="1">
        <f>(A1L548C1 + A1L548C2 + A1L548C3 + A1L548C4)</f>
        <v>376.46300000000002</v>
      </c>
      <c r="R15" s="16" t="s">
        <v>3394</v>
      </c>
      <c r="S15" s="18">
        <f>IF(A1L548C5 &lt;&gt; 0,A1L548C6 / A1L548C5,0)</f>
        <v>9.6648557321176262E-2</v>
      </c>
      <c r="T15" s="16" t="s">
        <v>3395</v>
      </c>
      <c r="U15" s="18">
        <f>IF(A1L548C8 = 0,A1L556C8, A1L548C8)</f>
        <v>9.6648557321176262E-2</v>
      </c>
      <c r="V15" s="16" t="s">
        <v>2965</v>
      </c>
      <c r="W15" s="6">
        <v>334.29199999999997</v>
      </c>
      <c r="X15" s="16" t="s">
        <v>2965</v>
      </c>
      <c r="Y15" s="6">
        <v>45.247</v>
      </c>
      <c r="Z15" s="16" t="s">
        <v>2965</v>
      </c>
      <c r="AA15" s="6">
        <v>1.75</v>
      </c>
      <c r="AB15" s="16" t="s">
        <v>2965</v>
      </c>
      <c r="AC15" s="6">
        <v>0</v>
      </c>
      <c r="AD15" s="16" t="s">
        <v>3396</v>
      </c>
      <c r="AE15" s="1">
        <f>(A1L548C10 * 2 + A1L548C11 + A1L548C12)</f>
        <v>715.5809999999999</v>
      </c>
      <c r="AF15" s="16" t="s">
        <v>3397</v>
      </c>
      <c r="AG15" s="1">
        <f>(A1L548C13 * 2 + A1L548C11 + A1L548C12)</f>
        <v>46.997</v>
      </c>
      <c r="AH15" s="16" t="s">
        <v>3398</v>
      </c>
      <c r="AI15" s="1">
        <f>(A1L548C10 + A1L548C11 + A1L548C12 + A1L548C13)</f>
        <v>381.28899999999999</v>
      </c>
      <c r="AJ15" s="16" t="s">
        <v>3399</v>
      </c>
      <c r="AK15" s="18">
        <f>IF(A1L548C14 &lt;&gt; 0,A1L548C15 / A1L548C14,0)</f>
        <v>6.5676701868831067E-2</v>
      </c>
      <c r="AL15" s="16" t="s">
        <v>3400</v>
      </c>
      <c r="AM15" s="18">
        <f>IF(A1L548C17 = 0,A1L556C17, A1L548C17)</f>
        <v>6.5676701868831067E-2</v>
      </c>
      <c r="AN15" s="16" t="s">
        <v>2971</v>
      </c>
      <c r="AO15" s="6">
        <v>302.82400000000001</v>
      </c>
      <c r="AP15" s="16" t="s">
        <v>2971</v>
      </c>
      <c r="AQ15" s="6">
        <v>77.006</v>
      </c>
      <c r="AR15" s="16" t="s">
        <v>2971</v>
      </c>
      <c r="AS15" s="6">
        <v>0.61199999999999999</v>
      </c>
      <c r="AT15" s="16" t="s">
        <v>2971</v>
      </c>
      <c r="AU15" s="6">
        <v>0.32100000000000001</v>
      </c>
      <c r="AV15" s="16" t="s">
        <v>3401</v>
      </c>
      <c r="AW15" s="1">
        <f>(A1L548C19 * 2 + A1L548C20 + A1L548C21)</f>
        <v>683.26599999999996</v>
      </c>
      <c r="AX15" s="16" t="s">
        <v>3402</v>
      </c>
      <c r="AY15" s="1">
        <f>(A1L548C22 * 2 + A1L548C20 + A1L548C21)</f>
        <v>78.259999999999991</v>
      </c>
      <c r="AZ15" s="16" t="s">
        <v>3403</v>
      </c>
      <c r="BA15" s="1">
        <f>(A1L548C19 + A1L548C20 + A1L548C21 + A1L548C22)</f>
        <v>380.76300000000009</v>
      </c>
      <c r="BB15" s="16" t="s">
        <v>3404</v>
      </c>
      <c r="BC15" s="18">
        <f>IF(A1L548C23 &lt;&gt; 0,A1L548C24 / A1L548C23,0)</f>
        <v>0.11453811546308465</v>
      </c>
      <c r="BD15" s="16" t="s">
        <v>3405</v>
      </c>
      <c r="BE15" s="18">
        <f>IF(A1L548C26 = 0,A1L556C26, A1L548C26)</f>
        <v>0.11453811546308465</v>
      </c>
      <c r="BF15" s="16" t="s">
        <v>2977</v>
      </c>
      <c r="BG15" s="6">
        <v>369.55200000000002</v>
      </c>
      <c r="BH15" s="16" t="s">
        <v>2977</v>
      </c>
      <c r="BI15" s="6">
        <v>64.884</v>
      </c>
      <c r="BJ15" s="16" t="s">
        <v>2977</v>
      </c>
      <c r="BK15" s="6">
        <v>1.7909999999999999</v>
      </c>
      <c r="BL15" s="16" t="s">
        <v>2977</v>
      </c>
      <c r="BM15" s="6">
        <v>0</v>
      </c>
      <c r="BN15" s="16" t="s">
        <v>3406</v>
      </c>
      <c r="BO15" s="1">
        <f>(A1L548C28 * 2 + A1L548C29 + A1L548C30)</f>
        <v>805.77900000000011</v>
      </c>
      <c r="BP15" s="16" t="s">
        <v>3407</v>
      </c>
      <c r="BQ15" s="1">
        <f>(A1L548C31 * 2 + A1L548C29 + A1L548C30)</f>
        <v>66.674999999999997</v>
      </c>
      <c r="BR15" s="16" t="s">
        <v>3408</v>
      </c>
      <c r="BS15" s="1">
        <f>(A1L548C28 + A1L548C29 + A1L548C30 + A1L548C31)</f>
        <v>436.22700000000003</v>
      </c>
      <c r="BT15" s="16" t="s">
        <v>3409</v>
      </c>
      <c r="BU15" s="18">
        <f>IF(A1L548C32 &lt;&gt; 0,A1L548C33 / A1L548C32,0)</f>
        <v>8.2746013485087089E-2</v>
      </c>
      <c r="BV15" s="16" t="s">
        <v>3410</v>
      </c>
      <c r="BW15" s="18">
        <f>IF(A1L548C35 = 0,A1L556C35, A1L548C35)</f>
        <v>8.2746013485087089E-2</v>
      </c>
      <c r="BX15" s="16" t="s">
        <v>2983</v>
      </c>
      <c r="BY15" s="6">
        <v>450.755</v>
      </c>
      <c r="BZ15" s="16" t="s">
        <v>2983</v>
      </c>
      <c r="CA15" s="6">
        <v>96.399000000000001</v>
      </c>
      <c r="CB15" s="16" t="s">
        <v>2983</v>
      </c>
      <c r="CC15" s="6">
        <v>3.113</v>
      </c>
      <c r="CD15" s="16" t="s">
        <v>2983</v>
      </c>
      <c r="CE15" s="6">
        <v>0</v>
      </c>
      <c r="CF15" s="16" t="s">
        <v>3411</v>
      </c>
      <c r="CG15" s="1">
        <f>(A1L548C37 * 2 + A1L548C38 + A1L548C39)</f>
        <v>1001.022</v>
      </c>
      <c r="CH15" s="16" t="s">
        <v>3412</v>
      </c>
      <c r="CI15" s="1">
        <f>(A1L548C40 * 2 + A1L548C38 + A1L548C39)</f>
        <v>99.512</v>
      </c>
      <c r="CJ15" s="16" t="s">
        <v>3413</v>
      </c>
      <c r="CK15" s="1">
        <f>(A1L548C37 + A1L548C38 + A1L548C39 + A1L548C40)</f>
        <v>550.26700000000005</v>
      </c>
      <c r="CL15" s="16" t="s">
        <v>3414</v>
      </c>
      <c r="CM15" s="18">
        <f>IF(A1L548C41 &lt;&gt; 0,A1L548C42 / A1L548C41,0)</f>
        <v>9.9410402568574918E-2</v>
      </c>
      <c r="CN15" s="16" t="s">
        <v>3415</v>
      </c>
      <c r="CO15" s="18">
        <f>IF(A1L548C44 = 0,A1L556C44, A1L548C44)</f>
        <v>9.9410402568574918E-2</v>
      </c>
      <c r="CP15" s="16" t="s">
        <v>3416</v>
      </c>
      <c r="CQ15" s="18">
        <f>IF(RUN_YEARS &gt; 1,(A1L548C1 + A1L548C10) / 2, 0)</f>
        <v>322.1995</v>
      </c>
      <c r="CR15" s="16" t="s">
        <v>3417</v>
      </c>
      <c r="CS15" s="18">
        <f>IF(RUN_YEARS &gt; 1,(A1L548C2 + A1L548C11) / 2, 0)</f>
        <v>54.259</v>
      </c>
      <c r="CT15" s="16" t="s">
        <v>3418</v>
      </c>
      <c r="CU15" s="18">
        <f>IF(RUN_YEARS &gt; 1,(A1L548C3 + A1L548C12) / 2, 0)</f>
        <v>2.4175</v>
      </c>
      <c r="CV15" s="16" t="s">
        <v>3419</v>
      </c>
      <c r="CW15" s="18">
        <f>IF(RUN_YEARS &gt; 1,(A1L548C4 + A1L548C13) / 2, 0)</f>
        <v>0</v>
      </c>
      <c r="CX15" s="16" t="s">
        <v>3420</v>
      </c>
      <c r="CY15" s="18">
        <f>IF(RUN_YEARS &gt; 1,(A1L548C5 + A1L548C14) / 2, 0)</f>
        <v>701.07549999999992</v>
      </c>
      <c r="CZ15" s="16" t="s">
        <v>3421</v>
      </c>
      <c r="DA15" s="18">
        <f>IF(RUN_YEARS &gt; 1,(A1L548C6 + A1L548C15) / 2, 0)</f>
        <v>56.676499999999997</v>
      </c>
      <c r="DB15" s="16" t="s">
        <v>3422</v>
      </c>
      <c r="DC15" s="18">
        <f>IF(RUN_YEARS &gt; 1,(A1L548C7 + A1L548C16) / 2, 0)</f>
        <v>378.87599999999998</v>
      </c>
      <c r="DD15" s="16" t="s">
        <v>3423</v>
      </c>
      <c r="DE15" s="18">
        <f>IF(A1L548C50 &lt;&gt; 0,A1L548C51 / A1L548C50,0)</f>
        <v>8.0842220274421228E-2</v>
      </c>
      <c r="DF15" s="16" t="s">
        <v>3424</v>
      </c>
      <c r="DG15" s="18">
        <f>IF(A1L548C53 = 0,A1L556C53, A1L548C53)</f>
        <v>8.0842220274421228E-2</v>
      </c>
      <c r="DH15" s="16" t="s">
        <v>3425</v>
      </c>
      <c r="DI15" s="18">
        <f>IF(RUN_YEARS &gt; 2,(A1L548C1 + A1L548C10 + A1L548C19) / 3, 0)</f>
        <v>315.74099999999999</v>
      </c>
      <c r="DJ15" s="16" t="s">
        <v>3426</v>
      </c>
      <c r="DK15" s="18">
        <f>IF(RUN_YEARS &gt; 2,(A1L548C2 + A1L548C11 + A1L548C20) / 3, 0)</f>
        <v>61.841333333333331</v>
      </c>
      <c r="DL15" s="16" t="s">
        <v>3427</v>
      </c>
      <c r="DM15" s="18">
        <f>IF(RUN_YEARS &gt; 2,(A1L548C3 + A1L548C12 + A1L548C21) / 3, 0)</f>
        <v>1.8156666666666668</v>
      </c>
      <c r="DN15" s="16" t="s">
        <v>3428</v>
      </c>
      <c r="DO15" s="18">
        <f>IF(RUN_YEARS &gt; 2,(A1L548C4 + A1L548C13 + A1L548C22) / 3, 0)</f>
        <v>0.107</v>
      </c>
      <c r="DP15" s="16" t="s">
        <v>3429</v>
      </c>
      <c r="DQ15" s="18">
        <f>IF(RUN_YEARS &gt; 2,(A1L548C5 + A1L548C14 + A1L548C23) / 3, 0)</f>
        <v>695.13900000000001</v>
      </c>
      <c r="DR15" s="16" t="s">
        <v>3430</v>
      </c>
      <c r="DS15" s="18">
        <f>IF(RUN_YEARS &gt; 2,(A1L548C6 + A1L548C15 + A1L548C24) / 3, 0)</f>
        <v>63.871000000000002</v>
      </c>
      <c r="DT15" s="16" t="s">
        <v>3431</v>
      </c>
      <c r="DU15" s="18">
        <f>IF(RUN_YEARS &gt; 2,(A1L548C7 + A1L548C16 + A1L548C25) / 3, 0)</f>
        <v>379.50500000000005</v>
      </c>
      <c r="DV15" s="16" t="s">
        <v>3432</v>
      </c>
      <c r="DW15" s="18">
        <f>IF(A1L548C59 &lt;&gt; 0,A1L548C60 / A1L548C59,0)</f>
        <v>9.1882342955869264E-2</v>
      </c>
      <c r="DX15" s="16" t="s">
        <v>3433</v>
      </c>
      <c r="DY15" s="18">
        <f>IF(A1L548C62 = 0,A1L556C62, A1L548C62)</f>
        <v>9.1882342955869264E-2</v>
      </c>
      <c r="DZ15" s="16" t="s">
        <v>3434</v>
      </c>
      <c r="EA15" s="18">
        <f>IF(RUN_YEARS &gt; 3,(A1L548C1 + A1L548C10 + A1L548C19 + A1L548C28) / 4, 0)</f>
        <v>329.19375000000002</v>
      </c>
      <c r="EB15" s="16" t="s">
        <v>3435</v>
      </c>
      <c r="EC15" s="18">
        <f>IF(RUN_YEARS &gt; 3,(A1L548C2 + A1L548C11 + A1L548C20 + A1L548C29) / 4, 0)</f>
        <v>62.602000000000004</v>
      </c>
      <c r="ED15" s="16" t="s">
        <v>3436</v>
      </c>
      <c r="EE15" s="18">
        <f>IF(RUN_YEARS &gt; 3,(A1L548C3 + A1L548C12 + A1L548C21 + A1L548C30) / 4, 0)</f>
        <v>1.8094999999999999</v>
      </c>
      <c r="EF15" s="16" t="s">
        <v>3437</v>
      </c>
      <c r="EG15" s="18">
        <f>IF(RUN_YEARS &gt; 3,(A1L548C4 + A1L548C13 + A1L548C22 + A1L548C31) / 4, 0)</f>
        <v>8.0250000000000002E-2</v>
      </c>
      <c r="EH15" s="16" t="s">
        <v>3438</v>
      </c>
      <c r="EI15" s="18">
        <f>IF(RUN_YEARS &gt; 3,(A1L548C5 + A1L548C14 + A1L548C23 + A1L548C32) / 4, 0)</f>
        <v>722.79899999999998</v>
      </c>
      <c r="EJ15" s="16" t="s">
        <v>3439</v>
      </c>
      <c r="EK15" s="18">
        <f>IF(RUN_YEARS &gt; 3,(A1L548C6 + A1L548C15 + A1L548C24 + A1L548C33) / 4, 0)</f>
        <v>64.572000000000003</v>
      </c>
      <c r="EL15" s="16" t="s">
        <v>3440</v>
      </c>
      <c r="EM15" s="18">
        <f>IF(RUN_YEARS &gt; 3,(A1L548C7 + A1L548C16 + A1L548C25 + A1L548C34) / 4, 0)</f>
        <v>393.68550000000005</v>
      </c>
      <c r="EN15" s="16" t="s">
        <v>3441</v>
      </c>
      <c r="EO15" s="18">
        <f>IF(A1L548C68 &lt;&gt; 0,A1L548C69 / A1L548C68,0)</f>
        <v>8.9336039479855398E-2</v>
      </c>
      <c r="EP15" s="16" t="s">
        <v>3442</v>
      </c>
      <c r="EQ15" s="18">
        <f>IF(A1L548C71 = 0,A1L556C71, A1L548C71)</f>
        <v>8.9336039479855398E-2</v>
      </c>
      <c r="ER15" s="16" t="s">
        <v>3443</v>
      </c>
      <c r="ES15" s="18">
        <f>IF(RUN_YEARS &gt; 4,(A1L548C1 + A1L548C10 + A1L548C19 + A1L548C28 + A1L548C37) / 5, 0)</f>
        <v>353.50600000000003</v>
      </c>
      <c r="ET15" s="16" t="s">
        <v>3444</v>
      </c>
      <c r="EU15" s="18">
        <f>IF(RUN_YEARS &gt; 4,(A1L548C2 + A1L548C11 + A1L548C20 + A1L548C29 + A1L548C38) / 5, 0)</f>
        <v>69.361400000000003</v>
      </c>
      <c r="EV15" s="16" t="s">
        <v>3445</v>
      </c>
      <c r="EW15" s="18">
        <f>IF(RUN_YEARS &gt; 4,(A1L548C3 + A1L548C12 + A1L548C21 + A1L548C30 + A1L548C39) / 5, 0)</f>
        <v>2.0701999999999998</v>
      </c>
      <c r="EX15" s="16" t="s">
        <v>3446</v>
      </c>
      <c r="EY15" s="18">
        <f>IF(RUN_YEARS &gt; 4,(A1L548C4 + A1L548C13 + A1L548C22 + A1L548C31 + A1L548C40) / 5, 0)</f>
        <v>6.4200000000000007E-2</v>
      </c>
      <c r="EZ15" s="16" t="s">
        <v>3447</v>
      </c>
      <c r="FA15" s="18">
        <f>IF(RUN_YEARS &gt; 4,(A1L548C5 + A1L548C14 + A1L548C23 + A1L548C32 + A1L548C41) / 5, 0)</f>
        <v>778.44359999999995</v>
      </c>
      <c r="FB15" s="16" t="s">
        <v>3448</v>
      </c>
      <c r="FC15" s="18">
        <f>IF(RUN_YEARS &gt; 4,(A1L548C6 + A1L548C15 + A1L548C24 + A1L548C33 + A1L548C42) / 5, 0)</f>
        <v>71.56</v>
      </c>
      <c r="FD15" s="16" t="s">
        <v>3449</v>
      </c>
      <c r="FE15" s="18">
        <f>IF(RUN_YEARS &gt; 4,(A1L548C7 + A1L548C16 + A1L548C25 + A1L548C34 + A1L548C43) / 5, 0)</f>
        <v>425.0018</v>
      </c>
      <c r="FF15" s="16" t="s">
        <v>3450</v>
      </c>
      <c r="FG15" s="18">
        <f>IF(A1L548C77 &lt;&gt; 0,A1L548C78 / A1L548C77,0)</f>
        <v>9.192701950404629E-2</v>
      </c>
      <c r="FH15" s="16" t="s">
        <v>3451</v>
      </c>
      <c r="FI15" s="18">
        <f>IF(A1L548C80 = 0,A1L556C80, A1L548C80)</f>
        <v>9.192701950404629E-2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18.315000000000001</v>
      </c>
      <c r="F16" s="16" t="s">
        <v>2959</v>
      </c>
      <c r="G16" s="6">
        <v>39.072000000000003</v>
      </c>
      <c r="H16" s="16" t="s">
        <v>2959</v>
      </c>
      <c r="I16" s="6">
        <v>5.0780000000000003</v>
      </c>
      <c r="J16" s="16" t="s">
        <v>2959</v>
      </c>
      <c r="K16" s="6">
        <v>2.367</v>
      </c>
      <c r="L16" s="16" t="s">
        <v>3452</v>
      </c>
      <c r="M16" s="1">
        <f>(A1L549C1 * 2 + A1L549C2 + A1L549C3)</f>
        <v>80.78</v>
      </c>
      <c r="N16" s="16" t="s">
        <v>3453</v>
      </c>
      <c r="O16" s="1">
        <f>(A1L549C4 * 2 + A1L549C2 + A1L549C3)</f>
        <v>48.884000000000007</v>
      </c>
      <c r="P16" s="16" t="s">
        <v>3454</v>
      </c>
      <c r="Q16" s="1">
        <f>(A1L549C1 + A1L549C2 + A1L549C3 + A1L549C4)</f>
        <v>64.832000000000008</v>
      </c>
      <c r="R16" s="16" t="s">
        <v>3455</v>
      </c>
      <c r="S16" s="18">
        <f>IF(A1L549C5 &lt;&gt; 0,A1L549C6 / A1L549C5,0)</f>
        <v>0.60514978955186938</v>
      </c>
      <c r="T16" s="16" t="s">
        <v>3456</v>
      </c>
      <c r="U16" s="18">
        <f>IF(A1L549C8 = 0,A1L556C8, A1L549C8)</f>
        <v>0.60514978955186938</v>
      </c>
      <c r="V16" s="16" t="s">
        <v>2965</v>
      </c>
      <c r="W16" s="6">
        <v>18.783999999999999</v>
      </c>
      <c r="X16" s="16" t="s">
        <v>2965</v>
      </c>
      <c r="Y16" s="6">
        <v>36.881999999999998</v>
      </c>
      <c r="Z16" s="16" t="s">
        <v>2965</v>
      </c>
      <c r="AA16" s="6">
        <v>3.86</v>
      </c>
      <c r="AB16" s="16" t="s">
        <v>2965</v>
      </c>
      <c r="AC16" s="6">
        <v>3.2869999999999999</v>
      </c>
      <c r="AD16" s="16" t="s">
        <v>3457</v>
      </c>
      <c r="AE16" s="1">
        <f>(A1L549C10 * 2 + A1L549C11 + A1L549C12)</f>
        <v>78.309999999999988</v>
      </c>
      <c r="AF16" s="16" t="s">
        <v>3458</v>
      </c>
      <c r="AG16" s="1">
        <f>(A1L549C13 * 2 + A1L549C11 + A1L549C12)</f>
        <v>47.315999999999995</v>
      </c>
      <c r="AH16" s="16" t="s">
        <v>3459</v>
      </c>
      <c r="AI16" s="1">
        <f>(A1L549C10 + A1L549C11 + A1L549C12 + A1L549C13)</f>
        <v>62.812999999999995</v>
      </c>
      <c r="AJ16" s="16" t="s">
        <v>3460</v>
      </c>
      <c r="AK16" s="18">
        <f>IF(A1L549C14 &lt;&gt; 0,A1L549C15 / A1L549C14,0)</f>
        <v>0.60421402119780365</v>
      </c>
      <c r="AL16" s="16" t="s">
        <v>3461</v>
      </c>
      <c r="AM16" s="18">
        <f>IF(A1L549C17 = 0,A1L556C17, A1L549C17)</f>
        <v>0.60421402119780365</v>
      </c>
      <c r="AN16" s="16" t="s">
        <v>2971</v>
      </c>
      <c r="AO16" s="6">
        <v>17.78</v>
      </c>
      <c r="AP16" s="16" t="s">
        <v>2971</v>
      </c>
      <c r="AQ16" s="6">
        <v>35.94</v>
      </c>
      <c r="AR16" s="16" t="s">
        <v>2971</v>
      </c>
      <c r="AS16" s="6">
        <v>5.5940000000000003</v>
      </c>
      <c r="AT16" s="16" t="s">
        <v>2971</v>
      </c>
      <c r="AU16" s="6">
        <v>6.4219999999999997</v>
      </c>
      <c r="AV16" s="16" t="s">
        <v>3462</v>
      </c>
      <c r="AW16" s="1">
        <f>(A1L549C19 * 2 + A1L549C20 + A1L549C21)</f>
        <v>77.093999999999994</v>
      </c>
      <c r="AX16" s="16" t="s">
        <v>3463</v>
      </c>
      <c r="AY16" s="1">
        <f>(A1L549C22 * 2 + A1L549C20 + A1L549C21)</f>
        <v>54.378</v>
      </c>
      <c r="AZ16" s="16" t="s">
        <v>3464</v>
      </c>
      <c r="BA16" s="1">
        <f>(A1L549C19 + A1L549C20 + A1L549C21 + A1L549C22)</f>
        <v>65.736000000000004</v>
      </c>
      <c r="BB16" s="16" t="s">
        <v>3465</v>
      </c>
      <c r="BC16" s="18">
        <f>IF(A1L549C23 &lt;&gt; 0,A1L549C24 / A1L549C23,0)</f>
        <v>0.70534671958907313</v>
      </c>
      <c r="BD16" s="16" t="s">
        <v>3466</v>
      </c>
      <c r="BE16" s="18">
        <f>IF(A1L549C26 = 0,A1L556C26, A1L549C26)</f>
        <v>0.70534671958907313</v>
      </c>
      <c r="BF16" s="16" t="s">
        <v>2977</v>
      </c>
      <c r="BG16" s="6">
        <v>14.313000000000001</v>
      </c>
      <c r="BH16" s="16" t="s">
        <v>2977</v>
      </c>
      <c r="BI16" s="6">
        <v>33.404000000000003</v>
      </c>
      <c r="BJ16" s="16" t="s">
        <v>2977</v>
      </c>
      <c r="BK16" s="6">
        <v>6.4649999999999999</v>
      </c>
      <c r="BL16" s="16" t="s">
        <v>2977</v>
      </c>
      <c r="BM16" s="6">
        <v>3.327</v>
      </c>
      <c r="BN16" s="16" t="s">
        <v>3467</v>
      </c>
      <c r="BO16" s="1">
        <f>(A1L549C28 * 2 + A1L549C29 + A1L549C30)</f>
        <v>68.495000000000005</v>
      </c>
      <c r="BP16" s="16" t="s">
        <v>3468</v>
      </c>
      <c r="BQ16" s="1">
        <f>(A1L549C31 * 2 + A1L549C29 + A1L549C30)</f>
        <v>46.52300000000001</v>
      </c>
      <c r="BR16" s="16" t="s">
        <v>3469</v>
      </c>
      <c r="BS16" s="1">
        <f>(A1L549C28 + A1L549C29 + A1L549C30 + A1L549C31)</f>
        <v>57.509</v>
      </c>
      <c r="BT16" s="16" t="s">
        <v>3470</v>
      </c>
      <c r="BU16" s="18">
        <f>IF(A1L549C32 &lt;&gt; 0,A1L549C33 / A1L549C32,0)</f>
        <v>0.67921746112854964</v>
      </c>
      <c r="BV16" s="16" t="s">
        <v>3471</v>
      </c>
      <c r="BW16" s="18">
        <f>IF(A1L549C35 = 0,A1L556C35, A1L549C35)</f>
        <v>0.67921746112854964</v>
      </c>
      <c r="BX16" s="16" t="s">
        <v>2983</v>
      </c>
      <c r="BY16" s="6">
        <v>21.347999999999999</v>
      </c>
      <c r="BZ16" s="16" t="s">
        <v>2983</v>
      </c>
      <c r="CA16" s="6">
        <v>40.816000000000003</v>
      </c>
      <c r="CB16" s="16" t="s">
        <v>2983</v>
      </c>
      <c r="CC16" s="6">
        <v>10.657999999999999</v>
      </c>
      <c r="CD16" s="16" t="s">
        <v>2983</v>
      </c>
      <c r="CE16" s="6">
        <v>4.3330000000000002</v>
      </c>
      <c r="CF16" s="16" t="s">
        <v>3472</v>
      </c>
      <c r="CG16" s="1">
        <f>(A1L549C37 * 2 + A1L549C38 + A1L549C39)</f>
        <v>94.17</v>
      </c>
      <c r="CH16" s="16" t="s">
        <v>3473</v>
      </c>
      <c r="CI16" s="1">
        <f>(A1L549C40 * 2 + A1L549C38 + A1L549C39)</f>
        <v>60.14</v>
      </c>
      <c r="CJ16" s="16" t="s">
        <v>3474</v>
      </c>
      <c r="CK16" s="1">
        <f>(A1L549C37 + A1L549C38 + A1L549C39 + A1L549C40)</f>
        <v>77.155000000000001</v>
      </c>
      <c r="CL16" s="16" t="s">
        <v>3475</v>
      </c>
      <c r="CM16" s="18">
        <f>IF(A1L549C41 &lt;&gt; 0,A1L549C42 / A1L549C41,0)</f>
        <v>0.6386322608049273</v>
      </c>
      <c r="CN16" s="16" t="s">
        <v>3476</v>
      </c>
      <c r="CO16" s="18">
        <f>IF(A1L549C44 = 0,A1L556C44, A1L549C44)</f>
        <v>0.6386322608049273</v>
      </c>
      <c r="CP16" s="16" t="s">
        <v>3477</v>
      </c>
      <c r="CQ16" s="18">
        <f>IF(RUN_YEARS &gt; 1,(A1L549C1 + A1L549C10) / 2, 0)</f>
        <v>18.549500000000002</v>
      </c>
      <c r="CR16" s="16" t="s">
        <v>3478</v>
      </c>
      <c r="CS16" s="18">
        <f>IF(RUN_YEARS &gt; 1,(A1L549C2 + A1L549C11) / 2, 0)</f>
        <v>37.977000000000004</v>
      </c>
      <c r="CT16" s="16" t="s">
        <v>3479</v>
      </c>
      <c r="CU16" s="18">
        <f>IF(RUN_YEARS &gt; 1,(A1L549C3 + A1L549C12) / 2, 0)</f>
        <v>4.4690000000000003</v>
      </c>
      <c r="CV16" s="16" t="s">
        <v>3480</v>
      </c>
      <c r="CW16" s="18">
        <f>IF(RUN_YEARS &gt; 1,(A1L549C4 + A1L549C13) / 2, 0)</f>
        <v>2.827</v>
      </c>
      <c r="CX16" s="16" t="s">
        <v>3481</v>
      </c>
      <c r="CY16" s="18">
        <f>IF(RUN_YEARS &gt; 1,(A1L549C5 + A1L549C14) / 2, 0)</f>
        <v>79.544999999999987</v>
      </c>
      <c r="CZ16" s="16" t="s">
        <v>3482</v>
      </c>
      <c r="DA16" s="18">
        <f>IF(RUN_YEARS &gt; 1,(A1L549C6 + A1L549C15) / 2, 0)</f>
        <v>48.1</v>
      </c>
      <c r="DB16" s="16" t="s">
        <v>3483</v>
      </c>
      <c r="DC16" s="18">
        <f>IF(RUN_YEARS &gt; 1,(A1L549C7 + A1L549C16) / 2, 0)</f>
        <v>63.822500000000005</v>
      </c>
      <c r="DD16" s="16" t="s">
        <v>3484</v>
      </c>
      <c r="DE16" s="18">
        <f>IF(A1L549C50 &lt;&gt; 0,A1L549C51 / A1L549C50,0)</f>
        <v>0.60468916965239816</v>
      </c>
      <c r="DF16" s="16" t="s">
        <v>3485</v>
      </c>
      <c r="DG16" s="18">
        <f>IF(A1L549C53 = 0,A1L556C53, A1L549C53)</f>
        <v>0.60468916965239816</v>
      </c>
      <c r="DH16" s="16" t="s">
        <v>3486</v>
      </c>
      <c r="DI16" s="18">
        <f>IF(RUN_YEARS &gt; 2,(A1L549C1 + A1L549C10 + A1L549C19) / 3, 0)</f>
        <v>18.293000000000003</v>
      </c>
      <c r="DJ16" s="16" t="s">
        <v>3487</v>
      </c>
      <c r="DK16" s="18">
        <f>IF(RUN_YEARS &gt; 2,(A1L549C2 + A1L549C11 + A1L549C20) / 3, 0)</f>
        <v>37.298000000000002</v>
      </c>
      <c r="DL16" s="16" t="s">
        <v>3488</v>
      </c>
      <c r="DM16" s="18">
        <f>IF(RUN_YEARS &gt; 2,(A1L549C3 + A1L549C12 + A1L549C21) / 3, 0)</f>
        <v>4.8440000000000003</v>
      </c>
      <c r="DN16" s="16" t="s">
        <v>3489</v>
      </c>
      <c r="DO16" s="18">
        <f>IF(RUN_YEARS &gt; 2,(A1L549C4 + A1L549C13 + A1L549C22) / 3, 0)</f>
        <v>4.0253333333333332</v>
      </c>
      <c r="DP16" s="16" t="s">
        <v>3490</v>
      </c>
      <c r="DQ16" s="18">
        <f>IF(RUN_YEARS &gt; 2,(A1L549C5 + A1L549C14 + A1L549C23) / 3, 0)</f>
        <v>78.727999999999994</v>
      </c>
      <c r="DR16" s="16" t="s">
        <v>3491</v>
      </c>
      <c r="DS16" s="18">
        <f>IF(RUN_YEARS &gt; 2,(A1L549C6 + A1L549C15 + A1L549C24) / 3, 0)</f>
        <v>50.192666666666668</v>
      </c>
      <c r="DT16" s="16" t="s">
        <v>3492</v>
      </c>
      <c r="DU16" s="18">
        <f>IF(RUN_YEARS &gt; 2,(A1L549C7 + A1L549C16 + A1L549C25) / 3, 0)</f>
        <v>64.460333333333338</v>
      </c>
      <c r="DV16" s="16" t="s">
        <v>3493</v>
      </c>
      <c r="DW16" s="18">
        <f>IF(A1L549C59 &lt;&gt; 0,A1L549C60 / A1L549C59,0)</f>
        <v>0.63754530366155204</v>
      </c>
      <c r="DX16" s="16" t="s">
        <v>3494</v>
      </c>
      <c r="DY16" s="18">
        <f>IF(A1L549C62 = 0,A1L556C62, A1L549C62)</f>
        <v>0.63754530366155204</v>
      </c>
      <c r="DZ16" s="16" t="s">
        <v>3495</v>
      </c>
      <c r="EA16" s="18">
        <f>IF(RUN_YEARS &gt; 3,(A1L549C1 + A1L549C10 + A1L549C19 + A1L549C28) / 4, 0)</f>
        <v>17.298000000000002</v>
      </c>
      <c r="EB16" s="16" t="s">
        <v>3496</v>
      </c>
      <c r="EC16" s="18">
        <f>IF(RUN_YEARS &gt; 3,(A1L549C2 + A1L549C11 + A1L549C20 + A1L549C29) / 4, 0)</f>
        <v>36.3245</v>
      </c>
      <c r="ED16" s="16" t="s">
        <v>3497</v>
      </c>
      <c r="EE16" s="18">
        <f>IF(RUN_YEARS &gt; 3,(A1L549C3 + A1L549C12 + A1L549C21 + A1L549C30) / 4, 0)</f>
        <v>5.24925</v>
      </c>
      <c r="EF16" s="16" t="s">
        <v>3498</v>
      </c>
      <c r="EG16" s="18">
        <f>IF(RUN_YEARS &gt; 3,(A1L549C4 + A1L549C13 + A1L549C22 + A1L549C31) / 4, 0)</f>
        <v>3.8507500000000001</v>
      </c>
      <c r="EH16" s="16" t="s">
        <v>3499</v>
      </c>
      <c r="EI16" s="18">
        <f>IF(RUN_YEARS &gt; 3,(A1L549C5 + A1L549C14 + A1L549C23 + A1L549C32) / 4, 0)</f>
        <v>76.169749999999993</v>
      </c>
      <c r="EJ16" s="16" t="s">
        <v>3500</v>
      </c>
      <c r="EK16" s="18">
        <f>IF(RUN_YEARS &gt; 3,(A1L549C6 + A1L549C15 + A1L549C24 + A1L549C33) / 4, 0)</f>
        <v>49.27525</v>
      </c>
      <c r="EL16" s="16" t="s">
        <v>3501</v>
      </c>
      <c r="EM16" s="18">
        <f>IF(RUN_YEARS &gt; 3,(A1L549C7 + A1L549C16 + A1L549C25 + A1L549C34) / 4, 0)</f>
        <v>62.722500000000011</v>
      </c>
      <c r="EN16" s="16" t="s">
        <v>3502</v>
      </c>
      <c r="EO16" s="18">
        <f>IF(A1L549C68 &lt;&gt; 0,A1L549C69 / A1L549C68,0)</f>
        <v>0.64691363697530846</v>
      </c>
      <c r="EP16" s="16" t="s">
        <v>3503</v>
      </c>
      <c r="EQ16" s="18">
        <f>IF(A1L549C71 = 0,A1L556C71, A1L549C71)</f>
        <v>0.64691363697530846</v>
      </c>
      <c r="ER16" s="16" t="s">
        <v>3504</v>
      </c>
      <c r="ES16" s="18">
        <f>IF(RUN_YEARS &gt; 4,(A1L549C1 + A1L549C10 + A1L549C19 + A1L549C28 + A1L549C37) / 5, 0)</f>
        <v>18.108000000000001</v>
      </c>
      <c r="ET16" s="16" t="s">
        <v>3505</v>
      </c>
      <c r="EU16" s="18">
        <f>IF(RUN_YEARS &gt; 4,(A1L549C2 + A1L549C11 + A1L549C20 + A1L549C29 + A1L549C38) / 5, 0)</f>
        <v>37.222799999999999</v>
      </c>
      <c r="EV16" s="16" t="s">
        <v>3506</v>
      </c>
      <c r="EW16" s="18">
        <f>IF(RUN_YEARS &gt; 4,(A1L549C3 + A1L549C12 + A1L549C21 + A1L549C30 + A1L549C39) / 5, 0)</f>
        <v>6.3310000000000004</v>
      </c>
      <c r="EX16" s="16" t="s">
        <v>3507</v>
      </c>
      <c r="EY16" s="18">
        <f>IF(RUN_YEARS &gt; 4,(A1L549C4 + A1L549C13 + A1L549C22 + A1L549C31 + A1L549C40) / 5, 0)</f>
        <v>3.9472</v>
      </c>
      <c r="EZ16" s="16" t="s">
        <v>3508</v>
      </c>
      <c r="FA16" s="18">
        <f>IF(RUN_YEARS &gt; 4,(A1L549C5 + A1L549C14 + A1L549C23 + A1L549C32 + A1L549C41) / 5, 0)</f>
        <v>79.769800000000004</v>
      </c>
      <c r="FB16" s="16" t="s">
        <v>3509</v>
      </c>
      <c r="FC16" s="18">
        <f>IF(RUN_YEARS &gt; 4,(A1L549C6 + A1L549C15 + A1L549C24 + A1L549C33 + A1L549C42) / 5, 0)</f>
        <v>51.4482</v>
      </c>
      <c r="FD16" s="16" t="s">
        <v>3510</v>
      </c>
      <c r="FE16" s="18">
        <f>IF(RUN_YEARS &gt; 4,(A1L549C7 + A1L549C16 + A1L549C25 + A1L549C34 + A1L549C43) / 5, 0)</f>
        <v>65.609000000000009</v>
      </c>
      <c r="FF16" s="16" t="s">
        <v>3511</v>
      </c>
      <c r="FG16" s="18">
        <f>IF(A1L549C77 &lt;&gt; 0,A1L549C78 / A1L549C77,0)</f>
        <v>0.64495836770306558</v>
      </c>
      <c r="FH16" s="16" t="s">
        <v>3512</v>
      </c>
      <c r="FI16" s="18">
        <f>IF(A1L549C80 = 0,A1L556C80, A1L549C80)</f>
        <v>0.64495836770306558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3.548</v>
      </c>
      <c r="F17" s="16" t="s">
        <v>2959</v>
      </c>
      <c r="G17" s="6">
        <v>10.638999999999999</v>
      </c>
      <c r="H17" s="16" t="s">
        <v>2959</v>
      </c>
      <c r="I17" s="6">
        <v>1.0649999999999999</v>
      </c>
      <c r="J17" s="16" t="s">
        <v>2959</v>
      </c>
      <c r="K17" s="6">
        <v>0</v>
      </c>
      <c r="L17" s="16" t="s">
        <v>3513</v>
      </c>
      <c r="M17" s="1">
        <f>(A1L550C1 * 2 + A1L550C2 + A1L550C3)</f>
        <v>18.8</v>
      </c>
      <c r="N17" s="16" t="s">
        <v>3514</v>
      </c>
      <c r="O17" s="1">
        <f>(A1L550C4 * 2 + A1L550C2 + A1L550C3)</f>
        <v>11.703999999999999</v>
      </c>
      <c r="P17" s="16" t="s">
        <v>3515</v>
      </c>
      <c r="Q17" s="1">
        <f>(A1L550C1 + A1L550C2 + A1L550C3 + A1L550C4)</f>
        <v>15.251999999999999</v>
      </c>
      <c r="R17" s="16" t="s">
        <v>3516</v>
      </c>
      <c r="S17" s="18">
        <f>IF(A1L550C5 &lt;&gt; 0,A1L550C6 / A1L550C5,0)</f>
        <v>0.62255319148936161</v>
      </c>
      <c r="T17" s="16" t="s">
        <v>3517</v>
      </c>
      <c r="U17" s="18">
        <f>IF(A1L550C8 = 0,A1L556C8, A1L550C8)</f>
        <v>0.62255319148936161</v>
      </c>
      <c r="V17" s="16" t="s">
        <v>2965</v>
      </c>
      <c r="W17" s="6">
        <v>4.5590000000000002</v>
      </c>
      <c r="X17" s="16" t="s">
        <v>2965</v>
      </c>
      <c r="Y17" s="6">
        <v>11.119</v>
      </c>
      <c r="Z17" s="16" t="s">
        <v>2965</v>
      </c>
      <c r="AA17" s="6">
        <v>1.9750000000000001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22.212000000000003</v>
      </c>
      <c r="AF17" s="16" t="s">
        <v>3519</v>
      </c>
      <c r="AG17" s="1">
        <f>(A1L550C13 * 2 + A1L550C11 + A1L550C12)</f>
        <v>13.093999999999999</v>
      </c>
      <c r="AH17" s="16" t="s">
        <v>3520</v>
      </c>
      <c r="AI17" s="1">
        <f>(A1L550C10 + A1L550C11 + A1L550C12 + A1L550C13)</f>
        <v>17.653000000000002</v>
      </c>
      <c r="AJ17" s="16" t="s">
        <v>3521</v>
      </c>
      <c r="AK17" s="18">
        <f>IF(A1L550C14 &lt;&gt; 0,A1L550C15 / A1L550C14,0)</f>
        <v>0.58950117053844753</v>
      </c>
      <c r="AL17" s="16" t="s">
        <v>3522</v>
      </c>
      <c r="AM17" s="18">
        <f>IF(A1L550C17 = 0,A1L556C17, A1L550C17)</f>
        <v>0.58950117053844753</v>
      </c>
      <c r="AN17" s="16" t="s">
        <v>2971</v>
      </c>
      <c r="AO17" s="6">
        <v>5.0179999999999998</v>
      </c>
      <c r="AP17" s="16" t="s">
        <v>2971</v>
      </c>
      <c r="AQ17" s="6">
        <v>12.552</v>
      </c>
      <c r="AR17" s="16" t="s">
        <v>2971</v>
      </c>
      <c r="AS17" s="6">
        <v>0.69899999999999995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23.287000000000003</v>
      </c>
      <c r="AX17" s="16" t="s">
        <v>3524</v>
      </c>
      <c r="AY17" s="1">
        <f>(A1L550C22 * 2 + A1L550C20 + A1L550C21)</f>
        <v>13.250999999999999</v>
      </c>
      <c r="AZ17" s="16" t="s">
        <v>3525</v>
      </c>
      <c r="BA17" s="1">
        <f>(A1L550C19 + A1L550C20 + A1L550C21 + A1L550C22)</f>
        <v>18.269000000000002</v>
      </c>
      <c r="BB17" s="16" t="s">
        <v>3526</v>
      </c>
      <c r="BC17" s="18">
        <f>IF(A1L550C23 &lt;&gt; 0,A1L550C24 / A1L550C23,0)</f>
        <v>0.56902993086271303</v>
      </c>
      <c r="BD17" s="16" t="s">
        <v>3527</v>
      </c>
      <c r="BE17" s="18">
        <f>IF(A1L550C26 = 0,A1L556C26, A1L550C26)</f>
        <v>0.56902993086271303</v>
      </c>
      <c r="BF17" s="16" t="s">
        <v>2977</v>
      </c>
      <c r="BG17" s="6">
        <v>3.282</v>
      </c>
      <c r="BH17" s="16" t="s">
        <v>2977</v>
      </c>
      <c r="BI17" s="6">
        <v>9.5310000000000006</v>
      </c>
      <c r="BJ17" s="16" t="s">
        <v>2977</v>
      </c>
      <c r="BK17" s="6">
        <v>0.60299999999999998</v>
      </c>
      <c r="BL17" s="16" t="s">
        <v>2977</v>
      </c>
      <c r="BM17" s="6">
        <v>0.30199999999999999</v>
      </c>
      <c r="BN17" s="16" t="s">
        <v>3528</v>
      </c>
      <c r="BO17" s="1">
        <f>(A1L550C28 * 2 + A1L550C29 + A1L550C30)</f>
        <v>16.698</v>
      </c>
      <c r="BP17" s="16" t="s">
        <v>3529</v>
      </c>
      <c r="BQ17" s="1">
        <f>(A1L550C31 * 2 + A1L550C29 + A1L550C30)</f>
        <v>10.738</v>
      </c>
      <c r="BR17" s="16" t="s">
        <v>3530</v>
      </c>
      <c r="BS17" s="1">
        <f>(A1L550C28 + A1L550C29 + A1L550C30 + A1L550C31)</f>
        <v>13.718</v>
      </c>
      <c r="BT17" s="16" t="s">
        <v>3531</v>
      </c>
      <c r="BU17" s="18">
        <f>IF(A1L550C32 &lt;&gt; 0,A1L550C33 / A1L550C32,0)</f>
        <v>0.64307102647023595</v>
      </c>
      <c r="BV17" s="16" t="s">
        <v>3532</v>
      </c>
      <c r="BW17" s="18">
        <f>IF(A1L550C35 = 0,A1L556C35, A1L550C35)</f>
        <v>0.64307102647023595</v>
      </c>
      <c r="BX17" s="16" t="s">
        <v>2983</v>
      </c>
      <c r="BY17" s="6">
        <v>4.8019999999999996</v>
      </c>
      <c r="BZ17" s="16" t="s">
        <v>2983</v>
      </c>
      <c r="CA17" s="6">
        <v>13.057</v>
      </c>
      <c r="CB17" s="16" t="s">
        <v>2983</v>
      </c>
      <c r="CC17" s="6">
        <v>1.042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23.703000000000003</v>
      </c>
      <c r="CH17" s="16" t="s">
        <v>3534</v>
      </c>
      <c r="CI17" s="1">
        <f>(A1L550C40 * 2 + A1L550C38 + A1L550C39)</f>
        <v>14.099</v>
      </c>
      <c r="CJ17" s="16" t="s">
        <v>3535</v>
      </c>
      <c r="CK17" s="1">
        <f>(A1L550C37 + A1L550C38 + A1L550C39 + A1L550C40)</f>
        <v>18.901000000000003</v>
      </c>
      <c r="CL17" s="16" t="s">
        <v>3536</v>
      </c>
      <c r="CM17" s="18">
        <f>IF(A1L550C41 &lt;&gt; 0,A1L550C42 / A1L550C41,0)</f>
        <v>0.59481922119562913</v>
      </c>
      <c r="CN17" s="16" t="s">
        <v>3537</v>
      </c>
      <c r="CO17" s="18">
        <f>IF(A1L550C44 = 0,A1L556C44, A1L550C44)</f>
        <v>0.59481922119562913</v>
      </c>
      <c r="CP17" s="16" t="s">
        <v>3538</v>
      </c>
      <c r="CQ17" s="18">
        <f>IF(RUN_YEARS &gt; 1,(A1L550C1 + A1L550C10) / 2, 0)</f>
        <v>4.0534999999999997</v>
      </c>
      <c r="CR17" s="16" t="s">
        <v>3539</v>
      </c>
      <c r="CS17" s="18">
        <f>IF(RUN_YEARS &gt; 1,(A1L550C2 + A1L550C11) / 2, 0)</f>
        <v>10.879</v>
      </c>
      <c r="CT17" s="16" t="s">
        <v>3540</v>
      </c>
      <c r="CU17" s="18">
        <f>IF(RUN_YEARS &gt; 1,(A1L550C3 + A1L550C12) / 2, 0)</f>
        <v>1.52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20.506</v>
      </c>
      <c r="CZ17" s="16" t="s">
        <v>3543</v>
      </c>
      <c r="DA17" s="18">
        <f>IF(RUN_YEARS &gt; 1,(A1L550C6 + A1L550C15) / 2, 0)</f>
        <v>12.398999999999999</v>
      </c>
      <c r="DB17" s="16" t="s">
        <v>3544</v>
      </c>
      <c r="DC17" s="18">
        <f>IF(RUN_YEARS &gt; 1,(A1L550C7 + A1L550C16) / 2, 0)</f>
        <v>16.452500000000001</v>
      </c>
      <c r="DD17" s="16" t="s">
        <v>3545</v>
      </c>
      <c r="DE17" s="18">
        <f>IF(A1L550C50 &lt;&gt; 0,A1L550C51 / A1L550C50,0)</f>
        <v>0.60465229688871547</v>
      </c>
      <c r="DF17" s="16" t="s">
        <v>3546</v>
      </c>
      <c r="DG17" s="18">
        <f>IF(A1L550C53 = 0,A1L556C53, A1L550C53)</f>
        <v>0.60465229688871547</v>
      </c>
      <c r="DH17" s="16" t="s">
        <v>3547</v>
      </c>
      <c r="DI17" s="18">
        <f>IF(RUN_YEARS &gt; 2,(A1L550C1 + A1L550C10 + A1L550C19) / 3, 0)</f>
        <v>4.375</v>
      </c>
      <c r="DJ17" s="16" t="s">
        <v>3548</v>
      </c>
      <c r="DK17" s="18">
        <f>IF(RUN_YEARS &gt; 2,(A1L550C2 + A1L550C11 + A1L550C20) / 3, 0)</f>
        <v>11.436666666666667</v>
      </c>
      <c r="DL17" s="16" t="s">
        <v>3549</v>
      </c>
      <c r="DM17" s="18">
        <f>IF(RUN_YEARS &gt; 2,(A1L550C3 + A1L550C12 + A1L550C21) / 3, 0)</f>
        <v>1.2463333333333333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21.433000000000003</v>
      </c>
      <c r="DR17" s="16" t="s">
        <v>3552</v>
      </c>
      <c r="DS17" s="18">
        <f>IF(RUN_YEARS &gt; 2,(A1L550C6 + A1L550C15 + A1L550C24) / 3, 0)</f>
        <v>12.683</v>
      </c>
      <c r="DT17" s="16" t="s">
        <v>3553</v>
      </c>
      <c r="DU17" s="18">
        <f>IF(RUN_YEARS &gt; 2,(A1L550C7 + A1L550C16 + A1L550C25) / 3, 0)</f>
        <v>17.058000000000003</v>
      </c>
      <c r="DV17" s="16" t="s">
        <v>3554</v>
      </c>
      <c r="DW17" s="18">
        <f>IF(A1L550C59 &lt;&gt; 0,A1L550C60 / A1L550C59,0)</f>
        <v>0.59175103811878871</v>
      </c>
      <c r="DX17" s="16" t="s">
        <v>3555</v>
      </c>
      <c r="DY17" s="18">
        <f>IF(A1L550C62 = 0,A1L556C62, A1L550C62)</f>
        <v>0.59175103811878871</v>
      </c>
      <c r="DZ17" s="16" t="s">
        <v>3556</v>
      </c>
      <c r="EA17" s="18">
        <f>IF(RUN_YEARS &gt; 3,(A1L550C1 + A1L550C10 + A1L550C19 + A1L550C28) / 4, 0)</f>
        <v>4.10175</v>
      </c>
      <c r="EB17" s="16" t="s">
        <v>3557</v>
      </c>
      <c r="EC17" s="18">
        <f>IF(RUN_YEARS &gt; 3,(A1L550C2 + A1L550C11 + A1L550C20 + A1L550C29) / 4, 0)</f>
        <v>10.96025</v>
      </c>
      <c r="ED17" s="16" t="s">
        <v>3558</v>
      </c>
      <c r="EE17" s="18">
        <f>IF(RUN_YEARS &gt; 3,(A1L550C3 + A1L550C12 + A1L550C21 + A1L550C30) / 4, 0)</f>
        <v>1.0854999999999999</v>
      </c>
      <c r="EF17" s="16" t="s">
        <v>3559</v>
      </c>
      <c r="EG17" s="18">
        <f>IF(RUN_YEARS &gt; 3,(A1L550C4 + A1L550C13 + A1L550C22 + A1L550C31) / 4, 0)</f>
        <v>7.5499999999999998E-2</v>
      </c>
      <c r="EH17" s="16" t="s">
        <v>3560</v>
      </c>
      <c r="EI17" s="18">
        <f>IF(RUN_YEARS &gt; 3,(A1L550C5 + A1L550C14 + A1L550C23 + A1L550C32) / 4, 0)</f>
        <v>20.249250000000004</v>
      </c>
      <c r="EJ17" s="16" t="s">
        <v>3561</v>
      </c>
      <c r="EK17" s="18">
        <f>IF(RUN_YEARS &gt; 3,(A1L550C6 + A1L550C15 + A1L550C24 + A1L550C33) / 4, 0)</f>
        <v>12.19675</v>
      </c>
      <c r="EL17" s="16" t="s">
        <v>3562</v>
      </c>
      <c r="EM17" s="18">
        <f>IF(RUN_YEARS &gt; 3,(A1L550C7 + A1L550C16 + A1L550C25 + A1L550C34) / 4, 0)</f>
        <v>16.223000000000003</v>
      </c>
      <c r="EN17" s="16" t="s">
        <v>3563</v>
      </c>
      <c r="EO17" s="18">
        <f>IF(A1L550C68 &lt;&gt; 0,A1L550C69 / A1L550C68,0)</f>
        <v>0.60233095052903185</v>
      </c>
      <c r="EP17" s="16" t="s">
        <v>3564</v>
      </c>
      <c r="EQ17" s="18">
        <f>IF(A1L550C71 = 0,A1L556C71, A1L550C71)</f>
        <v>0.60233095052903185</v>
      </c>
      <c r="ER17" s="16" t="s">
        <v>3565</v>
      </c>
      <c r="ES17" s="18">
        <f>IF(RUN_YEARS &gt; 4,(A1L550C1 + A1L550C10 + A1L550C19 + A1L550C28 + A1L550C37) / 5, 0)</f>
        <v>4.2417999999999996</v>
      </c>
      <c r="ET17" s="16" t="s">
        <v>3566</v>
      </c>
      <c r="EU17" s="18">
        <f>IF(RUN_YEARS &gt; 4,(A1L550C2 + A1L550C11 + A1L550C20 + A1L550C29 + A1L550C38) / 5, 0)</f>
        <v>11.3796</v>
      </c>
      <c r="EV17" s="16" t="s">
        <v>3567</v>
      </c>
      <c r="EW17" s="18">
        <f>IF(RUN_YEARS &gt; 4,(A1L550C3 + A1L550C12 + A1L550C21 + A1L550C30 + A1L550C39) / 5, 0)</f>
        <v>1.0768</v>
      </c>
      <c r="EX17" s="16" t="s">
        <v>3568</v>
      </c>
      <c r="EY17" s="18">
        <f>IF(RUN_YEARS &gt; 4,(A1L550C4 + A1L550C13 + A1L550C22 + A1L550C31 + A1L550C40) / 5, 0)</f>
        <v>6.0399999999999995E-2</v>
      </c>
      <c r="EZ17" s="16" t="s">
        <v>3569</v>
      </c>
      <c r="FA17" s="18">
        <f>IF(RUN_YEARS &gt; 4,(A1L550C5 + A1L550C14 + A1L550C23 + A1L550C32 + A1L550C41) / 5, 0)</f>
        <v>20.940000000000005</v>
      </c>
      <c r="FB17" s="16" t="s">
        <v>3570</v>
      </c>
      <c r="FC17" s="18">
        <f>IF(RUN_YEARS &gt; 4,(A1L550C6 + A1L550C15 + A1L550C24 + A1L550C33 + A1L550C42) / 5, 0)</f>
        <v>12.577199999999999</v>
      </c>
      <c r="FD17" s="16" t="s">
        <v>3571</v>
      </c>
      <c r="FE17" s="18">
        <f>IF(RUN_YEARS &gt; 4,(A1L550C7 + A1L550C16 + A1L550C25 + A1L550C34 + A1L550C43) / 5, 0)</f>
        <v>16.758600000000001</v>
      </c>
      <c r="FF17" s="16" t="s">
        <v>3572</v>
      </c>
      <c r="FG17" s="18">
        <f>IF(A1L550C77 &lt;&gt; 0,A1L550C78 / A1L550C77,0)</f>
        <v>0.60063037249283646</v>
      </c>
      <c r="FH17" s="16" t="s">
        <v>3573</v>
      </c>
      <c r="FI17" s="18">
        <f>IF(A1L550C80 = 0,A1L556C80, A1L550C80)</f>
        <v>0.60063037249283646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2521.451</v>
      </c>
      <c r="F18" s="16" t="s">
        <v>2959</v>
      </c>
      <c r="G18" s="6">
        <v>711.46299999999997</v>
      </c>
      <c r="H18" s="16" t="s">
        <v>2959</v>
      </c>
      <c r="I18" s="6">
        <v>555.16499999999996</v>
      </c>
      <c r="J18" s="16" t="s">
        <v>2959</v>
      </c>
      <c r="K18" s="6">
        <v>18.260000000000002</v>
      </c>
      <c r="L18" s="16" t="s">
        <v>3574</v>
      </c>
      <c r="M18" s="1">
        <f>(A1L551C1 * 2 + A1L551C2 + A1L551C3)</f>
        <v>6309.53</v>
      </c>
      <c r="N18" s="16" t="s">
        <v>3575</v>
      </c>
      <c r="O18" s="1">
        <f>(A1L551C4 * 2 + A1L551C2 + A1L551C3)</f>
        <v>1303.1479999999999</v>
      </c>
      <c r="P18" s="16" t="s">
        <v>3576</v>
      </c>
      <c r="Q18" s="1">
        <f>(A1L551C1 + A1L551C2 + A1L551C3 + A1L551C4)</f>
        <v>3806.3389999999999</v>
      </c>
      <c r="R18" s="16" t="s">
        <v>3577</v>
      </c>
      <c r="S18" s="18">
        <f>IF(A1L551C5 &lt;&gt; 0,A1L551C6 / A1L551C5,0)</f>
        <v>0.20653646151139624</v>
      </c>
      <c r="T18" s="16" t="s">
        <v>3578</v>
      </c>
      <c r="U18" s="18">
        <f>IF(A1L551C8 = 0,A1L556C8, A1L551C8)</f>
        <v>0.20653646151139624</v>
      </c>
      <c r="V18" s="16" t="s">
        <v>2965</v>
      </c>
      <c r="W18" s="6">
        <v>2314.3339999999998</v>
      </c>
      <c r="X18" s="16" t="s">
        <v>2965</v>
      </c>
      <c r="Y18" s="6">
        <v>637.43399999999997</v>
      </c>
      <c r="Z18" s="16" t="s">
        <v>2965</v>
      </c>
      <c r="AA18" s="6">
        <v>564.13800000000003</v>
      </c>
      <c r="AB18" s="16" t="s">
        <v>2965</v>
      </c>
      <c r="AC18" s="6">
        <v>5.9169999999999998</v>
      </c>
      <c r="AD18" s="16" t="s">
        <v>3579</v>
      </c>
      <c r="AE18" s="1">
        <f>(A1L551C10 * 2 + A1L551C11 + A1L551C12)</f>
        <v>5830.24</v>
      </c>
      <c r="AF18" s="16" t="s">
        <v>3580</v>
      </c>
      <c r="AG18" s="1">
        <f>(A1L551C13 * 2 + A1L551C11 + A1L551C12)</f>
        <v>1213.4059999999999</v>
      </c>
      <c r="AH18" s="16" t="s">
        <v>3581</v>
      </c>
      <c r="AI18" s="1">
        <f>(A1L551C10 + A1L551C11 + A1L551C12 + A1L551C13)</f>
        <v>3521.8229999999999</v>
      </c>
      <c r="AJ18" s="16" t="s">
        <v>3582</v>
      </c>
      <c r="AK18" s="18">
        <f>IF(A1L551C14 &lt;&gt; 0,A1L551C15 / A1L551C14,0)</f>
        <v>0.20812282170202256</v>
      </c>
      <c r="AL18" s="16" t="s">
        <v>3583</v>
      </c>
      <c r="AM18" s="18">
        <f>IF(A1L551C17 = 0,A1L556C17, A1L551C17)</f>
        <v>0.20812282170202256</v>
      </c>
      <c r="AN18" s="16" t="s">
        <v>2971</v>
      </c>
      <c r="AO18" s="6">
        <v>2273.23</v>
      </c>
      <c r="AP18" s="16" t="s">
        <v>2971</v>
      </c>
      <c r="AQ18" s="6">
        <v>625.04700000000003</v>
      </c>
      <c r="AR18" s="16" t="s">
        <v>2971</v>
      </c>
      <c r="AS18" s="6">
        <v>550.75699999999995</v>
      </c>
      <c r="AT18" s="16" t="s">
        <v>2971</v>
      </c>
      <c r="AU18" s="6">
        <v>13.808</v>
      </c>
      <c r="AV18" s="16" t="s">
        <v>3584</v>
      </c>
      <c r="AW18" s="1">
        <f>(A1L551C19 * 2 + A1L551C20 + A1L551C21)</f>
        <v>5722.2639999999992</v>
      </c>
      <c r="AX18" s="16" t="s">
        <v>3585</v>
      </c>
      <c r="AY18" s="1">
        <f>(A1L551C22 * 2 + A1L551C20 + A1L551C21)</f>
        <v>1203.42</v>
      </c>
      <c r="AZ18" s="16" t="s">
        <v>3586</v>
      </c>
      <c r="BA18" s="1">
        <f>(A1L551C19 + A1L551C20 + A1L551C21 + A1L551C22)</f>
        <v>3462.8420000000001</v>
      </c>
      <c r="BB18" s="16" t="s">
        <v>3587</v>
      </c>
      <c r="BC18" s="18">
        <f>IF(A1L551C23 &lt;&gt; 0,A1L551C24 / A1L551C23,0)</f>
        <v>0.21030487233724279</v>
      </c>
      <c r="BD18" s="16" t="s">
        <v>3588</v>
      </c>
      <c r="BE18" s="18">
        <f>IF(A1L551C26 = 0,A1L556C26, A1L551C26)</f>
        <v>0.21030487233724279</v>
      </c>
      <c r="BF18" s="16" t="s">
        <v>2977</v>
      </c>
      <c r="BG18" s="6">
        <v>2438.442</v>
      </c>
      <c r="BH18" s="16" t="s">
        <v>2977</v>
      </c>
      <c r="BI18" s="6">
        <v>540.38599999999997</v>
      </c>
      <c r="BJ18" s="16" t="s">
        <v>2977</v>
      </c>
      <c r="BK18" s="6">
        <v>526.44500000000005</v>
      </c>
      <c r="BL18" s="16" t="s">
        <v>2977</v>
      </c>
      <c r="BM18" s="6">
        <v>16.027999999999999</v>
      </c>
      <c r="BN18" s="16" t="s">
        <v>3589</v>
      </c>
      <c r="BO18" s="1">
        <f>(A1L551C28 * 2 + A1L551C29 + A1L551C30)</f>
        <v>5943.7150000000001</v>
      </c>
      <c r="BP18" s="16" t="s">
        <v>3590</v>
      </c>
      <c r="BQ18" s="1">
        <f>(A1L551C31 * 2 + A1L551C29 + A1L551C30)</f>
        <v>1098.8870000000002</v>
      </c>
      <c r="BR18" s="16" t="s">
        <v>3591</v>
      </c>
      <c r="BS18" s="1">
        <f>(A1L551C28 + A1L551C29 + A1L551C30 + A1L551C31)</f>
        <v>3521.3009999999999</v>
      </c>
      <c r="BT18" s="16" t="s">
        <v>3592</v>
      </c>
      <c r="BU18" s="18">
        <f>IF(A1L551C32 &lt;&gt; 0,A1L551C33 / A1L551C32,0)</f>
        <v>0.1848821822715255</v>
      </c>
      <c r="BV18" s="16" t="s">
        <v>3593</v>
      </c>
      <c r="BW18" s="18">
        <f>IF(A1L551C35 = 0,A1L556C35, A1L551C35)</f>
        <v>0.1848821822715255</v>
      </c>
      <c r="BX18" s="16" t="s">
        <v>2983</v>
      </c>
      <c r="BY18" s="6">
        <v>2538.1410000000001</v>
      </c>
      <c r="BZ18" s="16" t="s">
        <v>2983</v>
      </c>
      <c r="CA18" s="6">
        <v>500.69200000000001</v>
      </c>
      <c r="CB18" s="16" t="s">
        <v>2983</v>
      </c>
      <c r="CC18" s="6">
        <v>481.83699999999999</v>
      </c>
      <c r="CD18" s="16" t="s">
        <v>2983</v>
      </c>
      <c r="CE18" s="6">
        <v>16.998999999999999</v>
      </c>
      <c r="CF18" s="16" t="s">
        <v>3594</v>
      </c>
      <c r="CG18" s="1">
        <f>(A1L551C37 * 2 + A1L551C38 + A1L551C39)</f>
        <v>6058.8109999999997</v>
      </c>
      <c r="CH18" s="16" t="s">
        <v>3595</v>
      </c>
      <c r="CI18" s="1">
        <f>(A1L551C40 * 2 + A1L551C38 + A1L551C39)</f>
        <v>1016.527</v>
      </c>
      <c r="CJ18" s="16" t="s">
        <v>3596</v>
      </c>
      <c r="CK18" s="1">
        <f>(A1L551C37 + A1L551C38 + A1L551C39 + A1L551C40)</f>
        <v>3537.6689999999999</v>
      </c>
      <c r="CL18" s="16" t="s">
        <v>3597</v>
      </c>
      <c r="CM18" s="18">
        <f>IF(A1L551C41 &lt;&gt; 0,A1L551C42 / A1L551C41,0)</f>
        <v>0.16777664792646613</v>
      </c>
      <c r="CN18" s="16" t="s">
        <v>3598</v>
      </c>
      <c r="CO18" s="18">
        <f>IF(A1L551C44 = 0,A1L556C44, A1L551C44)</f>
        <v>0.16777664792646613</v>
      </c>
      <c r="CP18" s="16" t="s">
        <v>3599</v>
      </c>
      <c r="CQ18" s="18">
        <f>IF(RUN_YEARS &gt; 1,(A1L551C1 + A1L551C10) / 2, 0)</f>
        <v>2417.8924999999999</v>
      </c>
      <c r="CR18" s="16" t="s">
        <v>3600</v>
      </c>
      <c r="CS18" s="18">
        <f>IF(RUN_YEARS &gt; 1,(A1L551C2 + A1L551C11) / 2, 0)</f>
        <v>674.44849999999997</v>
      </c>
      <c r="CT18" s="16" t="s">
        <v>3601</v>
      </c>
      <c r="CU18" s="18">
        <f>IF(RUN_YEARS &gt; 1,(A1L551C3 + A1L551C12) / 2, 0)</f>
        <v>559.65149999999994</v>
      </c>
      <c r="CV18" s="16" t="s">
        <v>3602</v>
      </c>
      <c r="CW18" s="18">
        <f>IF(RUN_YEARS &gt; 1,(A1L551C4 + A1L551C13) / 2, 0)</f>
        <v>12.0885</v>
      </c>
      <c r="CX18" s="16" t="s">
        <v>3603</v>
      </c>
      <c r="CY18" s="18">
        <f>IF(RUN_YEARS &gt; 1,(A1L551C5 + A1L551C14) / 2, 0)</f>
        <v>6069.8850000000002</v>
      </c>
      <c r="CZ18" s="16" t="s">
        <v>3604</v>
      </c>
      <c r="DA18" s="18">
        <f>IF(RUN_YEARS &gt; 1,(A1L551C6 + A1L551C15) / 2, 0)</f>
        <v>1258.277</v>
      </c>
      <c r="DB18" s="16" t="s">
        <v>3605</v>
      </c>
      <c r="DC18" s="18">
        <f>IF(RUN_YEARS &gt; 1,(A1L551C7 + A1L551C16) / 2, 0)</f>
        <v>3664.0810000000001</v>
      </c>
      <c r="DD18" s="16" t="s">
        <v>3606</v>
      </c>
      <c r="DE18" s="18">
        <f>IF(A1L551C50 &lt;&gt; 0,A1L551C51 / A1L551C50,0)</f>
        <v>0.2072983260803129</v>
      </c>
      <c r="DF18" s="16" t="s">
        <v>3607</v>
      </c>
      <c r="DG18" s="18">
        <f>IF(A1L551C53 = 0,A1L556C53, A1L551C53)</f>
        <v>0.2072983260803129</v>
      </c>
      <c r="DH18" s="16" t="s">
        <v>3608</v>
      </c>
      <c r="DI18" s="18">
        <f>IF(RUN_YEARS &gt; 2,(A1L551C1 + A1L551C10 + A1L551C19) / 3, 0)</f>
        <v>2369.6716666666666</v>
      </c>
      <c r="DJ18" s="16" t="s">
        <v>3609</v>
      </c>
      <c r="DK18" s="18">
        <f>IF(RUN_YEARS &gt; 2,(A1L551C2 + A1L551C11 + A1L551C20) / 3, 0)</f>
        <v>657.98133333333328</v>
      </c>
      <c r="DL18" s="16" t="s">
        <v>3610</v>
      </c>
      <c r="DM18" s="18">
        <f>IF(RUN_YEARS &gt; 2,(A1L551C3 + A1L551C12 + A1L551C21) / 3, 0)</f>
        <v>556.68666666666661</v>
      </c>
      <c r="DN18" s="16" t="s">
        <v>3611</v>
      </c>
      <c r="DO18" s="18">
        <f>IF(RUN_YEARS &gt; 2,(A1L551C4 + A1L551C13 + A1L551C22) / 3, 0)</f>
        <v>12.661666666666667</v>
      </c>
      <c r="DP18" s="16" t="s">
        <v>3612</v>
      </c>
      <c r="DQ18" s="18">
        <f>IF(RUN_YEARS &gt; 2,(A1L551C5 + A1L551C14 + A1L551C23) / 3, 0)</f>
        <v>5954.0113333333329</v>
      </c>
      <c r="DR18" s="16" t="s">
        <v>3613</v>
      </c>
      <c r="DS18" s="18">
        <f>IF(RUN_YEARS &gt; 2,(A1L551C6 + A1L551C15 + A1L551C24) / 3, 0)</f>
        <v>1239.9913333333334</v>
      </c>
      <c r="DT18" s="16" t="s">
        <v>3614</v>
      </c>
      <c r="DU18" s="18">
        <f>IF(RUN_YEARS &gt; 2,(A1L551C7 + A1L551C16 + A1L551C25) / 3, 0)</f>
        <v>3597.0013333333336</v>
      </c>
      <c r="DV18" s="16" t="s">
        <v>3615</v>
      </c>
      <c r="DW18" s="18">
        <f>IF(A1L551C59 &lt;&gt; 0,A1L551C60 / A1L551C59,0)</f>
        <v>0.20826150034201035</v>
      </c>
      <c r="DX18" s="16" t="s">
        <v>3616</v>
      </c>
      <c r="DY18" s="18">
        <f>IF(A1L551C62 = 0,A1L556C62, A1L551C62)</f>
        <v>0.20826150034201035</v>
      </c>
      <c r="DZ18" s="16" t="s">
        <v>3617</v>
      </c>
      <c r="EA18" s="18">
        <f>IF(RUN_YEARS &gt; 3,(A1L551C1 + A1L551C10 + A1L551C19 + A1L551C28) / 4, 0)</f>
        <v>2386.8642499999996</v>
      </c>
      <c r="EB18" s="16" t="s">
        <v>3618</v>
      </c>
      <c r="EC18" s="18">
        <f>IF(RUN_YEARS &gt; 3,(A1L551C2 + A1L551C11 + A1L551C20 + A1L551C29) / 4, 0)</f>
        <v>628.58249999999998</v>
      </c>
      <c r="ED18" s="16" t="s">
        <v>3619</v>
      </c>
      <c r="EE18" s="18">
        <f>IF(RUN_YEARS &gt; 3,(A1L551C3 + A1L551C12 + A1L551C21 + A1L551C30) / 4, 0)</f>
        <v>549.12625000000003</v>
      </c>
      <c r="EF18" s="16" t="s">
        <v>3620</v>
      </c>
      <c r="EG18" s="18">
        <f>IF(RUN_YEARS &gt; 3,(A1L551C4 + A1L551C13 + A1L551C22 + A1L551C31) / 4, 0)</f>
        <v>13.50325</v>
      </c>
      <c r="EH18" s="16" t="s">
        <v>3621</v>
      </c>
      <c r="EI18" s="18">
        <f>IF(RUN_YEARS &gt; 3,(A1L551C5 + A1L551C14 + A1L551C23 + A1L551C32) / 4, 0)</f>
        <v>5951.4372499999999</v>
      </c>
      <c r="EJ18" s="16" t="s">
        <v>3622</v>
      </c>
      <c r="EK18" s="18">
        <f>IF(RUN_YEARS &gt; 3,(A1L551C6 + A1L551C15 + A1L551C24 + A1L551C33) / 4, 0)</f>
        <v>1204.7152500000002</v>
      </c>
      <c r="EL18" s="16" t="s">
        <v>3623</v>
      </c>
      <c r="EM18" s="18">
        <f>IF(RUN_YEARS &gt; 3,(A1L551C7 + A1L551C16 + A1L551C25 + A1L551C34) / 4, 0)</f>
        <v>3578.0762500000001</v>
      </c>
      <c r="EN18" s="16" t="s">
        <v>3624</v>
      </c>
      <c r="EO18" s="18">
        <f>IF(A1L551C68 &lt;&gt; 0,A1L551C69 / A1L551C68,0)</f>
        <v>0.20242425474619602</v>
      </c>
      <c r="EP18" s="16" t="s">
        <v>3625</v>
      </c>
      <c r="EQ18" s="18">
        <f>IF(A1L551C71 = 0,A1L556C71, A1L551C71)</f>
        <v>0.20242425474619602</v>
      </c>
      <c r="ER18" s="16" t="s">
        <v>3626</v>
      </c>
      <c r="ES18" s="18">
        <f>IF(RUN_YEARS &gt; 4,(A1L551C1 + A1L551C10 + A1L551C19 + A1L551C28 + A1L551C37) / 5, 0)</f>
        <v>2417.1195999999995</v>
      </c>
      <c r="ET18" s="16" t="s">
        <v>3627</v>
      </c>
      <c r="EU18" s="18">
        <f>IF(RUN_YEARS &gt; 4,(A1L551C2 + A1L551C11 + A1L551C20 + A1L551C29 + A1L551C38) / 5, 0)</f>
        <v>603.00440000000003</v>
      </c>
      <c r="EV18" s="16" t="s">
        <v>3628</v>
      </c>
      <c r="EW18" s="18">
        <f>IF(RUN_YEARS &gt; 4,(A1L551C3 + A1L551C12 + A1L551C21 + A1L551C30 + A1L551C39) / 5, 0)</f>
        <v>535.66840000000002</v>
      </c>
      <c r="EX18" s="16" t="s">
        <v>3629</v>
      </c>
      <c r="EY18" s="18">
        <f>IF(RUN_YEARS &gt; 4,(A1L551C4 + A1L551C13 + A1L551C22 + A1L551C31 + A1L551C40) / 5, 0)</f>
        <v>14.202400000000001</v>
      </c>
      <c r="EZ18" s="16" t="s">
        <v>3630</v>
      </c>
      <c r="FA18" s="18">
        <f>IF(RUN_YEARS &gt; 4,(A1L551C5 + A1L551C14 + A1L551C23 + A1L551C32 + A1L551C41) / 5, 0)</f>
        <v>5972.9119999999994</v>
      </c>
      <c r="FB18" s="16" t="s">
        <v>3631</v>
      </c>
      <c r="FC18" s="18">
        <f>IF(RUN_YEARS &gt; 4,(A1L551C6 + A1L551C15 + A1L551C24 + A1L551C33 + A1L551C42) / 5, 0)</f>
        <v>1167.0776000000001</v>
      </c>
      <c r="FD18" s="16" t="s">
        <v>3632</v>
      </c>
      <c r="FE18" s="18">
        <f>IF(RUN_YEARS &gt; 4,(A1L551C7 + A1L551C16 + A1L551C25 + A1L551C34 + A1L551C43) / 5, 0)</f>
        <v>3569.9948000000004</v>
      </c>
      <c r="FF18" s="16" t="s">
        <v>3633</v>
      </c>
      <c r="FG18" s="18">
        <f>IF(A1L551C77 &lt;&gt; 0,A1L551C78 / A1L551C77,0)</f>
        <v>0.19539507697417946</v>
      </c>
      <c r="FH18" s="16" t="s">
        <v>3634</v>
      </c>
      <c r="FI18" s="18">
        <f>IF(A1L551C80 = 0,A1L556C80, A1L551C80)</f>
        <v>0.19539507697417946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334.63099999999997</v>
      </c>
      <c r="F19" s="16" t="s">
        <v>2959</v>
      </c>
      <c r="G19" s="6">
        <v>18.077000000000002</v>
      </c>
      <c r="H19" s="16" t="s">
        <v>2959</v>
      </c>
      <c r="I19" s="6">
        <v>3.0179999999999998</v>
      </c>
      <c r="J19" s="16" t="s">
        <v>2959</v>
      </c>
      <c r="K19" s="6">
        <v>121.396</v>
      </c>
      <c r="L19" s="16" t="s">
        <v>3635</v>
      </c>
      <c r="M19" s="1">
        <f>(A1L552C1 * 2 + A1L552C2 + A1L552C3)</f>
        <v>690.35699999999997</v>
      </c>
      <c r="N19" s="16" t="s">
        <v>3636</v>
      </c>
      <c r="O19" s="1">
        <f>(A1L552C4 * 2 + A1L552C2 + A1L552C3)</f>
        <v>263.887</v>
      </c>
      <c r="P19" s="16" t="s">
        <v>3637</v>
      </c>
      <c r="Q19" s="1">
        <f>(A1L552C1 + A1L552C2 + A1L552C3 + A1L552C4)</f>
        <v>477.12199999999996</v>
      </c>
      <c r="R19" s="16" t="s">
        <v>3638</v>
      </c>
      <c r="S19" s="18">
        <f>IF(A1L552C5 &lt;&gt; 0,A1L552C6 / A1L552C5,0)</f>
        <v>0.38224715618151189</v>
      </c>
      <c r="T19" s="16" t="s">
        <v>3639</v>
      </c>
      <c r="U19" s="18">
        <f>IF(A1L552C8 = 0,A1L556C8, A1L552C8)</f>
        <v>0.38224715618151189</v>
      </c>
      <c r="V19" s="16" t="s">
        <v>2965</v>
      </c>
      <c r="W19" s="6">
        <v>328.82499999999999</v>
      </c>
      <c r="X19" s="16" t="s">
        <v>2965</v>
      </c>
      <c r="Y19" s="6">
        <v>13.016999999999999</v>
      </c>
      <c r="Z19" s="16" t="s">
        <v>2965</v>
      </c>
      <c r="AA19" s="6">
        <v>4.2190000000000003</v>
      </c>
      <c r="AB19" s="16" t="s">
        <v>2965</v>
      </c>
      <c r="AC19" s="6">
        <v>129.85400000000001</v>
      </c>
      <c r="AD19" s="16" t="s">
        <v>3640</v>
      </c>
      <c r="AE19" s="1">
        <f>(A1L552C10 * 2 + A1L552C11 + A1L552C12)</f>
        <v>674.88600000000008</v>
      </c>
      <c r="AF19" s="16" t="s">
        <v>3641</v>
      </c>
      <c r="AG19" s="1">
        <f>(A1L552C13 * 2 + A1L552C11 + A1L552C12)</f>
        <v>276.94400000000002</v>
      </c>
      <c r="AH19" s="16" t="s">
        <v>3642</v>
      </c>
      <c r="AI19" s="1">
        <f>(A1L552C10 + A1L552C11 + A1L552C12 + A1L552C13)</f>
        <v>475.91499999999996</v>
      </c>
      <c r="AJ19" s="16" t="s">
        <v>3643</v>
      </c>
      <c r="AK19" s="18">
        <f>IF(A1L552C14 &lt;&gt; 0,A1L552C15 / A1L552C14,0)</f>
        <v>0.41035671209656149</v>
      </c>
      <c r="AL19" s="16" t="s">
        <v>3644</v>
      </c>
      <c r="AM19" s="18">
        <f>IF(A1L552C17 = 0,A1L556C17, A1L552C17)</f>
        <v>0.41035671209656149</v>
      </c>
      <c r="AN19" s="16" t="s">
        <v>2971</v>
      </c>
      <c r="AO19" s="6">
        <v>343.93700000000001</v>
      </c>
      <c r="AP19" s="16" t="s">
        <v>2971</v>
      </c>
      <c r="AQ19" s="6">
        <v>17.88</v>
      </c>
      <c r="AR19" s="16" t="s">
        <v>2971</v>
      </c>
      <c r="AS19" s="6">
        <v>4.8070000000000004</v>
      </c>
      <c r="AT19" s="16" t="s">
        <v>2971</v>
      </c>
      <c r="AU19" s="6">
        <v>103.08</v>
      </c>
      <c r="AV19" s="16" t="s">
        <v>3645</v>
      </c>
      <c r="AW19" s="1">
        <f>(A1L552C19 * 2 + A1L552C20 + A1L552C21)</f>
        <v>710.56100000000004</v>
      </c>
      <c r="AX19" s="16" t="s">
        <v>3646</v>
      </c>
      <c r="AY19" s="1">
        <f>(A1L552C22 * 2 + A1L552C20 + A1L552C21)</f>
        <v>228.84699999999998</v>
      </c>
      <c r="AZ19" s="16" t="s">
        <v>3647</v>
      </c>
      <c r="BA19" s="1">
        <f>(A1L552C19 + A1L552C20 + A1L552C21 + A1L552C22)</f>
        <v>469.70400000000001</v>
      </c>
      <c r="BB19" s="16" t="s">
        <v>3648</v>
      </c>
      <c r="BC19" s="18">
        <f>IF(A1L552C23 &lt;&gt; 0,A1L552C24 / A1L552C23,0)</f>
        <v>0.32206524140784532</v>
      </c>
      <c r="BD19" s="16" t="s">
        <v>3649</v>
      </c>
      <c r="BE19" s="18">
        <f>IF(A1L552C26 = 0,A1L556C26, A1L552C26)</f>
        <v>0.32206524140784532</v>
      </c>
      <c r="BF19" s="16" t="s">
        <v>2977</v>
      </c>
      <c r="BG19" s="6">
        <v>252.708</v>
      </c>
      <c r="BH19" s="16" t="s">
        <v>2977</v>
      </c>
      <c r="BI19" s="6">
        <v>13.616</v>
      </c>
      <c r="BJ19" s="16" t="s">
        <v>2977</v>
      </c>
      <c r="BK19" s="6">
        <v>4.7409999999999997</v>
      </c>
      <c r="BL19" s="16" t="s">
        <v>2977</v>
      </c>
      <c r="BM19" s="6">
        <v>59.274999999999999</v>
      </c>
      <c r="BN19" s="16" t="s">
        <v>3650</v>
      </c>
      <c r="BO19" s="1">
        <f>(A1L552C28 * 2 + A1L552C29 + A1L552C30)</f>
        <v>523.77300000000002</v>
      </c>
      <c r="BP19" s="16" t="s">
        <v>3651</v>
      </c>
      <c r="BQ19" s="1">
        <f>(A1L552C31 * 2 + A1L552C29 + A1L552C30)</f>
        <v>136.90699999999998</v>
      </c>
      <c r="BR19" s="16" t="s">
        <v>3652</v>
      </c>
      <c r="BS19" s="1">
        <f>(A1L552C28 + A1L552C29 + A1L552C30 + A1L552C31)</f>
        <v>330.34</v>
      </c>
      <c r="BT19" s="16" t="s">
        <v>3653</v>
      </c>
      <c r="BU19" s="18">
        <f>IF(A1L552C32 &lt;&gt; 0,A1L552C33 / A1L552C32,0)</f>
        <v>0.26138613483321971</v>
      </c>
      <c r="BV19" s="16" t="s">
        <v>3654</v>
      </c>
      <c r="BW19" s="18">
        <f>IF(A1L552C35 = 0,A1L556C35, A1L552C35)</f>
        <v>0.26138613483321971</v>
      </c>
      <c r="BX19" s="16" t="s">
        <v>2983</v>
      </c>
      <c r="BY19" s="6">
        <v>337.08800000000002</v>
      </c>
      <c r="BZ19" s="16" t="s">
        <v>2983</v>
      </c>
      <c r="CA19" s="6">
        <v>14.055</v>
      </c>
      <c r="CB19" s="16" t="s">
        <v>2983</v>
      </c>
      <c r="CC19" s="6">
        <v>5.609</v>
      </c>
      <c r="CD19" s="16" t="s">
        <v>2983</v>
      </c>
      <c r="CE19" s="6">
        <v>78.326999999999998</v>
      </c>
      <c r="CF19" s="16" t="s">
        <v>3655</v>
      </c>
      <c r="CG19" s="1">
        <f>(A1L552C37 * 2 + A1L552C38 + A1L552C39)</f>
        <v>693.84</v>
      </c>
      <c r="CH19" s="16" t="s">
        <v>3656</v>
      </c>
      <c r="CI19" s="1">
        <f>(A1L552C40 * 2 + A1L552C38 + A1L552C39)</f>
        <v>176.31800000000001</v>
      </c>
      <c r="CJ19" s="16" t="s">
        <v>3657</v>
      </c>
      <c r="CK19" s="1">
        <f>(A1L552C37 + A1L552C38 + A1L552C39 + A1L552C40)</f>
        <v>435.07900000000001</v>
      </c>
      <c r="CL19" s="16" t="s">
        <v>3658</v>
      </c>
      <c r="CM19" s="18">
        <f>IF(A1L552C41 &lt;&gt; 0,A1L552C42 / A1L552C41,0)</f>
        <v>0.25411910526922632</v>
      </c>
      <c r="CN19" s="16" t="s">
        <v>3659</v>
      </c>
      <c r="CO19" s="18">
        <f>IF(A1L552C44 = 0,A1L556C44, A1L552C44)</f>
        <v>0.25411910526922632</v>
      </c>
      <c r="CP19" s="16" t="s">
        <v>3660</v>
      </c>
      <c r="CQ19" s="18">
        <f>IF(RUN_YEARS &gt; 1,(A1L552C1 + A1L552C10) / 2, 0)</f>
        <v>331.72799999999995</v>
      </c>
      <c r="CR19" s="16" t="s">
        <v>3661</v>
      </c>
      <c r="CS19" s="18">
        <f>IF(RUN_YEARS &gt; 1,(A1L552C2 + A1L552C11) / 2, 0)</f>
        <v>15.547000000000001</v>
      </c>
      <c r="CT19" s="16" t="s">
        <v>3662</v>
      </c>
      <c r="CU19" s="18">
        <f>IF(RUN_YEARS &gt; 1,(A1L552C3 + A1L552C12) / 2, 0)</f>
        <v>3.6185</v>
      </c>
      <c r="CV19" s="16" t="s">
        <v>3663</v>
      </c>
      <c r="CW19" s="18">
        <f>IF(RUN_YEARS &gt; 1,(A1L552C4 + A1L552C13) / 2, 0)</f>
        <v>125.625</v>
      </c>
      <c r="CX19" s="16" t="s">
        <v>3664</v>
      </c>
      <c r="CY19" s="18">
        <f>IF(RUN_YEARS &gt; 1,(A1L552C5 + A1L552C14) / 2, 0)</f>
        <v>682.62149999999997</v>
      </c>
      <c r="CZ19" s="16" t="s">
        <v>3665</v>
      </c>
      <c r="DA19" s="18">
        <f>IF(RUN_YEARS &gt; 1,(A1L552C6 + A1L552C15) / 2, 0)</f>
        <v>270.41550000000001</v>
      </c>
      <c r="DB19" s="16" t="s">
        <v>3666</v>
      </c>
      <c r="DC19" s="18">
        <f>IF(RUN_YEARS &gt; 1,(A1L552C7 + A1L552C16) / 2, 0)</f>
        <v>476.51849999999996</v>
      </c>
      <c r="DD19" s="16" t="s">
        <v>3667</v>
      </c>
      <c r="DE19" s="18">
        <f>IF(A1L552C50 &lt;&gt; 0,A1L552C51 / A1L552C50,0)</f>
        <v>0.39614266471243587</v>
      </c>
      <c r="DF19" s="16" t="s">
        <v>3668</v>
      </c>
      <c r="DG19" s="18">
        <f>IF(A1L552C53 = 0,A1L556C53, A1L552C53)</f>
        <v>0.39614266471243587</v>
      </c>
      <c r="DH19" s="16" t="s">
        <v>3669</v>
      </c>
      <c r="DI19" s="18">
        <f>IF(RUN_YEARS &gt; 2,(A1L552C1 + A1L552C10 + A1L552C19) / 3, 0)</f>
        <v>335.79766666666666</v>
      </c>
      <c r="DJ19" s="16" t="s">
        <v>3670</v>
      </c>
      <c r="DK19" s="18">
        <f>IF(RUN_YEARS &gt; 2,(A1L552C2 + A1L552C11 + A1L552C20) / 3, 0)</f>
        <v>16.324666666666669</v>
      </c>
      <c r="DL19" s="16" t="s">
        <v>3671</v>
      </c>
      <c r="DM19" s="18">
        <f>IF(RUN_YEARS &gt; 2,(A1L552C3 + A1L552C12 + A1L552C21) / 3, 0)</f>
        <v>4.0146666666666668</v>
      </c>
      <c r="DN19" s="16" t="s">
        <v>3672</v>
      </c>
      <c r="DO19" s="18">
        <f>IF(RUN_YEARS &gt; 2,(A1L552C4 + A1L552C13 + A1L552C22) / 3, 0)</f>
        <v>118.11</v>
      </c>
      <c r="DP19" s="16" t="s">
        <v>3673</v>
      </c>
      <c r="DQ19" s="18">
        <f>IF(RUN_YEARS &gt; 2,(A1L552C5 + A1L552C14 + A1L552C23) / 3, 0)</f>
        <v>691.93466666666666</v>
      </c>
      <c r="DR19" s="16" t="s">
        <v>3674</v>
      </c>
      <c r="DS19" s="18">
        <f>IF(RUN_YEARS &gt; 2,(A1L552C6 + A1L552C15 + A1L552C24) / 3, 0)</f>
        <v>256.55933333333331</v>
      </c>
      <c r="DT19" s="16" t="s">
        <v>3675</v>
      </c>
      <c r="DU19" s="18">
        <f>IF(RUN_YEARS &gt; 2,(A1L552C7 + A1L552C16 + A1L552C25) / 3, 0)</f>
        <v>474.24700000000001</v>
      </c>
      <c r="DV19" s="16" t="s">
        <v>3676</v>
      </c>
      <c r="DW19" s="18">
        <f>IF(A1L552C59 &lt;&gt; 0,A1L552C60 / A1L552C59,0)</f>
        <v>0.37078548841798165</v>
      </c>
      <c r="DX19" s="16" t="s">
        <v>3677</v>
      </c>
      <c r="DY19" s="18">
        <f>IF(A1L552C62 = 0,A1L556C62, A1L552C62)</f>
        <v>0.37078548841798165</v>
      </c>
      <c r="DZ19" s="16" t="s">
        <v>3678</v>
      </c>
      <c r="EA19" s="18">
        <f>IF(RUN_YEARS &gt; 3,(A1L552C1 + A1L552C10 + A1L552C19 + A1L552C28) / 4, 0)</f>
        <v>315.02524999999997</v>
      </c>
      <c r="EB19" s="16" t="s">
        <v>3679</v>
      </c>
      <c r="EC19" s="18">
        <f>IF(RUN_YEARS &gt; 3,(A1L552C2 + A1L552C11 + A1L552C20 + A1L552C29) / 4, 0)</f>
        <v>15.647500000000001</v>
      </c>
      <c r="ED19" s="16" t="s">
        <v>3680</v>
      </c>
      <c r="EE19" s="18">
        <f>IF(RUN_YEARS &gt; 3,(A1L552C3 + A1L552C12 + A1L552C21 + A1L552C30) / 4, 0)</f>
        <v>4.19625</v>
      </c>
      <c r="EF19" s="16" t="s">
        <v>3681</v>
      </c>
      <c r="EG19" s="18">
        <f>IF(RUN_YEARS &gt; 3,(A1L552C4 + A1L552C13 + A1L552C22 + A1L552C31) / 4, 0)</f>
        <v>103.40124999999999</v>
      </c>
      <c r="EH19" s="16" t="s">
        <v>3682</v>
      </c>
      <c r="EI19" s="18">
        <f>IF(RUN_YEARS &gt; 3,(A1L552C5 + A1L552C14 + A1L552C23 + A1L552C32) / 4, 0)</f>
        <v>649.89425000000006</v>
      </c>
      <c r="EJ19" s="16" t="s">
        <v>3683</v>
      </c>
      <c r="EK19" s="18">
        <f>IF(RUN_YEARS &gt; 3,(A1L552C6 + A1L552C15 + A1L552C24 + A1L552C33) / 4, 0)</f>
        <v>226.64625000000001</v>
      </c>
      <c r="EL19" s="16" t="s">
        <v>3684</v>
      </c>
      <c r="EM19" s="18">
        <f>IF(RUN_YEARS &gt; 3,(A1L552C7 + A1L552C16 + A1L552C25 + A1L552C34) / 4, 0)</f>
        <v>438.27024999999998</v>
      </c>
      <c r="EN19" s="16" t="s">
        <v>3685</v>
      </c>
      <c r="EO19" s="18">
        <f>IF(A1L552C68 &lt;&gt; 0,A1L552C69 / A1L552C68,0)</f>
        <v>0.3487432763099535</v>
      </c>
      <c r="EP19" s="16" t="s">
        <v>3686</v>
      </c>
      <c r="EQ19" s="18">
        <f>IF(A1L552C71 = 0,A1L556C71, A1L552C71)</f>
        <v>0.3487432763099535</v>
      </c>
      <c r="ER19" s="16" t="s">
        <v>3687</v>
      </c>
      <c r="ES19" s="18">
        <f>IF(RUN_YEARS &gt; 4,(A1L552C1 + A1L552C10 + A1L552C19 + A1L552C28 + A1L552C37) / 5, 0)</f>
        <v>319.43779999999998</v>
      </c>
      <c r="ET19" s="16" t="s">
        <v>3688</v>
      </c>
      <c r="EU19" s="18">
        <f>IF(RUN_YEARS &gt; 4,(A1L552C2 + A1L552C11 + A1L552C20 + A1L552C29 + A1L552C38) / 5, 0)</f>
        <v>15.329000000000002</v>
      </c>
      <c r="EV19" s="16" t="s">
        <v>3689</v>
      </c>
      <c r="EW19" s="18">
        <f>IF(RUN_YEARS &gt; 4,(A1L552C3 + A1L552C12 + A1L552C21 + A1L552C30 + A1L552C39) / 5, 0)</f>
        <v>4.4787999999999997</v>
      </c>
      <c r="EX19" s="16" t="s">
        <v>3690</v>
      </c>
      <c r="EY19" s="18">
        <f>IF(RUN_YEARS &gt; 4,(A1L552C4 + A1L552C13 + A1L552C22 + A1L552C31 + A1L552C40) / 5, 0)</f>
        <v>98.386399999999995</v>
      </c>
      <c r="EZ19" s="16" t="s">
        <v>3691</v>
      </c>
      <c r="FA19" s="18">
        <f>IF(RUN_YEARS &gt; 4,(A1L552C5 + A1L552C14 + A1L552C23 + A1L552C32 + A1L552C41) / 5, 0)</f>
        <v>658.68340000000012</v>
      </c>
      <c r="FB19" s="16" t="s">
        <v>3692</v>
      </c>
      <c r="FC19" s="18">
        <f>IF(RUN_YEARS &gt; 4,(A1L552C6 + A1L552C15 + A1L552C24 + A1L552C33 + A1L552C42) / 5, 0)</f>
        <v>216.5806</v>
      </c>
      <c r="FD19" s="16" t="s">
        <v>3693</v>
      </c>
      <c r="FE19" s="18">
        <f>IF(RUN_YEARS &gt; 4,(A1L552C7 + A1L552C16 + A1L552C25 + A1L552C34 + A1L552C43) / 5, 0)</f>
        <v>437.63199999999995</v>
      </c>
      <c r="FF19" s="16" t="s">
        <v>3694</v>
      </c>
      <c r="FG19" s="18">
        <f>IF(A1L552C77 &lt;&gt; 0,A1L552C78 / A1L552C77,0)</f>
        <v>0.32880834707539308</v>
      </c>
      <c r="FH19" s="16" t="s">
        <v>3695</v>
      </c>
      <c r="FI19" s="18">
        <f>IF(A1L552C80 = 0,A1L556C80, A1L552C80)</f>
        <v>0.32880834707539308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0.35499999999999998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0.35499999999999998</v>
      </c>
      <c r="N20" s="16" t="s">
        <v>3697</v>
      </c>
      <c r="O20" s="1">
        <f>(A1L553C4 * 2 + A1L553C2 + A1L553C3)</f>
        <v>0.35499999999999998</v>
      </c>
      <c r="P20" s="16" t="s">
        <v>3698</v>
      </c>
      <c r="Q20" s="1">
        <f>(A1L553C1 + A1L553C2 + A1L553C3 + A1L553C4)</f>
        <v>0.35499999999999998</v>
      </c>
      <c r="R20" s="16" t="s">
        <v>3699</v>
      </c>
      <c r="S20" s="18">
        <f>IF(A1L553C5 &lt;&gt; 0,A1L553C6 / A1L553C5,0)</f>
        <v>1</v>
      </c>
      <c r="T20" s="16" t="s">
        <v>3700</v>
      </c>
      <c r="U20" s="18">
        <f>IF(A1L553C8 = 0,A1L556C8, A1L553C8)</f>
        <v>1</v>
      </c>
      <c r="V20" s="16" t="s">
        <v>2965</v>
      </c>
      <c r="W20" s="6">
        <v>0.54400000000000004</v>
      </c>
      <c r="X20" s="16" t="s">
        <v>2965</v>
      </c>
      <c r="Y20" s="6">
        <v>0</v>
      </c>
      <c r="Z20" s="16" t="s">
        <v>2965</v>
      </c>
      <c r="AA20" s="6">
        <v>0.18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1.268</v>
      </c>
      <c r="AF20" s="16" t="s">
        <v>3702</v>
      </c>
      <c r="AG20" s="1">
        <f>(A1L553C13 * 2 + A1L553C11 + A1L553C12)</f>
        <v>0.18</v>
      </c>
      <c r="AH20" s="16" t="s">
        <v>3703</v>
      </c>
      <c r="AI20" s="1">
        <f>(A1L553C10 + A1L553C11 + A1L553C12 + A1L553C13)</f>
        <v>0.72399999999999998</v>
      </c>
      <c r="AJ20" s="16" t="s">
        <v>3704</v>
      </c>
      <c r="AK20" s="18">
        <f>IF(A1L553C14 &lt;&gt; 0,A1L553C15 / A1L553C14,0)</f>
        <v>0.14195583596214512</v>
      </c>
      <c r="AL20" s="16" t="s">
        <v>3705</v>
      </c>
      <c r="AM20" s="18">
        <f>IF(A1L553C17 = 0,A1L556C17, A1L553C17)</f>
        <v>0.14195583596214512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0.437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0.437</v>
      </c>
      <c r="AX20" s="16" t="s">
        <v>3707</v>
      </c>
      <c r="AY20" s="1">
        <f>(A1L553C22 * 2 + A1L553C20 + A1L553C21)</f>
        <v>0.437</v>
      </c>
      <c r="AZ20" s="16" t="s">
        <v>3708</v>
      </c>
      <c r="BA20" s="1">
        <f>(A1L553C19 + A1L553C20 + A1L553C21 + A1L553C22)</f>
        <v>0.437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IF(A1L553C26 = 0,A1L556C26, A1L553C26)</f>
        <v>1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1.095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1.095</v>
      </c>
      <c r="BP20" s="16" t="s">
        <v>3712</v>
      </c>
      <c r="BQ20" s="1">
        <f>(A1L553C31 * 2 + A1L553C29 + A1L553C30)</f>
        <v>1.095</v>
      </c>
      <c r="BR20" s="16" t="s">
        <v>3713</v>
      </c>
      <c r="BS20" s="1">
        <f>(A1L553C28 + A1L553C29 + A1L553C30 + A1L553C31)</f>
        <v>1.095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IF(A1L553C35 = 0,A1L556C35, A1L553C35)</f>
        <v>1</v>
      </c>
      <c r="BX20" s="16" t="s">
        <v>2983</v>
      </c>
      <c r="BY20" s="6">
        <v>0.03</v>
      </c>
      <c r="BZ20" s="16" t="s">
        <v>2983</v>
      </c>
      <c r="CA20" s="6">
        <v>0</v>
      </c>
      <c r="CB20" s="16" t="s">
        <v>2983</v>
      </c>
      <c r="CC20" s="6">
        <v>0.96199999999999997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1.022</v>
      </c>
      <c r="CH20" s="16" t="s">
        <v>3717</v>
      </c>
      <c r="CI20" s="1">
        <f>(A1L553C40 * 2 + A1L553C38 + A1L553C39)</f>
        <v>0.96199999999999997</v>
      </c>
      <c r="CJ20" s="16" t="s">
        <v>3718</v>
      </c>
      <c r="CK20" s="1">
        <f>(A1L553C37 + A1L553C38 + A1L553C39 + A1L553C40)</f>
        <v>0.99199999999999999</v>
      </c>
      <c r="CL20" s="16" t="s">
        <v>3719</v>
      </c>
      <c r="CM20" s="18">
        <f>IF(A1L553C41 &lt;&gt; 0,A1L553C42 / A1L553C41,0)</f>
        <v>0.94129158512720157</v>
      </c>
      <c r="CN20" s="16" t="s">
        <v>3720</v>
      </c>
      <c r="CO20" s="18">
        <f>IF(A1L553C44 = 0,A1L556C44, A1L553C44)</f>
        <v>0.94129158512720157</v>
      </c>
      <c r="CP20" s="16" t="s">
        <v>3721</v>
      </c>
      <c r="CQ20" s="18">
        <f>IF(RUN_YEARS &gt; 1,(A1L553C1 + A1L553C10) / 2, 0)</f>
        <v>0.27200000000000002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0.26749999999999996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0.8115</v>
      </c>
      <c r="CZ20" s="16" t="s">
        <v>3726</v>
      </c>
      <c r="DA20" s="18">
        <f>IF(RUN_YEARS &gt; 1,(A1L553C6 + A1L553C15) / 2, 0)</f>
        <v>0.26749999999999996</v>
      </c>
      <c r="DB20" s="16" t="s">
        <v>3727</v>
      </c>
      <c r="DC20" s="18">
        <f>IF(RUN_YEARS &gt; 1,(A1L553C7 + A1L553C16) / 2, 0)</f>
        <v>0.53949999999999998</v>
      </c>
      <c r="DD20" s="16" t="s">
        <v>3728</v>
      </c>
      <c r="DE20" s="18">
        <f>IF(A1L553C50 &lt;&gt; 0,A1L553C51 / A1L553C50,0)</f>
        <v>0.3296364756623536</v>
      </c>
      <c r="DF20" s="16" t="s">
        <v>3729</v>
      </c>
      <c r="DG20" s="18">
        <f>IF(A1L553C53 = 0,A1L556C53, A1L553C53)</f>
        <v>0.3296364756623536</v>
      </c>
      <c r="DH20" s="16" t="s">
        <v>3730</v>
      </c>
      <c r="DI20" s="18">
        <f>IF(RUN_YEARS &gt; 2,(A1L553C1 + A1L553C10 + A1L553C19) / 3, 0)</f>
        <v>0.18133333333333335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0.32400000000000001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0.68666666666666665</v>
      </c>
      <c r="DR20" s="16" t="s">
        <v>3735</v>
      </c>
      <c r="DS20" s="18">
        <f>IF(RUN_YEARS &gt; 2,(A1L553C6 + A1L553C15 + A1L553C24) / 3, 0)</f>
        <v>0.32400000000000001</v>
      </c>
      <c r="DT20" s="16" t="s">
        <v>3736</v>
      </c>
      <c r="DU20" s="18">
        <f>IF(RUN_YEARS &gt; 2,(A1L553C7 + A1L553C16 + A1L553C25) / 3, 0)</f>
        <v>0.5053333333333333</v>
      </c>
      <c r="DV20" s="16" t="s">
        <v>3737</v>
      </c>
      <c r="DW20" s="18">
        <f>IF(A1L553C59 &lt;&gt; 0,A1L553C60 / A1L553C59,0)</f>
        <v>0.47184466019417476</v>
      </c>
      <c r="DX20" s="16" t="s">
        <v>3738</v>
      </c>
      <c r="DY20" s="18">
        <f>IF(A1L553C62 = 0,A1L556C62, A1L553C62)</f>
        <v>0.47184466019417476</v>
      </c>
      <c r="DZ20" s="16" t="s">
        <v>3739</v>
      </c>
      <c r="EA20" s="18">
        <f>IF(RUN_YEARS &gt; 3,(A1L553C1 + A1L553C10 + A1L553C19 + A1L553C28) / 4, 0)</f>
        <v>0.13600000000000001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0.51675000000000004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0.78875000000000006</v>
      </c>
      <c r="EJ20" s="16" t="s">
        <v>3744</v>
      </c>
      <c r="EK20" s="18">
        <f>IF(RUN_YEARS &gt; 3,(A1L553C6 + A1L553C15 + A1L553C24 + A1L553C33) / 4, 0)</f>
        <v>0.51675000000000004</v>
      </c>
      <c r="EL20" s="16" t="s">
        <v>3745</v>
      </c>
      <c r="EM20" s="18">
        <f>IF(RUN_YEARS &gt; 3,(A1L553C7 + A1L553C16 + A1L553C25 + A1L553C34) / 4, 0)</f>
        <v>0.65274999999999994</v>
      </c>
      <c r="EN20" s="16" t="s">
        <v>3746</v>
      </c>
      <c r="EO20" s="18">
        <f>IF(A1L553C68 &lt;&gt; 0,A1L553C69 / A1L553C68,0)</f>
        <v>0.65515055467511885</v>
      </c>
      <c r="EP20" s="16" t="s">
        <v>3747</v>
      </c>
      <c r="EQ20" s="18">
        <f>IF(A1L553C71 = 0,A1L556C71, A1L553C71)</f>
        <v>0.65515055467511885</v>
      </c>
      <c r="ER20" s="16" t="s">
        <v>3748</v>
      </c>
      <c r="ES20" s="18">
        <f>IF(RUN_YEARS &gt; 4,(A1L553C1 + A1L553C10 + A1L553C19 + A1L553C28 + A1L553C37) / 5, 0)</f>
        <v>0.11480000000000001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0.60580000000000001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0.83540000000000014</v>
      </c>
      <c r="FB20" s="16" t="s">
        <v>3753</v>
      </c>
      <c r="FC20" s="18">
        <f>IF(RUN_YEARS &gt; 4,(A1L553C6 + A1L553C15 + A1L553C24 + A1L553C33 + A1L553C42) / 5, 0)</f>
        <v>0.60580000000000001</v>
      </c>
      <c r="FD20" s="16" t="s">
        <v>3754</v>
      </c>
      <c r="FE20" s="18">
        <f>IF(RUN_YEARS &gt; 4,(A1L553C7 + A1L553C16 + A1L553C25 + A1L553C34 + A1L553C43) / 5, 0)</f>
        <v>0.72059999999999991</v>
      </c>
      <c r="FF20" s="16" t="s">
        <v>3755</v>
      </c>
      <c r="FG20" s="18">
        <f>IF(A1L553C77 &lt;&gt; 0,A1L553C78 / A1L553C77,0)</f>
        <v>0.72516159923389978</v>
      </c>
      <c r="FH20" s="16" t="s">
        <v>3756</v>
      </c>
      <c r="FI20" s="18">
        <f>IF(A1L553C80 = 0,A1L556C80, A1L553C80)</f>
        <v>0.72516159923389978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98.69</v>
      </c>
      <c r="F21" s="16" t="s">
        <v>2959</v>
      </c>
      <c r="G21" s="6">
        <v>21.931999999999999</v>
      </c>
      <c r="H21" s="16" t="s">
        <v>2959</v>
      </c>
      <c r="I21" s="6">
        <v>74.819000000000003</v>
      </c>
      <c r="J21" s="16" t="s">
        <v>2959</v>
      </c>
      <c r="K21" s="6">
        <v>5.0380000000000003</v>
      </c>
      <c r="L21" s="16" t="s">
        <v>3757</v>
      </c>
      <c r="M21" s="1">
        <f>(A1L554C1 * 2 + A1L554C2 + A1L554C3)</f>
        <v>294.13099999999997</v>
      </c>
      <c r="N21" s="16" t="s">
        <v>3758</v>
      </c>
      <c r="O21" s="1">
        <f>(A1L554C4 * 2 + A1L554C2 + A1L554C3)</f>
        <v>106.827</v>
      </c>
      <c r="P21" s="16" t="s">
        <v>3759</v>
      </c>
      <c r="Q21" s="1">
        <f>(A1L554C1 + A1L554C2 + A1L554C3 + A1L554C4)</f>
        <v>200.47900000000001</v>
      </c>
      <c r="R21" s="16" t="s">
        <v>3760</v>
      </c>
      <c r="S21" s="18">
        <f>IF(A1L554C5 &lt;&gt; 0,A1L554C6 / A1L554C5,0)</f>
        <v>0.36319531093288365</v>
      </c>
      <c r="T21" s="16" t="s">
        <v>3761</v>
      </c>
      <c r="U21" s="18">
        <f>IF(A1L554C8 = 0,A1L556C8, A1L554C8)</f>
        <v>0.36319531093288365</v>
      </c>
      <c r="V21" s="16" t="s">
        <v>2965</v>
      </c>
      <c r="W21" s="6">
        <v>87.308999999999997</v>
      </c>
      <c r="X21" s="16" t="s">
        <v>2965</v>
      </c>
      <c r="Y21" s="6">
        <v>18.766999999999999</v>
      </c>
      <c r="Z21" s="16" t="s">
        <v>2965</v>
      </c>
      <c r="AA21" s="6">
        <v>72.858000000000004</v>
      </c>
      <c r="AB21" s="16" t="s">
        <v>2965</v>
      </c>
      <c r="AC21" s="6">
        <v>7.6929999999999996</v>
      </c>
      <c r="AD21" s="16" t="s">
        <v>3762</v>
      </c>
      <c r="AE21" s="1">
        <f>(A1L554C10 * 2 + A1L554C11 + A1L554C12)</f>
        <v>266.24299999999999</v>
      </c>
      <c r="AF21" s="16" t="s">
        <v>3763</v>
      </c>
      <c r="AG21" s="1">
        <f>(A1L554C13 * 2 + A1L554C11 + A1L554C12)</f>
        <v>107.011</v>
      </c>
      <c r="AH21" s="16" t="s">
        <v>3764</v>
      </c>
      <c r="AI21" s="1">
        <f>(A1L554C10 + A1L554C11 + A1L554C12 + A1L554C13)</f>
        <v>186.62700000000001</v>
      </c>
      <c r="AJ21" s="16" t="s">
        <v>3765</v>
      </c>
      <c r="AK21" s="18">
        <f>IF(A1L554C14 &lt;&gt; 0,A1L554C15 / A1L554C14,0)</f>
        <v>0.40192981599516231</v>
      </c>
      <c r="AL21" s="16" t="s">
        <v>3766</v>
      </c>
      <c r="AM21" s="18">
        <f>IF(A1L554C17 = 0,A1L556C17, A1L554C17)</f>
        <v>0.40192981599516231</v>
      </c>
      <c r="AN21" s="16" t="s">
        <v>2971</v>
      </c>
      <c r="AO21" s="6">
        <v>80.927000000000007</v>
      </c>
      <c r="AP21" s="16" t="s">
        <v>2971</v>
      </c>
      <c r="AQ21" s="6">
        <v>12.082000000000001</v>
      </c>
      <c r="AR21" s="16" t="s">
        <v>2971</v>
      </c>
      <c r="AS21" s="6">
        <v>63.853999999999999</v>
      </c>
      <c r="AT21" s="16" t="s">
        <v>2971</v>
      </c>
      <c r="AU21" s="6">
        <v>6.7439999999999998</v>
      </c>
      <c r="AV21" s="16" t="s">
        <v>3767</v>
      </c>
      <c r="AW21" s="1">
        <f>(A1L554C19 * 2 + A1L554C20 + A1L554C21)</f>
        <v>237.79000000000002</v>
      </c>
      <c r="AX21" s="16" t="s">
        <v>3768</v>
      </c>
      <c r="AY21" s="1">
        <f>(A1L554C22 * 2 + A1L554C20 + A1L554C21)</f>
        <v>89.424000000000007</v>
      </c>
      <c r="AZ21" s="16" t="s">
        <v>3769</v>
      </c>
      <c r="BA21" s="1">
        <f>(A1L554C19 + A1L554C20 + A1L554C21 + A1L554C22)</f>
        <v>163.607</v>
      </c>
      <c r="BB21" s="16" t="s">
        <v>3770</v>
      </c>
      <c r="BC21" s="18">
        <f>IF(A1L554C23 &lt;&gt; 0,A1L554C24 / A1L554C23,0)</f>
        <v>0.37606291265402247</v>
      </c>
      <c r="BD21" s="16" t="s">
        <v>3771</v>
      </c>
      <c r="BE21" s="18">
        <f>IF(A1L554C26 = 0,A1L556C26, A1L554C26)</f>
        <v>0.37606291265402247</v>
      </c>
      <c r="BF21" s="16" t="s">
        <v>2977</v>
      </c>
      <c r="BG21" s="6">
        <v>60.012</v>
      </c>
      <c r="BH21" s="16" t="s">
        <v>2977</v>
      </c>
      <c r="BI21" s="6">
        <v>16.248000000000001</v>
      </c>
      <c r="BJ21" s="16" t="s">
        <v>2977</v>
      </c>
      <c r="BK21" s="6">
        <v>64.593999999999994</v>
      </c>
      <c r="BL21" s="16" t="s">
        <v>2977</v>
      </c>
      <c r="BM21" s="6">
        <v>2.117</v>
      </c>
      <c r="BN21" s="16" t="s">
        <v>3772</v>
      </c>
      <c r="BO21" s="1">
        <f>(A1L554C28 * 2 + A1L554C29 + A1L554C30)</f>
        <v>200.86599999999999</v>
      </c>
      <c r="BP21" s="16" t="s">
        <v>3773</v>
      </c>
      <c r="BQ21" s="1">
        <f>(A1L554C31 * 2 + A1L554C29 + A1L554C30)</f>
        <v>85.075999999999993</v>
      </c>
      <c r="BR21" s="16" t="s">
        <v>3774</v>
      </c>
      <c r="BS21" s="1">
        <f>(A1L554C28 + A1L554C29 + A1L554C30 + A1L554C31)</f>
        <v>142.97099999999998</v>
      </c>
      <c r="BT21" s="16" t="s">
        <v>3775</v>
      </c>
      <c r="BU21" s="18">
        <f>IF(A1L554C32 &lt;&gt; 0,A1L554C33 / A1L554C32,0)</f>
        <v>0.42354604562245479</v>
      </c>
      <c r="BV21" s="16" t="s">
        <v>3776</v>
      </c>
      <c r="BW21" s="18">
        <f>IF(A1L554C35 = 0,A1L556C35, A1L554C35)</f>
        <v>0.42354604562245479</v>
      </c>
      <c r="BX21" s="16" t="s">
        <v>2983</v>
      </c>
      <c r="BY21" s="6">
        <v>90.924999999999997</v>
      </c>
      <c r="BZ21" s="16" t="s">
        <v>2983</v>
      </c>
      <c r="CA21" s="6">
        <v>17.552</v>
      </c>
      <c r="CB21" s="16" t="s">
        <v>2983</v>
      </c>
      <c r="CC21" s="6">
        <v>67.465999999999994</v>
      </c>
      <c r="CD21" s="16" t="s">
        <v>2983</v>
      </c>
      <c r="CE21" s="6">
        <v>3.6659999999999999</v>
      </c>
      <c r="CF21" s="16" t="s">
        <v>3777</v>
      </c>
      <c r="CG21" s="1">
        <f>(A1L554C37 * 2 + A1L554C38 + A1L554C39)</f>
        <v>266.86799999999999</v>
      </c>
      <c r="CH21" s="16" t="s">
        <v>3778</v>
      </c>
      <c r="CI21" s="1">
        <f>(A1L554C40 * 2 + A1L554C38 + A1L554C39)</f>
        <v>92.35</v>
      </c>
      <c r="CJ21" s="16" t="s">
        <v>3779</v>
      </c>
      <c r="CK21" s="1">
        <f>(A1L554C37 + A1L554C38 + A1L554C39 + A1L554C40)</f>
        <v>179.60899999999998</v>
      </c>
      <c r="CL21" s="16" t="s">
        <v>3780</v>
      </c>
      <c r="CM21" s="18">
        <f>IF(A1L554C41 &lt;&gt; 0,A1L554C42 / A1L554C41,0)</f>
        <v>0.34605123132035309</v>
      </c>
      <c r="CN21" s="16" t="s">
        <v>3781</v>
      </c>
      <c r="CO21" s="18">
        <f>IF(A1L554C44 = 0,A1L556C44, A1L554C44)</f>
        <v>0.34605123132035309</v>
      </c>
      <c r="CP21" s="16" t="s">
        <v>3782</v>
      </c>
      <c r="CQ21" s="18">
        <f>IF(RUN_YEARS &gt; 1,(A1L554C1 + A1L554C10) / 2, 0)</f>
        <v>92.999499999999998</v>
      </c>
      <c r="CR21" s="16" t="s">
        <v>3783</v>
      </c>
      <c r="CS21" s="18">
        <f>IF(RUN_YEARS &gt; 1,(A1L554C2 + A1L554C11) / 2, 0)</f>
        <v>20.349499999999999</v>
      </c>
      <c r="CT21" s="16" t="s">
        <v>3784</v>
      </c>
      <c r="CU21" s="18">
        <f>IF(RUN_YEARS &gt; 1,(A1L554C3 + A1L554C12) / 2, 0)</f>
        <v>73.83850000000001</v>
      </c>
      <c r="CV21" s="16" t="s">
        <v>3785</v>
      </c>
      <c r="CW21" s="18">
        <f>IF(RUN_YEARS &gt; 1,(A1L554C4 + A1L554C13) / 2, 0)</f>
        <v>6.3654999999999999</v>
      </c>
      <c r="CX21" s="16" t="s">
        <v>3786</v>
      </c>
      <c r="CY21" s="18">
        <f>IF(RUN_YEARS &gt; 1,(A1L554C5 + A1L554C14) / 2, 0)</f>
        <v>280.18700000000001</v>
      </c>
      <c r="CZ21" s="16" t="s">
        <v>3787</v>
      </c>
      <c r="DA21" s="18">
        <f>IF(RUN_YEARS &gt; 1,(A1L554C6 + A1L554C15) / 2, 0)</f>
        <v>106.919</v>
      </c>
      <c r="DB21" s="16" t="s">
        <v>3788</v>
      </c>
      <c r="DC21" s="18">
        <f>IF(RUN_YEARS &gt; 1,(A1L554C7 + A1L554C16) / 2, 0)</f>
        <v>193.553</v>
      </c>
      <c r="DD21" s="16" t="s">
        <v>3789</v>
      </c>
      <c r="DE21" s="18">
        <f>IF(A1L554C50 &lt;&gt; 0,A1L554C51 / A1L554C50,0)</f>
        <v>0.3815987179990506</v>
      </c>
      <c r="DF21" s="16" t="s">
        <v>3790</v>
      </c>
      <c r="DG21" s="18">
        <f>IF(A1L554C53 = 0,A1L556C53, A1L554C53)</f>
        <v>0.3815987179990506</v>
      </c>
      <c r="DH21" s="16" t="s">
        <v>3791</v>
      </c>
      <c r="DI21" s="18">
        <f>IF(RUN_YEARS &gt; 2,(A1L554C1 + A1L554C10 + A1L554C19) / 3, 0)</f>
        <v>88.975333333333325</v>
      </c>
      <c r="DJ21" s="16" t="s">
        <v>3792</v>
      </c>
      <c r="DK21" s="18">
        <f>IF(RUN_YEARS &gt; 2,(A1L554C2 + A1L554C11 + A1L554C20) / 3, 0)</f>
        <v>17.593666666666667</v>
      </c>
      <c r="DL21" s="16" t="s">
        <v>3793</v>
      </c>
      <c r="DM21" s="18">
        <f>IF(RUN_YEARS &gt; 2,(A1L554C3 + A1L554C12 + A1L554C21) / 3, 0)</f>
        <v>70.510333333333335</v>
      </c>
      <c r="DN21" s="16" t="s">
        <v>3794</v>
      </c>
      <c r="DO21" s="18">
        <f>IF(RUN_YEARS &gt; 2,(A1L554C4 + A1L554C13 + A1L554C22) / 3, 0)</f>
        <v>6.4916666666666671</v>
      </c>
      <c r="DP21" s="16" t="s">
        <v>3795</v>
      </c>
      <c r="DQ21" s="18">
        <f>IF(RUN_YEARS &gt; 2,(A1L554C5 + A1L554C14 + A1L554C23) / 3, 0)</f>
        <v>266.05466666666666</v>
      </c>
      <c r="DR21" s="16" t="s">
        <v>3796</v>
      </c>
      <c r="DS21" s="18">
        <f>IF(RUN_YEARS &gt; 2,(A1L554C6 + A1L554C15 + A1L554C24) / 3, 0)</f>
        <v>101.08733333333333</v>
      </c>
      <c r="DT21" s="16" t="s">
        <v>3797</v>
      </c>
      <c r="DU21" s="18">
        <f>IF(RUN_YEARS &gt; 2,(A1L554C7 + A1L554C16 + A1L554C25) / 3, 0)</f>
        <v>183.571</v>
      </c>
      <c r="DV21" s="16" t="s">
        <v>3798</v>
      </c>
      <c r="DW21" s="18">
        <f>IF(A1L554C59 &lt;&gt; 0,A1L554C60 / A1L554C59,0)</f>
        <v>0.37994948406593132</v>
      </c>
      <c r="DX21" s="16" t="s">
        <v>3799</v>
      </c>
      <c r="DY21" s="18">
        <f>IF(A1L554C62 = 0,A1L556C62, A1L554C62)</f>
        <v>0.37994948406593132</v>
      </c>
      <c r="DZ21" s="16" t="s">
        <v>3800</v>
      </c>
      <c r="EA21" s="18">
        <f>IF(RUN_YEARS &gt; 3,(A1L554C1 + A1L554C10 + A1L554C19 + A1L554C28) / 4, 0)</f>
        <v>81.734499999999997</v>
      </c>
      <c r="EB21" s="16" t="s">
        <v>3801</v>
      </c>
      <c r="EC21" s="18">
        <f>IF(RUN_YEARS &gt; 3,(A1L554C2 + A1L554C11 + A1L554C20 + A1L554C29) / 4, 0)</f>
        <v>17.257249999999999</v>
      </c>
      <c r="ED21" s="16" t="s">
        <v>3802</v>
      </c>
      <c r="EE21" s="18">
        <f>IF(RUN_YEARS &gt; 3,(A1L554C3 + A1L554C12 + A1L554C21 + A1L554C30) / 4, 0)</f>
        <v>69.03125</v>
      </c>
      <c r="EF21" s="16" t="s">
        <v>3803</v>
      </c>
      <c r="EG21" s="18">
        <f>IF(RUN_YEARS &gt; 3,(A1L554C4 + A1L554C13 + A1L554C22 + A1L554C31) / 4, 0)</f>
        <v>5.3980000000000006</v>
      </c>
      <c r="EH21" s="16" t="s">
        <v>3804</v>
      </c>
      <c r="EI21" s="18">
        <f>IF(RUN_YEARS &gt; 3,(A1L554C5 + A1L554C14 + A1L554C23 + A1L554C32) / 4, 0)</f>
        <v>249.75749999999999</v>
      </c>
      <c r="EJ21" s="16" t="s">
        <v>3805</v>
      </c>
      <c r="EK21" s="18">
        <f>IF(RUN_YEARS &gt; 3,(A1L554C6 + A1L554C15 + A1L554C24 + A1L554C33) / 4, 0)</f>
        <v>97.084499999999991</v>
      </c>
      <c r="EL21" s="16" t="s">
        <v>3806</v>
      </c>
      <c r="EM21" s="18">
        <f>IF(RUN_YEARS &gt; 3,(A1L554C7 + A1L554C16 + A1L554C25 + A1L554C34) / 4, 0)</f>
        <v>173.42099999999999</v>
      </c>
      <c r="EN21" s="16" t="s">
        <v>3807</v>
      </c>
      <c r="EO21" s="18">
        <f>IF(A1L554C68 &lt;&gt; 0,A1L554C69 / A1L554C68,0)</f>
        <v>0.38871505360199393</v>
      </c>
      <c r="EP21" s="16" t="s">
        <v>3808</v>
      </c>
      <c r="EQ21" s="18">
        <f>IF(A1L554C71 = 0,A1L556C71, A1L554C71)</f>
        <v>0.38871505360199393</v>
      </c>
      <c r="ER21" s="16" t="s">
        <v>3809</v>
      </c>
      <c r="ES21" s="18">
        <f>IF(RUN_YEARS &gt; 4,(A1L554C1 + A1L554C10 + A1L554C19 + A1L554C28 + A1L554C37) / 5, 0)</f>
        <v>83.572599999999994</v>
      </c>
      <c r="ET21" s="16" t="s">
        <v>3810</v>
      </c>
      <c r="EU21" s="18">
        <f>IF(RUN_YEARS &gt; 4,(A1L554C2 + A1L554C11 + A1L554C20 + A1L554C29 + A1L554C38) / 5, 0)</f>
        <v>17.316199999999998</v>
      </c>
      <c r="EV21" s="16" t="s">
        <v>3811</v>
      </c>
      <c r="EW21" s="18">
        <f>IF(RUN_YEARS &gt; 4,(A1L554C3 + A1L554C12 + A1L554C21 + A1L554C30 + A1L554C39) / 5, 0)</f>
        <v>68.718199999999996</v>
      </c>
      <c r="EX21" s="16" t="s">
        <v>3812</v>
      </c>
      <c r="EY21" s="18">
        <f>IF(RUN_YEARS &gt; 4,(A1L554C4 + A1L554C13 + A1L554C22 + A1L554C31 + A1L554C40) / 5, 0)</f>
        <v>5.0516000000000005</v>
      </c>
      <c r="EZ21" s="16" t="s">
        <v>3813</v>
      </c>
      <c r="FA21" s="18">
        <f>IF(RUN_YEARS &gt; 4,(A1L554C5 + A1L554C14 + A1L554C23 + A1L554C32 + A1L554C41) / 5, 0)</f>
        <v>253.17959999999999</v>
      </c>
      <c r="FB21" s="16" t="s">
        <v>3814</v>
      </c>
      <c r="FC21" s="18">
        <f>IF(RUN_YEARS &gt; 4,(A1L554C6 + A1L554C15 + A1L554C24 + A1L554C33 + A1L554C42) / 5, 0)</f>
        <v>96.137599999999992</v>
      </c>
      <c r="FD21" s="16" t="s">
        <v>3815</v>
      </c>
      <c r="FE21" s="18">
        <f>IF(RUN_YEARS &gt; 4,(A1L554C7 + A1L554C16 + A1L554C25 + A1L554C34 + A1L554C43) / 5, 0)</f>
        <v>174.65859999999998</v>
      </c>
      <c r="FF21" s="16" t="s">
        <v>3816</v>
      </c>
      <c r="FG21" s="18">
        <f>IF(A1L554C77 &lt;&gt; 0,A1L554C78 / A1L554C77,0)</f>
        <v>0.37972095698073616</v>
      </c>
      <c r="FH21" s="16" t="s">
        <v>3817</v>
      </c>
      <c r="FI21" s="18">
        <f>IF(A1L554C80 = 0,A1L556C80, A1L554C80)</f>
        <v>0.37972095698073616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539.63099999999997</v>
      </c>
      <c r="F22" s="16" t="s">
        <v>2959</v>
      </c>
      <c r="G22" s="6">
        <v>150.523</v>
      </c>
      <c r="H22" s="16" t="s">
        <v>2959</v>
      </c>
      <c r="I22" s="6">
        <v>204.667</v>
      </c>
      <c r="J22" s="16" t="s">
        <v>2959</v>
      </c>
      <c r="K22" s="6">
        <v>22.318000000000001</v>
      </c>
      <c r="L22" s="16" t="s">
        <v>3818</v>
      </c>
      <c r="M22" s="1">
        <f>(A1L555C1 * 2 + A1L555C2 + A1L555C3)</f>
        <v>1434.4519999999998</v>
      </c>
      <c r="N22" s="16" t="s">
        <v>3819</v>
      </c>
      <c r="O22" s="1">
        <f>(A1L555C4 * 2 + A1L555C2 + A1L555C3)</f>
        <v>399.82600000000002</v>
      </c>
      <c r="P22" s="16" t="s">
        <v>3820</v>
      </c>
      <c r="Q22" s="1">
        <f>(A1L555C1 + A1L555C2 + A1L555C3 + A1L555C4)</f>
        <v>917.13900000000001</v>
      </c>
      <c r="R22" s="16" t="s">
        <v>3821</v>
      </c>
      <c r="S22" s="18">
        <f>IF(A1L555C5 &lt;&gt; 0,A1L555C6 / A1L555C5,0)</f>
        <v>0.27873083240150254</v>
      </c>
      <c r="T22" s="16" t="s">
        <v>3822</v>
      </c>
      <c r="U22" s="18">
        <f>IF(A1L555C8 = 0,A1L556C8, A1L555C8)</f>
        <v>0.27873083240150254</v>
      </c>
      <c r="V22" s="16" t="s">
        <v>2965</v>
      </c>
      <c r="W22" s="6">
        <v>485.61700000000002</v>
      </c>
      <c r="X22" s="16" t="s">
        <v>2965</v>
      </c>
      <c r="Y22" s="6">
        <v>178.73500000000001</v>
      </c>
      <c r="Z22" s="16" t="s">
        <v>2965</v>
      </c>
      <c r="AA22" s="6">
        <v>156.30699999999999</v>
      </c>
      <c r="AB22" s="16" t="s">
        <v>2965</v>
      </c>
      <c r="AC22" s="6">
        <v>19.067</v>
      </c>
      <c r="AD22" s="16" t="s">
        <v>3823</v>
      </c>
      <c r="AE22" s="1">
        <f>(A1L555C10 * 2 + A1L555C11 + A1L555C12)</f>
        <v>1306.2760000000001</v>
      </c>
      <c r="AF22" s="16" t="s">
        <v>3824</v>
      </c>
      <c r="AG22" s="1">
        <f>(A1L555C13 * 2 + A1L555C11 + A1L555C12)</f>
        <v>373.17600000000004</v>
      </c>
      <c r="AH22" s="16" t="s">
        <v>3825</v>
      </c>
      <c r="AI22" s="1">
        <f>(A1L555C10 + A1L555C11 + A1L555C12 + A1L555C13)</f>
        <v>839.72600000000011</v>
      </c>
      <c r="AJ22" s="16" t="s">
        <v>3826</v>
      </c>
      <c r="AK22" s="18">
        <f>IF(A1L555C14 &lt;&gt; 0,A1L555C15 / A1L555C14,0)</f>
        <v>0.28567928982848956</v>
      </c>
      <c r="AL22" s="16" t="s">
        <v>3827</v>
      </c>
      <c r="AM22" s="18">
        <f>IF(A1L555C17 = 0,A1L556C17, A1L555C17)</f>
        <v>0.28567928982848956</v>
      </c>
      <c r="AN22" s="16" t="s">
        <v>2971</v>
      </c>
      <c r="AO22" s="6">
        <v>483.43400000000003</v>
      </c>
      <c r="AP22" s="16" t="s">
        <v>2971</v>
      </c>
      <c r="AQ22" s="6">
        <v>192.791</v>
      </c>
      <c r="AR22" s="16" t="s">
        <v>2971</v>
      </c>
      <c r="AS22" s="6">
        <v>217.51</v>
      </c>
      <c r="AT22" s="16" t="s">
        <v>2971</v>
      </c>
      <c r="AU22" s="6">
        <v>13.68</v>
      </c>
      <c r="AV22" s="16" t="s">
        <v>3828</v>
      </c>
      <c r="AW22" s="1">
        <f>(A1L555C19 * 2 + A1L555C20 + A1L555C21)</f>
        <v>1377.1690000000001</v>
      </c>
      <c r="AX22" s="16" t="s">
        <v>3829</v>
      </c>
      <c r="AY22" s="1">
        <f>(A1L555C22 * 2 + A1L555C20 + A1L555C21)</f>
        <v>437.661</v>
      </c>
      <c r="AZ22" s="16" t="s">
        <v>3830</v>
      </c>
      <c r="BA22" s="1">
        <f>(A1L555C19 + A1L555C20 + A1L555C21 + A1L555C22)</f>
        <v>907.41499999999996</v>
      </c>
      <c r="BB22" s="16" t="s">
        <v>3831</v>
      </c>
      <c r="BC22" s="18">
        <f>IF(A1L555C23 &lt;&gt; 0,A1L555C24 / A1L555C23,0)</f>
        <v>0.3177975978256844</v>
      </c>
      <c r="BD22" s="16" t="s">
        <v>3832</v>
      </c>
      <c r="BE22" s="18">
        <f>IF(A1L555C26 = 0,A1L556C26, A1L555C26)</f>
        <v>0.3177975978256844</v>
      </c>
      <c r="BF22" s="16" t="s">
        <v>2977</v>
      </c>
      <c r="BG22" s="6">
        <v>817.90300000000002</v>
      </c>
      <c r="BH22" s="16" t="s">
        <v>2977</v>
      </c>
      <c r="BI22" s="6">
        <v>352.435</v>
      </c>
      <c r="BJ22" s="16" t="s">
        <v>2977</v>
      </c>
      <c r="BK22" s="6">
        <v>319.01100000000002</v>
      </c>
      <c r="BL22" s="16" t="s">
        <v>2977</v>
      </c>
      <c r="BM22" s="6">
        <v>51.079000000000001</v>
      </c>
      <c r="BN22" s="16" t="s">
        <v>3833</v>
      </c>
      <c r="BO22" s="1">
        <f>(A1L555C28 * 2 + A1L555C29 + A1L555C30)</f>
        <v>2307.252</v>
      </c>
      <c r="BP22" s="16" t="s">
        <v>3834</v>
      </c>
      <c r="BQ22" s="1">
        <f>(A1L555C31 * 2 + A1L555C29 + A1L555C30)</f>
        <v>773.60400000000004</v>
      </c>
      <c r="BR22" s="16" t="s">
        <v>3835</v>
      </c>
      <c r="BS22" s="1">
        <f>(A1L555C28 + A1L555C29 + A1L555C30 + A1L555C31)</f>
        <v>1540.4279999999999</v>
      </c>
      <c r="BT22" s="16" t="s">
        <v>3836</v>
      </c>
      <c r="BU22" s="18">
        <f>IF(A1L555C32 &lt;&gt; 0,A1L555C33 / A1L555C32,0)</f>
        <v>0.33529237378491816</v>
      </c>
      <c r="BV22" s="16" t="s">
        <v>3837</v>
      </c>
      <c r="BW22" s="18">
        <f>IF(A1L555C35 = 0,A1L556C35, A1L555C35)</f>
        <v>0.33529237378491816</v>
      </c>
      <c r="BX22" s="16" t="s">
        <v>2983</v>
      </c>
      <c r="BY22" s="6">
        <v>450.17700000000002</v>
      </c>
      <c r="BZ22" s="16" t="s">
        <v>2983</v>
      </c>
      <c r="CA22" s="6">
        <v>219.14500000000001</v>
      </c>
      <c r="CB22" s="16" t="s">
        <v>2983</v>
      </c>
      <c r="CC22" s="6">
        <v>317.291</v>
      </c>
      <c r="CD22" s="16" t="s">
        <v>2983</v>
      </c>
      <c r="CE22" s="6">
        <v>2.6659999999999999</v>
      </c>
      <c r="CF22" s="16" t="s">
        <v>3838</v>
      </c>
      <c r="CG22" s="1">
        <f>(A1L555C37 * 2 + A1L555C38 + A1L555C39)</f>
        <v>1436.79</v>
      </c>
      <c r="CH22" s="16" t="s">
        <v>3839</v>
      </c>
      <c r="CI22" s="1">
        <f>(A1L555C40 * 2 + A1L555C38 + A1L555C39)</f>
        <v>541.76800000000003</v>
      </c>
      <c r="CJ22" s="16" t="s">
        <v>3840</v>
      </c>
      <c r="CK22" s="1">
        <f>(A1L555C37 + A1L555C38 + A1L555C39 + A1L555C40)</f>
        <v>989.27900000000011</v>
      </c>
      <c r="CL22" s="16" t="s">
        <v>3841</v>
      </c>
      <c r="CM22" s="18">
        <f>IF(A1L555C41 &lt;&gt; 0,A1L555C42 / A1L555C41,0)</f>
        <v>0.37706832592097667</v>
      </c>
      <c r="CN22" s="16" t="s">
        <v>3842</v>
      </c>
      <c r="CO22" s="18">
        <f>IF(A1L555C44 = 0,A1L556C44, A1L555C44)</f>
        <v>0.37706832592097667</v>
      </c>
      <c r="CP22" s="16" t="s">
        <v>3843</v>
      </c>
      <c r="CQ22" s="18">
        <f>IF(RUN_YEARS &gt; 1,(A1L555C1 + A1L555C10) / 2, 0)</f>
        <v>512.62400000000002</v>
      </c>
      <c r="CR22" s="16" t="s">
        <v>3844</v>
      </c>
      <c r="CS22" s="18">
        <f>IF(RUN_YEARS &gt; 1,(A1L555C2 + A1L555C11) / 2, 0)</f>
        <v>164.62900000000002</v>
      </c>
      <c r="CT22" s="16" t="s">
        <v>3845</v>
      </c>
      <c r="CU22" s="18">
        <f>IF(RUN_YEARS &gt; 1,(A1L555C3 + A1L555C12) / 2, 0)</f>
        <v>180.48699999999999</v>
      </c>
      <c r="CV22" s="16" t="s">
        <v>3846</v>
      </c>
      <c r="CW22" s="18">
        <f>IF(RUN_YEARS &gt; 1,(A1L555C4 + A1L555C13) / 2, 0)</f>
        <v>20.692500000000003</v>
      </c>
      <c r="CX22" s="16" t="s">
        <v>3847</v>
      </c>
      <c r="CY22" s="18">
        <f>IF(RUN_YEARS &gt; 1,(A1L555C5 + A1L555C14) / 2, 0)</f>
        <v>1370.364</v>
      </c>
      <c r="CZ22" s="16" t="s">
        <v>3848</v>
      </c>
      <c r="DA22" s="18">
        <f>IF(RUN_YEARS &gt; 1,(A1L555C6 + A1L555C15) / 2, 0)</f>
        <v>386.50100000000003</v>
      </c>
      <c r="DB22" s="16" t="s">
        <v>3849</v>
      </c>
      <c r="DC22" s="18">
        <f>IF(RUN_YEARS &gt; 1,(A1L555C7 + A1L555C16) / 2, 0)</f>
        <v>878.43250000000012</v>
      </c>
      <c r="DD22" s="16" t="s">
        <v>3850</v>
      </c>
      <c r="DE22" s="18">
        <f>IF(A1L555C50 &lt;&gt; 0,A1L555C51 / A1L555C50,0)</f>
        <v>0.28204258138713512</v>
      </c>
      <c r="DF22" s="16" t="s">
        <v>3851</v>
      </c>
      <c r="DG22" s="18">
        <f>IF(A1L555C53 = 0,A1L556C53, A1L555C53)</f>
        <v>0.28204258138713512</v>
      </c>
      <c r="DH22" s="16" t="s">
        <v>3852</v>
      </c>
      <c r="DI22" s="18">
        <f>IF(RUN_YEARS &gt; 2,(A1L555C1 + A1L555C10 + A1L555C19) / 3, 0)</f>
        <v>502.89400000000001</v>
      </c>
      <c r="DJ22" s="16" t="s">
        <v>3853</v>
      </c>
      <c r="DK22" s="18">
        <f>IF(RUN_YEARS &gt; 2,(A1L555C2 + A1L555C11 + A1L555C20) / 3, 0)</f>
        <v>174.01633333333334</v>
      </c>
      <c r="DL22" s="16" t="s">
        <v>3854</v>
      </c>
      <c r="DM22" s="18">
        <f>IF(RUN_YEARS &gt; 2,(A1L555C3 + A1L555C12 + A1L555C21) / 3, 0)</f>
        <v>192.82799999999997</v>
      </c>
      <c r="DN22" s="16" t="s">
        <v>3855</v>
      </c>
      <c r="DO22" s="18">
        <f>IF(RUN_YEARS &gt; 2,(A1L555C4 + A1L555C13 + A1L555C22) / 3, 0)</f>
        <v>18.355</v>
      </c>
      <c r="DP22" s="16" t="s">
        <v>3856</v>
      </c>
      <c r="DQ22" s="18">
        <f>IF(RUN_YEARS &gt; 2,(A1L555C5 + A1L555C14 + A1L555C23) / 3, 0)</f>
        <v>1372.6323333333332</v>
      </c>
      <c r="DR22" s="16" t="s">
        <v>3857</v>
      </c>
      <c r="DS22" s="18">
        <f>IF(RUN_YEARS &gt; 2,(A1L555C6 + A1L555C15 + A1L555C24) / 3, 0)</f>
        <v>403.55433333333332</v>
      </c>
      <c r="DT22" s="16" t="s">
        <v>3858</v>
      </c>
      <c r="DU22" s="18">
        <f>IF(RUN_YEARS &gt; 2,(A1L555C7 + A1L555C16 + A1L555C25) / 3, 0)</f>
        <v>888.09333333333336</v>
      </c>
      <c r="DV22" s="16" t="s">
        <v>3859</v>
      </c>
      <c r="DW22" s="18">
        <f>IF(A1L555C59 &lt;&gt; 0,A1L555C60 / A1L555C59,0)</f>
        <v>0.29400031132395976</v>
      </c>
      <c r="DX22" s="16" t="s">
        <v>3860</v>
      </c>
      <c r="DY22" s="18">
        <f>IF(A1L555C62 = 0,A1L556C62, A1L555C62)</f>
        <v>0.29400031132395976</v>
      </c>
      <c r="DZ22" s="16" t="s">
        <v>3861</v>
      </c>
      <c r="EA22" s="18">
        <f>IF(RUN_YEARS &gt; 3,(A1L555C1 + A1L555C10 + A1L555C19 + A1L555C28) / 4, 0)</f>
        <v>581.64625000000001</v>
      </c>
      <c r="EB22" s="16" t="s">
        <v>3862</v>
      </c>
      <c r="EC22" s="18">
        <f>IF(RUN_YEARS &gt; 3,(A1L555C2 + A1L555C11 + A1L555C20 + A1L555C29) / 4, 0)</f>
        <v>218.62099999999998</v>
      </c>
      <c r="ED22" s="16" t="s">
        <v>3863</v>
      </c>
      <c r="EE22" s="18">
        <f>IF(RUN_YEARS &gt; 3,(A1L555C3 + A1L555C12 + A1L555C21 + A1L555C30) / 4, 0)</f>
        <v>224.37374999999997</v>
      </c>
      <c r="EF22" s="16" t="s">
        <v>3864</v>
      </c>
      <c r="EG22" s="18">
        <f>IF(RUN_YEARS &gt; 3,(A1L555C4 + A1L555C13 + A1L555C22 + A1L555C31) / 4, 0)</f>
        <v>26.536000000000001</v>
      </c>
      <c r="EH22" s="16" t="s">
        <v>3865</v>
      </c>
      <c r="EI22" s="18">
        <f>IF(RUN_YEARS &gt; 3,(A1L555C5 + A1L555C14 + A1L555C23 + A1L555C32) / 4, 0)</f>
        <v>1606.2872499999999</v>
      </c>
      <c r="EJ22" s="16" t="s">
        <v>3866</v>
      </c>
      <c r="EK22" s="18">
        <f>IF(RUN_YEARS &gt; 3,(A1L555C6 + A1L555C15 + A1L555C24 + A1L555C33) / 4, 0)</f>
        <v>496.06675000000001</v>
      </c>
      <c r="EL22" s="16" t="s">
        <v>3867</v>
      </c>
      <c r="EM22" s="18">
        <f>IF(RUN_YEARS &gt; 3,(A1L555C7 + A1L555C16 + A1L555C25 + A1L555C34) / 4, 0)</f>
        <v>1051.1770000000001</v>
      </c>
      <c r="EN22" s="16" t="s">
        <v>3868</v>
      </c>
      <c r="EO22" s="18">
        <f>IF(A1L555C68 &lt;&gt; 0,A1L555C69 / A1L555C68,0)</f>
        <v>0.3088281688097817</v>
      </c>
      <c r="EP22" s="16" t="s">
        <v>3869</v>
      </c>
      <c r="EQ22" s="18">
        <f>IF(A1L555C71 = 0,A1L556C71, A1L555C71)</f>
        <v>0.3088281688097817</v>
      </c>
      <c r="ER22" s="16" t="s">
        <v>3870</v>
      </c>
      <c r="ES22" s="18">
        <f>IF(RUN_YEARS &gt; 4,(A1L555C1 + A1L555C10 + A1L555C19 + A1L555C28 + A1L555C37) / 5, 0)</f>
        <v>555.35239999999999</v>
      </c>
      <c r="ET22" s="16" t="s">
        <v>3871</v>
      </c>
      <c r="EU22" s="18">
        <f>IF(RUN_YEARS &gt; 4,(A1L555C2 + A1L555C11 + A1L555C20 + A1L555C29 + A1L555C38) / 5, 0)</f>
        <v>218.72579999999999</v>
      </c>
      <c r="EV22" s="16" t="s">
        <v>3872</v>
      </c>
      <c r="EW22" s="18">
        <f>IF(RUN_YEARS &gt; 4,(A1L555C3 + A1L555C12 + A1L555C21 + A1L555C30 + A1L555C39) / 5, 0)</f>
        <v>242.95719999999997</v>
      </c>
      <c r="EX22" s="16" t="s">
        <v>3873</v>
      </c>
      <c r="EY22" s="18">
        <f>IF(RUN_YEARS &gt; 4,(A1L555C4 + A1L555C13 + A1L555C22 + A1L555C31 + A1L555C40) / 5, 0)</f>
        <v>21.762</v>
      </c>
      <c r="EZ22" s="16" t="s">
        <v>3874</v>
      </c>
      <c r="FA22" s="18">
        <f>IF(RUN_YEARS &gt; 4,(A1L555C5 + A1L555C14 + A1L555C23 + A1L555C32 + A1L555C41) / 5, 0)</f>
        <v>1572.3878</v>
      </c>
      <c r="FB22" s="16" t="s">
        <v>3875</v>
      </c>
      <c r="FC22" s="18">
        <f>IF(RUN_YEARS &gt; 4,(A1L555C6 + A1L555C15 + A1L555C24 + A1L555C33 + A1L555C42) / 5, 0)</f>
        <v>505.20699999999999</v>
      </c>
      <c r="FD22" s="16" t="s">
        <v>3876</v>
      </c>
      <c r="FE22" s="18">
        <f>IF(RUN_YEARS &gt; 4,(A1L555C7 + A1L555C16 + A1L555C25 + A1L555C34 + A1L555C43) / 5, 0)</f>
        <v>1038.7974000000002</v>
      </c>
      <c r="FF22" s="16" t="s">
        <v>3877</v>
      </c>
      <c r="FG22" s="18">
        <f>IF(A1L555C77 &lt;&gt; 0,A1L555C78 / A1L555C77,0)</f>
        <v>0.32129923674045296</v>
      </c>
      <c r="FH22" s="16" t="s">
        <v>3878</v>
      </c>
      <c r="FI22" s="18">
        <f>IF(A1L555C80 = 0,A1L556C80, A1L555C80)</f>
        <v>0.32129923674045296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5597.4390000000003</v>
      </c>
      <c r="F23" s="16" t="s">
        <v>2959</v>
      </c>
      <c r="G23" s="6">
        <v>1603.6669999999999</v>
      </c>
      <c r="H23" s="16" t="s">
        <v>2959</v>
      </c>
      <c r="I23" s="6">
        <v>1428.085</v>
      </c>
      <c r="J23" s="16" t="s">
        <v>2959</v>
      </c>
      <c r="K23" s="6">
        <v>279.041</v>
      </c>
      <c r="L23" s="16" t="s">
        <v>3879</v>
      </c>
      <c r="M23" s="1">
        <f>(A1L556C1 * 2 + A1L556C2 + A1L556C3)</f>
        <v>14226.630000000001</v>
      </c>
      <c r="N23" s="16" t="s">
        <v>3880</v>
      </c>
      <c r="O23" s="1">
        <f>(A1L556C4 * 2 + A1L556C2 + A1L556C3)</f>
        <v>3589.8339999999998</v>
      </c>
      <c r="P23" s="16" t="s">
        <v>3881</v>
      </c>
      <c r="Q23" s="1">
        <f>(A1L556C1 + A1L556C2 + A1L556C3 + A1L556C4)</f>
        <v>8908.2319999999982</v>
      </c>
      <c r="R23" s="16" t="s">
        <v>3882</v>
      </c>
      <c r="S23" s="18">
        <f>IF(A1L556C5 &lt;&gt; 0,A1L556C6 / A1L556C5,0)</f>
        <v>0.25233199991846272</v>
      </c>
      <c r="T23" s="16" t="s">
        <v>3883</v>
      </c>
      <c r="U23" s="18">
        <f>IF(A1L556C8 = 0,A1L556C8, A1L556C8)</f>
        <v>0.25233199991846272</v>
      </c>
      <c r="V23" s="16" t="s">
        <v>2965</v>
      </c>
      <c r="W23" s="6">
        <v>5407.6710000000003</v>
      </c>
      <c r="X23" s="16" t="s">
        <v>2965</v>
      </c>
      <c r="Y23" s="6">
        <v>1530.154</v>
      </c>
      <c r="Z23" s="16" t="s">
        <v>2965</v>
      </c>
      <c r="AA23" s="6">
        <v>1372.3309999999999</v>
      </c>
      <c r="AB23" s="16" t="s">
        <v>2965</v>
      </c>
      <c r="AC23" s="6">
        <v>277.428</v>
      </c>
      <c r="AD23" s="16" t="s">
        <v>3884</v>
      </c>
      <c r="AE23" s="1">
        <f>(A1L556C10 * 2 + A1L556C11 + A1L556C12)</f>
        <v>13717.827000000001</v>
      </c>
      <c r="AF23" s="16" t="s">
        <v>3885</v>
      </c>
      <c r="AG23" s="1">
        <f>(A1L556C13 * 2 + A1L556C11 + A1L556C12)</f>
        <v>3457.3410000000003</v>
      </c>
      <c r="AH23" s="16" t="s">
        <v>3886</v>
      </c>
      <c r="AI23" s="1">
        <f>(A1L556C10 + A1L556C11 + A1L556C12 + A1L556C13)</f>
        <v>8587.5840000000007</v>
      </c>
      <c r="AJ23" s="16" t="s">
        <v>3887</v>
      </c>
      <c r="AK23" s="18">
        <f>IF(A1L556C14 &lt;&gt; 0,A1L556C15 / A1L556C14,0)</f>
        <v>0.25203270168081288</v>
      </c>
      <c r="AL23" s="16" t="s">
        <v>3888</v>
      </c>
      <c r="AM23" s="18">
        <f>IF(A1L556C17 = 0,A1L556C17, A1L556C17)</f>
        <v>0.25203270168081288</v>
      </c>
      <c r="AN23" s="16" t="s">
        <v>2971</v>
      </c>
      <c r="AO23" s="6">
        <v>5214.2129999999997</v>
      </c>
      <c r="AP23" s="16" t="s">
        <v>2971</v>
      </c>
      <c r="AQ23" s="6">
        <v>1559.0920000000001</v>
      </c>
      <c r="AR23" s="16" t="s">
        <v>2971</v>
      </c>
      <c r="AS23" s="6">
        <v>1391.973</v>
      </c>
      <c r="AT23" s="16" t="s">
        <v>2971</v>
      </c>
      <c r="AU23" s="6">
        <v>277.09699999999998</v>
      </c>
      <c r="AV23" s="16" t="s">
        <v>3889</v>
      </c>
      <c r="AW23" s="1">
        <f>(A1L556C19 * 2 + A1L556C20 + A1L556C21)</f>
        <v>13379.491</v>
      </c>
      <c r="AX23" s="16" t="s">
        <v>3890</v>
      </c>
      <c r="AY23" s="1">
        <f>(A1L556C22 * 2 + A1L556C20 + A1L556C21)</f>
        <v>3505.259</v>
      </c>
      <c r="AZ23" s="16" t="s">
        <v>3891</v>
      </c>
      <c r="BA23" s="1">
        <f>(A1L556C19 + A1L556C20 + A1L556C21 + A1L556C22)</f>
        <v>8442.375</v>
      </c>
      <c r="BB23" s="16" t="s">
        <v>3892</v>
      </c>
      <c r="BC23" s="18">
        <f>IF(A1L556C23 &lt;&gt; 0,A1L556C24 / A1L556C23,0)</f>
        <v>0.26198747022588526</v>
      </c>
      <c r="BD23" s="16" t="s">
        <v>3893</v>
      </c>
      <c r="BE23" s="18">
        <f>IF(A1L556C26 = 0,A1L556C26, A1L556C26)</f>
        <v>0.26198747022588526</v>
      </c>
      <c r="BF23" s="16" t="s">
        <v>2977</v>
      </c>
      <c r="BG23" s="6">
        <v>5656.442</v>
      </c>
      <c r="BH23" s="16" t="s">
        <v>2977</v>
      </c>
      <c r="BI23" s="6">
        <v>1642.115</v>
      </c>
      <c r="BJ23" s="16" t="s">
        <v>2977</v>
      </c>
      <c r="BK23" s="6">
        <v>1511.7339999999999</v>
      </c>
      <c r="BL23" s="16" t="s">
        <v>2977</v>
      </c>
      <c r="BM23" s="6">
        <v>251.33699999999999</v>
      </c>
      <c r="BN23" s="16" t="s">
        <v>3894</v>
      </c>
      <c r="BO23" s="1">
        <f>(A1L556C28 * 2 + A1L556C29 + A1L556C30)</f>
        <v>14466.733</v>
      </c>
      <c r="BP23" s="16" t="s">
        <v>3895</v>
      </c>
      <c r="BQ23" s="1">
        <f>(A1L556C31 * 2 + A1L556C29 + A1L556C30)</f>
        <v>3656.5229999999997</v>
      </c>
      <c r="BR23" s="16" t="s">
        <v>3896</v>
      </c>
      <c r="BS23" s="1">
        <f>(A1L556C28 + A1L556C29 + A1L556C30 + A1L556C31)</f>
        <v>9061.6279999999988</v>
      </c>
      <c r="BT23" s="16" t="s">
        <v>3897</v>
      </c>
      <c r="BU23" s="18">
        <f>IF(A1L556C32 &lt;&gt; 0,A1L556C33 / A1L556C32,0)</f>
        <v>0.25275388714231467</v>
      </c>
      <c r="BV23" s="16" t="s">
        <v>3898</v>
      </c>
      <c r="BW23" s="18">
        <f>IF(A1L556C35 = 0,A1L556C35, A1L556C35)</f>
        <v>0.25275388714231467</v>
      </c>
      <c r="BX23" s="16" t="s">
        <v>2983</v>
      </c>
      <c r="BY23" s="6">
        <v>5954.8909999999996</v>
      </c>
      <c r="BZ23" s="16" t="s">
        <v>2983</v>
      </c>
      <c r="CA23" s="6">
        <v>1816.433</v>
      </c>
      <c r="CB23" s="16" t="s">
        <v>2983</v>
      </c>
      <c r="CC23" s="6">
        <v>1606.174</v>
      </c>
      <c r="CD23" s="16" t="s">
        <v>2983</v>
      </c>
      <c r="CE23" s="6">
        <v>247.28</v>
      </c>
      <c r="CF23" s="16" t="s">
        <v>3899</v>
      </c>
      <c r="CG23" s="1">
        <f>(A1L556C37 * 2 + A1L556C38 + A1L556C39)</f>
        <v>15332.388999999999</v>
      </c>
      <c r="CH23" s="16" t="s">
        <v>3900</v>
      </c>
      <c r="CI23" s="1">
        <f>(A1L556C40 * 2 + A1L556C38 + A1L556C39)</f>
        <v>3917.1669999999999</v>
      </c>
      <c r="CJ23" s="16" t="s">
        <v>3901</v>
      </c>
      <c r="CK23" s="1">
        <f>(A1L556C37 + A1L556C38 + A1L556C39 + A1L556C40)</f>
        <v>9624.7780000000002</v>
      </c>
      <c r="CL23" s="16" t="s">
        <v>3902</v>
      </c>
      <c r="CM23" s="18">
        <f>IF(A1L556C41 &lt;&gt; 0,A1L556C42 / A1L556C41,0)</f>
        <v>0.25548314747297374</v>
      </c>
      <c r="CN23" s="16" t="s">
        <v>3903</v>
      </c>
      <c r="CO23" s="18">
        <f>IF(A1L556C44 = 0,A1L556C44, A1L556C44)</f>
        <v>0.25548314747297374</v>
      </c>
      <c r="CP23" s="16" t="s">
        <v>3904</v>
      </c>
      <c r="CQ23" s="18">
        <f>IF(RUN_YEARS &gt; 1,(A1L556C1 + A1L556C10) / 2, 0)</f>
        <v>5502.5550000000003</v>
      </c>
      <c r="CR23" s="16" t="s">
        <v>3905</v>
      </c>
      <c r="CS23" s="18">
        <f>IF(RUN_YEARS &gt; 1,(A1L556C2 + A1L556C11) / 2, 0)</f>
        <v>1566.9105</v>
      </c>
      <c r="CT23" s="16" t="s">
        <v>3906</v>
      </c>
      <c r="CU23" s="18">
        <f>IF(RUN_YEARS &gt; 1,(A1L556C3 + A1L556C12) / 2, 0)</f>
        <v>1400.2080000000001</v>
      </c>
      <c r="CV23" s="16" t="s">
        <v>3907</v>
      </c>
      <c r="CW23" s="18">
        <f>IF(RUN_YEARS &gt; 1,(A1L556C4 + A1L556C13) / 2, 0)</f>
        <v>278.23450000000003</v>
      </c>
      <c r="CX23" s="16" t="s">
        <v>3908</v>
      </c>
      <c r="CY23" s="18">
        <f>IF(RUN_YEARS &gt; 1,(A1L556C5 + A1L556C14) / 2, 0)</f>
        <v>13972.228500000001</v>
      </c>
      <c r="CZ23" s="16" t="s">
        <v>3909</v>
      </c>
      <c r="DA23" s="18">
        <f>IF(RUN_YEARS &gt; 1,(A1L556C6 + A1L556C15) / 2, 0)</f>
        <v>3523.5875000000001</v>
      </c>
      <c r="DB23" s="16" t="s">
        <v>3910</v>
      </c>
      <c r="DC23" s="18">
        <f>IF(RUN_YEARS &gt; 1,(A1L556C7 + A1L556C16) / 2, 0)</f>
        <v>8747.9079999999994</v>
      </c>
      <c r="DD23" s="16" t="s">
        <v>3911</v>
      </c>
      <c r="DE23" s="18">
        <f>IF(A1L556C50 &lt;&gt; 0,A1L556C51 / A1L556C50,0)</f>
        <v>0.25218507555899189</v>
      </c>
      <c r="DF23" s="16" t="s">
        <v>3912</v>
      </c>
      <c r="DG23" s="18">
        <f>IF(A1L556C53 = 0,A1L556C53, A1L556C53)</f>
        <v>0.25218507555899189</v>
      </c>
      <c r="DH23" s="16" t="s">
        <v>3913</v>
      </c>
      <c r="DI23" s="18">
        <f>IF(RUN_YEARS &gt; 2,(A1L556C1 + A1L556C10 + A1L556C19) / 3, 0)</f>
        <v>5406.4409999999998</v>
      </c>
      <c r="DJ23" s="16" t="s">
        <v>3914</v>
      </c>
      <c r="DK23" s="18">
        <f>IF(RUN_YEARS &gt; 2,(A1L556C2 + A1L556C11 + A1L556C20) / 3, 0)</f>
        <v>1564.3043333333335</v>
      </c>
      <c r="DL23" s="16" t="s">
        <v>3915</v>
      </c>
      <c r="DM23" s="18">
        <f>IF(RUN_YEARS &gt; 2,(A1L556C3 + A1L556C12 + A1L556C21) / 3, 0)</f>
        <v>1397.463</v>
      </c>
      <c r="DN23" s="16" t="s">
        <v>3916</v>
      </c>
      <c r="DO23" s="18">
        <f>IF(RUN_YEARS &gt; 2,(A1L556C4 + A1L556C13 + A1L556C22) / 3, 0)</f>
        <v>277.85533333333336</v>
      </c>
      <c r="DP23" s="16" t="s">
        <v>3917</v>
      </c>
      <c r="DQ23" s="18">
        <f>IF(RUN_YEARS &gt; 2,(A1L556C5 + A1L556C14 + A1L556C23) / 3, 0)</f>
        <v>13774.649333333335</v>
      </c>
      <c r="DR23" s="16" t="s">
        <v>3918</v>
      </c>
      <c r="DS23" s="18">
        <f>IF(RUN_YEARS &gt; 2,(A1L556C6 + A1L556C15 + A1L556C24) / 3, 0)</f>
        <v>3517.4780000000005</v>
      </c>
      <c r="DT23" s="16" t="s">
        <v>3919</v>
      </c>
      <c r="DU23" s="18">
        <f>IF(RUN_YEARS &gt; 2,(A1L556C7 + A1L556C16 + A1L556C25) / 3, 0)</f>
        <v>8646.0636666666669</v>
      </c>
      <c r="DV23" s="16" t="s">
        <v>3920</v>
      </c>
      <c r="DW23" s="18">
        <f>IF(A1L556C59 &lt;&gt; 0,A1L556C60 / A1L556C59,0)</f>
        <v>0.25535880550425627</v>
      </c>
      <c r="DX23" s="16" t="s">
        <v>3921</v>
      </c>
      <c r="DY23" s="18">
        <f>IF(A1L556C62 = 0,A1L556C62, A1L556C62)</f>
        <v>0.25535880550425627</v>
      </c>
      <c r="DZ23" s="16" t="s">
        <v>3922</v>
      </c>
      <c r="EA23" s="18">
        <f>IF(RUN_YEARS &gt; 3,(A1L556C1 + A1L556C10 + A1L556C19 + A1L556C28) / 4, 0)</f>
        <v>5468.9412499999999</v>
      </c>
      <c r="EB23" s="16" t="s">
        <v>3923</v>
      </c>
      <c r="EC23" s="18">
        <f>IF(RUN_YEARS &gt; 3,(A1L556C2 + A1L556C11 + A1L556C20 + A1L556C29) / 4, 0)</f>
        <v>1583.7570000000001</v>
      </c>
      <c r="ED23" s="16" t="s">
        <v>3924</v>
      </c>
      <c r="EE23" s="18">
        <f>IF(RUN_YEARS &gt; 3,(A1L556C3 + A1L556C12 + A1L556C21 + A1L556C30) / 4, 0)</f>
        <v>1426.0307499999999</v>
      </c>
      <c r="EF23" s="16" t="s">
        <v>3925</v>
      </c>
      <c r="EG23" s="18">
        <f>IF(RUN_YEARS &gt; 3,(A1L556C4 + A1L556C13 + A1L556C22 + A1L556C31) / 4, 0)</f>
        <v>271.22575000000001</v>
      </c>
      <c r="EH23" s="16" t="s">
        <v>3926</v>
      </c>
      <c r="EI23" s="18">
        <f>IF(RUN_YEARS &gt; 3,(A1L556C5 + A1L556C14 + A1L556C23 + A1L556C32) / 4, 0)</f>
        <v>13947.670250000001</v>
      </c>
      <c r="EJ23" s="16" t="s">
        <v>3927</v>
      </c>
      <c r="EK23" s="18">
        <f>IF(RUN_YEARS &gt; 3,(A1L556C6 + A1L556C15 + A1L556C24 + A1L556C33) / 4, 0)</f>
        <v>3552.2392500000001</v>
      </c>
      <c r="EL23" s="16" t="s">
        <v>3928</v>
      </c>
      <c r="EM23" s="18">
        <f>IF(RUN_YEARS &gt; 3,(A1L556C7 + A1L556C16 + A1L556C25 + A1L556C34) / 4, 0)</f>
        <v>8749.954749999999</v>
      </c>
      <c r="EN23" s="16" t="s">
        <v>3929</v>
      </c>
      <c r="EO23" s="18">
        <f>IF(A1L556C68 &lt;&gt; 0,A1L556C69 / A1L556C68,0)</f>
        <v>0.2546833403951459</v>
      </c>
      <c r="EP23" s="16" t="s">
        <v>3930</v>
      </c>
      <c r="EQ23" s="18">
        <f>IF(A1L556C71 = 0,A1L556C71, A1L556C71)</f>
        <v>0.2546833403951459</v>
      </c>
      <c r="ER23" s="16" t="s">
        <v>3931</v>
      </c>
      <c r="ES23" s="18">
        <f>IF(RUN_YEARS &gt; 4,(A1L556C1 + A1L556C10 + A1L556C19 + A1L556C28 + A1L556C37) / 5, 0)</f>
        <v>5566.1311999999998</v>
      </c>
      <c r="ET23" s="16" t="s">
        <v>3932</v>
      </c>
      <c r="EU23" s="18">
        <f>IF(RUN_YEARS &gt; 4,(A1L556C2 + A1L556C11 + A1L556C20 + A1L556C29 + A1L556C38) / 5, 0)</f>
        <v>1630.2922000000001</v>
      </c>
      <c r="EV23" s="16" t="s">
        <v>3933</v>
      </c>
      <c r="EW23" s="18">
        <f>IF(RUN_YEARS &gt; 4,(A1L556C3 + A1L556C12 + A1L556C21 + A1L556C30 + A1L556C39) / 5, 0)</f>
        <v>1462.0593999999999</v>
      </c>
      <c r="EX23" s="16" t="s">
        <v>3934</v>
      </c>
      <c r="EY23" s="18">
        <f>IF(RUN_YEARS &gt; 4,(A1L556C4 + A1L556C13 + A1L556C22 + A1L556C31 + A1L556C40) / 5, 0)</f>
        <v>266.4366</v>
      </c>
      <c r="EZ23" s="16" t="s">
        <v>3935</v>
      </c>
      <c r="FA23" s="18">
        <f>IF(RUN_YEARS &gt; 4,(A1L556C5 + A1L556C14 + A1L556C23 + A1L556C32 + A1L556C41) / 5, 0)</f>
        <v>14224.614000000001</v>
      </c>
      <c r="FB23" s="16" t="s">
        <v>3936</v>
      </c>
      <c r="FC23" s="18">
        <f>IF(RUN_YEARS &gt; 4,(A1L556C6 + A1L556C15 + A1L556C24 + A1L556C33 + A1L556C42) / 5, 0)</f>
        <v>3625.2248</v>
      </c>
      <c r="FD23" s="16" t="s">
        <v>3937</v>
      </c>
      <c r="FE23" s="18">
        <f>IF(RUN_YEARS &gt; 4,(A1L556C7 + A1L556C16 + A1L556C25 + A1L556C34 + A1L556C43) / 5, 0)</f>
        <v>8924.9193999999989</v>
      </c>
      <c r="FF23" s="16" t="s">
        <v>3938</v>
      </c>
      <c r="FG23" s="18">
        <f>IF(A1L556C77 &lt;&gt; 0,A1L556C78 / A1L556C77,0)</f>
        <v>0.25485575917912429</v>
      </c>
      <c r="FH23" s="16" t="s">
        <v>3939</v>
      </c>
      <c r="FI23" s="18">
        <f>IF(A1L556C80 = 0,A1L556C80, A1L556C80)</f>
        <v>0.25485575917912429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8ACA05-5AB8-4C40-B5FF-E6426CD1B520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A0E388-60B1-4FF1-9B80-E97467AD537D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4.5999999999999996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4.9000000000000004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3ED248-2B8E-4182-8F77-4BB56FED5950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1.7896191647598472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1.744764481114079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1.7307286306729779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1.7400656027645964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1.7452724578702177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4298.9658897728332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4191.2174040688451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4157.5009332864465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4179.9299088618254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4192.4376495771849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4298.9658897728332</v>
      </c>
      <c r="F18" s="16" t="s">
        <v>4022</v>
      </c>
      <c r="G18" s="15">
        <f>SUM(A1L906C2:A1L910C2)</f>
        <v>4191.2174040688451</v>
      </c>
      <c r="H18" s="16" t="s">
        <v>4023</v>
      </c>
      <c r="I18" s="15">
        <f>SUM(A1L906C3:A1L910C3)</f>
        <v>4157.5009332864465</v>
      </c>
      <c r="J18" s="16" t="s">
        <v>4024</v>
      </c>
      <c r="K18" s="15">
        <f>SUM(A1L906C4:A1L910C4)</f>
        <v>4179.9299088618254</v>
      </c>
      <c r="L18" s="16" t="s">
        <v>4025</v>
      </c>
      <c r="M18" s="15">
        <f>SUM(A1L906C5:A1L910C5)</f>
        <v>4192.4376495771849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16489.97870307761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16076.676927696109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15947.347247163549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16033.380339552052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16081.357546933616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16489.97870307761</v>
      </c>
      <c r="F24" s="16" t="s">
        <v>4032</v>
      </c>
      <c r="G24" s="15">
        <f>SUM(A1L912C2:A1L916C2)</f>
        <v>16076.676927696109</v>
      </c>
      <c r="H24" s="16" t="s">
        <v>4033</v>
      </c>
      <c r="I24" s="15">
        <f>SUM(A1L912C3:A1L916C3)</f>
        <v>15947.347247163549</v>
      </c>
      <c r="J24" s="16" t="s">
        <v>4034</v>
      </c>
      <c r="K24" s="15">
        <f>SUM(A1L912C4:A1L916C4)</f>
        <v>16033.380339552052</v>
      </c>
      <c r="L24" s="16" t="s">
        <v>4035</v>
      </c>
      <c r="M24" s="15">
        <f>SUM(A1L912C5:A1L916C5)</f>
        <v>16081.357546933616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174.047</v>
      </c>
      <c r="F25" s="16" t="s">
        <v>4037</v>
      </c>
      <c r="G25" s="1">
        <f>A1L159C6</f>
        <v>172.77799999999999</v>
      </c>
      <c r="H25" s="16" t="s">
        <v>4038</v>
      </c>
      <c r="I25" s="1">
        <f>A1L159C7</f>
        <v>165.90033333333335</v>
      </c>
      <c r="J25" s="16" t="s">
        <v>4039</v>
      </c>
      <c r="K25" s="1">
        <f>A1L159C8</f>
        <v>160.03775000000002</v>
      </c>
      <c r="L25" s="16" t="s">
        <v>4040</v>
      </c>
      <c r="M25" s="1">
        <f>A1L159C9</f>
        <v>164.4504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67442E-BD85-4E62-ADBC-18F49AECF014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33807</v>
      </c>
      <c r="H8" s="16" t="s">
        <v>4253</v>
      </c>
      <c r="I8" s="20">
        <v>1</v>
      </c>
      <c r="J8" s="16" t="s">
        <v>4252</v>
      </c>
      <c r="K8" s="15">
        <v>8170</v>
      </c>
      <c r="L8" s="16" t="s">
        <v>4253</v>
      </c>
      <c r="M8" s="20">
        <v>1</v>
      </c>
      <c r="N8" s="16" t="s">
        <v>4252</v>
      </c>
      <c r="O8" s="15">
        <v>6042</v>
      </c>
      <c r="P8" s="16" t="s">
        <v>4253</v>
      </c>
      <c r="Q8" s="20">
        <v>1</v>
      </c>
      <c r="R8" s="16" t="s">
        <v>4252</v>
      </c>
      <c r="S8" s="15">
        <v>11299</v>
      </c>
      <c r="T8" s="16" t="s">
        <v>4253</v>
      </c>
      <c r="U8" s="20">
        <v>1</v>
      </c>
      <c r="V8" s="16" t="s">
        <v>4252</v>
      </c>
      <c r="W8" s="15">
        <v>59318</v>
      </c>
      <c r="X8" s="16" t="s">
        <v>4252</v>
      </c>
      <c r="Y8" s="15">
        <v>61524</v>
      </c>
      <c r="Z8" s="16" t="s">
        <v>4254</v>
      </c>
      <c r="AA8" s="15">
        <v>30224</v>
      </c>
      <c r="AB8" s="16" t="s">
        <v>4255</v>
      </c>
      <c r="AC8" s="20">
        <v>1.0442579999999999</v>
      </c>
      <c r="AD8" s="16" t="s">
        <v>4254</v>
      </c>
      <c r="AE8" s="15">
        <v>3762</v>
      </c>
      <c r="AF8" s="16" t="s">
        <v>4255</v>
      </c>
      <c r="AG8" s="20">
        <v>1.0354920000000001</v>
      </c>
      <c r="AH8" s="16" t="s">
        <v>4254</v>
      </c>
      <c r="AI8" s="15">
        <v>4419</v>
      </c>
      <c r="AJ8" s="16" t="s">
        <v>4255</v>
      </c>
      <c r="AK8" s="20">
        <v>1.140873</v>
      </c>
      <c r="AL8" s="16" t="s">
        <v>4254</v>
      </c>
      <c r="AM8" s="15">
        <v>11706</v>
      </c>
      <c r="AN8" s="16" t="s">
        <v>4255</v>
      </c>
      <c r="AO8" s="20">
        <v>1.0432349999999999</v>
      </c>
      <c r="AP8" s="16" t="s">
        <v>4256</v>
      </c>
      <c r="AQ8" s="15">
        <v>22104</v>
      </c>
      <c r="AR8" s="16" t="s">
        <v>4257</v>
      </c>
      <c r="AS8" s="20">
        <v>1.077358</v>
      </c>
      <c r="AT8" s="16" t="s">
        <v>4256</v>
      </c>
      <c r="AU8" s="15">
        <v>1023</v>
      </c>
      <c r="AV8" s="16" t="s">
        <v>4257</v>
      </c>
      <c r="AW8" s="20">
        <v>1.0745009999999999</v>
      </c>
      <c r="AX8" s="16" t="s">
        <v>4256</v>
      </c>
      <c r="AY8" s="15">
        <v>3048</v>
      </c>
      <c r="AZ8" s="16" t="s">
        <v>4257</v>
      </c>
      <c r="BA8" s="20">
        <v>1.2270559999999999</v>
      </c>
      <c r="BB8" s="16" t="s">
        <v>4256</v>
      </c>
      <c r="BC8" s="15">
        <v>11979</v>
      </c>
      <c r="BD8" s="16" t="s">
        <v>4257</v>
      </c>
      <c r="BE8" s="20">
        <v>1.076908</v>
      </c>
      <c r="BF8" s="16" t="s">
        <v>4258</v>
      </c>
      <c r="BG8" s="15">
        <v>21531</v>
      </c>
      <c r="BH8" s="16" t="s">
        <v>4259</v>
      </c>
      <c r="BI8" s="20">
        <v>1.084314</v>
      </c>
      <c r="BJ8" s="16" t="s">
        <v>4258</v>
      </c>
      <c r="BK8" s="15">
        <v>1098</v>
      </c>
      <c r="BL8" s="16" t="s">
        <v>4259</v>
      </c>
      <c r="BM8" s="20">
        <v>0.98785219999999996</v>
      </c>
      <c r="BN8" s="16" t="s">
        <v>4258</v>
      </c>
      <c r="BO8" s="15">
        <v>5639</v>
      </c>
      <c r="BP8" s="16" t="s">
        <v>4259</v>
      </c>
      <c r="BQ8" s="20">
        <v>1.127486</v>
      </c>
      <c r="BR8" s="16" t="s">
        <v>4258</v>
      </c>
      <c r="BS8" s="15">
        <v>1212</v>
      </c>
      <c r="BT8" s="16" t="s">
        <v>4259</v>
      </c>
      <c r="BU8" s="20">
        <v>1.0717829999999999</v>
      </c>
      <c r="BV8" s="16" t="s">
        <v>4260</v>
      </c>
      <c r="BW8" s="15">
        <v>20383</v>
      </c>
      <c r="BX8" s="16" t="s">
        <v>4261</v>
      </c>
      <c r="BY8" s="20">
        <v>1.1027420000000001</v>
      </c>
      <c r="BZ8" s="16" t="s">
        <v>4260</v>
      </c>
      <c r="CA8" s="15">
        <v>2897</v>
      </c>
      <c r="CB8" s="16" t="s">
        <v>4261</v>
      </c>
      <c r="CC8" s="20">
        <v>0.96199349999999995</v>
      </c>
      <c r="CD8" s="16" t="s">
        <v>4260</v>
      </c>
      <c r="CE8" s="15">
        <v>3011</v>
      </c>
      <c r="CF8" s="16" t="s">
        <v>4261</v>
      </c>
      <c r="CG8" s="20">
        <v>0.91244170000000002</v>
      </c>
      <c r="CH8" s="16" t="s">
        <v>4260</v>
      </c>
      <c r="CI8" s="15">
        <v>1822</v>
      </c>
      <c r="CJ8" s="16" t="s">
        <v>4261</v>
      </c>
      <c r="CK8" s="20">
        <v>1.0840350000000001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43131.352970359992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2592</v>
      </c>
      <c r="H9" s="16" t="s">
        <v>4253</v>
      </c>
      <c r="I9" s="20">
        <v>1</v>
      </c>
      <c r="J9" s="16" t="s">
        <v>4252</v>
      </c>
      <c r="K9" s="15">
        <v>1269</v>
      </c>
      <c r="L9" s="16" t="s">
        <v>4253</v>
      </c>
      <c r="M9" s="20">
        <v>1</v>
      </c>
      <c r="N9" s="16" t="s">
        <v>4252</v>
      </c>
      <c r="O9" s="15">
        <v>278</v>
      </c>
      <c r="P9" s="16" t="s">
        <v>4253</v>
      </c>
      <c r="Q9" s="20">
        <v>1</v>
      </c>
      <c r="R9" s="16" t="s">
        <v>4252</v>
      </c>
      <c r="S9" s="15">
        <v>336</v>
      </c>
      <c r="T9" s="16" t="s">
        <v>4253</v>
      </c>
      <c r="U9" s="20">
        <v>1</v>
      </c>
      <c r="V9" s="16" t="s">
        <v>4252</v>
      </c>
      <c r="W9" s="15">
        <v>4475</v>
      </c>
      <c r="X9" s="16" t="s">
        <v>4252</v>
      </c>
      <c r="Y9" s="15">
        <v>6351</v>
      </c>
      <c r="Z9" s="16" t="s">
        <v>4254</v>
      </c>
      <c r="AA9" s="15">
        <v>2556</v>
      </c>
      <c r="AB9" s="16" t="s">
        <v>4255</v>
      </c>
      <c r="AC9" s="20">
        <v>1.0442579999999999</v>
      </c>
      <c r="AD9" s="16" t="s">
        <v>4254</v>
      </c>
      <c r="AE9" s="15">
        <v>1173</v>
      </c>
      <c r="AF9" s="16" t="s">
        <v>4255</v>
      </c>
      <c r="AG9" s="20">
        <v>1.0354920000000001</v>
      </c>
      <c r="AH9" s="16" t="s">
        <v>4254</v>
      </c>
      <c r="AI9" s="15">
        <v>211</v>
      </c>
      <c r="AJ9" s="16" t="s">
        <v>4255</v>
      </c>
      <c r="AK9" s="20">
        <v>1.140873</v>
      </c>
      <c r="AL9" s="16" t="s">
        <v>4254</v>
      </c>
      <c r="AM9" s="15">
        <v>374</v>
      </c>
      <c r="AN9" s="16" t="s">
        <v>4255</v>
      </c>
      <c r="AO9" s="20">
        <v>1.0432349999999999</v>
      </c>
      <c r="AP9" s="16" t="s">
        <v>4256</v>
      </c>
      <c r="AQ9" s="15">
        <v>2030</v>
      </c>
      <c r="AR9" s="16" t="s">
        <v>4257</v>
      </c>
      <c r="AS9" s="20">
        <v>1.077358</v>
      </c>
      <c r="AT9" s="16" t="s">
        <v>4256</v>
      </c>
      <c r="AU9" s="15">
        <v>993</v>
      </c>
      <c r="AV9" s="16" t="s">
        <v>4257</v>
      </c>
      <c r="AW9" s="20">
        <v>1.0745009999999999</v>
      </c>
      <c r="AX9" s="16" t="s">
        <v>4256</v>
      </c>
      <c r="AY9" s="15">
        <v>128</v>
      </c>
      <c r="AZ9" s="16" t="s">
        <v>4257</v>
      </c>
      <c r="BA9" s="20">
        <v>1.2270559999999999</v>
      </c>
      <c r="BB9" s="16" t="s">
        <v>4256</v>
      </c>
      <c r="BC9" s="15">
        <v>245</v>
      </c>
      <c r="BD9" s="16" t="s">
        <v>4257</v>
      </c>
      <c r="BE9" s="20">
        <v>1.076908</v>
      </c>
      <c r="BF9" s="16" t="s">
        <v>4258</v>
      </c>
      <c r="BG9" s="15">
        <v>3213</v>
      </c>
      <c r="BH9" s="16" t="s">
        <v>4259</v>
      </c>
      <c r="BI9" s="20">
        <v>1.084314</v>
      </c>
      <c r="BJ9" s="16" t="s">
        <v>4258</v>
      </c>
      <c r="BK9" s="15">
        <v>557</v>
      </c>
      <c r="BL9" s="16" t="s">
        <v>4259</v>
      </c>
      <c r="BM9" s="20">
        <v>0.98785219999999996</v>
      </c>
      <c r="BN9" s="16" t="s">
        <v>4258</v>
      </c>
      <c r="BO9" s="15">
        <v>504</v>
      </c>
      <c r="BP9" s="16" t="s">
        <v>4259</v>
      </c>
      <c r="BQ9" s="20">
        <v>1.127486</v>
      </c>
      <c r="BR9" s="16" t="s">
        <v>4258</v>
      </c>
      <c r="BS9" s="15">
        <v>942</v>
      </c>
      <c r="BT9" s="16" t="s">
        <v>4259</v>
      </c>
      <c r="BU9" s="20">
        <v>1.0717829999999999</v>
      </c>
      <c r="BV9" s="16" t="s">
        <v>4260</v>
      </c>
      <c r="BW9" s="15">
        <v>1673</v>
      </c>
      <c r="BX9" s="16" t="s">
        <v>4261</v>
      </c>
      <c r="BY9" s="20">
        <v>1.1027420000000001</v>
      </c>
      <c r="BZ9" s="16" t="s">
        <v>4260</v>
      </c>
      <c r="CA9" s="15">
        <v>3941</v>
      </c>
      <c r="CB9" s="16" t="s">
        <v>4261</v>
      </c>
      <c r="CC9" s="20">
        <v>0.96199349999999995</v>
      </c>
      <c r="CD9" s="16" t="s">
        <v>4260</v>
      </c>
      <c r="CE9" s="15">
        <v>955</v>
      </c>
      <c r="CF9" s="16" t="s">
        <v>4261</v>
      </c>
      <c r="CG9" s="20">
        <v>0.91244170000000002</v>
      </c>
      <c r="CH9" s="16" t="s">
        <v>4260</v>
      </c>
      <c r="CI9" s="15">
        <v>609</v>
      </c>
      <c r="CJ9" s="16" t="s">
        <v>4261</v>
      </c>
      <c r="CK9" s="20">
        <v>1.0840350000000001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5088.84829868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20262</v>
      </c>
      <c r="H10" s="16" t="s">
        <v>4253</v>
      </c>
      <c r="I10" s="20">
        <v>1</v>
      </c>
      <c r="J10" s="16" t="s">
        <v>4252</v>
      </c>
      <c r="K10" s="15">
        <v>24900</v>
      </c>
      <c r="L10" s="16" t="s">
        <v>4253</v>
      </c>
      <c r="M10" s="20">
        <v>1</v>
      </c>
      <c r="N10" s="16" t="s">
        <v>4252</v>
      </c>
      <c r="O10" s="15">
        <v>10104</v>
      </c>
      <c r="P10" s="16" t="s">
        <v>4253</v>
      </c>
      <c r="Q10" s="20">
        <v>1</v>
      </c>
      <c r="R10" s="16" t="s">
        <v>4252</v>
      </c>
      <c r="S10" s="15">
        <v>2303</v>
      </c>
      <c r="T10" s="16" t="s">
        <v>4253</v>
      </c>
      <c r="U10" s="20">
        <v>1</v>
      </c>
      <c r="V10" s="16" t="s">
        <v>4252</v>
      </c>
      <c r="W10" s="15">
        <v>57569</v>
      </c>
      <c r="X10" s="16" t="s">
        <v>4252</v>
      </c>
      <c r="Y10" s="15">
        <v>59136</v>
      </c>
      <c r="Z10" s="16" t="s">
        <v>4254</v>
      </c>
      <c r="AA10" s="15">
        <v>19828</v>
      </c>
      <c r="AB10" s="16" t="s">
        <v>4255</v>
      </c>
      <c r="AC10" s="20">
        <v>1.0442579999999999</v>
      </c>
      <c r="AD10" s="16" t="s">
        <v>4254</v>
      </c>
      <c r="AE10" s="15">
        <v>24514</v>
      </c>
      <c r="AF10" s="16" t="s">
        <v>4255</v>
      </c>
      <c r="AG10" s="20">
        <v>1.0354920000000001</v>
      </c>
      <c r="AH10" s="16" t="s">
        <v>4254</v>
      </c>
      <c r="AI10" s="15">
        <v>5892</v>
      </c>
      <c r="AJ10" s="16" t="s">
        <v>4255</v>
      </c>
      <c r="AK10" s="20">
        <v>1.140873</v>
      </c>
      <c r="AL10" s="16" t="s">
        <v>4254</v>
      </c>
      <c r="AM10" s="15">
        <v>2289</v>
      </c>
      <c r="AN10" s="16" t="s">
        <v>4255</v>
      </c>
      <c r="AO10" s="20">
        <v>1.0432349999999999</v>
      </c>
      <c r="AP10" s="16" t="s">
        <v>4256</v>
      </c>
      <c r="AQ10" s="15">
        <v>16876</v>
      </c>
      <c r="AR10" s="16" t="s">
        <v>4257</v>
      </c>
      <c r="AS10" s="20">
        <v>1.077358</v>
      </c>
      <c r="AT10" s="16" t="s">
        <v>4256</v>
      </c>
      <c r="AU10" s="15">
        <v>8154</v>
      </c>
      <c r="AV10" s="16" t="s">
        <v>4257</v>
      </c>
      <c r="AW10" s="20">
        <v>1.0745009999999999</v>
      </c>
      <c r="AX10" s="16" t="s">
        <v>4256</v>
      </c>
      <c r="AY10" s="15">
        <v>3213</v>
      </c>
      <c r="AZ10" s="16" t="s">
        <v>4257</v>
      </c>
      <c r="BA10" s="20">
        <v>1.2270559999999999</v>
      </c>
      <c r="BB10" s="16" t="s">
        <v>4256</v>
      </c>
      <c r="BC10" s="15">
        <v>2148</v>
      </c>
      <c r="BD10" s="16" t="s">
        <v>4257</v>
      </c>
      <c r="BE10" s="20">
        <v>1.076908</v>
      </c>
      <c r="BF10" s="16" t="s">
        <v>4258</v>
      </c>
      <c r="BG10" s="15">
        <v>18117</v>
      </c>
      <c r="BH10" s="16" t="s">
        <v>4259</v>
      </c>
      <c r="BI10" s="20">
        <v>1.084314</v>
      </c>
      <c r="BJ10" s="16" t="s">
        <v>4258</v>
      </c>
      <c r="BK10" s="15">
        <v>9718</v>
      </c>
      <c r="BL10" s="16" t="s">
        <v>4259</v>
      </c>
      <c r="BM10" s="20">
        <v>0.98785219999999996</v>
      </c>
      <c r="BN10" s="16" t="s">
        <v>4258</v>
      </c>
      <c r="BO10" s="15">
        <v>5855</v>
      </c>
      <c r="BP10" s="16" t="s">
        <v>4259</v>
      </c>
      <c r="BQ10" s="20">
        <v>1.127486</v>
      </c>
      <c r="BR10" s="16" t="s">
        <v>4258</v>
      </c>
      <c r="BS10" s="15">
        <v>2294</v>
      </c>
      <c r="BT10" s="16" t="s">
        <v>4259</v>
      </c>
      <c r="BU10" s="20">
        <v>1.0717829999999999</v>
      </c>
      <c r="BV10" s="16" t="s">
        <v>4260</v>
      </c>
      <c r="BW10" s="15">
        <v>15026</v>
      </c>
      <c r="BX10" s="16" t="s">
        <v>4261</v>
      </c>
      <c r="BY10" s="20">
        <v>1.1027420000000001</v>
      </c>
      <c r="BZ10" s="16" t="s">
        <v>4260</v>
      </c>
      <c r="CA10" s="15">
        <v>7338</v>
      </c>
      <c r="CB10" s="16" t="s">
        <v>4261</v>
      </c>
      <c r="CC10" s="20">
        <v>0.96199349999999995</v>
      </c>
      <c r="CD10" s="16" t="s">
        <v>4260</v>
      </c>
      <c r="CE10" s="15">
        <v>7560</v>
      </c>
      <c r="CF10" s="16" t="s">
        <v>4261</v>
      </c>
      <c r="CG10" s="20">
        <v>0.91244170000000002</v>
      </c>
      <c r="CH10" s="16" t="s">
        <v>4260</v>
      </c>
      <c r="CI10" s="15">
        <v>3771</v>
      </c>
      <c r="CJ10" s="16" t="s">
        <v>4261</v>
      </c>
      <c r="CK10" s="20">
        <v>1.0840350000000001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43777.344239720005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827</v>
      </c>
      <c r="H11" s="16" t="s">
        <v>4253</v>
      </c>
      <c r="I11" s="20">
        <v>1</v>
      </c>
      <c r="J11" s="16" t="s">
        <v>4252</v>
      </c>
      <c r="K11" s="15">
        <v>82</v>
      </c>
      <c r="L11" s="16" t="s">
        <v>4253</v>
      </c>
      <c r="M11" s="20">
        <v>1</v>
      </c>
      <c r="N11" s="16" t="s">
        <v>4252</v>
      </c>
      <c r="O11" s="15">
        <v>928</v>
      </c>
      <c r="P11" s="16" t="s">
        <v>4253</v>
      </c>
      <c r="Q11" s="20">
        <v>1</v>
      </c>
      <c r="R11" s="16" t="s">
        <v>4252</v>
      </c>
      <c r="S11" s="15">
        <v>115</v>
      </c>
      <c r="T11" s="16" t="s">
        <v>4253</v>
      </c>
      <c r="U11" s="20">
        <v>1</v>
      </c>
      <c r="V11" s="16" t="s">
        <v>4252</v>
      </c>
      <c r="W11" s="15">
        <v>1952</v>
      </c>
      <c r="X11" s="16" t="s">
        <v>4252</v>
      </c>
      <c r="Y11" s="15">
        <v>2245</v>
      </c>
      <c r="Z11" s="16" t="s">
        <v>4254</v>
      </c>
      <c r="AA11" s="15">
        <v>842</v>
      </c>
      <c r="AB11" s="16" t="s">
        <v>4255</v>
      </c>
      <c r="AC11" s="20">
        <v>1.0442579999999999</v>
      </c>
      <c r="AD11" s="16" t="s">
        <v>4254</v>
      </c>
      <c r="AE11" s="15">
        <v>82</v>
      </c>
      <c r="AF11" s="16" t="s">
        <v>4255</v>
      </c>
      <c r="AG11" s="20">
        <v>1.0354920000000001</v>
      </c>
      <c r="AH11" s="16" t="s">
        <v>4254</v>
      </c>
      <c r="AI11" s="15">
        <v>606</v>
      </c>
      <c r="AJ11" s="16" t="s">
        <v>4255</v>
      </c>
      <c r="AK11" s="20">
        <v>1.140873</v>
      </c>
      <c r="AL11" s="16" t="s">
        <v>4254</v>
      </c>
      <c r="AM11" s="15">
        <v>119</v>
      </c>
      <c r="AN11" s="16" t="s">
        <v>4255</v>
      </c>
      <c r="AO11" s="20">
        <v>1.0432349999999999</v>
      </c>
      <c r="AP11" s="16" t="s">
        <v>4256</v>
      </c>
      <c r="AQ11" s="15">
        <v>1047</v>
      </c>
      <c r="AR11" s="16" t="s">
        <v>4257</v>
      </c>
      <c r="AS11" s="20">
        <v>1.077358</v>
      </c>
      <c r="AT11" s="16" t="s">
        <v>4256</v>
      </c>
      <c r="AU11" s="15">
        <v>56</v>
      </c>
      <c r="AV11" s="16" t="s">
        <v>4257</v>
      </c>
      <c r="AW11" s="20">
        <v>1.0745009999999999</v>
      </c>
      <c r="AX11" s="16" t="s">
        <v>4256</v>
      </c>
      <c r="AY11" s="15">
        <v>483</v>
      </c>
      <c r="AZ11" s="16" t="s">
        <v>4257</v>
      </c>
      <c r="BA11" s="20">
        <v>1.2270559999999999</v>
      </c>
      <c r="BB11" s="16" t="s">
        <v>4256</v>
      </c>
      <c r="BC11" s="15">
        <v>134</v>
      </c>
      <c r="BD11" s="16" t="s">
        <v>4257</v>
      </c>
      <c r="BE11" s="20">
        <v>1.076908</v>
      </c>
      <c r="BF11" s="16" t="s">
        <v>4258</v>
      </c>
      <c r="BG11" s="15">
        <v>1214</v>
      </c>
      <c r="BH11" s="16" t="s">
        <v>4259</v>
      </c>
      <c r="BI11" s="20">
        <v>1.084314</v>
      </c>
      <c r="BJ11" s="16" t="s">
        <v>4258</v>
      </c>
      <c r="BK11" s="15">
        <v>113</v>
      </c>
      <c r="BL11" s="16" t="s">
        <v>4259</v>
      </c>
      <c r="BM11" s="20">
        <v>0.98785219999999996</v>
      </c>
      <c r="BN11" s="16" t="s">
        <v>4258</v>
      </c>
      <c r="BO11" s="15">
        <v>866</v>
      </c>
      <c r="BP11" s="16" t="s">
        <v>4259</v>
      </c>
      <c r="BQ11" s="20">
        <v>1.127486</v>
      </c>
      <c r="BR11" s="16" t="s">
        <v>4258</v>
      </c>
      <c r="BS11" s="15">
        <v>371</v>
      </c>
      <c r="BT11" s="16" t="s">
        <v>4259</v>
      </c>
      <c r="BU11" s="20">
        <v>1.0717829999999999</v>
      </c>
      <c r="BV11" s="16" t="s">
        <v>4260</v>
      </c>
      <c r="BW11" s="15">
        <v>1582</v>
      </c>
      <c r="BX11" s="16" t="s">
        <v>4261</v>
      </c>
      <c r="BY11" s="20">
        <v>1.1027420000000001</v>
      </c>
      <c r="BZ11" s="16" t="s">
        <v>4260</v>
      </c>
      <c r="CA11" s="15">
        <v>81</v>
      </c>
      <c r="CB11" s="16" t="s">
        <v>4261</v>
      </c>
      <c r="CC11" s="20">
        <v>0.96199349999999995</v>
      </c>
      <c r="CD11" s="16" t="s">
        <v>4260</v>
      </c>
      <c r="CE11" s="15">
        <v>861</v>
      </c>
      <c r="CF11" s="16" t="s">
        <v>4261</v>
      </c>
      <c r="CG11" s="20">
        <v>0.91244170000000002</v>
      </c>
      <c r="CH11" s="16" t="s">
        <v>4260</v>
      </c>
      <c r="CI11" s="15">
        <v>208</v>
      </c>
      <c r="CJ11" s="16" t="s">
        <v>4261</v>
      </c>
      <c r="CK11" s="20">
        <v>1.0840350000000001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2258.4797899600003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8810</v>
      </c>
      <c r="H12" s="16" t="s">
        <v>4253</v>
      </c>
      <c r="I12" s="20">
        <v>1</v>
      </c>
      <c r="J12" s="16" t="s">
        <v>4252</v>
      </c>
      <c r="K12" s="15">
        <v>1702</v>
      </c>
      <c r="L12" s="16" t="s">
        <v>4253</v>
      </c>
      <c r="M12" s="20">
        <v>1</v>
      </c>
      <c r="N12" s="16" t="s">
        <v>4252</v>
      </c>
      <c r="O12" s="15">
        <v>1283</v>
      </c>
      <c r="P12" s="16" t="s">
        <v>4253</v>
      </c>
      <c r="Q12" s="20">
        <v>1</v>
      </c>
      <c r="R12" s="16" t="s">
        <v>4252</v>
      </c>
      <c r="S12" s="15">
        <v>4057</v>
      </c>
      <c r="T12" s="16" t="s">
        <v>4253</v>
      </c>
      <c r="U12" s="20">
        <v>1</v>
      </c>
      <c r="V12" s="16" t="s">
        <v>4252</v>
      </c>
      <c r="W12" s="15">
        <v>15852</v>
      </c>
      <c r="X12" s="16" t="s">
        <v>4252</v>
      </c>
      <c r="Y12" s="15">
        <v>17070</v>
      </c>
      <c r="Z12" s="16" t="s">
        <v>4254</v>
      </c>
      <c r="AA12" s="15">
        <v>7526</v>
      </c>
      <c r="AB12" s="16" t="s">
        <v>4255</v>
      </c>
      <c r="AC12" s="20">
        <v>1.0442579999999999</v>
      </c>
      <c r="AD12" s="16" t="s">
        <v>4254</v>
      </c>
      <c r="AE12" s="15">
        <v>751</v>
      </c>
      <c r="AF12" s="16" t="s">
        <v>4255</v>
      </c>
      <c r="AG12" s="20">
        <v>1.0354920000000001</v>
      </c>
      <c r="AH12" s="16" t="s">
        <v>4254</v>
      </c>
      <c r="AI12" s="15">
        <v>2113</v>
      </c>
      <c r="AJ12" s="16" t="s">
        <v>4255</v>
      </c>
      <c r="AK12" s="20">
        <v>1.140873</v>
      </c>
      <c r="AL12" s="16" t="s">
        <v>4254</v>
      </c>
      <c r="AM12" s="15">
        <v>3329</v>
      </c>
      <c r="AN12" s="16" t="s">
        <v>4255</v>
      </c>
      <c r="AO12" s="20">
        <v>1.0432349999999999</v>
      </c>
      <c r="AP12" s="16" t="s">
        <v>4256</v>
      </c>
      <c r="AQ12" s="15">
        <v>7531</v>
      </c>
      <c r="AR12" s="16" t="s">
        <v>4257</v>
      </c>
      <c r="AS12" s="20">
        <v>1.077358</v>
      </c>
      <c r="AT12" s="16" t="s">
        <v>4256</v>
      </c>
      <c r="AU12" s="15">
        <v>688</v>
      </c>
      <c r="AV12" s="16" t="s">
        <v>4257</v>
      </c>
      <c r="AW12" s="20">
        <v>1.0745009999999999</v>
      </c>
      <c r="AX12" s="16" t="s">
        <v>4256</v>
      </c>
      <c r="AY12" s="15">
        <v>1650</v>
      </c>
      <c r="AZ12" s="16" t="s">
        <v>4257</v>
      </c>
      <c r="BA12" s="20">
        <v>1.2270559999999999</v>
      </c>
      <c r="BB12" s="16" t="s">
        <v>4256</v>
      </c>
      <c r="BC12" s="15">
        <v>3603</v>
      </c>
      <c r="BD12" s="16" t="s">
        <v>4257</v>
      </c>
      <c r="BE12" s="20">
        <v>1.076908</v>
      </c>
      <c r="BF12" s="16" t="s">
        <v>4258</v>
      </c>
      <c r="BG12" s="15">
        <v>6027</v>
      </c>
      <c r="BH12" s="16" t="s">
        <v>4259</v>
      </c>
      <c r="BI12" s="20">
        <v>1.084314</v>
      </c>
      <c r="BJ12" s="16" t="s">
        <v>4258</v>
      </c>
      <c r="BK12" s="15">
        <v>440</v>
      </c>
      <c r="BL12" s="16" t="s">
        <v>4259</v>
      </c>
      <c r="BM12" s="20">
        <v>0.98785219999999996</v>
      </c>
      <c r="BN12" s="16" t="s">
        <v>4258</v>
      </c>
      <c r="BO12" s="15">
        <v>2795</v>
      </c>
      <c r="BP12" s="16" t="s">
        <v>4259</v>
      </c>
      <c r="BQ12" s="20">
        <v>1.127486</v>
      </c>
      <c r="BR12" s="16" t="s">
        <v>4258</v>
      </c>
      <c r="BS12" s="15">
        <v>1594</v>
      </c>
      <c r="BT12" s="16" t="s">
        <v>4259</v>
      </c>
      <c r="BU12" s="20">
        <v>1.0717829999999999</v>
      </c>
      <c r="BV12" s="16" t="s">
        <v>4260</v>
      </c>
      <c r="BW12" s="15">
        <v>4824</v>
      </c>
      <c r="BX12" s="16" t="s">
        <v>4261</v>
      </c>
      <c r="BY12" s="20">
        <v>1.1027420000000001</v>
      </c>
      <c r="BZ12" s="16" t="s">
        <v>4260</v>
      </c>
      <c r="CA12" s="15">
        <v>1869</v>
      </c>
      <c r="CB12" s="16" t="s">
        <v>4261</v>
      </c>
      <c r="CC12" s="20">
        <v>0.96199349999999995</v>
      </c>
      <c r="CD12" s="16" t="s">
        <v>4260</v>
      </c>
      <c r="CE12" s="15">
        <v>1838</v>
      </c>
      <c r="CF12" s="16" t="s">
        <v>4261</v>
      </c>
      <c r="CG12" s="20">
        <v>0.91244170000000002</v>
      </c>
      <c r="CH12" s="16" t="s">
        <v>4260</v>
      </c>
      <c r="CI12" s="15">
        <v>3044</v>
      </c>
      <c r="CJ12" s="16" t="s">
        <v>4261</v>
      </c>
      <c r="CK12" s="20">
        <v>1.0840350000000001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13810.788087219998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20181</v>
      </c>
      <c r="H13" s="16" t="s">
        <v>4253</v>
      </c>
      <c r="I13" s="20">
        <v>1</v>
      </c>
      <c r="J13" s="16" t="s">
        <v>4252</v>
      </c>
      <c r="K13" s="15">
        <v>1786</v>
      </c>
      <c r="L13" s="16" t="s">
        <v>4253</v>
      </c>
      <c r="M13" s="20">
        <v>1</v>
      </c>
      <c r="N13" s="16" t="s">
        <v>4252</v>
      </c>
      <c r="O13" s="15">
        <v>46707</v>
      </c>
      <c r="P13" s="16" t="s">
        <v>4253</v>
      </c>
      <c r="Q13" s="20">
        <v>1</v>
      </c>
      <c r="R13" s="16" t="s">
        <v>4252</v>
      </c>
      <c r="S13" s="15">
        <v>284</v>
      </c>
      <c r="T13" s="16" t="s">
        <v>4253</v>
      </c>
      <c r="U13" s="20">
        <v>1</v>
      </c>
      <c r="V13" s="16" t="s">
        <v>4252</v>
      </c>
      <c r="W13" s="15">
        <v>68958</v>
      </c>
      <c r="X13" s="16" t="s">
        <v>4252</v>
      </c>
      <c r="Y13" s="15">
        <v>71798</v>
      </c>
      <c r="Z13" s="16" t="s">
        <v>4254</v>
      </c>
      <c r="AA13" s="15">
        <v>20546</v>
      </c>
      <c r="AB13" s="16" t="s">
        <v>4255</v>
      </c>
      <c r="AC13" s="20">
        <v>1.0442579999999999</v>
      </c>
      <c r="AD13" s="16" t="s">
        <v>4254</v>
      </c>
      <c r="AE13" s="15">
        <v>1263</v>
      </c>
      <c r="AF13" s="16" t="s">
        <v>4255</v>
      </c>
      <c r="AG13" s="20">
        <v>1.0354920000000001</v>
      </c>
      <c r="AH13" s="16" t="s">
        <v>4254</v>
      </c>
      <c r="AI13" s="15">
        <v>47263</v>
      </c>
      <c r="AJ13" s="16" t="s">
        <v>4255</v>
      </c>
      <c r="AK13" s="20">
        <v>1.140873</v>
      </c>
      <c r="AL13" s="16" t="s">
        <v>4254</v>
      </c>
      <c r="AM13" s="15">
        <v>176</v>
      </c>
      <c r="AN13" s="16" t="s">
        <v>4255</v>
      </c>
      <c r="AO13" s="20">
        <v>1.0432349999999999</v>
      </c>
      <c r="AP13" s="16" t="s">
        <v>4256</v>
      </c>
      <c r="AQ13" s="15">
        <v>19943</v>
      </c>
      <c r="AR13" s="16" t="s">
        <v>4257</v>
      </c>
      <c r="AS13" s="20">
        <v>1.077358</v>
      </c>
      <c r="AT13" s="16" t="s">
        <v>4256</v>
      </c>
      <c r="AU13" s="15">
        <v>1383</v>
      </c>
      <c r="AV13" s="16" t="s">
        <v>4257</v>
      </c>
      <c r="AW13" s="20">
        <v>1.0745009999999999</v>
      </c>
      <c r="AX13" s="16" t="s">
        <v>4256</v>
      </c>
      <c r="AY13" s="15">
        <v>45886</v>
      </c>
      <c r="AZ13" s="16" t="s">
        <v>4257</v>
      </c>
      <c r="BA13" s="20">
        <v>1.2270559999999999</v>
      </c>
      <c r="BB13" s="16" t="s">
        <v>4256</v>
      </c>
      <c r="BC13" s="15">
        <v>252</v>
      </c>
      <c r="BD13" s="16" t="s">
        <v>4257</v>
      </c>
      <c r="BE13" s="20">
        <v>1.076908</v>
      </c>
      <c r="BF13" s="16" t="s">
        <v>4258</v>
      </c>
      <c r="BG13" s="15">
        <v>22120</v>
      </c>
      <c r="BH13" s="16" t="s">
        <v>4259</v>
      </c>
      <c r="BI13" s="20">
        <v>1.084314</v>
      </c>
      <c r="BJ13" s="16" t="s">
        <v>4258</v>
      </c>
      <c r="BK13" s="15">
        <v>1249</v>
      </c>
      <c r="BL13" s="16" t="s">
        <v>4259</v>
      </c>
      <c r="BM13" s="20">
        <v>0.98785219999999996</v>
      </c>
      <c r="BN13" s="16" t="s">
        <v>4258</v>
      </c>
      <c r="BO13" s="15">
        <v>42126</v>
      </c>
      <c r="BP13" s="16" t="s">
        <v>4259</v>
      </c>
      <c r="BQ13" s="20">
        <v>1.127486</v>
      </c>
      <c r="BR13" s="16" t="s">
        <v>4258</v>
      </c>
      <c r="BS13" s="15">
        <v>38</v>
      </c>
      <c r="BT13" s="16" t="s">
        <v>4259</v>
      </c>
      <c r="BU13" s="20">
        <v>1.0717829999999999</v>
      </c>
      <c r="BV13" s="16" t="s">
        <v>4260</v>
      </c>
      <c r="BW13" s="15">
        <v>22068</v>
      </c>
      <c r="BX13" s="16" t="s">
        <v>4261</v>
      </c>
      <c r="BY13" s="20">
        <v>1.1027420000000001</v>
      </c>
      <c r="BZ13" s="16" t="s">
        <v>4260</v>
      </c>
      <c r="CA13" s="15">
        <v>1659</v>
      </c>
      <c r="CB13" s="16" t="s">
        <v>4261</v>
      </c>
      <c r="CC13" s="20">
        <v>0.96199349999999995</v>
      </c>
      <c r="CD13" s="16" t="s">
        <v>4260</v>
      </c>
      <c r="CE13" s="15">
        <v>39183</v>
      </c>
      <c r="CF13" s="16" t="s">
        <v>4261</v>
      </c>
      <c r="CG13" s="20">
        <v>0.91244170000000002</v>
      </c>
      <c r="CH13" s="16" t="s">
        <v>4260</v>
      </c>
      <c r="CI13" s="15">
        <v>73</v>
      </c>
      <c r="CJ13" s="16" t="s">
        <v>4261</v>
      </c>
      <c r="CK13" s="20">
        <v>1.0840350000000001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71978.470111679984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7378</v>
      </c>
      <c r="H14" s="16" t="s">
        <v>4253</v>
      </c>
      <c r="I14" s="20">
        <v>1</v>
      </c>
      <c r="J14" s="16" t="s">
        <v>4252</v>
      </c>
      <c r="K14" s="15">
        <v>701</v>
      </c>
      <c r="L14" s="16" t="s">
        <v>4253</v>
      </c>
      <c r="M14" s="20">
        <v>1</v>
      </c>
      <c r="N14" s="16" t="s">
        <v>4252</v>
      </c>
      <c r="O14" s="15">
        <v>15557</v>
      </c>
      <c r="P14" s="16" t="s">
        <v>4253</v>
      </c>
      <c r="Q14" s="20">
        <v>1</v>
      </c>
      <c r="R14" s="16" t="s">
        <v>4252</v>
      </c>
      <c r="S14" s="15">
        <v>94</v>
      </c>
      <c r="T14" s="16" t="s">
        <v>4253</v>
      </c>
      <c r="U14" s="20">
        <v>1</v>
      </c>
      <c r="V14" s="16" t="s">
        <v>4252</v>
      </c>
      <c r="W14" s="15">
        <v>23730</v>
      </c>
      <c r="X14" s="16" t="s">
        <v>4252</v>
      </c>
      <c r="Y14" s="15">
        <v>23730</v>
      </c>
      <c r="Z14" s="16" t="s">
        <v>4254</v>
      </c>
      <c r="AA14" s="15">
        <v>7467</v>
      </c>
      <c r="AB14" s="16" t="s">
        <v>4255</v>
      </c>
      <c r="AC14" s="20">
        <v>1.0442579999999999</v>
      </c>
      <c r="AD14" s="16" t="s">
        <v>4254</v>
      </c>
      <c r="AE14" s="15">
        <v>542</v>
      </c>
      <c r="AF14" s="16" t="s">
        <v>4255</v>
      </c>
      <c r="AG14" s="20">
        <v>1.0354920000000001</v>
      </c>
      <c r="AH14" s="16" t="s">
        <v>4254</v>
      </c>
      <c r="AI14" s="15">
        <v>15805</v>
      </c>
      <c r="AJ14" s="16" t="s">
        <v>4255</v>
      </c>
      <c r="AK14" s="20">
        <v>1.140873</v>
      </c>
      <c r="AL14" s="16" t="s">
        <v>4254</v>
      </c>
      <c r="AM14" s="15">
        <v>59</v>
      </c>
      <c r="AN14" s="16" t="s">
        <v>4255</v>
      </c>
      <c r="AO14" s="20">
        <v>1.0432349999999999</v>
      </c>
      <c r="AP14" s="16" t="s">
        <v>4256</v>
      </c>
      <c r="AQ14" s="15">
        <v>7288</v>
      </c>
      <c r="AR14" s="16" t="s">
        <v>4257</v>
      </c>
      <c r="AS14" s="20">
        <v>1.077358</v>
      </c>
      <c r="AT14" s="16" t="s">
        <v>4256</v>
      </c>
      <c r="AU14" s="15">
        <v>516</v>
      </c>
      <c r="AV14" s="16" t="s">
        <v>4257</v>
      </c>
      <c r="AW14" s="20">
        <v>1.0745009999999999</v>
      </c>
      <c r="AX14" s="16" t="s">
        <v>4256</v>
      </c>
      <c r="AY14" s="15">
        <v>15345</v>
      </c>
      <c r="AZ14" s="16" t="s">
        <v>4257</v>
      </c>
      <c r="BA14" s="20">
        <v>1.2270559999999999</v>
      </c>
      <c r="BB14" s="16" t="s">
        <v>4256</v>
      </c>
      <c r="BC14" s="15">
        <v>84</v>
      </c>
      <c r="BD14" s="16" t="s">
        <v>4257</v>
      </c>
      <c r="BE14" s="20">
        <v>1.076908</v>
      </c>
      <c r="BF14" s="16" t="s">
        <v>4258</v>
      </c>
      <c r="BG14" s="15">
        <v>8015</v>
      </c>
      <c r="BH14" s="16" t="s">
        <v>4259</v>
      </c>
      <c r="BI14" s="20">
        <v>1.084314</v>
      </c>
      <c r="BJ14" s="16" t="s">
        <v>4258</v>
      </c>
      <c r="BK14" s="15">
        <v>567</v>
      </c>
      <c r="BL14" s="16" t="s">
        <v>4259</v>
      </c>
      <c r="BM14" s="20">
        <v>0.98785219999999996</v>
      </c>
      <c r="BN14" s="16" t="s">
        <v>4258</v>
      </c>
      <c r="BO14" s="15">
        <v>14016</v>
      </c>
      <c r="BP14" s="16" t="s">
        <v>4259</v>
      </c>
      <c r="BQ14" s="20">
        <v>1.127486</v>
      </c>
      <c r="BR14" s="16" t="s">
        <v>4258</v>
      </c>
      <c r="BS14" s="15">
        <v>13</v>
      </c>
      <c r="BT14" s="16" t="s">
        <v>4259</v>
      </c>
      <c r="BU14" s="20">
        <v>1.0717829999999999</v>
      </c>
      <c r="BV14" s="16" t="s">
        <v>4260</v>
      </c>
      <c r="BW14" s="15">
        <v>8193</v>
      </c>
      <c r="BX14" s="16" t="s">
        <v>4261</v>
      </c>
      <c r="BY14" s="20">
        <v>1.1027420000000001</v>
      </c>
      <c r="BZ14" s="16" t="s">
        <v>4260</v>
      </c>
      <c r="CA14" s="15">
        <v>593</v>
      </c>
      <c r="CB14" s="16" t="s">
        <v>4261</v>
      </c>
      <c r="CC14" s="20">
        <v>0.96199349999999995</v>
      </c>
      <c r="CD14" s="16" t="s">
        <v>4260</v>
      </c>
      <c r="CE14" s="15">
        <v>13087</v>
      </c>
      <c r="CF14" s="16" t="s">
        <v>4261</v>
      </c>
      <c r="CG14" s="20">
        <v>0.91244170000000002</v>
      </c>
      <c r="CH14" s="16" t="s">
        <v>4260</v>
      </c>
      <c r="CI14" s="15">
        <v>24</v>
      </c>
      <c r="CJ14" s="16" t="s">
        <v>4261</v>
      </c>
      <c r="CK14" s="20">
        <v>1.0840350000000001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24829.531314759999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17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19746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19763</v>
      </c>
      <c r="X15" s="16" t="s">
        <v>4252</v>
      </c>
      <c r="Y15" s="15">
        <v>19877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8089</v>
      </c>
      <c r="AJ15" s="16" t="s">
        <v>4255</v>
      </c>
      <c r="AK15" s="20">
        <v>1.140873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3</v>
      </c>
      <c r="AR15" s="16" t="s">
        <v>4257</v>
      </c>
      <c r="AS15" s="20">
        <v>1.077358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4990</v>
      </c>
      <c r="AZ15" s="16" t="s">
        <v>4257</v>
      </c>
      <c r="BA15" s="20">
        <v>1.2270559999999999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5</v>
      </c>
      <c r="BH15" s="16" t="s">
        <v>4259</v>
      </c>
      <c r="BI15" s="20">
        <v>1.084314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7195</v>
      </c>
      <c r="BP15" s="16" t="s">
        <v>4259</v>
      </c>
      <c r="BQ15" s="20">
        <v>1.127486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7</v>
      </c>
      <c r="BX15" s="16" t="s">
        <v>4261</v>
      </c>
      <c r="BY15" s="20">
        <v>1.1027420000000001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6033</v>
      </c>
      <c r="CF15" s="16" t="s">
        <v>4261</v>
      </c>
      <c r="CG15" s="20">
        <v>0.91244170000000002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9749.5853042199979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6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6563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6569</v>
      </c>
      <c r="X16" s="16" t="s">
        <v>4252</v>
      </c>
      <c r="Y16" s="15">
        <v>6569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2687</v>
      </c>
      <c r="AJ16" s="16" t="s">
        <v>4255</v>
      </c>
      <c r="AK16" s="20">
        <v>1.140873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1</v>
      </c>
      <c r="AR16" s="16" t="s">
        <v>4257</v>
      </c>
      <c r="AS16" s="20">
        <v>1.077358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1658</v>
      </c>
      <c r="AZ16" s="16" t="s">
        <v>4257</v>
      </c>
      <c r="BA16" s="20">
        <v>1.2270559999999999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2</v>
      </c>
      <c r="BH16" s="16" t="s">
        <v>4259</v>
      </c>
      <c r="BI16" s="20">
        <v>1.084314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2402</v>
      </c>
      <c r="BP16" s="16" t="s">
        <v>4259</v>
      </c>
      <c r="BQ16" s="20">
        <v>1.127486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3</v>
      </c>
      <c r="BX16" s="16" t="s">
        <v>4261</v>
      </c>
      <c r="BY16" s="20">
        <v>1.1027420000000001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2014</v>
      </c>
      <c r="CF16" s="16" t="s">
        <v>4261</v>
      </c>
      <c r="CG16" s="20">
        <v>0.91244170000000002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3244.28355336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17337</v>
      </c>
      <c r="H17" s="16" t="s">
        <v>4253</v>
      </c>
      <c r="I17" s="20">
        <v>1</v>
      </c>
      <c r="J17" s="16" t="s">
        <v>4252</v>
      </c>
      <c r="K17" s="15">
        <v>5561</v>
      </c>
      <c r="L17" s="16" t="s">
        <v>4253</v>
      </c>
      <c r="M17" s="20">
        <v>1</v>
      </c>
      <c r="N17" s="16" t="s">
        <v>4252</v>
      </c>
      <c r="O17" s="15">
        <v>172</v>
      </c>
      <c r="P17" s="16" t="s">
        <v>4253</v>
      </c>
      <c r="Q17" s="20">
        <v>1</v>
      </c>
      <c r="R17" s="16" t="s">
        <v>4252</v>
      </c>
      <c r="S17" s="15">
        <v>1707</v>
      </c>
      <c r="T17" s="16" t="s">
        <v>4253</v>
      </c>
      <c r="U17" s="20">
        <v>1</v>
      </c>
      <c r="V17" s="16" t="s">
        <v>4252</v>
      </c>
      <c r="W17" s="15">
        <v>24777</v>
      </c>
      <c r="X17" s="16" t="s">
        <v>4252</v>
      </c>
      <c r="Y17" s="15">
        <v>25440</v>
      </c>
      <c r="Z17" s="16" t="s">
        <v>4254</v>
      </c>
      <c r="AA17" s="15">
        <v>18839</v>
      </c>
      <c r="AB17" s="16" t="s">
        <v>4255</v>
      </c>
      <c r="AC17" s="20">
        <v>1.0442579999999999</v>
      </c>
      <c r="AD17" s="16" t="s">
        <v>4254</v>
      </c>
      <c r="AE17" s="15">
        <v>5820</v>
      </c>
      <c r="AF17" s="16" t="s">
        <v>4255</v>
      </c>
      <c r="AG17" s="20">
        <v>1.0354920000000001</v>
      </c>
      <c r="AH17" s="16" t="s">
        <v>4254</v>
      </c>
      <c r="AI17" s="15">
        <v>265</v>
      </c>
      <c r="AJ17" s="16" t="s">
        <v>4255</v>
      </c>
      <c r="AK17" s="20">
        <v>1.140873</v>
      </c>
      <c r="AL17" s="16" t="s">
        <v>4254</v>
      </c>
      <c r="AM17" s="15">
        <v>2169</v>
      </c>
      <c r="AN17" s="16" t="s">
        <v>4255</v>
      </c>
      <c r="AO17" s="20">
        <v>1.0432349999999999</v>
      </c>
      <c r="AP17" s="16" t="s">
        <v>4256</v>
      </c>
      <c r="AQ17" s="15">
        <v>18057</v>
      </c>
      <c r="AR17" s="16" t="s">
        <v>4257</v>
      </c>
      <c r="AS17" s="20">
        <v>1.077358</v>
      </c>
      <c r="AT17" s="16" t="s">
        <v>4256</v>
      </c>
      <c r="AU17" s="15">
        <v>5237</v>
      </c>
      <c r="AV17" s="16" t="s">
        <v>4257</v>
      </c>
      <c r="AW17" s="20">
        <v>1.0745009999999999</v>
      </c>
      <c r="AX17" s="16" t="s">
        <v>4256</v>
      </c>
      <c r="AY17" s="15">
        <v>332</v>
      </c>
      <c r="AZ17" s="16" t="s">
        <v>4257</v>
      </c>
      <c r="BA17" s="20">
        <v>1.2270559999999999</v>
      </c>
      <c r="BB17" s="16" t="s">
        <v>4256</v>
      </c>
      <c r="BC17" s="15">
        <v>2148</v>
      </c>
      <c r="BD17" s="16" t="s">
        <v>4257</v>
      </c>
      <c r="BE17" s="20">
        <v>1.076908</v>
      </c>
      <c r="BF17" s="16" t="s">
        <v>4258</v>
      </c>
      <c r="BG17" s="15">
        <v>18000</v>
      </c>
      <c r="BH17" s="16" t="s">
        <v>4259</v>
      </c>
      <c r="BI17" s="20">
        <v>1.084314</v>
      </c>
      <c r="BJ17" s="16" t="s">
        <v>4258</v>
      </c>
      <c r="BK17" s="15">
        <v>5541</v>
      </c>
      <c r="BL17" s="16" t="s">
        <v>4259</v>
      </c>
      <c r="BM17" s="20">
        <v>0.98785219999999996</v>
      </c>
      <c r="BN17" s="16" t="s">
        <v>4258</v>
      </c>
      <c r="BO17" s="15">
        <v>449</v>
      </c>
      <c r="BP17" s="16" t="s">
        <v>4259</v>
      </c>
      <c r="BQ17" s="20">
        <v>1.127486</v>
      </c>
      <c r="BR17" s="16" t="s">
        <v>4258</v>
      </c>
      <c r="BS17" s="15">
        <v>1763</v>
      </c>
      <c r="BT17" s="16" t="s">
        <v>4259</v>
      </c>
      <c r="BU17" s="20">
        <v>1.0717829999999999</v>
      </c>
      <c r="BV17" s="16" t="s">
        <v>4260</v>
      </c>
      <c r="BW17" s="15">
        <v>16331</v>
      </c>
      <c r="BX17" s="16" t="s">
        <v>4261</v>
      </c>
      <c r="BY17" s="20">
        <v>1.1027420000000001</v>
      </c>
      <c r="BZ17" s="16" t="s">
        <v>4260</v>
      </c>
      <c r="CA17" s="15">
        <v>6299</v>
      </c>
      <c r="CB17" s="16" t="s">
        <v>4261</v>
      </c>
      <c r="CC17" s="20">
        <v>0.96199349999999995</v>
      </c>
      <c r="CD17" s="16" t="s">
        <v>4260</v>
      </c>
      <c r="CE17" s="15">
        <v>167</v>
      </c>
      <c r="CF17" s="16" t="s">
        <v>4261</v>
      </c>
      <c r="CG17" s="20">
        <v>0.91244170000000002</v>
      </c>
      <c r="CH17" s="16" t="s">
        <v>4260</v>
      </c>
      <c r="CI17" s="15">
        <v>2520</v>
      </c>
      <c r="CJ17" s="16" t="s">
        <v>4261</v>
      </c>
      <c r="CK17" s="20">
        <v>1.0840350000000001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27036.560477319996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5902</v>
      </c>
      <c r="H18" s="16" t="s">
        <v>4253</v>
      </c>
      <c r="I18" s="20">
        <v>1</v>
      </c>
      <c r="J18" s="16" t="s">
        <v>4252</v>
      </c>
      <c r="K18" s="15">
        <v>1885</v>
      </c>
      <c r="L18" s="16" t="s">
        <v>4253</v>
      </c>
      <c r="M18" s="20">
        <v>1</v>
      </c>
      <c r="N18" s="16" t="s">
        <v>4252</v>
      </c>
      <c r="O18" s="15">
        <v>57</v>
      </c>
      <c r="P18" s="16" t="s">
        <v>4253</v>
      </c>
      <c r="Q18" s="20">
        <v>1</v>
      </c>
      <c r="R18" s="16" t="s">
        <v>4252</v>
      </c>
      <c r="S18" s="15">
        <v>564</v>
      </c>
      <c r="T18" s="16" t="s">
        <v>4253</v>
      </c>
      <c r="U18" s="20">
        <v>1</v>
      </c>
      <c r="V18" s="16" t="s">
        <v>4252</v>
      </c>
      <c r="W18" s="15">
        <v>8408</v>
      </c>
      <c r="X18" s="16" t="s">
        <v>4252</v>
      </c>
      <c r="Y18" s="15">
        <v>8408</v>
      </c>
      <c r="Z18" s="16" t="s">
        <v>4254</v>
      </c>
      <c r="AA18" s="15">
        <v>6538</v>
      </c>
      <c r="AB18" s="16" t="s">
        <v>4255</v>
      </c>
      <c r="AC18" s="20">
        <v>1.0442579999999999</v>
      </c>
      <c r="AD18" s="16" t="s">
        <v>4254</v>
      </c>
      <c r="AE18" s="15">
        <v>2025</v>
      </c>
      <c r="AF18" s="16" t="s">
        <v>4255</v>
      </c>
      <c r="AG18" s="20">
        <v>1.0354920000000001</v>
      </c>
      <c r="AH18" s="16" t="s">
        <v>4254</v>
      </c>
      <c r="AI18" s="15">
        <v>88</v>
      </c>
      <c r="AJ18" s="16" t="s">
        <v>4255</v>
      </c>
      <c r="AK18" s="20">
        <v>1.140873</v>
      </c>
      <c r="AL18" s="16" t="s">
        <v>4254</v>
      </c>
      <c r="AM18" s="15">
        <v>719</v>
      </c>
      <c r="AN18" s="16" t="s">
        <v>4255</v>
      </c>
      <c r="AO18" s="20">
        <v>1.0432349999999999</v>
      </c>
      <c r="AP18" s="16" t="s">
        <v>4256</v>
      </c>
      <c r="AQ18" s="15">
        <v>6223</v>
      </c>
      <c r="AR18" s="16" t="s">
        <v>4257</v>
      </c>
      <c r="AS18" s="20">
        <v>1.077358</v>
      </c>
      <c r="AT18" s="16" t="s">
        <v>4256</v>
      </c>
      <c r="AU18" s="15">
        <v>1794</v>
      </c>
      <c r="AV18" s="16" t="s">
        <v>4257</v>
      </c>
      <c r="AW18" s="20">
        <v>1.0745009999999999</v>
      </c>
      <c r="AX18" s="16" t="s">
        <v>4256</v>
      </c>
      <c r="AY18" s="15">
        <v>110</v>
      </c>
      <c r="AZ18" s="16" t="s">
        <v>4257</v>
      </c>
      <c r="BA18" s="20">
        <v>1.2270559999999999</v>
      </c>
      <c r="BB18" s="16" t="s">
        <v>4256</v>
      </c>
      <c r="BC18" s="15">
        <v>713</v>
      </c>
      <c r="BD18" s="16" t="s">
        <v>4257</v>
      </c>
      <c r="BE18" s="20">
        <v>1.076908</v>
      </c>
      <c r="BF18" s="16" t="s">
        <v>4258</v>
      </c>
      <c r="BG18" s="15">
        <v>6173</v>
      </c>
      <c r="BH18" s="16" t="s">
        <v>4259</v>
      </c>
      <c r="BI18" s="20">
        <v>1.084314</v>
      </c>
      <c r="BJ18" s="16" t="s">
        <v>4258</v>
      </c>
      <c r="BK18" s="15">
        <v>1864</v>
      </c>
      <c r="BL18" s="16" t="s">
        <v>4259</v>
      </c>
      <c r="BM18" s="20">
        <v>0.98785219999999996</v>
      </c>
      <c r="BN18" s="16" t="s">
        <v>4258</v>
      </c>
      <c r="BO18" s="15">
        <v>149</v>
      </c>
      <c r="BP18" s="16" t="s">
        <v>4259</v>
      </c>
      <c r="BQ18" s="20">
        <v>1.127486</v>
      </c>
      <c r="BR18" s="16" t="s">
        <v>4258</v>
      </c>
      <c r="BS18" s="15">
        <v>584</v>
      </c>
      <c r="BT18" s="16" t="s">
        <v>4259</v>
      </c>
      <c r="BU18" s="20">
        <v>1.0717829999999999</v>
      </c>
      <c r="BV18" s="16" t="s">
        <v>4260</v>
      </c>
      <c r="BW18" s="15">
        <v>5618</v>
      </c>
      <c r="BX18" s="16" t="s">
        <v>4261</v>
      </c>
      <c r="BY18" s="20">
        <v>1.1027420000000001</v>
      </c>
      <c r="BZ18" s="16" t="s">
        <v>4260</v>
      </c>
      <c r="CA18" s="15">
        <v>2135</v>
      </c>
      <c r="CB18" s="16" t="s">
        <v>4261</v>
      </c>
      <c r="CC18" s="20">
        <v>0.96199349999999995</v>
      </c>
      <c r="CD18" s="16" t="s">
        <v>4260</v>
      </c>
      <c r="CE18" s="15">
        <v>56</v>
      </c>
      <c r="CF18" s="16" t="s">
        <v>4261</v>
      </c>
      <c r="CG18" s="20">
        <v>0.91244170000000002</v>
      </c>
      <c r="CH18" s="16" t="s">
        <v>4260</v>
      </c>
      <c r="CI18" s="15">
        <v>840</v>
      </c>
      <c r="CJ18" s="16" t="s">
        <v>4261</v>
      </c>
      <c r="CK18" s="20">
        <v>1.0840350000000001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9251.4136814999983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6532</v>
      </c>
      <c r="H19" s="16" t="s">
        <v>4253</v>
      </c>
      <c r="I19" s="20">
        <v>1</v>
      </c>
      <c r="J19" s="16" t="s">
        <v>4252</v>
      </c>
      <c r="K19" s="15">
        <v>9481</v>
      </c>
      <c r="L19" s="16" t="s">
        <v>4253</v>
      </c>
      <c r="M19" s="20">
        <v>1</v>
      </c>
      <c r="N19" s="16" t="s">
        <v>4252</v>
      </c>
      <c r="O19" s="15">
        <v>693</v>
      </c>
      <c r="P19" s="16" t="s">
        <v>4253</v>
      </c>
      <c r="Q19" s="20">
        <v>1</v>
      </c>
      <c r="R19" s="16" t="s">
        <v>4252</v>
      </c>
      <c r="S19" s="15">
        <v>1944</v>
      </c>
      <c r="T19" s="16" t="s">
        <v>4253</v>
      </c>
      <c r="U19" s="20">
        <v>1</v>
      </c>
      <c r="V19" s="16" t="s">
        <v>4252</v>
      </c>
      <c r="W19" s="15">
        <v>18650</v>
      </c>
      <c r="X19" s="16" t="s">
        <v>4252</v>
      </c>
      <c r="Y19" s="15">
        <v>18991</v>
      </c>
      <c r="Z19" s="16" t="s">
        <v>4254</v>
      </c>
      <c r="AA19" s="15">
        <v>7884</v>
      </c>
      <c r="AB19" s="16" t="s">
        <v>4255</v>
      </c>
      <c r="AC19" s="20">
        <v>1.0442579999999999</v>
      </c>
      <c r="AD19" s="16" t="s">
        <v>4254</v>
      </c>
      <c r="AE19" s="15">
        <v>8725</v>
      </c>
      <c r="AF19" s="16" t="s">
        <v>4255</v>
      </c>
      <c r="AG19" s="20">
        <v>1.0354920000000001</v>
      </c>
      <c r="AH19" s="16" t="s">
        <v>4254</v>
      </c>
      <c r="AI19" s="15">
        <v>2437</v>
      </c>
      <c r="AJ19" s="16" t="s">
        <v>4255</v>
      </c>
      <c r="AK19" s="20">
        <v>1.140873</v>
      </c>
      <c r="AL19" s="16" t="s">
        <v>4254</v>
      </c>
      <c r="AM19" s="15">
        <v>2047</v>
      </c>
      <c r="AN19" s="16" t="s">
        <v>4255</v>
      </c>
      <c r="AO19" s="20">
        <v>1.0432349999999999</v>
      </c>
      <c r="AP19" s="16" t="s">
        <v>4256</v>
      </c>
      <c r="AQ19" s="15">
        <v>7896</v>
      </c>
      <c r="AR19" s="16" t="s">
        <v>4257</v>
      </c>
      <c r="AS19" s="20">
        <v>1.077358</v>
      </c>
      <c r="AT19" s="16" t="s">
        <v>4256</v>
      </c>
      <c r="AU19" s="15">
        <v>6552</v>
      </c>
      <c r="AV19" s="16" t="s">
        <v>4257</v>
      </c>
      <c r="AW19" s="20">
        <v>1.0745009999999999</v>
      </c>
      <c r="AX19" s="16" t="s">
        <v>4256</v>
      </c>
      <c r="AY19" s="15">
        <v>968</v>
      </c>
      <c r="AZ19" s="16" t="s">
        <v>4257</v>
      </c>
      <c r="BA19" s="20">
        <v>1.2270559999999999</v>
      </c>
      <c r="BB19" s="16" t="s">
        <v>4256</v>
      </c>
      <c r="BC19" s="15">
        <v>1943</v>
      </c>
      <c r="BD19" s="16" t="s">
        <v>4257</v>
      </c>
      <c r="BE19" s="20">
        <v>1.076908</v>
      </c>
      <c r="BF19" s="16" t="s">
        <v>4258</v>
      </c>
      <c r="BG19" s="15">
        <v>8133</v>
      </c>
      <c r="BH19" s="16" t="s">
        <v>4259</v>
      </c>
      <c r="BI19" s="20">
        <v>1.084314</v>
      </c>
      <c r="BJ19" s="16" t="s">
        <v>4258</v>
      </c>
      <c r="BK19" s="15">
        <v>4639</v>
      </c>
      <c r="BL19" s="16" t="s">
        <v>4259</v>
      </c>
      <c r="BM19" s="20">
        <v>0.98785219999999996</v>
      </c>
      <c r="BN19" s="16" t="s">
        <v>4258</v>
      </c>
      <c r="BO19" s="15">
        <v>158</v>
      </c>
      <c r="BP19" s="16" t="s">
        <v>4259</v>
      </c>
      <c r="BQ19" s="20">
        <v>1.127486</v>
      </c>
      <c r="BR19" s="16" t="s">
        <v>4258</v>
      </c>
      <c r="BS19" s="15">
        <v>2366</v>
      </c>
      <c r="BT19" s="16" t="s">
        <v>4259</v>
      </c>
      <c r="BU19" s="20">
        <v>1.0717829999999999</v>
      </c>
      <c r="BV19" s="16" t="s">
        <v>4260</v>
      </c>
      <c r="BW19" s="15">
        <v>6481</v>
      </c>
      <c r="BX19" s="16" t="s">
        <v>4261</v>
      </c>
      <c r="BY19" s="20">
        <v>1.1027420000000001</v>
      </c>
      <c r="BZ19" s="16" t="s">
        <v>4260</v>
      </c>
      <c r="CA19" s="15">
        <v>5601</v>
      </c>
      <c r="CB19" s="16" t="s">
        <v>4261</v>
      </c>
      <c r="CC19" s="20">
        <v>0.96199349999999995</v>
      </c>
      <c r="CD19" s="16" t="s">
        <v>4260</v>
      </c>
      <c r="CE19" s="15">
        <v>237</v>
      </c>
      <c r="CF19" s="16" t="s">
        <v>4261</v>
      </c>
      <c r="CG19" s="20">
        <v>0.91244170000000002</v>
      </c>
      <c r="CH19" s="16" t="s">
        <v>4260</v>
      </c>
      <c r="CI19" s="15">
        <v>1202</v>
      </c>
      <c r="CJ19" s="16" t="s">
        <v>4261</v>
      </c>
      <c r="CK19" s="20">
        <v>1.0840350000000001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17966.037564439997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2186</v>
      </c>
      <c r="H20" s="16" t="s">
        <v>4253</v>
      </c>
      <c r="I20" s="20">
        <v>1</v>
      </c>
      <c r="J20" s="16" t="s">
        <v>4252</v>
      </c>
      <c r="K20" s="15">
        <v>3219</v>
      </c>
      <c r="L20" s="16" t="s">
        <v>4253</v>
      </c>
      <c r="M20" s="20">
        <v>1</v>
      </c>
      <c r="N20" s="16" t="s">
        <v>4252</v>
      </c>
      <c r="O20" s="15">
        <v>229</v>
      </c>
      <c r="P20" s="16" t="s">
        <v>4253</v>
      </c>
      <c r="Q20" s="20">
        <v>1</v>
      </c>
      <c r="R20" s="16" t="s">
        <v>4252</v>
      </c>
      <c r="S20" s="15">
        <v>643</v>
      </c>
      <c r="T20" s="16" t="s">
        <v>4253</v>
      </c>
      <c r="U20" s="20">
        <v>1</v>
      </c>
      <c r="V20" s="16" t="s">
        <v>4252</v>
      </c>
      <c r="W20" s="15">
        <v>6277</v>
      </c>
      <c r="X20" s="16" t="s">
        <v>4252</v>
      </c>
      <c r="Y20" s="15">
        <v>6277</v>
      </c>
      <c r="Z20" s="16" t="s">
        <v>4254</v>
      </c>
      <c r="AA20" s="15">
        <v>2646</v>
      </c>
      <c r="AB20" s="16" t="s">
        <v>4255</v>
      </c>
      <c r="AC20" s="20">
        <v>1.0442579999999999</v>
      </c>
      <c r="AD20" s="16" t="s">
        <v>4254</v>
      </c>
      <c r="AE20" s="15">
        <v>2986</v>
      </c>
      <c r="AF20" s="16" t="s">
        <v>4255</v>
      </c>
      <c r="AG20" s="20">
        <v>1.0354920000000001</v>
      </c>
      <c r="AH20" s="16" t="s">
        <v>4254</v>
      </c>
      <c r="AI20" s="15">
        <v>811</v>
      </c>
      <c r="AJ20" s="16" t="s">
        <v>4255</v>
      </c>
      <c r="AK20" s="20">
        <v>1.140873</v>
      </c>
      <c r="AL20" s="16" t="s">
        <v>4254</v>
      </c>
      <c r="AM20" s="15">
        <v>680</v>
      </c>
      <c r="AN20" s="16" t="s">
        <v>4255</v>
      </c>
      <c r="AO20" s="20">
        <v>1.0432349999999999</v>
      </c>
      <c r="AP20" s="16" t="s">
        <v>4256</v>
      </c>
      <c r="AQ20" s="15">
        <v>2653</v>
      </c>
      <c r="AR20" s="16" t="s">
        <v>4257</v>
      </c>
      <c r="AS20" s="20">
        <v>1.077358</v>
      </c>
      <c r="AT20" s="16" t="s">
        <v>4256</v>
      </c>
      <c r="AU20" s="15">
        <v>2231</v>
      </c>
      <c r="AV20" s="16" t="s">
        <v>4257</v>
      </c>
      <c r="AW20" s="20">
        <v>1.0745009999999999</v>
      </c>
      <c r="AX20" s="16" t="s">
        <v>4256</v>
      </c>
      <c r="AY20" s="15">
        <v>322</v>
      </c>
      <c r="AZ20" s="16" t="s">
        <v>4257</v>
      </c>
      <c r="BA20" s="20">
        <v>1.2270559999999999</v>
      </c>
      <c r="BB20" s="16" t="s">
        <v>4256</v>
      </c>
      <c r="BC20" s="15">
        <v>646</v>
      </c>
      <c r="BD20" s="16" t="s">
        <v>4257</v>
      </c>
      <c r="BE20" s="20">
        <v>1.076908</v>
      </c>
      <c r="BF20" s="16" t="s">
        <v>4258</v>
      </c>
      <c r="BG20" s="15">
        <v>2730</v>
      </c>
      <c r="BH20" s="16" t="s">
        <v>4259</v>
      </c>
      <c r="BI20" s="20">
        <v>1.084314</v>
      </c>
      <c r="BJ20" s="16" t="s">
        <v>4258</v>
      </c>
      <c r="BK20" s="15">
        <v>1578</v>
      </c>
      <c r="BL20" s="16" t="s">
        <v>4259</v>
      </c>
      <c r="BM20" s="20">
        <v>0.98785219999999996</v>
      </c>
      <c r="BN20" s="16" t="s">
        <v>4258</v>
      </c>
      <c r="BO20" s="15">
        <v>53</v>
      </c>
      <c r="BP20" s="16" t="s">
        <v>4259</v>
      </c>
      <c r="BQ20" s="20">
        <v>1.127486</v>
      </c>
      <c r="BR20" s="16" t="s">
        <v>4258</v>
      </c>
      <c r="BS20" s="15">
        <v>787</v>
      </c>
      <c r="BT20" s="16" t="s">
        <v>4259</v>
      </c>
      <c r="BU20" s="20">
        <v>1.0717829999999999</v>
      </c>
      <c r="BV20" s="16" t="s">
        <v>4260</v>
      </c>
      <c r="BW20" s="15">
        <v>2216</v>
      </c>
      <c r="BX20" s="16" t="s">
        <v>4261</v>
      </c>
      <c r="BY20" s="20">
        <v>1.1027420000000001</v>
      </c>
      <c r="BZ20" s="16" t="s">
        <v>4260</v>
      </c>
      <c r="CA20" s="15">
        <v>1879</v>
      </c>
      <c r="CB20" s="16" t="s">
        <v>4261</v>
      </c>
      <c r="CC20" s="20">
        <v>0.96199349999999995</v>
      </c>
      <c r="CD20" s="16" t="s">
        <v>4260</v>
      </c>
      <c r="CE20" s="15">
        <v>79</v>
      </c>
      <c r="CF20" s="16" t="s">
        <v>4261</v>
      </c>
      <c r="CG20" s="20">
        <v>0.91244170000000002</v>
      </c>
      <c r="CH20" s="16" t="s">
        <v>4260</v>
      </c>
      <c r="CI20" s="15">
        <v>401</v>
      </c>
      <c r="CJ20" s="16" t="s">
        <v>4261</v>
      </c>
      <c r="CK20" s="20">
        <v>1.0840350000000001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6058.6543292800015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124710</v>
      </c>
      <c r="H21" s="16" t="s">
        <v>4253</v>
      </c>
      <c r="I21" s="20">
        <v>1</v>
      </c>
      <c r="J21" s="16" t="s">
        <v>4252</v>
      </c>
      <c r="K21" s="15">
        <v>40595</v>
      </c>
      <c r="L21" s="16" t="s">
        <v>4253</v>
      </c>
      <c r="M21" s="20">
        <v>1</v>
      </c>
      <c r="N21" s="16" t="s">
        <v>4252</v>
      </c>
      <c r="O21" s="15">
        <v>54546</v>
      </c>
      <c r="P21" s="16" t="s">
        <v>4253</v>
      </c>
      <c r="Q21" s="20">
        <v>1</v>
      </c>
      <c r="R21" s="16" t="s">
        <v>4252</v>
      </c>
      <c r="S21" s="15">
        <v>5619</v>
      </c>
      <c r="T21" s="16" t="s">
        <v>4253</v>
      </c>
      <c r="U21" s="20">
        <v>1</v>
      </c>
      <c r="V21" s="16" t="s">
        <v>4252</v>
      </c>
      <c r="W21" s="15">
        <v>225470</v>
      </c>
      <c r="X21" s="16" t="s">
        <v>4252</v>
      </c>
      <c r="Y21" s="15">
        <v>231536</v>
      </c>
      <c r="Z21" s="16" t="s">
        <v>4254</v>
      </c>
      <c r="AA21" s="15">
        <v>125408</v>
      </c>
      <c r="AB21" s="16" t="s">
        <v>4255</v>
      </c>
      <c r="AC21" s="20">
        <v>1.0442579999999999</v>
      </c>
      <c r="AD21" s="16" t="s">
        <v>4254</v>
      </c>
      <c r="AE21" s="15">
        <v>33553</v>
      </c>
      <c r="AF21" s="16" t="s">
        <v>4255</v>
      </c>
      <c r="AG21" s="20">
        <v>1.0354920000000001</v>
      </c>
      <c r="AH21" s="16" t="s">
        <v>4254</v>
      </c>
      <c r="AI21" s="15">
        <v>47426</v>
      </c>
      <c r="AJ21" s="16" t="s">
        <v>4255</v>
      </c>
      <c r="AK21" s="20">
        <v>1.140873</v>
      </c>
      <c r="AL21" s="16" t="s">
        <v>4254</v>
      </c>
      <c r="AM21" s="15">
        <v>6764</v>
      </c>
      <c r="AN21" s="16" t="s">
        <v>4255</v>
      </c>
      <c r="AO21" s="20">
        <v>1.0432349999999999</v>
      </c>
      <c r="AP21" s="16" t="s">
        <v>4256</v>
      </c>
      <c r="AQ21" s="15">
        <v>125945</v>
      </c>
      <c r="AR21" s="16" t="s">
        <v>4257</v>
      </c>
      <c r="AS21" s="20">
        <v>1.077358</v>
      </c>
      <c r="AT21" s="16" t="s">
        <v>4256</v>
      </c>
      <c r="AU21" s="15">
        <v>23892</v>
      </c>
      <c r="AV21" s="16" t="s">
        <v>4257</v>
      </c>
      <c r="AW21" s="20">
        <v>1.0745009999999999</v>
      </c>
      <c r="AX21" s="16" t="s">
        <v>4256</v>
      </c>
      <c r="AY21" s="15">
        <v>41081</v>
      </c>
      <c r="AZ21" s="16" t="s">
        <v>4257</v>
      </c>
      <c r="BA21" s="20">
        <v>1.2270559999999999</v>
      </c>
      <c r="BB21" s="16" t="s">
        <v>4256</v>
      </c>
      <c r="BC21" s="15">
        <v>7372</v>
      </c>
      <c r="BD21" s="16" t="s">
        <v>4257</v>
      </c>
      <c r="BE21" s="20">
        <v>1.076908</v>
      </c>
      <c r="BF21" s="16" t="s">
        <v>4258</v>
      </c>
      <c r="BG21" s="15">
        <v>123642</v>
      </c>
      <c r="BH21" s="16" t="s">
        <v>4259</v>
      </c>
      <c r="BI21" s="20">
        <v>1.084314</v>
      </c>
      <c r="BJ21" s="16" t="s">
        <v>4258</v>
      </c>
      <c r="BK21" s="15">
        <v>22187</v>
      </c>
      <c r="BL21" s="16" t="s">
        <v>4259</v>
      </c>
      <c r="BM21" s="20">
        <v>0.98785219999999996</v>
      </c>
      <c r="BN21" s="16" t="s">
        <v>4258</v>
      </c>
      <c r="BO21" s="15">
        <v>42702</v>
      </c>
      <c r="BP21" s="16" t="s">
        <v>4259</v>
      </c>
      <c r="BQ21" s="20">
        <v>1.127486</v>
      </c>
      <c r="BR21" s="16" t="s">
        <v>4258</v>
      </c>
      <c r="BS21" s="15">
        <v>6846</v>
      </c>
      <c r="BT21" s="16" t="s">
        <v>4259</v>
      </c>
      <c r="BU21" s="20">
        <v>1.0717829999999999</v>
      </c>
      <c r="BV21" s="16" t="s">
        <v>4260</v>
      </c>
      <c r="BW21" s="15">
        <v>118257</v>
      </c>
      <c r="BX21" s="16" t="s">
        <v>4261</v>
      </c>
      <c r="BY21" s="20">
        <v>1.1027420000000001</v>
      </c>
      <c r="BZ21" s="16" t="s">
        <v>4260</v>
      </c>
      <c r="CA21" s="15">
        <v>29415</v>
      </c>
      <c r="CB21" s="16" t="s">
        <v>4261</v>
      </c>
      <c r="CC21" s="20">
        <v>0.96199349999999995</v>
      </c>
      <c r="CD21" s="16" t="s">
        <v>4260</v>
      </c>
      <c r="CE21" s="15">
        <v>45839</v>
      </c>
      <c r="CF21" s="16" t="s">
        <v>4261</v>
      </c>
      <c r="CG21" s="20">
        <v>0.91244170000000002</v>
      </c>
      <c r="CH21" s="16" t="s">
        <v>4260</v>
      </c>
      <c r="CI21" s="15">
        <v>6060</v>
      </c>
      <c r="CJ21" s="16" t="s">
        <v>4261</v>
      </c>
      <c r="CK21" s="20">
        <v>1.0840350000000001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218121.87358284002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42930</v>
      </c>
      <c r="H22" s="16" t="s">
        <v>4253</v>
      </c>
      <c r="I22" s="20">
        <v>1</v>
      </c>
      <c r="J22" s="16" t="s">
        <v>4252</v>
      </c>
      <c r="K22" s="15">
        <v>12022</v>
      </c>
      <c r="L22" s="16" t="s">
        <v>4253</v>
      </c>
      <c r="M22" s="20">
        <v>1</v>
      </c>
      <c r="N22" s="16" t="s">
        <v>4252</v>
      </c>
      <c r="O22" s="15">
        <v>4426</v>
      </c>
      <c r="P22" s="16" t="s">
        <v>4253</v>
      </c>
      <c r="Q22" s="20">
        <v>1</v>
      </c>
      <c r="R22" s="16" t="s">
        <v>4252</v>
      </c>
      <c r="S22" s="15">
        <v>1857</v>
      </c>
      <c r="T22" s="16" t="s">
        <v>4253</v>
      </c>
      <c r="U22" s="20">
        <v>1</v>
      </c>
      <c r="V22" s="16" t="s">
        <v>4252</v>
      </c>
      <c r="W22" s="15">
        <v>61235</v>
      </c>
      <c r="X22" s="16" t="s">
        <v>4252</v>
      </c>
      <c r="Y22" s="15">
        <v>61248</v>
      </c>
      <c r="Z22" s="16" t="s">
        <v>4254</v>
      </c>
      <c r="AA22" s="15">
        <v>43193</v>
      </c>
      <c r="AB22" s="16" t="s">
        <v>4255</v>
      </c>
      <c r="AC22" s="20">
        <v>1.0442579999999999</v>
      </c>
      <c r="AD22" s="16" t="s">
        <v>4254</v>
      </c>
      <c r="AE22" s="15">
        <v>10253</v>
      </c>
      <c r="AF22" s="16" t="s">
        <v>4255</v>
      </c>
      <c r="AG22" s="20">
        <v>1.0354920000000001</v>
      </c>
      <c r="AH22" s="16" t="s">
        <v>4254</v>
      </c>
      <c r="AI22" s="15">
        <v>3426</v>
      </c>
      <c r="AJ22" s="16" t="s">
        <v>4255</v>
      </c>
      <c r="AK22" s="20">
        <v>1.140873</v>
      </c>
      <c r="AL22" s="16" t="s">
        <v>4254</v>
      </c>
      <c r="AM22" s="15">
        <v>2243</v>
      </c>
      <c r="AN22" s="16" t="s">
        <v>4255</v>
      </c>
      <c r="AO22" s="20">
        <v>1.0432349999999999</v>
      </c>
      <c r="AP22" s="16" t="s">
        <v>4256</v>
      </c>
      <c r="AQ22" s="15">
        <v>43454</v>
      </c>
      <c r="AR22" s="16" t="s">
        <v>4257</v>
      </c>
      <c r="AS22" s="20">
        <v>1.077358</v>
      </c>
      <c r="AT22" s="16" t="s">
        <v>4256</v>
      </c>
      <c r="AU22" s="15">
        <v>8123</v>
      </c>
      <c r="AV22" s="16" t="s">
        <v>4257</v>
      </c>
      <c r="AW22" s="20">
        <v>1.0745009999999999</v>
      </c>
      <c r="AX22" s="16" t="s">
        <v>4256</v>
      </c>
      <c r="AY22" s="15">
        <v>2688</v>
      </c>
      <c r="AZ22" s="16" t="s">
        <v>4257</v>
      </c>
      <c r="BA22" s="20">
        <v>1.2270559999999999</v>
      </c>
      <c r="BB22" s="16" t="s">
        <v>4256</v>
      </c>
      <c r="BC22" s="15">
        <v>2449</v>
      </c>
      <c r="BD22" s="16" t="s">
        <v>4257</v>
      </c>
      <c r="BE22" s="20">
        <v>1.076908</v>
      </c>
      <c r="BF22" s="16" t="s">
        <v>4258</v>
      </c>
      <c r="BG22" s="15">
        <v>42431</v>
      </c>
      <c r="BH22" s="16" t="s">
        <v>4259</v>
      </c>
      <c r="BI22" s="20">
        <v>1.084314</v>
      </c>
      <c r="BJ22" s="16" t="s">
        <v>4258</v>
      </c>
      <c r="BK22" s="15">
        <v>7500</v>
      </c>
      <c r="BL22" s="16" t="s">
        <v>4259</v>
      </c>
      <c r="BM22" s="20">
        <v>0.98785219999999996</v>
      </c>
      <c r="BN22" s="16" t="s">
        <v>4258</v>
      </c>
      <c r="BO22" s="15">
        <v>3240</v>
      </c>
      <c r="BP22" s="16" t="s">
        <v>4259</v>
      </c>
      <c r="BQ22" s="20">
        <v>1.127486</v>
      </c>
      <c r="BR22" s="16" t="s">
        <v>4258</v>
      </c>
      <c r="BS22" s="15">
        <v>2271</v>
      </c>
      <c r="BT22" s="16" t="s">
        <v>4259</v>
      </c>
      <c r="BU22" s="20">
        <v>1.0717829999999999</v>
      </c>
      <c r="BV22" s="16" t="s">
        <v>4260</v>
      </c>
      <c r="BW22" s="15">
        <v>40463</v>
      </c>
      <c r="BX22" s="16" t="s">
        <v>4261</v>
      </c>
      <c r="BY22" s="20">
        <v>1.1027420000000001</v>
      </c>
      <c r="BZ22" s="16" t="s">
        <v>4260</v>
      </c>
      <c r="CA22" s="15">
        <v>9881</v>
      </c>
      <c r="CB22" s="16" t="s">
        <v>4261</v>
      </c>
      <c r="CC22" s="20">
        <v>0.96199349999999995</v>
      </c>
      <c r="CD22" s="16" t="s">
        <v>4260</v>
      </c>
      <c r="CE22" s="15">
        <v>3359</v>
      </c>
      <c r="CF22" s="16" t="s">
        <v>4261</v>
      </c>
      <c r="CG22" s="20">
        <v>0.91244170000000002</v>
      </c>
      <c r="CH22" s="16" t="s">
        <v>4260</v>
      </c>
      <c r="CI22" s="15">
        <v>2018</v>
      </c>
      <c r="CJ22" s="16" t="s">
        <v>4261</v>
      </c>
      <c r="CK22" s="20">
        <v>1.0840350000000001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60713.435386960002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36799</v>
      </c>
      <c r="H23" s="16" t="s">
        <v>4253</v>
      </c>
      <c r="I23" s="20">
        <v>1</v>
      </c>
      <c r="J23" s="16" t="s">
        <v>4252</v>
      </c>
      <c r="K23" s="15">
        <v>1885</v>
      </c>
      <c r="L23" s="16" t="s">
        <v>4253</v>
      </c>
      <c r="M23" s="20">
        <v>1</v>
      </c>
      <c r="N23" s="16" t="s">
        <v>4252</v>
      </c>
      <c r="O23" s="15">
        <v>4201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42885</v>
      </c>
      <c r="X23" s="16" t="s">
        <v>4252</v>
      </c>
      <c r="Y23" s="15">
        <v>42899</v>
      </c>
      <c r="Z23" s="16" t="s">
        <v>4254</v>
      </c>
      <c r="AA23" s="15">
        <v>39890</v>
      </c>
      <c r="AB23" s="16" t="s">
        <v>4255</v>
      </c>
      <c r="AC23" s="20">
        <v>1.0442579999999999</v>
      </c>
      <c r="AD23" s="16" t="s">
        <v>4254</v>
      </c>
      <c r="AE23" s="15">
        <v>776</v>
      </c>
      <c r="AF23" s="16" t="s">
        <v>4255</v>
      </c>
      <c r="AG23" s="20">
        <v>1.0354920000000001</v>
      </c>
      <c r="AH23" s="16" t="s">
        <v>4254</v>
      </c>
      <c r="AI23" s="15">
        <v>5962</v>
      </c>
      <c r="AJ23" s="16" t="s">
        <v>4255</v>
      </c>
      <c r="AK23" s="20">
        <v>1.140873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5">
        <v>37571</v>
      </c>
      <c r="AR23" s="16" t="s">
        <v>4257</v>
      </c>
      <c r="AS23" s="20">
        <v>1.077358</v>
      </c>
      <c r="AT23" s="16" t="s">
        <v>4256</v>
      </c>
      <c r="AU23" s="15">
        <v>929</v>
      </c>
      <c r="AV23" s="16" t="s">
        <v>4257</v>
      </c>
      <c r="AW23" s="20">
        <v>1.0745009999999999</v>
      </c>
      <c r="AX23" s="16" t="s">
        <v>4256</v>
      </c>
      <c r="AY23" s="15">
        <v>5865</v>
      </c>
      <c r="AZ23" s="16" t="s">
        <v>4257</v>
      </c>
      <c r="BA23" s="20">
        <v>1.2270559999999999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5">
        <v>21785</v>
      </c>
      <c r="BH23" s="16" t="s">
        <v>4259</v>
      </c>
      <c r="BI23" s="20">
        <v>1.084314</v>
      </c>
      <c r="BJ23" s="16" t="s">
        <v>4258</v>
      </c>
      <c r="BK23" s="15">
        <v>1077</v>
      </c>
      <c r="BL23" s="16" t="s">
        <v>4259</v>
      </c>
      <c r="BM23" s="20">
        <v>0.98785219999999996</v>
      </c>
      <c r="BN23" s="16" t="s">
        <v>4258</v>
      </c>
      <c r="BO23" s="15">
        <v>4941</v>
      </c>
      <c r="BP23" s="16" t="s">
        <v>4259</v>
      </c>
      <c r="BQ23" s="20">
        <v>1.127486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17434</v>
      </c>
      <c r="BX23" s="16" t="s">
        <v>4261</v>
      </c>
      <c r="BY23" s="20">
        <v>1.1027420000000001</v>
      </c>
      <c r="BZ23" s="16" t="s">
        <v>4260</v>
      </c>
      <c r="CA23" s="15">
        <v>1423</v>
      </c>
      <c r="CB23" s="16" t="s">
        <v>4261</v>
      </c>
      <c r="CC23" s="20">
        <v>0.96199349999999995</v>
      </c>
      <c r="CD23" s="16" t="s">
        <v>4260</v>
      </c>
      <c r="CE23" s="15">
        <v>6189</v>
      </c>
      <c r="CF23" s="16" t="s">
        <v>4261</v>
      </c>
      <c r="CG23" s="20">
        <v>0.91244170000000002</v>
      </c>
      <c r="CH23" s="16" t="s">
        <v>4260</v>
      </c>
      <c r="CI23" s="15">
        <v>27</v>
      </c>
      <c r="CJ23" s="16" t="s">
        <v>4261</v>
      </c>
      <c r="CK23" s="20">
        <v>1.0840350000000001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39469.057513040003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12162</v>
      </c>
      <c r="H24" s="16" t="s">
        <v>4253</v>
      </c>
      <c r="I24" s="20">
        <v>1</v>
      </c>
      <c r="J24" s="16" t="s">
        <v>4252</v>
      </c>
      <c r="K24" s="15">
        <v>628</v>
      </c>
      <c r="L24" s="16" t="s">
        <v>4253</v>
      </c>
      <c r="M24" s="20">
        <v>1</v>
      </c>
      <c r="N24" s="16" t="s">
        <v>4252</v>
      </c>
      <c r="O24" s="15">
        <v>1388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14178</v>
      </c>
      <c r="X24" s="16" t="s">
        <v>4252</v>
      </c>
      <c r="Y24" s="15">
        <v>14178</v>
      </c>
      <c r="Z24" s="16" t="s">
        <v>4254</v>
      </c>
      <c r="AA24" s="15">
        <v>13258</v>
      </c>
      <c r="AB24" s="16" t="s">
        <v>4255</v>
      </c>
      <c r="AC24" s="20">
        <v>1.0442579999999999</v>
      </c>
      <c r="AD24" s="16" t="s">
        <v>4254</v>
      </c>
      <c r="AE24" s="15">
        <v>285</v>
      </c>
      <c r="AF24" s="16" t="s">
        <v>4255</v>
      </c>
      <c r="AG24" s="20">
        <v>1.0354920000000001</v>
      </c>
      <c r="AH24" s="16" t="s">
        <v>4254</v>
      </c>
      <c r="AI24" s="15">
        <v>1983</v>
      </c>
      <c r="AJ24" s="16" t="s">
        <v>4255</v>
      </c>
      <c r="AK24" s="20">
        <v>1.140873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12493</v>
      </c>
      <c r="AR24" s="16" t="s">
        <v>4257</v>
      </c>
      <c r="AS24" s="20">
        <v>1.077358</v>
      </c>
      <c r="AT24" s="16" t="s">
        <v>4256</v>
      </c>
      <c r="AU24" s="15">
        <v>341</v>
      </c>
      <c r="AV24" s="16" t="s">
        <v>4257</v>
      </c>
      <c r="AW24" s="20">
        <v>1.0745009999999999</v>
      </c>
      <c r="AX24" s="16" t="s">
        <v>4256</v>
      </c>
      <c r="AY24" s="15">
        <v>1951</v>
      </c>
      <c r="AZ24" s="16" t="s">
        <v>4257</v>
      </c>
      <c r="BA24" s="20">
        <v>1.2270559999999999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7238</v>
      </c>
      <c r="BH24" s="16" t="s">
        <v>4259</v>
      </c>
      <c r="BI24" s="20">
        <v>1.084314</v>
      </c>
      <c r="BJ24" s="16" t="s">
        <v>4258</v>
      </c>
      <c r="BK24" s="15">
        <v>358</v>
      </c>
      <c r="BL24" s="16" t="s">
        <v>4259</v>
      </c>
      <c r="BM24" s="20">
        <v>0.98785219999999996</v>
      </c>
      <c r="BN24" s="16" t="s">
        <v>4258</v>
      </c>
      <c r="BO24" s="15">
        <v>1644</v>
      </c>
      <c r="BP24" s="16" t="s">
        <v>4259</v>
      </c>
      <c r="BQ24" s="20">
        <v>1.127486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5811</v>
      </c>
      <c r="BX24" s="16" t="s">
        <v>4261</v>
      </c>
      <c r="BY24" s="20">
        <v>1.1027420000000001</v>
      </c>
      <c r="BZ24" s="16" t="s">
        <v>4260</v>
      </c>
      <c r="CA24" s="15">
        <v>500</v>
      </c>
      <c r="CB24" s="16" t="s">
        <v>4261</v>
      </c>
      <c r="CC24" s="20">
        <v>0.96199349999999995</v>
      </c>
      <c r="CD24" s="16" t="s">
        <v>4260</v>
      </c>
      <c r="CE24" s="15">
        <v>2065</v>
      </c>
      <c r="CF24" s="16" t="s">
        <v>4261</v>
      </c>
      <c r="CG24" s="20">
        <v>0.91244170000000002</v>
      </c>
      <c r="CH24" s="16" t="s">
        <v>4260</v>
      </c>
      <c r="CI24" s="15">
        <v>9</v>
      </c>
      <c r="CJ24" s="16" t="s">
        <v>4261</v>
      </c>
      <c r="CK24" s="20">
        <v>1.0840350000000001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13127.709055020003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902</v>
      </c>
      <c r="H25" s="16" t="s">
        <v>4253</v>
      </c>
      <c r="I25" s="20">
        <v>1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350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1252</v>
      </c>
      <c r="X25" s="16" t="s">
        <v>4252</v>
      </c>
      <c r="Y25" s="15">
        <v>1335</v>
      </c>
      <c r="Z25" s="16" t="s">
        <v>4254</v>
      </c>
      <c r="AA25" s="15">
        <v>1010</v>
      </c>
      <c r="AB25" s="16" t="s">
        <v>4255</v>
      </c>
      <c r="AC25" s="20">
        <v>1.0442579999999999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25</v>
      </c>
      <c r="AJ25" s="16" t="s">
        <v>4255</v>
      </c>
      <c r="AK25" s="20">
        <v>1.140873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1312</v>
      </c>
      <c r="AR25" s="16" t="s">
        <v>4257</v>
      </c>
      <c r="AS25" s="20">
        <v>1.077358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1633</v>
      </c>
      <c r="BH25" s="16" t="s">
        <v>4259</v>
      </c>
      <c r="BI25" s="20">
        <v>1.084314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1335</v>
      </c>
      <c r="BX25" s="16" t="s">
        <v>4261</v>
      </c>
      <c r="BY25" s="20">
        <v>1.1027420000000001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1252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319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115</v>
      </c>
      <c r="P26" s="16" t="s">
        <v>4253</v>
      </c>
      <c r="Q26" s="20">
        <v>1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434</v>
      </c>
      <c r="X26" s="16" t="s">
        <v>4252</v>
      </c>
      <c r="Y26" s="15">
        <v>440</v>
      </c>
      <c r="Z26" s="16" t="s">
        <v>4254</v>
      </c>
      <c r="AA26" s="15">
        <v>345</v>
      </c>
      <c r="AB26" s="16" t="s">
        <v>4255</v>
      </c>
      <c r="AC26" s="20">
        <v>1.0442579999999999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9</v>
      </c>
      <c r="AJ26" s="16" t="s">
        <v>4255</v>
      </c>
      <c r="AK26" s="20">
        <v>1.140873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459</v>
      </c>
      <c r="AR26" s="16" t="s">
        <v>4257</v>
      </c>
      <c r="AS26" s="20">
        <v>1.077358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576</v>
      </c>
      <c r="BH26" s="16" t="s">
        <v>4259</v>
      </c>
      <c r="BI26" s="20">
        <v>1.084314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458</v>
      </c>
      <c r="BX26" s="16" t="s">
        <v>4261</v>
      </c>
      <c r="BY26" s="20">
        <v>1.1027420000000001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434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107</v>
      </c>
      <c r="H27" s="16" t="s">
        <v>4253</v>
      </c>
      <c r="I27" s="20">
        <v>1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38</v>
      </c>
      <c r="P27" s="16" t="s">
        <v>4253</v>
      </c>
      <c r="Q27" s="20">
        <v>1</v>
      </c>
      <c r="R27" s="16" t="s">
        <v>4252</v>
      </c>
      <c r="S27" s="15">
        <v>34</v>
      </c>
      <c r="T27" s="16" t="s">
        <v>4253</v>
      </c>
      <c r="U27" s="20">
        <v>1</v>
      </c>
      <c r="V27" s="16" t="s">
        <v>4252</v>
      </c>
      <c r="W27" s="15">
        <v>179</v>
      </c>
      <c r="X27" s="16" t="s">
        <v>4252</v>
      </c>
      <c r="Y27" s="15">
        <v>179</v>
      </c>
      <c r="Z27" s="16" t="s">
        <v>4254</v>
      </c>
      <c r="AA27" s="15">
        <v>103</v>
      </c>
      <c r="AB27" s="16" t="s">
        <v>4255</v>
      </c>
      <c r="AC27" s="20">
        <v>1.0442579999999999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3</v>
      </c>
      <c r="AJ27" s="16" t="s">
        <v>4255</v>
      </c>
      <c r="AK27" s="20">
        <v>1.140873</v>
      </c>
      <c r="AL27" s="16" t="s">
        <v>4254</v>
      </c>
      <c r="AM27" s="15">
        <v>2</v>
      </c>
      <c r="AN27" s="16" t="s">
        <v>4255</v>
      </c>
      <c r="AO27" s="20">
        <v>1.0432349999999999</v>
      </c>
      <c r="AP27" s="16" t="s">
        <v>4256</v>
      </c>
      <c r="AQ27" s="15">
        <v>124</v>
      </c>
      <c r="AR27" s="16" t="s">
        <v>4257</v>
      </c>
      <c r="AS27" s="20">
        <v>1.077358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12</v>
      </c>
      <c r="AZ27" s="16" t="s">
        <v>4257</v>
      </c>
      <c r="BA27" s="20">
        <v>1.2270559999999999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136</v>
      </c>
      <c r="BH27" s="16" t="s">
        <v>4259</v>
      </c>
      <c r="BI27" s="20">
        <v>1.084314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35</v>
      </c>
      <c r="BP27" s="16" t="s">
        <v>4259</v>
      </c>
      <c r="BQ27" s="20">
        <v>1.127486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119</v>
      </c>
      <c r="BX27" s="16" t="s">
        <v>4261</v>
      </c>
      <c r="BY27" s="20">
        <v>1.1027420000000001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2</v>
      </c>
      <c r="CJ27" s="16" t="s">
        <v>4261</v>
      </c>
      <c r="CK27" s="20">
        <v>1.0840350000000001</v>
      </c>
      <c r="CL27" s="16" t="s">
        <v>4281</v>
      </c>
      <c r="CM27" s="15">
        <f>SUM(A2L120C10)/A2L120C1</f>
        <v>179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64349</v>
      </c>
      <c r="H28" s="16" t="s">
        <v>4253</v>
      </c>
      <c r="I28" s="20">
        <v>1</v>
      </c>
      <c r="J28" s="16" t="s">
        <v>4252</v>
      </c>
      <c r="K28" s="15">
        <v>14966</v>
      </c>
      <c r="L28" s="16" t="s">
        <v>4253</v>
      </c>
      <c r="M28" s="20">
        <v>1</v>
      </c>
      <c r="N28" s="16" t="s">
        <v>4252</v>
      </c>
      <c r="O28" s="15">
        <v>10755</v>
      </c>
      <c r="P28" s="16" t="s">
        <v>4253</v>
      </c>
      <c r="Q28" s="20">
        <v>1</v>
      </c>
      <c r="R28" s="16" t="s">
        <v>4252</v>
      </c>
      <c r="S28" s="15">
        <v>1827</v>
      </c>
      <c r="T28" s="16" t="s">
        <v>4253</v>
      </c>
      <c r="U28" s="20">
        <v>1</v>
      </c>
      <c r="V28" s="16" t="s">
        <v>4252</v>
      </c>
      <c r="W28" s="15">
        <v>91897</v>
      </c>
      <c r="X28" s="16" t="s">
        <v>4252</v>
      </c>
      <c r="Y28" s="15">
        <v>98229</v>
      </c>
      <c r="Z28" s="16" t="s">
        <v>4254</v>
      </c>
      <c r="AA28" s="15">
        <v>65311</v>
      </c>
      <c r="AB28" s="16" t="s">
        <v>4255</v>
      </c>
      <c r="AC28" s="20">
        <v>1.0442579999999999</v>
      </c>
      <c r="AD28" s="16" t="s">
        <v>4254</v>
      </c>
      <c r="AE28" s="15">
        <v>14419</v>
      </c>
      <c r="AF28" s="16" t="s">
        <v>4255</v>
      </c>
      <c r="AG28" s="20">
        <v>1.0354920000000001</v>
      </c>
      <c r="AH28" s="16" t="s">
        <v>4254</v>
      </c>
      <c r="AI28" s="15">
        <v>9560</v>
      </c>
      <c r="AJ28" s="16" t="s">
        <v>4255</v>
      </c>
      <c r="AK28" s="20">
        <v>1.140873</v>
      </c>
      <c r="AL28" s="16" t="s">
        <v>4254</v>
      </c>
      <c r="AM28" s="15">
        <v>2325</v>
      </c>
      <c r="AN28" s="16" t="s">
        <v>4255</v>
      </c>
      <c r="AO28" s="20">
        <v>1.0432349999999999</v>
      </c>
      <c r="AP28" s="16" t="s">
        <v>4256</v>
      </c>
      <c r="AQ28" s="15">
        <v>65196</v>
      </c>
      <c r="AR28" s="16" t="s">
        <v>4257</v>
      </c>
      <c r="AS28" s="20">
        <v>1.077358</v>
      </c>
      <c r="AT28" s="16" t="s">
        <v>4256</v>
      </c>
      <c r="AU28" s="15">
        <v>11204</v>
      </c>
      <c r="AV28" s="16" t="s">
        <v>4257</v>
      </c>
      <c r="AW28" s="20">
        <v>1.0745009999999999</v>
      </c>
      <c r="AX28" s="16" t="s">
        <v>4256</v>
      </c>
      <c r="AY28" s="15">
        <v>9011</v>
      </c>
      <c r="AZ28" s="16" t="s">
        <v>4257</v>
      </c>
      <c r="BA28" s="20">
        <v>1.2270559999999999</v>
      </c>
      <c r="BB28" s="16" t="s">
        <v>4256</v>
      </c>
      <c r="BC28" s="15">
        <v>1973</v>
      </c>
      <c r="BD28" s="16" t="s">
        <v>4257</v>
      </c>
      <c r="BE28" s="20">
        <v>1.076908</v>
      </c>
      <c r="BF28" s="16" t="s">
        <v>4258</v>
      </c>
      <c r="BG28" s="15">
        <v>64662</v>
      </c>
      <c r="BH28" s="16" t="s">
        <v>4259</v>
      </c>
      <c r="BI28" s="20">
        <v>1.084314</v>
      </c>
      <c r="BJ28" s="16" t="s">
        <v>4258</v>
      </c>
      <c r="BK28" s="15">
        <v>11485</v>
      </c>
      <c r="BL28" s="16" t="s">
        <v>4259</v>
      </c>
      <c r="BM28" s="20">
        <v>0.98785219999999996</v>
      </c>
      <c r="BN28" s="16" t="s">
        <v>4258</v>
      </c>
      <c r="BO28" s="15">
        <v>8923</v>
      </c>
      <c r="BP28" s="16" t="s">
        <v>4259</v>
      </c>
      <c r="BQ28" s="20">
        <v>1.127486</v>
      </c>
      <c r="BR28" s="16" t="s">
        <v>4258</v>
      </c>
      <c r="BS28" s="15">
        <v>1429</v>
      </c>
      <c r="BT28" s="16" t="s">
        <v>4259</v>
      </c>
      <c r="BU28" s="20">
        <v>1.0717829999999999</v>
      </c>
      <c r="BV28" s="16" t="s">
        <v>4260</v>
      </c>
      <c r="BW28" s="15">
        <v>60888</v>
      </c>
      <c r="BX28" s="16" t="s">
        <v>4261</v>
      </c>
      <c r="BY28" s="20">
        <v>1.1027420000000001</v>
      </c>
      <c r="BZ28" s="16" t="s">
        <v>4260</v>
      </c>
      <c r="CA28" s="15">
        <v>15250</v>
      </c>
      <c r="CB28" s="16" t="s">
        <v>4261</v>
      </c>
      <c r="CC28" s="20">
        <v>0.96199349999999995</v>
      </c>
      <c r="CD28" s="16" t="s">
        <v>4260</v>
      </c>
      <c r="CE28" s="15">
        <v>8899</v>
      </c>
      <c r="CF28" s="16" t="s">
        <v>4261</v>
      </c>
      <c r="CG28" s="20">
        <v>0.91244170000000002</v>
      </c>
      <c r="CH28" s="16" t="s">
        <v>4260</v>
      </c>
      <c r="CI28" s="15">
        <v>2593</v>
      </c>
      <c r="CJ28" s="16" t="s">
        <v>4261</v>
      </c>
      <c r="CK28" s="20">
        <v>1.0840350000000001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93923.570039460014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22827</v>
      </c>
      <c r="H29" s="16" t="s">
        <v>4253</v>
      </c>
      <c r="I29" s="20">
        <v>1</v>
      </c>
      <c r="J29" s="16" t="s">
        <v>4252</v>
      </c>
      <c r="K29" s="15">
        <v>5183</v>
      </c>
      <c r="L29" s="16" t="s">
        <v>4253</v>
      </c>
      <c r="M29" s="20">
        <v>1</v>
      </c>
      <c r="N29" s="16" t="s">
        <v>4252</v>
      </c>
      <c r="O29" s="15">
        <v>3807</v>
      </c>
      <c r="P29" s="16" t="s">
        <v>4253</v>
      </c>
      <c r="Q29" s="20">
        <v>1</v>
      </c>
      <c r="R29" s="16" t="s">
        <v>4252</v>
      </c>
      <c r="S29" s="15">
        <v>633</v>
      </c>
      <c r="T29" s="16" t="s">
        <v>4253</v>
      </c>
      <c r="U29" s="20">
        <v>1</v>
      </c>
      <c r="V29" s="16" t="s">
        <v>4252</v>
      </c>
      <c r="W29" s="15">
        <v>32450</v>
      </c>
      <c r="X29" s="16" t="s">
        <v>4252</v>
      </c>
      <c r="Y29" s="15">
        <v>32450</v>
      </c>
      <c r="Z29" s="16" t="s">
        <v>4254</v>
      </c>
      <c r="AA29" s="15">
        <v>23112</v>
      </c>
      <c r="AB29" s="16" t="s">
        <v>4255</v>
      </c>
      <c r="AC29" s="20">
        <v>1.0442579999999999</v>
      </c>
      <c r="AD29" s="16" t="s">
        <v>4254</v>
      </c>
      <c r="AE29" s="15">
        <v>5071</v>
      </c>
      <c r="AF29" s="16" t="s">
        <v>4255</v>
      </c>
      <c r="AG29" s="20">
        <v>1.0354920000000001</v>
      </c>
      <c r="AH29" s="16" t="s">
        <v>4254</v>
      </c>
      <c r="AI29" s="15">
        <v>3411</v>
      </c>
      <c r="AJ29" s="16" t="s">
        <v>4255</v>
      </c>
      <c r="AK29" s="20">
        <v>1.140873</v>
      </c>
      <c r="AL29" s="16" t="s">
        <v>4254</v>
      </c>
      <c r="AM29" s="15">
        <v>610</v>
      </c>
      <c r="AN29" s="16" t="s">
        <v>4255</v>
      </c>
      <c r="AO29" s="20">
        <v>1.0432349999999999</v>
      </c>
      <c r="AP29" s="16" t="s">
        <v>4256</v>
      </c>
      <c r="AQ29" s="15">
        <v>23128</v>
      </c>
      <c r="AR29" s="16" t="s">
        <v>4257</v>
      </c>
      <c r="AS29" s="20">
        <v>1.077358</v>
      </c>
      <c r="AT29" s="16" t="s">
        <v>4256</v>
      </c>
      <c r="AU29" s="15">
        <v>3961</v>
      </c>
      <c r="AV29" s="16" t="s">
        <v>4257</v>
      </c>
      <c r="AW29" s="20">
        <v>1.0745009999999999</v>
      </c>
      <c r="AX29" s="16" t="s">
        <v>4256</v>
      </c>
      <c r="AY29" s="15">
        <v>3220</v>
      </c>
      <c r="AZ29" s="16" t="s">
        <v>4257</v>
      </c>
      <c r="BA29" s="20">
        <v>1.2270559999999999</v>
      </c>
      <c r="BB29" s="16" t="s">
        <v>4256</v>
      </c>
      <c r="BC29" s="15">
        <v>675</v>
      </c>
      <c r="BD29" s="16" t="s">
        <v>4257</v>
      </c>
      <c r="BE29" s="20">
        <v>1.076908</v>
      </c>
      <c r="BF29" s="16" t="s">
        <v>4258</v>
      </c>
      <c r="BG29" s="15">
        <v>22689</v>
      </c>
      <c r="BH29" s="16" t="s">
        <v>4259</v>
      </c>
      <c r="BI29" s="20">
        <v>1.084314</v>
      </c>
      <c r="BJ29" s="16" t="s">
        <v>4258</v>
      </c>
      <c r="BK29" s="15">
        <v>4096</v>
      </c>
      <c r="BL29" s="16" t="s">
        <v>4259</v>
      </c>
      <c r="BM29" s="20">
        <v>0.98785219999999996</v>
      </c>
      <c r="BN29" s="16" t="s">
        <v>4258</v>
      </c>
      <c r="BO29" s="15">
        <v>3322</v>
      </c>
      <c r="BP29" s="16" t="s">
        <v>4259</v>
      </c>
      <c r="BQ29" s="20">
        <v>1.127486</v>
      </c>
      <c r="BR29" s="16" t="s">
        <v>4258</v>
      </c>
      <c r="BS29" s="15">
        <v>540</v>
      </c>
      <c r="BT29" s="16" t="s">
        <v>4259</v>
      </c>
      <c r="BU29" s="20">
        <v>1.0717829999999999</v>
      </c>
      <c r="BV29" s="16" t="s">
        <v>4260</v>
      </c>
      <c r="BW29" s="15">
        <v>21507</v>
      </c>
      <c r="BX29" s="16" t="s">
        <v>4261</v>
      </c>
      <c r="BY29" s="20">
        <v>1.1027420000000001</v>
      </c>
      <c r="BZ29" s="16" t="s">
        <v>4260</v>
      </c>
      <c r="CA29" s="15">
        <v>5297</v>
      </c>
      <c r="CB29" s="16" t="s">
        <v>4261</v>
      </c>
      <c r="CC29" s="20">
        <v>0.96199349999999995</v>
      </c>
      <c r="CD29" s="16" t="s">
        <v>4260</v>
      </c>
      <c r="CE29" s="15">
        <v>3394</v>
      </c>
      <c r="CF29" s="16" t="s">
        <v>4261</v>
      </c>
      <c r="CG29" s="20">
        <v>0.91244170000000002</v>
      </c>
      <c r="CH29" s="16" t="s">
        <v>4260</v>
      </c>
      <c r="CI29" s="15">
        <v>915</v>
      </c>
      <c r="CJ29" s="16" t="s">
        <v>4261</v>
      </c>
      <c r="CK29" s="20">
        <v>1.0840350000000001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33217.722934700003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22752</v>
      </c>
      <c r="H30" s="16" t="s">
        <v>4253</v>
      </c>
      <c r="I30" s="20">
        <v>1</v>
      </c>
      <c r="J30" s="16" t="s">
        <v>4252</v>
      </c>
      <c r="K30" s="15">
        <v>5250</v>
      </c>
      <c r="L30" s="16" t="s">
        <v>4253</v>
      </c>
      <c r="M30" s="20">
        <v>1</v>
      </c>
      <c r="N30" s="16" t="s">
        <v>4252</v>
      </c>
      <c r="O30" s="15">
        <v>3844</v>
      </c>
      <c r="P30" s="16" t="s">
        <v>4253</v>
      </c>
      <c r="Q30" s="20">
        <v>1</v>
      </c>
      <c r="R30" s="16" t="s">
        <v>4252</v>
      </c>
      <c r="S30" s="15">
        <v>1342</v>
      </c>
      <c r="T30" s="16" t="s">
        <v>4253</v>
      </c>
      <c r="U30" s="20">
        <v>1</v>
      </c>
      <c r="V30" s="16" t="s">
        <v>4252</v>
      </c>
      <c r="W30" s="15">
        <v>33188</v>
      </c>
      <c r="X30" s="16" t="s">
        <v>4252</v>
      </c>
      <c r="Y30" s="15">
        <v>33276</v>
      </c>
      <c r="Z30" s="16" t="s">
        <v>4254</v>
      </c>
      <c r="AA30" s="15">
        <v>22711</v>
      </c>
      <c r="AB30" s="16" t="s">
        <v>4255</v>
      </c>
      <c r="AC30" s="20">
        <v>1.0442579999999999</v>
      </c>
      <c r="AD30" s="16" t="s">
        <v>4254</v>
      </c>
      <c r="AE30" s="15">
        <v>5270</v>
      </c>
      <c r="AF30" s="16" t="s">
        <v>4255</v>
      </c>
      <c r="AG30" s="20">
        <v>1.0354920000000001</v>
      </c>
      <c r="AH30" s="16" t="s">
        <v>4254</v>
      </c>
      <c r="AI30" s="15">
        <v>3337</v>
      </c>
      <c r="AJ30" s="16" t="s">
        <v>4255</v>
      </c>
      <c r="AK30" s="20">
        <v>1.140873</v>
      </c>
      <c r="AL30" s="16" t="s">
        <v>4254</v>
      </c>
      <c r="AM30" s="15">
        <v>1020</v>
      </c>
      <c r="AN30" s="16" t="s">
        <v>4255</v>
      </c>
      <c r="AO30" s="20">
        <v>1.0432349999999999</v>
      </c>
      <c r="AP30" s="16" t="s">
        <v>4256</v>
      </c>
      <c r="AQ30" s="15">
        <v>21308</v>
      </c>
      <c r="AR30" s="16" t="s">
        <v>4257</v>
      </c>
      <c r="AS30" s="20">
        <v>1.077358</v>
      </c>
      <c r="AT30" s="16" t="s">
        <v>4256</v>
      </c>
      <c r="AU30" s="15">
        <v>5973</v>
      </c>
      <c r="AV30" s="16" t="s">
        <v>4257</v>
      </c>
      <c r="AW30" s="20">
        <v>1.0745009999999999</v>
      </c>
      <c r="AX30" s="16" t="s">
        <v>4256</v>
      </c>
      <c r="AY30" s="15">
        <v>2411</v>
      </c>
      <c r="AZ30" s="16" t="s">
        <v>4257</v>
      </c>
      <c r="BA30" s="20">
        <v>1.2270559999999999</v>
      </c>
      <c r="BB30" s="16" t="s">
        <v>4256</v>
      </c>
      <c r="BC30" s="15">
        <v>1049</v>
      </c>
      <c r="BD30" s="16" t="s">
        <v>4257</v>
      </c>
      <c r="BE30" s="20">
        <v>1.076908</v>
      </c>
      <c r="BF30" s="16" t="s">
        <v>4258</v>
      </c>
      <c r="BG30" s="15">
        <v>24969</v>
      </c>
      <c r="BH30" s="16" t="s">
        <v>4259</v>
      </c>
      <c r="BI30" s="20">
        <v>1.084314</v>
      </c>
      <c r="BJ30" s="16" t="s">
        <v>4258</v>
      </c>
      <c r="BK30" s="15">
        <v>7444</v>
      </c>
      <c r="BL30" s="16" t="s">
        <v>4259</v>
      </c>
      <c r="BM30" s="20">
        <v>0.98785219999999996</v>
      </c>
      <c r="BN30" s="16" t="s">
        <v>4258</v>
      </c>
      <c r="BO30" s="15">
        <v>2520</v>
      </c>
      <c r="BP30" s="16" t="s">
        <v>4259</v>
      </c>
      <c r="BQ30" s="20">
        <v>1.127486</v>
      </c>
      <c r="BR30" s="16" t="s">
        <v>4258</v>
      </c>
      <c r="BS30" s="15">
        <v>1800</v>
      </c>
      <c r="BT30" s="16" t="s">
        <v>4259</v>
      </c>
      <c r="BU30" s="20">
        <v>1.0717829999999999</v>
      </c>
      <c r="BV30" s="16" t="s">
        <v>4260</v>
      </c>
      <c r="BW30" s="15">
        <v>26141</v>
      </c>
      <c r="BX30" s="16" t="s">
        <v>4261</v>
      </c>
      <c r="BY30" s="20">
        <v>1.1027420000000001</v>
      </c>
      <c r="BZ30" s="16" t="s">
        <v>4260</v>
      </c>
      <c r="CA30" s="15">
        <v>8685</v>
      </c>
      <c r="CB30" s="16" t="s">
        <v>4261</v>
      </c>
      <c r="CC30" s="20">
        <v>0.96199349999999995</v>
      </c>
      <c r="CD30" s="16" t="s">
        <v>4260</v>
      </c>
      <c r="CE30" s="15">
        <v>3028</v>
      </c>
      <c r="CF30" s="16" t="s">
        <v>4261</v>
      </c>
      <c r="CG30" s="20">
        <v>0.91244170000000002</v>
      </c>
      <c r="CH30" s="16" t="s">
        <v>4260</v>
      </c>
      <c r="CI30" s="15">
        <v>958</v>
      </c>
      <c r="CJ30" s="16" t="s">
        <v>4261</v>
      </c>
      <c r="CK30" s="20">
        <v>1.0840350000000001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36175.235950780007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2506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2506</v>
      </c>
      <c r="X31" s="16" t="s">
        <v>4252</v>
      </c>
      <c r="Y31" s="15">
        <v>3467</v>
      </c>
      <c r="Z31" s="16" t="s">
        <v>4254</v>
      </c>
      <c r="AA31" s="15">
        <v>2278</v>
      </c>
      <c r="AB31" s="16" t="s">
        <v>4255</v>
      </c>
      <c r="AC31" s="20">
        <v>1.0442579999999999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2276</v>
      </c>
      <c r="AR31" s="16" t="s">
        <v>4257</v>
      </c>
      <c r="AS31" s="20">
        <v>1.077358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2676</v>
      </c>
      <c r="BH31" s="16" t="s">
        <v>4259</v>
      </c>
      <c r="BI31" s="20">
        <v>1.084314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2590</v>
      </c>
      <c r="BX31" s="16" t="s">
        <v>4261</v>
      </c>
      <c r="BY31" s="20">
        <v>1.1027420000000001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2618.9225152000004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17109</v>
      </c>
      <c r="H32" s="16" t="s">
        <v>4253</v>
      </c>
      <c r="I32" s="20">
        <v>1</v>
      </c>
      <c r="J32" s="16" t="s">
        <v>4252</v>
      </c>
      <c r="K32" s="15">
        <v>120</v>
      </c>
      <c r="L32" s="16" t="s">
        <v>4253</v>
      </c>
      <c r="M32" s="20">
        <v>1</v>
      </c>
      <c r="N32" s="16" t="s">
        <v>4252</v>
      </c>
      <c r="O32" s="15">
        <v>3421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20650</v>
      </c>
      <c r="X32" s="16" t="s">
        <v>4252</v>
      </c>
      <c r="Y32" s="15">
        <v>21553</v>
      </c>
      <c r="Z32" s="16" t="s">
        <v>4254</v>
      </c>
      <c r="AA32" s="15">
        <v>14590</v>
      </c>
      <c r="AB32" s="16" t="s">
        <v>4255</v>
      </c>
      <c r="AC32" s="20">
        <v>1.0442579999999999</v>
      </c>
      <c r="AD32" s="16" t="s">
        <v>4254</v>
      </c>
      <c r="AE32" s="15">
        <v>106</v>
      </c>
      <c r="AF32" s="16" t="s">
        <v>4255</v>
      </c>
      <c r="AG32" s="20">
        <v>1.0354920000000001</v>
      </c>
      <c r="AH32" s="16" t="s">
        <v>4254</v>
      </c>
      <c r="AI32" s="15">
        <v>3154</v>
      </c>
      <c r="AJ32" s="16" t="s">
        <v>4255</v>
      </c>
      <c r="AK32" s="20">
        <v>1.140873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14952</v>
      </c>
      <c r="AR32" s="16" t="s">
        <v>4257</v>
      </c>
      <c r="AS32" s="20">
        <v>1.077358</v>
      </c>
      <c r="AT32" s="16" t="s">
        <v>4256</v>
      </c>
      <c r="AU32" s="15">
        <v>90</v>
      </c>
      <c r="AV32" s="16" t="s">
        <v>4257</v>
      </c>
      <c r="AW32" s="20">
        <v>1.0745009999999999</v>
      </c>
      <c r="AX32" s="16" t="s">
        <v>4256</v>
      </c>
      <c r="AY32" s="15">
        <v>3191</v>
      </c>
      <c r="AZ32" s="16" t="s">
        <v>4257</v>
      </c>
      <c r="BA32" s="20">
        <v>1.2270559999999999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14298</v>
      </c>
      <c r="BH32" s="16" t="s">
        <v>4259</v>
      </c>
      <c r="BI32" s="20">
        <v>1.084314</v>
      </c>
      <c r="BJ32" s="16" t="s">
        <v>4258</v>
      </c>
      <c r="BK32" s="15">
        <v>181</v>
      </c>
      <c r="BL32" s="16" t="s">
        <v>4259</v>
      </c>
      <c r="BM32" s="20">
        <v>0.98785219999999996</v>
      </c>
      <c r="BN32" s="16" t="s">
        <v>4258</v>
      </c>
      <c r="BO32" s="15">
        <v>3257</v>
      </c>
      <c r="BP32" s="16" t="s">
        <v>4259</v>
      </c>
      <c r="BQ32" s="20">
        <v>1.127486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14063</v>
      </c>
      <c r="BX32" s="16" t="s">
        <v>4261</v>
      </c>
      <c r="BY32" s="20">
        <v>1.1027420000000001</v>
      </c>
      <c r="BZ32" s="16" t="s">
        <v>4260</v>
      </c>
      <c r="CA32" s="15">
        <v>134</v>
      </c>
      <c r="CB32" s="16" t="s">
        <v>4261</v>
      </c>
      <c r="CC32" s="20">
        <v>0.96199349999999995</v>
      </c>
      <c r="CD32" s="16" t="s">
        <v>4260</v>
      </c>
      <c r="CE32" s="15">
        <v>3436</v>
      </c>
      <c r="CF32" s="16" t="s">
        <v>4261</v>
      </c>
      <c r="CG32" s="20">
        <v>0.91244170000000002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19568.231938880002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0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3734</v>
      </c>
      <c r="H34" s="16" t="s">
        <v>4253</v>
      </c>
      <c r="I34" s="20">
        <v>1</v>
      </c>
      <c r="J34" s="16" t="s">
        <v>4252</v>
      </c>
      <c r="K34" s="15">
        <v>7496</v>
      </c>
      <c r="L34" s="16" t="s">
        <v>4253</v>
      </c>
      <c r="M34" s="20">
        <v>1</v>
      </c>
      <c r="N34" s="16" t="s">
        <v>4252</v>
      </c>
      <c r="O34" s="15">
        <v>44552</v>
      </c>
      <c r="P34" s="16" t="s">
        <v>4253</v>
      </c>
      <c r="Q34" s="20">
        <v>1</v>
      </c>
      <c r="R34" s="16" t="s">
        <v>4252</v>
      </c>
      <c r="S34" s="15">
        <v>85</v>
      </c>
      <c r="T34" s="16" t="s">
        <v>4253</v>
      </c>
      <c r="U34" s="20">
        <v>1</v>
      </c>
      <c r="V34" s="16" t="s">
        <v>4252</v>
      </c>
      <c r="W34" s="15">
        <v>55867</v>
      </c>
      <c r="X34" s="16" t="s">
        <v>4252</v>
      </c>
      <c r="Y34" s="15">
        <v>60292</v>
      </c>
      <c r="Z34" s="16" t="s">
        <v>4254</v>
      </c>
      <c r="AA34" s="15">
        <v>3533</v>
      </c>
      <c r="AB34" s="16" t="s">
        <v>4255</v>
      </c>
      <c r="AC34" s="20">
        <v>1.0442579999999999</v>
      </c>
      <c r="AD34" s="16" t="s">
        <v>4254</v>
      </c>
      <c r="AE34" s="15">
        <v>4943</v>
      </c>
      <c r="AF34" s="16" t="s">
        <v>4255</v>
      </c>
      <c r="AG34" s="20">
        <v>1.0354920000000001</v>
      </c>
      <c r="AH34" s="16" t="s">
        <v>4254</v>
      </c>
      <c r="AI34" s="15">
        <v>38561</v>
      </c>
      <c r="AJ34" s="16" t="s">
        <v>4255</v>
      </c>
      <c r="AK34" s="20">
        <v>1.140873</v>
      </c>
      <c r="AL34" s="16" t="s">
        <v>4254</v>
      </c>
      <c r="AM34" s="15">
        <v>206</v>
      </c>
      <c r="AN34" s="16" t="s">
        <v>4255</v>
      </c>
      <c r="AO34" s="20">
        <v>1.0432349999999999</v>
      </c>
      <c r="AP34" s="16" t="s">
        <v>4256</v>
      </c>
      <c r="AQ34" s="15">
        <v>3367</v>
      </c>
      <c r="AR34" s="16" t="s">
        <v>4257</v>
      </c>
      <c r="AS34" s="20">
        <v>1.077358</v>
      </c>
      <c r="AT34" s="16" t="s">
        <v>4256</v>
      </c>
      <c r="AU34" s="15">
        <v>5711</v>
      </c>
      <c r="AV34" s="16" t="s">
        <v>4257</v>
      </c>
      <c r="AW34" s="20">
        <v>1.0745009999999999</v>
      </c>
      <c r="AX34" s="16" t="s">
        <v>4256</v>
      </c>
      <c r="AY34" s="15">
        <v>33428</v>
      </c>
      <c r="AZ34" s="16" t="s">
        <v>4257</v>
      </c>
      <c r="BA34" s="20">
        <v>1.2270559999999999</v>
      </c>
      <c r="BB34" s="16" t="s">
        <v>4256</v>
      </c>
      <c r="BC34" s="15">
        <v>59</v>
      </c>
      <c r="BD34" s="16" t="s">
        <v>4257</v>
      </c>
      <c r="BE34" s="20">
        <v>1.076908</v>
      </c>
      <c r="BF34" s="16" t="s">
        <v>4258</v>
      </c>
      <c r="BG34" s="15">
        <v>4322</v>
      </c>
      <c r="BH34" s="16" t="s">
        <v>4259</v>
      </c>
      <c r="BI34" s="20">
        <v>1.084314</v>
      </c>
      <c r="BJ34" s="16" t="s">
        <v>4258</v>
      </c>
      <c r="BK34" s="15">
        <v>6627</v>
      </c>
      <c r="BL34" s="16" t="s">
        <v>4259</v>
      </c>
      <c r="BM34" s="20">
        <v>0.98785219999999996</v>
      </c>
      <c r="BN34" s="16" t="s">
        <v>4258</v>
      </c>
      <c r="BO34" s="15">
        <v>33474</v>
      </c>
      <c r="BP34" s="16" t="s">
        <v>4259</v>
      </c>
      <c r="BQ34" s="20">
        <v>1.127486</v>
      </c>
      <c r="BR34" s="16" t="s">
        <v>4258</v>
      </c>
      <c r="BS34" s="15">
        <v>72</v>
      </c>
      <c r="BT34" s="16" t="s">
        <v>4259</v>
      </c>
      <c r="BU34" s="20">
        <v>1.0717829999999999</v>
      </c>
      <c r="BV34" s="16" t="s">
        <v>4260</v>
      </c>
      <c r="BW34" s="15">
        <v>4478</v>
      </c>
      <c r="BX34" s="16" t="s">
        <v>4261</v>
      </c>
      <c r="BY34" s="20">
        <v>1.1027420000000001</v>
      </c>
      <c r="BZ34" s="16" t="s">
        <v>4260</v>
      </c>
      <c r="CA34" s="15">
        <v>7419</v>
      </c>
      <c r="CB34" s="16" t="s">
        <v>4261</v>
      </c>
      <c r="CC34" s="20">
        <v>0.96199349999999995</v>
      </c>
      <c r="CD34" s="16" t="s">
        <v>4260</v>
      </c>
      <c r="CE34" s="15">
        <v>26873</v>
      </c>
      <c r="CF34" s="16" t="s">
        <v>4261</v>
      </c>
      <c r="CG34" s="20">
        <v>0.91244170000000002</v>
      </c>
      <c r="CH34" s="16" t="s">
        <v>4260</v>
      </c>
      <c r="CI34" s="15">
        <v>67</v>
      </c>
      <c r="CJ34" s="16" t="s">
        <v>4261</v>
      </c>
      <c r="CK34" s="20">
        <v>1.0840350000000001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49089.547349799992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21439</v>
      </c>
      <c r="H35" s="16" t="s">
        <v>4253</v>
      </c>
      <c r="I35" s="20">
        <v>1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2591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24030</v>
      </c>
      <c r="X35" s="16" t="s">
        <v>4252</v>
      </c>
      <c r="Y35" s="15">
        <v>24466</v>
      </c>
      <c r="Z35" s="16" t="s">
        <v>4254</v>
      </c>
      <c r="AA35" s="15">
        <v>19891</v>
      </c>
      <c r="AB35" s="16" t="s">
        <v>4255</v>
      </c>
      <c r="AC35" s="20">
        <v>1.0442579999999999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2436</v>
      </c>
      <c r="AJ35" s="16" t="s">
        <v>4255</v>
      </c>
      <c r="AK35" s="20">
        <v>1.140873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20356</v>
      </c>
      <c r="AR35" s="16" t="s">
        <v>4257</v>
      </c>
      <c r="AS35" s="20">
        <v>1.077358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2294</v>
      </c>
      <c r="AZ35" s="16" t="s">
        <v>4257</v>
      </c>
      <c r="BA35" s="20">
        <v>1.2270559999999999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21087</v>
      </c>
      <c r="BH35" s="16" t="s">
        <v>4259</v>
      </c>
      <c r="BI35" s="20">
        <v>1.084314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2219</v>
      </c>
      <c r="BP35" s="16" t="s">
        <v>4259</v>
      </c>
      <c r="BQ35" s="20">
        <v>1.127486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20873</v>
      </c>
      <c r="BX35" s="16" t="s">
        <v>4261</v>
      </c>
      <c r="BY35" s="20">
        <v>1.1027420000000001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2484</v>
      </c>
      <c r="CF35" s="16" t="s">
        <v>4261</v>
      </c>
      <c r="CG35" s="20">
        <v>0.91244170000000002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24595.385623760001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43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450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493</v>
      </c>
      <c r="X36" s="16" t="s">
        <v>4252</v>
      </c>
      <c r="Y36" s="15">
        <v>493</v>
      </c>
      <c r="Z36" s="16" t="s">
        <v>4254</v>
      </c>
      <c r="AA36" s="15">
        <v>18</v>
      </c>
      <c r="AB36" s="16" t="s">
        <v>4255</v>
      </c>
      <c r="AC36" s="20">
        <v>1.0442579999999999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619</v>
      </c>
      <c r="AJ36" s="16" t="s">
        <v>4255</v>
      </c>
      <c r="AK36" s="20">
        <v>1.140873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27</v>
      </c>
      <c r="AR36" s="16" t="s">
        <v>4257</v>
      </c>
      <c r="AS36" s="20">
        <v>1.077358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583</v>
      </c>
      <c r="AZ36" s="16" t="s">
        <v>4257</v>
      </c>
      <c r="BA36" s="20">
        <v>1.2270559999999999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45</v>
      </c>
      <c r="BH36" s="16" t="s">
        <v>4259</v>
      </c>
      <c r="BI36" s="20">
        <v>1.084314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564</v>
      </c>
      <c r="BP36" s="16" t="s">
        <v>4259</v>
      </c>
      <c r="BQ36" s="20">
        <v>1.127486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93</v>
      </c>
      <c r="BX36" s="16" t="s">
        <v>4261</v>
      </c>
      <c r="BY36" s="20">
        <v>1.1027420000000001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746</v>
      </c>
      <c r="CF36" s="16" t="s">
        <v>4261</v>
      </c>
      <c r="CG36" s="20">
        <v>0.91244170000000002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686.07841864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21481</v>
      </c>
      <c r="L37" s="16" t="s">
        <v>4253</v>
      </c>
      <c r="M37" s="20">
        <v>1</v>
      </c>
      <c r="N37" s="16" t="s">
        <v>4252</v>
      </c>
      <c r="O37" s="15">
        <v>9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21490</v>
      </c>
      <c r="X37" s="16" t="s">
        <v>4252</v>
      </c>
      <c r="Y37" s="15">
        <v>21490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18073</v>
      </c>
      <c r="AF37" s="16" t="s">
        <v>4255</v>
      </c>
      <c r="AG37" s="20">
        <v>1.0354920000000001</v>
      </c>
      <c r="AH37" s="16" t="s">
        <v>4254</v>
      </c>
      <c r="AI37" s="15">
        <v>52</v>
      </c>
      <c r="AJ37" s="16" t="s">
        <v>4255</v>
      </c>
      <c r="AK37" s="20">
        <v>1.140873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10785</v>
      </c>
      <c r="AV37" s="16" t="s">
        <v>4257</v>
      </c>
      <c r="AW37" s="20">
        <v>1.0745009999999999</v>
      </c>
      <c r="AX37" s="16" t="s">
        <v>4256</v>
      </c>
      <c r="AY37" s="15">
        <v>49</v>
      </c>
      <c r="AZ37" s="16" t="s">
        <v>4257</v>
      </c>
      <c r="BA37" s="20">
        <v>1.2270559999999999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0</v>
      </c>
      <c r="BH37" s="16" t="s">
        <v>4259</v>
      </c>
      <c r="BI37" s="20">
        <v>0</v>
      </c>
      <c r="BJ37" s="16" t="s">
        <v>4258</v>
      </c>
      <c r="BK37" s="15">
        <v>6733</v>
      </c>
      <c r="BL37" s="16" t="s">
        <v>4259</v>
      </c>
      <c r="BM37" s="20">
        <v>0.98785219999999996</v>
      </c>
      <c r="BN37" s="16" t="s">
        <v>4258</v>
      </c>
      <c r="BO37" s="15">
        <v>47</v>
      </c>
      <c r="BP37" s="16" t="s">
        <v>4259</v>
      </c>
      <c r="BQ37" s="20">
        <v>1.127486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0</v>
      </c>
      <c r="BX37" s="16" t="s">
        <v>4261</v>
      </c>
      <c r="BY37" s="20">
        <v>0</v>
      </c>
      <c r="BZ37" s="16" t="s">
        <v>4260</v>
      </c>
      <c r="CA37" s="15">
        <v>9775</v>
      </c>
      <c r="CB37" s="16" t="s">
        <v>4261</v>
      </c>
      <c r="CC37" s="20">
        <v>0.96199349999999995</v>
      </c>
      <c r="CD37" s="16" t="s">
        <v>4260</v>
      </c>
      <c r="CE37" s="15">
        <v>64</v>
      </c>
      <c r="CF37" s="16" t="s">
        <v>4261</v>
      </c>
      <c r="CG37" s="20">
        <v>0.91244170000000002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13615.694955379999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1056</v>
      </c>
      <c r="H38" s="16" t="s">
        <v>4253</v>
      </c>
      <c r="I38" s="20">
        <v>1</v>
      </c>
      <c r="J38" s="16" t="s">
        <v>4252</v>
      </c>
      <c r="K38" s="15">
        <v>107</v>
      </c>
      <c r="L38" s="16" t="s">
        <v>4253</v>
      </c>
      <c r="M38" s="20">
        <v>1</v>
      </c>
      <c r="N38" s="16" t="s">
        <v>4252</v>
      </c>
      <c r="O38" s="15">
        <v>17333</v>
      </c>
      <c r="P38" s="16" t="s">
        <v>4253</v>
      </c>
      <c r="Q38" s="20">
        <v>1</v>
      </c>
      <c r="R38" s="16" t="s">
        <v>4252</v>
      </c>
      <c r="S38" s="15">
        <v>82</v>
      </c>
      <c r="T38" s="16" t="s">
        <v>4253</v>
      </c>
      <c r="U38" s="20">
        <v>1</v>
      </c>
      <c r="V38" s="16" t="s">
        <v>4252</v>
      </c>
      <c r="W38" s="15">
        <v>18578</v>
      </c>
      <c r="X38" s="16" t="s">
        <v>4252</v>
      </c>
      <c r="Y38" s="15">
        <v>18663</v>
      </c>
      <c r="Z38" s="16" t="s">
        <v>4254</v>
      </c>
      <c r="AA38" s="15">
        <v>893</v>
      </c>
      <c r="AB38" s="16" t="s">
        <v>4255</v>
      </c>
      <c r="AC38" s="20">
        <v>1.0442579999999999</v>
      </c>
      <c r="AD38" s="16" t="s">
        <v>4254</v>
      </c>
      <c r="AE38" s="15">
        <v>529</v>
      </c>
      <c r="AF38" s="16" t="s">
        <v>4255</v>
      </c>
      <c r="AG38" s="20">
        <v>1.0354920000000001</v>
      </c>
      <c r="AH38" s="16" t="s">
        <v>4254</v>
      </c>
      <c r="AI38" s="15">
        <v>3879</v>
      </c>
      <c r="AJ38" s="16" t="s">
        <v>4255</v>
      </c>
      <c r="AK38" s="20">
        <v>1.140873</v>
      </c>
      <c r="AL38" s="16" t="s">
        <v>4254</v>
      </c>
      <c r="AM38" s="15">
        <v>104</v>
      </c>
      <c r="AN38" s="16" t="s">
        <v>4255</v>
      </c>
      <c r="AO38" s="20">
        <v>1.0432349999999999</v>
      </c>
      <c r="AP38" s="16" t="s">
        <v>4256</v>
      </c>
      <c r="AQ38" s="15">
        <v>847</v>
      </c>
      <c r="AR38" s="16" t="s">
        <v>4257</v>
      </c>
      <c r="AS38" s="20">
        <v>1.077358</v>
      </c>
      <c r="AT38" s="16" t="s">
        <v>4256</v>
      </c>
      <c r="AU38" s="15">
        <v>456</v>
      </c>
      <c r="AV38" s="16" t="s">
        <v>4257</v>
      </c>
      <c r="AW38" s="20">
        <v>1.0745009999999999</v>
      </c>
      <c r="AX38" s="16" t="s">
        <v>4256</v>
      </c>
      <c r="AY38" s="15">
        <v>3684</v>
      </c>
      <c r="AZ38" s="16" t="s">
        <v>4257</v>
      </c>
      <c r="BA38" s="20">
        <v>1.2270559999999999</v>
      </c>
      <c r="BB38" s="16" t="s">
        <v>4256</v>
      </c>
      <c r="BC38" s="15">
        <v>115</v>
      </c>
      <c r="BD38" s="16" t="s">
        <v>4257</v>
      </c>
      <c r="BE38" s="20">
        <v>1.076908</v>
      </c>
      <c r="BF38" s="16" t="s">
        <v>4258</v>
      </c>
      <c r="BG38" s="15">
        <v>801</v>
      </c>
      <c r="BH38" s="16" t="s">
        <v>4259</v>
      </c>
      <c r="BI38" s="20">
        <v>1.084314</v>
      </c>
      <c r="BJ38" s="16" t="s">
        <v>4258</v>
      </c>
      <c r="BK38" s="15">
        <v>602</v>
      </c>
      <c r="BL38" s="16" t="s">
        <v>4259</v>
      </c>
      <c r="BM38" s="20">
        <v>0.98785219999999996</v>
      </c>
      <c r="BN38" s="16" t="s">
        <v>4258</v>
      </c>
      <c r="BO38" s="15">
        <v>2752</v>
      </c>
      <c r="BP38" s="16" t="s">
        <v>4259</v>
      </c>
      <c r="BQ38" s="20">
        <v>1.127486</v>
      </c>
      <c r="BR38" s="16" t="s">
        <v>4258</v>
      </c>
      <c r="BS38" s="15">
        <v>94</v>
      </c>
      <c r="BT38" s="16" t="s">
        <v>4259</v>
      </c>
      <c r="BU38" s="20">
        <v>1.0717829999999999</v>
      </c>
      <c r="BV38" s="16" t="s">
        <v>4260</v>
      </c>
      <c r="BW38" s="15">
        <v>718</v>
      </c>
      <c r="BX38" s="16" t="s">
        <v>4261</v>
      </c>
      <c r="BY38" s="20">
        <v>1.1027420000000001</v>
      </c>
      <c r="BZ38" s="16" t="s">
        <v>4260</v>
      </c>
      <c r="CA38" s="15">
        <v>648</v>
      </c>
      <c r="CB38" s="16" t="s">
        <v>4261</v>
      </c>
      <c r="CC38" s="20">
        <v>0.96199349999999995</v>
      </c>
      <c r="CD38" s="16" t="s">
        <v>4260</v>
      </c>
      <c r="CE38" s="15">
        <v>3999</v>
      </c>
      <c r="CF38" s="16" t="s">
        <v>4261</v>
      </c>
      <c r="CG38" s="20">
        <v>0.91244170000000002</v>
      </c>
      <c r="CH38" s="16" t="s">
        <v>4260</v>
      </c>
      <c r="CI38" s="15">
        <v>54</v>
      </c>
      <c r="CJ38" s="16" t="s">
        <v>4261</v>
      </c>
      <c r="CK38" s="20">
        <v>1.0840350000000001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8085.67965594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1739</v>
      </c>
      <c r="H39" s="16" t="s">
        <v>4253</v>
      </c>
      <c r="I39" s="20">
        <v>1</v>
      </c>
      <c r="J39" s="16" t="s">
        <v>4252</v>
      </c>
      <c r="K39" s="15">
        <v>1168</v>
      </c>
      <c r="L39" s="16" t="s">
        <v>4253</v>
      </c>
      <c r="M39" s="20">
        <v>1</v>
      </c>
      <c r="N39" s="16" t="s">
        <v>4252</v>
      </c>
      <c r="O39" s="15">
        <v>985</v>
      </c>
      <c r="P39" s="16" t="s">
        <v>4253</v>
      </c>
      <c r="Q39" s="20">
        <v>1</v>
      </c>
      <c r="R39" s="16" t="s">
        <v>4252</v>
      </c>
      <c r="S39" s="15">
        <v>104</v>
      </c>
      <c r="T39" s="16" t="s">
        <v>4253</v>
      </c>
      <c r="U39" s="20">
        <v>1</v>
      </c>
      <c r="V39" s="16" t="s">
        <v>4252</v>
      </c>
      <c r="W39" s="15">
        <v>3996</v>
      </c>
      <c r="X39" s="16" t="s">
        <v>4252</v>
      </c>
      <c r="Y39" s="15">
        <v>4381</v>
      </c>
      <c r="Z39" s="16" t="s">
        <v>4254</v>
      </c>
      <c r="AA39" s="15">
        <v>1602</v>
      </c>
      <c r="AB39" s="16" t="s">
        <v>4255</v>
      </c>
      <c r="AC39" s="20">
        <v>1.0442579999999999</v>
      </c>
      <c r="AD39" s="16" t="s">
        <v>4254</v>
      </c>
      <c r="AE39" s="15">
        <v>921</v>
      </c>
      <c r="AF39" s="16" t="s">
        <v>4255</v>
      </c>
      <c r="AG39" s="20">
        <v>1.0354920000000001</v>
      </c>
      <c r="AH39" s="16" t="s">
        <v>4254</v>
      </c>
      <c r="AI39" s="15">
        <v>580</v>
      </c>
      <c r="AJ39" s="16" t="s">
        <v>4255</v>
      </c>
      <c r="AK39" s="20">
        <v>1.140873</v>
      </c>
      <c r="AL39" s="16" t="s">
        <v>4254</v>
      </c>
      <c r="AM39" s="15">
        <v>28</v>
      </c>
      <c r="AN39" s="16" t="s">
        <v>4255</v>
      </c>
      <c r="AO39" s="20">
        <v>1.0432349999999999</v>
      </c>
      <c r="AP39" s="16" t="s">
        <v>4256</v>
      </c>
      <c r="AQ39" s="15">
        <v>1696</v>
      </c>
      <c r="AR39" s="16" t="s">
        <v>4257</v>
      </c>
      <c r="AS39" s="20">
        <v>1.077358</v>
      </c>
      <c r="AT39" s="16" t="s">
        <v>4256</v>
      </c>
      <c r="AU39" s="15">
        <v>987</v>
      </c>
      <c r="AV39" s="16" t="s">
        <v>4257</v>
      </c>
      <c r="AW39" s="20">
        <v>1.0745009999999999</v>
      </c>
      <c r="AX39" s="16" t="s">
        <v>4256</v>
      </c>
      <c r="AY39" s="15">
        <v>707</v>
      </c>
      <c r="AZ39" s="16" t="s">
        <v>4257</v>
      </c>
      <c r="BA39" s="20">
        <v>1.2270559999999999</v>
      </c>
      <c r="BB39" s="16" t="s">
        <v>4256</v>
      </c>
      <c r="BC39" s="15">
        <v>15</v>
      </c>
      <c r="BD39" s="16" t="s">
        <v>4257</v>
      </c>
      <c r="BE39" s="20">
        <v>1.076908</v>
      </c>
      <c r="BF39" s="16" t="s">
        <v>4258</v>
      </c>
      <c r="BG39" s="15">
        <v>1757</v>
      </c>
      <c r="BH39" s="16" t="s">
        <v>4259</v>
      </c>
      <c r="BI39" s="20">
        <v>1.084314</v>
      </c>
      <c r="BJ39" s="16" t="s">
        <v>4258</v>
      </c>
      <c r="BK39" s="15">
        <v>647</v>
      </c>
      <c r="BL39" s="16" t="s">
        <v>4259</v>
      </c>
      <c r="BM39" s="20">
        <v>0.98785219999999996</v>
      </c>
      <c r="BN39" s="16" t="s">
        <v>4258</v>
      </c>
      <c r="BO39" s="15">
        <v>742</v>
      </c>
      <c r="BP39" s="16" t="s">
        <v>4259</v>
      </c>
      <c r="BQ39" s="20">
        <v>1.127486</v>
      </c>
      <c r="BR39" s="16" t="s">
        <v>4258</v>
      </c>
      <c r="BS39" s="15">
        <v>11</v>
      </c>
      <c r="BT39" s="16" t="s">
        <v>4259</v>
      </c>
      <c r="BU39" s="20">
        <v>1.0717829999999999</v>
      </c>
      <c r="BV39" s="16" t="s">
        <v>4260</v>
      </c>
      <c r="BW39" s="15">
        <v>2244</v>
      </c>
      <c r="BX39" s="16" t="s">
        <v>4261</v>
      </c>
      <c r="BY39" s="20">
        <v>1.1027420000000001</v>
      </c>
      <c r="BZ39" s="16" t="s">
        <v>4260</v>
      </c>
      <c r="CA39" s="15">
        <v>748</v>
      </c>
      <c r="CB39" s="16" t="s">
        <v>4261</v>
      </c>
      <c r="CC39" s="20">
        <v>0.96199349999999995</v>
      </c>
      <c r="CD39" s="16" t="s">
        <v>4260</v>
      </c>
      <c r="CE39" s="15">
        <v>386</v>
      </c>
      <c r="CF39" s="16" t="s">
        <v>4261</v>
      </c>
      <c r="CG39" s="20">
        <v>0.91244170000000002</v>
      </c>
      <c r="CH39" s="16" t="s">
        <v>4260</v>
      </c>
      <c r="CI39" s="15">
        <v>11</v>
      </c>
      <c r="CJ39" s="16" t="s">
        <v>4261</v>
      </c>
      <c r="CK39" s="20">
        <v>1.0840350000000001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3607.1671197199998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29526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29526</v>
      </c>
      <c r="X43" s="16" t="s">
        <v>4252</v>
      </c>
      <c r="Y43" s="15">
        <v>29526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25281</v>
      </c>
      <c r="AJ43" s="16" t="s">
        <v>4255</v>
      </c>
      <c r="AK43" s="20">
        <v>1.140873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23971</v>
      </c>
      <c r="AZ43" s="16" t="s">
        <v>4257</v>
      </c>
      <c r="BA43" s="20">
        <v>1.2270559999999999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24202</v>
      </c>
      <c r="BP43" s="16" t="s">
        <v>4259</v>
      </c>
      <c r="BQ43" s="20">
        <v>1.127486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19192</v>
      </c>
      <c r="CF43" s="16" t="s">
        <v>4261</v>
      </c>
      <c r="CG43" s="20">
        <v>0.91244170000000002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26516.233393480001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9472</v>
      </c>
      <c r="H46" s="16" t="s">
        <v>4253</v>
      </c>
      <c r="I46" s="20">
        <v>1</v>
      </c>
      <c r="J46" s="16" t="s">
        <v>4252</v>
      </c>
      <c r="K46" s="15">
        <v>10200</v>
      </c>
      <c r="L46" s="16" t="s">
        <v>4253</v>
      </c>
      <c r="M46" s="20">
        <v>1</v>
      </c>
      <c r="N46" s="16" t="s">
        <v>4252</v>
      </c>
      <c r="O46" s="15">
        <v>1285</v>
      </c>
      <c r="P46" s="16" t="s">
        <v>4253</v>
      </c>
      <c r="Q46" s="20">
        <v>1</v>
      </c>
      <c r="R46" s="16" t="s">
        <v>4252</v>
      </c>
      <c r="S46" s="15">
        <v>2453</v>
      </c>
      <c r="T46" s="16" t="s">
        <v>4253</v>
      </c>
      <c r="U46" s="20">
        <v>1</v>
      </c>
      <c r="V46" s="16" t="s">
        <v>4252</v>
      </c>
      <c r="W46" s="15">
        <v>23410</v>
      </c>
      <c r="X46" s="16" t="s">
        <v>4252</v>
      </c>
      <c r="Y46" s="15">
        <v>24913</v>
      </c>
      <c r="Z46" s="16" t="s">
        <v>4254</v>
      </c>
      <c r="AA46" s="15">
        <v>11146</v>
      </c>
      <c r="AB46" s="16" t="s">
        <v>4255</v>
      </c>
      <c r="AC46" s="20">
        <v>1.0442579999999999</v>
      </c>
      <c r="AD46" s="16" t="s">
        <v>4254</v>
      </c>
      <c r="AE46" s="15">
        <v>12961</v>
      </c>
      <c r="AF46" s="16" t="s">
        <v>4255</v>
      </c>
      <c r="AG46" s="20">
        <v>1.0354920000000001</v>
      </c>
      <c r="AH46" s="16" t="s">
        <v>4254</v>
      </c>
      <c r="AI46" s="15">
        <v>1344</v>
      </c>
      <c r="AJ46" s="16" t="s">
        <v>4255</v>
      </c>
      <c r="AK46" s="20">
        <v>1.140873</v>
      </c>
      <c r="AL46" s="16" t="s">
        <v>4254</v>
      </c>
      <c r="AM46" s="15">
        <v>2768</v>
      </c>
      <c r="AN46" s="16" t="s">
        <v>4255</v>
      </c>
      <c r="AO46" s="20">
        <v>1.0432349999999999</v>
      </c>
      <c r="AP46" s="16" t="s">
        <v>4256</v>
      </c>
      <c r="AQ46" s="15">
        <v>6947</v>
      </c>
      <c r="AR46" s="16" t="s">
        <v>4257</v>
      </c>
      <c r="AS46" s="20">
        <v>1.077358</v>
      </c>
      <c r="AT46" s="16" t="s">
        <v>4256</v>
      </c>
      <c r="AU46" s="15">
        <v>14077</v>
      </c>
      <c r="AV46" s="16" t="s">
        <v>4257</v>
      </c>
      <c r="AW46" s="20">
        <v>1.0745009999999999</v>
      </c>
      <c r="AX46" s="16" t="s">
        <v>4256</v>
      </c>
      <c r="AY46" s="15">
        <v>484</v>
      </c>
      <c r="AZ46" s="16" t="s">
        <v>4257</v>
      </c>
      <c r="BA46" s="20">
        <v>1.2270559999999999</v>
      </c>
      <c r="BB46" s="16" t="s">
        <v>4256</v>
      </c>
      <c r="BC46" s="15">
        <v>1756</v>
      </c>
      <c r="BD46" s="16" t="s">
        <v>4257</v>
      </c>
      <c r="BE46" s="20">
        <v>1.076908</v>
      </c>
      <c r="BF46" s="16" t="s">
        <v>4258</v>
      </c>
      <c r="BG46" s="15">
        <v>5356</v>
      </c>
      <c r="BH46" s="16" t="s">
        <v>4259</v>
      </c>
      <c r="BI46" s="20">
        <v>1.084314</v>
      </c>
      <c r="BJ46" s="16" t="s">
        <v>4258</v>
      </c>
      <c r="BK46" s="15">
        <v>7821</v>
      </c>
      <c r="BL46" s="16" t="s">
        <v>4259</v>
      </c>
      <c r="BM46" s="20">
        <v>0.98785219999999996</v>
      </c>
      <c r="BN46" s="16" t="s">
        <v>4258</v>
      </c>
      <c r="BO46" s="15">
        <v>396</v>
      </c>
      <c r="BP46" s="16" t="s">
        <v>4259</v>
      </c>
      <c r="BQ46" s="20">
        <v>1.127486</v>
      </c>
      <c r="BR46" s="16" t="s">
        <v>4258</v>
      </c>
      <c r="BS46" s="15">
        <v>1242</v>
      </c>
      <c r="BT46" s="16" t="s">
        <v>4259</v>
      </c>
      <c r="BU46" s="20">
        <v>1.0717829999999999</v>
      </c>
      <c r="BV46" s="16" t="s">
        <v>4260</v>
      </c>
      <c r="BW46" s="15">
        <v>2909</v>
      </c>
      <c r="BX46" s="16" t="s">
        <v>4261</v>
      </c>
      <c r="BY46" s="20">
        <v>1.1027420000000001</v>
      </c>
      <c r="BZ46" s="16" t="s">
        <v>4260</v>
      </c>
      <c r="CA46" s="15">
        <v>4513</v>
      </c>
      <c r="CB46" s="16" t="s">
        <v>4261</v>
      </c>
      <c r="CC46" s="20">
        <v>0.96199349999999995</v>
      </c>
      <c r="CD46" s="16" t="s">
        <v>4260</v>
      </c>
      <c r="CE46" s="15">
        <v>34</v>
      </c>
      <c r="CF46" s="16" t="s">
        <v>4261</v>
      </c>
      <c r="CG46" s="20">
        <v>0.91244170000000002</v>
      </c>
      <c r="CH46" s="16" t="s">
        <v>4260</v>
      </c>
      <c r="CI46" s="15">
        <v>610</v>
      </c>
      <c r="CJ46" s="16" t="s">
        <v>4261</v>
      </c>
      <c r="CK46" s="20">
        <v>1.0840350000000001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20307.855144100002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0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268</v>
      </c>
      <c r="H48" s="16" t="s">
        <v>4253</v>
      </c>
      <c r="I48" s="20">
        <v>1</v>
      </c>
      <c r="J48" s="16" t="s">
        <v>4252</v>
      </c>
      <c r="K48" s="15">
        <v>4415</v>
      </c>
      <c r="L48" s="16" t="s">
        <v>4253</v>
      </c>
      <c r="M48" s="20">
        <v>1</v>
      </c>
      <c r="N48" s="16" t="s">
        <v>4252</v>
      </c>
      <c r="O48" s="15">
        <v>7357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12040</v>
      </c>
      <c r="X48" s="16" t="s">
        <v>4252</v>
      </c>
      <c r="Y48" s="15">
        <v>13185</v>
      </c>
      <c r="Z48" s="16" t="s">
        <v>4254</v>
      </c>
      <c r="AA48" s="15">
        <v>673</v>
      </c>
      <c r="AB48" s="16" t="s">
        <v>4255</v>
      </c>
      <c r="AC48" s="20">
        <v>1.0442579999999999</v>
      </c>
      <c r="AD48" s="16" t="s">
        <v>4254</v>
      </c>
      <c r="AE48" s="15">
        <v>3912</v>
      </c>
      <c r="AF48" s="16" t="s">
        <v>4255</v>
      </c>
      <c r="AG48" s="20">
        <v>1.0354920000000001</v>
      </c>
      <c r="AH48" s="16" t="s">
        <v>4254</v>
      </c>
      <c r="AI48" s="15">
        <v>5639</v>
      </c>
      <c r="AJ48" s="16" t="s">
        <v>4255</v>
      </c>
      <c r="AK48" s="20">
        <v>1.140873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713</v>
      </c>
      <c r="AR48" s="16" t="s">
        <v>4257</v>
      </c>
      <c r="AS48" s="20">
        <v>1.077358</v>
      </c>
      <c r="AT48" s="16" t="s">
        <v>4256</v>
      </c>
      <c r="AU48" s="15">
        <v>3138</v>
      </c>
      <c r="AV48" s="16" t="s">
        <v>4257</v>
      </c>
      <c r="AW48" s="20">
        <v>1.0745009999999999</v>
      </c>
      <c r="AX48" s="16" t="s">
        <v>4256</v>
      </c>
      <c r="AY48" s="15">
        <v>4531</v>
      </c>
      <c r="AZ48" s="16" t="s">
        <v>4257</v>
      </c>
      <c r="BA48" s="20">
        <v>1.2270559999999999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845</v>
      </c>
      <c r="BH48" s="16" t="s">
        <v>4259</v>
      </c>
      <c r="BI48" s="20">
        <v>1.084314</v>
      </c>
      <c r="BJ48" s="16" t="s">
        <v>4258</v>
      </c>
      <c r="BK48" s="15">
        <v>3212</v>
      </c>
      <c r="BL48" s="16" t="s">
        <v>4259</v>
      </c>
      <c r="BM48" s="20">
        <v>0.98785219999999996</v>
      </c>
      <c r="BN48" s="16" t="s">
        <v>4258</v>
      </c>
      <c r="BO48" s="15">
        <v>7675</v>
      </c>
      <c r="BP48" s="16" t="s">
        <v>4259</v>
      </c>
      <c r="BQ48" s="20">
        <v>1.127486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1193</v>
      </c>
      <c r="BX48" s="16" t="s">
        <v>4261</v>
      </c>
      <c r="BY48" s="20">
        <v>1.1027420000000001</v>
      </c>
      <c r="BZ48" s="16" t="s">
        <v>4260</v>
      </c>
      <c r="CA48" s="15">
        <v>6405</v>
      </c>
      <c r="CB48" s="16" t="s">
        <v>4261</v>
      </c>
      <c r="CC48" s="20">
        <v>0.96199349999999995</v>
      </c>
      <c r="CD48" s="16" t="s">
        <v>4260</v>
      </c>
      <c r="CE48" s="15">
        <v>9409</v>
      </c>
      <c r="CF48" s="16" t="s">
        <v>4261</v>
      </c>
      <c r="CG48" s="20">
        <v>0.91244170000000002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12040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147927</v>
      </c>
      <c r="T49" s="16" t="s">
        <v>4253</v>
      </c>
      <c r="U49" s="20">
        <v>1</v>
      </c>
      <c r="V49" s="16" t="s">
        <v>4252</v>
      </c>
      <c r="W49" s="15">
        <v>147927</v>
      </c>
      <c r="X49" s="16" t="s">
        <v>4252</v>
      </c>
      <c r="Y49" s="15">
        <v>156185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147544</v>
      </c>
      <c r="AN49" s="16" t="s">
        <v>4255</v>
      </c>
      <c r="AO49" s="20">
        <v>1.0432349999999999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130140</v>
      </c>
      <c r="BD49" s="16" t="s">
        <v>4257</v>
      </c>
      <c r="BE49" s="20">
        <v>1.076908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122613</v>
      </c>
      <c r="BT49" s="16" t="s">
        <v>4259</v>
      </c>
      <c r="BU49" s="20">
        <v>1.0717829999999999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109948</v>
      </c>
      <c r="CJ49" s="16" t="s">
        <v>4261</v>
      </c>
      <c r="CK49" s="20">
        <v>1.0840350000000001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138520.17622379999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43048</v>
      </c>
      <c r="T50" s="16" t="s">
        <v>4253</v>
      </c>
      <c r="U50" s="20">
        <v>1</v>
      </c>
      <c r="V50" s="16" t="s">
        <v>4252</v>
      </c>
      <c r="W50" s="15">
        <v>43048</v>
      </c>
      <c r="X50" s="16" t="s">
        <v>4252</v>
      </c>
      <c r="Y50" s="15">
        <v>43593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43667</v>
      </c>
      <c r="AN50" s="16" t="s">
        <v>4255</v>
      </c>
      <c r="AO50" s="20">
        <v>1.0432349999999999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38564</v>
      </c>
      <c r="BD50" s="16" t="s">
        <v>4257</v>
      </c>
      <c r="BE50" s="20">
        <v>1.076908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36899</v>
      </c>
      <c r="BT50" s="16" t="s">
        <v>4259</v>
      </c>
      <c r="BU50" s="20">
        <v>1.0717829999999999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35620</v>
      </c>
      <c r="CJ50" s="16" t="s">
        <v>4261</v>
      </c>
      <c r="CK50" s="20">
        <v>1.0840350000000001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41658.774094799999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97946</v>
      </c>
      <c r="T51" s="16" t="s">
        <v>4253</v>
      </c>
      <c r="U51" s="20">
        <v>1</v>
      </c>
      <c r="V51" s="16" t="s">
        <v>4252</v>
      </c>
      <c r="W51" s="15">
        <v>97946</v>
      </c>
      <c r="X51" s="16" t="s">
        <v>4252</v>
      </c>
      <c r="Y51" s="15">
        <v>98995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71878</v>
      </c>
      <c r="AN51" s="16" t="s">
        <v>4255</v>
      </c>
      <c r="AO51" s="20">
        <v>1.0432349999999999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63399</v>
      </c>
      <c r="BD51" s="16" t="s">
        <v>4257</v>
      </c>
      <c r="BE51" s="20">
        <v>1.076908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61329</v>
      </c>
      <c r="BT51" s="16" t="s">
        <v>4259</v>
      </c>
      <c r="BU51" s="20">
        <v>1.0717829999999999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58076</v>
      </c>
      <c r="CJ51" s="16" t="s">
        <v>4261</v>
      </c>
      <c r="CK51" s="20">
        <v>1.0840350000000001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73978.86637779999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4443</v>
      </c>
      <c r="T52" s="16" t="s">
        <v>4253</v>
      </c>
      <c r="U52" s="20">
        <v>1</v>
      </c>
      <c r="V52" s="16" t="s">
        <v>4252</v>
      </c>
      <c r="W52" s="15">
        <v>4443</v>
      </c>
      <c r="X52" s="16" t="s">
        <v>4252</v>
      </c>
      <c r="Y52" s="15">
        <v>4447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8417</v>
      </c>
      <c r="AN52" s="16" t="s">
        <v>4255</v>
      </c>
      <c r="AO52" s="20">
        <v>1.0432349999999999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13078</v>
      </c>
      <c r="BD52" s="16" t="s">
        <v>4257</v>
      </c>
      <c r="BE52" s="20">
        <v>1.076908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13106</v>
      </c>
      <c r="BT52" s="16" t="s">
        <v>4259</v>
      </c>
      <c r="BU52" s="20">
        <v>1.0717829999999999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10901</v>
      </c>
      <c r="CJ52" s="16" t="s">
        <v>4261</v>
      </c>
      <c r="CK52" s="20">
        <v>1.0840350000000001</v>
      </c>
      <c r="CL52" s="16" t="s">
        <v>4306</v>
      </c>
      <c r="CM52" s="15">
        <f>SUM(A2L145C10)/A2L145C1</f>
        <v>4443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1450</v>
      </c>
      <c r="T53" s="16" t="s">
        <v>4253</v>
      </c>
      <c r="U53" s="20">
        <v>1</v>
      </c>
      <c r="V53" s="16" t="s">
        <v>4252</v>
      </c>
      <c r="W53" s="15">
        <v>1450</v>
      </c>
      <c r="X53" s="16" t="s">
        <v>4252</v>
      </c>
      <c r="Y53" s="15">
        <v>1450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2763</v>
      </c>
      <c r="AN53" s="16" t="s">
        <v>4255</v>
      </c>
      <c r="AO53" s="20">
        <v>1.0432349999999999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4286</v>
      </c>
      <c r="BD53" s="16" t="s">
        <v>4257</v>
      </c>
      <c r="BE53" s="20">
        <v>1.076908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4303</v>
      </c>
      <c r="BT53" s="16" t="s">
        <v>4259</v>
      </c>
      <c r="BU53" s="20">
        <v>1.0717829999999999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3532</v>
      </c>
      <c r="CJ53" s="16" t="s">
        <v>4261</v>
      </c>
      <c r="CK53" s="20">
        <v>1.0840350000000001</v>
      </c>
      <c r="CL53" s="16" t="s">
        <v>4307</v>
      </c>
      <c r="CM53" s="15">
        <f>SUM(A2L146C10)/A2L146C1</f>
        <v>1450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921</v>
      </c>
      <c r="T54" s="16" t="s">
        <v>4253</v>
      </c>
      <c r="U54" s="20">
        <v>1</v>
      </c>
      <c r="V54" s="16" t="s">
        <v>4252</v>
      </c>
      <c r="W54" s="15">
        <v>921</v>
      </c>
      <c r="X54" s="16" t="s">
        <v>4252</v>
      </c>
      <c r="Y54" s="15">
        <v>921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2024</v>
      </c>
      <c r="AN54" s="16" t="s">
        <v>4255</v>
      </c>
      <c r="AO54" s="20">
        <v>1.0432349999999999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3137</v>
      </c>
      <c r="BD54" s="16" t="s">
        <v>4257</v>
      </c>
      <c r="BE54" s="20">
        <v>1.076908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3101</v>
      </c>
      <c r="BT54" s="16" t="s">
        <v>4259</v>
      </c>
      <c r="BU54" s="20">
        <v>1.0717829999999999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3185</v>
      </c>
      <c r="CJ54" s="16" t="s">
        <v>4261</v>
      </c>
      <c r="CK54" s="20">
        <v>1.0840350000000001</v>
      </c>
      <c r="CL54" s="16" t="s">
        <v>4308</v>
      </c>
      <c r="CM54" s="15">
        <f>SUM(A2L147C10)/A2L147C1</f>
        <v>921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287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287</v>
      </c>
      <c r="X55" s="16" t="s">
        <v>4252</v>
      </c>
      <c r="Y55" s="15">
        <v>287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28</v>
      </c>
      <c r="AJ55" s="16" t="s">
        <v>4255</v>
      </c>
      <c r="AK55" s="20">
        <v>1.140873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9</v>
      </c>
      <c r="AZ55" s="16" t="s">
        <v>4257</v>
      </c>
      <c r="BA55" s="20">
        <v>1.2270559999999999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20</v>
      </c>
      <c r="BP55" s="16" t="s">
        <v>4259</v>
      </c>
      <c r="BQ55" s="20">
        <v>1.127486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18</v>
      </c>
      <c r="CF55" s="16" t="s">
        <v>4261</v>
      </c>
      <c r="CG55" s="20">
        <v>0.91244170000000002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287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35667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35667</v>
      </c>
      <c r="X57" s="16" t="s">
        <v>4252</v>
      </c>
      <c r="Y57" s="15">
        <v>36152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35271</v>
      </c>
      <c r="AJ57" s="16" t="s">
        <v>4255</v>
      </c>
      <c r="AK57" s="20">
        <v>1.140873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32191</v>
      </c>
      <c r="AZ57" s="16" t="s">
        <v>4257</v>
      </c>
      <c r="BA57" s="20">
        <v>1.2270559999999999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32127</v>
      </c>
      <c r="BP57" s="16" t="s">
        <v>4259</v>
      </c>
      <c r="BQ57" s="20">
        <v>1.127486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37220</v>
      </c>
      <c r="CF57" s="16" t="s">
        <v>4261</v>
      </c>
      <c r="CG57" s="20">
        <v>0.91244170000000002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35667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1373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1373</v>
      </c>
      <c r="X60" s="16" t="s">
        <v>4252</v>
      </c>
      <c r="Y60" s="15">
        <v>1373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1356</v>
      </c>
      <c r="AJ60" s="16" t="s">
        <v>4255</v>
      </c>
      <c r="AK60" s="20">
        <v>1.140873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1373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28986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28986</v>
      </c>
      <c r="X61" s="16" t="s">
        <v>4252</v>
      </c>
      <c r="Y61" s="15">
        <v>28986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31027</v>
      </c>
      <c r="AJ61" s="16" t="s">
        <v>4255</v>
      </c>
      <c r="AK61" s="20">
        <v>1.140873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28037</v>
      </c>
      <c r="AZ61" s="16" t="s">
        <v>4257</v>
      </c>
      <c r="BA61" s="20">
        <v>1.2270559999999999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33908</v>
      </c>
      <c r="BP61" s="16" t="s">
        <v>4259</v>
      </c>
      <c r="BQ61" s="20">
        <v>1.127486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34685</v>
      </c>
      <c r="CF61" s="16" t="s">
        <v>4261</v>
      </c>
      <c r="CG61" s="20">
        <v>0.91244170000000002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28986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1237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1237</v>
      </c>
      <c r="X62" s="16" t="s">
        <v>4252</v>
      </c>
      <c r="Y62" s="15">
        <v>1237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1094</v>
      </c>
      <c r="AJ62" s="16" t="s">
        <v>4255</v>
      </c>
      <c r="AK62" s="20">
        <v>1.140873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997</v>
      </c>
      <c r="AZ62" s="16" t="s">
        <v>4257</v>
      </c>
      <c r="BA62" s="20">
        <v>1.2270559999999999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1520</v>
      </c>
      <c r="BP62" s="16" t="s">
        <v>4259</v>
      </c>
      <c r="BQ62" s="20">
        <v>1.127486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2162</v>
      </c>
      <c r="CF62" s="16" t="s">
        <v>4261</v>
      </c>
      <c r="CG62" s="20">
        <v>0.91244170000000002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1237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229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229</v>
      </c>
      <c r="X63" s="16" t="s">
        <v>4252</v>
      </c>
      <c r="Y63" s="15">
        <v>229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261</v>
      </c>
      <c r="AJ63" s="16" t="s">
        <v>4255</v>
      </c>
      <c r="AK63" s="20">
        <v>1.140873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239</v>
      </c>
      <c r="AZ63" s="16" t="s">
        <v>4257</v>
      </c>
      <c r="BA63" s="20">
        <v>1.2270559999999999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188</v>
      </c>
      <c r="BP63" s="16" t="s">
        <v>4259</v>
      </c>
      <c r="BQ63" s="20">
        <v>1.127486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222</v>
      </c>
      <c r="CF63" s="16" t="s">
        <v>4261</v>
      </c>
      <c r="CG63" s="20">
        <v>0.91244170000000002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229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11271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11271</v>
      </c>
      <c r="X64" s="16" t="s">
        <v>4252</v>
      </c>
      <c r="Y64" s="15">
        <v>11271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8791</v>
      </c>
      <c r="AJ64" s="16" t="s">
        <v>4255</v>
      </c>
      <c r="AK64" s="20">
        <v>1.140873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10662</v>
      </c>
      <c r="AZ64" s="16" t="s">
        <v>4257</v>
      </c>
      <c r="BA64" s="20">
        <v>1.2270559999999999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9169</v>
      </c>
      <c r="BP64" s="16" t="s">
        <v>4259</v>
      </c>
      <c r="BQ64" s="20">
        <v>1.127486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7429</v>
      </c>
      <c r="CF64" s="16" t="s">
        <v>4261</v>
      </c>
      <c r="CG64" s="20">
        <v>0.91244170000000002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11271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240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240</v>
      </c>
      <c r="X65" s="16" t="s">
        <v>4252</v>
      </c>
      <c r="Y65" s="15">
        <v>240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179</v>
      </c>
      <c r="AJ65" s="16" t="s">
        <v>4255</v>
      </c>
      <c r="AK65" s="20">
        <v>1.140873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242</v>
      </c>
      <c r="AZ65" s="16" t="s">
        <v>4257</v>
      </c>
      <c r="BA65" s="20">
        <v>1.2270559999999999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355</v>
      </c>
      <c r="BP65" s="16" t="s">
        <v>4259</v>
      </c>
      <c r="BQ65" s="20">
        <v>1.127486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312</v>
      </c>
      <c r="CF65" s="16" t="s">
        <v>4261</v>
      </c>
      <c r="CG65" s="20">
        <v>0.91244170000000002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240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853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853</v>
      </c>
      <c r="X66" s="16" t="s">
        <v>4252</v>
      </c>
      <c r="Y66" s="15">
        <v>853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788</v>
      </c>
      <c r="AJ66" s="16" t="s">
        <v>4255</v>
      </c>
      <c r="AK66" s="20">
        <v>1.140873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776</v>
      </c>
      <c r="AZ66" s="16" t="s">
        <v>4257</v>
      </c>
      <c r="BA66" s="20">
        <v>1.2270559999999999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802</v>
      </c>
      <c r="BP66" s="16" t="s">
        <v>4259</v>
      </c>
      <c r="BQ66" s="20">
        <v>1.127486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1143</v>
      </c>
      <c r="CF66" s="16" t="s">
        <v>4261</v>
      </c>
      <c r="CG66" s="20">
        <v>0.91244170000000002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853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IF(SSAC="Y",0,1092068)</f>
        <v>1092068</v>
      </c>
      <c r="T73" s="16" t="s">
        <v>4253</v>
      </c>
      <c r="U73" s="20">
        <v>1</v>
      </c>
      <c r="V73" s="16" t="s">
        <v>4252</v>
      </c>
      <c r="W73" s="15">
        <f>IF(SSAC="Y",0,1092068)</f>
        <v>1092068</v>
      </c>
      <c r="X73" s="16" t="s">
        <v>4252</v>
      </c>
      <c r="Y73" s="15">
        <f>IF(SSAC="Y",0,1094129)</f>
        <v>1094129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IF(SSAC="Y",0,1056797)</f>
        <v>1056797</v>
      </c>
      <c r="AN73" s="16" t="s">
        <v>4255</v>
      </c>
      <c r="AO73" s="20">
        <v>1.0432349999999999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IF(SSAC="Y",0,1023067)</f>
        <v>1023067</v>
      </c>
      <c r="BD73" s="16" t="s">
        <v>4257</v>
      </c>
      <c r="BE73" s="20">
        <v>1.076908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IF(SSAC="Y",0,1010621)</f>
        <v>1010621</v>
      </c>
      <c r="BT73" s="16" t="s">
        <v>4259</v>
      </c>
      <c r="BU73" s="20">
        <v>1.0717829999999999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IF(SSAC="Y",0,1108149)</f>
        <v>1108149</v>
      </c>
      <c r="CJ73" s="16" t="s">
        <v>4261</v>
      </c>
      <c r="CK73" s="20">
        <v>1.0840350000000001</v>
      </c>
      <c r="CL73" s="16" t="s">
        <v>4327</v>
      </c>
      <c r="CM73" s="15">
        <f>SUM(A2L166C10)/A2L166C1</f>
        <v>1092068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IF(SSAC="Y",0,361623)</f>
        <v>361623</v>
      </c>
      <c r="T74" s="16" t="s">
        <v>4253</v>
      </c>
      <c r="U74" s="20">
        <v>1</v>
      </c>
      <c r="V74" s="16" t="s">
        <v>4252</v>
      </c>
      <c r="W74" s="15">
        <f>IF(SSAC="Y",0,361623)</f>
        <v>361623</v>
      </c>
      <c r="X74" s="16" t="s">
        <v>4252</v>
      </c>
      <c r="Y74" s="15">
        <f>IF(SSAC="Y",0,361623)</f>
        <v>361623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IF(SSAC="Y",0,352141)</f>
        <v>352141</v>
      </c>
      <c r="AN74" s="16" t="s">
        <v>4255</v>
      </c>
      <c r="AO74" s="20">
        <v>1.0432349999999999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IF(SSAC="Y",0,341158)</f>
        <v>341158</v>
      </c>
      <c r="BD74" s="16" t="s">
        <v>4257</v>
      </c>
      <c r="BE74" s="20">
        <v>1.076908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IF(SSAC="Y",0,336573)</f>
        <v>336573</v>
      </c>
      <c r="BT74" s="16" t="s">
        <v>4259</v>
      </c>
      <c r="BU74" s="20">
        <v>1.0717829999999999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IF(SSAC="Y",0,370298)</f>
        <v>370298</v>
      </c>
      <c r="CJ74" s="16" t="s">
        <v>4261</v>
      </c>
      <c r="CK74" s="20">
        <v>1.0840350000000001</v>
      </c>
      <c r="CL74" s="16" t="s">
        <v>4328</v>
      </c>
      <c r="CM74" s="15">
        <f>SUM(A2L167C10)/A2L167C1</f>
        <v>361623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IF(SSAC="Y",0,119230)</f>
        <v>119230</v>
      </c>
      <c r="T75" s="16" t="s">
        <v>4253</v>
      </c>
      <c r="U75" s="20">
        <v>1</v>
      </c>
      <c r="V75" s="16" t="s">
        <v>4252</v>
      </c>
      <c r="W75" s="15">
        <f>IF(SSAC="Y",0,119230)</f>
        <v>119230</v>
      </c>
      <c r="X75" s="16" t="s">
        <v>4252</v>
      </c>
      <c r="Y75" s="15">
        <f>IF(SSAC="Y",0,119230)</f>
        <v>119230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IF(SSAC="Y",0,104109)</f>
        <v>104109</v>
      </c>
      <c r="AN75" s="16" t="s">
        <v>4255</v>
      </c>
      <c r="AO75" s="20">
        <v>1.0432349999999999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IF(SSAC="Y",0,100815)</f>
        <v>100815</v>
      </c>
      <c r="BD75" s="16" t="s">
        <v>4257</v>
      </c>
      <c r="BE75" s="20">
        <v>1.076908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IF(SSAC="Y",0,99499)</f>
        <v>99499</v>
      </c>
      <c r="BT75" s="16" t="s">
        <v>4259</v>
      </c>
      <c r="BU75" s="20">
        <v>1.0717829999999999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IF(SSAC="Y",0,95518)</f>
        <v>95518</v>
      </c>
      <c r="CJ75" s="16" t="s">
        <v>4261</v>
      </c>
      <c r="CK75" s="20">
        <v>1.0840350000000001</v>
      </c>
      <c r="CL75" s="16" t="s">
        <v>4329</v>
      </c>
      <c r="CM75" s="15">
        <f>SUM(A2L168C10)/A2L168C1</f>
        <v>119230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94711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94711</v>
      </c>
      <c r="X76" s="16" t="s">
        <v>4252</v>
      </c>
      <c r="Y76" s="15">
        <v>94842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87533</v>
      </c>
      <c r="AJ76" s="16" t="s">
        <v>4255</v>
      </c>
      <c r="AK76" s="20">
        <v>1.140873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100287</v>
      </c>
      <c r="AZ76" s="16" t="s">
        <v>4257</v>
      </c>
      <c r="BA76" s="20">
        <v>1.2270559999999999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107419</v>
      </c>
      <c r="BP76" s="16" t="s">
        <v>4259</v>
      </c>
      <c r="BQ76" s="20">
        <v>1.127486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115800</v>
      </c>
      <c r="CF76" s="16" t="s">
        <v>4261</v>
      </c>
      <c r="CG76" s="20">
        <v>0.91244170000000002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94711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9656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9656</v>
      </c>
      <c r="X77" s="16" t="s">
        <v>4252</v>
      </c>
      <c r="Y77" s="15">
        <v>9656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11504</v>
      </c>
      <c r="AJ77" s="16" t="s">
        <v>4255</v>
      </c>
      <c r="AK77" s="20">
        <v>1.140873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9999</v>
      </c>
      <c r="AZ77" s="16" t="s">
        <v>4257</v>
      </c>
      <c r="BA77" s="20">
        <v>1.2270559999999999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9606</v>
      </c>
      <c r="BP77" s="16" t="s">
        <v>4259</v>
      </c>
      <c r="BQ77" s="20">
        <v>1.127486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10411</v>
      </c>
      <c r="CF77" s="16" t="s">
        <v>4261</v>
      </c>
      <c r="CG77" s="20">
        <v>0.91244170000000002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9656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553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553</v>
      </c>
      <c r="X78" s="16" t="s">
        <v>4252</v>
      </c>
      <c r="Y78" s="15">
        <v>553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548</v>
      </c>
      <c r="AJ78" s="16" t="s">
        <v>4255</v>
      </c>
      <c r="AK78" s="20">
        <v>1.140873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491</v>
      </c>
      <c r="AZ78" s="16" t="s">
        <v>4257</v>
      </c>
      <c r="BA78" s="20">
        <v>1.2270559999999999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557</v>
      </c>
      <c r="BP78" s="16" t="s">
        <v>4259</v>
      </c>
      <c r="BQ78" s="20">
        <v>1.127486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756</v>
      </c>
      <c r="CF78" s="16" t="s">
        <v>4261</v>
      </c>
      <c r="CG78" s="20">
        <v>0.91244170000000002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553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29570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29570</v>
      </c>
      <c r="X79" s="16" t="s">
        <v>4252</v>
      </c>
      <c r="Y79" s="15">
        <v>29570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29535</v>
      </c>
      <c r="AJ79" s="16" t="s">
        <v>4255</v>
      </c>
      <c r="AK79" s="20">
        <v>1.140873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24917</v>
      </c>
      <c r="AZ79" s="16" t="s">
        <v>4257</v>
      </c>
      <c r="BA79" s="20">
        <v>1.2270559999999999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28343</v>
      </c>
      <c r="BP79" s="16" t="s">
        <v>4259</v>
      </c>
      <c r="BQ79" s="20">
        <v>1.127486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32948</v>
      </c>
      <c r="CF79" s="16" t="s">
        <v>4261</v>
      </c>
      <c r="CG79" s="20">
        <v>0.91244170000000002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29570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812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812</v>
      </c>
      <c r="X80" s="16" t="s">
        <v>4252</v>
      </c>
      <c r="Y80" s="15">
        <v>812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235</v>
      </c>
      <c r="AJ80" s="16" t="s">
        <v>4255</v>
      </c>
      <c r="AK80" s="20">
        <v>1.140873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384</v>
      </c>
      <c r="AZ80" s="16" t="s">
        <v>4257</v>
      </c>
      <c r="BA80" s="20">
        <v>1.2270559999999999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284</v>
      </c>
      <c r="BP80" s="16" t="s">
        <v>4259</v>
      </c>
      <c r="BQ80" s="20">
        <v>1.127486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734</v>
      </c>
      <c r="CF80" s="16" t="s">
        <v>4261</v>
      </c>
      <c r="CG80" s="20">
        <v>0.91244170000000002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812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77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77</v>
      </c>
      <c r="X81" s="16" t="s">
        <v>4252</v>
      </c>
      <c r="Y81" s="15">
        <v>77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75</v>
      </c>
      <c r="AJ81" s="16" t="s">
        <v>4255</v>
      </c>
      <c r="AK81" s="20">
        <v>1.140873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13</v>
      </c>
      <c r="AZ81" s="16" t="s">
        <v>4257</v>
      </c>
      <c r="BA81" s="20">
        <v>1.2270559999999999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38</v>
      </c>
      <c r="BP81" s="16" t="s">
        <v>4259</v>
      </c>
      <c r="BQ81" s="20">
        <v>1.127486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77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IF(SSAC="Y",0,2022)</f>
        <v>2022</v>
      </c>
      <c r="H82" s="16" t="s">
        <v>4253</v>
      </c>
      <c r="I82" s="20">
        <v>1</v>
      </c>
      <c r="J82" s="16" t="s">
        <v>4252</v>
      </c>
      <c r="K82" s="15">
        <f>IF(SSAC="Y",0,9248)</f>
        <v>9248</v>
      </c>
      <c r="L82" s="16" t="s">
        <v>4253</v>
      </c>
      <c r="M82" s="20">
        <v>1</v>
      </c>
      <c r="N82" s="16" t="s">
        <v>4252</v>
      </c>
      <c r="O82" s="15">
        <f>IF(SSAC="Y",0,6454)</f>
        <v>6454</v>
      </c>
      <c r="P82" s="16" t="s">
        <v>4253</v>
      </c>
      <c r="Q82" s="20">
        <v>1</v>
      </c>
      <c r="R82" s="16" t="s">
        <v>4252</v>
      </c>
      <c r="S82" s="15">
        <f>IF(SSAC="Y",0,5983)</f>
        <v>5983</v>
      </c>
      <c r="T82" s="16" t="s">
        <v>4253</v>
      </c>
      <c r="U82" s="20">
        <v>1</v>
      </c>
      <c r="V82" s="16" t="s">
        <v>4252</v>
      </c>
      <c r="W82" s="15">
        <f>IF(SSAC="Y",0,23707)</f>
        <v>23707</v>
      </c>
      <c r="X82" s="16" t="s">
        <v>4252</v>
      </c>
      <c r="Y82" s="15">
        <f>IF(SSAC="Y",0,23707)</f>
        <v>23707</v>
      </c>
      <c r="Z82" s="16" t="s">
        <v>4254</v>
      </c>
      <c r="AA82" s="15">
        <f>IF(SSAC="Y",0,2167)</f>
        <v>2167</v>
      </c>
      <c r="AB82" s="16" t="s">
        <v>4255</v>
      </c>
      <c r="AC82" s="20">
        <v>1.0442579999999999</v>
      </c>
      <c r="AD82" s="16" t="s">
        <v>4254</v>
      </c>
      <c r="AE82" s="15">
        <f>IF(SSAC="Y",0,17987)</f>
        <v>17987</v>
      </c>
      <c r="AF82" s="16" t="s">
        <v>4255</v>
      </c>
      <c r="AG82" s="20">
        <v>1.0354920000000001</v>
      </c>
      <c r="AH82" s="16" t="s">
        <v>4254</v>
      </c>
      <c r="AI82" s="15">
        <f>IF(SSAC="Y",0,12998)</f>
        <v>12998</v>
      </c>
      <c r="AJ82" s="16" t="s">
        <v>4255</v>
      </c>
      <c r="AK82" s="20">
        <v>1.140873</v>
      </c>
      <c r="AL82" s="16" t="s">
        <v>4254</v>
      </c>
      <c r="AM82" s="15">
        <f>IF(SSAC="Y",0,7644)</f>
        <v>7644</v>
      </c>
      <c r="AN82" s="16" t="s">
        <v>4255</v>
      </c>
      <c r="AO82" s="20">
        <v>1.0432349999999999</v>
      </c>
      <c r="AP82" s="16" t="s">
        <v>4256</v>
      </c>
      <c r="AQ82" s="15">
        <f>IF(SSAC="Y",0,4405)</f>
        <v>4405</v>
      </c>
      <c r="AR82" s="16" t="s">
        <v>4257</v>
      </c>
      <c r="AS82" s="20">
        <v>1.077358</v>
      </c>
      <c r="AT82" s="16" t="s">
        <v>4256</v>
      </c>
      <c r="AU82" s="15">
        <f>IF(SSAC="Y",0,11092)</f>
        <v>11092</v>
      </c>
      <c r="AV82" s="16" t="s">
        <v>4257</v>
      </c>
      <c r="AW82" s="20">
        <v>1.0745009999999999</v>
      </c>
      <c r="AX82" s="16" t="s">
        <v>4256</v>
      </c>
      <c r="AY82" s="15">
        <f>IF(SSAC="Y",0,12611)</f>
        <v>12611</v>
      </c>
      <c r="AZ82" s="16" t="s">
        <v>4257</v>
      </c>
      <c r="BA82" s="20">
        <v>1.2270559999999999</v>
      </c>
      <c r="BB82" s="16" t="s">
        <v>4256</v>
      </c>
      <c r="BC82" s="15">
        <f>IF(SSAC="Y",0,8122)</f>
        <v>8122</v>
      </c>
      <c r="BD82" s="16" t="s">
        <v>4257</v>
      </c>
      <c r="BE82" s="20">
        <v>1.076908</v>
      </c>
      <c r="BF82" s="16" t="s">
        <v>4258</v>
      </c>
      <c r="BG82" s="15">
        <f>IF(SSAC="Y",0,3952)</f>
        <v>3952</v>
      </c>
      <c r="BH82" s="16" t="s">
        <v>4259</v>
      </c>
      <c r="BI82" s="20">
        <v>1.084314</v>
      </c>
      <c r="BJ82" s="16" t="s">
        <v>4258</v>
      </c>
      <c r="BK82" s="15">
        <f>IF(SSAC="Y",0,7061)</f>
        <v>7061</v>
      </c>
      <c r="BL82" s="16" t="s">
        <v>4259</v>
      </c>
      <c r="BM82" s="20">
        <v>0.98785219999999996</v>
      </c>
      <c r="BN82" s="16" t="s">
        <v>4258</v>
      </c>
      <c r="BO82" s="15">
        <f>IF(SSAC="Y",0,13184)</f>
        <v>13184</v>
      </c>
      <c r="BP82" s="16" t="s">
        <v>4259</v>
      </c>
      <c r="BQ82" s="20">
        <v>1.127486</v>
      </c>
      <c r="BR82" s="16" t="s">
        <v>4258</v>
      </c>
      <c r="BS82" s="15">
        <f>IF(SSAC="Y",0,1667)</f>
        <v>1667</v>
      </c>
      <c r="BT82" s="16" t="s">
        <v>4259</v>
      </c>
      <c r="BU82" s="20">
        <v>1.0717829999999999</v>
      </c>
      <c r="BV82" s="16" t="s">
        <v>4260</v>
      </c>
      <c r="BW82" s="15">
        <f>IF(SSAC="Y",0,151)</f>
        <v>151</v>
      </c>
      <c r="BX82" s="16" t="s">
        <v>4261</v>
      </c>
      <c r="BY82" s="20">
        <v>1.1027420000000001</v>
      </c>
      <c r="BZ82" s="16" t="s">
        <v>4260</v>
      </c>
      <c r="CA82" s="15">
        <f>IF(SSAC="Y",0,13420)</f>
        <v>13420</v>
      </c>
      <c r="CB82" s="16" t="s">
        <v>4261</v>
      </c>
      <c r="CC82" s="20">
        <v>0.96199349999999995</v>
      </c>
      <c r="CD82" s="16" t="s">
        <v>4260</v>
      </c>
      <c r="CE82" s="15">
        <f>IF(SSAC="Y",0,13055)</f>
        <v>13055</v>
      </c>
      <c r="CF82" s="16" t="s">
        <v>4261</v>
      </c>
      <c r="CG82" s="20">
        <v>0.91244170000000002</v>
      </c>
      <c r="CH82" s="16" t="s">
        <v>4260</v>
      </c>
      <c r="CI82" s="15">
        <f>IF(SSAC="Y",0,287)</f>
        <v>287</v>
      </c>
      <c r="CJ82" s="16" t="s">
        <v>4261</v>
      </c>
      <c r="CK82" s="20">
        <v>1.0840350000000001</v>
      </c>
      <c r="CL82" s="16" t="s">
        <v>4336</v>
      </c>
      <c r="CM82" s="15">
        <f>SUM(A2L175C10)/A2L175C1</f>
        <v>23707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0</v>
      </c>
      <c r="H85" s="16" t="s">
        <v>4253</v>
      </c>
      <c r="I85" s="20">
        <v>0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0</v>
      </c>
      <c r="X85" s="16" t="s">
        <v>4252</v>
      </c>
      <c r="Y85" s="15">
        <v>0</v>
      </c>
      <c r="Z85" s="16" t="s">
        <v>4254</v>
      </c>
      <c r="AA85" s="15">
        <v>0</v>
      </c>
      <c r="AB85" s="16" t="s">
        <v>4255</v>
      </c>
      <c r="AC85" s="20">
        <v>0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0</v>
      </c>
      <c r="AR85" s="16" t="s">
        <v>4257</v>
      </c>
      <c r="AS85" s="20">
        <v>0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0</v>
      </c>
      <c r="BH85" s="16" t="s">
        <v>4259</v>
      </c>
      <c r="BI85" s="20">
        <v>0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0</v>
      </c>
      <c r="BX85" s="16" t="s">
        <v>4261</v>
      </c>
      <c r="BY85" s="20">
        <v>0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0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0</v>
      </c>
      <c r="X86" s="16" t="s">
        <v>4252</v>
      </c>
      <c r="Y86" s="15">
        <v>0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0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51</v>
      </c>
      <c r="L87" s="16" t="s">
        <v>4253</v>
      </c>
      <c r="M87" s="20">
        <v>1</v>
      </c>
      <c r="N87" s="16" t="s">
        <v>4252</v>
      </c>
      <c r="O87" s="15">
        <v>0</v>
      </c>
      <c r="P87" s="16" t="s">
        <v>4253</v>
      </c>
      <c r="Q87" s="20">
        <v>0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51</v>
      </c>
      <c r="X87" s="16" t="s">
        <v>4252</v>
      </c>
      <c r="Y87" s="15">
        <v>52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31</v>
      </c>
      <c r="AF87" s="16" t="s">
        <v>4255</v>
      </c>
      <c r="AG87" s="20">
        <v>1.0354920000000001</v>
      </c>
      <c r="AH87" s="16" t="s">
        <v>4254</v>
      </c>
      <c r="AI87" s="15">
        <v>0</v>
      </c>
      <c r="AJ87" s="16" t="s">
        <v>4255</v>
      </c>
      <c r="AK87" s="20">
        <v>0</v>
      </c>
      <c r="AL87" s="16" t="s">
        <v>4254</v>
      </c>
      <c r="AM87" s="15">
        <v>0</v>
      </c>
      <c r="AN87" s="16" t="s">
        <v>4255</v>
      </c>
      <c r="AO87" s="20">
        <v>0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30</v>
      </c>
      <c r="AV87" s="16" t="s">
        <v>4257</v>
      </c>
      <c r="AW87" s="20">
        <v>1.0745009999999999</v>
      </c>
      <c r="AX87" s="16" t="s">
        <v>4256</v>
      </c>
      <c r="AY87" s="15">
        <v>0</v>
      </c>
      <c r="AZ87" s="16" t="s">
        <v>4257</v>
      </c>
      <c r="BA87" s="20">
        <v>0</v>
      </c>
      <c r="BB87" s="16" t="s">
        <v>4256</v>
      </c>
      <c r="BC87" s="15">
        <v>0</v>
      </c>
      <c r="BD87" s="16" t="s">
        <v>4257</v>
      </c>
      <c r="BE87" s="20">
        <v>0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5</v>
      </c>
      <c r="BL87" s="16" t="s">
        <v>4259</v>
      </c>
      <c r="BM87" s="20">
        <v>0.98785219999999996</v>
      </c>
      <c r="BN87" s="16" t="s">
        <v>4258</v>
      </c>
      <c r="BO87" s="15">
        <v>0</v>
      </c>
      <c r="BP87" s="16" t="s">
        <v>4259</v>
      </c>
      <c r="BQ87" s="20">
        <v>0</v>
      </c>
      <c r="BR87" s="16" t="s">
        <v>4258</v>
      </c>
      <c r="BS87" s="15">
        <v>0</v>
      </c>
      <c r="BT87" s="16" t="s">
        <v>4259</v>
      </c>
      <c r="BU87" s="20">
        <v>0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4</v>
      </c>
      <c r="CB87" s="16" t="s">
        <v>4261</v>
      </c>
      <c r="CC87" s="20">
        <v>0.96199349999999995</v>
      </c>
      <c r="CD87" s="16" t="s">
        <v>4260</v>
      </c>
      <c r="CE87" s="15">
        <v>0</v>
      </c>
      <c r="CF87" s="16" t="s">
        <v>4261</v>
      </c>
      <c r="CG87" s="20">
        <v>0</v>
      </c>
      <c r="CH87" s="16" t="s">
        <v>4260</v>
      </c>
      <c r="CI87" s="15">
        <v>0</v>
      </c>
      <c r="CJ87" s="16" t="s">
        <v>4261</v>
      </c>
      <c r="CK87" s="20">
        <v>0</v>
      </c>
      <c r="CL87" s="16" t="s">
        <v>4341</v>
      </c>
      <c r="CM87" s="15">
        <f>SUM(A2L180C10)/A2L180C1</f>
        <v>51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513082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193571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432922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1912021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3051596</v>
      </c>
      <c r="X88" s="16" t="s">
        <v>4347</v>
      </c>
      <c r="Y88" s="17">
        <f>SUM(A2L101C11:A2L180C11)-2*(SUM(A2L151C11:A2L153C11)+SUM(A2L157C11:A2L159C11)+SUM(A2L163C11:A2L165C11)+SUM(A2L172C11:A2L174C11))</f>
        <v>3097693</v>
      </c>
      <c r="Z88" s="16" t="s">
        <v>4348</v>
      </c>
      <c r="AA88" s="17">
        <f>SUM(A2L101C12:A2L180C12)-2*(SUM(A2L151C12:A2L153C12)+SUM(A2L157C12:A2L159C12)+SUM(A2L163C12:A2L165C12)+SUM(A2L172C12:A2L174C12))</f>
        <v>516028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180733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386678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1836721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498228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129416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365161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1765124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480180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114400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384400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1715980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446130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147809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386240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1823352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2940306.5669966005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B86232-4DAB-4370-A0E3-9EA235727E97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11754</v>
      </c>
      <c r="H8" s="16" t="s">
        <v>4253</v>
      </c>
      <c r="I8" s="20">
        <v>1</v>
      </c>
      <c r="J8" s="16" t="s">
        <v>4252</v>
      </c>
      <c r="K8" s="15">
        <v>1772</v>
      </c>
      <c r="L8" s="16" t="s">
        <v>4253</v>
      </c>
      <c r="M8" s="20">
        <v>1</v>
      </c>
      <c r="N8" s="16" t="s">
        <v>4252</v>
      </c>
      <c r="O8" s="15">
        <v>5777</v>
      </c>
      <c r="P8" s="16" t="s">
        <v>4253</v>
      </c>
      <c r="Q8" s="20">
        <v>1</v>
      </c>
      <c r="R8" s="16" t="s">
        <v>4252</v>
      </c>
      <c r="S8" s="15">
        <v>618</v>
      </c>
      <c r="T8" s="16" t="s">
        <v>4253</v>
      </c>
      <c r="U8" s="20">
        <v>1</v>
      </c>
      <c r="V8" s="16" t="s">
        <v>4252</v>
      </c>
      <c r="W8" s="15">
        <v>19921</v>
      </c>
      <c r="X8" s="16" t="s">
        <v>4252</v>
      </c>
      <c r="Y8" s="15">
        <v>22795</v>
      </c>
      <c r="Z8" s="16" t="s">
        <v>4254</v>
      </c>
      <c r="AA8" s="15">
        <v>19013</v>
      </c>
      <c r="AB8" s="16" t="s">
        <v>4255</v>
      </c>
      <c r="AC8" s="20">
        <v>1.0442579999999999</v>
      </c>
      <c r="AD8" s="16" t="s">
        <v>4254</v>
      </c>
      <c r="AE8" s="15">
        <v>1402</v>
      </c>
      <c r="AF8" s="16" t="s">
        <v>4255</v>
      </c>
      <c r="AG8" s="20">
        <v>1.0354920000000001</v>
      </c>
      <c r="AH8" s="16" t="s">
        <v>4254</v>
      </c>
      <c r="AI8" s="15">
        <v>6125</v>
      </c>
      <c r="AJ8" s="16" t="s">
        <v>4255</v>
      </c>
      <c r="AK8" s="20">
        <v>1.140873</v>
      </c>
      <c r="AL8" s="16" t="s">
        <v>4254</v>
      </c>
      <c r="AM8" s="15">
        <v>4338</v>
      </c>
      <c r="AN8" s="16" t="s">
        <v>4255</v>
      </c>
      <c r="AO8" s="20">
        <v>1.0432349999999999</v>
      </c>
      <c r="AP8" s="16" t="s">
        <v>4256</v>
      </c>
      <c r="AQ8" s="15">
        <v>17816</v>
      </c>
      <c r="AR8" s="16" t="s">
        <v>4257</v>
      </c>
      <c r="AS8" s="20">
        <v>1.077358</v>
      </c>
      <c r="AT8" s="16" t="s">
        <v>4256</v>
      </c>
      <c r="AU8" s="15">
        <v>31</v>
      </c>
      <c r="AV8" s="16" t="s">
        <v>4257</v>
      </c>
      <c r="AW8" s="20">
        <v>1.0745009999999999</v>
      </c>
      <c r="AX8" s="16" t="s">
        <v>4256</v>
      </c>
      <c r="AY8" s="15">
        <v>3666</v>
      </c>
      <c r="AZ8" s="16" t="s">
        <v>4257</v>
      </c>
      <c r="BA8" s="20">
        <v>1.2270559999999999</v>
      </c>
      <c r="BB8" s="16" t="s">
        <v>4256</v>
      </c>
      <c r="BC8" s="15">
        <v>1566</v>
      </c>
      <c r="BD8" s="16" t="s">
        <v>4257</v>
      </c>
      <c r="BE8" s="20">
        <v>1.076908</v>
      </c>
      <c r="BF8" s="16" t="s">
        <v>4258</v>
      </c>
      <c r="BG8" s="15">
        <v>20652</v>
      </c>
      <c r="BH8" s="16" t="s">
        <v>4259</v>
      </c>
      <c r="BI8" s="20">
        <v>1.084314</v>
      </c>
      <c r="BJ8" s="16" t="s">
        <v>4258</v>
      </c>
      <c r="BK8" s="15">
        <v>523</v>
      </c>
      <c r="BL8" s="16" t="s">
        <v>4259</v>
      </c>
      <c r="BM8" s="20">
        <v>0.98785219999999996</v>
      </c>
      <c r="BN8" s="16" t="s">
        <v>4258</v>
      </c>
      <c r="BO8" s="15">
        <v>6456</v>
      </c>
      <c r="BP8" s="16" t="s">
        <v>4259</v>
      </c>
      <c r="BQ8" s="20">
        <v>1.127486</v>
      </c>
      <c r="BR8" s="16" t="s">
        <v>4258</v>
      </c>
      <c r="BS8" s="15">
        <v>1790</v>
      </c>
      <c r="BT8" s="16" t="s">
        <v>4259</v>
      </c>
      <c r="BU8" s="20">
        <v>1.0717829999999999</v>
      </c>
      <c r="BV8" s="16" t="s">
        <v>4260</v>
      </c>
      <c r="BW8" s="15">
        <v>18414</v>
      </c>
      <c r="BX8" s="16" t="s">
        <v>4261</v>
      </c>
      <c r="BY8" s="20">
        <v>1.1027420000000001</v>
      </c>
      <c r="BZ8" s="16" t="s">
        <v>4260</v>
      </c>
      <c r="CA8" s="15">
        <v>2371</v>
      </c>
      <c r="CB8" s="16" t="s">
        <v>4261</v>
      </c>
      <c r="CC8" s="20">
        <v>0.96199349999999995</v>
      </c>
      <c r="CD8" s="16" t="s">
        <v>4260</v>
      </c>
      <c r="CE8" s="15">
        <v>9277</v>
      </c>
      <c r="CF8" s="16" t="s">
        <v>4261</v>
      </c>
      <c r="CG8" s="20">
        <v>0.91244170000000002</v>
      </c>
      <c r="CH8" s="16" t="s">
        <v>4260</v>
      </c>
      <c r="CI8" s="15">
        <v>1687</v>
      </c>
      <c r="CJ8" s="16" t="s">
        <v>4261</v>
      </c>
      <c r="CK8" s="20">
        <v>1.0840350000000001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26050.994192000002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192273</v>
      </c>
      <c r="H9" s="16" t="s">
        <v>4253</v>
      </c>
      <c r="I9" s="20">
        <v>1</v>
      </c>
      <c r="J9" s="16" t="s">
        <v>4252</v>
      </c>
      <c r="K9" s="15">
        <v>323604</v>
      </c>
      <c r="L9" s="16" t="s">
        <v>4253</v>
      </c>
      <c r="M9" s="20">
        <v>1</v>
      </c>
      <c r="N9" s="16" t="s">
        <v>4252</v>
      </c>
      <c r="O9" s="15">
        <v>121768</v>
      </c>
      <c r="P9" s="16" t="s">
        <v>4253</v>
      </c>
      <c r="Q9" s="20">
        <v>1</v>
      </c>
      <c r="R9" s="16" t="s">
        <v>4252</v>
      </c>
      <c r="S9" s="15">
        <v>723</v>
      </c>
      <c r="T9" s="16" t="s">
        <v>4253</v>
      </c>
      <c r="U9" s="20">
        <v>1</v>
      </c>
      <c r="V9" s="16" t="s">
        <v>4252</v>
      </c>
      <c r="W9" s="15">
        <v>638368</v>
      </c>
      <c r="X9" s="16" t="s">
        <v>4252</v>
      </c>
      <c r="Y9" s="15">
        <v>649832</v>
      </c>
      <c r="Z9" s="16" t="s">
        <v>4254</v>
      </c>
      <c r="AA9" s="15">
        <v>188810</v>
      </c>
      <c r="AB9" s="16" t="s">
        <v>4255</v>
      </c>
      <c r="AC9" s="20">
        <v>1.0442579999999999</v>
      </c>
      <c r="AD9" s="16" t="s">
        <v>4254</v>
      </c>
      <c r="AE9" s="15">
        <v>303547</v>
      </c>
      <c r="AF9" s="16" t="s">
        <v>4255</v>
      </c>
      <c r="AG9" s="20">
        <v>1.0354920000000001</v>
      </c>
      <c r="AH9" s="16" t="s">
        <v>4254</v>
      </c>
      <c r="AI9" s="15">
        <v>121682</v>
      </c>
      <c r="AJ9" s="16" t="s">
        <v>4255</v>
      </c>
      <c r="AK9" s="20">
        <v>1.140873</v>
      </c>
      <c r="AL9" s="16" t="s">
        <v>4254</v>
      </c>
      <c r="AM9" s="15">
        <v>4615</v>
      </c>
      <c r="AN9" s="16" t="s">
        <v>4255</v>
      </c>
      <c r="AO9" s="20">
        <v>1.0432349999999999</v>
      </c>
      <c r="AP9" s="16" t="s">
        <v>4256</v>
      </c>
      <c r="AQ9" s="15">
        <v>194265</v>
      </c>
      <c r="AR9" s="16" t="s">
        <v>4257</v>
      </c>
      <c r="AS9" s="20">
        <v>1.077358</v>
      </c>
      <c r="AT9" s="16" t="s">
        <v>4256</v>
      </c>
      <c r="AU9" s="15">
        <v>341779</v>
      </c>
      <c r="AV9" s="16" t="s">
        <v>4257</v>
      </c>
      <c r="AW9" s="20">
        <v>1.0745009999999999</v>
      </c>
      <c r="AX9" s="16" t="s">
        <v>4256</v>
      </c>
      <c r="AY9" s="15">
        <v>107667</v>
      </c>
      <c r="AZ9" s="16" t="s">
        <v>4257</v>
      </c>
      <c r="BA9" s="20">
        <v>1.2270559999999999</v>
      </c>
      <c r="BB9" s="16" t="s">
        <v>4256</v>
      </c>
      <c r="BC9" s="15">
        <v>482</v>
      </c>
      <c r="BD9" s="16" t="s">
        <v>4257</v>
      </c>
      <c r="BE9" s="20">
        <v>1.076908</v>
      </c>
      <c r="BF9" s="16" t="s">
        <v>4258</v>
      </c>
      <c r="BG9" s="15">
        <v>197546</v>
      </c>
      <c r="BH9" s="16" t="s">
        <v>4259</v>
      </c>
      <c r="BI9" s="20">
        <v>1.084314</v>
      </c>
      <c r="BJ9" s="16" t="s">
        <v>4258</v>
      </c>
      <c r="BK9" s="15">
        <v>427050</v>
      </c>
      <c r="BL9" s="16" t="s">
        <v>4259</v>
      </c>
      <c r="BM9" s="20">
        <v>0.98785219999999996</v>
      </c>
      <c r="BN9" s="16" t="s">
        <v>4258</v>
      </c>
      <c r="BO9" s="15">
        <v>118345</v>
      </c>
      <c r="BP9" s="16" t="s">
        <v>4259</v>
      </c>
      <c r="BQ9" s="20">
        <v>1.127486</v>
      </c>
      <c r="BR9" s="16" t="s">
        <v>4258</v>
      </c>
      <c r="BS9" s="15">
        <v>1395</v>
      </c>
      <c r="BT9" s="16" t="s">
        <v>4259</v>
      </c>
      <c r="BU9" s="20">
        <v>1.0717829999999999</v>
      </c>
      <c r="BV9" s="16" t="s">
        <v>4260</v>
      </c>
      <c r="BW9" s="15">
        <v>185470</v>
      </c>
      <c r="BX9" s="16" t="s">
        <v>4261</v>
      </c>
      <c r="BY9" s="20">
        <v>1.1027420000000001</v>
      </c>
      <c r="BZ9" s="16" t="s">
        <v>4260</v>
      </c>
      <c r="CA9" s="15">
        <v>394063</v>
      </c>
      <c r="CB9" s="16" t="s">
        <v>4261</v>
      </c>
      <c r="CC9" s="20">
        <v>0.96199349999999995</v>
      </c>
      <c r="CD9" s="16" t="s">
        <v>4260</v>
      </c>
      <c r="CE9" s="15">
        <v>192033</v>
      </c>
      <c r="CF9" s="16" t="s">
        <v>4261</v>
      </c>
      <c r="CG9" s="20">
        <v>0.91244170000000002</v>
      </c>
      <c r="CH9" s="16" t="s">
        <v>4260</v>
      </c>
      <c r="CI9" s="15">
        <v>1673</v>
      </c>
      <c r="CJ9" s="16" t="s">
        <v>4261</v>
      </c>
      <c r="CK9" s="20">
        <v>1.0840350000000001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667553.47272399988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1719</v>
      </c>
      <c r="L10" s="16" t="s">
        <v>4253</v>
      </c>
      <c r="M10" s="20">
        <v>1</v>
      </c>
      <c r="N10" s="16" t="s">
        <v>4252</v>
      </c>
      <c r="O10" s="15">
        <v>4854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6573</v>
      </c>
      <c r="X10" s="16" t="s">
        <v>4252</v>
      </c>
      <c r="Y10" s="15">
        <v>6573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2704</v>
      </c>
      <c r="AF10" s="16" t="s">
        <v>4255</v>
      </c>
      <c r="AG10" s="20">
        <v>1.0354920000000001</v>
      </c>
      <c r="AH10" s="16" t="s">
        <v>4254</v>
      </c>
      <c r="AI10" s="15">
        <v>3559</v>
      </c>
      <c r="AJ10" s="16" t="s">
        <v>4255</v>
      </c>
      <c r="AK10" s="20">
        <v>1.140873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3365</v>
      </c>
      <c r="AV10" s="16" t="s">
        <v>4257</v>
      </c>
      <c r="AW10" s="20">
        <v>1.0745009999999999</v>
      </c>
      <c r="AX10" s="16" t="s">
        <v>4256</v>
      </c>
      <c r="AY10" s="15">
        <v>3924</v>
      </c>
      <c r="AZ10" s="16" t="s">
        <v>4257</v>
      </c>
      <c r="BA10" s="20">
        <v>1.2270559999999999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2548</v>
      </c>
      <c r="BL10" s="16" t="s">
        <v>4259</v>
      </c>
      <c r="BM10" s="20">
        <v>0.98785219999999996</v>
      </c>
      <c r="BN10" s="16" t="s">
        <v>4258</v>
      </c>
      <c r="BO10" s="15">
        <v>2091</v>
      </c>
      <c r="BP10" s="16" t="s">
        <v>4259</v>
      </c>
      <c r="BQ10" s="20">
        <v>1.127486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3125</v>
      </c>
      <c r="CB10" s="16" t="s">
        <v>4261</v>
      </c>
      <c r="CC10" s="20">
        <v>0.96199349999999995</v>
      </c>
      <c r="CD10" s="16" t="s">
        <v>4260</v>
      </c>
      <c r="CE10" s="15">
        <v>2359</v>
      </c>
      <c r="CF10" s="16" t="s">
        <v>4261</v>
      </c>
      <c r="CG10" s="20">
        <v>0.91244170000000002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7288.0003279999992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258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258</v>
      </c>
      <c r="X11" s="16" t="s">
        <v>4252</v>
      </c>
      <c r="Y11" s="15">
        <v>258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49</v>
      </c>
      <c r="AF11" s="16" t="s">
        <v>4255</v>
      </c>
      <c r="AG11" s="20">
        <v>1.0354920000000001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6</v>
      </c>
      <c r="AV11" s="16" t="s">
        <v>4257</v>
      </c>
      <c r="AW11" s="20">
        <v>1.0745009999999999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116</v>
      </c>
      <c r="BL11" s="16" t="s">
        <v>4259</v>
      </c>
      <c r="BM11" s="20">
        <v>0.98785219999999996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295</v>
      </c>
      <c r="CB11" s="16" t="s">
        <v>4261</v>
      </c>
      <c r="CC11" s="20">
        <v>0.96199349999999995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258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112283</v>
      </c>
      <c r="T12" s="16" t="s">
        <v>4253</v>
      </c>
      <c r="U12" s="20">
        <v>1</v>
      </c>
      <c r="V12" s="16" t="s">
        <v>4252</v>
      </c>
      <c r="W12" s="15">
        <v>112283</v>
      </c>
      <c r="X12" s="16" t="s">
        <v>4252</v>
      </c>
      <c r="Y12" s="15">
        <v>117477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106385</v>
      </c>
      <c r="AN12" s="16" t="s">
        <v>4255</v>
      </c>
      <c r="AO12" s="20">
        <v>1.0432349999999999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100137</v>
      </c>
      <c r="BD12" s="16" t="s">
        <v>4257</v>
      </c>
      <c r="BE12" s="20">
        <v>1.076908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99650</v>
      </c>
      <c r="BT12" s="16" t="s">
        <v>4259</v>
      </c>
      <c r="BU12" s="20">
        <v>1.0717829999999999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95014</v>
      </c>
      <c r="CJ12" s="16" t="s">
        <v>4261</v>
      </c>
      <c r="CK12" s="20">
        <v>1.0840350000000001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110368.63062366667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4459</v>
      </c>
      <c r="T13" s="16" t="s">
        <v>4253</v>
      </c>
      <c r="U13" s="20">
        <v>1</v>
      </c>
      <c r="V13" s="16" t="s">
        <v>4252</v>
      </c>
      <c r="W13" s="15">
        <v>4459</v>
      </c>
      <c r="X13" s="16" t="s">
        <v>4252</v>
      </c>
      <c r="Y13" s="15">
        <v>4459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6288</v>
      </c>
      <c r="AN13" s="16" t="s">
        <v>4255</v>
      </c>
      <c r="AO13" s="20">
        <v>1.0432349999999999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9756</v>
      </c>
      <c r="BD13" s="16" t="s">
        <v>4257</v>
      </c>
      <c r="BE13" s="20">
        <v>1.076908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9780</v>
      </c>
      <c r="BT13" s="16" t="s">
        <v>4259</v>
      </c>
      <c r="BU13" s="20">
        <v>1.0717829999999999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8208</v>
      </c>
      <c r="CJ13" s="16" t="s">
        <v>4261</v>
      </c>
      <c r="CK13" s="20">
        <v>1.0840350000000001</v>
      </c>
      <c r="CL13" s="16" t="s">
        <v>4514</v>
      </c>
      <c r="CM13" s="15">
        <f>SUM(A2L206C10)/A2L206C1</f>
        <v>4459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185689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185689</v>
      </c>
      <c r="X14" s="16" t="s">
        <v>4252</v>
      </c>
      <c r="Y14" s="15">
        <v>185689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213195</v>
      </c>
      <c r="AJ14" s="16" t="s">
        <v>4255</v>
      </c>
      <c r="AK14" s="20">
        <v>1.140873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229038</v>
      </c>
      <c r="AZ14" s="16" t="s">
        <v>4257</v>
      </c>
      <c r="BA14" s="20">
        <v>1.2270559999999999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253754</v>
      </c>
      <c r="BP14" s="16" t="s">
        <v>4259</v>
      </c>
      <c r="BQ14" s="20">
        <v>1.127486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266851</v>
      </c>
      <c r="CF14" s="16" t="s">
        <v>4261</v>
      </c>
      <c r="CG14" s="20">
        <v>0.91244170000000002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185689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182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182</v>
      </c>
      <c r="X16" s="16" t="s">
        <v>4252</v>
      </c>
      <c r="Y16" s="15">
        <v>182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126</v>
      </c>
      <c r="AJ16" s="16" t="s">
        <v>4255</v>
      </c>
      <c r="AK16" s="20">
        <v>1.140873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214</v>
      </c>
      <c r="AZ16" s="16" t="s">
        <v>4257</v>
      </c>
      <c r="BA16" s="20">
        <v>1.2270559999999999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89</v>
      </c>
      <c r="BP16" s="16" t="s">
        <v>4259</v>
      </c>
      <c r="BQ16" s="20">
        <v>1.127486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60</v>
      </c>
      <c r="CF16" s="16" t="s">
        <v>4261</v>
      </c>
      <c r="CG16" s="20">
        <v>0.91244170000000002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182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1089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1089</v>
      </c>
      <c r="X19" s="16" t="s">
        <v>4252</v>
      </c>
      <c r="Y19" s="15">
        <v>1089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4692</v>
      </c>
      <c r="AJ19" s="16" t="s">
        <v>4255</v>
      </c>
      <c r="AK19" s="20">
        <v>1.140873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1396</v>
      </c>
      <c r="AZ19" s="16" t="s">
        <v>4257</v>
      </c>
      <c r="BA19" s="20">
        <v>1.2270559999999999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1921</v>
      </c>
      <c r="BP19" s="16" t="s">
        <v>4259</v>
      </c>
      <c r="BQ19" s="20">
        <v>1.127486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15741</v>
      </c>
      <c r="CF19" s="16" t="s">
        <v>4261</v>
      </c>
      <c r="CG19" s="20">
        <v>0.91244170000000002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1089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480467</v>
      </c>
      <c r="T20" s="16" t="s">
        <v>4253</v>
      </c>
      <c r="U20" s="20">
        <v>1</v>
      </c>
      <c r="V20" s="16" t="s">
        <v>4252</v>
      </c>
      <c r="W20" s="15">
        <v>480467</v>
      </c>
      <c r="X20" s="16" t="s">
        <v>4252</v>
      </c>
      <c r="Y20" s="15">
        <v>480501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450925</v>
      </c>
      <c r="AN20" s="16" t="s">
        <v>4255</v>
      </c>
      <c r="AO20" s="20">
        <v>1.0432349999999999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424874</v>
      </c>
      <c r="BD20" s="16" t="s">
        <v>4257</v>
      </c>
      <c r="BE20" s="20">
        <v>1.076908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434947</v>
      </c>
      <c r="BT20" s="16" t="s">
        <v>4259</v>
      </c>
      <c r="BU20" s="20">
        <v>1.0717829999999999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385485</v>
      </c>
      <c r="CJ20" s="16" t="s">
        <v>4261</v>
      </c>
      <c r="CK20" s="20">
        <v>1.0840350000000001</v>
      </c>
      <c r="CL20" s="16" t="s">
        <v>4521</v>
      </c>
      <c r="CM20" s="15">
        <f>SUM(A2L213C10)/A2L213C1</f>
        <v>480467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555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555</v>
      </c>
      <c r="X21" s="16" t="s">
        <v>4252</v>
      </c>
      <c r="Y21" s="15">
        <v>555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277</v>
      </c>
      <c r="AJ21" s="16" t="s">
        <v>4255</v>
      </c>
      <c r="AK21" s="20">
        <v>1.140873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133</v>
      </c>
      <c r="AZ21" s="16" t="s">
        <v>4257</v>
      </c>
      <c r="BA21" s="20">
        <v>1.2270559999999999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86</v>
      </c>
      <c r="BP21" s="16" t="s">
        <v>4259</v>
      </c>
      <c r="BQ21" s="20">
        <v>1.127486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119</v>
      </c>
      <c r="CF21" s="16" t="s">
        <v>4261</v>
      </c>
      <c r="CG21" s="20">
        <v>0.91244170000000002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555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2488</v>
      </c>
      <c r="H25" s="16" t="s">
        <v>4253</v>
      </c>
      <c r="I25" s="20">
        <v>1</v>
      </c>
      <c r="J25" s="16" t="s">
        <v>4252</v>
      </c>
      <c r="K25" s="15">
        <v>33</v>
      </c>
      <c r="L25" s="16" t="s">
        <v>4253</v>
      </c>
      <c r="M25" s="20">
        <v>1</v>
      </c>
      <c r="N25" s="16" t="s">
        <v>4252</v>
      </c>
      <c r="O25" s="15">
        <v>673</v>
      </c>
      <c r="P25" s="16" t="s">
        <v>4253</v>
      </c>
      <c r="Q25" s="20">
        <v>1</v>
      </c>
      <c r="R25" s="16" t="s">
        <v>4252</v>
      </c>
      <c r="S25" s="15">
        <v>236</v>
      </c>
      <c r="T25" s="16" t="s">
        <v>4253</v>
      </c>
      <c r="U25" s="20">
        <v>1</v>
      </c>
      <c r="V25" s="16" t="s">
        <v>4252</v>
      </c>
      <c r="W25" s="15">
        <v>3430</v>
      </c>
      <c r="X25" s="16" t="s">
        <v>4252</v>
      </c>
      <c r="Y25" s="15">
        <v>3431</v>
      </c>
      <c r="Z25" s="16" t="s">
        <v>4254</v>
      </c>
      <c r="AA25" s="15">
        <v>3181</v>
      </c>
      <c r="AB25" s="16" t="s">
        <v>4255</v>
      </c>
      <c r="AC25" s="20">
        <v>1.0442579999999999</v>
      </c>
      <c r="AD25" s="16" t="s">
        <v>4254</v>
      </c>
      <c r="AE25" s="15">
        <v>18</v>
      </c>
      <c r="AF25" s="16" t="s">
        <v>4255</v>
      </c>
      <c r="AG25" s="20">
        <v>1.0354920000000001</v>
      </c>
      <c r="AH25" s="16" t="s">
        <v>4254</v>
      </c>
      <c r="AI25" s="15">
        <v>1156</v>
      </c>
      <c r="AJ25" s="16" t="s">
        <v>4255</v>
      </c>
      <c r="AK25" s="20">
        <v>1.140873</v>
      </c>
      <c r="AL25" s="16" t="s">
        <v>4254</v>
      </c>
      <c r="AM25" s="15">
        <v>248</v>
      </c>
      <c r="AN25" s="16" t="s">
        <v>4255</v>
      </c>
      <c r="AO25" s="20">
        <v>1.0432349999999999</v>
      </c>
      <c r="AP25" s="16" t="s">
        <v>4256</v>
      </c>
      <c r="AQ25" s="15">
        <v>3110</v>
      </c>
      <c r="AR25" s="16" t="s">
        <v>4257</v>
      </c>
      <c r="AS25" s="20">
        <v>1.077358</v>
      </c>
      <c r="AT25" s="16" t="s">
        <v>4256</v>
      </c>
      <c r="AU25" s="15">
        <v>37</v>
      </c>
      <c r="AV25" s="16" t="s">
        <v>4257</v>
      </c>
      <c r="AW25" s="20">
        <v>1.0745009999999999</v>
      </c>
      <c r="AX25" s="16" t="s">
        <v>4256</v>
      </c>
      <c r="AY25" s="15">
        <v>731</v>
      </c>
      <c r="AZ25" s="16" t="s">
        <v>4257</v>
      </c>
      <c r="BA25" s="20">
        <v>1.2270559999999999</v>
      </c>
      <c r="BB25" s="16" t="s">
        <v>4256</v>
      </c>
      <c r="BC25" s="15">
        <v>316</v>
      </c>
      <c r="BD25" s="16" t="s">
        <v>4257</v>
      </c>
      <c r="BE25" s="20">
        <v>1.076908</v>
      </c>
      <c r="BF25" s="16" t="s">
        <v>4258</v>
      </c>
      <c r="BG25" s="15">
        <v>3507</v>
      </c>
      <c r="BH25" s="16" t="s">
        <v>4259</v>
      </c>
      <c r="BI25" s="20">
        <v>1.084314</v>
      </c>
      <c r="BJ25" s="16" t="s">
        <v>4258</v>
      </c>
      <c r="BK25" s="15">
        <v>32</v>
      </c>
      <c r="BL25" s="16" t="s">
        <v>4259</v>
      </c>
      <c r="BM25" s="20">
        <v>0.98785219999999996</v>
      </c>
      <c r="BN25" s="16" t="s">
        <v>4258</v>
      </c>
      <c r="BO25" s="15">
        <v>781</v>
      </c>
      <c r="BP25" s="16" t="s">
        <v>4259</v>
      </c>
      <c r="BQ25" s="20">
        <v>1.127486</v>
      </c>
      <c r="BR25" s="16" t="s">
        <v>4258</v>
      </c>
      <c r="BS25" s="15">
        <v>364</v>
      </c>
      <c r="BT25" s="16" t="s">
        <v>4259</v>
      </c>
      <c r="BU25" s="20">
        <v>1.0717829999999999</v>
      </c>
      <c r="BV25" s="16" t="s">
        <v>4260</v>
      </c>
      <c r="BW25" s="15">
        <v>3503</v>
      </c>
      <c r="BX25" s="16" t="s">
        <v>4261</v>
      </c>
      <c r="BY25" s="20">
        <v>1.1027420000000001</v>
      </c>
      <c r="BZ25" s="16" t="s">
        <v>4260</v>
      </c>
      <c r="CA25" s="15">
        <v>14</v>
      </c>
      <c r="CB25" s="16" t="s">
        <v>4261</v>
      </c>
      <c r="CC25" s="20">
        <v>0.96199349999999995</v>
      </c>
      <c r="CD25" s="16" t="s">
        <v>4260</v>
      </c>
      <c r="CE25" s="15">
        <v>1552</v>
      </c>
      <c r="CF25" s="16" t="s">
        <v>4261</v>
      </c>
      <c r="CG25" s="20">
        <v>0.91244170000000002</v>
      </c>
      <c r="CH25" s="16" t="s">
        <v>4260</v>
      </c>
      <c r="CI25" s="15">
        <v>319</v>
      </c>
      <c r="CJ25" s="16" t="s">
        <v>4261</v>
      </c>
      <c r="CK25" s="20">
        <v>1.0840350000000001</v>
      </c>
      <c r="CL25" s="16" t="s">
        <v>4526</v>
      </c>
      <c r="CM25" s="15">
        <f>SUM(A2L218C10)/A2L218C1</f>
        <v>3430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206515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327386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318409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598786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1451096</v>
      </c>
      <c r="X26" s="16" t="s">
        <v>4532</v>
      </c>
      <c r="Y26" s="17">
        <f>SUM(A2L201C11:A2L218C11)-2*(A2L208C11+A2L210C11+A2L212C11+A2L215C11+A2L216C11)</f>
        <v>1470663</v>
      </c>
      <c r="Z26" s="16" t="s">
        <v>4533</v>
      </c>
      <c r="AA26" s="17">
        <f>SUM(A2L201C12:A2L218C12)-2*SUM(A2L208C12,A2L210C12,A2L212C12,A2L215C12,A2L216C12)</f>
        <v>211004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307720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341428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572799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215191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345218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343977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537131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221705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430269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379681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547926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207387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399868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456510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492386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1485212.0978676667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8197</v>
      </c>
      <c r="H27" s="16" t="s">
        <v>4253</v>
      </c>
      <c r="I27" s="20">
        <v>1</v>
      </c>
      <c r="J27" s="16" t="s">
        <v>4252</v>
      </c>
      <c r="K27" s="15">
        <v>1504</v>
      </c>
      <c r="L27" s="16" t="s">
        <v>4253</v>
      </c>
      <c r="M27" s="20">
        <v>1</v>
      </c>
      <c r="N27" s="16" t="s">
        <v>4252</v>
      </c>
      <c r="O27" s="15">
        <v>2025</v>
      </c>
      <c r="P27" s="16" t="s">
        <v>4253</v>
      </c>
      <c r="Q27" s="20">
        <v>1</v>
      </c>
      <c r="R27" s="16" t="s">
        <v>4252</v>
      </c>
      <c r="S27" s="15">
        <v>427</v>
      </c>
      <c r="T27" s="16" t="s">
        <v>4253</v>
      </c>
      <c r="U27" s="20">
        <v>1</v>
      </c>
      <c r="V27" s="16" t="s">
        <v>4252</v>
      </c>
      <c r="W27" s="15">
        <v>12153</v>
      </c>
      <c r="X27" s="16" t="s">
        <v>4252</v>
      </c>
      <c r="Y27" s="15">
        <v>12153</v>
      </c>
      <c r="Z27" s="16" t="s">
        <v>4254</v>
      </c>
      <c r="AA27" s="15">
        <v>7497</v>
      </c>
      <c r="AB27" s="16" t="s">
        <v>4255</v>
      </c>
      <c r="AC27" s="20">
        <v>1.0442579999999999</v>
      </c>
      <c r="AD27" s="16" t="s">
        <v>4254</v>
      </c>
      <c r="AE27" s="15">
        <v>1422</v>
      </c>
      <c r="AF27" s="16" t="s">
        <v>4255</v>
      </c>
      <c r="AG27" s="20">
        <v>1.0354920000000001</v>
      </c>
      <c r="AH27" s="16" t="s">
        <v>4254</v>
      </c>
      <c r="AI27" s="15">
        <v>4292</v>
      </c>
      <c r="AJ27" s="16" t="s">
        <v>4255</v>
      </c>
      <c r="AK27" s="20">
        <v>1.140873</v>
      </c>
      <c r="AL27" s="16" t="s">
        <v>4254</v>
      </c>
      <c r="AM27" s="15">
        <v>741</v>
      </c>
      <c r="AN27" s="16" t="s">
        <v>4255</v>
      </c>
      <c r="AO27" s="20">
        <v>1.0432349999999999</v>
      </c>
      <c r="AP27" s="16" t="s">
        <v>4256</v>
      </c>
      <c r="AQ27" s="15">
        <v>8657</v>
      </c>
      <c r="AR27" s="16" t="s">
        <v>4257</v>
      </c>
      <c r="AS27" s="20">
        <v>1.077358</v>
      </c>
      <c r="AT27" s="16" t="s">
        <v>4256</v>
      </c>
      <c r="AU27" s="15">
        <v>1009</v>
      </c>
      <c r="AV27" s="16" t="s">
        <v>4257</v>
      </c>
      <c r="AW27" s="20">
        <v>1.0745009999999999</v>
      </c>
      <c r="AX27" s="16" t="s">
        <v>4256</v>
      </c>
      <c r="AY27" s="15">
        <v>2798</v>
      </c>
      <c r="AZ27" s="16" t="s">
        <v>4257</v>
      </c>
      <c r="BA27" s="20">
        <v>1.2270559999999999</v>
      </c>
      <c r="BB27" s="16" t="s">
        <v>4256</v>
      </c>
      <c r="BC27" s="15">
        <v>1221</v>
      </c>
      <c r="BD27" s="16" t="s">
        <v>4257</v>
      </c>
      <c r="BE27" s="20">
        <v>1.076908</v>
      </c>
      <c r="BF27" s="16" t="s">
        <v>4258</v>
      </c>
      <c r="BG27" s="15">
        <v>8833</v>
      </c>
      <c r="BH27" s="16" t="s">
        <v>4259</v>
      </c>
      <c r="BI27" s="20">
        <v>1.084314</v>
      </c>
      <c r="BJ27" s="16" t="s">
        <v>4258</v>
      </c>
      <c r="BK27" s="15">
        <v>1281</v>
      </c>
      <c r="BL27" s="16" t="s">
        <v>4259</v>
      </c>
      <c r="BM27" s="20">
        <v>0.98785219999999996</v>
      </c>
      <c r="BN27" s="16" t="s">
        <v>4258</v>
      </c>
      <c r="BO27" s="15">
        <v>4654</v>
      </c>
      <c r="BP27" s="16" t="s">
        <v>4259</v>
      </c>
      <c r="BQ27" s="20">
        <v>1.127486</v>
      </c>
      <c r="BR27" s="16" t="s">
        <v>4258</v>
      </c>
      <c r="BS27" s="15">
        <v>1164</v>
      </c>
      <c r="BT27" s="16" t="s">
        <v>4259</v>
      </c>
      <c r="BU27" s="20">
        <v>1.0717829999999999</v>
      </c>
      <c r="BV27" s="16" t="s">
        <v>4260</v>
      </c>
      <c r="BW27" s="15">
        <v>8610</v>
      </c>
      <c r="BX27" s="16" t="s">
        <v>4261</v>
      </c>
      <c r="BY27" s="20">
        <v>1.1027420000000001</v>
      </c>
      <c r="BZ27" s="16" t="s">
        <v>4260</v>
      </c>
      <c r="CA27" s="15">
        <v>1071</v>
      </c>
      <c r="CB27" s="16" t="s">
        <v>4261</v>
      </c>
      <c r="CC27" s="20">
        <v>0.96199349999999995</v>
      </c>
      <c r="CD27" s="16" t="s">
        <v>4260</v>
      </c>
      <c r="CE27" s="15">
        <v>4616</v>
      </c>
      <c r="CF27" s="16" t="s">
        <v>4261</v>
      </c>
      <c r="CG27" s="20">
        <v>0.91244170000000002</v>
      </c>
      <c r="CH27" s="16" t="s">
        <v>4260</v>
      </c>
      <c r="CI27" s="15">
        <v>989</v>
      </c>
      <c r="CJ27" s="16" t="s">
        <v>4261</v>
      </c>
      <c r="CK27" s="20">
        <v>1.0840350000000001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14094.334324000001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137812</v>
      </c>
      <c r="H28" s="16" t="s">
        <v>4253</v>
      </c>
      <c r="I28" s="20">
        <v>1</v>
      </c>
      <c r="J28" s="16" t="s">
        <v>4252</v>
      </c>
      <c r="K28" s="15">
        <v>221988</v>
      </c>
      <c r="L28" s="16" t="s">
        <v>4253</v>
      </c>
      <c r="M28" s="20">
        <v>1</v>
      </c>
      <c r="N28" s="16" t="s">
        <v>4252</v>
      </c>
      <c r="O28" s="15">
        <v>62617</v>
      </c>
      <c r="P28" s="16" t="s">
        <v>4253</v>
      </c>
      <c r="Q28" s="20">
        <v>1</v>
      </c>
      <c r="R28" s="16" t="s">
        <v>4252</v>
      </c>
      <c r="S28" s="15">
        <v>1408</v>
      </c>
      <c r="T28" s="16" t="s">
        <v>4253</v>
      </c>
      <c r="U28" s="20">
        <v>1</v>
      </c>
      <c r="V28" s="16" t="s">
        <v>4252</v>
      </c>
      <c r="W28" s="15">
        <v>423825</v>
      </c>
      <c r="X28" s="16" t="s">
        <v>4252</v>
      </c>
      <c r="Y28" s="15">
        <v>423825</v>
      </c>
      <c r="Z28" s="16" t="s">
        <v>4254</v>
      </c>
      <c r="AA28" s="15">
        <v>141596</v>
      </c>
      <c r="AB28" s="16" t="s">
        <v>4255</v>
      </c>
      <c r="AC28" s="20">
        <v>1.0442579999999999</v>
      </c>
      <c r="AD28" s="16" t="s">
        <v>4254</v>
      </c>
      <c r="AE28" s="15">
        <v>203672</v>
      </c>
      <c r="AF28" s="16" t="s">
        <v>4255</v>
      </c>
      <c r="AG28" s="20">
        <v>1.0354920000000001</v>
      </c>
      <c r="AH28" s="16" t="s">
        <v>4254</v>
      </c>
      <c r="AI28" s="15">
        <v>69258</v>
      </c>
      <c r="AJ28" s="16" t="s">
        <v>4255</v>
      </c>
      <c r="AK28" s="20">
        <v>1.140873</v>
      </c>
      <c r="AL28" s="16" t="s">
        <v>4254</v>
      </c>
      <c r="AM28" s="15">
        <v>1971</v>
      </c>
      <c r="AN28" s="16" t="s">
        <v>4255</v>
      </c>
      <c r="AO28" s="20">
        <v>1.0432349999999999</v>
      </c>
      <c r="AP28" s="16" t="s">
        <v>4256</v>
      </c>
      <c r="AQ28" s="15">
        <v>149644</v>
      </c>
      <c r="AR28" s="16" t="s">
        <v>4257</v>
      </c>
      <c r="AS28" s="20">
        <v>1.077358</v>
      </c>
      <c r="AT28" s="16" t="s">
        <v>4256</v>
      </c>
      <c r="AU28" s="15">
        <v>212810</v>
      </c>
      <c r="AV28" s="16" t="s">
        <v>4257</v>
      </c>
      <c r="AW28" s="20">
        <v>1.0745009999999999</v>
      </c>
      <c r="AX28" s="16" t="s">
        <v>4256</v>
      </c>
      <c r="AY28" s="15">
        <v>75105</v>
      </c>
      <c r="AZ28" s="16" t="s">
        <v>4257</v>
      </c>
      <c r="BA28" s="20">
        <v>1.2270559999999999</v>
      </c>
      <c r="BB28" s="16" t="s">
        <v>4256</v>
      </c>
      <c r="BC28" s="15">
        <v>2732</v>
      </c>
      <c r="BD28" s="16" t="s">
        <v>4257</v>
      </c>
      <c r="BE28" s="20">
        <v>1.076908</v>
      </c>
      <c r="BF28" s="16" t="s">
        <v>4258</v>
      </c>
      <c r="BG28" s="15">
        <v>159219</v>
      </c>
      <c r="BH28" s="16" t="s">
        <v>4259</v>
      </c>
      <c r="BI28" s="20">
        <v>1.084314</v>
      </c>
      <c r="BJ28" s="16" t="s">
        <v>4258</v>
      </c>
      <c r="BK28" s="15">
        <v>209827</v>
      </c>
      <c r="BL28" s="16" t="s">
        <v>4259</v>
      </c>
      <c r="BM28" s="20">
        <v>0.98785219999999996</v>
      </c>
      <c r="BN28" s="16" t="s">
        <v>4258</v>
      </c>
      <c r="BO28" s="15">
        <v>85460</v>
      </c>
      <c r="BP28" s="16" t="s">
        <v>4259</v>
      </c>
      <c r="BQ28" s="20">
        <v>1.127486</v>
      </c>
      <c r="BR28" s="16" t="s">
        <v>4258</v>
      </c>
      <c r="BS28" s="15">
        <v>3048</v>
      </c>
      <c r="BT28" s="16" t="s">
        <v>4259</v>
      </c>
      <c r="BU28" s="20">
        <v>1.0717829999999999</v>
      </c>
      <c r="BV28" s="16" t="s">
        <v>4260</v>
      </c>
      <c r="BW28" s="15">
        <v>150924</v>
      </c>
      <c r="BX28" s="16" t="s">
        <v>4261</v>
      </c>
      <c r="BY28" s="20">
        <v>1.1027420000000001</v>
      </c>
      <c r="BZ28" s="16" t="s">
        <v>4260</v>
      </c>
      <c r="CA28" s="15">
        <v>230748</v>
      </c>
      <c r="CB28" s="16" t="s">
        <v>4261</v>
      </c>
      <c r="CC28" s="20">
        <v>0.96199349999999995</v>
      </c>
      <c r="CD28" s="16" t="s">
        <v>4260</v>
      </c>
      <c r="CE28" s="15">
        <v>93828</v>
      </c>
      <c r="CF28" s="16" t="s">
        <v>4261</v>
      </c>
      <c r="CG28" s="20">
        <v>0.91244170000000002</v>
      </c>
      <c r="CH28" s="16" t="s">
        <v>4260</v>
      </c>
      <c r="CI28" s="15">
        <v>3077</v>
      </c>
      <c r="CJ28" s="16" t="s">
        <v>4261</v>
      </c>
      <c r="CK28" s="20">
        <v>1.0840350000000001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449548.050903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2495</v>
      </c>
      <c r="L29" s="16" t="s">
        <v>4253</v>
      </c>
      <c r="M29" s="20">
        <v>1</v>
      </c>
      <c r="N29" s="16" t="s">
        <v>4252</v>
      </c>
      <c r="O29" s="15">
        <v>3049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5544</v>
      </c>
      <c r="X29" s="16" t="s">
        <v>4252</v>
      </c>
      <c r="Y29" s="15">
        <v>5544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2732</v>
      </c>
      <c r="AF29" s="16" t="s">
        <v>4255</v>
      </c>
      <c r="AG29" s="20">
        <v>1.0354920000000001</v>
      </c>
      <c r="AH29" s="16" t="s">
        <v>4254</v>
      </c>
      <c r="AI29" s="15">
        <v>1617</v>
      </c>
      <c r="AJ29" s="16" t="s">
        <v>4255</v>
      </c>
      <c r="AK29" s="20">
        <v>1.140873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2184</v>
      </c>
      <c r="AV29" s="16" t="s">
        <v>4257</v>
      </c>
      <c r="AW29" s="20">
        <v>1.0745009999999999</v>
      </c>
      <c r="AX29" s="16" t="s">
        <v>4256</v>
      </c>
      <c r="AY29" s="15">
        <v>2368</v>
      </c>
      <c r="AZ29" s="16" t="s">
        <v>4257</v>
      </c>
      <c r="BA29" s="20">
        <v>1.2270559999999999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2132</v>
      </c>
      <c r="BL29" s="16" t="s">
        <v>4259</v>
      </c>
      <c r="BM29" s="20">
        <v>0.98785219999999996</v>
      </c>
      <c r="BN29" s="16" t="s">
        <v>4258</v>
      </c>
      <c r="BO29" s="15">
        <v>2045</v>
      </c>
      <c r="BP29" s="16" t="s">
        <v>4259</v>
      </c>
      <c r="BQ29" s="20">
        <v>1.127486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2376</v>
      </c>
      <c r="CB29" s="16" t="s">
        <v>4261</v>
      </c>
      <c r="CC29" s="20">
        <v>0.96199349999999995</v>
      </c>
      <c r="CD29" s="16" t="s">
        <v>4260</v>
      </c>
      <c r="CE29" s="15">
        <v>1660</v>
      </c>
      <c r="CF29" s="16" t="s">
        <v>4261</v>
      </c>
      <c r="CG29" s="20">
        <v>0.91244170000000002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5156.7115256666666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79681</v>
      </c>
      <c r="T31" s="16" t="s">
        <v>4253</v>
      </c>
      <c r="U31" s="20">
        <v>1</v>
      </c>
      <c r="V31" s="16" t="s">
        <v>4252</v>
      </c>
      <c r="W31" s="15">
        <v>79681</v>
      </c>
      <c r="X31" s="16" t="s">
        <v>4252</v>
      </c>
      <c r="Y31" s="15">
        <v>79681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75424</v>
      </c>
      <c r="AN31" s="16" t="s">
        <v>4255</v>
      </c>
      <c r="AO31" s="20">
        <v>1.0432349999999999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73858</v>
      </c>
      <c r="BD31" s="16" t="s">
        <v>4257</v>
      </c>
      <c r="BE31" s="20">
        <v>1.076908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75691</v>
      </c>
      <c r="BT31" s="16" t="s">
        <v>4259</v>
      </c>
      <c r="BU31" s="20">
        <v>1.0717829999999999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73091</v>
      </c>
      <c r="CJ31" s="16" t="s">
        <v>4261</v>
      </c>
      <c r="CK31" s="20">
        <v>1.0840350000000001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79301.409234666658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31597</v>
      </c>
      <c r="T32" s="16" t="s">
        <v>4253</v>
      </c>
      <c r="U32" s="20">
        <v>1</v>
      </c>
      <c r="V32" s="16" t="s">
        <v>4252</v>
      </c>
      <c r="W32" s="15">
        <v>31597</v>
      </c>
      <c r="X32" s="16" t="s">
        <v>4252</v>
      </c>
      <c r="Y32" s="15">
        <v>31597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38691</v>
      </c>
      <c r="AN32" s="16" t="s">
        <v>4255</v>
      </c>
      <c r="AO32" s="20">
        <v>1.0432349999999999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33017</v>
      </c>
      <c r="BD32" s="16" t="s">
        <v>4257</v>
      </c>
      <c r="BE32" s="20">
        <v>1.076908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36158</v>
      </c>
      <c r="BT32" s="16" t="s">
        <v>4259</v>
      </c>
      <c r="BU32" s="20">
        <v>1.0717829999999999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44939</v>
      </c>
      <c r="CJ32" s="16" t="s">
        <v>4261</v>
      </c>
      <c r="CK32" s="20">
        <v>1.0840350000000001</v>
      </c>
      <c r="CL32" s="16" t="s">
        <v>4555</v>
      </c>
      <c r="CM32" s="15">
        <f>SUM(A2L225C10)/A2L225C1</f>
        <v>31597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140570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140570</v>
      </c>
      <c r="X33" s="16" t="s">
        <v>4252</v>
      </c>
      <c r="Y33" s="15">
        <v>140570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157346</v>
      </c>
      <c r="AJ33" s="16" t="s">
        <v>4255</v>
      </c>
      <c r="AK33" s="20">
        <v>1.140873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153808</v>
      </c>
      <c r="AZ33" s="16" t="s">
        <v>4257</v>
      </c>
      <c r="BA33" s="20">
        <v>1.2270559999999999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159140</v>
      </c>
      <c r="BP33" s="16" t="s">
        <v>4259</v>
      </c>
      <c r="BQ33" s="20">
        <v>1.127486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157392</v>
      </c>
      <c r="CF33" s="16" t="s">
        <v>4261</v>
      </c>
      <c r="CG33" s="20">
        <v>0.91244170000000002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140570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689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689</v>
      </c>
      <c r="X34" s="16" t="s">
        <v>4252</v>
      </c>
      <c r="Y34" s="15">
        <v>689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811</v>
      </c>
      <c r="AJ34" s="16" t="s">
        <v>4255</v>
      </c>
      <c r="AK34" s="20">
        <v>1.140873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810</v>
      </c>
      <c r="AZ34" s="16" t="s">
        <v>4257</v>
      </c>
      <c r="BA34" s="20">
        <v>1.2270559999999999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825</v>
      </c>
      <c r="BP34" s="16" t="s">
        <v>4259</v>
      </c>
      <c r="BQ34" s="20">
        <v>1.127486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638</v>
      </c>
      <c r="CF34" s="16" t="s">
        <v>4261</v>
      </c>
      <c r="CG34" s="20">
        <v>0.91244170000000002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689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816880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816880</v>
      </c>
      <c r="X37" s="16" t="s">
        <v>4252</v>
      </c>
      <c r="Y37" s="15">
        <v>816880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772208</v>
      </c>
      <c r="AJ37" s="16" t="s">
        <v>4255</v>
      </c>
      <c r="AK37" s="20">
        <v>1.140873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744314</v>
      </c>
      <c r="AZ37" s="16" t="s">
        <v>4257</v>
      </c>
      <c r="BA37" s="20">
        <v>1.2270559999999999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765346</v>
      </c>
      <c r="BP37" s="16" t="s">
        <v>4259</v>
      </c>
      <c r="BQ37" s="20">
        <v>1.127486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751066</v>
      </c>
      <c r="CF37" s="16" t="s">
        <v>4261</v>
      </c>
      <c r="CG37" s="20">
        <v>0.91244170000000002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816880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141580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141580</v>
      </c>
      <c r="X38" s="16" t="s">
        <v>4252</v>
      </c>
      <c r="Y38" s="15">
        <v>141580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148355</v>
      </c>
      <c r="AJ38" s="16" t="s">
        <v>4255</v>
      </c>
      <c r="AK38" s="20">
        <v>1.140873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140056</v>
      </c>
      <c r="AZ38" s="16" t="s">
        <v>4257</v>
      </c>
      <c r="BA38" s="20">
        <v>1.2270559999999999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137308</v>
      </c>
      <c r="BP38" s="16" t="s">
        <v>4259</v>
      </c>
      <c r="BQ38" s="20">
        <v>1.127486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141310</v>
      </c>
      <c r="CF38" s="16" t="s">
        <v>4261</v>
      </c>
      <c r="CG38" s="20">
        <v>0.91244170000000002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141580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70081</v>
      </c>
      <c r="T39" s="16" t="s">
        <v>4253</v>
      </c>
      <c r="U39" s="20">
        <v>1</v>
      </c>
      <c r="V39" s="16" t="s">
        <v>4252</v>
      </c>
      <c r="W39" s="15">
        <v>70081</v>
      </c>
      <c r="X39" s="16" t="s">
        <v>4252</v>
      </c>
      <c r="Y39" s="15">
        <v>70081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69843</v>
      </c>
      <c r="AN39" s="16" t="s">
        <v>4255</v>
      </c>
      <c r="AO39" s="20">
        <v>1.0432349999999999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69593</v>
      </c>
      <c r="BD39" s="16" t="s">
        <v>4257</v>
      </c>
      <c r="BE39" s="20">
        <v>1.076908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57499</v>
      </c>
      <c r="BT39" s="16" t="s">
        <v>4259</v>
      </c>
      <c r="BU39" s="20">
        <v>1.0717829999999999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45835</v>
      </c>
      <c r="CJ39" s="16" t="s">
        <v>4261</v>
      </c>
      <c r="CK39" s="20">
        <v>1.0840350000000001</v>
      </c>
      <c r="CL39" s="16" t="s">
        <v>4562</v>
      </c>
      <c r="CM39" s="15">
        <f>SUM(A2L232C10)/A2L232C1</f>
        <v>70081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221906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221906</v>
      </c>
      <c r="X42" s="16" t="s">
        <v>4252</v>
      </c>
      <c r="Y42" s="15">
        <v>221906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211792</v>
      </c>
      <c r="AJ42" s="16" t="s">
        <v>4255</v>
      </c>
      <c r="AK42" s="20">
        <v>1.140873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219703</v>
      </c>
      <c r="AZ42" s="16" t="s">
        <v>4257</v>
      </c>
      <c r="BA42" s="20">
        <v>1.2270559999999999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209774</v>
      </c>
      <c r="BP42" s="16" t="s">
        <v>4259</v>
      </c>
      <c r="BQ42" s="20">
        <v>1.127486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197519</v>
      </c>
      <c r="CF42" s="16" t="s">
        <v>4261</v>
      </c>
      <c r="CG42" s="20">
        <v>0.91244170000000002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244373.88626133333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1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</v>
      </c>
      <c r="X44" s="16" t="s">
        <v>4252</v>
      </c>
      <c r="Y44" s="15">
        <v>1</v>
      </c>
      <c r="Z44" s="16" t="s">
        <v>4254</v>
      </c>
      <c r="AA44" s="15">
        <v>502</v>
      </c>
      <c r="AB44" s="16" t="s">
        <v>4255</v>
      </c>
      <c r="AC44" s="20">
        <v>1.0442579999999999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2</v>
      </c>
      <c r="AN44" s="16" t="s">
        <v>4255</v>
      </c>
      <c r="AO44" s="20">
        <v>1.0432349999999999</v>
      </c>
      <c r="AP44" s="16" t="s">
        <v>4256</v>
      </c>
      <c r="AQ44" s="15">
        <v>417</v>
      </c>
      <c r="AR44" s="16" t="s">
        <v>4257</v>
      </c>
      <c r="AS44" s="20">
        <v>1.077358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347</v>
      </c>
      <c r="BH44" s="16" t="s">
        <v>4259</v>
      </c>
      <c r="BI44" s="20">
        <v>1.084314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1</v>
      </c>
      <c r="BT44" s="16" t="s">
        <v>4259</v>
      </c>
      <c r="BU44" s="20">
        <v>1.0717829999999999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1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146010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225987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660966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183194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1216157</v>
      </c>
      <c r="X45" s="16" t="s">
        <v>4573</v>
      </c>
      <c r="Y45" s="17">
        <f>SUM(A2L220C11:A2L237C11)-2*(A2L227C11+A2L229C11+A2L231C11+A2L234C11+A2L235C11)</f>
        <v>1216157</v>
      </c>
      <c r="Z45" s="16" t="s">
        <v>4574</v>
      </c>
      <c r="AA45" s="17">
        <f>SUM(A2L220C12:A2L237C12)-2*SUM(A2L227C12,A2L229C12,A2L231C12,A2L234C12,A2L235C12)</f>
        <v>149595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207826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643763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186672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158718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216003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617824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180421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168399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213240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668738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173561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159534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234195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669095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167931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1220586.6197259997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0</v>
      </c>
      <c r="X46" s="16" t="s">
        <v>4252</v>
      </c>
      <c r="Y46" s="15">
        <v>1370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0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453</v>
      </c>
      <c r="H47" s="16" t="s">
        <v>4253</v>
      </c>
      <c r="I47" s="20">
        <v>1</v>
      </c>
      <c r="J47" s="16" t="s">
        <v>4252</v>
      </c>
      <c r="K47" s="15">
        <v>15743</v>
      </c>
      <c r="L47" s="16" t="s">
        <v>4253</v>
      </c>
      <c r="M47" s="20">
        <v>1</v>
      </c>
      <c r="N47" s="16" t="s">
        <v>4252</v>
      </c>
      <c r="O47" s="15">
        <v>39694</v>
      </c>
      <c r="P47" s="16" t="s">
        <v>4253</v>
      </c>
      <c r="Q47" s="20">
        <v>1</v>
      </c>
      <c r="R47" s="16" t="s">
        <v>4252</v>
      </c>
      <c r="S47" s="15">
        <v>101</v>
      </c>
      <c r="T47" s="16" t="s">
        <v>4253</v>
      </c>
      <c r="U47" s="20">
        <v>1</v>
      </c>
      <c r="V47" s="16" t="s">
        <v>4252</v>
      </c>
      <c r="W47" s="15">
        <v>55991</v>
      </c>
      <c r="X47" s="16" t="s">
        <v>4252</v>
      </c>
      <c r="Y47" s="15">
        <v>55991</v>
      </c>
      <c r="Z47" s="16" t="s">
        <v>4254</v>
      </c>
      <c r="AA47" s="15">
        <v>538</v>
      </c>
      <c r="AB47" s="16" t="s">
        <v>4255</v>
      </c>
      <c r="AC47" s="20">
        <v>1.0442579999999999</v>
      </c>
      <c r="AD47" s="16" t="s">
        <v>4254</v>
      </c>
      <c r="AE47" s="15">
        <v>15134</v>
      </c>
      <c r="AF47" s="16" t="s">
        <v>4255</v>
      </c>
      <c r="AG47" s="20">
        <v>1.0354920000000001</v>
      </c>
      <c r="AH47" s="16" t="s">
        <v>4254</v>
      </c>
      <c r="AI47" s="15">
        <v>36408</v>
      </c>
      <c r="AJ47" s="16" t="s">
        <v>4255</v>
      </c>
      <c r="AK47" s="20">
        <v>1.140873</v>
      </c>
      <c r="AL47" s="16" t="s">
        <v>4254</v>
      </c>
      <c r="AM47" s="15">
        <v>113</v>
      </c>
      <c r="AN47" s="16" t="s">
        <v>4255</v>
      </c>
      <c r="AO47" s="20">
        <v>1.0432349999999999</v>
      </c>
      <c r="AP47" s="16" t="s">
        <v>4256</v>
      </c>
      <c r="AQ47" s="15">
        <v>530</v>
      </c>
      <c r="AR47" s="16" t="s">
        <v>4257</v>
      </c>
      <c r="AS47" s="20">
        <v>1.077358</v>
      </c>
      <c r="AT47" s="16" t="s">
        <v>4256</v>
      </c>
      <c r="AU47" s="15">
        <v>15655</v>
      </c>
      <c r="AV47" s="16" t="s">
        <v>4257</v>
      </c>
      <c r="AW47" s="20">
        <v>1.0745009999999999</v>
      </c>
      <c r="AX47" s="16" t="s">
        <v>4256</v>
      </c>
      <c r="AY47" s="15">
        <v>42361</v>
      </c>
      <c r="AZ47" s="16" t="s">
        <v>4257</v>
      </c>
      <c r="BA47" s="20">
        <v>1.2270559999999999</v>
      </c>
      <c r="BB47" s="16" t="s">
        <v>4256</v>
      </c>
      <c r="BC47" s="15">
        <v>83</v>
      </c>
      <c r="BD47" s="16" t="s">
        <v>4257</v>
      </c>
      <c r="BE47" s="20">
        <v>1.076908</v>
      </c>
      <c r="BF47" s="16" t="s">
        <v>4258</v>
      </c>
      <c r="BG47" s="15">
        <v>356</v>
      </c>
      <c r="BH47" s="16" t="s">
        <v>4259</v>
      </c>
      <c r="BI47" s="20">
        <v>1.084314</v>
      </c>
      <c r="BJ47" s="16" t="s">
        <v>4258</v>
      </c>
      <c r="BK47" s="15">
        <v>14563</v>
      </c>
      <c r="BL47" s="16" t="s">
        <v>4259</v>
      </c>
      <c r="BM47" s="20">
        <v>0.98785219999999996</v>
      </c>
      <c r="BN47" s="16" t="s">
        <v>4258</v>
      </c>
      <c r="BO47" s="15">
        <v>39772</v>
      </c>
      <c r="BP47" s="16" t="s">
        <v>4259</v>
      </c>
      <c r="BQ47" s="20">
        <v>1.127486</v>
      </c>
      <c r="BR47" s="16" t="s">
        <v>4258</v>
      </c>
      <c r="BS47" s="15">
        <v>124</v>
      </c>
      <c r="BT47" s="16" t="s">
        <v>4259</v>
      </c>
      <c r="BU47" s="20">
        <v>1.0717829999999999</v>
      </c>
      <c r="BV47" s="16" t="s">
        <v>4260</v>
      </c>
      <c r="BW47" s="15">
        <v>519</v>
      </c>
      <c r="BX47" s="16" t="s">
        <v>4261</v>
      </c>
      <c r="BY47" s="20">
        <v>1.1027420000000001</v>
      </c>
      <c r="BZ47" s="16" t="s">
        <v>4260</v>
      </c>
      <c r="CA47" s="15">
        <v>18107</v>
      </c>
      <c r="CB47" s="16" t="s">
        <v>4261</v>
      </c>
      <c r="CC47" s="20">
        <v>0.96199349999999995</v>
      </c>
      <c r="CD47" s="16" t="s">
        <v>4260</v>
      </c>
      <c r="CE47" s="15">
        <v>36964</v>
      </c>
      <c r="CF47" s="16" t="s">
        <v>4261</v>
      </c>
      <c r="CG47" s="20">
        <v>0.91244170000000002</v>
      </c>
      <c r="CH47" s="16" t="s">
        <v>4260</v>
      </c>
      <c r="CI47" s="15">
        <v>10</v>
      </c>
      <c r="CJ47" s="16" t="s">
        <v>4261</v>
      </c>
      <c r="CK47" s="20">
        <v>1.0840350000000001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61113.250648666668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404</v>
      </c>
      <c r="H49" s="16" t="s">
        <v>4253</v>
      </c>
      <c r="I49" s="20">
        <v>1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23</v>
      </c>
      <c r="P49" s="16" t="s">
        <v>4253</v>
      </c>
      <c r="Q49" s="20">
        <v>1</v>
      </c>
      <c r="R49" s="16" t="s">
        <v>4252</v>
      </c>
      <c r="S49" s="15">
        <v>98</v>
      </c>
      <c r="T49" s="16" t="s">
        <v>4253</v>
      </c>
      <c r="U49" s="20">
        <v>1</v>
      </c>
      <c r="V49" s="16" t="s">
        <v>4252</v>
      </c>
      <c r="W49" s="15">
        <v>525</v>
      </c>
      <c r="X49" s="16" t="s">
        <v>4252</v>
      </c>
      <c r="Y49" s="15">
        <v>19291</v>
      </c>
      <c r="Z49" s="16" t="s">
        <v>4254</v>
      </c>
      <c r="AA49" s="15">
        <v>1229</v>
      </c>
      <c r="AB49" s="16" t="s">
        <v>4255</v>
      </c>
      <c r="AC49" s="20">
        <v>1.0442579999999999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21</v>
      </c>
      <c r="AJ49" s="16" t="s">
        <v>4255</v>
      </c>
      <c r="AK49" s="20">
        <v>1.140873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927</v>
      </c>
      <c r="AR49" s="16" t="s">
        <v>4257</v>
      </c>
      <c r="AS49" s="20">
        <v>1.077358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18</v>
      </c>
      <c r="AZ49" s="16" t="s">
        <v>4257</v>
      </c>
      <c r="BA49" s="20">
        <v>1.2270559999999999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838</v>
      </c>
      <c r="BH49" s="16" t="s">
        <v>4259</v>
      </c>
      <c r="BI49" s="20">
        <v>1.084314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21</v>
      </c>
      <c r="BP49" s="16" t="s">
        <v>4259</v>
      </c>
      <c r="BQ49" s="20">
        <v>1.127486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871</v>
      </c>
      <c r="BX49" s="16" t="s">
        <v>4261</v>
      </c>
      <c r="BY49" s="20">
        <v>1.1027420000000001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10</v>
      </c>
      <c r="CF49" s="16" t="s">
        <v>4261</v>
      </c>
      <c r="CG49" s="20">
        <v>0.91244170000000002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951.04976299999998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4398</v>
      </c>
      <c r="L50" s="16" t="s">
        <v>4253</v>
      </c>
      <c r="M50" s="20">
        <v>1</v>
      </c>
      <c r="N50" s="16" t="s">
        <v>4252</v>
      </c>
      <c r="O50" s="15">
        <v>35148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39546</v>
      </c>
      <c r="X50" s="16" t="s">
        <v>4252</v>
      </c>
      <c r="Y50" s="15">
        <v>39607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2752</v>
      </c>
      <c r="AF50" s="16" t="s">
        <v>4255</v>
      </c>
      <c r="AG50" s="20">
        <v>1.0354920000000001</v>
      </c>
      <c r="AH50" s="16" t="s">
        <v>4254</v>
      </c>
      <c r="AI50" s="15">
        <v>33193</v>
      </c>
      <c r="AJ50" s="16" t="s">
        <v>4255</v>
      </c>
      <c r="AK50" s="20">
        <v>1.140873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2234</v>
      </c>
      <c r="AV50" s="16" t="s">
        <v>4257</v>
      </c>
      <c r="AW50" s="20">
        <v>1.0745009999999999</v>
      </c>
      <c r="AX50" s="16" t="s">
        <v>4256</v>
      </c>
      <c r="AY50" s="15">
        <v>33008</v>
      </c>
      <c r="AZ50" s="16" t="s">
        <v>4257</v>
      </c>
      <c r="BA50" s="20">
        <v>1.2270559999999999</v>
      </c>
      <c r="BB50" s="16" t="s">
        <v>4256</v>
      </c>
      <c r="BC50" s="15">
        <v>1</v>
      </c>
      <c r="BD50" s="16" t="s">
        <v>4257</v>
      </c>
      <c r="BE50" s="20">
        <v>1.076908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2875</v>
      </c>
      <c r="BL50" s="16" t="s">
        <v>4259</v>
      </c>
      <c r="BM50" s="20">
        <v>0.98785219999999996</v>
      </c>
      <c r="BN50" s="16" t="s">
        <v>4258</v>
      </c>
      <c r="BO50" s="15">
        <v>30635</v>
      </c>
      <c r="BP50" s="16" t="s">
        <v>4259</v>
      </c>
      <c r="BQ50" s="20">
        <v>1.127486</v>
      </c>
      <c r="BR50" s="16" t="s">
        <v>4258</v>
      </c>
      <c r="BS50" s="15">
        <v>27</v>
      </c>
      <c r="BT50" s="16" t="s">
        <v>4259</v>
      </c>
      <c r="BU50" s="20">
        <v>1.0717829999999999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739</v>
      </c>
      <c r="CB50" s="16" t="s">
        <v>4261</v>
      </c>
      <c r="CC50" s="20">
        <v>0.96199349999999995</v>
      </c>
      <c r="CD50" s="16" t="s">
        <v>4260</v>
      </c>
      <c r="CE50" s="15">
        <v>29977</v>
      </c>
      <c r="CF50" s="16" t="s">
        <v>4261</v>
      </c>
      <c r="CG50" s="20">
        <v>0.91244170000000002</v>
      </c>
      <c r="CH50" s="16" t="s">
        <v>4260</v>
      </c>
      <c r="CI50" s="15">
        <v>2</v>
      </c>
      <c r="CJ50" s="16" t="s">
        <v>4261</v>
      </c>
      <c r="CK50" s="20">
        <v>1.0840350000000001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41056.282687666666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222</v>
      </c>
      <c r="L51" s="16" t="s">
        <v>4253</v>
      </c>
      <c r="M51" s="20">
        <v>1</v>
      </c>
      <c r="N51" s="16" t="s">
        <v>4252</v>
      </c>
      <c r="O51" s="15">
        <v>1320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1542</v>
      </c>
      <c r="X51" s="16" t="s">
        <v>4252</v>
      </c>
      <c r="Y51" s="15">
        <v>1966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311</v>
      </c>
      <c r="AF51" s="16" t="s">
        <v>4255</v>
      </c>
      <c r="AG51" s="20">
        <v>1.0354920000000001</v>
      </c>
      <c r="AH51" s="16" t="s">
        <v>4254</v>
      </c>
      <c r="AI51" s="15">
        <v>555</v>
      </c>
      <c r="AJ51" s="16" t="s">
        <v>4255</v>
      </c>
      <c r="AK51" s="20">
        <v>1.140873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388</v>
      </c>
      <c r="AV51" s="16" t="s">
        <v>4257</v>
      </c>
      <c r="AW51" s="20">
        <v>1.0745009999999999</v>
      </c>
      <c r="AX51" s="16" t="s">
        <v>4256</v>
      </c>
      <c r="AY51" s="15">
        <v>474</v>
      </c>
      <c r="AZ51" s="16" t="s">
        <v>4257</v>
      </c>
      <c r="BA51" s="20">
        <v>1.2270559999999999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266</v>
      </c>
      <c r="BL51" s="16" t="s">
        <v>4259</v>
      </c>
      <c r="BM51" s="20">
        <v>0.98785219999999996</v>
      </c>
      <c r="BN51" s="16" t="s">
        <v>4258</v>
      </c>
      <c r="BO51" s="15">
        <v>409</v>
      </c>
      <c r="BP51" s="16" t="s">
        <v>4259</v>
      </c>
      <c r="BQ51" s="20">
        <v>1.127486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307</v>
      </c>
      <c r="CB51" s="16" t="s">
        <v>4261</v>
      </c>
      <c r="CC51" s="20">
        <v>0.96199349999999995</v>
      </c>
      <c r="CD51" s="16" t="s">
        <v>4260</v>
      </c>
      <c r="CE51" s="15">
        <v>350</v>
      </c>
      <c r="CF51" s="16" t="s">
        <v>4261</v>
      </c>
      <c r="CG51" s="20">
        <v>0.91244170000000002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1165.2511529999999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1703</v>
      </c>
      <c r="H52" s="16" t="s">
        <v>4253</v>
      </c>
      <c r="I52" s="20">
        <v>1</v>
      </c>
      <c r="J52" s="16" t="s">
        <v>4252</v>
      </c>
      <c r="K52" s="15">
        <v>1605</v>
      </c>
      <c r="L52" s="16" t="s">
        <v>4253</v>
      </c>
      <c r="M52" s="20">
        <v>1</v>
      </c>
      <c r="N52" s="16" t="s">
        <v>4252</v>
      </c>
      <c r="O52" s="15">
        <v>48658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51966</v>
      </c>
      <c r="X52" s="16" t="s">
        <v>4252</v>
      </c>
      <c r="Y52" s="15">
        <v>53724</v>
      </c>
      <c r="Z52" s="16" t="s">
        <v>4254</v>
      </c>
      <c r="AA52" s="15">
        <v>1754</v>
      </c>
      <c r="AB52" s="16" t="s">
        <v>4255</v>
      </c>
      <c r="AC52" s="20">
        <v>1.0442579999999999</v>
      </c>
      <c r="AD52" s="16" t="s">
        <v>4254</v>
      </c>
      <c r="AE52" s="15">
        <v>1703</v>
      </c>
      <c r="AF52" s="16" t="s">
        <v>4255</v>
      </c>
      <c r="AG52" s="20">
        <v>1.0354920000000001</v>
      </c>
      <c r="AH52" s="16" t="s">
        <v>4254</v>
      </c>
      <c r="AI52" s="15">
        <v>45651</v>
      </c>
      <c r="AJ52" s="16" t="s">
        <v>4255</v>
      </c>
      <c r="AK52" s="20">
        <v>1.140873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1510</v>
      </c>
      <c r="AR52" s="16" t="s">
        <v>4257</v>
      </c>
      <c r="AS52" s="20">
        <v>1.077358</v>
      </c>
      <c r="AT52" s="16" t="s">
        <v>4256</v>
      </c>
      <c r="AU52" s="15">
        <v>1318</v>
      </c>
      <c r="AV52" s="16" t="s">
        <v>4257</v>
      </c>
      <c r="AW52" s="20">
        <v>1.0745009999999999</v>
      </c>
      <c r="AX52" s="16" t="s">
        <v>4256</v>
      </c>
      <c r="AY52" s="15">
        <v>43572</v>
      </c>
      <c r="AZ52" s="16" t="s">
        <v>4257</v>
      </c>
      <c r="BA52" s="20">
        <v>1.2270559999999999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1577</v>
      </c>
      <c r="BH52" s="16" t="s">
        <v>4259</v>
      </c>
      <c r="BI52" s="20">
        <v>1.084314</v>
      </c>
      <c r="BJ52" s="16" t="s">
        <v>4258</v>
      </c>
      <c r="BK52" s="15">
        <v>1147</v>
      </c>
      <c r="BL52" s="16" t="s">
        <v>4259</v>
      </c>
      <c r="BM52" s="20">
        <v>0.98785219999999996</v>
      </c>
      <c r="BN52" s="16" t="s">
        <v>4258</v>
      </c>
      <c r="BO52" s="15">
        <v>43333</v>
      </c>
      <c r="BP52" s="16" t="s">
        <v>4259</v>
      </c>
      <c r="BQ52" s="20">
        <v>1.127486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1978</v>
      </c>
      <c r="BX52" s="16" t="s">
        <v>4261</v>
      </c>
      <c r="BY52" s="20">
        <v>1.1027420000000001</v>
      </c>
      <c r="BZ52" s="16" t="s">
        <v>4260</v>
      </c>
      <c r="CA52" s="15">
        <v>1333</v>
      </c>
      <c r="CB52" s="16" t="s">
        <v>4261</v>
      </c>
      <c r="CC52" s="20">
        <v>0.96199349999999995</v>
      </c>
      <c r="CD52" s="16" t="s">
        <v>4260</v>
      </c>
      <c r="CE52" s="15">
        <v>41623</v>
      </c>
      <c r="CF52" s="16" t="s">
        <v>4261</v>
      </c>
      <c r="CG52" s="20">
        <v>0.91244170000000002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54717.117220333334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15</v>
      </c>
      <c r="P53" s="16" t="s">
        <v>4253</v>
      </c>
      <c r="Q53" s="20">
        <v>1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15</v>
      </c>
      <c r="X53" s="16" t="s">
        <v>4252</v>
      </c>
      <c r="Y53" s="15">
        <v>15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15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646</v>
      </c>
      <c r="T54" s="16" t="s">
        <v>4253</v>
      </c>
      <c r="U54" s="20">
        <v>1</v>
      </c>
      <c r="V54" s="16" t="s">
        <v>4252</v>
      </c>
      <c r="W54" s="15">
        <v>646</v>
      </c>
      <c r="X54" s="16" t="s">
        <v>4252</v>
      </c>
      <c r="Y54" s="15">
        <v>7286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1967</v>
      </c>
      <c r="AN54" s="16" t="s">
        <v>4255</v>
      </c>
      <c r="AO54" s="20">
        <v>1.0432349999999999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1515</v>
      </c>
      <c r="BD54" s="16" t="s">
        <v>4257</v>
      </c>
      <c r="BE54" s="20">
        <v>1.076908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1320</v>
      </c>
      <c r="BT54" s="16" t="s">
        <v>4259</v>
      </c>
      <c r="BU54" s="20">
        <v>1.0717829999999999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1703</v>
      </c>
      <c r="CJ54" s="16" t="s">
        <v>4261</v>
      </c>
      <c r="CK54" s="20">
        <v>1.0840350000000001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1443.1862883333333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16</v>
      </c>
      <c r="T55" s="16" t="s">
        <v>4253</v>
      </c>
      <c r="U55" s="20">
        <v>1</v>
      </c>
      <c r="V55" s="16" t="s">
        <v>4252</v>
      </c>
      <c r="W55" s="15">
        <v>16</v>
      </c>
      <c r="X55" s="16" t="s">
        <v>4252</v>
      </c>
      <c r="Y55" s="15">
        <v>16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125</v>
      </c>
      <c r="AN55" s="16" t="s">
        <v>4255</v>
      </c>
      <c r="AO55" s="20">
        <v>1.0432349999999999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187</v>
      </c>
      <c r="BD55" s="16" t="s">
        <v>4257</v>
      </c>
      <c r="BE55" s="20">
        <v>1.076908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193</v>
      </c>
      <c r="BT55" s="16" t="s">
        <v>4259</v>
      </c>
      <c r="BU55" s="20">
        <v>1.0717829999999999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122</v>
      </c>
      <c r="CJ55" s="16" t="s">
        <v>4261</v>
      </c>
      <c r="CK55" s="20">
        <v>1.0840350000000001</v>
      </c>
      <c r="CL55" s="16" t="s">
        <v>4600</v>
      </c>
      <c r="CM55" s="15">
        <f>SUM(A2L248C10)/A2L248C1</f>
        <v>16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143985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143985</v>
      </c>
      <c r="X56" s="16" t="s">
        <v>4252</v>
      </c>
      <c r="Y56" s="15">
        <v>146460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139980</v>
      </c>
      <c r="AJ56" s="16" t="s">
        <v>4255</v>
      </c>
      <c r="AK56" s="20">
        <v>1.140873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144848</v>
      </c>
      <c r="AZ56" s="16" t="s">
        <v>4257</v>
      </c>
      <c r="BA56" s="20">
        <v>1.2270559999999999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149502</v>
      </c>
      <c r="BP56" s="16" t="s">
        <v>4259</v>
      </c>
      <c r="BQ56" s="20">
        <v>1.127486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144533</v>
      </c>
      <c r="CF56" s="16" t="s">
        <v>4261</v>
      </c>
      <c r="CG56" s="20">
        <v>0.91244170000000002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143985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4947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4947</v>
      </c>
      <c r="X57" s="16" t="s">
        <v>4252</v>
      </c>
      <c r="Y57" s="15">
        <v>4947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438</v>
      </c>
      <c r="AJ57" s="16" t="s">
        <v>4255</v>
      </c>
      <c r="AK57" s="20">
        <v>1.140873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7302</v>
      </c>
      <c r="AZ57" s="16" t="s">
        <v>4257</v>
      </c>
      <c r="BA57" s="20">
        <v>1.2270559999999999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1481</v>
      </c>
      <c r="BP57" s="16" t="s">
        <v>4259</v>
      </c>
      <c r="BQ57" s="20">
        <v>1.127486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1267</v>
      </c>
      <c r="CF57" s="16" t="s">
        <v>4261</v>
      </c>
      <c r="CG57" s="20">
        <v>0.91244170000000002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4947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9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9</v>
      </c>
      <c r="X60" s="16" t="s">
        <v>4252</v>
      </c>
      <c r="Y60" s="15">
        <v>9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13</v>
      </c>
      <c r="AJ60" s="16" t="s">
        <v>4255</v>
      </c>
      <c r="AK60" s="20">
        <v>1.140873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14427</v>
      </c>
      <c r="BP60" s="16" t="s">
        <v>4259</v>
      </c>
      <c r="BQ60" s="20">
        <v>1.127486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33767</v>
      </c>
      <c r="CF60" s="16" t="s">
        <v>4261</v>
      </c>
      <c r="CG60" s="20">
        <v>0.91244170000000002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9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137</v>
      </c>
      <c r="AZ61" s="16" t="s">
        <v>4257</v>
      </c>
      <c r="BA61" s="20">
        <v>1.2270559999999999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165290</v>
      </c>
      <c r="T62" s="16" t="s">
        <v>4253</v>
      </c>
      <c r="U62" s="20">
        <v>1</v>
      </c>
      <c r="V62" s="16" t="s">
        <v>4252</v>
      </c>
      <c r="W62" s="15">
        <v>165290</v>
      </c>
      <c r="X62" s="16" t="s">
        <v>4252</v>
      </c>
      <c r="Y62" s="15">
        <v>165436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160977</v>
      </c>
      <c r="AN62" s="16" t="s">
        <v>4255</v>
      </c>
      <c r="AO62" s="20">
        <v>1.0432349999999999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154726</v>
      </c>
      <c r="BD62" s="16" t="s">
        <v>4257</v>
      </c>
      <c r="BE62" s="20">
        <v>1.076908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148411</v>
      </c>
      <c r="BT62" s="16" t="s">
        <v>4259</v>
      </c>
      <c r="BU62" s="20">
        <v>1.0717829999999999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126155</v>
      </c>
      <c r="CJ62" s="16" t="s">
        <v>4261</v>
      </c>
      <c r="CK62" s="20">
        <v>1.0840350000000001</v>
      </c>
      <c r="CL62" s="16" t="s">
        <v>4607</v>
      </c>
      <c r="CM62" s="15">
        <f>SUM(A2L255C10)/A2L255C1</f>
        <v>165290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6379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6379</v>
      </c>
      <c r="X63" s="16" t="s">
        <v>4252</v>
      </c>
      <c r="Y63" s="15">
        <v>6379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6206</v>
      </c>
      <c r="AJ63" s="16" t="s">
        <v>4255</v>
      </c>
      <c r="AK63" s="20">
        <v>1.140873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6530</v>
      </c>
      <c r="AZ63" s="16" t="s">
        <v>4257</v>
      </c>
      <c r="BA63" s="20">
        <v>1.2270559999999999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6598</v>
      </c>
      <c r="BP63" s="16" t="s">
        <v>4259</v>
      </c>
      <c r="BQ63" s="20">
        <v>1.127486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7029</v>
      </c>
      <c r="CF63" s="16" t="s">
        <v>4261</v>
      </c>
      <c r="CG63" s="20">
        <v>0.91244170000000002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6379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6956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6956</v>
      </c>
      <c r="X65" s="16" t="s">
        <v>4252</v>
      </c>
      <c r="Y65" s="15">
        <v>6956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6784</v>
      </c>
      <c r="AJ65" s="16" t="s">
        <v>4255</v>
      </c>
      <c r="AK65" s="20">
        <v>1.140873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7154</v>
      </c>
      <c r="AZ65" s="16" t="s">
        <v>4257</v>
      </c>
      <c r="BA65" s="20">
        <v>1.2270559999999999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8997</v>
      </c>
      <c r="BP65" s="16" t="s">
        <v>4259</v>
      </c>
      <c r="BQ65" s="20">
        <v>1.127486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7177</v>
      </c>
      <c r="CF65" s="16" t="s">
        <v>4261</v>
      </c>
      <c r="CG65" s="20">
        <v>0.91244170000000002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7824.6803520000003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281</v>
      </c>
      <c r="H67" s="16" t="s">
        <v>4253</v>
      </c>
      <c r="I67" s="20">
        <v>1</v>
      </c>
      <c r="J67" s="16" t="s">
        <v>4252</v>
      </c>
      <c r="K67" s="15">
        <v>2533</v>
      </c>
      <c r="L67" s="16" t="s">
        <v>4253</v>
      </c>
      <c r="M67" s="20">
        <v>1</v>
      </c>
      <c r="N67" s="16" t="s">
        <v>4252</v>
      </c>
      <c r="O67" s="15">
        <v>469</v>
      </c>
      <c r="P67" s="16" t="s">
        <v>4253</v>
      </c>
      <c r="Q67" s="20">
        <v>1</v>
      </c>
      <c r="R67" s="16" t="s">
        <v>4252</v>
      </c>
      <c r="S67" s="15">
        <v>1</v>
      </c>
      <c r="T67" s="16" t="s">
        <v>4253</v>
      </c>
      <c r="U67" s="20">
        <v>1</v>
      </c>
      <c r="V67" s="16" t="s">
        <v>4252</v>
      </c>
      <c r="W67" s="15">
        <v>3284</v>
      </c>
      <c r="X67" s="16" t="s">
        <v>4252</v>
      </c>
      <c r="Y67" s="15">
        <v>3286</v>
      </c>
      <c r="Z67" s="16" t="s">
        <v>4254</v>
      </c>
      <c r="AA67" s="15">
        <v>378</v>
      </c>
      <c r="AB67" s="16" t="s">
        <v>4255</v>
      </c>
      <c r="AC67" s="20">
        <v>1.0442579999999999</v>
      </c>
      <c r="AD67" s="16" t="s">
        <v>4254</v>
      </c>
      <c r="AE67" s="15">
        <v>1989</v>
      </c>
      <c r="AF67" s="16" t="s">
        <v>4255</v>
      </c>
      <c r="AG67" s="20">
        <v>1.0354920000000001</v>
      </c>
      <c r="AH67" s="16" t="s">
        <v>4254</v>
      </c>
      <c r="AI67" s="15">
        <v>410</v>
      </c>
      <c r="AJ67" s="16" t="s">
        <v>4255</v>
      </c>
      <c r="AK67" s="20">
        <v>1.140873</v>
      </c>
      <c r="AL67" s="16" t="s">
        <v>4254</v>
      </c>
      <c r="AM67" s="15">
        <v>3</v>
      </c>
      <c r="AN67" s="16" t="s">
        <v>4255</v>
      </c>
      <c r="AO67" s="20">
        <v>1.0432349999999999</v>
      </c>
      <c r="AP67" s="16" t="s">
        <v>4256</v>
      </c>
      <c r="AQ67" s="15">
        <v>291</v>
      </c>
      <c r="AR67" s="16" t="s">
        <v>4257</v>
      </c>
      <c r="AS67" s="20">
        <v>1.077358</v>
      </c>
      <c r="AT67" s="16" t="s">
        <v>4256</v>
      </c>
      <c r="AU67" s="15">
        <v>2072</v>
      </c>
      <c r="AV67" s="16" t="s">
        <v>4257</v>
      </c>
      <c r="AW67" s="20">
        <v>1.0745009999999999</v>
      </c>
      <c r="AX67" s="16" t="s">
        <v>4256</v>
      </c>
      <c r="AY67" s="15">
        <v>354</v>
      </c>
      <c r="AZ67" s="16" t="s">
        <v>4257</v>
      </c>
      <c r="BA67" s="20">
        <v>1.2270559999999999</v>
      </c>
      <c r="BB67" s="16" t="s">
        <v>4256</v>
      </c>
      <c r="BC67" s="15">
        <v>20</v>
      </c>
      <c r="BD67" s="16" t="s">
        <v>4257</v>
      </c>
      <c r="BE67" s="20">
        <v>1.076908</v>
      </c>
      <c r="BF67" s="16" t="s">
        <v>4258</v>
      </c>
      <c r="BG67" s="15">
        <v>167</v>
      </c>
      <c r="BH67" s="16" t="s">
        <v>4259</v>
      </c>
      <c r="BI67" s="20">
        <v>1.084314</v>
      </c>
      <c r="BJ67" s="16" t="s">
        <v>4258</v>
      </c>
      <c r="BK67" s="15">
        <v>973</v>
      </c>
      <c r="BL67" s="16" t="s">
        <v>4259</v>
      </c>
      <c r="BM67" s="20">
        <v>0.98785219999999996</v>
      </c>
      <c r="BN67" s="16" t="s">
        <v>4258</v>
      </c>
      <c r="BO67" s="15">
        <v>372</v>
      </c>
      <c r="BP67" s="16" t="s">
        <v>4259</v>
      </c>
      <c r="BQ67" s="20">
        <v>1.127486</v>
      </c>
      <c r="BR67" s="16" t="s">
        <v>4258</v>
      </c>
      <c r="BS67" s="15">
        <v>10</v>
      </c>
      <c r="BT67" s="16" t="s">
        <v>4259</v>
      </c>
      <c r="BU67" s="20">
        <v>1.0717829999999999</v>
      </c>
      <c r="BV67" s="16" t="s">
        <v>4260</v>
      </c>
      <c r="BW67" s="15">
        <v>348</v>
      </c>
      <c r="BX67" s="16" t="s">
        <v>4261</v>
      </c>
      <c r="BY67" s="20">
        <v>1.1027420000000001</v>
      </c>
      <c r="BZ67" s="16" t="s">
        <v>4260</v>
      </c>
      <c r="CA67" s="15">
        <v>135</v>
      </c>
      <c r="CB67" s="16" t="s">
        <v>4261</v>
      </c>
      <c r="CC67" s="20">
        <v>0.96199349999999995</v>
      </c>
      <c r="CD67" s="16" t="s">
        <v>4260</v>
      </c>
      <c r="CE67" s="15">
        <v>346</v>
      </c>
      <c r="CF67" s="16" t="s">
        <v>4261</v>
      </c>
      <c r="CG67" s="20">
        <v>0.91244170000000002</v>
      </c>
      <c r="CH67" s="16" t="s">
        <v>4260</v>
      </c>
      <c r="CI67" s="15">
        <v>5</v>
      </c>
      <c r="CJ67" s="16" t="s">
        <v>4261</v>
      </c>
      <c r="CK67" s="20">
        <v>1.0840350000000001</v>
      </c>
      <c r="CL67" s="16" t="s">
        <v>4612</v>
      </c>
      <c r="CM67" s="15">
        <f>SUM(A2L260C10)/A2L260C1</f>
        <v>3284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2841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24501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263797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166152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457291</v>
      </c>
      <c r="X68" s="16" t="s">
        <v>4618</v>
      </c>
      <c r="Y68" s="17">
        <f>SUM(A2L239C11:A2L260C11)-2*(A2L250C11+A2L252C11+A2L254C11+A2L257C11+A2L258C11)</f>
        <v>488933</v>
      </c>
      <c r="Z68" s="16" t="s">
        <v>4619</v>
      </c>
      <c r="AA68" s="17">
        <f>SUM(A2L239C12:A2L260C12)-2*SUM(A2L250C12,A2L252C12,A2L254C12,A2L257C12,A2L258C12)</f>
        <v>3899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21889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255215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163185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3258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21667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256572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156532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2938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19824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274591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150085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3716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20621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286155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127997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466652.45740899997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355366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577874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1243172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948132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3124544</v>
      </c>
      <c r="X69" s="16" t="s">
        <v>4641</v>
      </c>
      <c r="Y69" s="17">
        <f>A2L219C11+A2L238C11+A2L261C11</f>
        <v>3175753</v>
      </c>
      <c r="Z69" s="16" t="s">
        <v>4642</v>
      </c>
      <c r="AA69" s="17">
        <f>A2L219C12+A2L238C12+A2L261C12</f>
        <v>364498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537435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1240406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922656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377167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582888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1218373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874084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393042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663333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1323010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871572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370637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654684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1411760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788314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3172451.1750026662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6E9390-A1EC-4399-BAC1-18EBDF551252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38155</v>
      </c>
      <c r="H8" s="16" t="s">
        <v>4253</v>
      </c>
      <c r="I8" s="20">
        <v>1</v>
      </c>
      <c r="J8" s="16" t="s">
        <v>4252</v>
      </c>
      <c r="K8" s="15">
        <v>4456</v>
      </c>
      <c r="L8" s="16" t="s">
        <v>4253</v>
      </c>
      <c r="M8" s="20">
        <v>1</v>
      </c>
      <c r="N8" s="16" t="s">
        <v>4252</v>
      </c>
      <c r="O8" s="15">
        <v>2712</v>
      </c>
      <c r="P8" s="16" t="s">
        <v>4253</v>
      </c>
      <c r="Q8" s="20">
        <v>1</v>
      </c>
      <c r="R8" s="16" t="s">
        <v>4252</v>
      </c>
      <c r="S8" s="15">
        <v>2099</v>
      </c>
      <c r="T8" s="16" t="s">
        <v>4253</v>
      </c>
      <c r="U8" s="20">
        <v>1</v>
      </c>
      <c r="V8" s="16" t="s">
        <v>4252</v>
      </c>
      <c r="W8" s="15">
        <v>47422</v>
      </c>
      <c r="X8" s="16" t="s">
        <v>4252</v>
      </c>
      <c r="Y8" s="15">
        <v>52771</v>
      </c>
      <c r="Z8" s="16" t="s">
        <v>4254</v>
      </c>
      <c r="AA8" s="15">
        <v>43317</v>
      </c>
      <c r="AB8" s="16" t="s">
        <v>4255</v>
      </c>
      <c r="AC8" s="20">
        <v>1.0442579999999999</v>
      </c>
      <c r="AD8" s="16" t="s">
        <v>4254</v>
      </c>
      <c r="AE8" s="15">
        <v>2615</v>
      </c>
      <c r="AF8" s="16" t="s">
        <v>4255</v>
      </c>
      <c r="AG8" s="20">
        <v>1.0354920000000001</v>
      </c>
      <c r="AH8" s="16" t="s">
        <v>4254</v>
      </c>
      <c r="AI8" s="15">
        <v>5807</v>
      </c>
      <c r="AJ8" s="16" t="s">
        <v>4255</v>
      </c>
      <c r="AK8" s="20">
        <v>1.140873</v>
      </c>
      <c r="AL8" s="16" t="s">
        <v>4254</v>
      </c>
      <c r="AM8" s="15">
        <v>2096</v>
      </c>
      <c r="AN8" s="16" t="s">
        <v>4255</v>
      </c>
      <c r="AO8" s="20">
        <v>1.0432349999999999</v>
      </c>
      <c r="AP8" s="16" t="s">
        <v>4256</v>
      </c>
      <c r="AQ8" s="15">
        <v>43854</v>
      </c>
      <c r="AR8" s="16" t="s">
        <v>4257</v>
      </c>
      <c r="AS8" s="20">
        <v>1.077358</v>
      </c>
      <c r="AT8" s="16" t="s">
        <v>4256</v>
      </c>
      <c r="AU8" s="15">
        <v>2984</v>
      </c>
      <c r="AV8" s="16" t="s">
        <v>4257</v>
      </c>
      <c r="AW8" s="20">
        <v>1.0745009999999999</v>
      </c>
      <c r="AX8" s="16" t="s">
        <v>4256</v>
      </c>
      <c r="AY8" s="15">
        <v>5736</v>
      </c>
      <c r="AZ8" s="16" t="s">
        <v>4257</v>
      </c>
      <c r="BA8" s="20">
        <v>1.2270559999999999</v>
      </c>
      <c r="BB8" s="16" t="s">
        <v>4256</v>
      </c>
      <c r="BC8" s="15">
        <v>3581</v>
      </c>
      <c r="BD8" s="16" t="s">
        <v>4257</v>
      </c>
      <c r="BE8" s="20">
        <v>1.076908</v>
      </c>
      <c r="BF8" s="16" t="s">
        <v>4258</v>
      </c>
      <c r="BG8" s="15">
        <v>44711</v>
      </c>
      <c r="BH8" s="16" t="s">
        <v>4259</v>
      </c>
      <c r="BI8" s="20">
        <v>1.084314</v>
      </c>
      <c r="BJ8" s="16" t="s">
        <v>4258</v>
      </c>
      <c r="BK8" s="15">
        <v>3264</v>
      </c>
      <c r="BL8" s="16" t="s">
        <v>4259</v>
      </c>
      <c r="BM8" s="20">
        <v>0.98785219999999996</v>
      </c>
      <c r="BN8" s="16" t="s">
        <v>4258</v>
      </c>
      <c r="BO8" s="15">
        <v>7318</v>
      </c>
      <c r="BP8" s="16" t="s">
        <v>4259</v>
      </c>
      <c r="BQ8" s="20">
        <v>1.127486</v>
      </c>
      <c r="BR8" s="16" t="s">
        <v>4258</v>
      </c>
      <c r="BS8" s="15">
        <v>4527</v>
      </c>
      <c r="BT8" s="16" t="s">
        <v>4259</v>
      </c>
      <c r="BU8" s="20">
        <v>1.0717829999999999</v>
      </c>
      <c r="BV8" s="16" t="s">
        <v>4260</v>
      </c>
      <c r="BW8" s="15">
        <v>44470</v>
      </c>
      <c r="BX8" s="16" t="s">
        <v>4261</v>
      </c>
      <c r="BY8" s="20">
        <v>1.1027420000000001</v>
      </c>
      <c r="BZ8" s="16" t="s">
        <v>4260</v>
      </c>
      <c r="CA8" s="15">
        <v>3167</v>
      </c>
      <c r="CB8" s="16" t="s">
        <v>4261</v>
      </c>
      <c r="CC8" s="20">
        <v>0.96199349999999995</v>
      </c>
      <c r="CD8" s="16" t="s">
        <v>4260</v>
      </c>
      <c r="CE8" s="15">
        <v>11544</v>
      </c>
      <c r="CF8" s="16" t="s">
        <v>4261</v>
      </c>
      <c r="CG8" s="20">
        <v>0.91244170000000002</v>
      </c>
      <c r="CH8" s="16" t="s">
        <v>4260</v>
      </c>
      <c r="CI8" s="15">
        <v>4653</v>
      </c>
      <c r="CJ8" s="16" t="s">
        <v>4261</v>
      </c>
      <c r="CK8" s="20">
        <v>1.0840350000000001</v>
      </c>
      <c r="CL8" s="16" t="s">
        <v>4789</v>
      </c>
      <c r="CM8" s="15">
        <f>SUM(A2L301C10)/A2L301C1</f>
        <v>47422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680602</v>
      </c>
      <c r="H9" s="16" t="s">
        <v>4253</v>
      </c>
      <c r="I9" s="20">
        <v>1</v>
      </c>
      <c r="J9" s="16" t="s">
        <v>4252</v>
      </c>
      <c r="K9" s="15">
        <v>5201</v>
      </c>
      <c r="L9" s="16" t="s">
        <v>4253</v>
      </c>
      <c r="M9" s="20">
        <v>1</v>
      </c>
      <c r="N9" s="16" t="s">
        <v>4252</v>
      </c>
      <c r="O9" s="15">
        <v>6656</v>
      </c>
      <c r="P9" s="16" t="s">
        <v>4253</v>
      </c>
      <c r="Q9" s="20">
        <v>1</v>
      </c>
      <c r="R9" s="16" t="s">
        <v>4252</v>
      </c>
      <c r="S9" s="15">
        <v>123555</v>
      </c>
      <c r="T9" s="16" t="s">
        <v>4253</v>
      </c>
      <c r="U9" s="20">
        <v>1</v>
      </c>
      <c r="V9" s="16" t="s">
        <v>4252</v>
      </c>
      <c r="W9" s="15">
        <v>816014</v>
      </c>
      <c r="X9" s="16" t="s">
        <v>4252</v>
      </c>
      <c r="Y9" s="15">
        <v>825048</v>
      </c>
      <c r="Z9" s="16" t="s">
        <v>4254</v>
      </c>
      <c r="AA9" s="15">
        <v>624358</v>
      </c>
      <c r="AB9" s="16" t="s">
        <v>4255</v>
      </c>
      <c r="AC9" s="20">
        <v>1.0442579999999999</v>
      </c>
      <c r="AD9" s="16" t="s">
        <v>4254</v>
      </c>
      <c r="AE9" s="15">
        <v>3366</v>
      </c>
      <c r="AF9" s="16" t="s">
        <v>4255</v>
      </c>
      <c r="AG9" s="20">
        <v>1.0354920000000001</v>
      </c>
      <c r="AH9" s="16" t="s">
        <v>4254</v>
      </c>
      <c r="AI9" s="15">
        <v>10068</v>
      </c>
      <c r="AJ9" s="16" t="s">
        <v>4255</v>
      </c>
      <c r="AK9" s="20">
        <v>1.140873</v>
      </c>
      <c r="AL9" s="16" t="s">
        <v>4254</v>
      </c>
      <c r="AM9" s="15">
        <v>107314</v>
      </c>
      <c r="AN9" s="16" t="s">
        <v>4255</v>
      </c>
      <c r="AO9" s="20">
        <v>1.0432349999999999</v>
      </c>
      <c r="AP9" s="16" t="s">
        <v>4256</v>
      </c>
      <c r="AQ9" s="15">
        <v>619869</v>
      </c>
      <c r="AR9" s="16" t="s">
        <v>4257</v>
      </c>
      <c r="AS9" s="20">
        <v>1.077358</v>
      </c>
      <c r="AT9" s="16" t="s">
        <v>4256</v>
      </c>
      <c r="AU9" s="15">
        <v>2975</v>
      </c>
      <c r="AV9" s="16" t="s">
        <v>4257</v>
      </c>
      <c r="AW9" s="20">
        <v>1.0745009999999999</v>
      </c>
      <c r="AX9" s="16" t="s">
        <v>4256</v>
      </c>
      <c r="AY9" s="15">
        <v>9383</v>
      </c>
      <c r="AZ9" s="16" t="s">
        <v>4257</v>
      </c>
      <c r="BA9" s="20">
        <v>1.2270559999999999</v>
      </c>
      <c r="BB9" s="16" t="s">
        <v>4256</v>
      </c>
      <c r="BC9" s="15">
        <v>98816</v>
      </c>
      <c r="BD9" s="16" t="s">
        <v>4257</v>
      </c>
      <c r="BE9" s="20">
        <v>1.076908</v>
      </c>
      <c r="BF9" s="16" t="s">
        <v>4258</v>
      </c>
      <c r="BG9" s="15">
        <v>708638</v>
      </c>
      <c r="BH9" s="16" t="s">
        <v>4259</v>
      </c>
      <c r="BI9" s="20">
        <v>1.084314</v>
      </c>
      <c r="BJ9" s="16" t="s">
        <v>4258</v>
      </c>
      <c r="BK9" s="15">
        <v>3106</v>
      </c>
      <c r="BL9" s="16" t="s">
        <v>4259</v>
      </c>
      <c r="BM9" s="20">
        <v>0.98785219999999996</v>
      </c>
      <c r="BN9" s="16" t="s">
        <v>4258</v>
      </c>
      <c r="BO9" s="15">
        <v>7880</v>
      </c>
      <c r="BP9" s="16" t="s">
        <v>4259</v>
      </c>
      <c r="BQ9" s="20">
        <v>1.127486</v>
      </c>
      <c r="BR9" s="16" t="s">
        <v>4258</v>
      </c>
      <c r="BS9" s="15">
        <v>116700</v>
      </c>
      <c r="BT9" s="16" t="s">
        <v>4259</v>
      </c>
      <c r="BU9" s="20">
        <v>1.0717829999999999</v>
      </c>
      <c r="BV9" s="16" t="s">
        <v>4260</v>
      </c>
      <c r="BW9" s="15">
        <v>715109</v>
      </c>
      <c r="BX9" s="16" t="s">
        <v>4261</v>
      </c>
      <c r="BY9" s="20">
        <v>1.1027420000000001</v>
      </c>
      <c r="BZ9" s="16" t="s">
        <v>4260</v>
      </c>
      <c r="CA9" s="15">
        <v>3289</v>
      </c>
      <c r="CB9" s="16" t="s">
        <v>4261</v>
      </c>
      <c r="CC9" s="20">
        <v>0.96199349999999995</v>
      </c>
      <c r="CD9" s="16" t="s">
        <v>4260</v>
      </c>
      <c r="CE9" s="15">
        <v>10989</v>
      </c>
      <c r="CF9" s="16" t="s">
        <v>4261</v>
      </c>
      <c r="CG9" s="20">
        <v>0.91244170000000002</v>
      </c>
      <c r="CH9" s="16" t="s">
        <v>4260</v>
      </c>
      <c r="CI9" s="15">
        <v>129915</v>
      </c>
      <c r="CJ9" s="16" t="s">
        <v>4261</v>
      </c>
      <c r="CK9" s="20">
        <v>1.0840350000000001</v>
      </c>
      <c r="CL9" s="16" t="s">
        <v>4790</v>
      </c>
      <c r="CM9" s="15">
        <f>SUM(A2L302C10)/A2L302C1</f>
        <v>816014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580405</v>
      </c>
      <c r="H10" s="16" t="s">
        <v>4253</v>
      </c>
      <c r="I10" s="20">
        <v>1</v>
      </c>
      <c r="J10" s="16" t="s">
        <v>4252</v>
      </c>
      <c r="K10" s="15">
        <v>433</v>
      </c>
      <c r="L10" s="16" t="s">
        <v>4253</v>
      </c>
      <c r="M10" s="20">
        <v>1</v>
      </c>
      <c r="N10" s="16" t="s">
        <v>4252</v>
      </c>
      <c r="O10" s="15">
        <v>75</v>
      </c>
      <c r="P10" s="16" t="s">
        <v>4253</v>
      </c>
      <c r="Q10" s="20">
        <v>1</v>
      </c>
      <c r="R10" s="16" t="s">
        <v>4252</v>
      </c>
      <c r="S10" s="15">
        <v>91</v>
      </c>
      <c r="T10" s="16" t="s">
        <v>4253</v>
      </c>
      <c r="U10" s="20">
        <v>1</v>
      </c>
      <c r="V10" s="16" t="s">
        <v>4252</v>
      </c>
      <c r="W10" s="15">
        <v>581004</v>
      </c>
      <c r="X10" s="16" t="s">
        <v>4252</v>
      </c>
      <c r="Y10" s="15">
        <v>607694</v>
      </c>
      <c r="Z10" s="16" t="s">
        <v>4254</v>
      </c>
      <c r="AA10" s="15">
        <v>538521</v>
      </c>
      <c r="AB10" s="16" t="s">
        <v>4255</v>
      </c>
      <c r="AC10" s="20">
        <v>1.0442579999999999</v>
      </c>
      <c r="AD10" s="16" t="s">
        <v>4254</v>
      </c>
      <c r="AE10" s="15">
        <v>247</v>
      </c>
      <c r="AF10" s="16" t="s">
        <v>4255</v>
      </c>
      <c r="AG10" s="20">
        <v>1.0354920000000001</v>
      </c>
      <c r="AH10" s="16" t="s">
        <v>4254</v>
      </c>
      <c r="AI10" s="15">
        <v>115</v>
      </c>
      <c r="AJ10" s="16" t="s">
        <v>4255</v>
      </c>
      <c r="AK10" s="20">
        <v>1.140873</v>
      </c>
      <c r="AL10" s="16" t="s">
        <v>4254</v>
      </c>
      <c r="AM10" s="15">
        <v>113</v>
      </c>
      <c r="AN10" s="16" t="s">
        <v>4255</v>
      </c>
      <c r="AO10" s="20">
        <v>1.0432349999999999</v>
      </c>
      <c r="AP10" s="16" t="s">
        <v>4256</v>
      </c>
      <c r="AQ10" s="15">
        <v>526041</v>
      </c>
      <c r="AR10" s="16" t="s">
        <v>4257</v>
      </c>
      <c r="AS10" s="20">
        <v>1.077358</v>
      </c>
      <c r="AT10" s="16" t="s">
        <v>4256</v>
      </c>
      <c r="AU10" s="15">
        <v>147</v>
      </c>
      <c r="AV10" s="16" t="s">
        <v>4257</v>
      </c>
      <c r="AW10" s="20">
        <v>1.0745009999999999</v>
      </c>
      <c r="AX10" s="16" t="s">
        <v>4256</v>
      </c>
      <c r="AY10" s="15">
        <v>207</v>
      </c>
      <c r="AZ10" s="16" t="s">
        <v>4257</v>
      </c>
      <c r="BA10" s="20">
        <v>1.2270559999999999</v>
      </c>
      <c r="BB10" s="16" t="s">
        <v>4256</v>
      </c>
      <c r="BC10" s="15">
        <v>83</v>
      </c>
      <c r="BD10" s="16" t="s">
        <v>4257</v>
      </c>
      <c r="BE10" s="20">
        <v>1.076908</v>
      </c>
      <c r="BF10" s="16" t="s">
        <v>4258</v>
      </c>
      <c r="BG10" s="15">
        <v>608323</v>
      </c>
      <c r="BH10" s="16" t="s">
        <v>4259</v>
      </c>
      <c r="BI10" s="20">
        <v>1.084314</v>
      </c>
      <c r="BJ10" s="16" t="s">
        <v>4258</v>
      </c>
      <c r="BK10" s="15">
        <v>64</v>
      </c>
      <c r="BL10" s="16" t="s">
        <v>4259</v>
      </c>
      <c r="BM10" s="20">
        <v>0.98785219999999996</v>
      </c>
      <c r="BN10" s="16" t="s">
        <v>4258</v>
      </c>
      <c r="BO10" s="15">
        <v>145</v>
      </c>
      <c r="BP10" s="16" t="s">
        <v>4259</v>
      </c>
      <c r="BQ10" s="20">
        <v>1.127486</v>
      </c>
      <c r="BR10" s="16" t="s">
        <v>4258</v>
      </c>
      <c r="BS10" s="15">
        <v>97</v>
      </c>
      <c r="BT10" s="16" t="s">
        <v>4259</v>
      </c>
      <c r="BU10" s="20">
        <v>1.0717829999999999</v>
      </c>
      <c r="BV10" s="16" t="s">
        <v>4260</v>
      </c>
      <c r="BW10" s="15">
        <v>645322</v>
      </c>
      <c r="BX10" s="16" t="s">
        <v>4261</v>
      </c>
      <c r="BY10" s="20">
        <v>1.1027420000000001</v>
      </c>
      <c r="BZ10" s="16" t="s">
        <v>4260</v>
      </c>
      <c r="CA10" s="15">
        <v>44</v>
      </c>
      <c r="CB10" s="16" t="s">
        <v>4261</v>
      </c>
      <c r="CC10" s="20">
        <v>0.96199349999999995</v>
      </c>
      <c r="CD10" s="16" t="s">
        <v>4260</v>
      </c>
      <c r="CE10" s="15">
        <v>29</v>
      </c>
      <c r="CF10" s="16" t="s">
        <v>4261</v>
      </c>
      <c r="CG10" s="20">
        <v>0.91244170000000002</v>
      </c>
      <c r="CH10" s="16" t="s">
        <v>4260</v>
      </c>
      <c r="CI10" s="15">
        <v>151</v>
      </c>
      <c r="CJ10" s="16" t="s">
        <v>4261</v>
      </c>
      <c r="CK10" s="20">
        <v>1.0840350000000001</v>
      </c>
      <c r="CL10" s="16" t="s">
        <v>4791</v>
      </c>
      <c r="CM10" s="15">
        <f>SUM(A2L303C10)/A2L303C1</f>
        <v>581004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57275</v>
      </c>
      <c r="H11" s="16" t="s">
        <v>4253</v>
      </c>
      <c r="I11" s="20">
        <v>1</v>
      </c>
      <c r="J11" s="16" t="s">
        <v>4252</v>
      </c>
      <c r="K11" s="15">
        <v>14</v>
      </c>
      <c r="L11" s="16" t="s">
        <v>4253</v>
      </c>
      <c r="M11" s="20">
        <v>1</v>
      </c>
      <c r="N11" s="16" t="s">
        <v>4252</v>
      </c>
      <c r="O11" s="15">
        <v>776</v>
      </c>
      <c r="P11" s="16" t="s">
        <v>4253</v>
      </c>
      <c r="Q11" s="20">
        <v>1</v>
      </c>
      <c r="R11" s="16" t="s">
        <v>4252</v>
      </c>
      <c r="S11" s="15">
        <v>248</v>
      </c>
      <c r="T11" s="16" t="s">
        <v>4253</v>
      </c>
      <c r="U11" s="20">
        <v>1</v>
      </c>
      <c r="V11" s="16" t="s">
        <v>4252</v>
      </c>
      <c r="W11" s="15">
        <v>58313</v>
      </c>
      <c r="X11" s="16" t="s">
        <v>4252</v>
      </c>
      <c r="Y11" s="15">
        <v>58966</v>
      </c>
      <c r="Z11" s="16" t="s">
        <v>4254</v>
      </c>
      <c r="AA11" s="15">
        <v>56536</v>
      </c>
      <c r="AB11" s="16" t="s">
        <v>4255</v>
      </c>
      <c r="AC11" s="20">
        <v>1.0442579999999999</v>
      </c>
      <c r="AD11" s="16" t="s">
        <v>4254</v>
      </c>
      <c r="AE11" s="15">
        <v>16</v>
      </c>
      <c r="AF11" s="16" t="s">
        <v>4255</v>
      </c>
      <c r="AG11" s="20">
        <v>1.0354920000000001</v>
      </c>
      <c r="AH11" s="16" t="s">
        <v>4254</v>
      </c>
      <c r="AI11" s="15">
        <v>1210</v>
      </c>
      <c r="AJ11" s="16" t="s">
        <v>4255</v>
      </c>
      <c r="AK11" s="20">
        <v>1.140873</v>
      </c>
      <c r="AL11" s="16" t="s">
        <v>4254</v>
      </c>
      <c r="AM11" s="15">
        <v>314</v>
      </c>
      <c r="AN11" s="16" t="s">
        <v>4255</v>
      </c>
      <c r="AO11" s="20">
        <v>1.0432349999999999</v>
      </c>
      <c r="AP11" s="16" t="s">
        <v>4256</v>
      </c>
      <c r="AQ11" s="15">
        <v>53568</v>
      </c>
      <c r="AR11" s="16" t="s">
        <v>4257</v>
      </c>
      <c r="AS11" s="20">
        <v>1.077358</v>
      </c>
      <c r="AT11" s="16" t="s">
        <v>4256</v>
      </c>
      <c r="AU11" s="15">
        <v>16</v>
      </c>
      <c r="AV11" s="16" t="s">
        <v>4257</v>
      </c>
      <c r="AW11" s="20">
        <v>1.0745009999999999</v>
      </c>
      <c r="AX11" s="16" t="s">
        <v>4256</v>
      </c>
      <c r="AY11" s="15">
        <v>601</v>
      </c>
      <c r="AZ11" s="16" t="s">
        <v>4257</v>
      </c>
      <c r="BA11" s="20">
        <v>1.2270559999999999</v>
      </c>
      <c r="BB11" s="16" t="s">
        <v>4256</v>
      </c>
      <c r="BC11" s="15">
        <v>375</v>
      </c>
      <c r="BD11" s="16" t="s">
        <v>4257</v>
      </c>
      <c r="BE11" s="20">
        <v>1.076908</v>
      </c>
      <c r="BF11" s="16" t="s">
        <v>4258</v>
      </c>
      <c r="BG11" s="15">
        <v>51897</v>
      </c>
      <c r="BH11" s="16" t="s">
        <v>4259</v>
      </c>
      <c r="BI11" s="20">
        <v>1.084314</v>
      </c>
      <c r="BJ11" s="16" t="s">
        <v>4258</v>
      </c>
      <c r="BK11" s="15">
        <v>72</v>
      </c>
      <c r="BL11" s="16" t="s">
        <v>4259</v>
      </c>
      <c r="BM11" s="20">
        <v>0.98785219999999996</v>
      </c>
      <c r="BN11" s="16" t="s">
        <v>4258</v>
      </c>
      <c r="BO11" s="15">
        <v>171</v>
      </c>
      <c r="BP11" s="16" t="s">
        <v>4259</v>
      </c>
      <c r="BQ11" s="20">
        <v>1.127486</v>
      </c>
      <c r="BR11" s="16" t="s">
        <v>4258</v>
      </c>
      <c r="BS11" s="15">
        <v>436</v>
      </c>
      <c r="BT11" s="16" t="s">
        <v>4259</v>
      </c>
      <c r="BU11" s="20">
        <v>1.0717829999999999</v>
      </c>
      <c r="BV11" s="16" t="s">
        <v>4260</v>
      </c>
      <c r="BW11" s="15">
        <v>51809</v>
      </c>
      <c r="BX11" s="16" t="s">
        <v>4261</v>
      </c>
      <c r="BY11" s="20">
        <v>1.1027420000000001</v>
      </c>
      <c r="BZ11" s="16" t="s">
        <v>4260</v>
      </c>
      <c r="CA11" s="15">
        <v>128</v>
      </c>
      <c r="CB11" s="16" t="s">
        <v>4261</v>
      </c>
      <c r="CC11" s="20">
        <v>0.96199349999999995</v>
      </c>
      <c r="CD11" s="16" t="s">
        <v>4260</v>
      </c>
      <c r="CE11" s="15">
        <v>2583</v>
      </c>
      <c r="CF11" s="16" t="s">
        <v>4261</v>
      </c>
      <c r="CG11" s="20">
        <v>0.91244170000000002</v>
      </c>
      <c r="CH11" s="16" t="s">
        <v>4260</v>
      </c>
      <c r="CI11" s="15">
        <v>556</v>
      </c>
      <c r="CJ11" s="16" t="s">
        <v>4261</v>
      </c>
      <c r="CK11" s="20">
        <v>1.0840350000000001</v>
      </c>
      <c r="CL11" s="16" t="s">
        <v>4792</v>
      </c>
      <c r="CM11" s="15">
        <f>SUM(A2L304C10)/A2L304C1</f>
        <v>58313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194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6270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6464</v>
      </c>
      <c r="X12" s="16" t="s">
        <v>4252</v>
      </c>
      <c r="Y12" s="15">
        <v>6879</v>
      </c>
      <c r="Z12" s="16" t="s">
        <v>4254</v>
      </c>
      <c r="AA12" s="15">
        <v>309</v>
      </c>
      <c r="AB12" s="16" t="s">
        <v>4255</v>
      </c>
      <c r="AC12" s="20">
        <v>1.0442579999999999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5887</v>
      </c>
      <c r="AJ12" s="16" t="s">
        <v>4255</v>
      </c>
      <c r="AK12" s="20">
        <v>1.140873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153</v>
      </c>
      <c r="AR12" s="16" t="s">
        <v>4257</v>
      </c>
      <c r="AS12" s="20">
        <v>1.077358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5542</v>
      </c>
      <c r="AZ12" s="16" t="s">
        <v>4257</v>
      </c>
      <c r="BA12" s="20">
        <v>1.2270559999999999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146</v>
      </c>
      <c r="BH12" s="16" t="s">
        <v>4259</v>
      </c>
      <c r="BI12" s="20">
        <v>1.084314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5363</v>
      </c>
      <c r="BP12" s="16" t="s">
        <v>4259</v>
      </c>
      <c r="BQ12" s="20">
        <v>1.127486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115</v>
      </c>
      <c r="BX12" s="16" t="s">
        <v>4261</v>
      </c>
      <c r="BY12" s="20">
        <v>1.1027420000000001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5677</v>
      </c>
      <c r="CF12" s="16" t="s">
        <v>4261</v>
      </c>
      <c r="CG12" s="20">
        <v>0.91244170000000002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6464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2846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2846</v>
      </c>
      <c r="X14" s="16" t="s">
        <v>4252</v>
      </c>
      <c r="Y14" s="15">
        <v>2846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2696</v>
      </c>
      <c r="AJ14" s="16" t="s">
        <v>4255</v>
      </c>
      <c r="AK14" s="20">
        <v>1.140873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2538</v>
      </c>
      <c r="AZ14" s="16" t="s">
        <v>4257</v>
      </c>
      <c r="BA14" s="20">
        <v>1.2270559999999999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2456</v>
      </c>
      <c r="BP14" s="16" t="s">
        <v>4259</v>
      </c>
      <c r="BQ14" s="20">
        <v>1.127486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2757</v>
      </c>
      <c r="CF14" s="16" t="s">
        <v>4261</v>
      </c>
      <c r="CG14" s="20">
        <v>0.91244170000000002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2846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72898</v>
      </c>
      <c r="H15" s="16" t="s">
        <v>4253</v>
      </c>
      <c r="I15" s="20">
        <v>1</v>
      </c>
      <c r="J15" s="16" t="s">
        <v>4252</v>
      </c>
      <c r="K15" s="15">
        <v>26215</v>
      </c>
      <c r="L15" s="16" t="s">
        <v>4253</v>
      </c>
      <c r="M15" s="20">
        <v>1</v>
      </c>
      <c r="N15" s="16" t="s">
        <v>4252</v>
      </c>
      <c r="O15" s="15">
        <v>3440</v>
      </c>
      <c r="P15" s="16" t="s">
        <v>4253</v>
      </c>
      <c r="Q15" s="20">
        <v>1</v>
      </c>
      <c r="R15" s="16" t="s">
        <v>4252</v>
      </c>
      <c r="S15" s="15">
        <v>3951</v>
      </c>
      <c r="T15" s="16" t="s">
        <v>4253</v>
      </c>
      <c r="U15" s="20">
        <v>1</v>
      </c>
      <c r="V15" s="16" t="s">
        <v>4252</v>
      </c>
      <c r="W15" s="15">
        <v>106504</v>
      </c>
      <c r="X15" s="16" t="s">
        <v>4252</v>
      </c>
      <c r="Y15" s="15">
        <v>106594</v>
      </c>
      <c r="Z15" s="16" t="s">
        <v>4254</v>
      </c>
      <c r="AA15" s="15">
        <v>69131</v>
      </c>
      <c r="AB15" s="16" t="s">
        <v>4255</v>
      </c>
      <c r="AC15" s="20">
        <v>1.0442579999999999</v>
      </c>
      <c r="AD15" s="16" t="s">
        <v>4254</v>
      </c>
      <c r="AE15" s="15">
        <v>19986</v>
      </c>
      <c r="AF15" s="16" t="s">
        <v>4255</v>
      </c>
      <c r="AG15" s="20">
        <v>1.0354920000000001</v>
      </c>
      <c r="AH15" s="16" t="s">
        <v>4254</v>
      </c>
      <c r="AI15" s="15">
        <v>248</v>
      </c>
      <c r="AJ15" s="16" t="s">
        <v>4255</v>
      </c>
      <c r="AK15" s="20">
        <v>1.140873</v>
      </c>
      <c r="AL15" s="16" t="s">
        <v>4254</v>
      </c>
      <c r="AM15" s="15">
        <v>3641</v>
      </c>
      <c r="AN15" s="16" t="s">
        <v>4255</v>
      </c>
      <c r="AO15" s="20">
        <v>1.0432349999999999</v>
      </c>
      <c r="AP15" s="16" t="s">
        <v>4256</v>
      </c>
      <c r="AQ15" s="15">
        <v>69876</v>
      </c>
      <c r="AR15" s="16" t="s">
        <v>4257</v>
      </c>
      <c r="AS15" s="20">
        <v>1.077358</v>
      </c>
      <c r="AT15" s="16" t="s">
        <v>4256</v>
      </c>
      <c r="AU15" s="15">
        <v>18429</v>
      </c>
      <c r="AV15" s="16" t="s">
        <v>4257</v>
      </c>
      <c r="AW15" s="20">
        <v>1.0745009999999999</v>
      </c>
      <c r="AX15" s="16" t="s">
        <v>4256</v>
      </c>
      <c r="AY15" s="15">
        <v>179</v>
      </c>
      <c r="AZ15" s="16" t="s">
        <v>4257</v>
      </c>
      <c r="BA15" s="20">
        <v>1.2270559999999999</v>
      </c>
      <c r="BB15" s="16" t="s">
        <v>4256</v>
      </c>
      <c r="BC15" s="15">
        <v>3371</v>
      </c>
      <c r="BD15" s="16" t="s">
        <v>4257</v>
      </c>
      <c r="BE15" s="20">
        <v>1.076908</v>
      </c>
      <c r="BF15" s="16" t="s">
        <v>4258</v>
      </c>
      <c r="BG15" s="15">
        <v>70366</v>
      </c>
      <c r="BH15" s="16" t="s">
        <v>4259</v>
      </c>
      <c r="BI15" s="20">
        <v>1.084314</v>
      </c>
      <c r="BJ15" s="16" t="s">
        <v>4258</v>
      </c>
      <c r="BK15" s="15">
        <v>29172</v>
      </c>
      <c r="BL15" s="16" t="s">
        <v>4259</v>
      </c>
      <c r="BM15" s="20">
        <v>0.98785219999999996</v>
      </c>
      <c r="BN15" s="16" t="s">
        <v>4258</v>
      </c>
      <c r="BO15" s="15">
        <v>88</v>
      </c>
      <c r="BP15" s="16" t="s">
        <v>4259</v>
      </c>
      <c r="BQ15" s="20">
        <v>1.127486</v>
      </c>
      <c r="BR15" s="16" t="s">
        <v>4258</v>
      </c>
      <c r="BS15" s="15">
        <v>5651</v>
      </c>
      <c r="BT15" s="16" t="s">
        <v>4259</v>
      </c>
      <c r="BU15" s="20">
        <v>1.0717829999999999</v>
      </c>
      <c r="BV15" s="16" t="s">
        <v>4260</v>
      </c>
      <c r="BW15" s="15">
        <v>69556</v>
      </c>
      <c r="BX15" s="16" t="s">
        <v>4261</v>
      </c>
      <c r="BY15" s="20">
        <v>1.1027420000000001</v>
      </c>
      <c r="BZ15" s="16" t="s">
        <v>4260</v>
      </c>
      <c r="CA15" s="15">
        <v>41081</v>
      </c>
      <c r="CB15" s="16" t="s">
        <v>4261</v>
      </c>
      <c r="CC15" s="20">
        <v>0.96199349999999995</v>
      </c>
      <c r="CD15" s="16" t="s">
        <v>4260</v>
      </c>
      <c r="CE15" s="15">
        <v>232</v>
      </c>
      <c r="CF15" s="16" t="s">
        <v>4261</v>
      </c>
      <c r="CG15" s="20">
        <v>0.91244170000000002</v>
      </c>
      <c r="CH15" s="16" t="s">
        <v>4260</v>
      </c>
      <c r="CI15" s="15">
        <v>5938</v>
      </c>
      <c r="CJ15" s="16" t="s">
        <v>4261</v>
      </c>
      <c r="CK15" s="20">
        <v>1.0840350000000001</v>
      </c>
      <c r="CL15" s="16" t="s">
        <v>4796</v>
      </c>
      <c r="CM15" s="15">
        <f>SUM(A2L308C10)/A2L308C1</f>
        <v>106504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2148811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2148811</v>
      </c>
      <c r="X16" s="16" t="s">
        <v>4252</v>
      </c>
      <c r="Y16" s="15">
        <v>2172437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1601478</v>
      </c>
      <c r="AF16" s="16" t="s">
        <v>4255</v>
      </c>
      <c r="AG16" s="20">
        <v>1.2961339999999999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1266556</v>
      </c>
      <c r="AV16" s="16" t="s">
        <v>4257</v>
      </c>
      <c r="AW16" s="20">
        <v>1.6103000000000001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1718223</v>
      </c>
      <c r="BL16" s="16" t="s">
        <v>4259</v>
      </c>
      <c r="BM16" s="20">
        <v>1.2818290000000001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3012325</v>
      </c>
      <c r="CB16" s="16" t="s">
        <v>4261</v>
      </c>
      <c r="CC16" s="20">
        <v>0.75112599999999996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2148811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89748</v>
      </c>
      <c r="H18" s="16" t="s">
        <v>4253</v>
      </c>
      <c r="I18" s="20">
        <v>1</v>
      </c>
      <c r="J18" s="16" t="s">
        <v>4252</v>
      </c>
      <c r="K18" s="15">
        <v>2428</v>
      </c>
      <c r="L18" s="16" t="s">
        <v>4253</v>
      </c>
      <c r="M18" s="20">
        <v>1</v>
      </c>
      <c r="N18" s="16" t="s">
        <v>4252</v>
      </c>
      <c r="O18" s="15">
        <v>8031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100207</v>
      </c>
      <c r="X18" s="16" t="s">
        <v>4252</v>
      </c>
      <c r="Y18" s="15">
        <v>103230</v>
      </c>
      <c r="Z18" s="16" t="s">
        <v>4254</v>
      </c>
      <c r="AA18" s="15">
        <v>83571</v>
      </c>
      <c r="AB18" s="16" t="s">
        <v>4255</v>
      </c>
      <c r="AC18" s="20">
        <v>1.0442579999999999</v>
      </c>
      <c r="AD18" s="16" t="s">
        <v>4254</v>
      </c>
      <c r="AE18" s="15">
        <v>3513</v>
      </c>
      <c r="AF18" s="16" t="s">
        <v>4255</v>
      </c>
      <c r="AG18" s="20">
        <v>1.0354920000000001</v>
      </c>
      <c r="AH18" s="16" t="s">
        <v>4254</v>
      </c>
      <c r="AI18" s="15">
        <v>3429</v>
      </c>
      <c r="AJ18" s="16" t="s">
        <v>4255</v>
      </c>
      <c r="AK18" s="20">
        <v>1.140873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83468</v>
      </c>
      <c r="AR18" s="16" t="s">
        <v>4257</v>
      </c>
      <c r="AS18" s="20">
        <v>1.077358</v>
      </c>
      <c r="AT18" s="16" t="s">
        <v>4256</v>
      </c>
      <c r="AU18" s="15">
        <v>3906</v>
      </c>
      <c r="AV18" s="16" t="s">
        <v>4257</v>
      </c>
      <c r="AW18" s="20">
        <v>1.0745009999999999</v>
      </c>
      <c r="AX18" s="16" t="s">
        <v>4256</v>
      </c>
      <c r="AY18" s="15">
        <v>4552</v>
      </c>
      <c r="AZ18" s="16" t="s">
        <v>4257</v>
      </c>
      <c r="BA18" s="20">
        <v>1.2270559999999999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88828</v>
      </c>
      <c r="BH18" s="16" t="s">
        <v>4259</v>
      </c>
      <c r="BI18" s="20">
        <v>1.084314</v>
      </c>
      <c r="BJ18" s="16" t="s">
        <v>4258</v>
      </c>
      <c r="BK18" s="15">
        <v>7122</v>
      </c>
      <c r="BL18" s="16" t="s">
        <v>4259</v>
      </c>
      <c r="BM18" s="20">
        <v>0.98785219999999996</v>
      </c>
      <c r="BN18" s="16" t="s">
        <v>4258</v>
      </c>
      <c r="BO18" s="15">
        <v>6447</v>
      </c>
      <c r="BP18" s="16" t="s">
        <v>4259</v>
      </c>
      <c r="BQ18" s="20">
        <v>1.127486</v>
      </c>
      <c r="BR18" s="16" t="s">
        <v>4258</v>
      </c>
      <c r="BS18" s="15">
        <v>1</v>
      </c>
      <c r="BT18" s="16" t="s">
        <v>4259</v>
      </c>
      <c r="BU18" s="20">
        <v>1.0717829999999999</v>
      </c>
      <c r="BV18" s="16" t="s">
        <v>4260</v>
      </c>
      <c r="BW18" s="15">
        <v>89783</v>
      </c>
      <c r="BX18" s="16" t="s">
        <v>4261</v>
      </c>
      <c r="BY18" s="20">
        <v>1.1027420000000001</v>
      </c>
      <c r="BZ18" s="16" t="s">
        <v>4260</v>
      </c>
      <c r="CA18" s="15">
        <v>3503</v>
      </c>
      <c r="CB18" s="16" t="s">
        <v>4261</v>
      </c>
      <c r="CC18" s="20">
        <v>0.96199349999999995</v>
      </c>
      <c r="CD18" s="16" t="s">
        <v>4260</v>
      </c>
      <c r="CE18" s="15">
        <v>6476</v>
      </c>
      <c r="CF18" s="16" t="s">
        <v>4261</v>
      </c>
      <c r="CG18" s="20">
        <v>0.91244170000000002</v>
      </c>
      <c r="CH18" s="16" t="s">
        <v>4260</v>
      </c>
      <c r="CI18" s="15">
        <v>1</v>
      </c>
      <c r="CJ18" s="16" t="s">
        <v>4261</v>
      </c>
      <c r="CK18" s="20">
        <v>1.0840350000000001</v>
      </c>
      <c r="CL18" s="16" t="s">
        <v>4799</v>
      </c>
      <c r="CM18" s="15">
        <f>SUM(A2L311C10)/A2L311C1</f>
        <v>100207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240</v>
      </c>
      <c r="H20" s="16" t="s">
        <v>4253</v>
      </c>
      <c r="I20" s="20">
        <v>1</v>
      </c>
      <c r="J20" s="16" t="s">
        <v>4252</v>
      </c>
      <c r="K20" s="15">
        <v>202</v>
      </c>
      <c r="L20" s="16" t="s">
        <v>4253</v>
      </c>
      <c r="M20" s="20">
        <v>1</v>
      </c>
      <c r="N20" s="16" t="s">
        <v>4252</v>
      </c>
      <c r="O20" s="15">
        <v>29199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29641</v>
      </c>
      <c r="X20" s="16" t="s">
        <v>4252</v>
      </c>
      <c r="Y20" s="15">
        <v>29641</v>
      </c>
      <c r="Z20" s="16" t="s">
        <v>4254</v>
      </c>
      <c r="AA20" s="15">
        <v>321</v>
      </c>
      <c r="AB20" s="16" t="s">
        <v>4255</v>
      </c>
      <c r="AC20" s="20">
        <v>1.0442579999999999</v>
      </c>
      <c r="AD20" s="16" t="s">
        <v>4254</v>
      </c>
      <c r="AE20" s="15">
        <v>1</v>
      </c>
      <c r="AF20" s="16" t="s">
        <v>4255</v>
      </c>
      <c r="AG20" s="20">
        <v>1.0354920000000001</v>
      </c>
      <c r="AH20" s="16" t="s">
        <v>4254</v>
      </c>
      <c r="AI20" s="15">
        <v>30296</v>
      </c>
      <c r="AJ20" s="16" t="s">
        <v>4255</v>
      </c>
      <c r="AK20" s="20">
        <v>1.140873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348</v>
      </c>
      <c r="AR20" s="16" t="s">
        <v>4257</v>
      </c>
      <c r="AS20" s="20">
        <v>1.077358</v>
      </c>
      <c r="AT20" s="16" t="s">
        <v>4256</v>
      </c>
      <c r="AU20" s="15">
        <v>22</v>
      </c>
      <c r="AV20" s="16" t="s">
        <v>4257</v>
      </c>
      <c r="AW20" s="20">
        <v>1.0745009999999999</v>
      </c>
      <c r="AX20" s="16" t="s">
        <v>4256</v>
      </c>
      <c r="AY20" s="15">
        <v>18099</v>
      </c>
      <c r="AZ20" s="16" t="s">
        <v>4257</v>
      </c>
      <c r="BA20" s="20">
        <v>1.2270559999999999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496</v>
      </c>
      <c r="BH20" s="16" t="s">
        <v>4259</v>
      </c>
      <c r="BI20" s="20">
        <v>1.084314</v>
      </c>
      <c r="BJ20" s="16" t="s">
        <v>4258</v>
      </c>
      <c r="BK20" s="15">
        <v>193</v>
      </c>
      <c r="BL20" s="16" t="s">
        <v>4259</v>
      </c>
      <c r="BM20" s="20">
        <v>0.98785219999999996</v>
      </c>
      <c r="BN20" s="16" t="s">
        <v>4258</v>
      </c>
      <c r="BO20" s="15">
        <v>23259</v>
      </c>
      <c r="BP20" s="16" t="s">
        <v>4259</v>
      </c>
      <c r="BQ20" s="20">
        <v>1.127486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628</v>
      </c>
      <c r="BX20" s="16" t="s">
        <v>4261</v>
      </c>
      <c r="BY20" s="20">
        <v>1.1027420000000001</v>
      </c>
      <c r="BZ20" s="16" t="s">
        <v>4260</v>
      </c>
      <c r="CA20" s="15">
        <v>160</v>
      </c>
      <c r="CB20" s="16" t="s">
        <v>4261</v>
      </c>
      <c r="CC20" s="20">
        <v>0.96199349999999995</v>
      </c>
      <c r="CD20" s="16" t="s">
        <v>4260</v>
      </c>
      <c r="CE20" s="15">
        <v>26362</v>
      </c>
      <c r="CF20" s="16" t="s">
        <v>4261</v>
      </c>
      <c r="CG20" s="20">
        <v>0.91244170000000002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29641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645703</v>
      </c>
      <c r="T21" s="16" t="s">
        <v>4253</v>
      </c>
      <c r="U21" s="20">
        <v>1</v>
      </c>
      <c r="V21" s="16" t="s">
        <v>4252</v>
      </c>
      <c r="W21" s="15">
        <v>645703</v>
      </c>
      <c r="X21" s="16" t="s">
        <v>4252</v>
      </c>
      <c r="Y21" s="15">
        <v>662297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657925</v>
      </c>
      <c r="AN21" s="16" t="s">
        <v>4255</v>
      </c>
      <c r="AO21" s="20">
        <v>1.0432349999999999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588381</v>
      </c>
      <c r="BD21" s="16" t="s">
        <v>4257</v>
      </c>
      <c r="BE21" s="20">
        <v>1.076908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637024</v>
      </c>
      <c r="BT21" s="16" t="s">
        <v>4259</v>
      </c>
      <c r="BU21" s="20">
        <v>1.0717829999999999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670057</v>
      </c>
      <c r="CJ21" s="16" t="s">
        <v>4261</v>
      </c>
      <c r="CK21" s="20">
        <v>1.0840350000000001</v>
      </c>
      <c r="CL21" s="16" t="s">
        <v>4802</v>
      </c>
      <c r="CM21" s="15">
        <f>SUM(A2L314C10)/A2L314C1</f>
        <v>645703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29479</v>
      </c>
      <c r="T22" s="16" t="s">
        <v>4253</v>
      </c>
      <c r="U22" s="20">
        <v>1</v>
      </c>
      <c r="V22" s="16" t="s">
        <v>4252</v>
      </c>
      <c r="W22" s="15">
        <v>29479</v>
      </c>
      <c r="X22" s="16" t="s">
        <v>4252</v>
      </c>
      <c r="Y22" s="15">
        <v>30821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18983</v>
      </c>
      <c r="AN22" s="16" t="s">
        <v>4255</v>
      </c>
      <c r="AO22" s="20">
        <v>1.0432349999999999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29398</v>
      </c>
      <c r="BD22" s="16" t="s">
        <v>4257</v>
      </c>
      <c r="BE22" s="20">
        <v>1.076908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30170</v>
      </c>
      <c r="BT22" s="16" t="s">
        <v>4259</v>
      </c>
      <c r="BU22" s="20">
        <v>1.0717829999999999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24312</v>
      </c>
      <c r="CJ22" s="16" t="s">
        <v>4261</v>
      </c>
      <c r="CK22" s="20">
        <v>1.0840350000000001</v>
      </c>
      <c r="CL22" s="16" t="s">
        <v>4803</v>
      </c>
      <c r="CM22" s="15">
        <f>SUM(A2L315C10)/A2L315C1</f>
        <v>29479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110136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110136</v>
      </c>
      <c r="X23" s="16" t="s">
        <v>4252</v>
      </c>
      <c r="Y23" s="15">
        <v>110136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111532</v>
      </c>
      <c r="AJ23" s="16" t="s">
        <v>4255</v>
      </c>
      <c r="AK23" s="20">
        <v>1.140873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86552</v>
      </c>
      <c r="AZ23" s="16" t="s">
        <v>4257</v>
      </c>
      <c r="BA23" s="20">
        <v>1.2270559999999999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79102</v>
      </c>
      <c r="BP23" s="16" t="s">
        <v>4259</v>
      </c>
      <c r="BQ23" s="20">
        <v>1.127486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80192</v>
      </c>
      <c r="CF23" s="16" t="s">
        <v>4261</v>
      </c>
      <c r="CG23" s="20">
        <v>0.91244170000000002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110136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164809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164809</v>
      </c>
      <c r="X24" s="16" t="s">
        <v>4252</v>
      </c>
      <c r="Y24" s="15">
        <v>164809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128083</v>
      </c>
      <c r="AJ24" s="16" t="s">
        <v>4255</v>
      </c>
      <c r="AK24" s="20">
        <v>1.140873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118189</v>
      </c>
      <c r="AZ24" s="16" t="s">
        <v>4257</v>
      </c>
      <c r="BA24" s="20">
        <v>1.2270559999999999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148176</v>
      </c>
      <c r="BP24" s="16" t="s">
        <v>4259</v>
      </c>
      <c r="BQ24" s="20">
        <v>1.127486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141375</v>
      </c>
      <c r="CF24" s="16" t="s">
        <v>4261</v>
      </c>
      <c r="CG24" s="20">
        <v>0.91244170000000002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164809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67507</v>
      </c>
      <c r="H25" s="16" t="s">
        <v>4253</v>
      </c>
      <c r="I25" s="20">
        <v>1</v>
      </c>
      <c r="J25" s="16" t="s">
        <v>4252</v>
      </c>
      <c r="K25" s="15">
        <v>460</v>
      </c>
      <c r="L25" s="16" t="s">
        <v>4253</v>
      </c>
      <c r="M25" s="20">
        <v>1</v>
      </c>
      <c r="N25" s="16" t="s">
        <v>4252</v>
      </c>
      <c r="O25" s="15">
        <v>341225</v>
      </c>
      <c r="P25" s="16" t="s">
        <v>4253</v>
      </c>
      <c r="Q25" s="20">
        <v>1</v>
      </c>
      <c r="R25" s="16" t="s">
        <v>4252</v>
      </c>
      <c r="S25" s="15">
        <v>5604</v>
      </c>
      <c r="T25" s="16" t="s">
        <v>4253</v>
      </c>
      <c r="U25" s="20">
        <v>1</v>
      </c>
      <c r="V25" s="16" t="s">
        <v>4252</v>
      </c>
      <c r="W25" s="15">
        <v>414796</v>
      </c>
      <c r="X25" s="16" t="s">
        <v>4252</v>
      </c>
      <c r="Y25" s="15">
        <v>415315</v>
      </c>
      <c r="Z25" s="16" t="s">
        <v>4254</v>
      </c>
      <c r="AA25" s="15">
        <v>46605</v>
      </c>
      <c r="AB25" s="16" t="s">
        <v>4255</v>
      </c>
      <c r="AC25" s="20">
        <v>1.0442579999999999</v>
      </c>
      <c r="AD25" s="16" t="s">
        <v>4254</v>
      </c>
      <c r="AE25" s="15">
        <v>445</v>
      </c>
      <c r="AF25" s="16" t="s">
        <v>4255</v>
      </c>
      <c r="AG25" s="20">
        <v>1.0354920000000001</v>
      </c>
      <c r="AH25" s="16" t="s">
        <v>4254</v>
      </c>
      <c r="AI25" s="15">
        <v>331910</v>
      </c>
      <c r="AJ25" s="16" t="s">
        <v>4255</v>
      </c>
      <c r="AK25" s="20">
        <v>1.140873</v>
      </c>
      <c r="AL25" s="16" t="s">
        <v>4254</v>
      </c>
      <c r="AM25" s="15">
        <v>9984</v>
      </c>
      <c r="AN25" s="16" t="s">
        <v>4255</v>
      </c>
      <c r="AO25" s="20">
        <v>1.0432349999999999</v>
      </c>
      <c r="AP25" s="16" t="s">
        <v>4256</v>
      </c>
      <c r="AQ25" s="15">
        <v>14527</v>
      </c>
      <c r="AR25" s="16" t="s">
        <v>4257</v>
      </c>
      <c r="AS25" s="20">
        <v>1.077358</v>
      </c>
      <c r="AT25" s="16" t="s">
        <v>4256</v>
      </c>
      <c r="AU25" s="15">
        <v>291</v>
      </c>
      <c r="AV25" s="16" t="s">
        <v>4257</v>
      </c>
      <c r="AW25" s="20">
        <v>1.0745009999999999</v>
      </c>
      <c r="AX25" s="16" t="s">
        <v>4256</v>
      </c>
      <c r="AY25" s="15">
        <v>259405</v>
      </c>
      <c r="AZ25" s="16" t="s">
        <v>4257</v>
      </c>
      <c r="BA25" s="20">
        <v>1.2270559999999999</v>
      </c>
      <c r="BB25" s="16" t="s">
        <v>4256</v>
      </c>
      <c r="BC25" s="15">
        <v>5214</v>
      </c>
      <c r="BD25" s="16" t="s">
        <v>4257</v>
      </c>
      <c r="BE25" s="20">
        <v>1.076908</v>
      </c>
      <c r="BF25" s="16" t="s">
        <v>4258</v>
      </c>
      <c r="BG25" s="15">
        <v>39678</v>
      </c>
      <c r="BH25" s="16" t="s">
        <v>4259</v>
      </c>
      <c r="BI25" s="20">
        <v>1.084314</v>
      </c>
      <c r="BJ25" s="16" t="s">
        <v>4258</v>
      </c>
      <c r="BK25" s="15">
        <v>302</v>
      </c>
      <c r="BL25" s="16" t="s">
        <v>4259</v>
      </c>
      <c r="BM25" s="20">
        <v>0.98785219999999996</v>
      </c>
      <c r="BN25" s="16" t="s">
        <v>4258</v>
      </c>
      <c r="BO25" s="15">
        <v>270559</v>
      </c>
      <c r="BP25" s="16" t="s">
        <v>4259</v>
      </c>
      <c r="BQ25" s="20">
        <v>1.127486</v>
      </c>
      <c r="BR25" s="16" t="s">
        <v>4258</v>
      </c>
      <c r="BS25" s="15">
        <v>5744</v>
      </c>
      <c r="BT25" s="16" t="s">
        <v>4259</v>
      </c>
      <c r="BU25" s="20">
        <v>1.0717829999999999</v>
      </c>
      <c r="BV25" s="16" t="s">
        <v>4260</v>
      </c>
      <c r="BW25" s="15">
        <v>52296</v>
      </c>
      <c r="BX25" s="16" t="s">
        <v>4261</v>
      </c>
      <c r="BY25" s="20">
        <v>1.1027420000000001</v>
      </c>
      <c r="BZ25" s="16" t="s">
        <v>4260</v>
      </c>
      <c r="CA25" s="15">
        <v>305</v>
      </c>
      <c r="CB25" s="16" t="s">
        <v>4261</v>
      </c>
      <c r="CC25" s="20">
        <v>0.96199349999999995</v>
      </c>
      <c r="CD25" s="16" t="s">
        <v>4260</v>
      </c>
      <c r="CE25" s="15">
        <v>367059</v>
      </c>
      <c r="CF25" s="16" t="s">
        <v>4261</v>
      </c>
      <c r="CG25" s="20">
        <v>0.91244170000000002</v>
      </c>
      <c r="CH25" s="16" t="s">
        <v>4260</v>
      </c>
      <c r="CI25" s="15">
        <v>7739</v>
      </c>
      <c r="CJ25" s="16" t="s">
        <v>4261</v>
      </c>
      <c r="CK25" s="20">
        <v>1.0840350000000001</v>
      </c>
      <c r="CL25" s="16" t="s">
        <v>4806</v>
      </c>
      <c r="CM25" s="15">
        <f>SUM(A2L318C10)/A2L318C1</f>
        <v>414796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1587024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2188220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346557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810730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4932531</v>
      </c>
      <c r="X26" s="16" t="s">
        <v>4812</v>
      </c>
      <c r="Y26" s="17">
        <f>SUM(A2L301C11:A2L318C11)-2*SUM(A2L317C11)</f>
        <v>5019866</v>
      </c>
      <c r="Z26" s="16" t="s">
        <v>4813</v>
      </c>
      <c r="AA26" s="17">
        <f>SUM(A2L301C12:A2L318C12)-2*SUM(A2L317C12)</f>
        <v>1462669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1631667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375115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800370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1411704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1295326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274605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729219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1613083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1761518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254612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800350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1669088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3064002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372525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843322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4932531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4519</v>
      </c>
      <c r="H27" s="16" t="s">
        <v>4253</v>
      </c>
      <c r="I27" s="20">
        <v>1</v>
      </c>
      <c r="J27" s="16" t="s">
        <v>4252</v>
      </c>
      <c r="K27" s="15">
        <v>434</v>
      </c>
      <c r="L27" s="16" t="s">
        <v>4253</v>
      </c>
      <c r="M27" s="20">
        <v>1</v>
      </c>
      <c r="N27" s="16" t="s">
        <v>4252</v>
      </c>
      <c r="O27" s="15">
        <v>11365</v>
      </c>
      <c r="P27" s="16" t="s">
        <v>4253</v>
      </c>
      <c r="Q27" s="20">
        <v>1</v>
      </c>
      <c r="R27" s="16" t="s">
        <v>4252</v>
      </c>
      <c r="S27" s="15">
        <v>123</v>
      </c>
      <c r="T27" s="16" t="s">
        <v>4253</v>
      </c>
      <c r="U27" s="20">
        <v>1</v>
      </c>
      <c r="V27" s="16" t="s">
        <v>4252</v>
      </c>
      <c r="W27" s="15">
        <v>16441</v>
      </c>
      <c r="X27" s="16" t="s">
        <v>4252</v>
      </c>
      <c r="Y27" s="15">
        <v>16456</v>
      </c>
      <c r="Z27" s="16" t="s">
        <v>4254</v>
      </c>
      <c r="AA27" s="15">
        <v>5362</v>
      </c>
      <c r="AB27" s="16" t="s">
        <v>4255</v>
      </c>
      <c r="AC27" s="20">
        <v>1.0442579999999999</v>
      </c>
      <c r="AD27" s="16" t="s">
        <v>4254</v>
      </c>
      <c r="AE27" s="15">
        <v>488</v>
      </c>
      <c r="AF27" s="16" t="s">
        <v>4255</v>
      </c>
      <c r="AG27" s="20">
        <v>1.0354920000000001</v>
      </c>
      <c r="AH27" s="16" t="s">
        <v>4254</v>
      </c>
      <c r="AI27" s="15">
        <v>10303</v>
      </c>
      <c r="AJ27" s="16" t="s">
        <v>4255</v>
      </c>
      <c r="AK27" s="20">
        <v>1.140873</v>
      </c>
      <c r="AL27" s="16" t="s">
        <v>4254</v>
      </c>
      <c r="AM27" s="15">
        <v>111</v>
      </c>
      <c r="AN27" s="16" t="s">
        <v>4255</v>
      </c>
      <c r="AO27" s="20">
        <v>1.0432349999999999</v>
      </c>
      <c r="AP27" s="16" t="s">
        <v>4256</v>
      </c>
      <c r="AQ27" s="15">
        <v>5036</v>
      </c>
      <c r="AR27" s="16" t="s">
        <v>4257</v>
      </c>
      <c r="AS27" s="20">
        <v>1.077358</v>
      </c>
      <c r="AT27" s="16" t="s">
        <v>4256</v>
      </c>
      <c r="AU27" s="15">
        <v>453</v>
      </c>
      <c r="AV27" s="16" t="s">
        <v>4257</v>
      </c>
      <c r="AW27" s="20">
        <v>1.0745009999999999</v>
      </c>
      <c r="AX27" s="16" t="s">
        <v>4256</v>
      </c>
      <c r="AY27" s="15">
        <v>9692</v>
      </c>
      <c r="AZ27" s="16" t="s">
        <v>4257</v>
      </c>
      <c r="BA27" s="20">
        <v>1.2270559999999999</v>
      </c>
      <c r="BB27" s="16" t="s">
        <v>4256</v>
      </c>
      <c r="BC27" s="15">
        <v>144</v>
      </c>
      <c r="BD27" s="16" t="s">
        <v>4257</v>
      </c>
      <c r="BE27" s="20">
        <v>1.076908</v>
      </c>
      <c r="BF27" s="16" t="s">
        <v>4258</v>
      </c>
      <c r="BG27" s="15">
        <v>4870</v>
      </c>
      <c r="BH27" s="16" t="s">
        <v>4259</v>
      </c>
      <c r="BI27" s="20">
        <v>1.084314</v>
      </c>
      <c r="BJ27" s="16" t="s">
        <v>4258</v>
      </c>
      <c r="BK27" s="15">
        <v>462</v>
      </c>
      <c r="BL27" s="16" t="s">
        <v>4259</v>
      </c>
      <c r="BM27" s="20">
        <v>0.98785219999999996</v>
      </c>
      <c r="BN27" s="16" t="s">
        <v>4258</v>
      </c>
      <c r="BO27" s="15">
        <v>11590</v>
      </c>
      <c r="BP27" s="16" t="s">
        <v>4259</v>
      </c>
      <c r="BQ27" s="20">
        <v>1.127486</v>
      </c>
      <c r="BR27" s="16" t="s">
        <v>4258</v>
      </c>
      <c r="BS27" s="15">
        <v>176</v>
      </c>
      <c r="BT27" s="16" t="s">
        <v>4259</v>
      </c>
      <c r="BU27" s="20">
        <v>1.0717829999999999</v>
      </c>
      <c r="BV27" s="16" t="s">
        <v>4260</v>
      </c>
      <c r="BW27" s="15">
        <v>4399</v>
      </c>
      <c r="BX27" s="16" t="s">
        <v>4261</v>
      </c>
      <c r="BY27" s="20">
        <v>1.1027420000000001</v>
      </c>
      <c r="BZ27" s="16" t="s">
        <v>4260</v>
      </c>
      <c r="CA27" s="15">
        <v>482</v>
      </c>
      <c r="CB27" s="16" t="s">
        <v>4261</v>
      </c>
      <c r="CC27" s="20">
        <v>0.96199349999999995</v>
      </c>
      <c r="CD27" s="16" t="s">
        <v>4260</v>
      </c>
      <c r="CE27" s="15">
        <v>13002</v>
      </c>
      <c r="CF27" s="16" t="s">
        <v>4261</v>
      </c>
      <c r="CG27" s="20">
        <v>0.91244170000000002</v>
      </c>
      <c r="CH27" s="16" t="s">
        <v>4260</v>
      </c>
      <c r="CI27" s="15">
        <v>151</v>
      </c>
      <c r="CJ27" s="16" t="s">
        <v>4261</v>
      </c>
      <c r="CK27" s="20">
        <v>1.0840350000000001</v>
      </c>
      <c r="CL27" s="16" t="s">
        <v>4830</v>
      </c>
      <c r="CM27" s="15">
        <f>SUM(A2L320C10)/A2L320C1</f>
        <v>16441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263105</v>
      </c>
      <c r="H28" s="16" t="s">
        <v>4253</v>
      </c>
      <c r="I28" s="20">
        <v>1</v>
      </c>
      <c r="J28" s="16" t="s">
        <v>4252</v>
      </c>
      <c r="K28" s="15">
        <v>7614</v>
      </c>
      <c r="L28" s="16" t="s">
        <v>4253</v>
      </c>
      <c r="M28" s="20">
        <v>1</v>
      </c>
      <c r="N28" s="16" t="s">
        <v>4252</v>
      </c>
      <c r="O28" s="15">
        <v>5275</v>
      </c>
      <c r="P28" s="16" t="s">
        <v>4253</v>
      </c>
      <c r="Q28" s="20">
        <v>1</v>
      </c>
      <c r="R28" s="16" t="s">
        <v>4252</v>
      </c>
      <c r="S28" s="15">
        <v>64301</v>
      </c>
      <c r="T28" s="16" t="s">
        <v>4253</v>
      </c>
      <c r="U28" s="20">
        <v>1</v>
      </c>
      <c r="V28" s="16" t="s">
        <v>4252</v>
      </c>
      <c r="W28" s="15">
        <v>340295</v>
      </c>
      <c r="X28" s="16" t="s">
        <v>4252</v>
      </c>
      <c r="Y28" s="15">
        <v>342165</v>
      </c>
      <c r="Z28" s="16" t="s">
        <v>4254</v>
      </c>
      <c r="AA28" s="15">
        <v>257130</v>
      </c>
      <c r="AB28" s="16" t="s">
        <v>4255</v>
      </c>
      <c r="AC28" s="20">
        <v>1.0442579999999999</v>
      </c>
      <c r="AD28" s="16" t="s">
        <v>4254</v>
      </c>
      <c r="AE28" s="15">
        <v>8187</v>
      </c>
      <c r="AF28" s="16" t="s">
        <v>4255</v>
      </c>
      <c r="AG28" s="20">
        <v>1.0354920000000001</v>
      </c>
      <c r="AH28" s="16" t="s">
        <v>4254</v>
      </c>
      <c r="AI28" s="15">
        <v>7524</v>
      </c>
      <c r="AJ28" s="16" t="s">
        <v>4255</v>
      </c>
      <c r="AK28" s="20">
        <v>1.140873</v>
      </c>
      <c r="AL28" s="16" t="s">
        <v>4254</v>
      </c>
      <c r="AM28" s="15">
        <v>57067</v>
      </c>
      <c r="AN28" s="16" t="s">
        <v>4255</v>
      </c>
      <c r="AO28" s="20">
        <v>1.0432349999999999</v>
      </c>
      <c r="AP28" s="16" t="s">
        <v>4256</v>
      </c>
      <c r="AQ28" s="15">
        <v>255413</v>
      </c>
      <c r="AR28" s="16" t="s">
        <v>4257</v>
      </c>
      <c r="AS28" s="20">
        <v>1.077358</v>
      </c>
      <c r="AT28" s="16" t="s">
        <v>4256</v>
      </c>
      <c r="AU28" s="15">
        <v>8212</v>
      </c>
      <c r="AV28" s="16" t="s">
        <v>4257</v>
      </c>
      <c r="AW28" s="20">
        <v>1.0745009999999999</v>
      </c>
      <c r="AX28" s="16" t="s">
        <v>4256</v>
      </c>
      <c r="AY28" s="15">
        <v>9013</v>
      </c>
      <c r="AZ28" s="16" t="s">
        <v>4257</v>
      </c>
      <c r="BA28" s="20">
        <v>1.2270559999999999</v>
      </c>
      <c r="BB28" s="16" t="s">
        <v>4256</v>
      </c>
      <c r="BC28" s="15">
        <v>55679</v>
      </c>
      <c r="BD28" s="16" t="s">
        <v>4257</v>
      </c>
      <c r="BE28" s="20">
        <v>1.076908</v>
      </c>
      <c r="BF28" s="16" t="s">
        <v>4258</v>
      </c>
      <c r="BG28" s="15">
        <v>284256</v>
      </c>
      <c r="BH28" s="16" t="s">
        <v>4259</v>
      </c>
      <c r="BI28" s="20">
        <v>1.084314</v>
      </c>
      <c r="BJ28" s="16" t="s">
        <v>4258</v>
      </c>
      <c r="BK28" s="15">
        <v>8498</v>
      </c>
      <c r="BL28" s="16" t="s">
        <v>4259</v>
      </c>
      <c r="BM28" s="20">
        <v>0.98785219999999996</v>
      </c>
      <c r="BN28" s="16" t="s">
        <v>4258</v>
      </c>
      <c r="BO28" s="15">
        <v>10001</v>
      </c>
      <c r="BP28" s="16" t="s">
        <v>4259</v>
      </c>
      <c r="BQ28" s="20">
        <v>1.127486</v>
      </c>
      <c r="BR28" s="16" t="s">
        <v>4258</v>
      </c>
      <c r="BS28" s="15">
        <v>61647</v>
      </c>
      <c r="BT28" s="16" t="s">
        <v>4259</v>
      </c>
      <c r="BU28" s="20">
        <v>1.0717829999999999</v>
      </c>
      <c r="BV28" s="16" t="s">
        <v>4260</v>
      </c>
      <c r="BW28" s="15">
        <v>291982</v>
      </c>
      <c r="BX28" s="16" t="s">
        <v>4261</v>
      </c>
      <c r="BY28" s="20">
        <v>1.1027420000000001</v>
      </c>
      <c r="BZ28" s="16" t="s">
        <v>4260</v>
      </c>
      <c r="CA28" s="15">
        <v>9878</v>
      </c>
      <c r="CB28" s="16" t="s">
        <v>4261</v>
      </c>
      <c r="CC28" s="20">
        <v>0.96199349999999995</v>
      </c>
      <c r="CD28" s="16" t="s">
        <v>4260</v>
      </c>
      <c r="CE28" s="15">
        <v>10910</v>
      </c>
      <c r="CF28" s="16" t="s">
        <v>4261</v>
      </c>
      <c r="CG28" s="20">
        <v>0.91244170000000002</v>
      </c>
      <c r="CH28" s="16" t="s">
        <v>4260</v>
      </c>
      <c r="CI28" s="15">
        <v>68037</v>
      </c>
      <c r="CJ28" s="16" t="s">
        <v>4261</v>
      </c>
      <c r="CK28" s="20">
        <v>1.0840350000000001</v>
      </c>
      <c r="CL28" s="16" t="s">
        <v>4831</v>
      </c>
      <c r="CM28" s="15">
        <f>SUM(A2L321C10)/A2L321C1</f>
        <v>340295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45777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45777</v>
      </c>
      <c r="X29" s="16" t="s">
        <v>4252</v>
      </c>
      <c r="Y29" s="15">
        <v>46621</v>
      </c>
      <c r="Z29" s="16" t="s">
        <v>4254</v>
      </c>
      <c r="AA29" s="15">
        <v>43519</v>
      </c>
      <c r="AB29" s="16" t="s">
        <v>4255</v>
      </c>
      <c r="AC29" s="20">
        <v>1.0442579999999999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45183</v>
      </c>
      <c r="AR29" s="16" t="s">
        <v>4257</v>
      </c>
      <c r="AS29" s="20">
        <v>1.077358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48524</v>
      </c>
      <c r="BH29" s="16" t="s">
        <v>4259</v>
      </c>
      <c r="BI29" s="20">
        <v>1.084314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47056</v>
      </c>
      <c r="BX29" s="16" t="s">
        <v>4261</v>
      </c>
      <c r="BY29" s="20">
        <v>1.1027420000000001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45777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7672</v>
      </c>
      <c r="H30" s="16" t="s">
        <v>4253</v>
      </c>
      <c r="I30" s="20">
        <v>1</v>
      </c>
      <c r="J30" s="16" t="s">
        <v>4252</v>
      </c>
      <c r="K30" s="15">
        <v>291</v>
      </c>
      <c r="L30" s="16" t="s">
        <v>4253</v>
      </c>
      <c r="M30" s="20">
        <v>1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41</v>
      </c>
      <c r="T30" s="16" t="s">
        <v>4253</v>
      </c>
      <c r="U30" s="20">
        <v>1</v>
      </c>
      <c r="V30" s="16" t="s">
        <v>4252</v>
      </c>
      <c r="W30" s="15">
        <v>8004</v>
      </c>
      <c r="X30" s="16" t="s">
        <v>4252</v>
      </c>
      <c r="Y30" s="15">
        <v>8783</v>
      </c>
      <c r="Z30" s="16" t="s">
        <v>4254</v>
      </c>
      <c r="AA30" s="15">
        <v>8138</v>
      </c>
      <c r="AB30" s="16" t="s">
        <v>4255</v>
      </c>
      <c r="AC30" s="20">
        <v>1.0442579999999999</v>
      </c>
      <c r="AD30" s="16" t="s">
        <v>4254</v>
      </c>
      <c r="AE30" s="15">
        <v>283</v>
      </c>
      <c r="AF30" s="16" t="s">
        <v>4255</v>
      </c>
      <c r="AG30" s="20">
        <v>1.0354920000000001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61</v>
      </c>
      <c r="AN30" s="16" t="s">
        <v>4255</v>
      </c>
      <c r="AO30" s="20">
        <v>1.0432349999999999</v>
      </c>
      <c r="AP30" s="16" t="s">
        <v>4256</v>
      </c>
      <c r="AQ30" s="15">
        <v>8879</v>
      </c>
      <c r="AR30" s="16" t="s">
        <v>4257</v>
      </c>
      <c r="AS30" s="20">
        <v>1.077358</v>
      </c>
      <c r="AT30" s="16" t="s">
        <v>4256</v>
      </c>
      <c r="AU30" s="15">
        <v>447</v>
      </c>
      <c r="AV30" s="16" t="s">
        <v>4257</v>
      </c>
      <c r="AW30" s="20">
        <v>1.0745009999999999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64</v>
      </c>
      <c r="BD30" s="16" t="s">
        <v>4257</v>
      </c>
      <c r="BE30" s="20">
        <v>1.076908</v>
      </c>
      <c r="BF30" s="16" t="s">
        <v>4258</v>
      </c>
      <c r="BG30" s="15">
        <v>9298</v>
      </c>
      <c r="BH30" s="16" t="s">
        <v>4259</v>
      </c>
      <c r="BI30" s="20">
        <v>1.084314</v>
      </c>
      <c r="BJ30" s="16" t="s">
        <v>4258</v>
      </c>
      <c r="BK30" s="15">
        <v>587</v>
      </c>
      <c r="BL30" s="16" t="s">
        <v>4259</v>
      </c>
      <c r="BM30" s="20">
        <v>0.98785219999999996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66</v>
      </c>
      <c r="BT30" s="16" t="s">
        <v>4259</v>
      </c>
      <c r="BU30" s="20">
        <v>1.0717829999999999</v>
      </c>
      <c r="BV30" s="16" t="s">
        <v>4260</v>
      </c>
      <c r="BW30" s="15">
        <v>8952</v>
      </c>
      <c r="BX30" s="16" t="s">
        <v>4261</v>
      </c>
      <c r="BY30" s="20">
        <v>1.1027420000000001</v>
      </c>
      <c r="BZ30" s="16" t="s">
        <v>4260</v>
      </c>
      <c r="CA30" s="15">
        <v>778</v>
      </c>
      <c r="CB30" s="16" t="s">
        <v>4261</v>
      </c>
      <c r="CC30" s="20">
        <v>0.96199349999999995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71</v>
      </c>
      <c r="CJ30" s="16" t="s">
        <v>4261</v>
      </c>
      <c r="CK30" s="20">
        <v>1.0840350000000001</v>
      </c>
      <c r="CL30" s="16" t="s">
        <v>4833</v>
      </c>
      <c r="CM30" s="15">
        <f>SUM(A2L323C10)/A2L323C1</f>
        <v>8004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193</v>
      </c>
      <c r="H31" s="16" t="s">
        <v>4253</v>
      </c>
      <c r="I31" s="20">
        <v>1</v>
      </c>
      <c r="J31" s="16" t="s">
        <v>4252</v>
      </c>
      <c r="K31" s="15">
        <v>2</v>
      </c>
      <c r="L31" s="16" t="s">
        <v>4253</v>
      </c>
      <c r="M31" s="20">
        <v>1</v>
      </c>
      <c r="N31" s="16" t="s">
        <v>4252</v>
      </c>
      <c r="O31" s="15">
        <v>5911</v>
      </c>
      <c r="P31" s="16" t="s">
        <v>4253</v>
      </c>
      <c r="Q31" s="20">
        <v>1</v>
      </c>
      <c r="R31" s="16" t="s">
        <v>4252</v>
      </c>
      <c r="S31" s="15">
        <v>1</v>
      </c>
      <c r="T31" s="16" t="s">
        <v>4253</v>
      </c>
      <c r="U31" s="20">
        <v>1</v>
      </c>
      <c r="V31" s="16" t="s">
        <v>4252</v>
      </c>
      <c r="W31" s="15">
        <v>6107</v>
      </c>
      <c r="X31" s="16" t="s">
        <v>4252</v>
      </c>
      <c r="Y31" s="15">
        <v>6220</v>
      </c>
      <c r="Z31" s="16" t="s">
        <v>4254</v>
      </c>
      <c r="AA31" s="15">
        <v>298</v>
      </c>
      <c r="AB31" s="16" t="s">
        <v>4255</v>
      </c>
      <c r="AC31" s="20">
        <v>1.0442579999999999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5578</v>
      </c>
      <c r="AJ31" s="16" t="s">
        <v>4255</v>
      </c>
      <c r="AK31" s="20">
        <v>1.140873</v>
      </c>
      <c r="AL31" s="16" t="s">
        <v>4254</v>
      </c>
      <c r="AM31" s="15">
        <v>1</v>
      </c>
      <c r="AN31" s="16" t="s">
        <v>4255</v>
      </c>
      <c r="AO31" s="20">
        <v>1.0432349999999999</v>
      </c>
      <c r="AP31" s="16" t="s">
        <v>4256</v>
      </c>
      <c r="AQ31" s="15">
        <v>227</v>
      </c>
      <c r="AR31" s="16" t="s">
        <v>4257</v>
      </c>
      <c r="AS31" s="20">
        <v>1.077358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5252</v>
      </c>
      <c r="AZ31" s="16" t="s">
        <v>4257</v>
      </c>
      <c r="BA31" s="20">
        <v>1.2270559999999999</v>
      </c>
      <c r="BB31" s="16" t="s">
        <v>4256</v>
      </c>
      <c r="BC31" s="15">
        <v>6</v>
      </c>
      <c r="BD31" s="16" t="s">
        <v>4257</v>
      </c>
      <c r="BE31" s="20">
        <v>1.076908</v>
      </c>
      <c r="BF31" s="16" t="s">
        <v>4258</v>
      </c>
      <c r="BG31" s="15">
        <v>226</v>
      </c>
      <c r="BH31" s="16" t="s">
        <v>4259</v>
      </c>
      <c r="BI31" s="20">
        <v>1.084314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5082</v>
      </c>
      <c r="BP31" s="16" t="s">
        <v>4259</v>
      </c>
      <c r="BQ31" s="20">
        <v>1.127486</v>
      </c>
      <c r="BR31" s="16" t="s">
        <v>4258</v>
      </c>
      <c r="BS31" s="15">
        <v>3</v>
      </c>
      <c r="BT31" s="16" t="s">
        <v>4259</v>
      </c>
      <c r="BU31" s="20">
        <v>1.0717829999999999</v>
      </c>
      <c r="BV31" s="16" t="s">
        <v>4260</v>
      </c>
      <c r="BW31" s="15">
        <v>177</v>
      </c>
      <c r="BX31" s="16" t="s">
        <v>4261</v>
      </c>
      <c r="BY31" s="20">
        <v>1.1027420000000001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5363</v>
      </c>
      <c r="CF31" s="16" t="s">
        <v>4261</v>
      </c>
      <c r="CG31" s="20">
        <v>0.91244170000000002</v>
      </c>
      <c r="CH31" s="16" t="s">
        <v>4260</v>
      </c>
      <c r="CI31" s="15">
        <v>1</v>
      </c>
      <c r="CJ31" s="16" t="s">
        <v>4261</v>
      </c>
      <c r="CK31" s="20">
        <v>1.0840350000000001</v>
      </c>
      <c r="CL31" s="16" t="s">
        <v>4834</v>
      </c>
      <c r="CM31" s="15">
        <f>SUM(A2L324C10)/A2L324C1</f>
        <v>6107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283145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283145</v>
      </c>
      <c r="X32" s="16" t="s">
        <v>4252</v>
      </c>
      <c r="Y32" s="15">
        <v>283145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208743</v>
      </c>
      <c r="AF32" s="16" t="s">
        <v>4255</v>
      </c>
      <c r="AG32" s="20">
        <v>1.2961339999999999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160203</v>
      </c>
      <c r="AV32" s="16" t="s">
        <v>4257</v>
      </c>
      <c r="AW32" s="20">
        <v>1.6103000000000001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220757</v>
      </c>
      <c r="BL32" s="16" t="s">
        <v>4259</v>
      </c>
      <c r="BM32" s="20">
        <v>1.2818290000000001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404534</v>
      </c>
      <c r="CB32" s="16" t="s">
        <v>4261</v>
      </c>
      <c r="CC32" s="20">
        <v>0.75112599999999996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283145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0</v>
      </c>
      <c r="BH34" s="16" t="s">
        <v>4259</v>
      </c>
      <c r="BI34" s="20">
        <v>0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0</v>
      </c>
      <c r="BX34" s="16" t="s">
        <v>4261</v>
      </c>
      <c r="BY34" s="20">
        <v>0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130499</v>
      </c>
      <c r="T37" s="16" t="s">
        <v>4253</v>
      </c>
      <c r="U37" s="20">
        <v>1</v>
      </c>
      <c r="V37" s="16" t="s">
        <v>4252</v>
      </c>
      <c r="W37" s="15">
        <v>130499</v>
      </c>
      <c r="X37" s="16" t="s">
        <v>4252</v>
      </c>
      <c r="Y37" s="15">
        <v>131933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141442</v>
      </c>
      <c r="AN37" s="16" t="s">
        <v>4255</v>
      </c>
      <c r="AO37" s="20">
        <v>1.0432349999999999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131179</v>
      </c>
      <c r="BD37" s="16" t="s">
        <v>4257</v>
      </c>
      <c r="BE37" s="20">
        <v>1.076908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137103</v>
      </c>
      <c r="BT37" s="16" t="s">
        <v>4259</v>
      </c>
      <c r="BU37" s="20">
        <v>1.0717829999999999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141538</v>
      </c>
      <c r="CJ37" s="16" t="s">
        <v>4261</v>
      </c>
      <c r="CK37" s="20">
        <v>1.0840350000000001</v>
      </c>
      <c r="CL37" s="16" t="s">
        <v>4840</v>
      </c>
      <c r="CM37" s="15">
        <f>SUM(A2L330C10)/A2L330C1</f>
        <v>130499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6660</v>
      </c>
      <c r="T38" s="16" t="s">
        <v>4253</v>
      </c>
      <c r="U38" s="20">
        <v>1</v>
      </c>
      <c r="V38" s="16" t="s">
        <v>4252</v>
      </c>
      <c r="W38" s="15">
        <v>6660</v>
      </c>
      <c r="X38" s="16" t="s">
        <v>4252</v>
      </c>
      <c r="Y38" s="15">
        <v>6660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4140</v>
      </c>
      <c r="AN38" s="16" t="s">
        <v>4255</v>
      </c>
      <c r="AO38" s="20">
        <v>1.0432349999999999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6421</v>
      </c>
      <c r="BD38" s="16" t="s">
        <v>4257</v>
      </c>
      <c r="BE38" s="20">
        <v>1.076908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6440</v>
      </c>
      <c r="BT38" s="16" t="s">
        <v>4259</v>
      </c>
      <c r="BU38" s="20">
        <v>1.0717829999999999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5371</v>
      </c>
      <c r="CJ38" s="16" t="s">
        <v>4261</v>
      </c>
      <c r="CK38" s="20">
        <v>1.0840350000000001</v>
      </c>
      <c r="CL38" s="16" t="s">
        <v>4841</v>
      </c>
      <c r="CM38" s="15">
        <f>SUM(A2L331C10)/A2L331C1</f>
        <v>6660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48512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48512</v>
      </c>
      <c r="X39" s="16" t="s">
        <v>4252</v>
      </c>
      <c r="Y39" s="15">
        <v>48512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50147</v>
      </c>
      <c r="AJ39" s="16" t="s">
        <v>4255</v>
      </c>
      <c r="AK39" s="20">
        <v>1.140873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45827</v>
      </c>
      <c r="AZ39" s="16" t="s">
        <v>4257</v>
      </c>
      <c r="BA39" s="20">
        <v>1.2270559999999999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40643</v>
      </c>
      <c r="BP39" s="16" t="s">
        <v>4259</v>
      </c>
      <c r="BQ39" s="20">
        <v>1.127486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38852</v>
      </c>
      <c r="CF39" s="16" t="s">
        <v>4261</v>
      </c>
      <c r="CG39" s="20">
        <v>0.91244170000000002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48512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2938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2938</v>
      </c>
      <c r="X40" s="16" t="s">
        <v>4252</v>
      </c>
      <c r="Y40" s="15">
        <v>2938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3256</v>
      </c>
      <c r="AJ40" s="16" t="s">
        <v>4255</v>
      </c>
      <c r="AK40" s="20">
        <v>1.140873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1909</v>
      </c>
      <c r="AZ40" s="16" t="s">
        <v>4257</v>
      </c>
      <c r="BA40" s="20">
        <v>1.2270559999999999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2439</v>
      </c>
      <c r="BP40" s="16" t="s">
        <v>4259</v>
      </c>
      <c r="BQ40" s="20">
        <v>1.127486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2196</v>
      </c>
      <c r="CF40" s="16" t="s">
        <v>4261</v>
      </c>
      <c r="CG40" s="20">
        <v>0.91244170000000002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2938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321266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291486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68125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201625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882502</v>
      </c>
      <c r="X42" s="16" t="s">
        <v>4850</v>
      </c>
      <c r="Y42" s="17">
        <f>SUM(A2L320C11:A2L334C11)-2*SUM(A2L333C11)</f>
        <v>887557</v>
      </c>
      <c r="Z42" s="16" t="s">
        <v>4851</v>
      </c>
      <c r="AA42" s="17">
        <f>SUM(A2L320C12:A2L334C12)-2*SUM(A2L333C12)</f>
        <v>314447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217701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70296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202822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314738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169315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67875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193493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347174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230304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64877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205435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352566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415672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65931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215169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882502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9</v>
      </c>
      <c r="H43" s="16" t="s">
        <v>4253</v>
      </c>
      <c r="I43" s="20">
        <v>1</v>
      </c>
      <c r="J43" s="16" t="s">
        <v>4252</v>
      </c>
      <c r="K43" s="15">
        <v>1589</v>
      </c>
      <c r="L43" s="16" t="s">
        <v>4253</v>
      </c>
      <c r="M43" s="20">
        <v>1</v>
      </c>
      <c r="N43" s="16" t="s">
        <v>4252</v>
      </c>
      <c r="O43" s="15">
        <v>17513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19111</v>
      </c>
      <c r="X43" s="16" t="s">
        <v>4252</v>
      </c>
      <c r="Y43" s="15">
        <v>22981</v>
      </c>
      <c r="Z43" s="16" t="s">
        <v>4254</v>
      </c>
      <c r="AA43" s="15">
        <v>34</v>
      </c>
      <c r="AB43" s="16" t="s">
        <v>4255</v>
      </c>
      <c r="AC43" s="20">
        <v>1.0442579999999999</v>
      </c>
      <c r="AD43" s="16" t="s">
        <v>4254</v>
      </c>
      <c r="AE43" s="15">
        <v>766</v>
      </c>
      <c r="AF43" s="16" t="s">
        <v>4255</v>
      </c>
      <c r="AG43" s="20">
        <v>1.0354920000000001</v>
      </c>
      <c r="AH43" s="16" t="s">
        <v>4254</v>
      </c>
      <c r="AI43" s="15">
        <v>23773</v>
      </c>
      <c r="AJ43" s="16" t="s">
        <v>4255</v>
      </c>
      <c r="AK43" s="20">
        <v>1.140873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23</v>
      </c>
      <c r="AR43" s="16" t="s">
        <v>4257</v>
      </c>
      <c r="AS43" s="20">
        <v>1.077358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23449</v>
      </c>
      <c r="AZ43" s="16" t="s">
        <v>4257</v>
      </c>
      <c r="BA43" s="20">
        <v>1.2270559999999999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25</v>
      </c>
      <c r="BH43" s="16" t="s">
        <v>4259</v>
      </c>
      <c r="BI43" s="20">
        <v>1.084314</v>
      </c>
      <c r="BJ43" s="16" t="s">
        <v>4258</v>
      </c>
      <c r="BK43" s="15">
        <v>3</v>
      </c>
      <c r="BL43" s="16" t="s">
        <v>4259</v>
      </c>
      <c r="BM43" s="20">
        <v>0.98785219999999996</v>
      </c>
      <c r="BN43" s="16" t="s">
        <v>4258</v>
      </c>
      <c r="BO43" s="15">
        <v>14635</v>
      </c>
      <c r="BP43" s="16" t="s">
        <v>4259</v>
      </c>
      <c r="BQ43" s="20">
        <v>1.127486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208</v>
      </c>
      <c r="BX43" s="16" t="s">
        <v>4261</v>
      </c>
      <c r="BY43" s="20">
        <v>1.1027420000000001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9588</v>
      </c>
      <c r="CF43" s="16" t="s">
        <v>4261</v>
      </c>
      <c r="CG43" s="20">
        <v>0.91244170000000002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19111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8439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8439</v>
      </c>
      <c r="X44" s="16" t="s">
        <v>4252</v>
      </c>
      <c r="Y44" s="15">
        <v>8439</v>
      </c>
      <c r="Z44" s="16" t="s">
        <v>4254</v>
      </c>
      <c r="AA44" s="15">
        <v>14</v>
      </c>
      <c r="AB44" s="16" t="s">
        <v>4255</v>
      </c>
      <c r="AC44" s="20">
        <v>1.0442579999999999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8663</v>
      </c>
      <c r="AJ44" s="16" t="s">
        <v>4255</v>
      </c>
      <c r="AK44" s="20">
        <v>1.140873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7</v>
      </c>
      <c r="AR44" s="16" t="s">
        <v>4257</v>
      </c>
      <c r="AS44" s="20">
        <v>1.077358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7947</v>
      </c>
      <c r="AZ44" s="16" t="s">
        <v>4257</v>
      </c>
      <c r="BA44" s="20">
        <v>1.2270559999999999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16</v>
      </c>
      <c r="BH44" s="16" t="s">
        <v>4259</v>
      </c>
      <c r="BI44" s="20">
        <v>1.084314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9682</v>
      </c>
      <c r="BP44" s="16" t="s">
        <v>4259</v>
      </c>
      <c r="BQ44" s="20">
        <v>1.127486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18</v>
      </c>
      <c r="BX44" s="16" t="s">
        <v>4261</v>
      </c>
      <c r="BY44" s="20">
        <v>1.1027420000000001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11871</v>
      </c>
      <c r="CF44" s="16" t="s">
        <v>4261</v>
      </c>
      <c r="CG44" s="20">
        <v>0.91244170000000002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8439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393</v>
      </c>
      <c r="L45" s="16" t="s">
        <v>4253</v>
      </c>
      <c r="M45" s="20">
        <v>1</v>
      </c>
      <c r="N45" s="16" t="s">
        <v>4252</v>
      </c>
      <c r="O45" s="15">
        <v>23569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23962</v>
      </c>
      <c r="X45" s="16" t="s">
        <v>4252</v>
      </c>
      <c r="Y45" s="15">
        <v>23962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298</v>
      </c>
      <c r="AF45" s="16" t="s">
        <v>4255</v>
      </c>
      <c r="AG45" s="20">
        <v>1.0354920000000001</v>
      </c>
      <c r="AH45" s="16" t="s">
        <v>4254</v>
      </c>
      <c r="AI45" s="15">
        <v>25722</v>
      </c>
      <c r="AJ45" s="16" t="s">
        <v>4255</v>
      </c>
      <c r="AK45" s="20">
        <v>1.140873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282</v>
      </c>
      <c r="AV45" s="16" t="s">
        <v>4257</v>
      </c>
      <c r="AW45" s="20">
        <v>1.0745009999999999</v>
      </c>
      <c r="AX45" s="16" t="s">
        <v>4256</v>
      </c>
      <c r="AY45" s="15">
        <v>26977</v>
      </c>
      <c r="AZ45" s="16" t="s">
        <v>4257</v>
      </c>
      <c r="BA45" s="20">
        <v>1.2270559999999999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505</v>
      </c>
      <c r="BL45" s="16" t="s">
        <v>4259</v>
      </c>
      <c r="BM45" s="20">
        <v>0.98785219999999996</v>
      </c>
      <c r="BN45" s="16" t="s">
        <v>4258</v>
      </c>
      <c r="BO45" s="15">
        <v>28902</v>
      </c>
      <c r="BP45" s="16" t="s">
        <v>4259</v>
      </c>
      <c r="BQ45" s="20">
        <v>1.127486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17</v>
      </c>
      <c r="BX45" s="16" t="s">
        <v>4261</v>
      </c>
      <c r="BY45" s="20">
        <v>1.1027420000000001</v>
      </c>
      <c r="BZ45" s="16" t="s">
        <v>4260</v>
      </c>
      <c r="CA45" s="15">
        <v>667</v>
      </c>
      <c r="CB45" s="16" t="s">
        <v>4261</v>
      </c>
      <c r="CC45" s="20">
        <v>0.96199349999999995</v>
      </c>
      <c r="CD45" s="16" t="s">
        <v>4260</v>
      </c>
      <c r="CE45" s="15">
        <v>24468</v>
      </c>
      <c r="CF45" s="16" t="s">
        <v>4261</v>
      </c>
      <c r="CG45" s="20">
        <v>0.91244170000000002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23962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24851</v>
      </c>
      <c r="T46" s="16" t="s">
        <v>4253</v>
      </c>
      <c r="U46" s="20">
        <v>1</v>
      </c>
      <c r="V46" s="16" t="s">
        <v>4252</v>
      </c>
      <c r="W46" s="15">
        <v>24851</v>
      </c>
      <c r="X46" s="16" t="s">
        <v>4252</v>
      </c>
      <c r="Y46" s="15">
        <v>24851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30219</v>
      </c>
      <c r="AN46" s="16" t="s">
        <v>4255</v>
      </c>
      <c r="AO46" s="20">
        <v>1.0432349999999999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25802</v>
      </c>
      <c r="BD46" s="16" t="s">
        <v>4257</v>
      </c>
      <c r="BE46" s="20">
        <v>1.076908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32458</v>
      </c>
      <c r="BT46" s="16" t="s">
        <v>4259</v>
      </c>
      <c r="BU46" s="20">
        <v>1.0717829999999999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27252</v>
      </c>
      <c r="CJ46" s="16" t="s">
        <v>4261</v>
      </c>
      <c r="CK46" s="20">
        <v>1.0840350000000001</v>
      </c>
      <c r="CL46" s="16" t="s">
        <v>4871</v>
      </c>
      <c r="CM46" s="15">
        <f>SUM(A2L339C10)/A2L339C1</f>
        <v>24851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1572</v>
      </c>
      <c r="T47" s="16" t="s">
        <v>4253</v>
      </c>
      <c r="U47" s="20">
        <v>1</v>
      </c>
      <c r="V47" s="16" t="s">
        <v>4252</v>
      </c>
      <c r="W47" s="15">
        <v>1572</v>
      </c>
      <c r="X47" s="16" t="s">
        <v>4252</v>
      </c>
      <c r="Y47" s="15">
        <v>1574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22</v>
      </c>
      <c r="AN47" s="16" t="s">
        <v>4255</v>
      </c>
      <c r="AO47" s="20">
        <v>1.0432349999999999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12</v>
      </c>
      <c r="BD47" s="16" t="s">
        <v>4257</v>
      </c>
      <c r="BE47" s="20">
        <v>1.076908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16</v>
      </c>
      <c r="BT47" s="16" t="s">
        <v>4259</v>
      </c>
      <c r="BU47" s="20">
        <v>1.0717829999999999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97</v>
      </c>
      <c r="CJ47" s="16" t="s">
        <v>4261</v>
      </c>
      <c r="CK47" s="20">
        <v>1.0840350000000001</v>
      </c>
      <c r="CL47" s="16" t="s">
        <v>4872</v>
      </c>
      <c r="CM47" s="15">
        <f>SUM(A2L340C10)/A2L340C1</f>
        <v>1572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9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1982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49521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26423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77935</v>
      </c>
      <c r="X48" s="16" t="s">
        <v>4878</v>
      </c>
      <c r="Y48" s="15">
        <f>SUM(A2L336C11:A2L340C11)</f>
        <v>81807</v>
      </c>
      <c r="Z48" s="16" t="s">
        <v>4879</v>
      </c>
      <c r="AA48" s="15">
        <f>SUM(A2L336C12:A2L340C12)</f>
        <v>48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1064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58158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30241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30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282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58373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25814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41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508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53219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32474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243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667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45927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27349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77935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11710</v>
      </c>
      <c r="H49" s="16" t="s">
        <v>4253</v>
      </c>
      <c r="I49" s="20">
        <v>1</v>
      </c>
      <c r="J49" s="16" t="s">
        <v>4252</v>
      </c>
      <c r="K49" s="15">
        <v>387</v>
      </c>
      <c r="L49" s="16" t="s">
        <v>4253</v>
      </c>
      <c r="M49" s="20">
        <v>1</v>
      </c>
      <c r="N49" s="16" t="s">
        <v>4252</v>
      </c>
      <c r="O49" s="15">
        <v>6824</v>
      </c>
      <c r="P49" s="16" t="s">
        <v>4253</v>
      </c>
      <c r="Q49" s="20">
        <v>1</v>
      </c>
      <c r="R49" s="16" t="s">
        <v>4252</v>
      </c>
      <c r="S49" s="15">
        <v>362</v>
      </c>
      <c r="T49" s="16" t="s">
        <v>4253</v>
      </c>
      <c r="U49" s="20">
        <v>1</v>
      </c>
      <c r="V49" s="16" t="s">
        <v>4252</v>
      </c>
      <c r="W49" s="15">
        <v>19283</v>
      </c>
      <c r="X49" s="16" t="s">
        <v>4252</v>
      </c>
      <c r="Y49" s="15">
        <v>19283</v>
      </c>
      <c r="Z49" s="16" t="s">
        <v>4254</v>
      </c>
      <c r="AA49" s="15">
        <v>10582</v>
      </c>
      <c r="AB49" s="16" t="s">
        <v>4255</v>
      </c>
      <c r="AC49" s="20">
        <v>1.0442579999999999</v>
      </c>
      <c r="AD49" s="16" t="s">
        <v>4254</v>
      </c>
      <c r="AE49" s="15">
        <v>317</v>
      </c>
      <c r="AF49" s="16" t="s">
        <v>4255</v>
      </c>
      <c r="AG49" s="20">
        <v>1.0354920000000001</v>
      </c>
      <c r="AH49" s="16" t="s">
        <v>4254</v>
      </c>
      <c r="AI49" s="15">
        <v>6205</v>
      </c>
      <c r="AJ49" s="16" t="s">
        <v>4255</v>
      </c>
      <c r="AK49" s="20">
        <v>1.140873</v>
      </c>
      <c r="AL49" s="16" t="s">
        <v>4254</v>
      </c>
      <c r="AM49" s="15">
        <v>306</v>
      </c>
      <c r="AN49" s="16" t="s">
        <v>4255</v>
      </c>
      <c r="AO49" s="20">
        <v>1.0432349999999999</v>
      </c>
      <c r="AP49" s="16" t="s">
        <v>4256</v>
      </c>
      <c r="AQ49" s="15">
        <v>10760</v>
      </c>
      <c r="AR49" s="16" t="s">
        <v>4257</v>
      </c>
      <c r="AS49" s="20">
        <v>1.077358</v>
      </c>
      <c r="AT49" s="16" t="s">
        <v>4256</v>
      </c>
      <c r="AU49" s="15">
        <v>274</v>
      </c>
      <c r="AV49" s="16" t="s">
        <v>4257</v>
      </c>
      <c r="AW49" s="20">
        <v>1.0745009999999999</v>
      </c>
      <c r="AX49" s="16" t="s">
        <v>4256</v>
      </c>
      <c r="AY49" s="15">
        <v>6259</v>
      </c>
      <c r="AZ49" s="16" t="s">
        <v>4257</v>
      </c>
      <c r="BA49" s="20">
        <v>1.2270559999999999</v>
      </c>
      <c r="BB49" s="16" t="s">
        <v>4256</v>
      </c>
      <c r="BC49" s="15">
        <v>403</v>
      </c>
      <c r="BD49" s="16" t="s">
        <v>4257</v>
      </c>
      <c r="BE49" s="20">
        <v>1.076908</v>
      </c>
      <c r="BF49" s="16" t="s">
        <v>4258</v>
      </c>
      <c r="BG49" s="15">
        <v>10762</v>
      </c>
      <c r="BH49" s="16" t="s">
        <v>4259</v>
      </c>
      <c r="BI49" s="20">
        <v>1.084314</v>
      </c>
      <c r="BJ49" s="16" t="s">
        <v>4258</v>
      </c>
      <c r="BK49" s="15">
        <v>333</v>
      </c>
      <c r="BL49" s="16" t="s">
        <v>4259</v>
      </c>
      <c r="BM49" s="20">
        <v>0.98785219999999996</v>
      </c>
      <c r="BN49" s="16" t="s">
        <v>4258</v>
      </c>
      <c r="BO49" s="15">
        <v>33649</v>
      </c>
      <c r="BP49" s="16" t="s">
        <v>4259</v>
      </c>
      <c r="BQ49" s="20">
        <v>1.127486</v>
      </c>
      <c r="BR49" s="16" t="s">
        <v>4258</v>
      </c>
      <c r="BS49" s="15">
        <v>361</v>
      </c>
      <c r="BT49" s="16" t="s">
        <v>4259</v>
      </c>
      <c r="BU49" s="20">
        <v>1.0717829999999999</v>
      </c>
      <c r="BV49" s="16" t="s">
        <v>4260</v>
      </c>
      <c r="BW49" s="15">
        <v>10273</v>
      </c>
      <c r="BX49" s="16" t="s">
        <v>4261</v>
      </c>
      <c r="BY49" s="20">
        <v>1.1027420000000001</v>
      </c>
      <c r="BZ49" s="16" t="s">
        <v>4260</v>
      </c>
      <c r="CA49" s="15">
        <v>539</v>
      </c>
      <c r="CB49" s="16" t="s">
        <v>4261</v>
      </c>
      <c r="CC49" s="20">
        <v>0.96199349999999995</v>
      </c>
      <c r="CD49" s="16" t="s">
        <v>4260</v>
      </c>
      <c r="CE49" s="15">
        <v>43702</v>
      </c>
      <c r="CF49" s="16" t="s">
        <v>4261</v>
      </c>
      <c r="CG49" s="20">
        <v>0.91244170000000002</v>
      </c>
      <c r="CH49" s="16" t="s">
        <v>4260</v>
      </c>
      <c r="CI49" s="15">
        <v>438</v>
      </c>
      <c r="CJ49" s="16" t="s">
        <v>4261</v>
      </c>
      <c r="CK49" s="20">
        <v>1.0840350000000001</v>
      </c>
      <c r="CL49" s="16" t="s">
        <v>4896</v>
      </c>
      <c r="CM49" s="15">
        <f>SUM(A2L342C10)/A2L342C1</f>
        <v>19283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45366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45366</v>
      </c>
      <c r="X50" s="16" t="s">
        <v>4252</v>
      </c>
      <c r="Y50" s="15">
        <v>45366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46014</v>
      </c>
      <c r="AJ50" s="16" t="s">
        <v>4255</v>
      </c>
      <c r="AK50" s="20">
        <v>1.140873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44204</v>
      </c>
      <c r="AZ50" s="16" t="s">
        <v>4257</v>
      </c>
      <c r="BA50" s="20">
        <v>1.2270559999999999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41596</v>
      </c>
      <c r="BP50" s="16" t="s">
        <v>4259</v>
      </c>
      <c r="BQ50" s="20">
        <v>1.127486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34416</v>
      </c>
      <c r="CF50" s="16" t="s">
        <v>4261</v>
      </c>
      <c r="CG50" s="20">
        <v>0.91244170000000002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45366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27374</v>
      </c>
      <c r="H51" s="16" t="s">
        <v>4253</v>
      </c>
      <c r="I51" s="20">
        <v>1</v>
      </c>
      <c r="J51" s="16" t="s">
        <v>4252</v>
      </c>
      <c r="K51" s="15">
        <v>699</v>
      </c>
      <c r="L51" s="16" t="s">
        <v>4253</v>
      </c>
      <c r="M51" s="20">
        <v>1</v>
      </c>
      <c r="N51" s="16" t="s">
        <v>4252</v>
      </c>
      <c r="O51" s="15">
        <v>309715</v>
      </c>
      <c r="P51" s="16" t="s">
        <v>4253</v>
      </c>
      <c r="Q51" s="20">
        <v>1</v>
      </c>
      <c r="R51" s="16" t="s">
        <v>4252</v>
      </c>
      <c r="S51" s="15">
        <v>649</v>
      </c>
      <c r="T51" s="16" t="s">
        <v>4253</v>
      </c>
      <c r="U51" s="20">
        <v>1</v>
      </c>
      <c r="V51" s="16" t="s">
        <v>4252</v>
      </c>
      <c r="W51" s="15">
        <v>338437</v>
      </c>
      <c r="X51" s="16" t="s">
        <v>4252</v>
      </c>
      <c r="Y51" s="15">
        <v>338437</v>
      </c>
      <c r="Z51" s="16" t="s">
        <v>4254</v>
      </c>
      <c r="AA51" s="15">
        <v>27361</v>
      </c>
      <c r="AB51" s="16" t="s">
        <v>4255</v>
      </c>
      <c r="AC51" s="20">
        <v>1.0442579999999999</v>
      </c>
      <c r="AD51" s="16" t="s">
        <v>4254</v>
      </c>
      <c r="AE51" s="15">
        <v>722</v>
      </c>
      <c r="AF51" s="16" t="s">
        <v>4255</v>
      </c>
      <c r="AG51" s="20">
        <v>1.0354920000000001</v>
      </c>
      <c r="AH51" s="16" t="s">
        <v>4254</v>
      </c>
      <c r="AI51" s="15">
        <v>284960</v>
      </c>
      <c r="AJ51" s="16" t="s">
        <v>4255</v>
      </c>
      <c r="AK51" s="20">
        <v>1.140873</v>
      </c>
      <c r="AL51" s="16" t="s">
        <v>4254</v>
      </c>
      <c r="AM51" s="15">
        <v>519</v>
      </c>
      <c r="AN51" s="16" t="s">
        <v>4255</v>
      </c>
      <c r="AO51" s="20">
        <v>1.0432349999999999</v>
      </c>
      <c r="AP51" s="16" t="s">
        <v>4256</v>
      </c>
      <c r="AQ51" s="15">
        <v>24425</v>
      </c>
      <c r="AR51" s="16" t="s">
        <v>4257</v>
      </c>
      <c r="AS51" s="20">
        <v>1.077358</v>
      </c>
      <c r="AT51" s="16" t="s">
        <v>4256</v>
      </c>
      <c r="AU51" s="15">
        <v>394</v>
      </c>
      <c r="AV51" s="16" t="s">
        <v>4257</v>
      </c>
      <c r="AW51" s="20">
        <v>1.0745009999999999</v>
      </c>
      <c r="AX51" s="16" t="s">
        <v>4256</v>
      </c>
      <c r="AY51" s="15">
        <v>292191</v>
      </c>
      <c r="AZ51" s="16" t="s">
        <v>4257</v>
      </c>
      <c r="BA51" s="20">
        <v>1.2270559999999999</v>
      </c>
      <c r="BB51" s="16" t="s">
        <v>4256</v>
      </c>
      <c r="BC51" s="15">
        <v>252</v>
      </c>
      <c r="BD51" s="16" t="s">
        <v>4257</v>
      </c>
      <c r="BE51" s="20">
        <v>1.076908</v>
      </c>
      <c r="BF51" s="16" t="s">
        <v>4258</v>
      </c>
      <c r="BG51" s="15">
        <v>27140</v>
      </c>
      <c r="BH51" s="16" t="s">
        <v>4259</v>
      </c>
      <c r="BI51" s="20">
        <v>1.084314</v>
      </c>
      <c r="BJ51" s="16" t="s">
        <v>4258</v>
      </c>
      <c r="BK51" s="15">
        <v>510</v>
      </c>
      <c r="BL51" s="16" t="s">
        <v>4259</v>
      </c>
      <c r="BM51" s="20">
        <v>0.98785219999999996</v>
      </c>
      <c r="BN51" s="16" t="s">
        <v>4258</v>
      </c>
      <c r="BO51" s="15">
        <v>334507</v>
      </c>
      <c r="BP51" s="16" t="s">
        <v>4259</v>
      </c>
      <c r="BQ51" s="20">
        <v>1.127486</v>
      </c>
      <c r="BR51" s="16" t="s">
        <v>4258</v>
      </c>
      <c r="BS51" s="15">
        <v>262</v>
      </c>
      <c r="BT51" s="16" t="s">
        <v>4259</v>
      </c>
      <c r="BU51" s="20">
        <v>1.0717829999999999</v>
      </c>
      <c r="BV51" s="16" t="s">
        <v>4260</v>
      </c>
      <c r="BW51" s="15">
        <v>27722</v>
      </c>
      <c r="BX51" s="16" t="s">
        <v>4261</v>
      </c>
      <c r="BY51" s="20">
        <v>1.1027420000000001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298049</v>
      </c>
      <c r="CF51" s="16" t="s">
        <v>4261</v>
      </c>
      <c r="CG51" s="20">
        <v>0.91244170000000002</v>
      </c>
      <c r="CH51" s="16" t="s">
        <v>4260</v>
      </c>
      <c r="CI51" s="15">
        <v>401</v>
      </c>
      <c r="CJ51" s="16" t="s">
        <v>4261</v>
      </c>
      <c r="CK51" s="20">
        <v>1.0840350000000001</v>
      </c>
      <c r="CL51" s="16" t="s">
        <v>4898</v>
      </c>
      <c r="CM51" s="15">
        <f>SUM(A2L344C10)/A2L344C1</f>
        <v>338437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7199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7199</v>
      </c>
      <c r="X52" s="16" t="s">
        <v>4252</v>
      </c>
      <c r="Y52" s="15">
        <v>7199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9981</v>
      </c>
      <c r="AJ52" s="16" t="s">
        <v>4255</v>
      </c>
      <c r="AK52" s="20">
        <v>1.140873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10705</v>
      </c>
      <c r="AZ52" s="16" t="s">
        <v>4257</v>
      </c>
      <c r="BA52" s="20">
        <v>1.2270559999999999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9947</v>
      </c>
      <c r="BP52" s="16" t="s">
        <v>4259</v>
      </c>
      <c r="BQ52" s="20">
        <v>1.127486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10081</v>
      </c>
      <c r="CF52" s="16" t="s">
        <v>4261</v>
      </c>
      <c r="CG52" s="20">
        <v>0.91244170000000002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7199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11167</v>
      </c>
      <c r="T54" s="16" t="s">
        <v>4253</v>
      </c>
      <c r="U54" s="20">
        <v>1</v>
      </c>
      <c r="V54" s="16" t="s">
        <v>4252</v>
      </c>
      <c r="W54" s="15">
        <v>11167</v>
      </c>
      <c r="X54" s="16" t="s">
        <v>4252</v>
      </c>
      <c r="Y54" s="15">
        <v>11167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19687</v>
      </c>
      <c r="AN54" s="16" t="s">
        <v>4255</v>
      </c>
      <c r="AO54" s="20">
        <v>1.0432349999999999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16864</v>
      </c>
      <c r="BD54" s="16" t="s">
        <v>4257</v>
      </c>
      <c r="BE54" s="20">
        <v>1.076908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16908</v>
      </c>
      <c r="BT54" s="16" t="s">
        <v>4259</v>
      </c>
      <c r="BU54" s="20">
        <v>1.0717829999999999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17025</v>
      </c>
      <c r="CJ54" s="16" t="s">
        <v>4261</v>
      </c>
      <c r="CK54" s="20">
        <v>1.0840350000000001</v>
      </c>
      <c r="CL54" s="16" t="s">
        <v>4901</v>
      </c>
      <c r="CM54" s="15">
        <f>SUM(A2L347C10)/A2L347C1</f>
        <v>11167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918</v>
      </c>
      <c r="T55" s="16" t="s">
        <v>4253</v>
      </c>
      <c r="U55" s="20">
        <v>1</v>
      </c>
      <c r="V55" s="16" t="s">
        <v>4252</v>
      </c>
      <c r="W55" s="15">
        <v>918</v>
      </c>
      <c r="X55" s="16" t="s">
        <v>4252</v>
      </c>
      <c r="Y55" s="15">
        <v>918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495</v>
      </c>
      <c r="AN55" s="16" t="s">
        <v>4255</v>
      </c>
      <c r="AO55" s="20">
        <v>1.0432349999999999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770</v>
      </c>
      <c r="BD55" s="16" t="s">
        <v>4257</v>
      </c>
      <c r="BE55" s="20">
        <v>1.076908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786</v>
      </c>
      <c r="BT55" s="16" t="s">
        <v>4259</v>
      </c>
      <c r="BU55" s="20">
        <v>1.0717829999999999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457</v>
      </c>
      <c r="CJ55" s="16" t="s">
        <v>4261</v>
      </c>
      <c r="CK55" s="20">
        <v>1.0840350000000001</v>
      </c>
      <c r="CL55" s="16" t="s">
        <v>4902</v>
      </c>
      <c r="CM55" s="15">
        <f>SUM(A2L348C10)/A2L348C1</f>
        <v>918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10083</v>
      </c>
      <c r="H58" s="16" t="s">
        <v>4253</v>
      </c>
      <c r="I58" s="20">
        <v>1</v>
      </c>
      <c r="J58" s="16" t="s">
        <v>4252</v>
      </c>
      <c r="K58" s="15">
        <v>40</v>
      </c>
      <c r="L58" s="16" t="s">
        <v>4253</v>
      </c>
      <c r="M58" s="20">
        <v>1</v>
      </c>
      <c r="N58" s="16" t="s">
        <v>4252</v>
      </c>
      <c r="O58" s="15">
        <v>4978</v>
      </c>
      <c r="P58" s="16" t="s">
        <v>4253</v>
      </c>
      <c r="Q58" s="20">
        <v>1</v>
      </c>
      <c r="R58" s="16" t="s">
        <v>4252</v>
      </c>
      <c r="S58" s="15">
        <v>202</v>
      </c>
      <c r="T58" s="16" t="s">
        <v>4253</v>
      </c>
      <c r="U58" s="20">
        <v>1</v>
      </c>
      <c r="V58" s="16" t="s">
        <v>4252</v>
      </c>
      <c r="W58" s="15">
        <v>15303</v>
      </c>
      <c r="X58" s="16" t="s">
        <v>4252</v>
      </c>
      <c r="Y58" s="15">
        <v>15303</v>
      </c>
      <c r="Z58" s="16" t="s">
        <v>4254</v>
      </c>
      <c r="AA58" s="15">
        <v>5826</v>
      </c>
      <c r="AB58" s="16" t="s">
        <v>4255</v>
      </c>
      <c r="AC58" s="20">
        <v>1.0442579999999999</v>
      </c>
      <c r="AD58" s="16" t="s">
        <v>4254</v>
      </c>
      <c r="AE58" s="15">
        <v>347</v>
      </c>
      <c r="AF58" s="16" t="s">
        <v>4255</v>
      </c>
      <c r="AG58" s="20">
        <v>1.0354920000000001</v>
      </c>
      <c r="AH58" s="16" t="s">
        <v>4254</v>
      </c>
      <c r="AI58" s="15">
        <v>4842</v>
      </c>
      <c r="AJ58" s="16" t="s">
        <v>4255</v>
      </c>
      <c r="AK58" s="20">
        <v>1.140873</v>
      </c>
      <c r="AL58" s="16" t="s">
        <v>4254</v>
      </c>
      <c r="AM58" s="15">
        <v>210</v>
      </c>
      <c r="AN58" s="16" t="s">
        <v>4255</v>
      </c>
      <c r="AO58" s="20">
        <v>1.0432349999999999</v>
      </c>
      <c r="AP58" s="16" t="s">
        <v>4256</v>
      </c>
      <c r="AQ58" s="15">
        <v>5276</v>
      </c>
      <c r="AR58" s="16" t="s">
        <v>4257</v>
      </c>
      <c r="AS58" s="20">
        <v>1.077358</v>
      </c>
      <c r="AT58" s="16" t="s">
        <v>4256</v>
      </c>
      <c r="AU58" s="15">
        <v>306</v>
      </c>
      <c r="AV58" s="16" t="s">
        <v>4257</v>
      </c>
      <c r="AW58" s="20">
        <v>1.0745009999999999</v>
      </c>
      <c r="AX58" s="16" t="s">
        <v>4256</v>
      </c>
      <c r="AY58" s="15">
        <v>3896</v>
      </c>
      <c r="AZ58" s="16" t="s">
        <v>4257</v>
      </c>
      <c r="BA58" s="20">
        <v>1.2270559999999999</v>
      </c>
      <c r="BB58" s="16" t="s">
        <v>4256</v>
      </c>
      <c r="BC58" s="15">
        <v>206</v>
      </c>
      <c r="BD58" s="16" t="s">
        <v>4257</v>
      </c>
      <c r="BE58" s="20">
        <v>1.076908</v>
      </c>
      <c r="BF58" s="16" t="s">
        <v>4258</v>
      </c>
      <c r="BG58" s="15">
        <v>4912</v>
      </c>
      <c r="BH58" s="16" t="s">
        <v>4259</v>
      </c>
      <c r="BI58" s="20">
        <v>1.084314</v>
      </c>
      <c r="BJ58" s="16" t="s">
        <v>4258</v>
      </c>
      <c r="BK58" s="15">
        <v>347</v>
      </c>
      <c r="BL58" s="16" t="s">
        <v>4259</v>
      </c>
      <c r="BM58" s="20">
        <v>0.98785219999999996</v>
      </c>
      <c r="BN58" s="16" t="s">
        <v>4258</v>
      </c>
      <c r="BO58" s="15">
        <v>4413</v>
      </c>
      <c r="BP58" s="16" t="s">
        <v>4259</v>
      </c>
      <c r="BQ58" s="20">
        <v>1.127486</v>
      </c>
      <c r="BR58" s="16" t="s">
        <v>4258</v>
      </c>
      <c r="BS58" s="15">
        <v>195</v>
      </c>
      <c r="BT58" s="16" t="s">
        <v>4259</v>
      </c>
      <c r="BU58" s="20">
        <v>1.0717829999999999</v>
      </c>
      <c r="BV58" s="16" t="s">
        <v>4260</v>
      </c>
      <c r="BW58" s="15">
        <v>4412</v>
      </c>
      <c r="BX58" s="16" t="s">
        <v>4261</v>
      </c>
      <c r="BY58" s="20">
        <v>1.1027420000000001</v>
      </c>
      <c r="BZ58" s="16" t="s">
        <v>4260</v>
      </c>
      <c r="CA58" s="15">
        <v>282</v>
      </c>
      <c r="CB58" s="16" t="s">
        <v>4261</v>
      </c>
      <c r="CC58" s="20">
        <v>0.96199349999999995</v>
      </c>
      <c r="CD58" s="16" t="s">
        <v>4260</v>
      </c>
      <c r="CE58" s="15">
        <v>2769</v>
      </c>
      <c r="CF58" s="16" t="s">
        <v>4261</v>
      </c>
      <c r="CG58" s="20">
        <v>0.91244170000000002</v>
      </c>
      <c r="CH58" s="16" t="s">
        <v>4260</v>
      </c>
      <c r="CI58" s="15">
        <v>172</v>
      </c>
      <c r="CJ58" s="16" t="s">
        <v>4261</v>
      </c>
      <c r="CK58" s="20">
        <v>1.0840350000000001</v>
      </c>
      <c r="CL58" s="16" t="s">
        <v>4905</v>
      </c>
      <c r="CM58" s="15">
        <f>SUM(A2L351C10)/A2L351C1</f>
        <v>15303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49167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1126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374082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13298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437673</v>
      </c>
      <c r="X59" s="16" t="s">
        <v>4911</v>
      </c>
      <c r="Y59" s="15">
        <f>SUM(A2L342C11:A2L351C11)-2*SUM(A2L350C11)</f>
        <v>437673</v>
      </c>
      <c r="Z59" s="16" t="s">
        <v>4912</v>
      </c>
      <c r="AA59" s="15">
        <f>SUM(A2L342C12:A2L351C12)-2*SUM(A2L350C12)</f>
        <v>43769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1386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352002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21217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40461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974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357255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18495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42814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1190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424112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18512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42407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821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389017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18493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437673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147967</v>
      </c>
      <c r="H60" s="16" t="s">
        <v>4253</v>
      </c>
      <c r="I60" s="20">
        <v>1</v>
      </c>
      <c r="J60" s="16" t="s">
        <v>4252</v>
      </c>
      <c r="K60" s="15">
        <v>7087</v>
      </c>
      <c r="L60" s="16" t="s">
        <v>4253</v>
      </c>
      <c r="M60" s="20">
        <v>1</v>
      </c>
      <c r="N60" s="16" t="s">
        <v>4252</v>
      </c>
      <c r="O60" s="15">
        <v>6158</v>
      </c>
      <c r="P60" s="16" t="s">
        <v>4253</v>
      </c>
      <c r="Q60" s="20">
        <v>1</v>
      </c>
      <c r="R60" s="16" t="s">
        <v>4252</v>
      </c>
      <c r="S60" s="15">
        <v>5739</v>
      </c>
      <c r="T60" s="16" t="s">
        <v>4253</v>
      </c>
      <c r="U60" s="20">
        <v>1</v>
      </c>
      <c r="V60" s="16" t="s">
        <v>4252</v>
      </c>
      <c r="W60" s="15">
        <v>166951</v>
      </c>
      <c r="X60" s="16" t="s">
        <v>4252</v>
      </c>
      <c r="Y60" s="15">
        <v>168604</v>
      </c>
      <c r="Z60" s="16" t="s">
        <v>4254</v>
      </c>
      <c r="AA60" s="15">
        <v>157845</v>
      </c>
      <c r="AB60" s="16" t="s">
        <v>4255</v>
      </c>
      <c r="AC60" s="20">
        <v>1.0442579999999999</v>
      </c>
      <c r="AD60" s="16" t="s">
        <v>4254</v>
      </c>
      <c r="AE60" s="15">
        <v>5367</v>
      </c>
      <c r="AF60" s="16" t="s">
        <v>4255</v>
      </c>
      <c r="AG60" s="20">
        <v>1.0354920000000001</v>
      </c>
      <c r="AH60" s="16" t="s">
        <v>4254</v>
      </c>
      <c r="AI60" s="15">
        <v>9247</v>
      </c>
      <c r="AJ60" s="16" t="s">
        <v>4255</v>
      </c>
      <c r="AK60" s="20">
        <v>1.140873</v>
      </c>
      <c r="AL60" s="16" t="s">
        <v>4254</v>
      </c>
      <c r="AM60" s="15">
        <v>64773</v>
      </c>
      <c r="AN60" s="16" t="s">
        <v>4255</v>
      </c>
      <c r="AO60" s="20">
        <v>1.0432349999999999</v>
      </c>
      <c r="AP60" s="16" t="s">
        <v>4256</v>
      </c>
      <c r="AQ60" s="15">
        <v>158759</v>
      </c>
      <c r="AR60" s="16" t="s">
        <v>4257</v>
      </c>
      <c r="AS60" s="20">
        <v>1.077358</v>
      </c>
      <c r="AT60" s="16" t="s">
        <v>4256</v>
      </c>
      <c r="AU60" s="15">
        <v>2208</v>
      </c>
      <c r="AV60" s="16" t="s">
        <v>4257</v>
      </c>
      <c r="AW60" s="20">
        <v>1.0745009999999999</v>
      </c>
      <c r="AX60" s="16" t="s">
        <v>4256</v>
      </c>
      <c r="AY60" s="15">
        <v>10693</v>
      </c>
      <c r="AZ60" s="16" t="s">
        <v>4257</v>
      </c>
      <c r="BA60" s="20">
        <v>1.2270559999999999</v>
      </c>
      <c r="BB60" s="16" t="s">
        <v>4256</v>
      </c>
      <c r="BC60" s="15">
        <v>64823</v>
      </c>
      <c r="BD60" s="16" t="s">
        <v>4257</v>
      </c>
      <c r="BE60" s="20">
        <v>1.076908</v>
      </c>
      <c r="BF60" s="16" t="s">
        <v>4258</v>
      </c>
      <c r="BG60" s="15">
        <v>175734</v>
      </c>
      <c r="BH60" s="16" t="s">
        <v>4259</v>
      </c>
      <c r="BI60" s="20">
        <v>1.084314</v>
      </c>
      <c r="BJ60" s="16" t="s">
        <v>4258</v>
      </c>
      <c r="BK60" s="15">
        <v>482</v>
      </c>
      <c r="BL60" s="16" t="s">
        <v>4259</v>
      </c>
      <c r="BM60" s="20">
        <v>0.98785219999999996</v>
      </c>
      <c r="BN60" s="16" t="s">
        <v>4258</v>
      </c>
      <c r="BO60" s="15">
        <v>13292</v>
      </c>
      <c r="BP60" s="16" t="s">
        <v>4259</v>
      </c>
      <c r="BQ60" s="20">
        <v>1.127486</v>
      </c>
      <c r="BR60" s="16" t="s">
        <v>4258</v>
      </c>
      <c r="BS60" s="15">
        <v>59521</v>
      </c>
      <c r="BT60" s="16" t="s">
        <v>4259</v>
      </c>
      <c r="BU60" s="20">
        <v>1.0717829999999999</v>
      </c>
      <c r="BV60" s="16" t="s">
        <v>4260</v>
      </c>
      <c r="BW60" s="15">
        <v>190567</v>
      </c>
      <c r="BX60" s="16" t="s">
        <v>4261</v>
      </c>
      <c r="BY60" s="20">
        <v>1.1027420000000001</v>
      </c>
      <c r="BZ60" s="16" t="s">
        <v>4260</v>
      </c>
      <c r="CA60" s="15">
        <v>6538</v>
      </c>
      <c r="CB60" s="16" t="s">
        <v>4261</v>
      </c>
      <c r="CC60" s="20">
        <v>0.96199349999999995</v>
      </c>
      <c r="CD60" s="16" t="s">
        <v>4260</v>
      </c>
      <c r="CE60" s="15">
        <v>12150</v>
      </c>
      <c r="CF60" s="16" t="s">
        <v>4261</v>
      </c>
      <c r="CG60" s="20">
        <v>0.91244170000000002</v>
      </c>
      <c r="CH60" s="16" t="s">
        <v>4260</v>
      </c>
      <c r="CI60" s="15">
        <v>104111</v>
      </c>
      <c r="CJ60" s="16" t="s">
        <v>4261</v>
      </c>
      <c r="CK60" s="20">
        <v>1.0840350000000001</v>
      </c>
      <c r="CL60" s="16" t="s">
        <v>4929</v>
      </c>
      <c r="CM60" s="15">
        <f>SUM(A2L353C10)/A2L353C1</f>
        <v>166951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7164</v>
      </c>
      <c r="H61" s="16" t="s">
        <v>4253</v>
      </c>
      <c r="I61" s="20">
        <v>1</v>
      </c>
      <c r="J61" s="16" t="s">
        <v>4252</v>
      </c>
      <c r="K61" s="15">
        <v>4130</v>
      </c>
      <c r="L61" s="16" t="s">
        <v>4253</v>
      </c>
      <c r="M61" s="20">
        <v>1</v>
      </c>
      <c r="N61" s="16" t="s">
        <v>4252</v>
      </c>
      <c r="O61" s="15">
        <v>2371</v>
      </c>
      <c r="P61" s="16" t="s">
        <v>4253</v>
      </c>
      <c r="Q61" s="20">
        <v>1</v>
      </c>
      <c r="R61" s="16" t="s">
        <v>4252</v>
      </c>
      <c r="S61" s="15">
        <v>124</v>
      </c>
      <c r="T61" s="16" t="s">
        <v>4253</v>
      </c>
      <c r="U61" s="20">
        <v>1</v>
      </c>
      <c r="V61" s="16" t="s">
        <v>4252</v>
      </c>
      <c r="W61" s="15">
        <v>13789</v>
      </c>
      <c r="X61" s="16" t="s">
        <v>4252</v>
      </c>
      <c r="Y61" s="15">
        <v>20373</v>
      </c>
      <c r="Z61" s="16" t="s">
        <v>4254</v>
      </c>
      <c r="AA61" s="15">
        <v>4383</v>
      </c>
      <c r="AB61" s="16" t="s">
        <v>4255</v>
      </c>
      <c r="AC61" s="20">
        <v>1.0442579999999999</v>
      </c>
      <c r="AD61" s="16" t="s">
        <v>4254</v>
      </c>
      <c r="AE61" s="15">
        <v>2919</v>
      </c>
      <c r="AF61" s="16" t="s">
        <v>4255</v>
      </c>
      <c r="AG61" s="20">
        <v>1.0354920000000001</v>
      </c>
      <c r="AH61" s="16" t="s">
        <v>4254</v>
      </c>
      <c r="AI61" s="15">
        <v>2630</v>
      </c>
      <c r="AJ61" s="16" t="s">
        <v>4255</v>
      </c>
      <c r="AK61" s="20">
        <v>1.140873</v>
      </c>
      <c r="AL61" s="16" t="s">
        <v>4254</v>
      </c>
      <c r="AM61" s="15">
        <v>193</v>
      </c>
      <c r="AN61" s="16" t="s">
        <v>4255</v>
      </c>
      <c r="AO61" s="20">
        <v>1.0432349999999999</v>
      </c>
      <c r="AP61" s="16" t="s">
        <v>4256</v>
      </c>
      <c r="AQ61" s="15">
        <v>4932</v>
      </c>
      <c r="AR61" s="16" t="s">
        <v>4257</v>
      </c>
      <c r="AS61" s="20">
        <v>1.077358</v>
      </c>
      <c r="AT61" s="16" t="s">
        <v>4256</v>
      </c>
      <c r="AU61" s="15">
        <v>2597</v>
      </c>
      <c r="AV61" s="16" t="s">
        <v>4257</v>
      </c>
      <c r="AW61" s="20">
        <v>1.0745009999999999</v>
      </c>
      <c r="AX61" s="16" t="s">
        <v>4256</v>
      </c>
      <c r="AY61" s="15">
        <v>2560</v>
      </c>
      <c r="AZ61" s="16" t="s">
        <v>4257</v>
      </c>
      <c r="BA61" s="20">
        <v>1.2270559999999999</v>
      </c>
      <c r="BB61" s="16" t="s">
        <v>4256</v>
      </c>
      <c r="BC61" s="15">
        <v>196</v>
      </c>
      <c r="BD61" s="16" t="s">
        <v>4257</v>
      </c>
      <c r="BE61" s="20">
        <v>1.076908</v>
      </c>
      <c r="BF61" s="16" t="s">
        <v>4258</v>
      </c>
      <c r="BG61" s="15">
        <v>5939</v>
      </c>
      <c r="BH61" s="16" t="s">
        <v>4259</v>
      </c>
      <c r="BI61" s="20">
        <v>1.084314</v>
      </c>
      <c r="BJ61" s="16" t="s">
        <v>4258</v>
      </c>
      <c r="BK61" s="15">
        <v>3919</v>
      </c>
      <c r="BL61" s="16" t="s">
        <v>4259</v>
      </c>
      <c r="BM61" s="20">
        <v>0.98785219999999996</v>
      </c>
      <c r="BN61" s="16" t="s">
        <v>4258</v>
      </c>
      <c r="BO61" s="15">
        <v>2935</v>
      </c>
      <c r="BP61" s="16" t="s">
        <v>4259</v>
      </c>
      <c r="BQ61" s="20">
        <v>1.127486</v>
      </c>
      <c r="BR61" s="16" t="s">
        <v>4258</v>
      </c>
      <c r="BS61" s="15">
        <v>247</v>
      </c>
      <c r="BT61" s="16" t="s">
        <v>4259</v>
      </c>
      <c r="BU61" s="20">
        <v>1.0717829999999999</v>
      </c>
      <c r="BV61" s="16" t="s">
        <v>4260</v>
      </c>
      <c r="BW61" s="15">
        <v>5603</v>
      </c>
      <c r="BX61" s="16" t="s">
        <v>4261</v>
      </c>
      <c r="BY61" s="20">
        <v>1.1027420000000001</v>
      </c>
      <c r="BZ61" s="16" t="s">
        <v>4260</v>
      </c>
      <c r="CA61" s="15">
        <v>5229</v>
      </c>
      <c r="CB61" s="16" t="s">
        <v>4261</v>
      </c>
      <c r="CC61" s="20">
        <v>0.96199349999999995</v>
      </c>
      <c r="CD61" s="16" t="s">
        <v>4260</v>
      </c>
      <c r="CE61" s="15">
        <v>2843</v>
      </c>
      <c r="CF61" s="16" t="s">
        <v>4261</v>
      </c>
      <c r="CG61" s="20">
        <v>0.91244170000000002</v>
      </c>
      <c r="CH61" s="16" t="s">
        <v>4260</v>
      </c>
      <c r="CI61" s="15">
        <v>306</v>
      </c>
      <c r="CJ61" s="16" t="s">
        <v>4261</v>
      </c>
      <c r="CK61" s="20">
        <v>1.0840350000000001</v>
      </c>
      <c r="CL61" s="16" t="s">
        <v>4930</v>
      </c>
      <c r="CM61" s="15">
        <f>SUM(A2L354C10)/A2L354C1</f>
        <v>13789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5009</v>
      </c>
      <c r="H62" s="16" t="s">
        <v>4253</v>
      </c>
      <c r="I62" s="20">
        <v>1</v>
      </c>
      <c r="J62" s="16" t="s">
        <v>4252</v>
      </c>
      <c r="K62" s="15">
        <v>426</v>
      </c>
      <c r="L62" s="16" t="s">
        <v>4253</v>
      </c>
      <c r="M62" s="20">
        <v>1</v>
      </c>
      <c r="N62" s="16" t="s">
        <v>4252</v>
      </c>
      <c r="O62" s="15">
        <v>12380</v>
      </c>
      <c r="P62" s="16" t="s">
        <v>4253</v>
      </c>
      <c r="Q62" s="20">
        <v>1</v>
      </c>
      <c r="R62" s="16" t="s">
        <v>4252</v>
      </c>
      <c r="S62" s="15">
        <v>1152</v>
      </c>
      <c r="T62" s="16" t="s">
        <v>4253</v>
      </c>
      <c r="U62" s="20">
        <v>1</v>
      </c>
      <c r="V62" s="16" t="s">
        <v>4252</v>
      </c>
      <c r="W62" s="15">
        <v>18967</v>
      </c>
      <c r="X62" s="16" t="s">
        <v>4252</v>
      </c>
      <c r="Y62" s="15">
        <v>19688</v>
      </c>
      <c r="Z62" s="16" t="s">
        <v>4254</v>
      </c>
      <c r="AA62" s="15">
        <v>5516</v>
      </c>
      <c r="AB62" s="16" t="s">
        <v>4255</v>
      </c>
      <c r="AC62" s="20">
        <v>1.0442579999999999</v>
      </c>
      <c r="AD62" s="16" t="s">
        <v>4254</v>
      </c>
      <c r="AE62" s="15">
        <v>422</v>
      </c>
      <c r="AF62" s="16" t="s">
        <v>4255</v>
      </c>
      <c r="AG62" s="20">
        <v>1.0354920000000001</v>
      </c>
      <c r="AH62" s="16" t="s">
        <v>4254</v>
      </c>
      <c r="AI62" s="15">
        <v>10332</v>
      </c>
      <c r="AJ62" s="16" t="s">
        <v>4255</v>
      </c>
      <c r="AK62" s="20">
        <v>1.140873</v>
      </c>
      <c r="AL62" s="16" t="s">
        <v>4254</v>
      </c>
      <c r="AM62" s="15">
        <v>841</v>
      </c>
      <c r="AN62" s="16" t="s">
        <v>4255</v>
      </c>
      <c r="AO62" s="20">
        <v>1.0432349999999999</v>
      </c>
      <c r="AP62" s="16" t="s">
        <v>4256</v>
      </c>
      <c r="AQ62" s="15">
        <v>5323</v>
      </c>
      <c r="AR62" s="16" t="s">
        <v>4257</v>
      </c>
      <c r="AS62" s="20">
        <v>1.077358</v>
      </c>
      <c r="AT62" s="16" t="s">
        <v>4256</v>
      </c>
      <c r="AU62" s="15">
        <v>568</v>
      </c>
      <c r="AV62" s="16" t="s">
        <v>4257</v>
      </c>
      <c r="AW62" s="20">
        <v>1.0745009999999999</v>
      </c>
      <c r="AX62" s="16" t="s">
        <v>4256</v>
      </c>
      <c r="AY62" s="15">
        <v>10076</v>
      </c>
      <c r="AZ62" s="16" t="s">
        <v>4257</v>
      </c>
      <c r="BA62" s="20">
        <v>1.2270559999999999</v>
      </c>
      <c r="BB62" s="16" t="s">
        <v>4256</v>
      </c>
      <c r="BC62" s="15">
        <v>1042</v>
      </c>
      <c r="BD62" s="16" t="s">
        <v>4257</v>
      </c>
      <c r="BE62" s="20">
        <v>1.076908</v>
      </c>
      <c r="BF62" s="16" t="s">
        <v>4258</v>
      </c>
      <c r="BG62" s="15">
        <v>4673</v>
      </c>
      <c r="BH62" s="16" t="s">
        <v>4259</v>
      </c>
      <c r="BI62" s="20">
        <v>1.084314</v>
      </c>
      <c r="BJ62" s="16" t="s">
        <v>4258</v>
      </c>
      <c r="BK62" s="15">
        <v>117</v>
      </c>
      <c r="BL62" s="16" t="s">
        <v>4259</v>
      </c>
      <c r="BM62" s="20">
        <v>0.98785219999999996</v>
      </c>
      <c r="BN62" s="16" t="s">
        <v>4258</v>
      </c>
      <c r="BO62" s="15">
        <v>11639</v>
      </c>
      <c r="BP62" s="16" t="s">
        <v>4259</v>
      </c>
      <c r="BQ62" s="20">
        <v>1.127486</v>
      </c>
      <c r="BR62" s="16" t="s">
        <v>4258</v>
      </c>
      <c r="BS62" s="15">
        <v>1117</v>
      </c>
      <c r="BT62" s="16" t="s">
        <v>4259</v>
      </c>
      <c r="BU62" s="20">
        <v>1.0717829999999999</v>
      </c>
      <c r="BV62" s="16" t="s">
        <v>4260</v>
      </c>
      <c r="BW62" s="15">
        <v>4620</v>
      </c>
      <c r="BX62" s="16" t="s">
        <v>4261</v>
      </c>
      <c r="BY62" s="20">
        <v>1.1027420000000001</v>
      </c>
      <c r="BZ62" s="16" t="s">
        <v>4260</v>
      </c>
      <c r="CA62" s="15">
        <v>251</v>
      </c>
      <c r="CB62" s="16" t="s">
        <v>4261</v>
      </c>
      <c r="CC62" s="20">
        <v>0.96199349999999995</v>
      </c>
      <c r="CD62" s="16" t="s">
        <v>4260</v>
      </c>
      <c r="CE62" s="15">
        <v>2673</v>
      </c>
      <c r="CF62" s="16" t="s">
        <v>4261</v>
      </c>
      <c r="CG62" s="20">
        <v>0.91244170000000002</v>
      </c>
      <c r="CH62" s="16" t="s">
        <v>4260</v>
      </c>
      <c r="CI62" s="15">
        <v>12</v>
      </c>
      <c r="CJ62" s="16" t="s">
        <v>4261</v>
      </c>
      <c r="CK62" s="20">
        <v>1.0840350000000001</v>
      </c>
      <c r="CL62" s="16" t="s">
        <v>4931</v>
      </c>
      <c r="CM62" s="15">
        <f>SUM(A2L355C10)/A2L355C1</f>
        <v>18967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3992</v>
      </c>
      <c r="H63" s="16" t="s">
        <v>4253</v>
      </c>
      <c r="I63" s="20">
        <v>1</v>
      </c>
      <c r="J63" s="16" t="s">
        <v>4252</v>
      </c>
      <c r="K63" s="15">
        <v>34</v>
      </c>
      <c r="L63" s="16" t="s">
        <v>4253</v>
      </c>
      <c r="M63" s="20">
        <v>1</v>
      </c>
      <c r="N63" s="16" t="s">
        <v>4252</v>
      </c>
      <c r="O63" s="15">
        <v>5886</v>
      </c>
      <c r="P63" s="16" t="s">
        <v>4253</v>
      </c>
      <c r="Q63" s="20">
        <v>1</v>
      </c>
      <c r="R63" s="16" t="s">
        <v>4252</v>
      </c>
      <c r="S63" s="15">
        <v>203</v>
      </c>
      <c r="T63" s="16" t="s">
        <v>4253</v>
      </c>
      <c r="U63" s="20">
        <v>1</v>
      </c>
      <c r="V63" s="16" t="s">
        <v>4252</v>
      </c>
      <c r="W63" s="15">
        <v>10115</v>
      </c>
      <c r="X63" s="16" t="s">
        <v>4252</v>
      </c>
      <c r="Y63" s="15">
        <v>10115</v>
      </c>
      <c r="Z63" s="16" t="s">
        <v>4254</v>
      </c>
      <c r="AA63" s="15">
        <v>8863</v>
      </c>
      <c r="AB63" s="16" t="s">
        <v>4255</v>
      </c>
      <c r="AC63" s="20">
        <v>1.0442579999999999</v>
      </c>
      <c r="AD63" s="16" t="s">
        <v>4254</v>
      </c>
      <c r="AE63" s="15">
        <v>77</v>
      </c>
      <c r="AF63" s="16" t="s">
        <v>4255</v>
      </c>
      <c r="AG63" s="20">
        <v>1.0354920000000001</v>
      </c>
      <c r="AH63" s="16" t="s">
        <v>4254</v>
      </c>
      <c r="AI63" s="15">
        <v>4932</v>
      </c>
      <c r="AJ63" s="16" t="s">
        <v>4255</v>
      </c>
      <c r="AK63" s="20">
        <v>1.140873</v>
      </c>
      <c r="AL63" s="16" t="s">
        <v>4254</v>
      </c>
      <c r="AM63" s="15">
        <v>651</v>
      </c>
      <c r="AN63" s="16" t="s">
        <v>4255</v>
      </c>
      <c r="AO63" s="20">
        <v>1.0432349999999999</v>
      </c>
      <c r="AP63" s="16" t="s">
        <v>4256</v>
      </c>
      <c r="AQ63" s="15">
        <v>14058</v>
      </c>
      <c r="AR63" s="16" t="s">
        <v>4257</v>
      </c>
      <c r="AS63" s="20">
        <v>1.077358</v>
      </c>
      <c r="AT63" s="16" t="s">
        <v>4256</v>
      </c>
      <c r="AU63" s="15">
        <v>121</v>
      </c>
      <c r="AV63" s="16" t="s">
        <v>4257</v>
      </c>
      <c r="AW63" s="20">
        <v>1.0745009999999999</v>
      </c>
      <c r="AX63" s="16" t="s">
        <v>4256</v>
      </c>
      <c r="AY63" s="15">
        <v>4398</v>
      </c>
      <c r="AZ63" s="16" t="s">
        <v>4257</v>
      </c>
      <c r="BA63" s="20">
        <v>1.2270559999999999</v>
      </c>
      <c r="BB63" s="16" t="s">
        <v>4256</v>
      </c>
      <c r="BC63" s="15">
        <v>1067</v>
      </c>
      <c r="BD63" s="16" t="s">
        <v>4257</v>
      </c>
      <c r="BE63" s="20">
        <v>1.076908</v>
      </c>
      <c r="BF63" s="16" t="s">
        <v>4258</v>
      </c>
      <c r="BG63" s="15">
        <v>14175</v>
      </c>
      <c r="BH63" s="16" t="s">
        <v>4259</v>
      </c>
      <c r="BI63" s="20">
        <v>1.084314</v>
      </c>
      <c r="BJ63" s="16" t="s">
        <v>4258</v>
      </c>
      <c r="BK63" s="15">
        <v>141</v>
      </c>
      <c r="BL63" s="16" t="s">
        <v>4259</v>
      </c>
      <c r="BM63" s="20">
        <v>0.98785219999999996</v>
      </c>
      <c r="BN63" s="16" t="s">
        <v>4258</v>
      </c>
      <c r="BO63" s="15">
        <v>5959</v>
      </c>
      <c r="BP63" s="16" t="s">
        <v>4259</v>
      </c>
      <c r="BQ63" s="20">
        <v>1.127486</v>
      </c>
      <c r="BR63" s="16" t="s">
        <v>4258</v>
      </c>
      <c r="BS63" s="15">
        <v>1267</v>
      </c>
      <c r="BT63" s="16" t="s">
        <v>4259</v>
      </c>
      <c r="BU63" s="20">
        <v>1.0717829999999999</v>
      </c>
      <c r="BV63" s="16" t="s">
        <v>4260</v>
      </c>
      <c r="BW63" s="15">
        <v>14274</v>
      </c>
      <c r="BX63" s="16" t="s">
        <v>4261</v>
      </c>
      <c r="BY63" s="20">
        <v>1.1027420000000001</v>
      </c>
      <c r="BZ63" s="16" t="s">
        <v>4260</v>
      </c>
      <c r="CA63" s="15">
        <v>180</v>
      </c>
      <c r="CB63" s="16" t="s">
        <v>4261</v>
      </c>
      <c r="CC63" s="20">
        <v>0.96199349999999995</v>
      </c>
      <c r="CD63" s="16" t="s">
        <v>4260</v>
      </c>
      <c r="CE63" s="15">
        <v>5298</v>
      </c>
      <c r="CF63" s="16" t="s">
        <v>4261</v>
      </c>
      <c r="CG63" s="20">
        <v>0.91244170000000002</v>
      </c>
      <c r="CH63" s="16" t="s">
        <v>4260</v>
      </c>
      <c r="CI63" s="15">
        <v>1318</v>
      </c>
      <c r="CJ63" s="16" t="s">
        <v>4261</v>
      </c>
      <c r="CK63" s="20">
        <v>1.0840350000000001</v>
      </c>
      <c r="CL63" s="16" t="s">
        <v>4932</v>
      </c>
      <c r="CM63" s="15">
        <f>SUM(A2L356C10)/A2L356C1</f>
        <v>10115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43677</v>
      </c>
      <c r="T64" s="16" t="s">
        <v>4253</v>
      </c>
      <c r="U64" s="20">
        <v>1</v>
      </c>
      <c r="V64" s="16" t="s">
        <v>4252</v>
      </c>
      <c r="W64" s="15">
        <v>43677</v>
      </c>
      <c r="X64" s="16" t="s">
        <v>4252</v>
      </c>
      <c r="Y64" s="15">
        <v>46409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66144</v>
      </c>
      <c r="AN64" s="16" t="s">
        <v>4255</v>
      </c>
      <c r="AO64" s="20">
        <v>1.0432349999999999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66222</v>
      </c>
      <c r="BD64" s="16" t="s">
        <v>4257</v>
      </c>
      <c r="BE64" s="20">
        <v>1.076908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69810</v>
      </c>
      <c r="BT64" s="16" t="s">
        <v>4259</v>
      </c>
      <c r="BU64" s="20">
        <v>1.0717829999999999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70335</v>
      </c>
      <c r="CJ64" s="16" t="s">
        <v>4261</v>
      </c>
      <c r="CK64" s="20">
        <v>1.0840350000000001</v>
      </c>
      <c r="CL64" s="16" t="s">
        <v>4933</v>
      </c>
      <c r="CM64" s="15">
        <f>SUM(A2L357C10)/A2L357C1</f>
        <v>43677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3139</v>
      </c>
      <c r="T65" s="16" t="s">
        <v>4253</v>
      </c>
      <c r="U65" s="20">
        <v>1</v>
      </c>
      <c r="V65" s="16" t="s">
        <v>4252</v>
      </c>
      <c r="W65" s="15">
        <v>3139</v>
      </c>
      <c r="X65" s="16" t="s">
        <v>4252</v>
      </c>
      <c r="Y65" s="15">
        <v>3139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2872</v>
      </c>
      <c r="AN65" s="16" t="s">
        <v>4255</v>
      </c>
      <c r="AO65" s="20">
        <v>1.0432349999999999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4450</v>
      </c>
      <c r="BD65" s="16" t="s">
        <v>4257</v>
      </c>
      <c r="BE65" s="20">
        <v>1.076908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4454</v>
      </c>
      <c r="BT65" s="16" t="s">
        <v>4259</v>
      </c>
      <c r="BU65" s="20">
        <v>1.0717829999999999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3838</v>
      </c>
      <c r="CJ65" s="16" t="s">
        <v>4261</v>
      </c>
      <c r="CK65" s="20">
        <v>1.0840350000000001</v>
      </c>
      <c r="CL65" s="16" t="s">
        <v>4934</v>
      </c>
      <c r="CM65" s="15">
        <f>SUM(A2L358C10)/A2L358C1</f>
        <v>3139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192</v>
      </c>
      <c r="CF66" s="16" t="s">
        <v>4261</v>
      </c>
      <c r="CG66" s="20">
        <v>0.91244170000000002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267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267</v>
      </c>
      <c r="X67" s="16" t="s">
        <v>4252</v>
      </c>
      <c r="Y67" s="15">
        <v>267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258</v>
      </c>
      <c r="AJ67" s="16" t="s">
        <v>4255</v>
      </c>
      <c r="AK67" s="20">
        <v>1.140873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186</v>
      </c>
      <c r="AZ67" s="16" t="s">
        <v>4257</v>
      </c>
      <c r="BA67" s="20">
        <v>1.2270559999999999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25</v>
      </c>
      <c r="BP67" s="16" t="s">
        <v>4259</v>
      </c>
      <c r="BQ67" s="20">
        <v>1.127486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267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4060</v>
      </c>
      <c r="H68" s="16" t="s">
        <v>4253</v>
      </c>
      <c r="I68" s="20">
        <v>1</v>
      </c>
      <c r="J68" s="16" t="s">
        <v>4252</v>
      </c>
      <c r="K68" s="15">
        <v>1</v>
      </c>
      <c r="L68" s="16" t="s">
        <v>4253</v>
      </c>
      <c r="M68" s="20">
        <v>1</v>
      </c>
      <c r="N68" s="16" t="s">
        <v>4252</v>
      </c>
      <c r="O68" s="15">
        <v>143</v>
      </c>
      <c r="P68" s="16" t="s">
        <v>4253</v>
      </c>
      <c r="Q68" s="20">
        <v>1</v>
      </c>
      <c r="R68" s="16" t="s">
        <v>4252</v>
      </c>
      <c r="S68" s="15">
        <v>163</v>
      </c>
      <c r="T68" s="16" t="s">
        <v>4253</v>
      </c>
      <c r="U68" s="20">
        <v>1</v>
      </c>
      <c r="V68" s="16" t="s">
        <v>4252</v>
      </c>
      <c r="W68" s="15">
        <v>4367</v>
      </c>
      <c r="X68" s="16" t="s">
        <v>4252</v>
      </c>
      <c r="Y68" s="15">
        <v>4367</v>
      </c>
      <c r="Z68" s="16" t="s">
        <v>4254</v>
      </c>
      <c r="AA68" s="15">
        <v>3452</v>
      </c>
      <c r="AB68" s="16" t="s">
        <v>4255</v>
      </c>
      <c r="AC68" s="20">
        <v>1.0442579999999999</v>
      </c>
      <c r="AD68" s="16" t="s">
        <v>4254</v>
      </c>
      <c r="AE68" s="15">
        <v>1</v>
      </c>
      <c r="AF68" s="16" t="s">
        <v>4255</v>
      </c>
      <c r="AG68" s="20">
        <v>1.0354920000000001</v>
      </c>
      <c r="AH68" s="16" t="s">
        <v>4254</v>
      </c>
      <c r="AI68" s="15">
        <v>217</v>
      </c>
      <c r="AJ68" s="16" t="s">
        <v>4255</v>
      </c>
      <c r="AK68" s="20">
        <v>1.140873</v>
      </c>
      <c r="AL68" s="16" t="s">
        <v>4254</v>
      </c>
      <c r="AM68" s="15">
        <v>221</v>
      </c>
      <c r="AN68" s="16" t="s">
        <v>4255</v>
      </c>
      <c r="AO68" s="20">
        <v>1.0432349999999999</v>
      </c>
      <c r="AP68" s="16" t="s">
        <v>4256</v>
      </c>
      <c r="AQ68" s="15">
        <v>3402</v>
      </c>
      <c r="AR68" s="16" t="s">
        <v>4257</v>
      </c>
      <c r="AS68" s="20">
        <v>1.077358</v>
      </c>
      <c r="AT68" s="16" t="s">
        <v>4256</v>
      </c>
      <c r="AU68" s="15">
        <v>3</v>
      </c>
      <c r="AV68" s="16" t="s">
        <v>4257</v>
      </c>
      <c r="AW68" s="20">
        <v>1.0745009999999999</v>
      </c>
      <c r="AX68" s="16" t="s">
        <v>4256</v>
      </c>
      <c r="AY68" s="15">
        <v>212</v>
      </c>
      <c r="AZ68" s="16" t="s">
        <v>4257</v>
      </c>
      <c r="BA68" s="20">
        <v>1.2270559999999999</v>
      </c>
      <c r="BB68" s="16" t="s">
        <v>4256</v>
      </c>
      <c r="BC68" s="15">
        <v>156</v>
      </c>
      <c r="BD68" s="16" t="s">
        <v>4257</v>
      </c>
      <c r="BE68" s="20">
        <v>1.076908</v>
      </c>
      <c r="BF68" s="16" t="s">
        <v>4258</v>
      </c>
      <c r="BG68" s="15">
        <v>3918</v>
      </c>
      <c r="BH68" s="16" t="s">
        <v>4259</v>
      </c>
      <c r="BI68" s="20">
        <v>1.084314</v>
      </c>
      <c r="BJ68" s="16" t="s">
        <v>4258</v>
      </c>
      <c r="BK68" s="15">
        <v>1</v>
      </c>
      <c r="BL68" s="16" t="s">
        <v>4259</v>
      </c>
      <c r="BM68" s="20">
        <v>0.98785219999999996</v>
      </c>
      <c r="BN68" s="16" t="s">
        <v>4258</v>
      </c>
      <c r="BO68" s="15">
        <v>283</v>
      </c>
      <c r="BP68" s="16" t="s">
        <v>4259</v>
      </c>
      <c r="BQ68" s="20">
        <v>1.127486</v>
      </c>
      <c r="BR68" s="16" t="s">
        <v>4258</v>
      </c>
      <c r="BS68" s="15">
        <v>144</v>
      </c>
      <c r="BT68" s="16" t="s">
        <v>4259</v>
      </c>
      <c r="BU68" s="20">
        <v>1.0717829999999999</v>
      </c>
      <c r="BV68" s="16" t="s">
        <v>4260</v>
      </c>
      <c r="BW68" s="15">
        <v>2508</v>
      </c>
      <c r="BX68" s="16" t="s">
        <v>4261</v>
      </c>
      <c r="BY68" s="20">
        <v>1.1027420000000001</v>
      </c>
      <c r="BZ68" s="16" t="s">
        <v>4260</v>
      </c>
      <c r="CA68" s="15">
        <v>26</v>
      </c>
      <c r="CB68" s="16" t="s">
        <v>4261</v>
      </c>
      <c r="CC68" s="20">
        <v>0.96199349999999995</v>
      </c>
      <c r="CD68" s="16" t="s">
        <v>4260</v>
      </c>
      <c r="CE68" s="15">
        <v>282</v>
      </c>
      <c r="CF68" s="16" t="s">
        <v>4261</v>
      </c>
      <c r="CG68" s="20">
        <v>0.91244170000000002</v>
      </c>
      <c r="CH68" s="16" t="s">
        <v>4260</v>
      </c>
      <c r="CI68" s="15">
        <v>196</v>
      </c>
      <c r="CJ68" s="16" t="s">
        <v>4261</v>
      </c>
      <c r="CK68" s="20">
        <v>1.0840350000000001</v>
      </c>
      <c r="CL68" s="16" t="s">
        <v>4937</v>
      </c>
      <c r="CM68" s="15">
        <f>SUM(A2L361C10)/A2L361C1</f>
        <v>4367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168192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11678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26671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54197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260738</v>
      </c>
      <c r="X69" s="16" t="s">
        <v>4943</v>
      </c>
      <c r="Y69" s="15">
        <f>SUM(A2L353C11:A2L361C11)-2*SUM(A2L360C11)</f>
        <v>272428</v>
      </c>
      <c r="Z69" s="16" t="s">
        <v>4944</v>
      </c>
      <c r="AA69" s="15">
        <f>SUM(A2L353C12:A2L361C12)-2*SUM(A2L360C12)</f>
        <v>180059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8786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27100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135695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186474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5497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27753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137956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204439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4660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34083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136560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217572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12224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23438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180116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260738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2125658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2494492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864956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1106273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6591379</v>
      </c>
      <c r="X70" s="16" t="s">
        <v>4966</v>
      </c>
      <c r="Y70" s="15">
        <f>SUM(A2L319C11,A2L335C11,A2L341C11,A2L352C11,A2L362C11)</f>
        <v>6699331</v>
      </c>
      <c r="Z70" s="16" t="s">
        <v>4967</v>
      </c>
      <c r="AA70" s="15">
        <f>SUM(A2L319C12,A2L335C12,A2L341C12,A2L352C12,A2L362C12)</f>
        <v>2000992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1860604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882671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1190345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1953407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1471394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785861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1104977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2207551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1998180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830903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1193331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2281876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3493386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896838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1284449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6591379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4E69C3-6C22-435F-801D-808729AD1B96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66890</v>
      </c>
      <c r="H8" s="16" t="s">
        <v>4253</v>
      </c>
      <c r="I8" s="20">
        <v>1</v>
      </c>
      <c r="J8" s="16" t="s">
        <v>4252</v>
      </c>
      <c r="K8" s="15">
        <v>8249</v>
      </c>
      <c r="L8" s="16" t="s">
        <v>4253</v>
      </c>
      <c r="M8" s="20">
        <v>1</v>
      </c>
      <c r="N8" s="16" t="s">
        <v>4252</v>
      </c>
      <c r="O8" s="15">
        <v>57859</v>
      </c>
      <c r="P8" s="16" t="s">
        <v>4253</v>
      </c>
      <c r="Q8" s="20">
        <v>1</v>
      </c>
      <c r="R8" s="16" t="s">
        <v>4252</v>
      </c>
      <c r="S8" s="15">
        <v>23141</v>
      </c>
      <c r="T8" s="16" t="s">
        <v>4253</v>
      </c>
      <c r="U8" s="20">
        <v>1</v>
      </c>
      <c r="V8" s="16" t="s">
        <v>4252</v>
      </c>
      <c r="W8" s="15">
        <v>156139</v>
      </c>
      <c r="X8" s="16" t="s">
        <v>4252</v>
      </c>
      <c r="Y8" s="15">
        <v>156325</v>
      </c>
      <c r="Z8" s="16" t="s">
        <v>4254</v>
      </c>
      <c r="AA8" s="15">
        <v>58333</v>
      </c>
      <c r="AB8" s="16" t="s">
        <v>4255</v>
      </c>
      <c r="AC8" s="20">
        <v>1.0442579999999999</v>
      </c>
      <c r="AD8" s="16" t="s">
        <v>4254</v>
      </c>
      <c r="AE8" s="15">
        <v>5714</v>
      </c>
      <c r="AF8" s="16" t="s">
        <v>4255</v>
      </c>
      <c r="AG8" s="20">
        <v>1.0354920000000001</v>
      </c>
      <c r="AH8" s="16" t="s">
        <v>4254</v>
      </c>
      <c r="AI8" s="15">
        <v>52076</v>
      </c>
      <c r="AJ8" s="16" t="s">
        <v>4255</v>
      </c>
      <c r="AK8" s="20">
        <v>1.140873</v>
      </c>
      <c r="AL8" s="16" t="s">
        <v>4254</v>
      </c>
      <c r="AM8" s="15">
        <v>27509</v>
      </c>
      <c r="AN8" s="16" t="s">
        <v>4255</v>
      </c>
      <c r="AO8" s="20">
        <v>1.0432349999999999</v>
      </c>
      <c r="AP8" s="16" t="s">
        <v>4256</v>
      </c>
      <c r="AQ8" s="15">
        <v>55431</v>
      </c>
      <c r="AR8" s="16" t="s">
        <v>4257</v>
      </c>
      <c r="AS8" s="20">
        <v>1.077358</v>
      </c>
      <c r="AT8" s="16" t="s">
        <v>4256</v>
      </c>
      <c r="AU8" s="15">
        <v>2583</v>
      </c>
      <c r="AV8" s="16" t="s">
        <v>4257</v>
      </c>
      <c r="AW8" s="20">
        <v>1.0745009999999999</v>
      </c>
      <c r="AX8" s="16" t="s">
        <v>4256</v>
      </c>
      <c r="AY8" s="15">
        <v>69345</v>
      </c>
      <c r="AZ8" s="16" t="s">
        <v>4257</v>
      </c>
      <c r="BA8" s="20">
        <v>1.2270559999999999</v>
      </c>
      <c r="BB8" s="16" t="s">
        <v>4256</v>
      </c>
      <c r="BC8" s="15">
        <v>23791</v>
      </c>
      <c r="BD8" s="16" t="s">
        <v>4257</v>
      </c>
      <c r="BE8" s="20">
        <v>1.076908</v>
      </c>
      <c r="BF8" s="16" t="s">
        <v>4258</v>
      </c>
      <c r="BG8" s="15">
        <v>54402</v>
      </c>
      <c r="BH8" s="16" t="s">
        <v>4259</v>
      </c>
      <c r="BI8" s="20">
        <v>1.084314</v>
      </c>
      <c r="BJ8" s="16" t="s">
        <v>4258</v>
      </c>
      <c r="BK8" s="15">
        <v>3644</v>
      </c>
      <c r="BL8" s="16" t="s">
        <v>4259</v>
      </c>
      <c r="BM8" s="20">
        <v>0.98785219999999996</v>
      </c>
      <c r="BN8" s="16" t="s">
        <v>4258</v>
      </c>
      <c r="BO8" s="15">
        <v>45228</v>
      </c>
      <c r="BP8" s="16" t="s">
        <v>4259</v>
      </c>
      <c r="BQ8" s="20">
        <v>1.127486</v>
      </c>
      <c r="BR8" s="16" t="s">
        <v>4258</v>
      </c>
      <c r="BS8" s="15">
        <v>28493</v>
      </c>
      <c r="BT8" s="16" t="s">
        <v>4259</v>
      </c>
      <c r="BU8" s="20">
        <v>1.0717829999999999</v>
      </c>
      <c r="BV8" s="16" t="s">
        <v>4260</v>
      </c>
      <c r="BW8" s="15">
        <v>53888</v>
      </c>
      <c r="BX8" s="16" t="s">
        <v>4261</v>
      </c>
      <c r="BY8" s="20">
        <v>1.1027420000000001</v>
      </c>
      <c r="BZ8" s="16" t="s">
        <v>4260</v>
      </c>
      <c r="CA8" s="15">
        <v>7796</v>
      </c>
      <c r="CB8" s="16" t="s">
        <v>4261</v>
      </c>
      <c r="CC8" s="20">
        <v>0.96199349999999995</v>
      </c>
      <c r="CD8" s="16" t="s">
        <v>4260</v>
      </c>
      <c r="CE8" s="15">
        <v>36947</v>
      </c>
      <c r="CF8" s="16" t="s">
        <v>4261</v>
      </c>
      <c r="CG8" s="20">
        <v>0.91244170000000002</v>
      </c>
      <c r="CH8" s="16" t="s">
        <v>4260</v>
      </c>
      <c r="CI8" s="15">
        <v>28651</v>
      </c>
      <c r="CJ8" s="16" t="s">
        <v>4261</v>
      </c>
      <c r="CK8" s="20">
        <v>1.0840350000000001</v>
      </c>
      <c r="CL8" s="16" t="s">
        <v>5056</v>
      </c>
      <c r="CM8" s="15">
        <f>SUM(A2L401C10)/A2L401C1</f>
        <v>156139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31728</v>
      </c>
      <c r="H9" s="16" t="s">
        <v>4253</v>
      </c>
      <c r="I9" s="20">
        <v>1</v>
      </c>
      <c r="J9" s="16" t="s">
        <v>4252</v>
      </c>
      <c r="K9" s="15">
        <v>22</v>
      </c>
      <c r="L9" s="16" t="s">
        <v>4253</v>
      </c>
      <c r="M9" s="20">
        <v>1</v>
      </c>
      <c r="N9" s="16" t="s">
        <v>4252</v>
      </c>
      <c r="O9" s="15">
        <v>8530</v>
      </c>
      <c r="P9" s="16" t="s">
        <v>4253</v>
      </c>
      <c r="Q9" s="20">
        <v>1</v>
      </c>
      <c r="R9" s="16" t="s">
        <v>4252</v>
      </c>
      <c r="S9" s="15">
        <v>389</v>
      </c>
      <c r="T9" s="16" t="s">
        <v>4253</v>
      </c>
      <c r="U9" s="20">
        <v>1</v>
      </c>
      <c r="V9" s="16" t="s">
        <v>4252</v>
      </c>
      <c r="W9" s="15">
        <v>40669</v>
      </c>
      <c r="X9" s="16" t="s">
        <v>4252</v>
      </c>
      <c r="Y9" s="15">
        <v>40905</v>
      </c>
      <c r="Z9" s="16" t="s">
        <v>4254</v>
      </c>
      <c r="AA9" s="15">
        <v>32694</v>
      </c>
      <c r="AB9" s="16" t="s">
        <v>4255</v>
      </c>
      <c r="AC9" s="20">
        <v>1.0442579999999999</v>
      </c>
      <c r="AD9" s="16" t="s">
        <v>4254</v>
      </c>
      <c r="AE9" s="15">
        <v>53</v>
      </c>
      <c r="AF9" s="16" t="s">
        <v>4255</v>
      </c>
      <c r="AG9" s="20">
        <v>1.0354920000000001</v>
      </c>
      <c r="AH9" s="16" t="s">
        <v>4254</v>
      </c>
      <c r="AI9" s="15">
        <v>10404</v>
      </c>
      <c r="AJ9" s="16" t="s">
        <v>4255</v>
      </c>
      <c r="AK9" s="20">
        <v>1.140873</v>
      </c>
      <c r="AL9" s="16" t="s">
        <v>4254</v>
      </c>
      <c r="AM9" s="15">
        <v>112</v>
      </c>
      <c r="AN9" s="16" t="s">
        <v>4255</v>
      </c>
      <c r="AO9" s="20">
        <v>1.0432349999999999</v>
      </c>
      <c r="AP9" s="16" t="s">
        <v>4256</v>
      </c>
      <c r="AQ9" s="15">
        <v>33162</v>
      </c>
      <c r="AR9" s="16" t="s">
        <v>4257</v>
      </c>
      <c r="AS9" s="20">
        <v>1.077358</v>
      </c>
      <c r="AT9" s="16" t="s">
        <v>4256</v>
      </c>
      <c r="AU9" s="15">
        <v>44</v>
      </c>
      <c r="AV9" s="16" t="s">
        <v>4257</v>
      </c>
      <c r="AW9" s="20">
        <v>1.0745009999999999</v>
      </c>
      <c r="AX9" s="16" t="s">
        <v>4256</v>
      </c>
      <c r="AY9" s="15">
        <v>11108</v>
      </c>
      <c r="AZ9" s="16" t="s">
        <v>4257</v>
      </c>
      <c r="BA9" s="20">
        <v>1.2270559999999999</v>
      </c>
      <c r="BB9" s="16" t="s">
        <v>4256</v>
      </c>
      <c r="BC9" s="15">
        <v>1431</v>
      </c>
      <c r="BD9" s="16" t="s">
        <v>4257</v>
      </c>
      <c r="BE9" s="20">
        <v>1.076908</v>
      </c>
      <c r="BF9" s="16" t="s">
        <v>4258</v>
      </c>
      <c r="BG9" s="15">
        <v>32961</v>
      </c>
      <c r="BH9" s="16" t="s">
        <v>4259</v>
      </c>
      <c r="BI9" s="20">
        <v>1.084314</v>
      </c>
      <c r="BJ9" s="16" t="s">
        <v>4258</v>
      </c>
      <c r="BK9" s="15">
        <v>50</v>
      </c>
      <c r="BL9" s="16" t="s">
        <v>4259</v>
      </c>
      <c r="BM9" s="20">
        <v>0.98785219999999996</v>
      </c>
      <c r="BN9" s="16" t="s">
        <v>4258</v>
      </c>
      <c r="BO9" s="15">
        <v>10865</v>
      </c>
      <c r="BP9" s="16" t="s">
        <v>4259</v>
      </c>
      <c r="BQ9" s="20">
        <v>1.127486</v>
      </c>
      <c r="BR9" s="16" t="s">
        <v>4258</v>
      </c>
      <c r="BS9" s="15">
        <v>887</v>
      </c>
      <c r="BT9" s="16" t="s">
        <v>4259</v>
      </c>
      <c r="BU9" s="20">
        <v>1.0717829999999999</v>
      </c>
      <c r="BV9" s="16" t="s">
        <v>4260</v>
      </c>
      <c r="BW9" s="15">
        <v>30638</v>
      </c>
      <c r="BX9" s="16" t="s">
        <v>4261</v>
      </c>
      <c r="BY9" s="20">
        <v>1.1027420000000001</v>
      </c>
      <c r="BZ9" s="16" t="s">
        <v>4260</v>
      </c>
      <c r="CA9" s="15">
        <v>91</v>
      </c>
      <c r="CB9" s="16" t="s">
        <v>4261</v>
      </c>
      <c r="CC9" s="20">
        <v>0.96199349999999995</v>
      </c>
      <c r="CD9" s="16" t="s">
        <v>4260</v>
      </c>
      <c r="CE9" s="15">
        <v>11755</v>
      </c>
      <c r="CF9" s="16" t="s">
        <v>4261</v>
      </c>
      <c r="CG9" s="20">
        <v>0.91244170000000002</v>
      </c>
      <c r="CH9" s="16" t="s">
        <v>4260</v>
      </c>
      <c r="CI9" s="15">
        <v>4450</v>
      </c>
      <c r="CJ9" s="16" t="s">
        <v>4261</v>
      </c>
      <c r="CK9" s="20">
        <v>1.0840350000000001</v>
      </c>
      <c r="CL9" s="16" t="s">
        <v>5057</v>
      </c>
      <c r="CM9" s="15">
        <f>SUM(A2L402C10)/A2L402C1</f>
        <v>40669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63049</v>
      </c>
      <c r="H10" s="16" t="s">
        <v>4253</v>
      </c>
      <c r="I10" s="20">
        <v>1</v>
      </c>
      <c r="J10" s="16" t="s">
        <v>4252</v>
      </c>
      <c r="K10" s="15">
        <v>1477</v>
      </c>
      <c r="L10" s="16" t="s">
        <v>4253</v>
      </c>
      <c r="M10" s="20">
        <v>1</v>
      </c>
      <c r="N10" s="16" t="s">
        <v>4252</v>
      </c>
      <c r="O10" s="15">
        <v>39911</v>
      </c>
      <c r="P10" s="16" t="s">
        <v>4253</v>
      </c>
      <c r="Q10" s="20">
        <v>1</v>
      </c>
      <c r="R10" s="16" t="s">
        <v>4252</v>
      </c>
      <c r="S10" s="15">
        <v>1641</v>
      </c>
      <c r="T10" s="16" t="s">
        <v>4253</v>
      </c>
      <c r="U10" s="20">
        <v>1</v>
      </c>
      <c r="V10" s="16" t="s">
        <v>4252</v>
      </c>
      <c r="W10" s="15">
        <v>106078</v>
      </c>
      <c r="X10" s="16" t="s">
        <v>4252</v>
      </c>
      <c r="Y10" s="15">
        <v>106615</v>
      </c>
      <c r="Z10" s="16" t="s">
        <v>4254</v>
      </c>
      <c r="AA10" s="15">
        <v>66833</v>
      </c>
      <c r="AB10" s="16" t="s">
        <v>4255</v>
      </c>
      <c r="AC10" s="20">
        <v>1.0442579999999999</v>
      </c>
      <c r="AD10" s="16" t="s">
        <v>4254</v>
      </c>
      <c r="AE10" s="15">
        <v>2807</v>
      </c>
      <c r="AF10" s="16" t="s">
        <v>4255</v>
      </c>
      <c r="AG10" s="20">
        <v>1.0354920000000001</v>
      </c>
      <c r="AH10" s="16" t="s">
        <v>4254</v>
      </c>
      <c r="AI10" s="15">
        <v>9870</v>
      </c>
      <c r="AJ10" s="16" t="s">
        <v>4255</v>
      </c>
      <c r="AK10" s="20">
        <v>1.140873</v>
      </c>
      <c r="AL10" s="16" t="s">
        <v>4254</v>
      </c>
      <c r="AM10" s="15">
        <v>2530</v>
      </c>
      <c r="AN10" s="16" t="s">
        <v>4255</v>
      </c>
      <c r="AO10" s="20">
        <v>1.0432349999999999</v>
      </c>
      <c r="AP10" s="16" t="s">
        <v>4256</v>
      </c>
      <c r="AQ10" s="15">
        <v>68015</v>
      </c>
      <c r="AR10" s="16" t="s">
        <v>4257</v>
      </c>
      <c r="AS10" s="20">
        <v>1.077358</v>
      </c>
      <c r="AT10" s="16" t="s">
        <v>4256</v>
      </c>
      <c r="AU10" s="15">
        <v>2816</v>
      </c>
      <c r="AV10" s="16" t="s">
        <v>4257</v>
      </c>
      <c r="AW10" s="20">
        <v>1.0745009999999999</v>
      </c>
      <c r="AX10" s="16" t="s">
        <v>4256</v>
      </c>
      <c r="AY10" s="15">
        <v>11741</v>
      </c>
      <c r="AZ10" s="16" t="s">
        <v>4257</v>
      </c>
      <c r="BA10" s="20">
        <v>1.2270559999999999</v>
      </c>
      <c r="BB10" s="16" t="s">
        <v>4256</v>
      </c>
      <c r="BC10" s="15">
        <v>1960</v>
      </c>
      <c r="BD10" s="16" t="s">
        <v>4257</v>
      </c>
      <c r="BE10" s="20">
        <v>1.076908</v>
      </c>
      <c r="BF10" s="16" t="s">
        <v>4258</v>
      </c>
      <c r="BG10" s="15">
        <v>68417</v>
      </c>
      <c r="BH10" s="16" t="s">
        <v>4259</v>
      </c>
      <c r="BI10" s="20">
        <v>1.084314</v>
      </c>
      <c r="BJ10" s="16" t="s">
        <v>4258</v>
      </c>
      <c r="BK10" s="15">
        <v>2091</v>
      </c>
      <c r="BL10" s="16" t="s">
        <v>4259</v>
      </c>
      <c r="BM10" s="20">
        <v>0.98785219999999996</v>
      </c>
      <c r="BN10" s="16" t="s">
        <v>4258</v>
      </c>
      <c r="BO10" s="15">
        <v>14345</v>
      </c>
      <c r="BP10" s="16" t="s">
        <v>4259</v>
      </c>
      <c r="BQ10" s="20">
        <v>1.127486</v>
      </c>
      <c r="BR10" s="16" t="s">
        <v>4258</v>
      </c>
      <c r="BS10" s="15">
        <v>2715</v>
      </c>
      <c r="BT10" s="16" t="s">
        <v>4259</v>
      </c>
      <c r="BU10" s="20">
        <v>1.0717829999999999</v>
      </c>
      <c r="BV10" s="16" t="s">
        <v>4260</v>
      </c>
      <c r="BW10" s="15">
        <v>64150</v>
      </c>
      <c r="BX10" s="16" t="s">
        <v>4261</v>
      </c>
      <c r="BY10" s="20">
        <v>1.1027420000000001</v>
      </c>
      <c r="BZ10" s="16" t="s">
        <v>4260</v>
      </c>
      <c r="CA10" s="15">
        <v>2699</v>
      </c>
      <c r="CB10" s="16" t="s">
        <v>4261</v>
      </c>
      <c r="CC10" s="20">
        <v>0.96199349999999995</v>
      </c>
      <c r="CD10" s="16" t="s">
        <v>4260</v>
      </c>
      <c r="CE10" s="15">
        <v>11045</v>
      </c>
      <c r="CF10" s="16" t="s">
        <v>4261</v>
      </c>
      <c r="CG10" s="20">
        <v>0.91244170000000002</v>
      </c>
      <c r="CH10" s="16" t="s">
        <v>4260</v>
      </c>
      <c r="CI10" s="15">
        <v>3388</v>
      </c>
      <c r="CJ10" s="16" t="s">
        <v>4261</v>
      </c>
      <c r="CK10" s="20">
        <v>1.0840350000000001</v>
      </c>
      <c r="CL10" s="16" t="s">
        <v>5058</v>
      </c>
      <c r="CM10" s="15">
        <f>SUM(A2L403C10)/A2L403C1</f>
        <v>106078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49633</v>
      </c>
      <c r="H11" s="16" t="s">
        <v>4253</v>
      </c>
      <c r="I11" s="20">
        <v>1</v>
      </c>
      <c r="J11" s="16" t="s">
        <v>4252</v>
      </c>
      <c r="K11" s="15">
        <v>852</v>
      </c>
      <c r="L11" s="16" t="s">
        <v>4253</v>
      </c>
      <c r="M11" s="20">
        <v>1</v>
      </c>
      <c r="N11" s="16" t="s">
        <v>4252</v>
      </c>
      <c r="O11" s="15">
        <v>15500</v>
      </c>
      <c r="P11" s="16" t="s">
        <v>4253</v>
      </c>
      <c r="Q11" s="20">
        <v>1</v>
      </c>
      <c r="R11" s="16" t="s">
        <v>4252</v>
      </c>
      <c r="S11" s="15">
        <v>7287</v>
      </c>
      <c r="T11" s="16" t="s">
        <v>4253</v>
      </c>
      <c r="U11" s="20">
        <v>1</v>
      </c>
      <c r="V11" s="16" t="s">
        <v>4252</v>
      </c>
      <c r="W11" s="15">
        <v>73272</v>
      </c>
      <c r="X11" s="16" t="s">
        <v>4252</v>
      </c>
      <c r="Y11" s="15">
        <v>73327</v>
      </c>
      <c r="Z11" s="16" t="s">
        <v>4254</v>
      </c>
      <c r="AA11" s="15">
        <v>47825</v>
      </c>
      <c r="AB11" s="16" t="s">
        <v>4255</v>
      </c>
      <c r="AC11" s="20">
        <v>1.0442579999999999</v>
      </c>
      <c r="AD11" s="16" t="s">
        <v>4254</v>
      </c>
      <c r="AE11" s="15">
        <v>3819</v>
      </c>
      <c r="AF11" s="16" t="s">
        <v>4255</v>
      </c>
      <c r="AG11" s="20">
        <v>1.0354920000000001</v>
      </c>
      <c r="AH11" s="16" t="s">
        <v>4254</v>
      </c>
      <c r="AI11" s="15">
        <v>20720</v>
      </c>
      <c r="AJ11" s="16" t="s">
        <v>4255</v>
      </c>
      <c r="AK11" s="20">
        <v>1.140873</v>
      </c>
      <c r="AL11" s="16" t="s">
        <v>4254</v>
      </c>
      <c r="AM11" s="15">
        <v>7019</v>
      </c>
      <c r="AN11" s="16" t="s">
        <v>4255</v>
      </c>
      <c r="AO11" s="20">
        <v>1.0432349999999999</v>
      </c>
      <c r="AP11" s="16" t="s">
        <v>4256</v>
      </c>
      <c r="AQ11" s="15">
        <v>49657</v>
      </c>
      <c r="AR11" s="16" t="s">
        <v>4257</v>
      </c>
      <c r="AS11" s="20">
        <v>1.077358</v>
      </c>
      <c r="AT11" s="16" t="s">
        <v>4256</v>
      </c>
      <c r="AU11" s="15">
        <v>6509</v>
      </c>
      <c r="AV11" s="16" t="s">
        <v>4257</v>
      </c>
      <c r="AW11" s="20">
        <v>1.0745009999999999</v>
      </c>
      <c r="AX11" s="16" t="s">
        <v>4256</v>
      </c>
      <c r="AY11" s="15">
        <v>22600</v>
      </c>
      <c r="AZ11" s="16" t="s">
        <v>4257</v>
      </c>
      <c r="BA11" s="20">
        <v>1.2270559999999999</v>
      </c>
      <c r="BB11" s="16" t="s">
        <v>4256</v>
      </c>
      <c r="BC11" s="15">
        <v>7270</v>
      </c>
      <c r="BD11" s="16" t="s">
        <v>4257</v>
      </c>
      <c r="BE11" s="20">
        <v>1.076908</v>
      </c>
      <c r="BF11" s="16" t="s">
        <v>4258</v>
      </c>
      <c r="BG11" s="15">
        <v>54977</v>
      </c>
      <c r="BH11" s="16" t="s">
        <v>4259</v>
      </c>
      <c r="BI11" s="20">
        <v>1.084314</v>
      </c>
      <c r="BJ11" s="16" t="s">
        <v>4258</v>
      </c>
      <c r="BK11" s="15">
        <v>4138</v>
      </c>
      <c r="BL11" s="16" t="s">
        <v>4259</v>
      </c>
      <c r="BM11" s="20">
        <v>0.98785219999999996</v>
      </c>
      <c r="BN11" s="16" t="s">
        <v>4258</v>
      </c>
      <c r="BO11" s="15">
        <v>24302</v>
      </c>
      <c r="BP11" s="16" t="s">
        <v>4259</v>
      </c>
      <c r="BQ11" s="20">
        <v>1.127486</v>
      </c>
      <c r="BR11" s="16" t="s">
        <v>4258</v>
      </c>
      <c r="BS11" s="15">
        <v>7193</v>
      </c>
      <c r="BT11" s="16" t="s">
        <v>4259</v>
      </c>
      <c r="BU11" s="20">
        <v>1.0717829999999999</v>
      </c>
      <c r="BV11" s="16" t="s">
        <v>4260</v>
      </c>
      <c r="BW11" s="15">
        <v>55405</v>
      </c>
      <c r="BX11" s="16" t="s">
        <v>4261</v>
      </c>
      <c r="BY11" s="20">
        <v>1.1027420000000001</v>
      </c>
      <c r="BZ11" s="16" t="s">
        <v>4260</v>
      </c>
      <c r="CA11" s="15">
        <v>2409</v>
      </c>
      <c r="CB11" s="16" t="s">
        <v>4261</v>
      </c>
      <c r="CC11" s="20">
        <v>0.96199349999999995</v>
      </c>
      <c r="CD11" s="16" t="s">
        <v>4260</v>
      </c>
      <c r="CE11" s="15">
        <v>30030</v>
      </c>
      <c r="CF11" s="16" t="s">
        <v>4261</v>
      </c>
      <c r="CG11" s="20">
        <v>0.91244170000000002</v>
      </c>
      <c r="CH11" s="16" t="s">
        <v>4260</v>
      </c>
      <c r="CI11" s="15">
        <v>9147</v>
      </c>
      <c r="CJ11" s="16" t="s">
        <v>4261</v>
      </c>
      <c r="CK11" s="20">
        <v>1.0840350000000001</v>
      </c>
      <c r="CL11" s="16" t="s">
        <v>5059</v>
      </c>
      <c r="CM11" s="15">
        <f>SUM(A2L404C10)/A2L404C1</f>
        <v>73272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924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924</v>
      </c>
      <c r="X12" s="16" t="s">
        <v>4252</v>
      </c>
      <c r="Y12" s="15">
        <v>924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775</v>
      </c>
      <c r="AJ12" s="16" t="s">
        <v>4255</v>
      </c>
      <c r="AK12" s="20">
        <v>1.140873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783</v>
      </c>
      <c r="AZ12" s="16" t="s">
        <v>4257</v>
      </c>
      <c r="BA12" s="20">
        <v>1.2270559999999999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1224</v>
      </c>
      <c r="BP12" s="16" t="s">
        <v>4259</v>
      </c>
      <c r="BQ12" s="20">
        <v>1.127486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1672</v>
      </c>
      <c r="CF12" s="16" t="s">
        <v>4261</v>
      </c>
      <c r="CG12" s="20">
        <v>0.91244170000000002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5060</v>
      </c>
      <c r="CM12" s="15">
        <f>SUM(A2L405C10)/A2L405C1</f>
        <v>924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4242</v>
      </c>
      <c r="H13" s="16" t="s">
        <v>4253</v>
      </c>
      <c r="I13" s="20">
        <v>1</v>
      </c>
      <c r="J13" s="16" t="s">
        <v>4252</v>
      </c>
      <c r="K13" s="15">
        <v>1</v>
      </c>
      <c r="L13" s="16" t="s">
        <v>4253</v>
      </c>
      <c r="M13" s="20">
        <v>1</v>
      </c>
      <c r="N13" s="16" t="s">
        <v>4252</v>
      </c>
      <c r="O13" s="15">
        <v>50</v>
      </c>
      <c r="P13" s="16" t="s">
        <v>4253</v>
      </c>
      <c r="Q13" s="20">
        <v>1</v>
      </c>
      <c r="R13" s="16" t="s">
        <v>4252</v>
      </c>
      <c r="S13" s="15">
        <v>456</v>
      </c>
      <c r="T13" s="16" t="s">
        <v>4253</v>
      </c>
      <c r="U13" s="20">
        <v>1</v>
      </c>
      <c r="V13" s="16" t="s">
        <v>4252</v>
      </c>
      <c r="W13" s="15">
        <v>4749</v>
      </c>
      <c r="X13" s="16" t="s">
        <v>4252</v>
      </c>
      <c r="Y13" s="15">
        <v>4749</v>
      </c>
      <c r="Z13" s="16" t="s">
        <v>4254</v>
      </c>
      <c r="AA13" s="15">
        <v>4439</v>
      </c>
      <c r="AB13" s="16" t="s">
        <v>4255</v>
      </c>
      <c r="AC13" s="20">
        <v>1.0442579999999999</v>
      </c>
      <c r="AD13" s="16" t="s">
        <v>4254</v>
      </c>
      <c r="AE13" s="15">
        <v>233</v>
      </c>
      <c r="AF13" s="16" t="s">
        <v>4255</v>
      </c>
      <c r="AG13" s="20">
        <v>1.0354920000000001</v>
      </c>
      <c r="AH13" s="16" t="s">
        <v>4254</v>
      </c>
      <c r="AI13" s="15">
        <v>107</v>
      </c>
      <c r="AJ13" s="16" t="s">
        <v>4255</v>
      </c>
      <c r="AK13" s="20">
        <v>1.140873</v>
      </c>
      <c r="AL13" s="16" t="s">
        <v>4254</v>
      </c>
      <c r="AM13" s="15">
        <v>350</v>
      </c>
      <c r="AN13" s="16" t="s">
        <v>4255</v>
      </c>
      <c r="AO13" s="20">
        <v>1.0432349999999999</v>
      </c>
      <c r="AP13" s="16" t="s">
        <v>4256</v>
      </c>
      <c r="AQ13" s="15">
        <v>4073</v>
      </c>
      <c r="AR13" s="16" t="s">
        <v>4257</v>
      </c>
      <c r="AS13" s="20">
        <v>1.077358</v>
      </c>
      <c r="AT13" s="16" t="s">
        <v>4256</v>
      </c>
      <c r="AU13" s="15">
        <v>233</v>
      </c>
      <c r="AV13" s="16" t="s">
        <v>4257</v>
      </c>
      <c r="AW13" s="20">
        <v>1.0745009999999999</v>
      </c>
      <c r="AX13" s="16" t="s">
        <v>4256</v>
      </c>
      <c r="AY13" s="15">
        <v>30</v>
      </c>
      <c r="AZ13" s="16" t="s">
        <v>4257</v>
      </c>
      <c r="BA13" s="20">
        <v>1.2270559999999999</v>
      </c>
      <c r="BB13" s="16" t="s">
        <v>4256</v>
      </c>
      <c r="BC13" s="15">
        <v>332</v>
      </c>
      <c r="BD13" s="16" t="s">
        <v>4257</v>
      </c>
      <c r="BE13" s="20">
        <v>1.076908</v>
      </c>
      <c r="BF13" s="16" t="s">
        <v>4258</v>
      </c>
      <c r="BG13" s="15">
        <v>4354</v>
      </c>
      <c r="BH13" s="16" t="s">
        <v>4259</v>
      </c>
      <c r="BI13" s="20">
        <v>1.084314</v>
      </c>
      <c r="BJ13" s="16" t="s">
        <v>4258</v>
      </c>
      <c r="BK13" s="15">
        <v>249</v>
      </c>
      <c r="BL13" s="16" t="s">
        <v>4259</v>
      </c>
      <c r="BM13" s="20">
        <v>0.98785219999999996</v>
      </c>
      <c r="BN13" s="16" t="s">
        <v>4258</v>
      </c>
      <c r="BO13" s="15">
        <v>65</v>
      </c>
      <c r="BP13" s="16" t="s">
        <v>4259</v>
      </c>
      <c r="BQ13" s="20">
        <v>1.127486</v>
      </c>
      <c r="BR13" s="16" t="s">
        <v>4258</v>
      </c>
      <c r="BS13" s="15">
        <v>274</v>
      </c>
      <c r="BT13" s="16" t="s">
        <v>4259</v>
      </c>
      <c r="BU13" s="20">
        <v>1.0717829999999999</v>
      </c>
      <c r="BV13" s="16" t="s">
        <v>4260</v>
      </c>
      <c r="BW13" s="15">
        <v>4288</v>
      </c>
      <c r="BX13" s="16" t="s">
        <v>4261</v>
      </c>
      <c r="BY13" s="20">
        <v>1.1027420000000001</v>
      </c>
      <c r="BZ13" s="16" t="s">
        <v>4260</v>
      </c>
      <c r="CA13" s="15">
        <v>120</v>
      </c>
      <c r="CB13" s="16" t="s">
        <v>4261</v>
      </c>
      <c r="CC13" s="20">
        <v>0.96199349999999995</v>
      </c>
      <c r="CD13" s="16" t="s">
        <v>4260</v>
      </c>
      <c r="CE13" s="15">
        <v>59</v>
      </c>
      <c r="CF13" s="16" t="s">
        <v>4261</v>
      </c>
      <c r="CG13" s="20">
        <v>0.91244170000000002</v>
      </c>
      <c r="CH13" s="16" t="s">
        <v>4260</v>
      </c>
      <c r="CI13" s="15">
        <v>311</v>
      </c>
      <c r="CJ13" s="16" t="s">
        <v>4261</v>
      </c>
      <c r="CK13" s="20">
        <v>1.0840350000000001</v>
      </c>
      <c r="CL13" s="16" t="s">
        <v>5061</v>
      </c>
      <c r="CM13" s="15">
        <f>SUM(A2L406C10)/A2L406C1</f>
        <v>4749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36524</v>
      </c>
      <c r="H14" s="16" t="s">
        <v>4253</v>
      </c>
      <c r="I14" s="20">
        <v>1</v>
      </c>
      <c r="J14" s="16" t="s">
        <v>4252</v>
      </c>
      <c r="K14" s="15">
        <v>3665</v>
      </c>
      <c r="L14" s="16" t="s">
        <v>4253</v>
      </c>
      <c r="M14" s="20">
        <v>1</v>
      </c>
      <c r="N14" s="16" t="s">
        <v>4252</v>
      </c>
      <c r="O14" s="15">
        <v>5708</v>
      </c>
      <c r="P14" s="16" t="s">
        <v>4253</v>
      </c>
      <c r="Q14" s="20">
        <v>1</v>
      </c>
      <c r="R14" s="16" t="s">
        <v>4252</v>
      </c>
      <c r="S14" s="15">
        <v>13521</v>
      </c>
      <c r="T14" s="16" t="s">
        <v>4253</v>
      </c>
      <c r="U14" s="20">
        <v>1</v>
      </c>
      <c r="V14" s="16" t="s">
        <v>4252</v>
      </c>
      <c r="W14" s="15">
        <v>59418</v>
      </c>
      <c r="X14" s="16" t="s">
        <v>4252</v>
      </c>
      <c r="Y14" s="15">
        <v>60796</v>
      </c>
      <c r="Z14" s="16" t="s">
        <v>4254</v>
      </c>
      <c r="AA14" s="15">
        <v>35562</v>
      </c>
      <c r="AB14" s="16" t="s">
        <v>4255</v>
      </c>
      <c r="AC14" s="20">
        <v>1.0442579999999999</v>
      </c>
      <c r="AD14" s="16" t="s">
        <v>4254</v>
      </c>
      <c r="AE14" s="15">
        <v>1797</v>
      </c>
      <c r="AF14" s="16" t="s">
        <v>4255</v>
      </c>
      <c r="AG14" s="20">
        <v>1.0354920000000001</v>
      </c>
      <c r="AH14" s="16" t="s">
        <v>4254</v>
      </c>
      <c r="AI14" s="15">
        <v>2964</v>
      </c>
      <c r="AJ14" s="16" t="s">
        <v>4255</v>
      </c>
      <c r="AK14" s="20">
        <v>1.140873</v>
      </c>
      <c r="AL14" s="16" t="s">
        <v>4254</v>
      </c>
      <c r="AM14" s="15">
        <v>10822</v>
      </c>
      <c r="AN14" s="16" t="s">
        <v>4255</v>
      </c>
      <c r="AO14" s="20">
        <v>1.0432349999999999</v>
      </c>
      <c r="AP14" s="16" t="s">
        <v>4256</v>
      </c>
      <c r="AQ14" s="15">
        <v>40501</v>
      </c>
      <c r="AR14" s="16" t="s">
        <v>4257</v>
      </c>
      <c r="AS14" s="20">
        <v>1.077358</v>
      </c>
      <c r="AT14" s="16" t="s">
        <v>4256</v>
      </c>
      <c r="AU14" s="15">
        <v>752</v>
      </c>
      <c r="AV14" s="16" t="s">
        <v>4257</v>
      </c>
      <c r="AW14" s="20">
        <v>1.0745009999999999</v>
      </c>
      <c r="AX14" s="16" t="s">
        <v>4256</v>
      </c>
      <c r="AY14" s="15">
        <v>3813</v>
      </c>
      <c r="AZ14" s="16" t="s">
        <v>4257</v>
      </c>
      <c r="BA14" s="20">
        <v>1.2270559999999999</v>
      </c>
      <c r="BB14" s="16" t="s">
        <v>4256</v>
      </c>
      <c r="BC14" s="15">
        <v>9578</v>
      </c>
      <c r="BD14" s="16" t="s">
        <v>4257</v>
      </c>
      <c r="BE14" s="20">
        <v>1.076908</v>
      </c>
      <c r="BF14" s="16" t="s">
        <v>4258</v>
      </c>
      <c r="BG14" s="15">
        <v>47085</v>
      </c>
      <c r="BH14" s="16" t="s">
        <v>4259</v>
      </c>
      <c r="BI14" s="20">
        <v>1.084314</v>
      </c>
      <c r="BJ14" s="16" t="s">
        <v>4258</v>
      </c>
      <c r="BK14" s="15">
        <v>1961</v>
      </c>
      <c r="BL14" s="16" t="s">
        <v>4259</v>
      </c>
      <c r="BM14" s="20">
        <v>0.98785219999999996</v>
      </c>
      <c r="BN14" s="16" t="s">
        <v>4258</v>
      </c>
      <c r="BO14" s="15">
        <v>3361</v>
      </c>
      <c r="BP14" s="16" t="s">
        <v>4259</v>
      </c>
      <c r="BQ14" s="20">
        <v>1.127486</v>
      </c>
      <c r="BR14" s="16" t="s">
        <v>4258</v>
      </c>
      <c r="BS14" s="15">
        <v>14341</v>
      </c>
      <c r="BT14" s="16" t="s">
        <v>4259</v>
      </c>
      <c r="BU14" s="20">
        <v>1.0717829999999999</v>
      </c>
      <c r="BV14" s="16" t="s">
        <v>4260</v>
      </c>
      <c r="BW14" s="15">
        <v>44616</v>
      </c>
      <c r="BX14" s="16" t="s">
        <v>4261</v>
      </c>
      <c r="BY14" s="20">
        <v>1.1027420000000001</v>
      </c>
      <c r="BZ14" s="16" t="s">
        <v>4260</v>
      </c>
      <c r="CA14" s="15">
        <v>2258</v>
      </c>
      <c r="CB14" s="16" t="s">
        <v>4261</v>
      </c>
      <c r="CC14" s="20">
        <v>0.96199349999999995</v>
      </c>
      <c r="CD14" s="16" t="s">
        <v>4260</v>
      </c>
      <c r="CE14" s="15">
        <v>4115</v>
      </c>
      <c r="CF14" s="16" t="s">
        <v>4261</v>
      </c>
      <c r="CG14" s="20">
        <v>0.91244170000000002</v>
      </c>
      <c r="CH14" s="16" t="s">
        <v>4260</v>
      </c>
      <c r="CI14" s="15">
        <v>17449</v>
      </c>
      <c r="CJ14" s="16" t="s">
        <v>4261</v>
      </c>
      <c r="CK14" s="20">
        <v>1.0840350000000001</v>
      </c>
      <c r="CL14" s="16" t="s">
        <v>5062</v>
      </c>
      <c r="CM14" s="15">
        <f>SUM(A2L407C10)/A2L407C1</f>
        <v>59418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16998</v>
      </c>
      <c r="H15" s="16" t="s">
        <v>4253</v>
      </c>
      <c r="I15" s="20">
        <v>1</v>
      </c>
      <c r="J15" s="16" t="s">
        <v>4252</v>
      </c>
      <c r="K15" s="15">
        <v>97</v>
      </c>
      <c r="L15" s="16" t="s">
        <v>4253</v>
      </c>
      <c r="M15" s="20">
        <v>1</v>
      </c>
      <c r="N15" s="16" t="s">
        <v>4252</v>
      </c>
      <c r="O15" s="15">
        <v>70268</v>
      </c>
      <c r="P15" s="16" t="s">
        <v>4253</v>
      </c>
      <c r="Q15" s="20">
        <v>1</v>
      </c>
      <c r="R15" s="16" t="s">
        <v>4252</v>
      </c>
      <c r="S15" s="15">
        <v>2908</v>
      </c>
      <c r="T15" s="16" t="s">
        <v>4253</v>
      </c>
      <c r="U15" s="20">
        <v>1</v>
      </c>
      <c r="V15" s="16" t="s">
        <v>4252</v>
      </c>
      <c r="W15" s="15">
        <v>90271</v>
      </c>
      <c r="X15" s="16" t="s">
        <v>4252</v>
      </c>
      <c r="Y15" s="15">
        <v>91267</v>
      </c>
      <c r="Z15" s="16" t="s">
        <v>4254</v>
      </c>
      <c r="AA15" s="15">
        <v>17934</v>
      </c>
      <c r="AB15" s="16" t="s">
        <v>4255</v>
      </c>
      <c r="AC15" s="20">
        <v>1.0442579999999999</v>
      </c>
      <c r="AD15" s="16" t="s">
        <v>4254</v>
      </c>
      <c r="AE15" s="15">
        <v>135</v>
      </c>
      <c r="AF15" s="16" t="s">
        <v>4255</v>
      </c>
      <c r="AG15" s="20">
        <v>1.0354920000000001</v>
      </c>
      <c r="AH15" s="16" t="s">
        <v>4254</v>
      </c>
      <c r="AI15" s="15">
        <v>58583</v>
      </c>
      <c r="AJ15" s="16" t="s">
        <v>4255</v>
      </c>
      <c r="AK15" s="20">
        <v>1.140873</v>
      </c>
      <c r="AL15" s="16" t="s">
        <v>4254</v>
      </c>
      <c r="AM15" s="15">
        <v>2953</v>
      </c>
      <c r="AN15" s="16" t="s">
        <v>4255</v>
      </c>
      <c r="AO15" s="20">
        <v>1.0432349999999999</v>
      </c>
      <c r="AP15" s="16" t="s">
        <v>4256</v>
      </c>
      <c r="AQ15" s="15">
        <v>18848</v>
      </c>
      <c r="AR15" s="16" t="s">
        <v>4257</v>
      </c>
      <c r="AS15" s="20">
        <v>1.077358</v>
      </c>
      <c r="AT15" s="16" t="s">
        <v>4256</v>
      </c>
      <c r="AU15" s="15">
        <v>108</v>
      </c>
      <c r="AV15" s="16" t="s">
        <v>4257</v>
      </c>
      <c r="AW15" s="20">
        <v>1.0745009999999999</v>
      </c>
      <c r="AX15" s="16" t="s">
        <v>4256</v>
      </c>
      <c r="AY15" s="15">
        <v>64923</v>
      </c>
      <c r="AZ15" s="16" t="s">
        <v>4257</v>
      </c>
      <c r="BA15" s="20">
        <v>1.2270559999999999</v>
      </c>
      <c r="BB15" s="16" t="s">
        <v>4256</v>
      </c>
      <c r="BC15" s="15">
        <v>3027</v>
      </c>
      <c r="BD15" s="16" t="s">
        <v>4257</v>
      </c>
      <c r="BE15" s="20">
        <v>1.076908</v>
      </c>
      <c r="BF15" s="16" t="s">
        <v>4258</v>
      </c>
      <c r="BG15" s="15">
        <v>19541</v>
      </c>
      <c r="BH15" s="16" t="s">
        <v>4259</v>
      </c>
      <c r="BI15" s="20">
        <v>1.084314</v>
      </c>
      <c r="BJ15" s="16" t="s">
        <v>4258</v>
      </c>
      <c r="BK15" s="15">
        <v>139</v>
      </c>
      <c r="BL15" s="16" t="s">
        <v>4259</v>
      </c>
      <c r="BM15" s="20">
        <v>0.98785219999999996</v>
      </c>
      <c r="BN15" s="16" t="s">
        <v>4258</v>
      </c>
      <c r="BO15" s="15">
        <v>71642</v>
      </c>
      <c r="BP15" s="16" t="s">
        <v>4259</v>
      </c>
      <c r="BQ15" s="20">
        <v>1.127486</v>
      </c>
      <c r="BR15" s="16" t="s">
        <v>4258</v>
      </c>
      <c r="BS15" s="15">
        <v>3021</v>
      </c>
      <c r="BT15" s="16" t="s">
        <v>4259</v>
      </c>
      <c r="BU15" s="20">
        <v>1.0717829999999999</v>
      </c>
      <c r="BV15" s="16" t="s">
        <v>4260</v>
      </c>
      <c r="BW15" s="15">
        <v>19166</v>
      </c>
      <c r="BX15" s="16" t="s">
        <v>4261</v>
      </c>
      <c r="BY15" s="20">
        <v>1.1027420000000001</v>
      </c>
      <c r="BZ15" s="16" t="s">
        <v>4260</v>
      </c>
      <c r="CA15" s="15">
        <v>158</v>
      </c>
      <c r="CB15" s="16" t="s">
        <v>4261</v>
      </c>
      <c r="CC15" s="20">
        <v>0.96199349999999995</v>
      </c>
      <c r="CD15" s="16" t="s">
        <v>4260</v>
      </c>
      <c r="CE15" s="15">
        <v>82698</v>
      </c>
      <c r="CF15" s="16" t="s">
        <v>4261</v>
      </c>
      <c r="CG15" s="20">
        <v>0.91244170000000002</v>
      </c>
      <c r="CH15" s="16" t="s">
        <v>4260</v>
      </c>
      <c r="CI15" s="15">
        <v>2933</v>
      </c>
      <c r="CJ15" s="16" t="s">
        <v>4261</v>
      </c>
      <c r="CK15" s="20">
        <v>1.0840350000000001</v>
      </c>
      <c r="CL15" s="16" t="s">
        <v>5063</v>
      </c>
      <c r="CM15" s="15">
        <f>SUM(A2L408C10)/A2L408C1</f>
        <v>90271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3430</v>
      </c>
      <c r="H16" s="16" t="s">
        <v>4253</v>
      </c>
      <c r="I16" s="20">
        <v>1</v>
      </c>
      <c r="J16" s="16" t="s">
        <v>4252</v>
      </c>
      <c r="K16" s="15">
        <v>155</v>
      </c>
      <c r="L16" s="16" t="s">
        <v>4253</v>
      </c>
      <c r="M16" s="20">
        <v>1</v>
      </c>
      <c r="N16" s="16" t="s">
        <v>4252</v>
      </c>
      <c r="O16" s="15">
        <v>2239</v>
      </c>
      <c r="P16" s="16" t="s">
        <v>4253</v>
      </c>
      <c r="Q16" s="20">
        <v>1</v>
      </c>
      <c r="R16" s="16" t="s">
        <v>4252</v>
      </c>
      <c r="S16" s="15">
        <v>9342</v>
      </c>
      <c r="T16" s="16" t="s">
        <v>4253</v>
      </c>
      <c r="U16" s="20">
        <v>1</v>
      </c>
      <c r="V16" s="16" t="s">
        <v>4252</v>
      </c>
      <c r="W16" s="15">
        <v>15166</v>
      </c>
      <c r="X16" s="16" t="s">
        <v>4252</v>
      </c>
      <c r="Y16" s="15">
        <v>15224</v>
      </c>
      <c r="Z16" s="16" t="s">
        <v>4254</v>
      </c>
      <c r="AA16" s="15">
        <v>3984</v>
      </c>
      <c r="AB16" s="16" t="s">
        <v>4255</v>
      </c>
      <c r="AC16" s="20">
        <v>1.0442579999999999</v>
      </c>
      <c r="AD16" s="16" t="s">
        <v>4254</v>
      </c>
      <c r="AE16" s="15">
        <v>81</v>
      </c>
      <c r="AF16" s="16" t="s">
        <v>4255</v>
      </c>
      <c r="AG16" s="20">
        <v>1.0354920000000001</v>
      </c>
      <c r="AH16" s="16" t="s">
        <v>4254</v>
      </c>
      <c r="AI16" s="15">
        <v>2316</v>
      </c>
      <c r="AJ16" s="16" t="s">
        <v>4255</v>
      </c>
      <c r="AK16" s="20">
        <v>1.140873</v>
      </c>
      <c r="AL16" s="16" t="s">
        <v>4254</v>
      </c>
      <c r="AM16" s="15">
        <v>9267</v>
      </c>
      <c r="AN16" s="16" t="s">
        <v>4255</v>
      </c>
      <c r="AO16" s="20">
        <v>1.0432349999999999</v>
      </c>
      <c r="AP16" s="16" t="s">
        <v>4256</v>
      </c>
      <c r="AQ16" s="15">
        <v>4147</v>
      </c>
      <c r="AR16" s="16" t="s">
        <v>4257</v>
      </c>
      <c r="AS16" s="20">
        <v>1.077358</v>
      </c>
      <c r="AT16" s="16" t="s">
        <v>4256</v>
      </c>
      <c r="AU16" s="15">
        <v>105</v>
      </c>
      <c r="AV16" s="16" t="s">
        <v>4257</v>
      </c>
      <c r="AW16" s="20">
        <v>1.0745009999999999</v>
      </c>
      <c r="AX16" s="16" t="s">
        <v>4256</v>
      </c>
      <c r="AY16" s="15">
        <v>2348</v>
      </c>
      <c r="AZ16" s="16" t="s">
        <v>4257</v>
      </c>
      <c r="BA16" s="20">
        <v>1.2270559999999999</v>
      </c>
      <c r="BB16" s="16" t="s">
        <v>4256</v>
      </c>
      <c r="BC16" s="15">
        <v>9466</v>
      </c>
      <c r="BD16" s="16" t="s">
        <v>4257</v>
      </c>
      <c r="BE16" s="20">
        <v>1.076908</v>
      </c>
      <c r="BF16" s="16" t="s">
        <v>4258</v>
      </c>
      <c r="BG16" s="15">
        <v>3806</v>
      </c>
      <c r="BH16" s="16" t="s">
        <v>4259</v>
      </c>
      <c r="BI16" s="20">
        <v>1.084314</v>
      </c>
      <c r="BJ16" s="16" t="s">
        <v>4258</v>
      </c>
      <c r="BK16" s="15">
        <v>57</v>
      </c>
      <c r="BL16" s="16" t="s">
        <v>4259</v>
      </c>
      <c r="BM16" s="20">
        <v>0.98785219999999996</v>
      </c>
      <c r="BN16" s="16" t="s">
        <v>4258</v>
      </c>
      <c r="BO16" s="15">
        <v>1258</v>
      </c>
      <c r="BP16" s="16" t="s">
        <v>4259</v>
      </c>
      <c r="BQ16" s="20">
        <v>1.127486</v>
      </c>
      <c r="BR16" s="16" t="s">
        <v>4258</v>
      </c>
      <c r="BS16" s="15">
        <v>9820</v>
      </c>
      <c r="BT16" s="16" t="s">
        <v>4259</v>
      </c>
      <c r="BU16" s="20">
        <v>1.0717829999999999</v>
      </c>
      <c r="BV16" s="16" t="s">
        <v>4260</v>
      </c>
      <c r="BW16" s="15">
        <v>3494</v>
      </c>
      <c r="BX16" s="16" t="s">
        <v>4261</v>
      </c>
      <c r="BY16" s="20">
        <v>1.1027420000000001</v>
      </c>
      <c r="BZ16" s="16" t="s">
        <v>4260</v>
      </c>
      <c r="CA16" s="15">
        <v>108</v>
      </c>
      <c r="CB16" s="16" t="s">
        <v>4261</v>
      </c>
      <c r="CC16" s="20">
        <v>0.96199349999999995</v>
      </c>
      <c r="CD16" s="16" t="s">
        <v>4260</v>
      </c>
      <c r="CE16" s="15">
        <v>1724</v>
      </c>
      <c r="CF16" s="16" t="s">
        <v>4261</v>
      </c>
      <c r="CG16" s="20">
        <v>0.91244170000000002</v>
      </c>
      <c r="CH16" s="16" t="s">
        <v>4260</v>
      </c>
      <c r="CI16" s="15">
        <v>8273</v>
      </c>
      <c r="CJ16" s="16" t="s">
        <v>4261</v>
      </c>
      <c r="CK16" s="20">
        <v>1.0840350000000001</v>
      </c>
      <c r="CL16" s="16" t="s">
        <v>5064</v>
      </c>
      <c r="CM16" s="15">
        <f>SUM(A2L409C10)/A2L409C1</f>
        <v>15166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28</v>
      </c>
      <c r="AR17" s="16" t="s">
        <v>4257</v>
      </c>
      <c r="AS17" s="20">
        <v>1.077358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3</v>
      </c>
      <c r="BD17" s="16" t="s">
        <v>4257</v>
      </c>
      <c r="BE17" s="20">
        <v>1.076908</v>
      </c>
      <c r="BF17" s="16" t="s">
        <v>4258</v>
      </c>
      <c r="BG17" s="15">
        <v>153</v>
      </c>
      <c r="BH17" s="16" t="s">
        <v>4259</v>
      </c>
      <c r="BI17" s="20">
        <v>1.084314</v>
      </c>
      <c r="BJ17" s="16" t="s">
        <v>4258</v>
      </c>
      <c r="BK17" s="15">
        <v>17</v>
      </c>
      <c r="BL17" s="16" t="s">
        <v>4259</v>
      </c>
      <c r="BM17" s="20">
        <v>0.98785219999999996</v>
      </c>
      <c r="BN17" s="16" t="s">
        <v>4258</v>
      </c>
      <c r="BO17" s="15">
        <v>1</v>
      </c>
      <c r="BP17" s="16" t="s">
        <v>4259</v>
      </c>
      <c r="BQ17" s="20">
        <v>1.127486</v>
      </c>
      <c r="BR17" s="16" t="s">
        <v>4258</v>
      </c>
      <c r="BS17" s="15">
        <v>39</v>
      </c>
      <c r="BT17" s="16" t="s">
        <v>4259</v>
      </c>
      <c r="BU17" s="20">
        <v>1.0717829999999999</v>
      </c>
      <c r="BV17" s="16" t="s">
        <v>4260</v>
      </c>
      <c r="BW17" s="15">
        <v>131</v>
      </c>
      <c r="BX17" s="16" t="s">
        <v>4261</v>
      </c>
      <c r="BY17" s="20">
        <v>1.1027420000000001</v>
      </c>
      <c r="BZ17" s="16" t="s">
        <v>4260</v>
      </c>
      <c r="CA17" s="15">
        <v>9</v>
      </c>
      <c r="CB17" s="16" t="s">
        <v>4261</v>
      </c>
      <c r="CC17" s="20">
        <v>0.96199349999999995</v>
      </c>
      <c r="CD17" s="16" t="s">
        <v>4260</v>
      </c>
      <c r="CE17" s="15">
        <v>4</v>
      </c>
      <c r="CF17" s="16" t="s">
        <v>4261</v>
      </c>
      <c r="CG17" s="20">
        <v>0.91244170000000002</v>
      </c>
      <c r="CH17" s="16" t="s">
        <v>4260</v>
      </c>
      <c r="CI17" s="15">
        <v>63</v>
      </c>
      <c r="CJ17" s="16" t="s">
        <v>4261</v>
      </c>
      <c r="CK17" s="20">
        <v>1.0840350000000001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205576</v>
      </c>
      <c r="T18" s="16" t="s">
        <v>4253</v>
      </c>
      <c r="U18" s="20">
        <v>1</v>
      </c>
      <c r="V18" s="16" t="s">
        <v>4252</v>
      </c>
      <c r="W18" s="15">
        <v>205576</v>
      </c>
      <c r="X18" s="16" t="s">
        <v>4252</v>
      </c>
      <c r="Y18" s="15">
        <v>206226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234358</v>
      </c>
      <c r="AN18" s="16" t="s">
        <v>4255</v>
      </c>
      <c r="AO18" s="20">
        <v>1.0432349999999999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168591</v>
      </c>
      <c r="BD18" s="16" t="s">
        <v>4257</v>
      </c>
      <c r="BE18" s="20">
        <v>1.076908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258918</v>
      </c>
      <c r="BT18" s="16" t="s">
        <v>4259</v>
      </c>
      <c r="BU18" s="20">
        <v>1.0717829999999999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156197</v>
      </c>
      <c r="CJ18" s="16" t="s">
        <v>4261</v>
      </c>
      <c r="CK18" s="20">
        <v>1.0840350000000001</v>
      </c>
      <c r="CL18" s="16" t="s">
        <v>5066</v>
      </c>
      <c r="CM18" s="15">
        <f>SUM(A2L411C10)/A2L411C1</f>
        <v>205576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42062</v>
      </c>
      <c r="T19" s="16" t="s">
        <v>4253</v>
      </c>
      <c r="U19" s="20">
        <v>1</v>
      </c>
      <c r="V19" s="16" t="s">
        <v>4252</v>
      </c>
      <c r="W19" s="15">
        <v>42062</v>
      </c>
      <c r="X19" s="16" t="s">
        <v>4252</v>
      </c>
      <c r="Y19" s="15">
        <v>42074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51825</v>
      </c>
      <c r="AN19" s="16" t="s">
        <v>4255</v>
      </c>
      <c r="AO19" s="20">
        <v>1.0432349999999999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53644</v>
      </c>
      <c r="BD19" s="16" t="s">
        <v>4257</v>
      </c>
      <c r="BE19" s="20">
        <v>1.076908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61470</v>
      </c>
      <c r="BT19" s="16" t="s">
        <v>4259</v>
      </c>
      <c r="BU19" s="20">
        <v>1.0717829999999999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70169</v>
      </c>
      <c r="CJ19" s="16" t="s">
        <v>4261</v>
      </c>
      <c r="CK19" s="20">
        <v>1.0840350000000001</v>
      </c>
      <c r="CL19" s="16" t="s">
        <v>5067</v>
      </c>
      <c r="CM19" s="15">
        <f>SUM(A2L412C10)/A2L412C1</f>
        <v>42062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7232</v>
      </c>
      <c r="T20" s="16" t="s">
        <v>4253</v>
      </c>
      <c r="U20" s="20">
        <v>1</v>
      </c>
      <c r="V20" s="16" t="s">
        <v>4252</v>
      </c>
      <c r="W20" s="15">
        <v>7232</v>
      </c>
      <c r="X20" s="16" t="s">
        <v>4252</v>
      </c>
      <c r="Y20" s="15">
        <v>7233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942</v>
      </c>
      <c r="AN20" s="16" t="s">
        <v>4255</v>
      </c>
      <c r="AO20" s="20">
        <v>1.0432349999999999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23053</v>
      </c>
      <c r="BD20" s="16" t="s">
        <v>4257</v>
      </c>
      <c r="BE20" s="20">
        <v>1.076908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506</v>
      </c>
      <c r="BT20" s="16" t="s">
        <v>4259</v>
      </c>
      <c r="BU20" s="20">
        <v>1.0717829999999999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4755</v>
      </c>
      <c r="CJ20" s="16" t="s">
        <v>4261</v>
      </c>
      <c r="CK20" s="20">
        <v>1.0840350000000001</v>
      </c>
      <c r="CL20" s="16" t="s">
        <v>5068</v>
      </c>
      <c r="CM20" s="15">
        <f>SUM(A2L413C10)/A2L413C1</f>
        <v>7232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505865</v>
      </c>
      <c r="T21" s="16" t="s">
        <v>4253</v>
      </c>
      <c r="U21" s="20">
        <v>1</v>
      </c>
      <c r="V21" s="16" t="s">
        <v>4252</v>
      </c>
      <c r="W21" s="15">
        <v>505865</v>
      </c>
      <c r="X21" s="16" t="s">
        <v>4252</v>
      </c>
      <c r="Y21" s="15">
        <v>508099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480711</v>
      </c>
      <c r="AN21" s="16" t="s">
        <v>4255</v>
      </c>
      <c r="AO21" s="20">
        <v>1.0432349999999999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457987</v>
      </c>
      <c r="BD21" s="16" t="s">
        <v>4257</v>
      </c>
      <c r="BE21" s="20">
        <v>1.076908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438600</v>
      </c>
      <c r="BT21" s="16" t="s">
        <v>4259</v>
      </c>
      <c r="BU21" s="20">
        <v>1.0717829999999999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384032</v>
      </c>
      <c r="CJ21" s="16" t="s">
        <v>4261</v>
      </c>
      <c r="CK21" s="20">
        <v>1.0840350000000001</v>
      </c>
      <c r="CL21" s="16" t="s">
        <v>5069</v>
      </c>
      <c r="CM21" s="15">
        <f>SUM(A2L414C10)/A2L414C1</f>
        <v>505865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50737</v>
      </c>
      <c r="T22" s="16" t="s">
        <v>4253</v>
      </c>
      <c r="U22" s="20">
        <v>1</v>
      </c>
      <c r="V22" s="16" t="s">
        <v>4252</v>
      </c>
      <c r="W22" s="15">
        <v>50737</v>
      </c>
      <c r="X22" s="16" t="s">
        <v>4252</v>
      </c>
      <c r="Y22" s="15">
        <v>50994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22109</v>
      </c>
      <c r="AN22" s="16" t="s">
        <v>4255</v>
      </c>
      <c r="AO22" s="20">
        <v>1.0432349999999999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46123</v>
      </c>
      <c r="BD22" s="16" t="s">
        <v>4257</v>
      </c>
      <c r="BE22" s="20">
        <v>1.076908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48828</v>
      </c>
      <c r="BT22" s="16" t="s">
        <v>4259</v>
      </c>
      <c r="BU22" s="20">
        <v>1.0717829999999999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38513</v>
      </c>
      <c r="CJ22" s="16" t="s">
        <v>4261</v>
      </c>
      <c r="CK22" s="20">
        <v>1.0840350000000001</v>
      </c>
      <c r="CL22" s="16" t="s">
        <v>5070</v>
      </c>
      <c r="CM22" s="15">
        <f>SUM(A2L415C10)/A2L415C1</f>
        <v>50737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4036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4036</v>
      </c>
      <c r="X23" s="16" t="s">
        <v>4252</v>
      </c>
      <c r="Y23" s="15">
        <v>4036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4434</v>
      </c>
      <c r="AJ23" s="16" t="s">
        <v>4255</v>
      </c>
      <c r="AK23" s="20">
        <v>1.140873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4904</v>
      </c>
      <c r="AZ23" s="16" t="s">
        <v>4257</v>
      </c>
      <c r="BA23" s="20">
        <v>1.2270559999999999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5275</v>
      </c>
      <c r="BP23" s="16" t="s">
        <v>4259</v>
      </c>
      <c r="BQ23" s="20">
        <v>1.127486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4053</v>
      </c>
      <c r="CF23" s="16" t="s">
        <v>4261</v>
      </c>
      <c r="CG23" s="20">
        <v>0.91244170000000002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4036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51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51</v>
      </c>
      <c r="X24" s="16" t="s">
        <v>4252</v>
      </c>
      <c r="Y24" s="15">
        <v>51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50</v>
      </c>
      <c r="AJ24" s="16" t="s">
        <v>4255</v>
      </c>
      <c r="AK24" s="20">
        <v>1.140873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48</v>
      </c>
      <c r="AZ24" s="16" t="s">
        <v>4257</v>
      </c>
      <c r="BA24" s="20">
        <v>1.2270559999999999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125</v>
      </c>
      <c r="CF24" s="16" t="s">
        <v>4261</v>
      </c>
      <c r="CG24" s="20">
        <v>0.91244170000000002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51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52343</v>
      </c>
      <c r="H25" s="16" t="s">
        <v>4253</v>
      </c>
      <c r="I25" s="20">
        <v>1</v>
      </c>
      <c r="J25" s="16" t="s">
        <v>4252</v>
      </c>
      <c r="K25" s="15">
        <v>4912</v>
      </c>
      <c r="L25" s="16" t="s">
        <v>4253</v>
      </c>
      <c r="M25" s="20">
        <v>1</v>
      </c>
      <c r="N25" s="16" t="s">
        <v>4252</v>
      </c>
      <c r="O25" s="15">
        <v>66869</v>
      </c>
      <c r="P25" s="16" t="s">
        <v>4253</v>
      </c>
      <c r="Q25" s="20">
        <v>1</v>
      </c>
      <c r="R25" s="16" t="s">
        <v>4252</v>
      </c>
      <c r="S25" s="15">
        <v>33380</v>
      </c>
      <c r="T25" s="16" t="s">
        <v>4253</v>
      </c>
      <c r="U25" s="20">
        <v>1</v>
      </c>
      <c r="V25" s="16" t="s">
        <v>4252</v>
      </c>
      <c r="W25" s="15">
        <v>157504</v>
      </c>
      <c r="X25" s="16" t="s">
        <v>4252</v>
      </c>
      <c r="Y25" s="15">
        <v>157575</v>
      </c>
      <c r="Z25" s="16" t="s">
        <v>4254</v>
      </c>
      <c r="AA25" s="15">
        <v>33718</v>
      </c>
      <c r="AB25" s="16" t="s">
        <v>4255</v>
      </c>
      <c r="AC25" s="20">
        <v>1.0442579999999999</v>
      </c>
      <c r="AD25" s="16" t="s">
        <v>4254</v>
      </c>
      <c r="AE25" s="15">
        <v>6242</v>
      </c>
      <c r="AF25" s="16" t="s">
        <v>4255</v>
      </c>
      <c r="AG25" s="20">
        <v>1.0354920000000001</v>
      </c>
      <c r="AH25" s="16" t="s">
        <v>4254</v>
      </c>
      <c r="AI25" s="15">
        <v>49844</v>
      </c>
      <c r="AJ25" s="16" t="s">
        <v>4255</v>
      </c>
      <c r="AK25" s="20">
        <v>1.140873</v>
      </c>
      <c r="AL25" s="16" t="s">
        <v>4254</v>
      </c>
      <c r="AM25" s="15">
        <v>40042</v>
      </c>
      <c r="AN25" s="16" t="s">
        <v>4255</v>
      </c>
      <c r="AO25" s="20">
        <v>1.0432349999999999</v>
      </c>
      <c r="AP25" s="16" t="s">
        <v>4256</v>
      </c>
      <c r="AQ25" s="15">
        <v>32579</v>
      </c>
      <c r="AR25" s="16" t="s">
        <v>4257</v>
      </c>
      <c r="AS25" s="20">
        <v>1.077358</v>
      </c>
      <c r="AT25" s="16" t="s">
        <v>4256</v>
      </c>
      <c r="AU25" s="15">
        <v>6885</v>
      </c>
      <c r="AV25" s="16" t="s">
        <v>4257</v>
      </c>
      <c r="AW25" s="20">
        <v>1.0745009999999999</v>
      </c>
      <c r="AX25" s="16" t="s">
        <v>4256</v>
      </c>
      <c r="AY25" s="15">
        <v>62867</v>
      </c>
      <c r="AZ25" s="16" t="s">
        <v>4257</v>
      </c>
      <c r="BA25" s="20">
        <v>1.2270559999999999</v>
      </c>
      <c r="BB25" s="16" t="s">
        <v>4256</v>
      </c>
      <c r="BC25" s="15">
        <v>37713</v>
      </c>
      <c r="BD25" s="16" t="s">
        <v>4257</v>
      </c>
      <c r="BE25" s="20">
        <v>1.076908</v>
      </c>
      <c r="BF25" s="16" t="s">
        <v>4258</v>
      </c>
      <c r="BG25" s="15">
        <v>48069</v>
      </c>
      <c r="BH25" s="16" t="s">
        <v>4259</v>
      </c>
      <c r="BI25" s="20">
        <v>1.084314</v>
      </c>
      <c r="BJ25" s="16" t="s">
        <v>4258</v>
      </c>
      <c r="BK25" s="15">
        <v>1808</v>
      </c>
      <c r="BL25" s="16" t="s">
        <v>4259</v>
      </c>
      <c r="BM25" s="20">
        <v>0.98785219999999996</v>
      </c>
      <c r="BN25" s="16" t="s">
        <v>4258</v>
      </c>
      <c r="BO25" s="15">
        <v>34215</v>
      </c>
      <c r="BP25" s="16" t="s">
        <v>4259</v>
      </c>
      <c r="BQ25" s="20">
        <v>1.127486</v>
      </c>
      <c r="BR25" s="16" t="s">
        <v>4258</v>
      </c>
      <c r="BS25" s="15">
        <v>19830</v>
      </c>
      <c r="BT25" s="16" t="s">
        <v>4259</v>
      </c>
      <c r="BU25" s="20">
        <v>1.0717829999999999</v>
      </c>
      <c r="BV25" s="16" t="s">
        <v>4260</v>
      </c>
      <c r="BW25" s="15">
        <v>42489</v>
      </c>
      <c r="BX25" s="16" t="s">
        <v>4261</v>
      </c>
      <c r="BY25" s="20">
        <v>1.1027420000000001</v>
      </c>
      <c r="BZ25" s="16" t="s">
        <v>4260</v>
      </c>
      <c r="CA25" s="15">
        <v>10206</v>
      </c>
      <c r="CB25" s="16" t="s">
        <v>4261</v>
      </c>
      <c r="CC25" s="20">
        <v>0.96199349999999995</v>
      </c>
      <c r="CD25" s="16" t="s">
        <v>4260</v>
      </c>
      <c r="CE25" s="15">
        <v>26316</v>
      </c>
      <c r="CF25" s="16" t="s">
        <v>4261</v>
      </c>
      <c r="CG25" s="20">
        <v>0.91244170000000002</v>
      </c>
      <c r="CH25" s="16" t="s">
        <v>4260</v>
      </c>
      <c r="CI25" s="15">
        <v>13059</v>
      </c>
      <c r="CJ25" s="16" t="s">
        <v>4261</v>
      </c>
      <c r="CK25" s="20">
        <v>1.0840350000000001</v>
      </c>
      <c r="CL25" s="16" t="s">
        <v>5073</v>
      </c>
      <c r="CM25" s="15">
        <f>SUM(A2L418C10)/A2L418C1</f>
        <v>157504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324837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19430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271843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903537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1519647</v>
      </c>
      <c r="X26" s="16" t="s">
        <v>5079</v>
      </c>
      <c r="Y26" s="17">
        <f>SUM(A2L401C11:A2L418C11)-2*SUM(A2L417C11)</f>
        <v>1526318</v>
      </c>
      <c r="Z26" s="16" t="s">
        <v>5080</v>
      </c>
      <c r="AA26" s="17">
        <f>SUM(A2L401C12:A2L418C12)-2*SUM(A2L417C12)</f>
        <v>301322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20881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212043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890549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306441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20035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254414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843969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333765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14154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211781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894935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318265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25854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210293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741390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1519647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3318943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3285367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2812893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4869963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14287166</v>
      </c>
      <c r="X27" s="16" t="s">
        <v>5102</v>
      </c>
      <c r="Y27" s="15">
        <f>SUM(A2L181C11,A2L262C11,A2L363C11,A2L419C11)</f>
        <v>14499095</v>
      </c>
      <c r="Z27" s="16" t="s">
        <v>5103</v>
      </c>
      <c r="AA27" s="15">
        <f>SUM(A2L181C12,A2L262C12,A2L363C12,A2L419C12)</f>
        <v>3182840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2599653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2721798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4840271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3135243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2203733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2623809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4588154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3414538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2790067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2750094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4675818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3416908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4321733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2905131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4637505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14223783.741999267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870037</v>
      </c>
      <c r="T28" s="16" t="s">
        <v>4253</v>
      </c>
      <c r="U28" s="20">
        <v>1</v>
      </c>
      <c r="V28" s="16" t="s">
        <v>5120</v>
      </c>
      <c r="W28" s="15">
        <v>870037</v>
      </c>
      <c r="X28" s="16" t="s">
        <v>5120</v>
      </c>
      <c r="Y28" s="15">
        <v>870037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879991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831699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843465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871730</v>
      </c>
      <c r="CJ28" s="16" t="s">
        <v>4261</v>
      </c>
      <c r="CK28" s="20">
        <v>1</v>
      </c>
      <c r="CL28" s="16" t="s">
        <v>5125</v>
      </c>
      <c r="CM28" s="15">
        <f>SUM(A2L421C10)/A2L421C1</f>
        <v>870037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123736</v>
      </c>
      <c r="T29" s="16" t="s">
        <v>4253</v>
      </c>
      <c r="U29" s="20">
        <v>1</v>
      </c>
      <c r="V29" s="16" t="s">
        <v>5120</v>
      </c>
      <c r="W29" s="15">
        <v>123736</v>
      </c>
      <c r="X29" s="16" t="s">
        <v>5120</v>
      </c>
      <c r="Y29" s="15">
        <v>123736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120646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106735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107957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100117</v>
      </c>
      <c r="CJ29" s="16" t="s">
        <v>4261</v>
      </c>
      <c r="CK29" s="20">
        <v>1</v>
      </c>
      <c r="CL29" s="16" t="s">
        <v>5126</v>
      </c>
      <c r="CM29" s="15">
        <f>SUM(A2L422C10)/A2L422C1</f>
        <v>123736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E67A97-CD63-4BE9-95DD-B4D221EDAD44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19283</v>
      </c>
      <c r="H8" s="16" t="s">
        <v>4253</v>
      </c>
      <c r="I8" s="20">
        <v>1</v>
      </c>
      <c r="J8" s="16" t="s">
        <v>5219</v>
      </c>
      <c r="K8" s="15">
        <v>17410</v>
      </c>
      <c r="L8" s="16" t="s">
        <v>4255</v>
      </c>
      <c r="M8" s="20">
        <v>1.1236170000000001</v>
      </c>
      <c r="N8" s="16" t="s">
        <v>5220</v>
      </c>
      <c r="O8" s="15">
        <v>17696</v>
      </c>
      <c r="P8" s="16" t="s">
        <v>4257</v>
      </c>
      <c r="Q8" s="20">
        <v>1.2092259999999999</v>
      </c>
      <c r="R8" s="16" t="s">
        <v>5221</v>
      </c>
      <c r="S8" s="15">
        <v>45105</v>
      </c>
      <c r="T8" s="16" t="s">
        <v>4259</v>
      </c>
      <c r="U8" s="20">
        <v>1.1186670000000001</v>
      </c>
      <c r="V8" s="16" t="s">
        <v>5222</v>
      </c>
      <c r="W8" s="15">
        <v>54952</v>
      </c>
      <c r="X8" s="16" t="s">
        <v>4261</v>
      </c>
      <c r="Y8" s="20">
        <v>0.93134189999999994</v>
      </c>
      <c r="Z8" s="16" t="s">
        <v>5223</v>
      </c>
      <c r="AA8" s="17">
        <f>SUM(PRODUCT(A3L101C2,A3L101C3))/A3L101C1</f>
        <v>19283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44151</v>
      </c>
      <c r="H9" s="16" t="s">
        <v>4253</v>
      </c>
      <c r="I9" s="20">
        <v>1</v>
      </c>
      <c r="J9" s="16" t="s">
        <v>5219</v>
      </c>
      <c r="K9" s="15">
        <v>45166</v>
      </c>
      <c r="L9" s="16" t="s">
        <v>4255</v>
      </c>
      <c r="M9" s="20">
        <v>1.1236170000000001</v>
      </c>
      <c r="N9" s="16" t="s">
        <v>5220</v>
      </c>
      <c r="O9" s="15">
        <v>43188</v>
      </c>
      <c r="P9" s="16" t="s">
        <v>4257</v>
      </c>
      <c r="Q9" s="20">
        <v>1.2092259999999999</v>
      </c>
      <c r="R9" s="16" t="s">
        <v>5221</v>
      </c>
      <c r="S9" s="15">
        <v>39952</v>
      </c>
      <c r="T9" s="16" t="s">
        <v>4259</v>
      </c>
      <c r="U9" s="20">
        <v>1.1186670000000001</v>
      </c>
      <c r="V9" s="16" t="s">
        <v>5222</v>
      </c>
      <c r="W9" s="15">
        <v>33048</v>
      </c>
      <c r="X9" s="16" t="s">
        <v>4261</v>
      </c>
      <c r="Y9" s="20">
        <v>0.93134189999999994</v>
      </c>
      <c r="Z9" s="16" t="s">
        <v>5224</v>
      </c>
      <c r="AA9" s="17">
        <f>SUM(PRODUCT(A3L102C2,A3L102C3))/A3L102C1</f>
        <v>44151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297120</v>
      </c>
      <c r="H10" s="16" t="s">
        <v>4253</v>
      </c>
      <c r="I10" s="20">
        <v>1</v>
      </c>
      <c r="J10" s="16" t="s">
        <v>5219</v>
      </c>
      <c r="K10" s="15">
        <v>274299</v>
      </c>
      <c r="L10" s="16" t="s">
        <v>4255</v>
      </c>
      <c r="M10" s="20">
        <v>1.1236170000000001</v>
      </c>
      <c r="N10" s="16" t="s">
        <v>5220</v>
      </c>
      <c r="O10" s="15">
        <v>278013</v>
      </c>
      <c r="P10" s="16" t="s">
        <v>4257</v>
      </c>
      <c r="Q10" s="20">
        <v>1.2092259999999999</v>
      </c>
      <c r="R10" s="16" t="s">
        <v>5221</v>
      </c>
      <c r="S10" s="15">
        <v>328155</v>
      </c>
      <c r="T10" s="16" t="s">
        <v>4259</v>
      </c>
      <c r="U10" s="20">
        <v>1.1186670000000001</v>
      </c>
      <c r="V10" s="16" t="s">
        <v>5222</v>
      </c>
      <c r="W10" s="15">
        <v>292269</v>
      </c>
      <c r="X10" s="16" t="s">
        <v>4261</v>
      </c>
      <c r="Y10" s="20">
        <v>0.93134189999999994</v>
      </c>
      <c r="Z10" s="16" t="s">
        <v>5225</v>
      </c>
      <c r="AA10" s="17">
        <f>SUM(PRODUCT(A3L103C2,A3L103C3))/A3L103C1</f>
        <v>297120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1276</v>
      </c>
      <c r="H11" s="16" t="s">
        <v>4253</v>
      </c>
      <c r="I11" s="20">
        <v>1</v>
      </c>
      <c r="J11" s="16" t="s">
        <v>5219</v>
      </c>
      <c r="K11" s="15">
        <v>2462</v>
      </c>
      <c r="L11" s="16" t="s">
        <v>4255</v>
      </c>
      <c r="M11" s="20">
        <v>1.1236170000000001</v>
      </c>
      <c r="N11" s="16" t="s">
        <v>5220</v>
      </c>
      <c r="O11" s="15">
        <v>3074</v>
      </c>
      <c r="P11" s="16" t="s">
        <v>4257</v>
      </c>
      <c r="Q11" s="20">
        <v>1.2092259999999999</v>
      </c>
      <c r="R11" s="16" t="s">
        <v>5221</v>
      </c>
      <c r="S11" s="15">
        <v>3564</v>
      </c>
      <c r="T11" s="16" t="s">
        <v>4259</v>
      </c>
      <c r="U11" s="20">
        <v>1.1186670000000001</v>
      </c>
      <c r="V11" s="16" t="s">
        <v>5222</v>
      </c>
      <c r="W11" s="15">
        <v>6205</v>
      </c>
      <c r="X11" s="16" t="s">
        <v>4261</v>
      </c>
      <c r="Y11" s="20">
        <v>0.93134189999999994</v>
      </c>
      <c r="Z11" s="16" t="s">
        <v>5226</v>
      </c>
      <c r="AA11" s="17">
        <f>SUM(PRODUCT(A3L104C2,A3L104C3))/A3L104C1</f>
        <v>1276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11167</v>
      </c>
      <c r="H12" s="16" t="s">
        <v>4253</v>
      </c>
      <c r="I12" s="20">
        <v>1</v>
      </c>
      <c r="J12" s="16" t="s">
        <v>5219</v>
      </c>
      <c r="K12" s="15">
        <v>19687</v>
      </c>
      <c r="L12" s="16" t="s">
        <v>4255</v>
      </c>
      <c r="M12" s="20">
        <v>1.1236170000000001</v>
      </c>
      <c r="N12" s="16" t="s">
        <v>5220</v>
      </c>
      <c r="O12" s="15">
        <v>16864</v>
      </c>
      <c r="P12" s="16" t="s">
        <v>4257</v>
      </c>
      <c r="Q12" s="20">
        <v>1.2092259999999999</v>
      </c>
      <c r="R12" s="16" t="s">
        <v>5221</v>
      </c>
      <c r="S12" s="15">
        <v>16908</v>
      </c>
      <c r="T12" s="16" t="s">
        <v>4259</v>
      </c>
      <c r="U12" s="20">
        <v>1.1186670000000001</v>
      </c>
      <c r="V12" s="16" t="s">
        <v>5222</v>
      </c>
      <c r="W12" s="15">
        <v>17025</v>
      </c>
      <c r="X12" s="16" t="s">
        <v>4261</v>
      </c>
      <c r="Y12" s="20">
        <v>0.93134189999999994</v>
      </c>
      <c r="Z12" s="16" t="s">
        <v>5227</v>
      </c>
      <c r="AA12" s="17">
        <f>SUM(PRODUCT(A3L105C2,A3L105C3))/A3L105C1</f>
        <v>11167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806</v>
      </c>
      <c r="H13" s="16" t="s">
        <v>4253</v>
      </c>
      <c r="I13" s="20">
        <v>1</v>
      </c>
      <c r="J13" s="16" t="s">
        <v>5219</v>
      </c>
      <c r="K13" s="15">
        <v>433</v>
      </c>
      <c r="L13" s="16" t="s">
        <v>4255</v>
      </c>
      <c r="M13" s="20">
        <v>1.1236170000000001</v>
      </c>
      <c r="N13" s="16" t="s">
        <v>5220</v>
      </c>
      <c r="O13" s="15">
        <v>675</v>
      </c>
      <c r="P13" s="16" t="s">
        <v>4257</v>
      </c>
      <c r="Q13" s="20">
        <v>1.2092259999999999</v>
      </c>
      <c r="R13" s="16" t="s">
        <v>5221</v>
      </c>
      <c r="S13" s="15">
        <v>712</v>
      </c>
      <c r="T13" s="16" t="s">
        <v>4259</v>
      </c>
      <c r="U13" s="20">
        <v>1.1186670000000001</v>
      </c>
      <c r="V13" s="16" t="s">
        <v>5222</v>
      </c>
      <c r="W13" s="15">
        <v>409</v>
      </c>
      <c r="X13" s="16" t="s">
        <v>4261</v>
      </c>
      <c r="Y13" s="20">
        <v>0.93134189999999994</v>
      </c>
      <c r="Z13" s="16" t="s">
        <v>5228</v>
      </c>
      <c r="AA13" s="17">
        <f>SUM(PRODUCT(A3L106C2,A3L106C3))/A3L106C1</f>
        <v>806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15303</v>
      </c>
      <c r="H16" s="16" t="s">
        <v>4253</v>
      </c>
      <c r="I16" s="20">
        <v>1</v>
      </c>
      <c r="J16" s="16" t="s">
        <v>5219</v>
      </c>
      <c r="K16" s="15">
        <v>11225</v>
      </c>
      <c r="L16" s="16" t="s">
        <v>4255</v>
      </c>
      <c r="M16" s="20">
        <v>1.1236170000000001</v>
      </c>
      <c r="N16" s="16" t="s">
        <v>5220</v>
      </c>
      <c r="O16" s="15">
        <v>9684</v>
      </c>
      <c r="P16" s="16" t="s">
        <v>4257</v>
      </c>
      <c r="Q16" s="20">
        <v>1.2092259999999999</v>
      </c>
      <c r="R16" s="16" t="s">
        <v>5221</v>
      </c>
      <c r="S16" s="15">
        <v>9867</v>
      </c>
      <c r="T16" s="16" t="s">
        <v>4259</v>
      </c>
      <c r="U16" s="20">
        <v>1.1186670000000001</v>
      </c>
      <c r="V16" s="16" t="s">
        <v>5222</v>
      </c>
      <c r="W16" s="15">
        <v>7635</v>
      </c>
      <c r="X16" s="16" t="s">
        <v>4261</v>
      </c>
      <c r="Y16" s="20">
        <v>0.93134189999999994</v>
      </c>
      <c r="Z16" s="16" t="s">
        <v>5231</v>
      </c>
      <c r="AA16" s="17">
        <f>SUM(PRODUCT(A3L109C2,A3L109C3))/A3L109C1</f>
        <v>15303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389106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370682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369194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444263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411543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389106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854</v>
      </c>
      <c r="H50" s="16" t="s">
        <v>4253</v>
      </c>
      <c r="I50" s="20">
        <v>1</v>
      </c>
      <c r="J50" s="16" t="s">
        <v>5219</v>
      </c>
      <c r="K50" s="15">
        <v>1106</v>
      </c>
      <c r="L50" s="16" t="s">
        <v>4255</v>
      </c>
      <c r="M50" s="20">
        <v>1.1236170000000001</v>
      </c>
      <c r="N50" s="16" t="s">
        <v>5220</v>
      </c>
      <c r="O50" s="15">
        <v>989</v>
      </c>
      <c r="P50" s="16" t="s">
        <v>4257</v>
      </c>
      <c r="Q50" s="20">
        <v>1.2092259999999999</v>
      </c>
      <c r="R50" s="16" t="s">
        <v>5221</v>
      </c>
      <c r="S50" s="15">
        <v>950</v>
      </c>
      <c r="T50" s="16" t="s">
        <v>4259</v>
      </c>
      <c r="U50" s="20">
        <v>1.1186670000000001</v>
      </c>
      <c r="V50" s="16" t="s">
        <v>5222</v>
      </c>
      <c r="W50" s="15">
        <v>1000</v>
      </c>
      <c r="X50" s="16" t="s">
        <v>4261</v>
      </c>
      <c r="Y50" s="20">
        <v>0.93134189999999994</v>
      </c>
      <c r="Z50" s="16" t="s">
        <v>5285</v>
      </c>
      <c r="AA50" s="17">
        <f>SUM(PRODUCT(A3L143C2,A3L143C3))/A3L143C1</f>
        <v>854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2</v>
      </c>
      <c r="H53" s="16" t="s">
        <v>4253</v>
      </c>
      <c r="I53" s="20">
        <v>1</v>
      </c>
      <c r="J53" s="16" t="s">
        <v>5219</v>
      </c>
      <c r="K53" s="15">
        <v>2</v>
      </c>
      <c r="L53" s="16" t="s">
        <v>4255</v>
      </c>
      <c r="M53" s="20">
        <v>1.1236170000000001</v>
      </c>
      <c r="N53" s="16" t="s">
        <v>5220</v>
      </c>
      <c r="O53" s="15">
        <v>2</v>
      </c>
      <c r="P53" s="16" t="s">
        <v>4257</v>
      </c>
      <c r="Q53" s="20">
        <v>1.2092259999999999</v>
      </c>
      <c r="R53" s="16" t="s">
        <v>5221</v>
      </c>
      <c r="S53" s="15">
        <v>2</v>
      </c>
      <c r="T53" s="16" t="s">
        <v>4259</v>
      </c>
      <c r="U53" s="20">
        <v>1.1186670000000001</v>
      </c>
      <c r="V53" s="16" t="s">
        <v>5222</v>
      </c>
      <c r="W53" s="15">
        <v>2</v>
      </c>
      <c r="X53" s="16" t="s">
        <v>4261</v>
      </c>
      <c r="Y53" s="20">
        <v>0.93134189999999994</v>
      </c>
      <c r="Z53" s="16" t="s">
        <v>5288</v>
      </c>
      <c r="AA53" s="17">
        <f>SUM(PRODUCT(A3L146C2,A3L146C3))/A3L146C1</f>
        <v>2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856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1108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991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952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1002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856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1215</v>
      </c>
      <c r="H59" s="16" t="s">
        <v>4253</v>
      </c>
      <c r="I59" s="20">
        <v>1</v>
      </c>
      <c r="J59" s="16" t="s">
        <v>5219</v>
      </c>
      <c r="K59" s="15">
        <v>848</v>
      </c>
      <c r="L59" s="16" t="s">
        <v>4255</v>
      </c>
      <c r="M59" s="20">
        <v>1.1236170000000001</v>
      </c>
      <c r="N59" s="16" t="s">
        <v>5220</v>
      </c>
      <c r="O59" s="15">
        <v>1016</v>
      </c>
      <c r="P59" s="16" t="s">
        <v>4257</v>
      </c>
      <c r="Q59" s="20">
        <v>1.2092259999999999</v>
      </c>
      <c r="R59" s="16" t="s">
        <v>5221</v>
      </c>
      <c r="S59" s="15">
        <v>1644</v>
      </c>
      <c r="T59" s="16" t="s">
        <v>4259</v>
      </c>
      <c r="U59" s="20">
        <v>1.1186670000000001</v>
      </c>
      <c r="V59" s="16" t="s">
        <v>5222</v>
      </c>
      <c r="W59" s="15">
        <v>1368</v>
      </c>
      <c r="X59" s="16" t="s">
        <v>4261</v>
      </c>
      <c r="Y59" s="20">
        <v>0.93134189999999994</v>
      </c>
      <c r="Z59" s="16" t="s">
        <v>5299</v>
      </c>
      <c r="AA59" s="17">
        <f>SUM(PRODUCT(A3L152C2,A3L152C3))/A3L152C1</f>
        <v>1215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40463</v>
      </c>
      <c r="H60" s="16" t="s">
        <v>4253</v>
      </c>
      <c r="I60" s="20">
        <v>1</v>
      </c>
      <c r="J60" s="16" t="s">
        <v>5219</v>
      </c>
      <c r="K60" s="15">
        <v>38157</v>
      </c>
      <c r="L60" s="16" t="s">
        <v>4255</v>
      </c>
      <c r="M60" s="20">
        <v>1.1236170000000001</v>
      </c>
      <c r="N60" s="16" t="s">
        <v>5220</v>
      </c>
      <c r="O60" s="15">
        <v>38260</v>
      </c>
      <c r="P60" s="16" t="s">
        <v>4257</v>
      </c>
      <c r="Q60" s="20">
        <v>1.2092259999999999</v>
      </c>
      <c r="R60" s="16" t="s">
        <v>5221</v>
      </c>
      <c r="S60" s="15">
        <v>33314</v>
      </c>
      <c r="T60" s="16" t="s">
        <v>4259</v>
      </c>
      <c r="U60" s="20">
        <v>1.1186670000000001</v>
      </c>
      <c r="V60" s="16" t="s">
        <v>5222</v>
      </c>
      <c r="W60" s="15">
        <v>32903</v>
      </c>
      <c r="X60" s="16" t="s">
        <v>4261</v>
      </c>
      <c r="Y60" s="20">
        <v>0.93134189999999994</v>
      </c>
      <c r="Z60" s="16" t="s">
        <v>5300</v>
      </c>
      <c r="AA60" s="17">
        <f>SUM(PRODUCT(A3L153C2,A3L153C3))/A3L153C1</f>
        <v>40463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5923</v>
      </c>
      <c r="H61" s="16" t="s">
        <v>4253</v>
      </c>
      <c r="I61" s="20">
        <v>1</v>
      </c>
      <c r="J61" s="16" t="s">
        <v>5219</v>
      </c>
      <c r="K61" s="15">
        <v>7519</v>
      </c>
      <c r="L61" s="16" t="s">
        <v>4255</v>
      </c>
      <c r="M61" s="20">
        <v>1.1236170000000001</v>
      </c>
      <c r="N61" s="16" t="s">
        <v>5220</v>
      </c>
      <c r="O61" s="15">
        <v>7631</v>
      </c>
      <c r="P61" s="16" t="s">
        <v>4257</v>
      </c>
      <c r="Q61" s="20">
        <v>1.2092259999999999</v>
      </c>
      <c r="R61" s="16" t="s">
        <v>5221</v>
      </c>
      <c r="S61" s="15">
        <v>6383</v>
      </c>
      <c r="T61" s="16" t="s">
        <v>4259</v>
      </c>
      <c r="U61" s="20">
        <v>1.1186670000000001</v>
      </c>
      <c r="V61" s="16" t="s">
        <v>5222</v>
      </c>
      <c r="W61" s="15">
        <v>3876</v>
      </c>
      <c r="X61" s="16" t="s">
        <v>4261</v>
      </c>
      <c r="Y61" s="20">
        <v>0.93134189999999994</v>
      </c>
      <c r="Z61" s="16" t="s">
        <v>5301</v>
      </c>
      <c r="AA61" s="17">
        <f>SUM(PRODUCT(A3L154C2,A3L154C3))/A3L154C1</f>
        <v>5923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110</v>
      </c>
      <c r="H63" s="16" t="s">
        <v>4253</v>
      </c>
      <c r="I63" s="20">
        <v>1</v>
      </c>
      <c r="J63" s="16" t="s">
        <v>5219</v>
      </c>
      <c r="K63" s="15">
        <v>60</v>
      </c>
      <c r="L63" s="16" t="s">
        <v>4255</v>
      </c>
      <c r="M63" s="20">
        <v>1.1236170000000001</v>
      </c>
      <c r="N63" s="16" t="s">
        <v>5220</v>
      </c>
      <c r="O63" s="15">
        <v>93</v>
      </c>
      <c r="P63" s="16" t="s">
        <v>4257</v>
      </c>
      <c r="Q63" s="20">
        <v>1.2092259999999999</v>
      </c>
      <c r="R63" s="16" t="s">
        <v>5221</v>
      </c>
      <c r="S63" s="15">
        <v>72</v>
      </c>
      <c r="T63" s="16" t="s">
        <v>4259</v>
      </c>
      <c r="U63" s="20">
        <v>1.1186670000000001</v>
      </c>
      <c r="V63" s="16" t="s">
        <v>5222</v>
      </c>
      <c r="W63" s="15">
        <v>46</v>
      </c>
      <c r="X63" s="16" t="s">
        <v>4261</v>
      </c>
      <c r="Y63" s="20">
        <v>0.93134189999999994</v>
      </c>
      <c r="Z63" s="16" t="s">
        <v>5303</v>
      </c>
      <c r="AA63" s="17">
        <f>SUM(PRODUCT(A3L156C2,A3L156C3))/A3L156C1</f>
        <v>110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47711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46584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47000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41413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38193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47711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F8B530-BA07-4BA1-8461-CE8CEEFF69C8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1.140873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1.2270559999999999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1.127486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0.91244170000000002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282</v>
      </c>
      <c r="L9" s="16" t="s">
        <v>5398</v>
      </c>
      <c r="M9" s="17">
        <v>1160</v>
      </c>
      <c r="N9" s="16" t="s">
        <v>5398</v>
      </c>
      <c r="O9" s="17">
        <v>15242</v>
      </c>
      <c r="P9" s="16" t="s">
        <v>5398</v>
      </c>
      <c r="Q9" s="17">
        <v>1438</v>
      </c>
      <c r="R9" s="16" t="s">
        <v>5398</v>
      </c>
      <c r="S9" s="17">
        <v>3423</v>
      </c>
      <c r="T9" s="16" t="s">
        <v>4255</v>
      </c>
      <c r="U9" s="20">
        <v>1.140873</v>
      </c>
      <c r="V9" s="16" t="s">
        <v>5399</v>
      </c>
      <c r="W9" s="17">
        <v>0</v>
      </c>
      <c r="X9" s="16" t="s">
        <v>5399</v>
      </c>
      <c r="Y9" s="17">
        <v>290</v>
      </c>
      <c r="Z9" s="16" t="s">
        <v>5399</v>
      </c>
      <c r="AA9" s="17">
        <v>1155</v>
      </c>
      <c r="AB9" s="16" t="s">
        <v>5399</v>
      </c>
      <c r="AC9" s="17">
        <v>13821</v>
      </c>
      <c r="AD9" s="16" t="s">
        <v>5399</v>
      </c>
      <c r="AE9" s="17">
        <v>1348</v>
      </c>
      <c r="AF9" s="16" t="s">
        <v>5399</v>
      </c>
      <c r="AG9" s="17">
        <v>3093</v>
      </c>
      <c r="AH9" s="16" t="s">
        <v>4257</v>
      </c>
      <c r="AI9" s="20">
        <v>1.2270559999999999</v>
      </c>
      <c r="AJ9" s="16" t="s">
        <v>5400</v>
      </c>
      <c r="AK9" s="17">
        <v>0</v>
      </c>
      <c r="AL9" s="16" t="s">
        <v>5400</v>
      </c>
      <c r="AM9" s="17">
        <v>217</v>
      </c>
      <c r="AN9" s="16" t="s">
        <v>5400</v>
      </c>
      <c r="AO9" s="17">
        <v>916</v>
      </c>
      <c r="AP9" s="16" t="s">
        <v>5400</v>
      </c>
      <c r="AQ9" s="17">
        <v>14784</v>
      </c>
      <c r="AR9" s="16" t="s">
        <v>5400</v>
      </c>
      <c r="AS9" s="17">
        <v>1524</v>
      </c>
      <c r="AT9" s="16" t="s">
        <v>5400</v>
      </c>
      <c r="AU9" s="17">
        <v>3286</v>
      </c>
      <c r="AV9" s="16" t="s">
        <v>4259</v>
      </c>
      <c r="AW9" s="20">
        <v>1.127486</v>
      </c>
      <c r="AX9" s="16" t="s">
        <v>5401</v>
      </c>
      <c r="AY9" s="17">
        <v>0</v>
      </c>
      <c r="AZ9" s="16" t="s">
        <v>5401</v>
      </c>
      <c r="BA9" s="17">
        <v>73</v>
      </c>
      <c r="BB9" s="16" t="s">
        <v>5401</v>
      </c>
      <c r="BC9" s="17">
        <v>323</v>
      </c>
      <c r="BD9" s="16" t="s">
        <v>5401</v>
      </c>
      <c r="BE9" s="17">
        <v>12695</v>
      </c>
      <c r="BF9" s="16" t="s">
        <v>5401</v>
      </c>
      <c r="BG9" s="17">
        <v>1485</v>
      </c>
      <c r="BH9" s="16" t="s">
        <v>5401</v>
      </c>
      <c r="BI9" s="17">
        <v>3389</v>
      </c>
      <c r="BJ9" s="16" t="s">
        <v>4261</v>
      </c>
      <c r="BK9" s="20">
        <v>0.91244170000000002</v>
      </c>
      <c r="BL9" s="16" t="s">
        <v>5402</v>
      </c>
      <c r="BM9" s="17">
        <v>0</v>
      </c>
      <c r="BN9" s="16" t="s">
        <v>5402</v>
      </c>
      <c r="BO9" s="17">
        <v>6</v>
      </c>
      <c r="BP9" s="16" t="s">
        <v>5402</v>
      </c>
      <c r="BQ9" s="17">
        <v>33</v>
      </c>
      <c r="BR9" s="16" t="s">
        <v>5402</v>
      </c>
      <c r="BS9" s="17">
        <v>11362</v>
      </c>
      <c r="BT9" s="16" t="s">
        <v>5402</v>
      </c>
      <c r="BU9" s="17">
        <v>1629</v>
      </c>
      <c r="BV9" s="16" t="s">
        <v>5402</v>
      </c>
      <c r="BW9" s="17">
        <v>3799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282</v>
      </c>
      <c r="CB9" s="16" t="s">
        <v>5413</v>
      </c>
      <c r="CC9" s="17">
        <f>SUM(PRODUCT(A3L202C2,A3L202C5))/A3L202C1</f>
        <v>1160</v>
      </c>
      <c r="CD9" s="16" t="s">
        <v>5414</v>
      </c>
      <c r="CE9" s="17">
        <f>SUM(PRODUCT(A3L202C2,A3L202C6))/A3L202C1</f>
        <v>15242</v>
      </c>
      <c r="CF9" s="16" t="s">
        <v>5415</v>
      </c>
      <c r="CG9" s="17">
        <f>SUM(PRODUCT(A3L202C2,A3L202C7))/A3L202C1</f>
        <v>1438</v>
      </c>
      <c r="CH9" s="16" t="s">
        <v>5416</v>
      </c>
      <c r="CI9" s="17">
        <f>SUM(PRODUCT(A3L202C2,A3L202C8))/A3L202C1</f>
        <v>3423</v>
      </c>
      <c r="CJ9" s="16" t="s">
        <v>5410</v>
      </c>
      <c r="CK9" s="17">
        <f>(A3L202C40-A3L202C37)+(A3L202C41-A3L202C38)+(A3L202C42-A3L202C39)</f>
        <v>18661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5511</v>
      </c>
      <c r="L10" s="16" t="s">
        <v>5398</v>
      </c>
      <c r="M10" s="17">
        <v>22843</v>
      </c>
      <c r="N10" s="16" t="s">
        <v>5398</v>
      </c>
      <c r="O10" s="17">
        <v>43543</v>
      </c>
      <c r="P10" s="16" t="s">
        <v>5398</v>
      </c>
      <c r="Q10" s="17">
        <v>15238</v>
      </c>
      <c r="R10" s="16" t="s">
        <v>5398</v>
      </c>
      <c r="S10" s="17">
        <v>35930</v>
      </c>
      <c r="T10" s="16" t="s">
        <v>4255</v>
      </c>
      <c r="U10" s="20">
        <v>1.140873</v>
      </c>
      <c r="V10" s="16" t="s">
        <v>5399</v>
      </c>
      <c r="W10" s="17">
        <v>0</v>
      </c>
      <c r="X10" s="16" t="s">
        <v>5399</v>
      </c>
      <c r="Y10" s="17">
        <v>5821</v>
      </c>
      <c r="Z10" s="16" t="s">
        <v>5399</v>
      </c>
      <c r="AA10" s="17">
        <v>23647</v>
      </c>
      <c r="AB10" s="16" t="s">
        <v>5399</v>
      </c>
      <c r="AC10" s="17">
        <v>43902</v>
      </c>
      <c r="AD10" s="16" t="s">
        <v>5399</v>
      </c>
      <c r="AE10" s="17">
        <v>17412</v>
      </c>
      <c r="AF10" s="16" t="s">
        <v>5399</v>
      </c>
      <c r="AG10" s="17">
        <v>38078</v>
      </c>
      <c r="AH10" s="16" t="s">
        <v>4257</v>
      </c>
      <c r="AI10" s="20">
        <v>1.2270559999999999</v>
      </c>
      <c r="AJ10" s="16" t="s">
        <v>5400</v>
      </c>
      <c r="AK10" s="17">
        <v>0</v>
      </c>
      <c r="AL10" s="16" t="s">
        <v>5400</v>
      </c>
      <c r="AM10" s="17">
        <v>4786</v>
      </c>
      <c r="AN10" s="16" t="s">
        <v>5400</v>
      </c>
      <c r="AO10" s="17">
        <v>18389</v>
      </c>
      <c r="AP10" s="16" t="s">
        <v>5400</v>
      </c>
      <c r="AQ10" s="17">
        <v>38386</v>
      </c>
      <c r="AR10" s="16" t="s">
        <v>5400</v>
      </c>
      <c r="AS10" s="17">
        <v>20302</v>
      </c>
      <c r="AT10" s="16" t="s">
        <v>5400</v>
      </c>
      <c r="AU10" s="17">
        <v>41507</v>
      </c>
      <c r="AV10" s="16" t="s">
        <v>4259</v>
      </c>
      <c r="AW10" s="20">
        <v>1.127486</v>
      </c>
      <c r="AX10" s="16" t="s">
        <v>5401</v>
      </c>
      <c r="AY10" s="17">
        <v>0</v>
      </c>
      <c r="AZ10" s="16" t="s">
        <v>5401</v>
      </c>
      <c r="BA10" s="17">
        <v>3456</v>
      </c>
      <c r="BB10" s="16" t="s">
        <v>5401</v>
      </c>
      <c r="BC10" s="17">
        <v>13050</v>
      </c>
      <c r="BD10" s="16" t="s">
        <v>5401</v>
      </c>
      <c r="BE10" s="17">
        <v>35589</v>
      </c>
      <c r="BF10" s="16" t="s">
        <v>5401</v>
      </c>
      <c r="BG10" s="17">
        <v>21734</v>
      </c>
      <c r="BH10" s="16" t="s">
        <v>5401</v>
      </c>
      <c r="BI10" s="17">
        <v>45734</v>
      </c>
      <c r="BJ10" s="16" t="s">
        <v>4261</v>
      </c>
      <c r="BK10" s="20">
        <v>0.91244170000000002</v>
      </c>
      <c r="BL10" s="16" t="s">
        <v>5402</v>
      </c>
      <c r="BM10" s="17">
        <v>0</v>
      </c>
      <c r="BN10" s="16" t="s">
        <v>5402</v>
      </c>
      <c r="BO10" s="17">
        <v>2457</v>
      </c>
      <c r="BP10" s="16" t="s">
        <v>5402</v>
      </c>
      <c r="BQ10" s="17">
        <v>11020</v>
      </c>
      <c r="BR10" s="16" t="s">
        <v>5402</v>
      </c>
      <c r="BS10" s="17">
        <v>35751</v>
      </c>
      <c r="BT10" s="16" t="s">
        <v>5402</v>
      </c>
      <c r="BU10" s="17">
        <v>23423</v>
      </c>
      <c r="BV10" s="16" t="s">
        <v>5402</v>
      </c>
      <c r="BW10" s="17">
        <v>50379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5511</v>
      </c>
      <c r="CB10" s="16" t="s">
        <v>5420</v>
      </c>
      <c r="CC10" s="17">
        <f>SUM(PRODUCT(A3L203C2,A3L203C5))/A3L203C1</f>
        <v>22843</v>
      </c>
      <c r="CD10" s="16" t="s">
        <v>5421</v>
      </c>
      <c r="CE10" s="17">
        <f>SUM(PRODUCT(A3L203C2,A3L203C6))/A3L203C1</f>
        <v>43543</v>
      </c>
      <c r="CF10" s="16" t="s">
        <v>5422</v>
      </c>
      <c r="CG10" s="17">
        <f>SUM(PRODUCT(A3L203C2,A3L203C7))/A3L203C1</f>
        <v>15238</v>
      </c>
      <c r="CH10" s="16" t="s">
        <v>5423</v>
      </c>
      <c r="CI10" s="17">
        <f>SUM(PRODUCT(A3L203C2,A3L203C8))/A3L203C1</f>
        <v>35930</v>
      </c>
      <c r="CJ10" s="16" t="s">
        <v>5417</v>
      </c>
      <c r="CK10" s="17">
        <f>(A3L203C40-A3L203C37)+(A3L203C41-A3L203C38)+(A3L203C42-A3L203C39)</f>
        <v>66357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199</v>
      </c>
      <c r="L11" s="16" t="s">
        <v>5398</v>
      </c>
      <c r="M11" s="17">
        <v>938</v>
      </c>
      <c r="N11" s="16" t="s">
        <v>5398</v>
      </c>
      <c r="O11" s="17">
        <v>9905</v>
      </c>
      <c r="P11" s="16" t="s">
        <v>5398</v>
      </c>
      <c r="Q11" s="17">
        <v>1459</v>
      </c>
      <c r="R11" s="16" t="s">
        <v>5398</v>
      </c>
      <c r="S11" s="17">
        <v>4307</v>
      </c>
      <c r="T11" s="16" t="s">
        <v>4255</v>
      </c>
      <c r="U11" s="20">
        <v>1.140873</v>
      </c>
      <c r="V11" s="16" t="s">
        <v>5399</v>
      </c>
      <c r="W11" s="17">
        <v>0</v>
      </c>
      <c r="X11" s="16" t="s">
        <v>5399</v>
      </c>
      <c r="Y11" s="17">
        <v>151</v>
      </c>
      <c r="Z11" s="16" t="s">
        <v>5399</v>
      </c>
      <c r="AA11" s="17">
        <v>809</v>
      </c>
      <c r="AB11" s="16" t="s">
        <v>5399</v>
      </c>
      <c r="AC11" s="17">
        <v>9684</v>
      </c>
      <c r="AD11" s="16" t="s">
        <v>5399</v>
      </c>
      <c r="AE11" s="17">
        <v>1342</v>
      </c>
      <c r="AF11" s="16" t="s">
        <v>5399</v>
      </c>
      <c r="AG11" s="17">
        <v>3346</v>
      </c>
      <c r="AH11" s="16" t="s">
        <v>4257</v>
      </c>
      <c r="AI11" s="20">
        <v>1.2270559999999999</v>
      </c>
      <c r="AJ11" s="16" t="s">
        <v>5400</v>
      </c>
      <c r="AK11" s="17">
        <v>0</v>
      </c>
      <c r="AL11" s="16" t="s">
        <v>5400</v>
      </c>
      <c r="AM11" s="17">
        <v>152</v>
      </c>
      <c r="AN11" s="16" t="s">
        <v>5400</v>
      </c>
      <c r="AO11" s="17">
        <v>872</v>
      </c>
      <c r="AP11" s="16" t="s">
        <v>5400</v>
      </c>
      <c r="AQ11" s="17">
        <v>6988</v>
      </c>
      <c r="AR11" s="16" t="s">
        <v>5400</v>
      </c>
      <c r="AS11" s="17">
        <v>892</v>
      </c>
      <c r="AT11" s="16" t="s">
        <v>5400</v>
      </c>
      <c r="AU11" s="17">
        <v>2286</v>
      </c>
      <c r="AV11" s="16" t="s">
        <v>4259</v>
      </c>
      <c r="AW11" s="20">
        <v>1.127486</v>
      </c>
      <c r="AX11" s="16" t="s">
        <v>5401</v>
      </c>
      <c r="AY11" s="17">
        <v>0</v>
      </c>
      <c r="AZ11" s="16" t="s">
        <v>5401</v>
      </c>
      <c r="BA11" s="17">
        <v>145</v>
      </c>
      <c r="BB11" s="16" t="s">
        <v>5401</v>
      </c>
      <c r="BC11" s="17">
        <v>983</v>
      </c>
      <c r="BD11" s="16" t="s">
        <v>5401</v>
      </c>
      <c r="BE11" s="17">
        <v>8321</v>
      </c>
      <c r="BF11" s="16" t="s">
        <v>5401</v>
      </c>
      <c r="BG11" s="17">
        <v>1337</v>
      </c>
      <c r="BH11" s="16" t="s">
        <v>5401</v>
      </c>
      <c r="BI11" s="17">
        <v>3458</v>
      </c>
      <c r="BJ11" s="16" t="s">
        <v>4261</v>
      </c>
      <c r="BK11" s="20">
        <v>0.91244170000000002</v>
      </c>
      <c r="BL11" s="16" t="s">
        <v>5402</v>
      </c>
      <c r="BM11" s="17">
        <v>0</v>
      </c>
      <c r="BN11" s="16" t="s">
        <v>5402</v>
      </c>
      <c r="BO11" s="17">
        <v>131</v>
      </c>
      <c r="BP11" s="16" t="s">
        <v>5402</v>
      </c>
      <c r="BQ11" s="17">
        <v>1056</v>
      </c>
      <c r="BR11" s="16" t="s">
        <v>5402</v>
      </c>
      <c r="BS11" s="17">
        <v>9159</v>
      </c>
      <c r="BT11" s="16" t="s">
        <v>5402</v>
      </c>
      <c r="BU11" s="17">
        <v>2019</v>
      </c>
      <c r="BV11" s="16" t="s">
        <v>5402</v>
      </c>
      <c r="BW11" s="17">
        <v>5239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199</v>
      </c>
      <c r="CB11" s="16" t="s">
        <v>5427</v>
      </c>
      <c r="CC11" s="17">
        <f>SUM(PRODUCT(A3L204C2,A3L204C5))/A3L204C1</f>
        <v>938</v>
      </c>
      <c r="CD11" s="16" t="s">
        <v>5428</v>
      </c>
      <c r="CE11" s="17">
        <f>SUM(PRODUCT(A3L204C2,A3L204C6))/A3L204C1</f>
        <v>9905</v>
      </c>
      <c r="CF11" s="16" t="s">
        <v>5429</v>
      </c>
      <c r="CG11" s="17">
        <f>SUM(PRODUCT(A3L204C2,A3L204C7))/A3L204C1</f>
        <v>1459</v>
      </c>
      <c r="CH11" s="16" t="s">
        <v>5430</v>
      </c>
      <c r="CI11" s="17">
        <f>SUM(PRODUCT(A3L204C2,A3L204C8))/A3L204C1</f>
        <v>4307</v>
      </c>
      <c r="CJ11" s="16" t="s">
        <v>5424</v>
      </c>
      <c r="CK11" s="17">
        <f>(A3L204C40-A3L204C37)+(A3L204C41-A3L204C38)+(A3L204C42-A3L204C39)</f>
        <v>14534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775</v>
      </c>
      <c r="L12" s="16" t="s">
        <v>5398</v>
      </c>
      <c r="M12" s="17">
        <v>5767</v>
      </c>
      <c r="N12" s="16" t="s">
        <v>5398</v>
      </c>
      <c r="O12" s="17">
        <v>0</v>
      </c>
      <c r="P12" s="16" t="s">
        <v>5398</v>
      </c>
      <c r="Q12" s="17">
        <v>6119</v>
      </c>
      <c r="R12" s="16" t="s">
        <v>5398</v>
      </c>
      <c r="S12" s="17">
        <v>14991</v>
      </c>
      <c r="T12" s="16" t="s">
        <v>4255</v>
      </c>
      <c r="U12" s="20">
        <v>1.140873</v>
      </c>
      <c r="V12" s="16" t="s">
        <v>5399</v>
      </c>
      <c r="W12" s="17">
        <v>0</v>
      </c>
      <c r="X12" s="16" t="s">
        <v>5399</v>
      </c>
      <c r="Y12" s="17">
        <v>905</v>
      </c>
      <c r="Z12" s="16" t="s">
        <v>5399</v>
      </c>
      <c r="AA12" s="17">
        <v>5966</v>
      </c>
      <c r="AB12" s="16" t="s">
        <v>5399</v>
      </c>
      <c r="AC12" s="17">
        <v>0</v>
      </c>
      <c r="AD12" s="16" t="s">
        <v>5399</v>
      </c>
      <c r="AE12" s="17">
        <v>5833</v>
      </c>
      <c r="AF12" s="16" t="s">
        <v>5399</v>
      </c>
      <c r="AG12" s="17">
        <v>12613</v>
      </c>
      <c r="AH12" s="16" t="s">
        <v>4257</v>
      </c>
      <c r="AI12" s="20">
        <v>1.2270559999999999</v>
      </c>
      <c r="AJ12" s="16" t="s">
        <v>5400</v>
      </c>
      <c r="AK12" s="17">
        <v>0</v>
      </c>
      <c r="AL12" s="16" t="s">
        <v>5400</v>
      </c>
      <c r="AM12" s="17">
        <v>733</v>
      </c>
      <c r="AN12" s="16" t="s">
        <v>5400</v>
      </c>
      <c r="AO12" s="17">
        <v>4749</v>
      </c>
      <c r="AP12" s="16" t="s">
        <v>5400</v>
      </c>
      <c r="AQ12" s="17">
        <v>0</v>
      </c>
      <c r="AR12" s="16" t="s">
        <v>5400</v>
      </c>
      <c r="AS12" s="17">
        <v>5642</v>
      </c>
      <c r="AT12" s="16" t="s">
        <v>5400</v>
      </c>
      <c r="AU12" s="17">
        <v>11683</v>
      </c>
      <c r="AV12" s="16" t="s">
        <v>4259</v>
      </c>
      <c r="AW12" s="20">
        <v>1.127486</v>
      </c>
      <c r="AX12" s="16" t="s">
        <v>5401</v>
      </c>
      <c r="AY12" s="17">
        <v>0</v>
      </c>
      <c r="AZ12" s="16" t="s">
        <v>5401</v>
      </c>
      <c r="BA12" s="17">
        <v>816</v>
      </c>
      <c r="BB12" s="16" t="s">
        <v>5401</v>
      </c>
      <c r="BC12" s="17">
        <v>5545</v>
      </c>
      <c r="BD12" s="16" t="s">
        <v>5401</v>
      </c>
      <c r="BE12" s="17">
        <v>0</v>
      </c>
      <c r="BF12" s="16" t="s">
        <v>5401</v>
      </c>
      <c r="BG12" s="17">
        <v>5880</v>
      </c>
      <c r="BH12" s="16" t="s">
        <v>5401</v>
      </c>
      <c r="BI12" s="17">
        <v>12717</v>
      </c>
      <c r="BJ12" s="16" t="s">
        <v>4261</v>
      </c>
      <c r="BK12" s="20">
        <v>0.91244170000000002</v>
      </c>
      <c r="BL12" s="16" t="s">
        <v>5402</v>
      </c>
      <c r="BM12" s="17">
        <v>0</v>
      </c>
      <c r="BN12" s="16" t="s">
        <v>5402</v>
      </c>
      <c r="BO12" s="17">
        <v>1119</v>
      </c>
      <c r="BP12" s="16" t="s">
        <v>5402</v>
      </c>
      <c r="BQ12" s="17">
        <v>7161</v>
      </c>
      <c r="BR12" s="16" t="s">
        <v>5402</v>
      </c>
      <c r="BS12" s="17">
        <v>0</v>
      </c>
      <c r="BT12" s="16" t="s">
        <v>5402</v>
      </c>
      <c r="BU12" s="17">
        <v>6912</v>
      </c>
      <c r="BV12" s="16" t="s">
        <v>5402</v>
      </c>
      <c r="BW12" s="17">
        <v>14981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775</v>
      </c>
      <c r="CB12" s="16" t="s">
        <v>5434</v>
      </c>
      <c r="CC12" s="17">
        <f>SUM(PRODUCT(A3L205C2,A3L205C5))/A3L205C1</f>
        <v>5767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6119</v>
      </c>
      <c r="CH12" s="16" t="s">
        <v>5437</v>
      </c>
      <c r="CI12" s="17">
        <f>SUM(PRODUCT(A3L205C2,A3L205C8))/A3L205C1</f>
        <v>14991</v>
      </c>
      <c r="CJ12" s="16" t="s">
        <v>5431</v>
      </c>
      <c r="CK12" s="17">
        <f>(A3L205C40-A3L205C37)+(A3L205C41-A3L205C38)+(A3L205C42-A3L205C39)</f>
        <v>14568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5706</v>
      </c>
      <c r="L13" s="16" t="s">
        <v>5398</v>
      </c>
      <c r="M13" s="17">
        <v>21400</v>
      </c>
      <c r="N13" s="16" t="s">
        <v>5398</v>
      </c>
      <c r="O13" s="17">
        <v>72821</v>
      </c>
      <c r="P13" s="16" t="s">
        <v>5398</v>
      </c>
      <c r="Q13" s="17">
        <v>6544</v>
      </c>
      <c r="R13" s="16" t="s">
        <v>5398</v>
      </c>
      <c r="S13" s="17">
        <v>17943</v>
      </c>
      <c r="T13" s="16" t="s">
        <v>4255</v>
      </c>
      <c r="U13" s="20">
        <v>1.140873</v>
      </c>
      <c r="V13" s="16" t="s">
        <v>5399</v>
      </c>
      <c r="W13" s="17">
        <v>0</v>
      </c>
      <c r="X13" s="16" t="s">
        <v>5399</v>
      </c>
      <c r="Y13" s="17">
        <v>6129</v>
      </c>
      <c r="Z13" s="16" t="s">
        <v>5399</v>
      </c>
      <c r="AA13" s="17">
        <v>20305</v>
      </c>
      <c r="AB13" s="16" t="s">
        <v>5399</v>
      </c>
      <c r="AC13" s="17">
        <v>74170</v>
      </c>
      <c r="AD13" s="16" t="s">
        <v>5399</v>
      </c>
      <c r="AE13" s="17">
        <v>7398</v>
      </c>
      <c r="AF13" s="16" t="s">
        <v>5399</v>
      </c>
      <c r="AG13" s="17">
        <v>19578</v>
      </c>
      <c r="AH13" s="16" t="s">
        <v>4257</v>
      </c>
      <c r="AI13" s="20">
        <v>1.2270559999999999</v>
      </c>
      <c r="AJ13" s="16" t="s">
        <v>5400</v>
      </c>
      <c r="AK13" s="17">
        <v>0</v>
      </c>
      <c r="AL13" s="16" t="s">
        <v>5400</v>
      </c>
      <c r="AM13" s="17">
        <v>6071</v>
      </c>
      <c r="AN13" s="16" t="s">
        <v>5400</v>
      </c>
      <c r="AO13" s="17">
        <v>19307</v>
      </c>
      <c r="AP13" s="16" t="s">
        <v>5400</v>
      </c>
      <c r="AQ13" s="17">
        <v>73592</v>
      </c>
      <c r="AR13" s="16" t="s">
        <v>5400</v>
      </c>
      <c r="AS13" s="17">
        <v>7563</v>
      </c>
      <c r="AT13" s="16" t="s">
        <v>5400</v>
      </c>
      <c r="AU13" s="17">
        <v>18034</v>
      </c>
      <c r="AV13" s="16" t="s">
        <v>4259</v>
      </c>
      <c r="AW13" s="20">
        <v>1.127486</v>
      </c>
      <c r="AX13" s="16" t="s">
        <v>5401</v>
      </c>
      <c r="AY13" s="17">
        <v>0</v>
      </c>
      <c r="AZ13" s="16" t="s">
        <v>5401</v>
      </c>
      <c r="BA13" s="17">
        <v>5724</v>
      </c>
      <c r="BB13" s="16" t="s">
        <v>5401</v>
      </c>
      <c r="BC13" s="17">
        <v>23214</v>
      </c>
      <c r="BD13" s="16" t="s">
        <v>5401</v>
      </c>
      <c r="BE13" s="17">
        <v>73242</v>
      </c>
      <c r="BF13" s="16" t="s">
        <v>5401</v>
      </c>
      <c r="BG13" s="17">
        <v>8790</v>
      </c>
      <c r="BH13" s="16" t="s">
        <v>5401</v>
      </c>
      <c r="BI13" s="17">
        <v>22724</v>
      </c>
      <c r="BJ13" s="16" t="s">
        <v>4261</v>
      </c>
      <c r="BK13" s="20">
        <v>0.91244170000000002</v>
      </c>
      <c r="BL13" s="16" t="s">
        <v>5402</v>
      </c>
      <c r="BM13" s="17">
        <v>0</v>
      </c>
      <c r="BN13" s="16" t="s">
        <v>5402</v>
      </c>
      <c r="BO13" s="17">
        <v>6716</v>
      </c>
      <c r="BP13" s="16" t="s">
        <v>5402</v>
      </c>
      <c r="BQ13" s="17">
        <v>25391</v>
      </c>
      <c r="BR13" s="16" t="s">
        <v>5402</v>
      </c>
      <c r="BS13" s="17">
        <v>73153</v>
      </c>
      <c r="BT13" s="16" t="s">
        <v>5402</v>
      </c>
      <c r="BU13" s="17">
        <v>11044</v>
      </c>
      <c r="BV13" s="16" t="s">
        <v>5402</v>
      </c>
      <c r="BW13" s="17">
        <v>27003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5706</v>
      </c>
      <c r="CB13" s="16" t="s">
        <v>5441</v>
      </c>
      <c r="CC13" s="17">
        <f>SUM(PRODUCT(A3L206C2,A3L206C5))/A3L206C1</f>
        <v>21400</v>
      </c>
      <c r="CD13" s="16" t="s">
        <v>5442</v>
      </c>
      <c r="CE13" s="17">
        <f>SUM(PRODUCT(A3L206C2,A3L206C6))/A3L206C1</f>
        <v>72821</v>
      </c>
      <c r="CF13" s="16" t="s">
        <v>5443</v>
      </c>
      <c r="CG13" s="17">
        <f>SUM(PRODUCT(A3L206C2,A3L206C7))/A3L206C1</f>
        <v>6544</v>
      </c>
      <c r="CH13" s="16" t="s">
        <v>5444</v>
      </c>
      <c r="CI13" s="17">
        <f>SUM(PRODUCT(A3L206C2,A3L206C8))/A3L206C1</f>
        <v>17943</v>
      </c>
      <c r="CJ13" s="16" t="s">
        <v>5438</v>
      </c>
      <c r="CK13" s="17">
        <f>(A3L206C40-A3L206C37)+(A3L206C41-A3L206C38)+(A3L206C42-A3L206C39)</f>
        <v>70202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777</v>
      </c>
      <c r="L14" s="16" t="s">
        <v>5398</v>
      </c>
      <c r="M14" s="17">
        <v>2956</v>
      </c>
      <c r="N14" s="16" t="s">
        <v>5398</v>
      </c>
      <c r="O14" s="17">
        <v>0</v>
      </c>
      <c r="P14" s="16" t="s">
        <v>5398</v>
      </c>
      <c r="Q14" s="17">
        <v>155</v>
      </c>
      <c r="R14" s="16" t="s">
        <v>5398</v>
      </c>
      <c r="S14" s="17">
        <v>464</v>
      </c>
      <c r="T14" s="16" t="s">
        <v>4255</v>
      </c>
      <c r="U14" s="20">
        <v>1.140873</v>
      </c>
      <c r="V14" s="16" t="s">
        <v>5399</v>
      </c>
      <c r="W14" s="17">
        <v>0</v>
      </c>
      <c r="X14" s="16" t="s">
        <v>5399</v>
      </c>
      <c r="Y14" s="17">
        <v>411</v>
      </c>
      <c r="Z14" s="16" t="s">
        <v>5399</v>
      </c>
      <c r="AA14" s="17">
        <v>2178</v>
      </c>
      <c r="AB14" s="16" t="s">
        <v>5399</v>
      </c>
      <c r="AC14" s="17">
        <v>0</v>
      </c>
      <c r="AD14" s="16" t="s">
        <v>5399</v>
      </c>
      <c r="AE14" s="17">
        <v>122</v>
      </c>
      <c r="AF14" s="16" t="s">
        <v>5399</v>
      </c>
      <c r="AG14" s="17">
        <v>370</v>
      </c>
      <c r="AH14" s="16" t="s">
        <v>4257</v>
      </c>
      <c r="AI14" s="20">
        <v>1.2270559999999999</v>
      </c>
      <c r="AJ14" s="16" t="s">
        <v>5400</v>
      </c>
      <c r="AK14" s="17">
        <v>0</v>
      </c>
      <c r="AL14" s="16" t="s">
        <v>5400</v>
      </c>
      <c r="AM14" s="17">
        <v>365</v>
      </c>
      <c r="AN14" s="16" t="s">
        <v>5400</v>
      </c>
      <c r="AO14" s="17">
        <v>2187</v>
      </c>
      <c r="AP14" s="16" t="s">
        <v>5400</v>
      </c>
      <c r="AQ14" s="17">
        <v>0</v>
      </c>
      <c r="AR14" s="16" t="s">
        <v>5400</v>
      </c>
      <c r="AS14" s="17">
        <v>217</v>
      </c>
      <c r="AT14" s="16" t="s">
        <v>5400</v>
      </c>
      <c r="AU14" s="17">
        <v>480</v>
      </c>
      <c r="AV14" s="16" t="s">
        <v>4259</v>
      </c>
      <c r="AW14" s="20">
        <v>1.127486</v>
      </c>
      <c r="AX14" s="16" t="s">
        <v>5401</v>
      </c>
      <c r="AY14" s="17">
        <v>0</v>
      </c>
      <c r="AZ14" s="16" t="s">
        <v>5401</v>
      </c>
      <c r="BA14" s="17">
        <v>358</v>
      </c>
      <c r="BB14" s="16" t="s">
        <v>5401</v>
      </c>
      <c r="BC14" s="17">
        <v>2929</v>
      </c>
      <c r="BD14" s="16" t="s">
        <v>5401</v>
      </c>
      <c r="BE14" s="17">
        <v>0</v>
      </c>
      <c r="BF14" s="16" t="s">
        <v>5401</v>
      </c>
      <c r="BG14" s="17">
        <v>232</v>
      </c>
      <c r="BH14" s="16" t="s">
        <v>5401</v>
      </c>
      <c r="BI14" s="17">
        <v>486</v>
      </c>
      <c r="BJ14" s="16" t="s">
        <v>4261</v>
      </c>
      <c r="BK14" s="20">
        <v>0.91244170000000002</v>
      </c>
      <c r="BL14" s="16" t="s">
        <v>5402</v>
      </c>
      <c r="BM14" s="17">
        <v>0</v>
      </c>
      <c r="BN14" s="16" t="s">
        <v>5402</v>
      </c>
      <c r="BO14" s="17">
        <v>469</v>
      </c>
      <c r="BP14" s="16" t="s">
        <v>5402</v>
      </c>
      <c r="BQ14" s="17">
        <v>4104</v>
      </c>
      <c r="BR14" s="16" t="s">
        <v>5402</v>
      </c>
      <c r="BS14" s="17">
        <v>0</v>
      </c>
      <c r="BT14" s="16" t="s">
        <v>5402</v>
      </c>
      <c r="BU14" s="17">
        <v>286</v>
      </c>
      <c r="BV14" s="16" t="s">
        <v>5402</v>
      </c>
      <c r="BW14" s="17">
        <v>745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777</v>
      </c>
      <c r="CB14" s="16" t="s">
        <v>5448</v>
      </c>
      <c r="CC14" s="17">
        <f>SUM(PRODUCT(A3L207C2,A3L207C5))/A3L207C1</f>
        <v>2956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155</v>
      </c>
      <c r="CH14" s="16" t="s">
        <v>5451</v>
      </c>
      <c r="CI14" s="17">
        <f>SUM(PRODUCT(A3L207C2,A3L207C8))/A3L207C1</f>
        <v>464</v>
      </c>
      <c r="CJ14" s="16" t="s">
        <v>5445</v>
      </c>
      <c r="CK14" s="17">
        <f>(A3L207C40-A3L207C37)+(A3L207C41-A3L207C38)+(A3L207C42-A3L207C39)</f>
        <v>-3114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216</v>
      </c>
      <c r="L15" s="16" t="s">
        <v>5398</v>
      </c>
      <c r="M15" s="17">
        <v>1141</v>
      </c>
      <c r="N15" s="16" t="s">
        <v>5398</v>
      </c>
      <c r="O15" s="17">
        <v>0</v>
      </c>
      <c r="P15" s="16" t="s">
        <v>5398</v>
      </c>
      <c r="Q15" s="17">
        <v>21</v>
      </c>
      <c r="R15" s="16" t="s">
        <v>5398</v>
      </c>
      <c r="S15" s="17">
        <v>39</v>
      </c>
      <c r="T15" s="16" t="s">
        <v>4255</v>
      </c>
      <c r="U15" s="20">
        <v>1.140873</v>
      </c>
      <c r="V15" s="16" t="s">
        <v>5399</v>
      </c>
      <c r="W15" s="17">
        <v>0</v>
      </c>
      <c r="X15" s="16" t="s">
        <v>5399</v>
      </c>
      <c r="Y15" s="17">
        <v>93</v>
      </c>
      <c r="Z15" s="16" t="s">
        <v>5399</v>
      </c>
      <c r="AA15" s="17">
        <v>1027</v>
      </c>
      <c r="AB15" s="16" t="s">
        <v>5399</v>
      </c>
      <c r="AC15" s="17">
        <v>0</v>
      </c>
      <c r="AD15" s="16" t="s">
        <v>5399</v>
      </c>
      <c r="AE15" s="17">
        <v>11</v>
      </c>
      <c r="AF15" s="16" t="s">
        <v>5399</v>
      </c>
      <c r="AG15" s="17">
        <v>24</v>
      </c>
      <c r="AH15" s="16" t="s">
        <v>4257</v>
      </c>
      <c r="AI15" s="20">
        <v>1.2270559999999999</v>
      </c>
      <c r="AJ15" s="16" t="s">
        <v>5400</v>
      </c>
      <c r="AK15" s="17">
        <v>0</v>
      </c>
      <c r="AL15" s="16" t="s">
        <v>5400</v>
      </c>
      <c r="AM15" s="17">
        <v>174</v>
      </c>
      <c r="AN15" s="16" t="s">
        <v>5400</v>
      </c>
      <c r="AO15" s="17">
        <v>989</v>
      </c>
      <c r="AP15" s="16" t="s">
        <v>5400</v>
      </c>
      <c r="AQ15" s="17">
        <v>-3</v>
      </c>
      <c r="AR15" s="16" t="s">
        <v>5400</v>
      </c>
      <c r="AS15" s="17">
        <v>25</v>
      </c>
      <c r="AT15" s="16" t="s">
        <v>5400</v>
      </c>
      <c r="AU15" s="17">
        <v>56</v>
      </c>
      <c r="AV15" s="16" t="s">
        <v>4259</v>
      </c>
      <c r="AW15" s="20">
        <v>1.127486</v>
      </c>
      <c r="AX15" s="16" t="s">
        <v>5401</v>
      </c>
      <c r="AY15" s="17">
        <v>0</v>
      </c>
      <c r="AZ15" s="16" t="s">
        <v>5401</v>
      </c>
      <c r="BA15" s="17">
        <v>116</v>
      </c>
      <c r="BB15" s="16" t="s">
        <v>5401</v>
      </c>
      <c r="BC15" s="17">
        <v>665</v>
      </c>
      <c r="BD15" s="16" t="s">
        <v>5401</v>
      </c>
      <c r="BE15" s="17">
        <v>0</v>
      </c>
      <c r="BF15" s="16" t="s">
        <v>5401</v>
      </c>
      <c r="BG15" s="17">
        <v>37</v>
      </c>
      <c r="BH15" s="16" t="s">
        <v>5401</v>
      </c>
      <c r="BI15" s="17">
        <v>121</v>
      </c>
      <c r="BJ15" s="16" t="s">
        <v>4261</v>
      </c>
      <c r="BK15" s="20">
        <v>0.91244170000000002</v>
      </c>
      <c r="BL15" s="16" t="s">
        <v>5402</v>
      </c>
      <c r="BM15" s="17">
        <v>0</v>
      </c>
      <c r="BN15" s="16" t="s">
        <v>5402</v>
      </c>
      <c r="BO15" s="17">
        <v>48</v>
      </c>
      <c r="BP15" s="16" t="s">
        <v>5402</v>
      </c>
      <c r="BQ15" s="17">
        <v>701</v>
      </c>
      <c r="BR15" s="16" t="s">
        <v>5402</v>
      </c>
      <c r="BS15" s="17">
        <v>0</v>
      </c>
      <c r="BT15" s="16" t="s">
        <v>5402</v>
      </c>
      <c r="BU15" s="17">
        <v>44</v>
      </c>
      <c r="BV15" s="16" t="s">
        <v>5402</v>
      </c>
      <c r="BW15" s="17">
        <v>102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216</v>
      </c>
      <c r="CB15" s="16" t="s">
        <v>5455</v>
      </c>
      <c r="CC15" s="17">
        <f>SUM(PRODUCT(A3L208C2,A3L208C5))/A3L208C1</f>
        <v>1141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21</v>
      </c>
      <c r="CH15" s="16" t="s">
        <v>5458</v>
      </c>
      <c r="CI15" s="17">
        <f>SUM(PRODUCT(A3L208C2,A3L208C8))/A3L208C1</f>
        <v>39</v>
      </c>
      <c r="CJ15" s="16" t="s">
        <v>5452</v>
      </c>
      <c r="CK15" s="17">
        <f>(A3L208C40-A3L208C37)+(A3L208C41-A3L208C38)+(A3L208C42-A3L208C39)</f>
        <v>-1297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4419</v>
      </c>
      <c r="L16" s="16" t="s">
        <v>5398</v>
      </c>
      <c r="M16" s="17">
        <v>13057</v>
      </c>
      <c r="N16" s="16" t="s">
        <v>5398</v>
      </c>
      <c r="O16" s="17">
        <v>29</v>
      </c>
      <c r="P16" s="16" t="s">
        <v>5398</v>
      </c>
      <c r="Q16" s="17">
        <v>7</v>
      </c>
      <c r="R16" s="16" t="s">
        <v>5398</v>
      </c>
      <c r="S16" s="17">
        <v>232</v>
      </c>
      <c r="T16" s="16" t="s">
        <v>4255</v>
      </c>
      <c r="U16" s="20">
        <v>1.140873</v>
      </c>
      <c r="V16" s="16" t="s">
        <v>5399</v>
      </c>
      <c r="W16" s="17">
        <v>0</v>
      </c>
      <c r="X16" s="16" t="s">
        <v>5399</v>
      </c>
      <c r="Y16" s="17">
        <v>4172</v>
      </c>
      <c r="Z16" s="16" t="s">
        <v>5399</v>
      </c>
      <c r="AA16" s="17">
        <v>14614</v>
      </c>
      <c r="AB16" s="16" t="s">
        <v>5399</v>
      </c>
      <c r="AC16" s="17">
        <v>28</v>
      </c>
      <c r="AD16" s="16" t="s">
        <v>5399</v>
      </c>
      <c r="AE16" s="17">
        <v>2</v>
      </c>
      <c r="AF16" s="16" t="s">
        <v>5399</v>
      </c>
      <c r="AG16" s="17">
        <v>144</v>
      </c>
      <c r="AH16" s="16" t="s">
        <v>4257</v>
      </c>
      <c r="AI16" s="20">
        <v>1.2270559999999999</v>
      </c>
      <c r="AJ16" s="16" t="s">
        <v>5400</v>
      </c>
      <c r="AK16" s="17">
        <v>0</v>
      </c>
      <c r="AL16" s="16" t="s">
        <v>5400</v>
      </c>
      <c r="AM16" s="17">
        <v>4024</v>
      </c>
      <c r="AN16" s="16" t="s">
        <v>5400</v>
      </c>
      <c r="AO16" s="17">
        <v>12105</v>
      </c>
      <c r="AP16" s="16" t="s">
        <v>5400</v>
      </c>
      <c r="AQ16" s="17">
        <v>20</v>
      </c>
      <c r="AR16" s="16" t="s">
        <v>5400</v>
      </c>
      <c r="AS16" s="17">
        <v>2</v>
      </c>
      <c r="AT16" s="16" t="s">
        <v>5400</v>
      </c>
      <c r="AU16" s="17">
        <v>119</v>
      </c>
      <c r="AV16" s="16" t="s">
        <v>4259</v>
      </c>
      <c r="AW16" s="20">
        <v>1.127486</v>
      </c>
      <c r="AX16" s="16" t="s">
        <v>5401</v>
      </c>
      <c r="AY16" s="17">
        <v>0</v>
      </c>
      <c r="AZ16" s="16" t="s">
        <v>5401</v>
      </c>
      <c r="BA16" s="17">
        <v>5501</v>
      </c>
      <c r="BB16" s="16" t="s">
        <v>5401</v>
      </c>
      <c r="BC16" s="17">
        <v>15491</v>
      </c>
      <c r="BD16" s="16" t="s">
        <v>5401</v>
      </c>
      <c r="BE16" s="17">
        <v>18</v>
      </c>
      <c r="BF16" s="16" t="s">
        <v>5401</v>
      </c>
      <c r="BG16" s="17">
        <v>12</v>
      </c>
      <c r="BH16" s="16" t="s">
        <v>5401</v>
      </c>
      <c r="BI16" s="17">
        <v>382</v>
      </c>
      <c r="BJ16" s="16" t="s">
        <v>4261</v>
      </c>
      <c r="BK16" s="20">
        <v>0.91244170000000002</v>
      </c>
      <c r="BL16" s="16" t="s">
        <v>5402</v>
      </c>
      <c r="BM16" s="17">
        <v>0</v>
      </c>
      <c r="BN16" s="16" t="s">
        <v>5402</v>
      </c>
      <c r="BO16" s="17">
        <v>6035</v>
      </c>
      <c r="BP16" s="16" t="s">
        <v>5402</v>
      </c>
      <c r="BQ16" s="17">
        <v>15237</v>
      </c>
      <c r="BR16" s="16" t="s">
        <v>5402</v>
      </c>
      <c r="BS16" s="17">
        <v>54</v>
      </c>
      <c r="BT16" s="16" t="s">
        <v>5402</v>
      </c>
      <c r="BU16" s="17">
        <v>19</v>
      </c>
      <c r="BV16" s="16" t="s">
        <v>5402</v>
      </c>
      <c r="BW16" s="17">
        <v>247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4419</v>
      </c>
      <c r="CB16" s="16" t="s">
        <v>5462</v>
      </c>
      <c r="CC16" s="17">
        <f>SUM(PRODUCT(A3L209C2,A3L209C5))/A3L209C1</f>
        <v>13057</v>
      </c>
      <c r="CD16" s="16" t="s">
        <v>5463</v>
      </c>
      <c r="CE16" s="17">
        <f>SUM(PRODUCT(A3L209C2,A3L209C6))/A3L209C1</f>
        <v>29</v>
      </c>
      <c r="CF16" s="16" t="s">
        <v>5464</v>
      </c>
      <c r="CG16" s="17">
        <f>SUM(PRODUCT(A3L209C2,A3L209C7))/A3L209C1</f>
        <v>7</v>
      </c>
      <c r="CH16" s="16" t="s">
        <v>5465</v>
      </c>
      <c r="CI16" s="17">
        <f>SUM(PRODUCT(A3L209C2,A3L209C8))/A3L209C1</f>
        <v>232</v>
      </c>
      <c r="CJ16" s="16" t="s">
        <v>5459</v>
      </c>
      <c r="CK16" s="17">
        <f>(A3L209C40-A3L209C37)+(A3L209C41-A3L209C38)+(A3L209C42-A3L209C39)</f>
        <v>-17208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434</v>
      </c>
      <c r="L17" s="16" t="s">
        <v>5398</v>
      </c>
      <c r="M17" s="17">
        <v>1493</v>
      </c>
      <c r="N17" s="16" t="s">
        <v>5398</v>
      </c>
      <c r="O17" s="17">
        <v>0</v>
      </c>
      <c r="P17" s="16" t="s">
        <v>5398</v>
      </c>
      <c r="Q17" s="17">
        <v>67</v>
      </c>
      <c r="R17" s="16" t="s">
        <v>5398</v>
      </c>
      <c r="S17" s="17">
        <v>288</v>
      </c>
      <c r="T17" s="16" t="s">
        <v>4255</v>
      </c>
      <c r="U17" s="20">
        <v>1.140873</v>
      </c>
      <c r="V17" s="16" t="s">
        <v>5399</v>
      </c>
      <c r="W17" s="17">
        <v>0</v>
      </c>
      <c r="X17" s="16" t="s">
        <v>5399</v>
      </c>
      <c r="Y17" s="17">
        <v>454</v>
      </c>
      <c r="Z17" s="16" t="s">
        <v>5399</v>
      </c>
      <c r="AA17" s="17">
        <v>1861</v>
      </c>
      <c r="AB17" s="16" t="s">
        <v>5399</v>
      </c>
      <c r="AC17" s="17">
        <v>0</v>
      </c>
      <c r="AD17" s="16" t="s">
        <v>5399</v>
      </c>
      <c r="AE17" s="17">
        <v>118</v>
      </c>
      <c r="AF17" s="16" t="s">
        <v>5399</v>
      </c>
      <c r="AG17" s="17">
        <v>310</v>
      </c>
      <c r="AH17" s="16" t="s">
        <v>4257</v>
      </c>
      <c r="AI17" s="20">
        <v>1.2270559999999999</v>
      </c>
      <c r="AJ17" s="16" t="s">
        <v>5400</v>
      </c>
      <c r="AK17" s="17">
        <v>0</v>
      </c>
      <c r="AL17" s="16" t="s">
        <v>5400</v>
      </c>
      <c r="AM17" s="17">
        <v>506</v>
      </c>
      <c r="AN17" s="16" t="s">
        <v>5400</v>
      </c>
      <c r="AO17" s="17">
        <v>1919</v>
      </c>
      <c r="AP17" s="16" t="s">
        <v>5400</v>
      </c>
      <c r="AQ17" s="17">
        <v>0</v>
      </c>
      <c r="AR17" s="16" t="s">
        <v>5400</v>
      </c>
      <c r="AS17" s="17">
        <v>217</v>
      </c>
      <c r="AT17" s="16" t="s">
        <v>5400</v>
      </c>
      <c r="AU17" s="17">
        <v>417</v>
      </c>
      <c r="AV17" s="16" t="s">
        <v>4259</v>
      </c>
      <c r="AW17" s="20">
        <v>1.127486</v>
      </c>
      <c r="AX17" s="16" t="s">
        <v>5401</v>
      </c>
      <c r="AY17" s="17">
        <v>0</v>
      </c>
      <c r="AZ17" s="16" t="s">
        <v>5401</v>
      </c>
      <c r="BA17" s="17">
        <v>645</v>
      </c>
      <c r="BB17" s="16" t="s">
        <v>5401</v>
      </c>
      <c r="BC17" s="17">
        <v>2674</v>
      </c>
      <c r="BD17" s="16" t="s">
        <v>5401</v>
      </c>
      <c r="BE17" s="17">
        <v>0</v>
      </c>
      <c r="BF17" s="16" t="s">
        <v>5401</v>
      </c>
      <c r="BG17" s="17">
        <v>365</v>
      </c>
      <c r="BH17" s="16" t="s">
        <v>5401</v>
      </c>
      <c r="BI17" s="17">
        <v>681</v>
      </c>
      <c r="BJ17" s="16" t="s">
        <v>4261</v>
      </c>
      <c r="BK17" s="20">
        <v>0.91244170000000002</v>
      </c>
      <c r="BL17" s="16" t="s">
        <v>5402</v>
      </c>
      <c r="BM17" s="17">
        <v>0</v>
      </c>
      <c r="BN17" s="16" t="s">
        <v>5402</v>
      </c>
      <c r="BO17" s="17">
        <v>724</v>
      </c>
      <c r="BP17" s="16" t="s">
        <v>5402</v>
      </c>
      <c r="BQ17" s="17">
        <v>3182</v>
      </c>
      <c r="BR17" s="16" t="s">
        <v>5402</v>
      </c>
      <c r="BS17" s="17">
        <v>13</v>
      </c>
      <c r="BT17" s="16" t="s">
        <v>5402</v>
      </c>
      <c r="BU17" s="17">
        <v>440</v>
      </c>
      <c r="BV17" s="16" t="s">
        <v>5402</v>
      </c>
      <c r="BW17" s="17">
        <v>1030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434</v>
      </c>
      <c r="CB17" s="16" t="s">
        <v>5469</v>
      </c>
      <c r="CC17" s="17">
        <f>SUM(PRODUCT(A3L210C2,A3L210C5))/A3L210C1</f>
        <v>1493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67</v>
      </c>
      <c r="CH17" s="16" t="s">
        <v>5472</v>
      </c>
      <c r="CI17" s="17">
        <f>SUM(PRODUCT(A3L210C2,A3L210C8))/A3L210C1</f>
        <v>288</v>
      </c>
      <c r="CJ17" s="16" t="s">
        <v>5466</v>
      </c>
      <c r="CK17" s="17">
        <f>(A3L210C40-A3L210C37)+(A3L210C41-A3L210C38)+(A3L210C42-A3L210C39)</f>
        <v>-1572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1</v>
      </c>
      <c r="N18" s="16" t="s">
        <v>5398</v>
      </c>
      <c r="O18" s="17">
        <v>198713</v>
      </c>
      <c r="P18" s="16" t="s">
        <v>5398</v>
      </c>
      <c r="Q18" s="17">
        <v>16930</v>
      </c>
      <c r="R18" s="16" t="s">
        <v>5398</v>
      </c>
      <c r="S18" s="17">
        <v>43086</v>
      </c>
      <c r="T18" s="16" t="s">
        <v>4255</v>
      </c>
      <c r="U18" s="20">
        <v>1.140873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5</v>
      </c>
      <c r="AB18" s="16" t="s">
        <v>5399</v>
      </c>
      <c r="AC18" s="17">
        <v>186138</v>
      </c>
      <c r="AD18" s="16" t="s">
        <v>5399</v>
      </c>
      <c r="AE18" s="17">
        <v>17371</v>
      </c>
      <c r="AF18" s="16" t="s">
        <v>5399</v>
      </c>
      <c r="AG18" s="17">
        <v>39916</v>
      </c>
      <c r="AH18" s="16" t="s">
        <v>4257</v>
      </c>
      <c r="AI18" s="20">
        <v>1.2270559999999999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0</v>
      </c>
      <c r="AP18" s="16" t="s">
        <v>5400</v>
      </c>
      <c r="AQ18" s="17">
        <v>176006</v>
      </c>
      <c r="AR18" s="16" t="s">
        <v>5400</v>
      </c>
      <c r="AS18" s="17">
        <v>18162</v>
      </c>
      <c r="AT18" s="16" t="s">
        <v>5400</v>
      </c>
      <c r="AU18" s="17">
        <v>40145</v>
      </c>
      <c r="AV18" s="16" t="s">
        <v>4259</v>
      </c>
      <c r="AW18" s="20">
        <v>1.127486</v>
      </c>
      <c r="AX18" s="16" t="s">
        <v>5401</v>
      </c>
      <c r="AY18" s="17">
        <v>0</v>
      </c>
      <c r="AZ18" s="16" t="s">
        <v>5401</v>
      </c>
      <c r="BA18" s="17">
        <v>0</v>
      </c>
      <c r="BB18" s="16" t="s">
        <v>5401</v>
      </c>
      <c r="BC18" s="17">
        <v>0</v>
      </c>
      <c r="BD18" s="16" t="s">
        <v>5401</v>
      </c>
      <c r="BE18" s="17">
        <v>176934</v>
      </c>
      <c r="BF18" s="16" t="s">
        <v>5401</v>
      </c>
      <c r="BG18" s="17">
        <v>20832</v>
      </c>
      <c r="BH18" s="16" t="s">
        <v>5401</v>
      </c>
      <c r="BI18" s="17">
        <v>46831</v>
      </c>
      <c r="BJ18" s="16" t="s">
        <v>4261</v>
      </c>
      <c r="BK18" s="20">
        <v>0.91244170000000002</v>
      </c>
      <c r="BL18" s="16" t="s">
        <v>5402</v>
      </c>
      <c r="BM18" s="17">
        <v>0</v>
      </c>
      <c r="BN18" s="16" t="s">
        <v>5402</v>
      </c>
      <c r="BO18" s="17">
        <v>0</v>
      </c>
      <c r="BP18" s="16" t="s">
        <v>5402</v>
      </c>
      <c r="BQ18" s="17">
        <v>5</v>
      </c>
      <c r="BR18" s="16" t="s">
        <v>5402</v>
      </c>
      <c r="BS18" s="17">
        <v>157279</v>
      </c>
      <c r="BT18" s="16" t="s">
        <v>5402</v>
      </c>
      <c r="BU18" s="17">
        <v>22734</v>
      </c>
      <c r="BV18" s="16" t="s">
        <v>5402</v>
      </c>
      <c r="BW18" s="17">
        <v>52327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1</v>
      </c>
      <c r="CD18" s="16" t="s">
        <v>5477</v>
      </c>
      <c r="CE18" s="17">
        <f>SUM(PRODUCT(A3L211C2,A3L211C6))/A3L211C1</f>
        <v>198713</v>
      </c>
      <c r="CF18" s="16" t="s">
        <v>5478</v>
      </c>
      <c r="CG18" s="17">
        <f>SUM(PRODUCT(A3L211C2,A3L211C7))/A3L211C1</f>
        <v>16930</v>
      </c>
      <c r="CH18" s="16" t="s">
        <v>5479</v>
      </c>
      <c r="CI18" s="17">
        <f>SUM(PRODUCT(A3L211C2,A3L211C8))/A3L211C1</f>
        <v>43086</v>
      </c>
      <c r="CJ18" s="16" t="s">
        <v>5473</v>
      </c>
      <c r="CK18" s="17">
        <f>(A3L211C40-A3L211C37)+(A3L211C41-A3L211C38)+(A3L211C42-A3L211C39)</f>
        <v>258728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1526</v>
      </c>
      <c r="L19" s="16" t="s">
        <v>5398</v>
      </c>
      <c r="M19" s="17">
        <v>4354</v>
      </c>
      <c r="N19" s="16" t="s">
        <v>5398</v>
      </c>
      <c r="O19" s="17">
        <v>104083</v>
      </c>
      <c r="P19" s="16" t="s">
        <v>5398</v>
      </c>
      <c r="Q19" s="17">
        <v>4929</v>
      </c>
      <c r="R19" s="16" t="s">
        <v>5398</v>
      </c>
      <c r="S19" s="17">
        <v>30510</v>
      </c>
      <c r="T19" s="16" t="s">
        <v>4255</v>
      </c>
      <c r="U19" s="20">
        <v>1.140873</v>
      </c>
      <c r="V19" s="16" t="s">
        <v>5399</v>
      </c>
      <c r="W19" s="17">
        <v>0</v>
      </c>
      <c r="X19" s="16" t="s">
        <v>5399</v>
      </c>
      <c r="Y19" s="17">
        <v>1751</v>
      </c>
      <c r="Z19" s="16" t="s">
        <v>5399</v>
      </c>
      <c r="AA19" s="17">
        <v>5283</v>
      </c>
      <c r="AB19" s="16" t="s">
        <v>5399</v>
      </c>
      <c r="AC19" s="17">
        <v>95786</v>
      </c>
      <c r="AD19" s="16" t="s">
        <v>5399</v>
      </c>
      <c r="AE19" s="17">
        <v>5093</v>
      </c>
      <c r="AF19" s="16" t="s">
        <v>5399</v>
      </c>
      <c r="AG19" s="17">
        <v>20913</v>
      </c>
      <c r="AH19" s="16" t="s">
        <v>4257</v>
      </c>
      <c r="AI19" s="20">
        <v>1.2270559999999999</v>
      </c>
      <c r="AJ19" s="16" t="s">
        <v>5400</v>
      </c>
      <c r="AK19" s="17">
        <v>0</v>
      </c>
      <c r="AL19" s="16" t="s">
        <v>5400</v>
      </c>
      <c r="AM19" s="17">
        <v>1875</v>
      </c>
      <c r="AN19" s="16" t="s">
        <v>5400</v>
      </c>
      <c r="AO19" s="17">
        <v>5260</v>
      </c>
      <c r="AP19" s="16" t="s">
        <v>5400</v>
      </c>
      <c r="AQ19" s="17">
        <v>94759</v>
      </c>
      <c r="AR19" s="16" t="s">
        <v>5400</v>
      </c>
      <c r="AS19" s="17">
        <v>5696</v>
      </c>
      <c r="AT19" s="16" t="s">
        <v>5400</v>
      </c>
      <c r="AU19" s="17">
        <v>19825</v>
      </c>
      <c r="AV19" s="16" t="s">
        <v>4259</v>
      </c>
      <c r="AW19" s="20">
        <v>1.127486</v>
      </c>
      <c r="AX19" s="16" t="s">
        <v>5401</v>
      </c>
      <c r="AY19" s="17">
        <v>0</v>
      </c>
      <c r="AZ19" s="16" t="s">
        <v>5401</v>
      </c>
      <c r="BA19" s="17">
        <v>2013</v>
      </c>
      <c r="BB19" s="16" t="s">
        <v>5401</v>
      </c>
      <c r="BC19" s="17">
        <v>5090</v>
      </c>
      <c r="BD19" s="16" t="s">
        <v>5401</v>
      </c>
      <c r="BE19" s="17">
        <v>99989</v>
      </c>
      <c r="BF19" s="16" t="s">
        <v>5401</v>
      </c>
      <c r="BG19" s="17">
        <v>5633</v>
      </c>
      <c r="BH19" s="16" t="s">
        <v>5401</v>
      </c>
      <c r="BI19" s="17">
        <v>18743</v>
      </c>
      <c r="BJ19" s="16" t="s">
        <v>4261</v>
      </c>
      <c r="BK19" s="20">
        <v>0.91244170000000002</v>
      </c>
      <c r="BL19" s="16" t="s">
        <v>5402</v>
      </c>
      <c r="BM19" s="17">
        <v>0</v>
      </c>
      <c r="BN19" s="16" t="s">
        <v>5402</v>
      </c>
      <c r="BO19" s="17">
        <v>2100</v>
      </c>
      <c r="BP19" s="16" t="s">
        <v>5402</v>
      </c>
      <c r="BQ19" s="17">
        <v>5316</v>
      </c>
      <c r="BR19" s="16" t="s">
        <v>5402</v>
      </c>
      <c r="BS19" s="17">
        <v>92335</v>
      </c>
      <c r="BT19" s="16" t="s">
        <v>5402</v>
      </c>
      <c r="BU19" s="17">
        <v>5769</v>
      </c>
      <c r="BV19" s="16" t="s">
        <v>5402</v>
      </c>
      <c r="BW19" s="17">
        <v>19047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1526</v>
      </c>
      <c r="CB19" s="16" t="s">
        <v>5483</v>
      </c>
      <c r="CC19" s="17">
        <f>SUM(PRODUCT(A3L212C2,A3L212C5))/A3L212C1</f>
        <v>4354</v>
      </c>
      <c r="CD19" s="16" t="s">
        <v>5484</v>
      </c>
      <c r="CE19" s="17">
        <f>SUM(PRODUCT(A3L212C2,A3L212C6))/A3L212C1</f>
        <v>104083</v>
      </c>
      <c r="CF19" s="16" t="s">
        <v>5485</v>
      </c>
      <c r="CG19" s="17">
        <f>SUM(PRODUCT(A3L212C2,A3L212C7))/A3L212C1</f>
        <v>4929</v>
      </c>
      <c r="CH19" s="16" t="s">
        <v>5486</v>
      </c>
      <c r="CI19" s="17">
        <f>SUM(PRODUCT(A3L212C2,A3L212C8))/A3L212C1</f>
        <v>30510</v>
      </c>
      <c r="CJ19" s="16" t="s">
        <v>5480</v>
      </c>
      <c r="CK19" s="17">
        <f>(A3L212C40-A3L212C37)+(A3L212C41-A3L212C38)+(A3L212C42-A3L212C39)</f>
        <v>133642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0</v>
      </c>
      <c r="P20" s="16" t="s">
        <v>5398</v>
      </c>
      <c r="Q20" s="17">
        <v>44</v>
      </c>
      <c r="R20" s="16" t="s">
        <v>5398</v>
      </c>
      <c r="S20" s="17">
        <v>146</v>
      </c>
      <c r="T20" s="16" t="s">
        <v>4255</v>
      </c>
      <c r="U20" s="20">
        <v>1.140873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1</v>
      </c>
      <c r="AB20" s="16" t="s">
        <v>5399</v>
      </c>
      <c r="AC20" s="17">
        <v>0</v>
      </c>
      <c r="AD20" s="16" t="s">
        <v>5399</v>
      </c>
      <c r="AE20" s="17">
        <v>47</v>
      </c>
      <c r="AF20" s="16" t="s">
        <v>5399</v>
      </c>
      <c r="AG20" s="17">
        <v>115</v>
      </c>
      <c r="AH20" s="16" t="s">
        <v>4257</v>
      </c>
      <c r="AI20" s="20">
        <v>1.2270559999999999</v>
      </c>
      <c r="AJ20" s="16" t="s">
        <v>5400</v>
      </c>
      <c r="AK20" s="17">
        <v>0</v>
      </c>
      <c r="AL20" s="16" t="s">
        <v>5400</v>
      </c>
      <c r="AM20" s="17">
        <v>1</v>
      </c>
      <c r="AN20" s="16" t="s">
        <v>5400</v>
      </c>
      <c r="AO20" s="17">
        <v>5</v>
      </c>
      <c r="AP20" s="16" t="s">
        <v>5400</v>
      </c>
      <c r="AQ20" s="17">
        <v>0</v>
      </c>
      <c r="AR20" s="16" t="s">
        <v>5400</v>
      </c>
      <c r="AS20" s="17">
        <v>65</v>
      </c>
      <c r="AT20" s="16" t="s">
        <v>5400</v>
      </c>
      <c r="AU20" s="17">
        <v>139</v>
      </c>
      <c r="AV20" s="16" t="s">
        <v>4259</v>
      </c>
      <c r="AW20" s="20">
        <v>1.127486</v>
      </c>
      <c r="AX20" s="16" t="s">
        <v>5401</v>
      </c>
      <c r="AY20" s="17">
        <v>0</v>
      </c>
      <c r="AZ20" s="16" t="s">
        <v>5401</v>
      </c>
      <c r="BA20" s="17">
        <v>1</v>
      </c>
      <c r="BB20" s="16" t="s">
        <v>5401</v>
      </c>
      <c r="BC20" s="17">
        <v>4</v>
      </c>
      <c r="BD20" s="16" t="s">
        <v>5401</v>
      </c>
      <c r="BE20" s="17">
        <v>0</v>
      </c>
      <c r="BF20" s="16" t="s">
        <v>5401</v>
      </c>
      <c r="BG20" s="17">
        <v>86</v>
      </c>
      <c r="BH20" s="16" t="s">
        <v>5401</v>
      </c>
      <c r="BI20" s="17">
        <v>183</v>
      </c>
      <c r="BJ20" s="16" t="s">
        <v>4261</v>
      </c>
      <c r="BK20" s="20">
        <v>0.91244170000000002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4</v>
      </c>
      <c r="BR20" s="16" t="s">
        <v>5402</v>
      </c>
      <c r="BS20" s="17">
        <v>0</v>
      </c>
      <c r="BT20" s="16" t="s">
        <v>5402</v>
      </c>
      <c r="BU20" s="17">
        <v>49</v>
      </c>
      <c r="BV20" s="16" t="s">
        <v>5402</v>
      </c>
      <c r="BW20" s="17">
        <v>126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44</v>
      </c>
      <c r="CH20" s="16" t="s">
        <v>5493</v>
      </c>
      <c r="CI20" s="17">
        <f>SUM(PRODUCT(A3L213C2,A3L213C8))/A3L213C1</f>
        <v>146</v>
      </c>
      <c r="CJ20" s="16" t="s">
        <v>5487</v>
      </c>
      <c r="CK20" s="17">
        <f>(A3L213C40-A3L213C37)+(A3L213C41-A3L213C38)+(A3L213C42-A3L213C39)</f>
        <v>190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486</v>
      </c>
      <c r="L21" s="16" t="s">
        <v>5398</v>
      </c>
      <c r="M21" s="17">
        <v>3868</v>
      </c>
      <c r="N21" s="16" t="s">
        <v>5398</v>
      </c>
      <c r="O21" s="17">
        <v>59647</v>
      </c>
      <c r="P21" s="16" t="s">
        <v>5398</v>
      </c>
      <c r="Q21" s="17">
        <v>6722</v>
      </c>
      <c r="R21" s="16" t="s">
        <v>5398</v>
      </c>
      <c r="S21" s="17">
        <v>20747</v>
      </c>
      <c r="T21" s="16" t="s">
        <v>4255</v>
      </c>
      <c r="U21" s="20">
        <v>1.140873</v>
      </c>
      <c r="V21" s="16" t="s">
        <v>5399</v>
      </c>
      <c r="W21" s="17">
        <v>0</v>
      </c>
      <c r="X21" s="16" t="s">
        <v>5399</v>
      </c>
      <c r="Y21" s="17">
        <v>533</v>
      </c>
      <c r="Z21" s="16" t="s">
        <v>5399</v>
      </c>
      <c r="AA21" s="17">
        <v>4048</v>
      </c>
      <c r="AB21" s="16" t="s">
        <v>5399</v>
      </c>
      <c r="AC21" s="17">
        <v>51529</v>
      </c>
      <c r="AD21" s="16" t="s">
        <v>5399</v>
      </c>
      <c r="AE21" s="17">
        <v>6969</v>
      </c>
      <c r="AF21" s="16" t="s">
        <v>5399</v>
      </c>
      <c r="AG21" s="17">
        <v>19993</v>
      </c>
      <c r="AH21" s="16" t="s">
        <v>4257</v>
      </c>
      <c r="AI21" s="20">
        <v>1.2270559999999999</v>
      </c>
      <c r="AJ21" s="16" t="s">
        <v>5400</v>
      </c>
      <c r="AK21" s="17">
        <v>0</v>
      </c>
      <c r="AL21" s="16" t="s">
        <v>5400</v>
      </c>
      <c r="AM21" s="17">
        <v>485</v>
      </c>
      <c r="AN21" s="16" t="s">
        <v>5400</v>
      </c>
      <c r="AO21" s="17">
        <v>3767</v>
      </c>
      <c r="AP21" s="16" t="s">
        <v>5400</v>
      </c>
      <c r="AQ21" s="17">
        <v>39474</v>
      </c>
      <c r="AR21" s="16" t="s">
        <v>5400</v>
      </c>
      <c r="AS21" s="17">
        <v>7200</v>
      </c>
      <c r="AT21" s="16" t="s">
        <v>5400</v>
      </c>
      <c r="AU21" s="17">
        <v>18523</v>
      </c>
      <c r="AV21" s="16" t="s">
        <v>4259</v>
      </c>
      <c r="AW21" s="20">
        <v>1.127486</v>
      </c>
      <c r="AX21" s="16" t="s">
        <v>5401</v>
      </c>
      <c r="AY21" s="17">
        <v>0</v>
      </c>
      <c r="AZ21" s="16" t="s">
        <v>5401</v>
      </c>
      <c r="BA21" s="17">
        <v>606</v>
      </c>
      <c r="BB21" s="16" t="s">
        <v>5401</v>
      </c>
      <c r="BC21" s="17">
        <v>4375</v>
      </c>
      <c r="BD21" s="16" t="s">
        <v>5401</v>
      </c>
      <c r="BE21" s="17">
        <v>47200</v>
      </c>
      <c r="BF21" s="16" t="s">
        <v>5401</v>
      </c>
      <c r="BG21" s="17">
        <v>6433</v>
      </c>
      <c r="BH21" s="16" t="s">
        <v>5401</v>
      </c>
      <c r="BI21" s="17">
        <v>18242</v>
      </c>
      <c r="BJ21" s="16" t="s">
        <v>4261</v>
      </c>
      <c r="BK21" s="20">
        <v>0.91244170000000002</v>
      </c>
      <c r="BL21" s="16" t="s">
        <v>5402</v>
      </c>
      <c r="BM21" s="17">
        <v>0</v>
      </c>
      <c r="BN21" s="16" t="s">
        <v>5402</v>
      </c>
      <c r="BO21" s="17">
        <v>731</v>
      </c>
      <c r="BP21" s="16" t="s">
        <v>5402</v>
      </c>
      <c r="BQ21" s="17">
        <v>5131</v>
      </c>
      <c r="BR21" s="16" t="s">
        <v>5402</v>
      </c>
      <c r="BS21" s="17">
        <v>49546</v>
      </c>
      <c r="BT21" s="16" t="s">
        <v>5402</v>
      </c>
      <c r="BU21" s="17">
        <v>6646</v>
      </c>
      <c r="BV21" s="16" t="s">
        <v>5402</v>
      </c>
      <c r="BW21" s="17">
        <v>18525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486</v>
      </c>
      <c r="CB21" s="16" t="s">
        <v>5497</v>
      </c>
      <c r="CC21" s="17">
        <f>SUM(PRODUCT(A3L214C2,A3L214C5))/A3L214C1</f>
        <v>3868</v>
      </c>
      <c r="CD21" s="16" t="s">
        <v>5498</v>
      </c>
      <c r="CE21" s="17">
        <f>SUM(PRODUCT(A3L214C2,A3L214C6))/A3L214C1</f>
        <v>59647</v>
      </c>
      <c r="CF21" s="16" t="s">
        <v>5499</v>
      </c>
      <c r="CG21" s="17">
        <f>SUM(PRODUCT(A3L214C2,A3L214C7))/A3L214C1</f>
        <v>6722</v>
      </c>
      <c r="CH21" s="16" t="s">
        <v>5500</v>
      </c>
      <c r="CI21" s="17">
        <f>SUM(PRODUCT(A3L214C2,A3L214C8))/A3L214C1</f>
        <v>20747</v>
      </c>
      <c r="CJ21" s="16" t="s">
        <v>5494</v>
      </c>
      <c r="CK21" s="17">
        <f>(A3L214C40-A3L214C37)+(A3L214C41-A3L214C38)+(A3L214C42-A3L214C39)</f>
        <v>82762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171</v>
      </c>
      <c r="P22" s="16" t="s">
        <v>5398</v>
      </c>
      <c r="Q22" s="17">
        <v>0</v>
      </c>
      <c r="R22" s="16" t="s">
        <v>5398</v>
      </c>
      <c r="S22" s="17">
        <v>2</v>
      </c>
      <c r="T22" s="16" t="s">
        <v>4255</v>
      </c>
      <c r="U22" s="20">
        <v>1.140873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492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1.2270559999999999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880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1.127486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625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0.91244170000000002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-901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171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2</v>
      </c>
      <c r="CJ22" s="16" t="s">
        <v>5501</v>
      </c>
      <c r="CK22" s="17">
        <f>SUM(A3L215C37,A3L215C40)</f>
        <v>171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25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1.140873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147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1.2270559999999999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220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1.127486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137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0.91244170000000002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-89</v>
      </c>
      <c r="BT23" s="16" t="s">
        <v>5402</v>
      </c>
      <c r="BU23" s="17">
        <v>3</v>
      </c>
      <c r="BV23" s="16" t="s">
        <v>5402</v>
      </c>
      <c r="BW23" s="17">
        <v>3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25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25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42268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80757</v>
      </c>
      <c r="T24" s="16" t="s">
        <v>4255</v>
      </c>
      <c r="U24" s="20">
        <v>1.140873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46742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74766</v>
      </c>
      <c r="AH24" s="16" t="s">
        <v>4257</v>
      </c>
      <c r="AI24" s="20">
        <v>1.2270559999999999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50193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75044</v>
      </c>
      <c r="AV24" s="16" t="s">
        <v>4259</v>
      </c>
      <c r="AW24" s="20">
        <v>1.127486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43509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63950</v>
      </c>
      <c r="BJ24" s="16" t="s">
        <v>4261</v>
      </c>
      <c r="BK24" s="20">
        <v>0.91244170000000002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42432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48678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42268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80757</v>
      </c>
      <c r="CJ24" s="16" t="s">
        <v>5515</v>
      </c>
      <c r="CK24" s="17">
        <f>(A3L217C40-A3L217C37)+(A3L217C41-A3L217C38)+(A3L217C42-A3L217C39)</f>
        <v>38489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A3L215C5+A3L216C5+3</f>
        <v>3</v>
      </c>
      <c r="N25" s="16" t="s">
        <v>5398</v>
      </c>
      <c r="O25" s="17">
        <v>0</v>
      </c>
      <c r="P25" s="16" t="s">
        <v>5398</v>
      </c>
      <c r="Q25" s="17">
        <f>A3L215C7+A3L216C7+26</f>
        <v>26</v>
      </c>
      <c r="R25" s="16" t="s">
        <v>5398</v>
      </c>
      <c r="S25" s="17">
        <f>A3L215C8+A3L216C8+137</f>
        <v>139</v>
      </c>
      <c r="T25" s="16" t="s">
        <v>4255</v>
      </c>
      <c r="U25" s="20">
        <v>1.140873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A3L215C12+A3L216C12+4</f>
        <v>4</v>
      </c>
      <c r="AB25" s="16" t="s">
        <v>5399</v>
      </c>
      <c r="AC25" s="17">
        <v>0</v>
      </c>
      <c r="AD25" s="16" t="s">
        <v>5399</v>
      </c>
      <c r="AE25" s="17">
        <f>A3L215C14+A3L216C14+20</f>
        <v>20</v>
      </c>
      <c r="AF25" s="16" t="s">
        <v>5399</v>
      </c>
      <c r="AG25" s="17">
        <f>A3L215C15+A3L216C15+166</f>
        <v>166</v>
      </c>
      <c r="AH25" s="16" t="s">
        <v>4257</v>
      </c>
      <c r="AI25" s="20">
        <v>1.2270559999999999</v>
      </c>
      <c r="AJ25" s="16" t="s">
        <v>5400</v>
      </c>
      <c r="AK25" s="17">
        <v>0</v>
      </c>
      <c r="AL25" s="16" t="s">
        <v>5400</v>
      </c>
      <c r="AM25" s="17">
        <f>A3L215C18+A3L216C18+1</f>
        <v>1</v>
      </c>
      <c r="AN25" s="16" t="s">
        <v>5400</v>
      </c>
      <c r="AO25" s="17">
        <f>A3L215C19+A3L216C19+8</f>
        <v>8</v>
      </c>
      <c r="AP25" s="16" t="s">
        <v>5400</v>
      </c>
      <c r="AQ25" s="17">
        <v>2</v>
      </c>
      <c r="AR25" s="16" t="s">
        <v>5400</v>
      </c>
      <c r="AS25" s="17">
        <f>A3L215C21+A3L216C21+16</f>
        <v>16</v>
      </c>
      <c r="AT25" s="16" t="s">
        <v>5400</v>
      </c>
      <c r="AU25" s="17">
        <f>A3L215C22+A3L216C22+139</f>
        <v>139</v>
      </c>
      <c r="AV25" s="16" t="s">
        <v>4259</v>
      </c>
      <c r="AW25" s="20">
        <v>1.127486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A3L215C26+A3L216C26+2</f>
        <v>2</v>
      </c>
      <c r="BD25" s="16" t="s">
        <v>5401</v>
      </c>
      <c r="BE25" s="17">
        <v>0</v>
      </c>
      <c r="BF25" s="16" t="s">
        <v>5401</v>
      </c>
      <c r="BG25" s="17">
        <f>A3L215C28+A3L216C28+25</f>
        <v>25</v>
      </c>
      <c r="BH25" s="16" t="s">
        <v>5401</v>
      </c>
      <c r="BI25" s="17">
        <f>A3L215C29+A3L216C29+74</f>
        <v>74</v>
      </c>
      <c r="BJ25" s="16" t="s">
        <v>4261</v>
      </c>
      <c r="BK25" s="20">
        <v>0.91244170000000002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A3L215C33+A3L216C33+1</f>
        <v>1</v>
      </c>
      <c r="BR25" s="16" t="s">
        <v>5402</v>
      </c>
      <c r="BS25" s="17">
        <v>0</v>
      </c>
      <c r="BT25" s="16" t="s">
        <v>5402</v>
      </c>
      <c r="BU25" s="17">
        <f>A3L215C35+A3L216C35+41</f>
        <v>44</v>
      </c>
      <c r="BV25" s="16" t="s">
        <v>5402</v>
      </c>
      <c r="BW25" s="17">
        <f>A3L215C36+A3L216C36+115</f>
        <v>118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3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26</v>
      </c>
      <c r="CH25" s="16" t="s">
        <v>5528</v>
      </c>
      <c r="CI25" s="17">
        <f>SUM(PRODUCT(A3L218C2,A3L218C8))/A3L218C1</f>
        <v>139</v>
      </c>
      <c r="CJ25" s="16" t="s">
        <v>5522</v>
      </c>
      <c r="CK25" s="17">
        <f>(A3L218C40-A3L218C37)+(A3L218C41-A3L218C38)+(A3L218C42-A3L218C39)</f>
        <v>162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20331</v>
      </c>
      <c r="L26" s="16" t="s">
        <v>5531</v>
      </c>
      <c r="M26" s="17">
        <f>SUM(A3L201C5:A3L214C5,A3L217C5:A3L218C5)</f>
        <v>121249</v>
      </c>
      <c r="N26" s="16" t="s">
        <v>5532</v>
      </c>
      <c r="O26" s="17">
        <f>SUM(A3L201C6:A3L218C6)</f>
        <v>504179</v>
      </c>
      <c r="P26" s="16" t="s">
        <v>5533</v>
      </c>
      <c r="Q26" s="17">
        <f>SUM(A3L201C7:A3L214C7,A3L217C7:A3L218C7)</f>
        <v>59699</v>
      </c>
      <c r="R26" s="16" t="s">
        <v>5534</v>
      </c>
      <c r="S26" s="17">
        <f>SUM(A3L201C8:A3L214C8,A3L217C8:A3L218C8)</f>
        <v>253002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20710</v>
      </c>
      <c r="Z26" s="16" t="s">
        <v>5537</v>
      </c>
      <c r="AA26" s="17">
        <f>SUM(A3L201C12:A3L214C12,A3L217C12:A3L218C12)</f>
        <v>127645</v>
      </c>
      <c r="AB26" s="16" t="s">
        <v>5538</v>
      </c>
      <c r="AC26" s="17">
        <f>SUM(A3L201C13:A3L218C13)</f>
        <v>475697</v>
      </c>
      <c r="AD26" s="16" t="s">
        <v>5539</v>
      </c>
      <c r="AE26" s="17">
        <f>SUM(A3L201C14:A3L214C14,A3L217C14:A3L218C14)</f>
        <v>63086</v>
      </c>
      <c r="AF26" s="16" t="s">
        <v>5540</v>
      </c>
      <c r="AG26" s="17">
        <f>SUM(A3L201C15:A3L214C15,A3L217C15:A3L218C15)</f>
        <v>233425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19390</v>
      </c>
      <c r="AN26" s="16" t="s">
        <v>5543</v>
      </c>
      <c r="AO26" s="17">
        <f>SUM(A3L201C19:A3L214C19,A3L217C19:A3L218C19)</f>
        <v>120666</v>
      </c>
      <c r="AP26" s="16" t="s">
        <v>5544</v>
      </c>
      <c r="AQ26" s="17">
        <f>SUM(A3L201C20:A3L218C20)</f>
        <v>445108</v>
      </c>
      <c r="AR26" s="16" t="s">
        <v>5545</v>
      </c>
      <c r="AS26" s="17">
        <f>SUM(A3L201C21:A3L214C21,A3L217C21:A3L218C21)</f>
        <v>67523</v>
      </c>
      <c r="AT26" s="16" t="s">
        <v>5546</v>
      </c>
      <c r="AU26" s="17">
        <f>SUM(A3L201C22:A3L214C22,A3L217C22:A3L218C22)</f>
        <v>231683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19454</v>
      </c>
      <c r="BB26" s="16" t="s">
        <v>5549</v>
      </c>
      <c r="BC26" s="17">
        <f>SUM(A3L201C26:A3L214C26,A3L217C26:A3L218C26)</f>
        <v>117854</v>
      </c>
      <c r="BD26" s="16" t="s">
        <v>5550</v>
      </c>
      <c r="BE26" s="17">
        <f>SUM(A3L201C27:A3L218C27)</f>
        <v>454750</v>
      </c>
      <c r="BF26" s="16" t="s">
        <v>5551</v>
      </c>
      <c r="BG26" s="17">
        <f>SUM(A3L201C28:A3L214C28,A3L217C28:A3L218C28)</f>
        <v>72881</v>
      </c>
      <c r="BH26" s="16" t="s">
        <v>5552</v>
      </c>
      <c r="BI26" s="17">
        <f>SUM(A3L201C29:A3L214C29,A3L217C29:A3L218C29)</f>
        <v>237715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20536</v>
      </c>
      <c r="BP26" s="16" t="s">
        <v>5555</v>
      </c>
      <c r="BQ26" s="17">
        <f>SUM(A3L201C33:A3L214C33,A3L217C33:A3L218C33)</f>
        <v>120774</v>
      </c>
      <c r="BR26" s="16" t="s">
        <v>5556</v>
      </c>
      <c r="BS26" s="17">
        <f>SUM(A3L201C34:A3L218C34)</f>
        <v>427662</v>
      </c>
      <c r="BT26" s="16" t="s">
        <v>5557</v>
      </c>
      <c r="BU26" s="17">
        <f>SUM(A3L201C35:A3L214C35,A3L217C35:A3L218C35)</f>
        <v>81058</v>
      </c>
      <c r="BV26" s="16" t="s">
        <v>5558</v>
      </c>
      <c r="BW26" s="17">
        <f>SUM(A3L201C36:A3L214C36,A3L217C36:A3L218C36)</f>
        <v>242346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20331</v>
      </c>
      <c r="CB26" s="16" t="s">
        <v>5561</v>
      </c>
      <c r="CC26" s="17">
        <f>SUM(A3L201C39:A3L218C39)</f>
        <v>121249</v>
      </c>
      <c r="CD26" s="16" t="s">
        <v>5562</v>
      </c>
      <c r="CE26" s="17">
        <f>SUM(A3L201C40:A3L218C40)</f>
        <v>504179</v>
      </c>
      <c r="CF26" s="16" t="s">
        <v>5563</v>
      </c>
      <c r="CG26" s="17">
        <f>SUM(A3L201C41:A3L218C41)</f>
        <v>59699</v>
      </c>
      <c r="CH26" s="16" t="s">
        <v>5564</v>
      </c>
      <c r="CI26" s="17">
        <f>SUM(A3L201C42:A3L218C42)</f>
        <v>253004</v>
      </c>
      <c r="CJ26" s="16" t="s">
        <v>5565</v>
      </c>
      <c r="CK26" s="17">
        <f>SUM(A3L201C43:A3L218C43)</f>
        <v>675300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1.140873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1.2270559999999999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1.127486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0.91244170000000002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4</v>
      </c>
      <c r="T28" s="16" t="s">
        <v>4255</v>
      </c>
      <c r="U28" s="20">
        <v>1.140873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6</v>
      </c>
      <c r="AH28" s="16" t="s">
        <v>4257</v>
      </c>
      <c r="AI28" s="20">
        <v>1.2270559999999999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68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1.127486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7214</v>
      </c>
      <c r="BJ28" s="16" t="s">
        <v>4261</v>
      </c>
      <c r="BK28" s="20">
        <v>0.91244170000000002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16884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4</v>
      </c>
      <c r="CJ28" s="16" t="s">
        <v>5573</v>
      </c>
      <c r="CK28" s="17">
        <f>(A3L221C40-A3L221C37)+(A3L221C41-A3L221C38)+(A3L221C42-A3L221C39)</f>
        <v>4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1.140873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1.2270559999999999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1.127486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0.91244170000000002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5</v>
      </c>
      <c r="T30" s="16" t="s">
        <v>4255</v>
      </c>
      <c r="U30" s="20">
        <v>1.140873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7</v>
      </c>
      <c r="AH30" s="16" t="s">
        <v>4257</v>
      </c>
      <c r="AI30" s="20">
        <v>1.2270559999999999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69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1.127486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7213</v>
      </c>
      <c r="BJ30" s="16" t="s">
        <v>4261</v>
      </c>
      <c r="BK30" s="20">
        <v>0.91244170000000002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16883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5</v>
      </c>
      <c r="CJ30" s="16" t="s">
        <v>5587</v>
      </c>
      <c r="CK30" s="17">
        <f>(A3L223C40-A3L223C37)+(A3L223C41-A3L223C38)+(A3L223C42-A3L223C39)</f>
        <v>5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9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13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137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14427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33767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9</v>
      </c>
      <c r="CJ31" s="16" t="s">
        <v>5631</v>
      </c>
      <c r="CK31" s="17">
        <f>SUM(A3L220C43:A3L223C43)</f>
        <v>9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F6E78E-07E7-46F3-A364-CA1DAEFC4633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16495</v>
      </c>
      <c r="H8" s="16" t="s">
        <v>4253</v>
      </c>
      <c r="I8" s="20">
        <v>1</v>
      </c>
      <c r="J8" s="16" t="s">
        <v>5670</v>
      </c>
      <c r="K8" s="17">
        <v>16319</v>
      </c>
      <c r="L8" s="16" t="s">
        <v>4255</v>
      </c>
      <c r="M8" s="20">
        <v>1.066837</v>
      </c>
      <c r="N8" s="16" t="s">
        <v>5671</v>
      </c>
      <c r="O8" s="17">
        <v>17144</v>
      </c>
      <c r="P8" s="16" t="s">
        <v>4257</v>
      </c>
      <c r="Q8" s="20">
        <v>1.119599</v>
      </c>
      <c r="R8" s="16" t="s">
        <v>5672</v>
      </c>
      <c r="S8" s="17">
        <v>25257.26396</v>
      </c>
      <c r="T8" s="16" t="s">
        <v>4259</v>
      </c>
      <c r="U8" s="20">
        <v>1.056451</v>
      </c>
      <c r="V8" s="16" t="s">
        <v>5673</v>
      </c>
      <c r="W8" s="17">
        <v>31758</v>
      </c>
      <c r="X8" s="16" t="s">
        <v>4261</v>
      </c>
      <c r="Y8" s="20">
        <v>0.98296989999999995</v>
      </c>
      <c r="Z8" s="16" t="s">
        <v>5674</v>
      </c>
      <c r="AA8" s="17">
        <f>SUM(PRODUCT(A3L301C2,A3L301C3),PRODUCT(A3L301C4,A3L301C5),PRODUCT(A3L301C6,A3L301C7))/A3L301C1</f>
        <v>17699.706086333332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621873</v>
      </c>
      <c r="H9" s="16" t="s">
        <v>4253</v>
      </c>
      <c r="I9" s="20">
        <v>1</v>
      </c>
      <c r="J9" s="16" t="s">
        <v>5670</v>
      </c>
      <c r="K9" s="17">
        <v>602335</v>
      </c>
      <c r="L9" s="16" t="s">
        <v>4255</v>
      </c>
      <c r="M9" s="20">
        <v>1.066837</v>
      </c>
      <c r="N9" s="16" t="s">
        <v>5671</v>
      </c>
      <c r="O9" s="17">
        <v>627049</v>
      </c>
      <c r="P9" s="16" t="s">
        <v>4257</v>
      </c>
      <c r="Q9" s="20">
        <v>1.119599</v>
      </c>
      <c r="R9" s="16" t="s">
        <v>5672</v>
      </c>
      <c r="S9" s="17">
        <v>719078.73600000003</v>
      </c>
      <c r="T9" s="16" t="s">
        <v>4259</v>
      </c>
      <c r="U9" s="20">
        <v>1.056451</v>
      </c>
      <c r="V9" s="16" t="s">
        <v>5673</v>
      </c>
      <c r="W9" s="17">
        <v>741481</v>
      </c>
      <c r="X9" s="16" t="s">
        <v>4261</v>
      </c>
      <c r="Y9" s="20">
        <v>0.98296989999999995</v>
      </c>
      <c r="Z9" s="16" t="s">
        <v>5675</v>
      </c>
      <c r="AA9" s="17">
        <f>SUM(PRODUCT(A3L302C2,A3L302C3),PRODUCT(A3L302C4,A3L302C5),PRODUCT(A3L302C6,A3L302C7))/A3L302C1</f>
        <v>655503.23258199997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1.066837</v>
      </c>
      <c r="N10" s="16" t="s">
        <v>5671</v>
      </c>
      <c r="O10" s="17">
        <v>0</v>
      </c>
      <c r="P10" s="16" t="s">
        <v>4257</v>
      </c>
      <c r="Q10" s="20">
        <v>1.119599</v>
      </c>
      <c r="R10" s="16" t="s">
        <v>5672</v>
      </c>
      <c r="S10" s="17">
        <v>0</v>
      </c>
      <c r="T10" s="16" t="s">
        <v>4259</v>
      </c>
      <c r="U10" s="20">
        <v>1.056451</v>
      </c>
      <c r="V10" s="16" t="s">
        <v>5673</v>
      </c>
      <c r="W10" s="17">
        <v>0</v>
      </c>
      <c r="X10" s="16" t="s">
        <v>4261</v>
      </c>
      <c r="Y10" s="20">
        <v>0.98296989999999995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1.066837</v>
      </c>
      <c r="N11" s="16" t="s">
        <v>5671</v>
      </c>
      <c r="O11" s="17">
        <v>0</v>
      </c>
      <c r="P11" s="16" t="s">
        <v>4257</v>
      </c>
      <c r="Q11" s="20">
        <v>1.119599</v>
      </c>
      <c r="R11" s="16" t="s">
        <v>5672</v>
      </c>
      <c r="S11" s="17">
        <v>0</v>
      </c>
      <c r="T11" s="16" t="s">
        <v>4259</v>
      </c>
      <c r="U11" s="20">
        <v>1.056451</v>
      </c>
      <c r="V11" s="16" t="s">
        <v>5673</v>
      </c>
      <c r="W11" s="17">
        <v>0</v>
      </c>
      <c r="X11" s="16" t="s">
        <v>4261</v>
      </c>
      <c r="Y11" s="20">
        <v>0.98296989999999995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621873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602335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627049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719078.73600000003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741481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655503.23258199997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16495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16319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17144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25257.26396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31758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17699.706086333332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638368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618654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644193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744335.99996000004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773239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673202.93866833334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0.98572700000000002</v>
      </c>
      <c r="N15" s="16" t="s">
        <v>5671</v>
      </c>
      <c r="O15" s="17">
        <v>0</v>
      </c>
      <c r="P15" s="16" t="s">
        <v>4257</v>
      </c>
      <c r="Q15" s="20">
        <v>0.99625680000000005</v>
      </c>
      <c r="R15" s="16" t="s">
        <v>5672</v>
      </c>
      <c r="S15" s="17">
        <v>0</v>
      </c>
      <c r="T15" s="16" t="s">
        <v>4259</v>
      </c>
      <c r="U15" s="20">
        <v>0.99383279999999996</v>
      </c>
      <c r="V15" s="16" t="s">
        <v>5673</v>
      </c>
      <c r="W15" s="17">
        <v>0</v>
      </c>
      <c r="X15" s="16" t="s">
        <v>4261</v>
      </c>
      <c r="Y15" s="20">
        <v>1.0522039999999999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2026</v>
      </c>
      <c r="H16" s="16" t="s">
        <v>4253</v>
      </c>
      <c r="I16" s="20">
        <v>1</v>
      </c>
      <c r="J16" s="16" t="s">
        <v>5670</v>
      </c>
      <c r="K16" s="17">
        <v>2203</v>
      </c>
      <c r="L16" s="16" t="s">
        <v>4255</v>
      </c>
      <c r="M16" s="20">
        <v>0.98572700000000002</v>
      </c>
      <c r="N16" s="16" t="s">
        <v>5671</v>
      </c>
      <c r="O16" s="17">
        <v>1820</v>
      </c>
      <c r="P16" s="16" t="s">
        <v>4257</v>
      </c>
      <c r="Q16" s="20">
        <v>0.99625680000000005</v>
      </c>
      <c r="R16" s="16" t="s">
        <v>5672</v>
      </c>
      <c r="S16" s="17">
        <v>439</v>
      </c>
      <c r="T16" s="16" t="s">
        <v>4259</v>
      </c>
      <c r="U16" s="20">
        <v>0.99383279999999996</v>
      </c>
      <c r="V16" s="16" t="s">
        <v>5673</v>
      </c>
      <c r="W16" s="17">
        <v>272</v>
      </c>
      <c r="X16" s="16" t="s">
        <v>4261</v>
      </c>
      <c r="Y16" s="20">
        <v>1.0522039999999999</v>
      </c>
      <c r="Z16" s="16" t="s">
        <v>5697</v>
      </c>
      <c r="AA16" s="17">
        <f>SUM(PRODUCT(A3L309C2,A3L309C3),PRODUCT(A3L309C4,A3L309C5),PRODUCT(A3L309C6,A3L309C7))/A3L309C1</f>
        <v>2003.5813189999999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41143</v>
      </c>
      <c r="H17" s="16" t="s">
        <v>4253</v>
      </c>
      <c r="I17" s="20">
        <v>1</v>
      </c>
      <c r="J17" s="16" t="s">
        <v>5670</v>
      </c>
      <c r="K17" s="17">
        <v>44684</v>
      </c>
      <c r="L17" s="16" t="s">
        <v>4255</v>
      </c>
      <c r="M17" s="20">
        <v>0.98572700000000002</v>
      </c>
      <c r="N17" s="16" t="s">
        <v>5671</v>
      </c>
      <c r="O17" s="17">
        <v>39043</v>
      </c>
      <c r="P17" s="16" t="s">
        <v>4257</v>
      </c>
      <c r="Q17" s="20">
        <v>0.99625680000000005</v>
      </c>
      <c r="R17" s="16" t="s">
        <v>5672</v>
      </c>
      <c r="S17" s="17">
        <v>25382</v>
      </c>
      <c r="T17" s="16" t="s">
        <v>4259</v>
      </c>
      <c r="U17" s="20">
        <v>0.99383279999999996</v>
      </c>
      <c r="V17" s="16" t="s">
        <v>5673</v>
      </c>
      <c r="W17" s="17">
        <v>28757</v>
      </c>
      <c r="X17" s="16" t="s">
        <v>4261</v>
      </c>
      <c r="Y17" s="20">
        <v>1.0522039999999999</v>
      </c>
      <c r="Z17" s="16" t="s">
        <v>5698</v>
      </c>
      <c r="AA17" s="17">
        <f>SUM(PRODUCT(A3L310C2,A3L310C3),PRODUCT(A3L310C4,A3L310C5),PRODUCT(A3L310C6,A3L310C7))/A3L310C1</f>
        <v>41362.026503466674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10594</v>
      </c>
      <c r="H18" s="16" t="s">
        <v>4253</v>
      </c>
      <c r="I18" s="20">
        <v>1</v>
      </c>
      <c r="J18" s="16" t="s">
        <v>5670</v>
      </c>
      <c r="K18" s="17">
        <v>14657</v>
      </c>
      <c r="L18" s="16" t="s">
        <v>4255</v>
      </c>
      <c r="M18" s="20">
        <v>0.98572700000000002</v>
      </c>
      <c r="N18" s="16" t="s">
        <v>5671</v>
      </c>
      <c r="O18" s="17">
        <v>13874</v>
      </c>
      <c r="P18" s="16" t="s">
        <v>4257</v>
      </c>
      <c r="Q18" s="20">
        <v>0.99625680000000005</v>
      </c>
      <c r="R18" s="16" t="s">
        <v>5672</v>
      </c>
      <c r="S18" s="17">
        <v>19081</v>
      </c>
      <c r="T18" s="16" t="s">
        <v>4259</v>
      </c>
      <c r="U18" s="20">
        <v>0.99383279999999996</v>
      </c>
      <c r="V18" s="16" t="s">
        <v>5673</v>
      </c>
      <c r="W18" s="17">
        <v>20924</v>
      </c>
      <c r="X18" s="16" t="s">
        <v>4261</v>
      </c>
      <c r="Y18" s="20">
        <v>1.0522039999999999</v>
      </c>
      <c r="Z18" s="16" t="s">
        <v>5699</v>
      </c>
      <c r="AA18" s="17">
        <f>SUM(PRODUCT(A3L311C2,A3L311C3),PRODUCT(A3L311C4,A3L311C5),PRODUCT(A3L311C6,A3L311C7))/A3L311C1</f>
        <v>12954.622494066667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11113</v>
      </c>
      <c r="H19" s="16" t="s">
        <v>4253</v>
      </c>
      <c r="I19" s="20">
        <v>1</v>
      </c>
      <c r="J19" s="16" t="s">
        <v>5670</v>
      </c>
      <c r="K19" s="17">
        <v>10034</v>
      </c>
      <c r="L19" s="16" t="s">
        <v>4255</v>
      </c>
      <c r="M19" s="20">
        <v>0.98572700000000002</v>
      </c>
      <c r="N19" s="16" t="s">
        <v>5671</v>
      </c>
      <c r="O19" s="17">
        <v>8816</v>
      </c>
      <c r="P19" s="16" t="s">
        <v>4257</v>
      </c>
      <c r="Q19" s="20">
        <v>0.99625680000000005</v>
      </c>
      <c r="R19" s="16" t="s">
        <v>5672</v>
      </c>
      <c r="S19" s="17">
        <v>12583</v>
      </c>
      <c r="T19" s="16" t="s">
        <v>4259</v>
      </c>
      <c r="U19" s="20">
        <v>0.99383279999999996</v>
      </c>
      <c r="V19" s="16" t="s">
        <v>5673</v>
      </c>
      <c r="W19" s="17">
        <v>13965</v>
      </c>
      <c r="X19" s="16" t="s">
        <v>4261</v>
      </c>
      <c r="Y19" s="20">
        <v>1.0522039999999999</v>
      </c>
      <c r="Z19" s="16" t="s">
        <v>5700</v>
      </c>
      <c r="AA19" s="17">
        <f>SUM(PRODUCT(A3L312C2,A3L312C3),PRODUCT(A3L312C4,A3L312C5),PRODUCT(A3L312C6,A3L312C7))/A3L312C1</f>
        <v>9928.9282222666679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65922</v>
      </c>
      <c r="H20" s="16" t="s">
        <v>4253</v>
      </c>
      <c r="I20" s="20">
        <v>1</v>
      </c>
      <c r="J20" s="16" t="s">
        <v>5670</v>
      </c>
      <c r="K20" s="17">
        <v>72435</v>
      </c>
      <c r="L20" s="16" t="s">
        <v>4255</v>
      </c>
      <c r="M20" s="20">
        <v>0.98572700000000002</v>
      </c>
      <c r="N20" s="16" t="s">
        <v>5671</v>
      </c>
      <c r="O20" s="17">
        <v>84795</v>
      </c>
      <c r="P20" s="16" t="s">
        <v>4257</v>
      </c>
      <c r="Q20" s="20">
        <v>0.99625680000000005</v>
      </c>
      <c r="R20" s="16" t="s">
        <v>5672</v>
      </c>
      <c r="S20" s="17">
        <v>88476</v>
      </c>
      <c r="T20" s="16" t="s">
        <v>4259</v>
      </c>
      <c r="U20" s="20">
        <v>0.99383279999999996</v>
      </c>
      <c r="V20" s="16" t="s">
        <v>5673</v>
      </c>
      <c r="W20" s="17">
        <v>100602</v>
      </c>
      <c r="X20" s="16" t="s">
        <v>4261</v>
      </c>
      <c r="Y20" s="20">
        <v>1.0522039999999999</v>
      </c>
      <c r="Z20" s="16" t="s">
        <v>5701</v>
      </c>
      <c r="AA20" s="17">
        <f>SUM(PRODUCT(A3L313C2,A3L313C3),PRODUCT(A3L313C4,A3L313C5),PRODUCT(A3L313C6,A3L313C7))/A3L313C1</f>
        <v>73933.576867000011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11274</v>
      </c>
      <c r="H21" s="16" t="s">
        <v>4253</v>
      </c>
      <c r="I21" s="20">
        <v>1</v>
      </c>
      <c r="J21" s="16" t="s">
        <v>5670</v>
      </c>
      <c r="K21" s="17">
        <v>11924</v>
      </c>
      <c r="L21" s="16" t="s">
        <v>4255</v>
      </c>
      <c r="M21" s="20">
        <v>0.98572700000000002</v>
      </c>
      <c r="N21" s="16" t="s">
        <v>5671</v>
      </c>
      <c r="O21" s="17">
        <v>11098</v>
      </c>
      <c r="P21" s="16" t="s">
        <v>4257</v>
      </c>
      <c r="Q21" s="20">
        <v>0.99625680000000005</v>
      </c>
      <c r="R21" s="16" t="s">
        <v>5672</v>
      </c>
      <c r="S21" s="17">
        <v>16523</v>
      </c>
      <c r="T21" s="16" t="s">
        <v>4259</v>
      </c>
      <c r="U21" s="20">
        <v>0.99383279999999996</v>
      </c>
      <c r="V21" s="16" t="s">
        <v>5673</v>
      </c>
      <c r="W21" s="17">
        <v>25389</v>
      </c>
      <c r="X21" s="16" t="s">
        <v>4261</v>
      </c>
      <c r="Y21" s="20">
        <v>1.0522039999999999</v>
      </c>
      <c r="Z21" s="16" t="s">
        <v>5702</v>
      </c>
      <c r="AA21" s="17">
        <f>SUM(PRODUCT(A3L314C2,A3L314C3),PRODUCT(A3L314C4,A3L314C5),PRODUCT(A3L314C6,A3L314C7))/A3L314C1</f>
        <v>11361.422238133333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4625</v>
      </c>
      <c r="H22" s="16" t="s">
        <v>4253</v>
      </c>
      <c r="I22" s="20">
        <v>1</v>
      </c>
      <c r="J22" s="16" t="s">
        <v>5670</v>
      </c>
      <c r="K22" s="17">
        <v>5125</v>
      </c>
      <c r="L22" s="16" t="s">
        <v>4255</v>
      </c>
      <c r="M22" s="20">
        <v>0.98572700000000002</v>
      </c>
      <c r="N22" s="16" t="s">
        <v>5671</v>
      </c>
      <c r="O22" s="17">
        <v>5950</v>
      </c>
      <c r="P22" s="16" t="s">
        <v>4257</v>
      </c>
      <c r="Q22" s="20">
        <v>0.99625680000000005</v>
      </c>
      <c r="R22" s="16" t="s">
        <v>5672</v>
      </c>
      <c r="S22" s="17">
        <v>6612</v>
      </c>
      <c r="T22" s="16" t="s">
        <v>4259</v>
      </c>
      <c r="U22" s="20">
        <v>0.99383279999999996</v>
      </c>
      <c r="V22" s="16" t="s">
        <v>5673</v>
      </c>
      <c r="W22" s="17">
        <v>11580</v>
      </c>
      <c r="X22" s="16" t="s">
        <v>4261</v>
      </c>
      <c r="Y22" s="20">
        <v>1.0522039999999999</v>
      </c>
      <c r="Z22" s="16" t="s">
        <v>5703</v>
      </c>
      <c r="AA22" s="17">
        <f>SUM(PRODUCT(A3L315C2,A3L315C3),PRODUCT(A3L315C4,A3L315C5),PRODUCT(A3L315C6,A3L315C7))/A3L315C1</f>
        <v>5201.5262783333337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42775</v>
      </c>
      <c r="H23" s="16" t="s">
        <v>4253</v>
      </c>
      <c r="I23" s="20">
        <v>1</v>
      </c>
      <c r="J23" s="16" t="s">
        <v>5670</v>
      </c>
      <c r="K23" s="17">
        <v>26011</v>
      </c>
      <c r="L23" s="16" t="s">
        <v>4255</v>
      </c>
      <c r="M23" s="20">
        <v>0.98572700000000002</v>
      </c>
      <c r="N23" s="16" t="s">
        <v>5671</v>
      </c>
      <c r="O23" s="17">
        <v>34535</v>
      </c>
      <c r="P23" s="16" t="s">
        <v>4257</v>
      </c>
      <c r="Q23" s="20">
        <v>0.99625680000000005</v>
      </c>
      <c r="R23" s="16" t="s">
        <v>5672</v>
      </c>
      <c r="S23" s="17">
        <v>58365</v>
      </c>
      <c r="T23" s="16" t="s">
        <v>4259</v>
      </c>
      <c r="U23" s="20">
        <v>0.99383279999999996</v>
      </c>
      <c r="V23" s="16" t="s">
        <v>5673</v>
      </c>
      <c r="W23" s="17">
        <v>56242</v>
      </c>
      <c r="X23" s="16" t="s">
        <v>4261</v>
      </c>
      <c r="Y23" s="20">
        <v>1.0522039999999999</v>
      </c>
      <c r="Z23" s="16" t="s">
        <v>5704</v>
      </c>
      <c r="AA23" s="17">
        <f>SUM(PRODUCT(A3L316C2,A3L316C3),PRODUCT(A3L316C4,A3L316C5),PRODUCT(A3L316C6,A3L316C7))/A3L316C1</f>
        <v>34273.491195000002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3947</v>
      </c>
      <c r="H24" s="16" t="s">
        <v>4253</v>
      </c>
      <c r="I24" s="20">
        <v>1</v>
      </c>
      <c r="J24" s="16" t="s">
        <v>5670</v>
      </c>
      <c r="K24" s="17">
        <v>6366</v>
      </c>
      <c r="L24" s="16" t="s">
        <v>4255</v>
      </c>
      <c r="M24" s="20">
        <v>0.98572700000000002</v>
      </c>
      <c r="N24" s="16" t="s">
        <v>5671</v>
      </c>
      <c r="O24" s="17">
        <v>4285</v>
      </c>
      <c r="P24" s="16" t="s">
        <v>4257</v>
      </c>
      <c r="Q24" s="20">
        <v>0.99625680000000005</v>
      </c>
      <c r="R24" s="16" t="s">
        <v>5672</v>
      </c>
      <c r="S24" s="17">
        <v>5695</v>
      </c>
      <c r="T24" s="16" t="s">
        <v>4259</v>
      </c>
      <c r="U24" s="20">
        <v>0.99383279999999996</v>
      </c>
      <c r="V24" s="16" t="s">
        <v>5673</v>
      </c>
      <c r="W24" s="17">
        <v>9752</v>
      </c>
      <c r="X24" s="16" t="s">
        <v>4261</v>
      </c>
      <c r="Y24" s="20">
        <v>1.0522039999999999</v>
      </c>
      <c r="Z24" s="16" t="s">
        <v>5705</v>
      </c>
      <c r="AA24" s="17">
        <f>SUM(PRODUCT(A3L317C2,A3L317C3),PRODUCT(A3L317C4,A3L317C5),PRODUCT(A3L317C6,A3L317C7))/A3L317C1</f>
        <v>4830.3661566666669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3</v>
      </c>
      <c r="L25" s="16" t="s">
        <v>4255</v>
      </c>
      <c r="M25" s="20">
        <v>0.98572700000000002</v>
      </c>
      <c r="N25" s="16" t="s">
        <v>5671</v>
      </c>
      <c r="O25" s="17">
        <v>4</v>
      </c>
      <c r="P25" s="16" t="s">
        <v>4257</v>
      </c>
      <c r="Q25" s="20">
        <v>0.99625680000000005</v>
      </c>
      <c r="R25" s="16" t="s">
        <v>5672</v>
      </c>
      <c r="S25" s="17">
        <v>0</v>
      </c>
      <c r="T25" s="16" t="s">
        <v>4259</v>
      </c>
      <c r="U25" s="20">
        <v>0.99383279999999996</v>
      </c>
      <c r="V25" s="16" t="s">
        <v>5673</v>
      </c>
      <c r="W25" s="17">
        <v>0</v>
      </c>
      <c r="X25" s="16" t="s">
        <v>4261</v>
      </c>
      <c r="Y25" s="20">
        <v>1.0522039999999999</v>
      </c>
      <c r="Z25" s="16" t="s">
        <v>5706</v>
      </c>
      <c r="AA25" s="17">
        <f>SUM(PRODUCT(A3L318C2,A3L318C3),PRODUCT(A3L318C4,A3L318C5),PRODUCT(A3L318C6,A3L318C7))/A3L318C1</f>
        <v>2.3140694000000002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1469</v>
      </c>
      <c r="H26" s="16" t="s">
        <v>4253</v>
      </c>
      <c r="I26" s="20">
        <v>1</v>
      </c>
      <c r="J26" s="16" t="s">
        <v>5670</v>
      </c>
      <c r="K26" s="17">
        <v>1286</v>
      </c>
      <c r="L26" s="16" t="s">
        <v>4255</v>
      </c>
      <c r="M26" s="20">
        <v>0.98572700000000002</v>
      </c>
      <c r="N26" s="16" t="s">
        <v>5671</v>
      </c>
      <c r="O26" s="17">
        <v>2330</v>
      </c>
      <c r="P26" s="16" t="s">
        <v>4257</v>
      </c>
      <c r="Q26" s="20">
        <v>0.99625680000000005</v>
      </c>
      <c r="R26" s="16" t="s">
        <v>5672</v>
      </c>
      <c r="S26" s="17">
        <v>3714</v>
      </c>
      <c r="T26" s="16" t="s">
        <v>4259</v>
      </c>
      <c r="U26" s="20">
        <v>0.99383279999999996</v>
      </c>
      <c r="V26" s="16" t="s">
        <v>5673</v>
      </c>
      <c r="W26" s="17">
        <v>2630</v>
      </c>
      <c r="X26" s="16" t="s">
        <v>4261</v>
      </c>
      <c r="Y26" s="20">
        <v>1.0522039999999999</v>
      </c>
      <c r="Z26" s="16" t="s">
        <v>5707</v>
      </c>
      <c r="AA26" s="17">
        <f>SUM(PRODUCT(A3L319C2,A3L319C3),PRODUCT(A3L319C4,A3L319C5),PRODUCT(A3L319C6,A3L319C7))/A3L319C1</f>
        <v>1685.974422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7</v>
      </c>
      <c r="H27" s="16" t="s">
        <v>4253</v>
      </c>
      <c r="I27" s="20">
        <v>1</v>
      </c>
      <c r="J27" s="16" t="s">
        <v>5670</v>
      </c>
      <c r="K27" s="17">
        <v>5</v>
      </c>
      <c r="L27" s="16" t="s">
        <v>4255</v>
      </c>
      <c r="M27" s="20">
        <v>0.98572700000000002</v>
      </c>
      <c r="N27" s="16" t="s">
        <v>5671</v>
      </c>
      <c r="O27" s="17">
        <v>14</v>
      </c>
      <c r="P27" s="16" t="s">
        <v>4257</v>
      </c>
      <c r="Q27" s="20">
        <v>0.99625680000000005</v>
      </c>
      <c r="R27" s="16" t="s">
        <v>5672</v>
      </c>
      <c r="S27" s="17">
        <v>164</v>
      </c>
      <c r="T27" s="16" t="s">
        <v>4259</v>
      </c>
      <c r="U27" s="20">
        <v>0.99383279999999996</v>
      </c>
      <c r="V27" s="16" t="s">
        <v>5673</v>
      </c>
      <c r="W27" s="17">
        <v>14</v>
      </c>
      <c r="X27" s="16" t="s">
        <v>4261</v>
      </c>
      <c r="Y27" s="20">
        <v>1.0522039999999999</v>
      </c>
      <c r="Z27" s="16" t="s">
        <v>5708</v>
      </c>
      <c r="AA27" s="17">
        <f>SUM(PRODUCT(A3L320C2,A3L320C3),PRODUCT(A3L320C4,A3L320C5),PRODUCT(A3L320C6,A3L320C7))/A3L320C1</f>
        <v>8.6254100666666673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7024</v>
      </c>
      <c r="H28" s="16" t="s">
        <v>4253</v>
      </c>
      <c r="I28" s="20">
        <v>1</v>
      </c>
      <c r="J28" s="16" t="s">
        <v>5670</v>
      </c>
      <c r="K28" s="17">
        <v>9972</v>
      </c>
      <c r="L28" s="16" t="s">
        <v>4255</v>
      </c>
      <c r="M28" s="20">
        <v>0.98572700000000002</v>
      </c>
      <c r="N28" s="16" t="s">
        <v>5671</v>
      </c>
      <c r="O28" s="17">
        <v>14024</v>
      </c>
      <c r="P28" s="16" t="s">
        <v>4257</v>
      </c>
      <c r="Q28" s="20">
        <v>0.99625680000000005</v>
      </c>
      <c r="R28" s="16" t="s">
        <v>5672</v>
      </c>
      <c r="S28" s="17">
        <v>10746</v>
      </c>
      <c r="T28" s="16" t="s">
        <v>4259</v>
      </c>
      <c r="U28" s="20">
        <v>0.99383279999999996</v>
      </c>
      <c r="V28" s="16" t="s">
        <v>5673</v>
      </c>
      <c r="W28" s="17">
        <v>10931</v>
      </c>
      <c r="X28" s="16" t="s">
        <v>4261</v>
      </c>
      <c r="Y28" s="20">
        <v>1.0522039999999999</v>
      </c>
      <c r="Z28" s="16" t="s">
        <v>5709</v>
      </c>
      <c r="AA28" s="17">
        <f>SUM(PRODUCT(A3L321C2,A3L321C3),PRODUCT(A3L321C4,A3L321C5),PRODUCT(A3L321C6,A3L321C7))/A3L321C1</f>
        <v>10275.058335733333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0.98572700000000002</v>
      </c>
      <c r="N29" s="16" t="s">
        <v>5671</v>
      </c>
      <c r="O29" s="17">
        <v>0</v>
      </c>
      <c r="P29" s="16" t="s">
        <v>4257</v>
      </c>
      <c r="Q29" s="20">
        <v>0.99625680000000005</v>
      </c>
      <c r="R29" s="16" t="s">
        <v>5672</v>
      </c>
      <c r="S29" s="17">
        <v>0</v>
      </c>
      <c r="T29" s="16" t="s">
        <v>4259</v>
      </c>
      <c r="U29" s="20">
        <v>0.99383279999999996</v>
      </c>
      <c r="V29" s="16" t="s">
        <v>5673</v>
      </c>
      <c r="W29" s="17">
        <v>0</v>
      </c>
      <c r="X29" s="16" t="s">
        <v>4261</v>
      </c>
      <c r="Y29" s="20">
        <v>1.0522039999999999</v>
      </c>
      <c r="Z29" s="16" t="s">
        <v>5710</v>
      </c>
      <c r="AA29" s="17">
        <f>SUM(PRODUCT(A3L322C2,A3L322C3),PRODUCT(A3L322C4,A3L322C5),PRODUCT(A3L322C6,A3L322C7))/A3L322C1</f>
        <v>0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0.98572700000000002</v>
      </c>
      <c r="N30" s="16" t="s">
        <v>5671</v>
      </c>
      <c r="O30" s="17">
        <v>0</v>
      </c>
      <c r="P30" s="16" t="s">
        <v>4257</v>
      </c>
      <c r="Q30" s="20">
        <v>0.99625680000000005</v>
      </c>
      <c r="R30" s="16" t="s">
        <v>5672</v>
      </c>
      <c r="S30" s="17">
        <v>0</v>
      </c>
      <c r="T30" s="16" t="s">
        <v>4259</v>
      </c>
      <c r="U30" s="20">
        <v>0.99383279999999996</v>
      </c>
      <c r="V30" s="16" t="s">
        <v>5673</v>
      </c>
      <c r="W30" s="17">
        <v>0</v>
      </c>
      <c r="X30" s="16" t="s">
        <v>4261</v>
      </c>
      <c r="Y30" s="20">
        <v>1.0522039999999999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0.98572700000000002</v>
      </c>
      <c r="N31" s="16" t="s">
        <v>5671</v>
      </c>
      <c r="O31" s="17">
        <v>0</v>
      </c>
      <c r="P31" s="16" t="s">
        <v>4257</v>
      </c>
      <c r="Q31" s="20">
        <v>0.99625680000000005</v>
      </c>
      <c r="R31" s="16" t="s">
        <v>5672</v>
      </c>
      <c r="S31" s="17">
        <v>0</v>
      </c>
      <c r="T31" s="16" t="s">
        <v>4259</v>
      </c>
      <c r="U31" s="20">
        <v>0.99383279999999996</v>
      </c>
      <c r="V31" s="16" t="s">
        <v>5673</v>
      </c>
      <c r="W31" s="17">
        <v>0</v>
      </c>
      <c r="X31" s="16" t="s">
        <v>4261</v>
      </c>
      <c r="Y31" s="20">
        <v>1.0522039999999999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0.98572700000000002</v>
      </c>
      <c r="N32" s="16" t="s">
        <v>5671</v>
      </c>
      <c r="O32" s="17">
        <v>0</v>
      </c>
      <c r="P32" s="16" t="s">
        <v>4257</v>
      </c>
      <c r="Q32" s="20">
        <v>0.99625680000000005</v>
      </c>
      <c r="R32" s="16" t="s">
        <v>5672</v>
      </c>
      <c r="S32" s="17">
        <v>0</v>
      </c>
      <c r="T32" s="16" t="s">
        <v>4259</v>
      </c>
      <c r="U32" s="20">
        <v>0.99383279999999996</v>
      </c>
      <c r="V32" s="16" t="s">
        <v>5673</v>
      </c>
      <c r="W32" s="17">
        <v>0</v>
      </c>
      <c r="X32" s="16" t="s">
        <v>4261</v>
      </c>
      <c r="Y32" s="20">
        <v>1.0522039999999999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201919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204705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220588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247780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281058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207821.51351113332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1.1146</v>
      </c>
      <c r="N34" s="16" t="s">
        <v>5671</v>
      </c>
      <c r="O34" s="17">
        <v>0</v>
      </c>
      <c r="P34" s="16" t="s">
        <v>4257</v>
      </c>
      <c r="Q34" s="20">
        <v>1.1837150000000001</v>
      </c>
      <c r="R34" s="16" t="s">
        <v>5672</v>
      </c>
      <c r="S34" s="17">
        <v>0</v>
      </c>
      <c r="T34" s="16" t="s">
        <v>4259</v>
      </c>
      <c r="U34" s="20">
        <v>1.1041890000000001</v>
      </c>
      <c r="V34" s="16" t="s">
        <v>5673</v>
      </c>
      <c r="W34" s="17">
        <v>0</v>
      </c>
      <c r="X34" s="16" t="s">
        <v>4261</v>
      </c>
      <c r="Y34" s="20">
        <v>0.94613329999999995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1.1146</v>
      </c>
      <c r="N35" s="16" t="s">
        <v>5671</v>
      </c>
      <c r="O35" s="17">
        <v>0</v>
      </c>
      <c r="P35" s="16" t="s">
        <v>4257</v>
      </c>
      <c r="Q35" s="20">
        <v>1.1837150000000001</v>
      </c>
      <c r="R35" s="16" t="s">
        <v>5672</v>
      </c>
      <c r="S35" s="17">
        <v>0</v>
      </c>
      <c r="T35" s="16" t="s">
        <v>4259</v>
      </c>
      <c r="U35" s="20">
        <v>1.1041890000000001</v>
      </c>
      <c r="V35" s="16" t="s">
        <v>5673</v>
      </c>
      <c r="W35" s="17">
        <v>0</v>
      </c>
      <c r="X35" s="16" t="s">
        <v>4261</v>
      </c>
      <c r="Y35" s="20">
        <v>0.94613329999999995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1.1146</v>
      </c>
      <c r="N36" s="16" t="s">
        <v>5671</v>
      </c>
      <c r="O36" s="17">
        <v>0</v>
      </c>
      <c r="P36" s="16" t="s">
        <v>4257</v>
      </c>
      <c r="Q36" s="20">
        <v>1.1837150000000001</v>
      </c>
      <c r="R36" s="16" t="s">
        <v>5672</v>
      </c>
      <c r="S36" s="17">
        <v>0</v>
      </c>
      <c r="T36" s="16" t="s">
        <v>4259</v>
      </c>
      <c r="U36" s="20">
        <v>1.1041890000000001</v>
      </c>
      <c r="V36" s="16" t="s">
        <v>5673</v>
      </c>
      <c r="W36" s="17">
        <v>0</v>
      </c>
      <c r="X36" s="16" t="s">
        <v>4261</v>
      </c>
      <c r="Y36" s="20">
        <v>0.94613329999999995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1.1146</v>
      </c>
      <c r="N37" s="16" t="s">
        <v>5671</v>
      </c>
      <c r="O37" s="17">
        <v>0</v>
      </c>
      <c r="P37" s="16" t="s">
        <v>4257</v>
      </c>
      <c r="Q37" s="20">
        <v>1.1837150000000001</v>
      </c>
      <c r="R37" s="16" t="s">
        <v>5672</v>
      </c>
      <c r="S37" s="17">
        <v>0</v>
      </c>
      <c r="T37" s="16" t="s">
        <v>4259</v>
      </c>
      <c r="U37" s="20">
        <v>1.1041890000000001</v>
      </c>
      <c r="V37" s="16" t="s">
        <v>5673</v>
      </c>
      <c r="W37" s="17">
        <v>0</v>
      </c>
      <c r="X37" s="16" t="s">
        <v>4261</v>
      </c>
      <c r="Y37" s="20">
        <v>0.94613329999999995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1.1146</v>
      </c>
      <c r="N38" s="16" t="s">
        <v>5671</v>
      </c>
      <c r="O38" s="17">
        <v>0</v>
      </c>
      <c r="P38" s="16" t="s">
        <v>4257</v>
      </c>
      <c r="Q38" s="20">
        <v>1.1837150000000001</v>
      </c>
      <c r="R38" s="16" t="s">
        <v>5672</v>
      </c>
      <c r="S38" s="17">
        <v>0</v>
      </c>
      <c r="T38" s="16" t="s">
        <v>4259</v>
      </c>
      <c r="U38" s="20">
        <v>1.1041890000000001</v>
      </c>
      <c r="V38" s="16" t="s">
        <v>5673</v>
      </c>
      <c r="W38" s="17">
        <v>0</v>
      </c>
      <c r="X38" s="16" t="s">
        <v>4261</v>
      </c>
      <c r="Y38" s="20">
        <v>0.94613329999999995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1.1146</v>
      </c>
      <c r="N39" s="16" t="s">
        <v>5671</v>
      </c>
      <c r="O39" s="17">
        <v>0</v>
      </c>
      <c r="P39" s="16" t="s">
        <v>4257</v>
      </c>
      <c r="Q39" s="20">
        <v>1.1837150000000001</v>
      </c>
      <c r="R39" s="16" t="s">
        <v>5672</v>
      </c>
      <c r="S39" s="17">
        <v>0</v>
      </c>
      <c r="T39" s="16" t="s">
        <v>4259</v>
      </c>
      <c r="U39" s="20">
        <v>1.1041890000000001</v>
      </c>
      <c r="V39" s="16" t="s">
        <v>5673</v>
      </c>
      <c r="W39" s="17">
        <v>0</v>
      </c>
      <c r="X39" s="16" t="s">
        <v>4261</v>
      </c>
      <c r="Y39" s="20">
        <v>0.94613329999999995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49035</v>
      </c>
      <c r="H40" s="16" t="s">
        <v>4253</v>
      </c>
      <c r="I40" s="20">
        <v>1</v>
      </c>
      <c r="J40" s="16" t="s">
        <v>5670</v>
      </c>
      <c r="K40" s="17">
        <v>45409</v>
      </c>
      <c r="L40" s="16" t="s">
        <v>4255</v>
      </c>
      <c r="M40" s="20">
        <v>1.1146</v>
      </c>
      <c r="N40" s="16" t="s">
        <v>5671</v>
      </c>
      <c r="O40" s="17">
        <v>51475</v>
      </c>
      <c r="P40" s="16" t="s">
        <v>4257</v>
      </c>
      <c r="Q40" s="20">
        <v>1.1837150000000001</v>
      </c>
      <c r="R40" s="16" t="s">
        <v>5672</v>
      </c>
      <c r="S40" s="17">
        <v>45818</v>
      </c>
      <c r="T40" s="16" t="s">
        <v>4259</v>
      </c>
      <c r="U40" s="20">
        <v>1.1041890000000001</v>
      </c>
      <c r="V40" s="16" t="s">
        <v>5673</v>
      </c>
      <c r="W40" s="17">
        <v>48423</v>
      </c>
      <c r="X40" s="16" t="s">
        <v>4261</v>
      </c>
      <c r="Y40" s="20">
        <v>0.94613329999999995</v>
      </c>
      <c r="Z40" s="16" t="s">
        <v>5726</v>
      </c>
      <c r="AA40" s="17">
        <f>SUM(PRODUCT(A3L333C2,A3L333C3),PRODUCT(A3L333C4,A3L333C5),PRODUCT(A3L333C6,A3L333C7))/A3L333C1</f>
        <v>53526.533675000006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1.1146</v>
      </c>
      <c r="N41" s="16" t="s">
        <v>5671</v>
      </c>
      <c r="O41" s="17">
        <v>0</v>
      </c>
      <c r="P41" s="16" t="s">
        <v>4257</v>
      </c>
      <c r="Q41" s="20">
        <v>1.1837150000000001</v>
      </c>
      <c r="R41" s="16" t="s">
        <v>5672</v>
      </c>
      <c r="S41" s="17">
        <v>0</v>
      </c>
      <c r="T41" s="16" t="s">
        <v>4259</v>
      </c>
      <c r="U41" s="20">
        <v>1.1041890000000001</v>
      </c>
      <c r="V41" s="16" t="s">
        <v>5673</v>
      </c>
      <c r="W41" s="17">
        <v>0</v>
      </c>
      <c r="X41" s="16" t="s">
        <v>4261</v>
      </c>
      <c r="Y41" s="20">
        <v>0.94613329999999995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1.1146</v>
      </c>
      <c r="N42" s="16" t="s">
        <v>5671</v>
      </c>
      <c r="O42" s="17">
        <v>0</v>
      </c>
      <c r="P42" s="16" t="s">
        <v>4257</v>
      </c>
      <c r="Q42" s="20">
        <v>1.1837150000000001</v>
      </c>
      <c r="R42" s="16" t="s">
        <v>5672</v>
      </c>
      <c r="S42" s="17">
        <v>0</v>
      </c>
      <c r="T42" s="16" t="s">
        <v>4259</v>
      </c>
      <c r="U42" s="20">
        <v>1.1041890000000001</v>
      </c>
      <c r="V42" s="16" t="s">
        <v>5673</v>
      </c>
      <c r="W42" s="17">
        <v>0</v>
      </c>
      <c r="X42" s="16" t="s">
        <v>4261</v>
      </c>
      <c r="Y42" s="20">
        <v>0.94613329999999995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525</v>
      </c>
      <c r="H43" s="16" t="s">
        <v>4253</v>
      </c>
      <c r="I43" s="20">
        <v>1</v>
      </c>
      <c r="J43" s="16" t="s">
        <v>5670</v>
      </c>
      <c r="K43" s="17">
        <v>1250</v>
      </c>
      <c r="L43" s="16" t="s">
        <v>4255</v>
      </c>
      <c r="M43" s="20">
        <v>1.1146</v>
      </c>
      <c r="N43" s="16" t="s">
        <v>5671</v>
      </c>
      <c r="O43" s="17">
        <v>945</v>
      </c>
      <c r="P43" s="16" t="s">
        <v>4257</v>
      </c>
      <c r="Q43" s="20">
        <v>1.1837150000000001</v>
      </c>
      <c r="R43" s="16" t="s">
        <v>5672</v>
      </c>
      <c r="S43" s="17">
        <v>859</v>
      </c>
      <c r="T43" s="16" t="s">
        <v>4259</v>
      </c>
      <c r="U43" s="20">
        <v>1.1041890000000001</v>
      </c>
      <c r="V43" s="16" t="s">
        <v>5673</v>
      </c>
      <c r="W43" s="17">
        <v>881</v>
      </c>
      <c r="X43" s="16" t="s">
        <v>4261</v>
      </c>
      <c r="Y43" s="20">
        <v>0.94613329999999995</v>
      </c>
      <c r="Z43" s="16" t="s">
        <v>5729</v>
      </c>
      <c r="AA43" s="17">
        <f>SUM(PRODUCT(A3L336C2,A3L336C3),PRODUCT(A3L336C4,A3L336C5),PRODUCT(A3L336C6,A3L336C7))/A3L336C1</f>
        <v>1012.2868916666666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39546</v>
      </c>
      <c r="H44" s="16" t="s">
        <v>4253</v>
      </c>
      <c r="I44" s="20">
        <v>1</v>
      </c>
      <c r="J44" s="16" t="s">
        <v>5670</v>
      </c>
      <c r="K44" s="17">
        <v>35945</v>
      </c>
      <c r="L44" s="16" t="s">
        <v>4255</v>
      </c>
      <c r="M44" s="20">
        <v>1.1146</v>
      </c>
      <c r="N44" s="16" t="s">
        <v>5671</v>
      </c>
      <c r="O44" s="17">
        <v>35243</v>
      </c>
      <c r="P44" s="16" t="s">
        <v>4257</v>
      </c>
      <c r="Q44" s="20">
        <v>1.1837150000000001</v>
      </c>
      <c r="R44" s="16" t="s">
        <v>5672</v>
      </c>
      <c r="S44" s="17">
        <v>33537</v>
      </c>
      <c r="T44" s="16" t="s">
        <v>4259</v>
      </c>
      <c r="U44" s="20">
        <v>1.1041890000000001</v>
      </c>
      <c r="V44" s="16" t="s">
        <v>5673</v>
      </c>
      <c r="W44" s="17">
        <v>30718</v>
      </c>
      <c r="X44" s="16" t="s">
        <v>4261</v>
      </c>
      <c r="Y44" s="20">
        <v>0.94613329999999995</v>
      </c>
      <c r="Z44" s="16" t="s">
        <v>5730</v>
      </c>
      <c r="AA44" s="17">
        <f>SUM(PRODUCT(A3L337C2,A3L337C3),PRODUCT(A3L337C4,A3L337C5),PRODUCT(A3L337C6,A3L337C7))/A3L337C1</f>
        <v>40442.654914999999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6573</v>
      </c>
      <c r="H45" s="16" t="s">
        <v>4253</v>
      </c>
      <c r="I45" s="20">
        <v>1</v>
      </c>
      <c r="J45" s="16" t="s">
        <v>5670</v>
      </c>
      <c r="K45" s="17">
        <v>6263</v>
      </c>
      <c r="L45" s="16" t="s">
        <v>4255</v>
      </c>
      <c r="M45" s="20">
        <v>1.066837</v>
      </c>
      <c r="N45" s="16" t="s">
        <v>5671</v>
      </c>
      <c r="O45" s="17">
        <v>7289</v>
      </c>
      <c r="P45" s="16" t="s">
        <v>4257</v>
      </c>
      <c r="Q45" s="20">
        <v>1.119599</v>
      </c>
      <c r="R45" s="16" t="s">
        <v>5672</v>
      </c>
      <c r="S45" s="17">
        <v>4639</v>
      </c>
      <c r="T45" s="16" t="s">
        <v>4259</v>
      </c>
      <c r="U45" s="20">
        <v>1.056451</v>
      </c>
      <c r="V45" s="16" t="s">
        <v>5673</v>
      </c>
      <c r="W45" s="17">
        <v>5484</v>
      </c>
      <c r="X45" s="16" t="s">
        <v>4261</v>
      </c>
      <c r="Y45" s="20">
        <v>0.98296989999999995</v>
      </c>
      <c r="Z45" s="16" t="s">
        <v>5731</v>
      </c>
      <c r="AA45" s="17">
        <f>SUM(PRODUCT(A3L338C2,A3L338C3),PRODUCT(A3L338C4,A3L338C5),PRODUCT(A3L338C6,A3L338C7))/A3L338C1</f>
        <v>7138.4524139999994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5544</v>
      </c>
      <c r="H46" s="16" t="s">
        <v>4253</v>
      </c>
      <c r="I46" s="20">
        <v>1</v>
      </c>
      <c r="J46" s="16" t="s">
        <v>5670</v>
      </c>
      <c r="K46" s="17">
        <v>4349</v>
      </c>
      <c r="L46" s="16" t="s">
        <v>4255</v>
      </c>
      <c r="M46" s="20">
        <v>0.98572700000000002</v>
      </c>
      <c r="N46" s="16" t="s">
        <v>5671</v>
      </c>
      <c r="O46" s="17">
        <v>4552</v>
      </c>
      <c r="P46" s="16" t="s">
        <v>4257</v>
      </c>
      <c r="Q46" s="20">
        <v>0.99625680000000005</v>
      </c>
      <c r="R46" s="16" t="s">
        <v>5672</v>
      </c>
      <c r="S46" s="17">
        <v>4177</v>
      </c>
      <c r="T46" s="16" t="s">
        <v>4259</v>
      </c>
      <c r="U46" s="20">
        <v>0.99383279999999996</v>
      </c>
      <c r="V46" s="16" t="s">
        <v>5673</v>
      </c>
      <c r="W46" s="17">
        <v>4036</v>
      </c>
      <c r="X46" s="16" t="s">
        <v>4261</v>
      </c>
      <c r="Y46" s="20">
        <v>1.0522039999999999</v>
      </c>
      <c r="Z46" s="16" t="s">
        <v>5732</v>
      </c>
      <c r="AA46" s="17">
        <f>SUM(PRODUCT(A3L339C2,A3L339C3),PRODUCT(A3L339C4,A3L339C5),PRODUCT(A3L339C6,A3L339C7))/A3L339C1</f>
        <v>4788.6292255333328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1542</v>
      </c>
      <c r="H47" s="16" t="s">
        <v>4253</v>
      </c>
      <c r="I47" s="20">
        <v>1</v>
      </c>
      <c r="J47" s="16" t="s">
        <v>5670</v>
      </c>
      <c r="K47" s="17">
        <v>866</v>
      </c>
      <c r="L47" s="16" t="s">
        <v>4255</v>
      </c>
      <c r="M47" s="20">
        <v>1.1146</v>
      </c>
      <c r="N47" s="16" t="s">
        <v>5671</v>
      </c>
      <c r="O47" s="17">
        <v>862</v>
      </c>
      <c r="P47" s="16" t="s">
        <v>4257</v>
      </c>
      <c r="Q47" s="20">
        <v>1.1837150000000001</v>
      </c>
      <c r="R47" s="16" t="s">
        <v>5672</v>
      </c>
      <c r="S47" s="17">
        <v>675</v>
      </c>
      <c r="T47" s="16" t="s">
        <v>4259</v>
      </c>
      <c r="U47" s="20">
        <v>1.1041890000000001</v>
      </c>
      <c r="V47" s="16" t="s">
        <v>5673</v>
      </c>
      <c r="W47" s="17">
        <v>657</v>
      </c>
      <c r="X47" s="16" t="s">
        <v>4261</v>
      </c>
      <c r="Y47" s="20">
        <v>0.94613329999999995</v>
      </c>
      <c r="Z47" s="16" t="s">
        <v>5733</v>
      </c>
      <c r="AA47" s="17">
        <f>SUM(PRODUCT(A3L340C2,A3L340C3),PRODUCT(A3L340C4,A3L340C5),PRODUCT(A3L340C6,A3L340C7))/A3L340C1</f>
        <v>1175.8686433333332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51966</v>
      </c>
      <c r="H48" s="16" t="s">
        <v>4253</v>
      </c>
      <c r="I48" s="20">
        <v>1</v>
      </c>
      <c r="J48" s="16" t="s">
        <v>5670</v>
      </c>
      <c r="K48" s="17">
        <v>49108</v>
      </c>
      <c r="L48" s="16" t="s">
        <v>4255</v>
      </c>
      <c r="M48" s="20">
        <v>1.1146</v>
      </c>
      <c r="N48" s="16" t="s">
        <v>5671</v>
      </c>
      <c r="O48" s="17">
        <v>46400</v>
      </c>
      <c r="P48" s="16" t="s">
        <v>4257</v>
      </c>
      <c r="Q48" s="20">
        <v>1.1837150000000001</v>
      </c>
      <c r="R48" s="16" t="s">
        <v>5672</v>
      </c>
      <c r="S48" s="17">
        <v>46057</v>
      </c>
      <c r="T48" s="16" t="s">
        <v>4259</v>
      </c>
      <c r="U48" s="20">
        <v>1.1041890000000001</v>
      </c>
      <c r="V48" s="16" t="s">
        <v>5673</v>
      </c>
      <c r="W48" s="17">
        <v>44934</v>
      </c>
      <c r="X48" s="16" t="s">
        <v>4261</v>
      </c>
      <c r="Y48" s="20">
        <v>0.94613329999999995</v>
      </c>
      <c r="Z48" s="16" t="s">
        <v>5734</v>
      </c>
      <c r="AA48" s="17">
        <f>SUM(PRODUCT(A3L341C2,A3L341C3),PRODUCT(A3L341C4,A3L341C5),PRODUCT(A3L341C6,A3L341C7))/A3L341C1</f>
        <v>53875.384266666661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141072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131712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134063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126271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124956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148856.85974833334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981359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955071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998844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1118386.9999600002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1179253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1029881.3119278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5883F1-AA6A-452B-801A-B60252A7C8E2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73716</v>
      </c>
      <c r="H8" s="16" t="s">
        <v>4253</v>
      </c>
      <c r="I8" s="20">
        <v>1</v>
      </c>
      <c r="J8" s="16" t="s">
        <v>5670</v>
      </c>
      <c r="K8" s="17">
        <v>65582</v>
      </c>
      <c r="L8" s="16" t="s">
        <v>4255</v>
      </c>
      <c r="M8" s="20">
        <v>1.0432349999999999</v>
      </c>
      <c r="N8" s="16" t="s">
        <v>5671</v>
      </c>
      <c r="O8" s="17">
        <v>48433</v>
      </c>
      <c r="P8" s="16" t="s">
        <v>4257</v>
      </c>
      <c r="Q8" s="20">
        <v>1.076908</v>
      </c>
      <c r="R8" s="16" t="s">
        <v>5672</v>
      </c>
      <c r="S8" s="17">
        <v>54236</v>
      </c>
      <c r="T8" s="16" t="s">
        <v>4259</v>
      </c>
      <c r="U8" s="20">
        <v>1.0717829999999999</v>
      </c>
      <c r="V8" s="16" t="s">
        <v>5673</v>
      </c>
      <c r="W8" s="17">
        <v>43611</v>
      </c>
      <c r="X8" s="16" t="s">
        <v>4261</v>
      </c>
      <c r="Y8" s="20">
        <v>1.0840350000000001</v>
      </c>
      <c r="Z8" s="16" t="s">
        <v>5768</v>
      </c>
      <c r="AA8" s="17">
        <f>SUM(PRODUCT(A3L401C2,A3L401C3))/A3L401C1</f>
        <v>73716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401905</v>
      </c>
      <c r="H9" s="16" t="s">
        <v>4253</v>
      </c>
      <c r="I9" s="20">
        <v>1</v>
      </c>
      <c r="J9" s="16" t="s">
        <v>5670</v>
      </c>
      <c r="K9" s="17">
        <v>382240</v>
      </c>
      <c r="L9" s="16" t="s">
        <v>4255</v>
      </c>
      <c r="M9" s="20">
        <v>1.0432349999999999</v>
      </c>
      <c r="N9" s="16" t="s">
        <v>5671</v>
      </c>
      <c r="O9" s="17">
        <v>371759</v>
      </c>
      <c r="P9" s="16" t="s">
        <v>4257</v>
      </c>
      <c r="Q9" s="20">
        <v>1.076908</v>
      </c>
      <c r="R9" s="16" t="s">
        <v>5672</v>
      </c>
      <c r="S9" s="17">
        <v>376301</v>
      </c>
      <c r="T9" s="16" t="s">
        <v>4259</v>
      </c>
      <c r="U9" s="20">
        <v>1.0717829999999999</v>
      </c>
      <c r="V9" s="16" t="s">
        <v>5673</v>
      </c>
      <c r="W9" s="17">
        <v>335600</v>
      </c>
      <c r="X9" s="16" t="s">
        <v>4261</v>
      </c>
      <c r="Y9" s="20">
        <v>1.0840350000000001</v>
      </c>
      <c r="Z9" s="16" t="s">
        <v>5769</v>
      </c>
      <c r="AA9" s="17">
        <f>SUM(PRODUCT(A3L402C2,A3L402C3))/A3L402C1</f>
        <v>401905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1.0432349999999999</v>
      </c>
      <c r="N10" s="16" t="s">
        <v>5671</v>
      </c>
      <c r="O10" s="17">
        <v>0</v>
      </c>
      <c r="P10" s="16" t="s">
        <v>4257</v>
      </c>
      <c r="Q10" s="20">
        <v>1.076908</v>
      </c>
      <c r="R10" s="16" t="s">
        <v>5672</v>
      </c>
      <c r="S10" s="17">
        <v>0</v>
      </c>
      <c r="T10" s="16" t="s">
        <v>4259</v>
      </c>
      <c r="U10" s="20">
        <v>1.0717829999999999</v>
      </c>
      <c r="V10" s="16" t="s">
        <v>5673</v>
      </c>
      <c r="W10" s="17">
        <v>0</v>
      </c>
      <c r="X10" s="16" t="s">
        <v>4261</v>
      </c>
      <c r="Y10" s="20">
        <v>1.0840350000000001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1.0432349999999999</v>
      </c>
      <c r="N11" s="16" t="s">
        <v>5671</v>
      </c>
      <c r="O11" s="17">
        <v>0</v>
      </c>
      <c r="P11" s="16" t="s">
        <v>4257</v>
      </c>
      <c r="Q11" s="20">
        <v>1.076908</v>
      </c>
      <c r="R11" s="16" t="s">
        <v>5672</v>
      </c>
      <c r="S11" s="17">
        <v>0</v>
      </c>
      <c r="T11" s="16" t="s">
        <v>4259</v>
      </c>
      <c r="U11" s="20">
        <v>1.0717829999999999</v>
      </c>
      <c r="V11" s="16" t="s">
        <v>5673</v>
      </c>
      <c r="W11" s="17">
        <v>0</v>
      </c>
      <c r="X11" s="16" t="s">
        <v>4261</v>
      </c>
      <c r="Y11" s="20">
        <v>1.0840350000000001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401905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382240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371759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376301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335600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401905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73716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65582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48433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54236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43611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73716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475621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447822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420192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430537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379211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475621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1.0432349999999999</v>
      </c>
      <c r="N15" s="16" t="s">
        <v>5671</v>
      </c>
      <c r="O15" s="17">
        <v>0</v>
      </c>
      <c r="P15" s="16" t="s">
        <v>4257</v>
      </c>
      <c r="Q15" s="20">
        <v>1.076908</v>
      </c>
      <c r="R15" s="16" t="s">
        <v>5672</v>
      </c>
      <c r="S15" s="17">
        <v>0</v>
      </c>
      <c r="T15" s="16" t="s">
        <v>4259</v>
      </c>
      <c r="U15" s="20">
        <v>1.0717829999999999</v>
      </c>
      <c r="V15" s="16" t="s">
        <v>5673</v>
      </c>
      <c r="W15" s="17">
        <v>0</v>
      </c>
      <c r="X15" s="16" t="s">
        <v>4261</v>
      </c>
      <c r="Y15" s="20">
        <v>1.0840350000000001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-127</v>
      </c>
      <c r="H16" s="16" t="s">
        <v>4253</v>
      </c>
      <c r="I16" s="20">
        <v>1</v>
      </c>
      <c r="J16" s="16" t="s">
        <v>5670</v>
      </c>
      <c r="K16" s="17">
        <v>-129</v>
      </c>
      <c r="L16" s="16" t="s">
        <v>4255</v>
      </c>
      <c r="M16" s="20">
        <v>1.0432349999999999</v>
      </c>
      <c r="N16" s="16" t="s">
        <v>5671</v>
      </c>
      <c r="O16" s="17">
        <v>-116</v>
      </c>
      <c r="P16" s="16" t="s">
        <v>4257</v>
      </c>
      <c r="Q16" s="20">
        <v>1.076908</v>
      </c>
      <c r="R16" s="16" t="s">
        <v>5672</v>
      </c>
      <c r="S16" s="17">
        <v>-218</v>
      </c>
      <c r="T16" s="16" t="s">
        <v>4259</v>
      </c>
      <c r="U16" s="20">
        <v>1.0717829999999999</v>
      </c>
      <c r="V16" s="16" t="s">
        <v>5673</v>
      </c>
      <c r="W16" s="17">
        <v>-88</v>
      </c>
      <c r="X16" s="16" t="s">
        <v>4261</v>
      </c>
      <c r="Y16" s="20">
        <v>1.0840350000000001</v>
      </c>
      <c r="Z16" s="16" t="s">
        <v>5791</v>
      </c>
      <c r="AA16" s="17">
        <f>SUM(PRODUCT(A3L409C2,A3L409C3))/A3L409C1</f>
        <v>-127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1292</v>
      </c>
      <c r="H17" s="16" t="s">
        <v>4253</v>
      </c>
      <c r="I17" s="20">
        <v>1</v>
      </c>
      <c r="J17" s="16" t="s">
        <v>5670</v>
      </c>
      <c r="K17" s="17">
        <v>1331</v>
      </c>
      <c r="L17" s="16" t="s">
        <v>4255</v>
      </c>
      <c r="M17" s="20">
        <v>1.0432349999999999</v>
      </c>
      <c r="N17" s="16" t="s">
        <v>5671</v>
      </c>
      <c r="O17" s="17">
        <v>1371</v>
      </c>
      <c r="P17" s="16" t="s">
        <v>4257</v>
      </c>
      <c r="Q17" s="20">
        <v>1.076908</v>
      </c>
      <c r="R17" s="16" t="s">
        <v>5672</v>
      </c>
      <c r="S17" s="17">
        <v>1688</v>
      </c>
      <c r="T17" s="16" t="s">
        <v>4259</v>
      </c>
      <c r="U17" s="20">
        <v>1.0717829999999999</v>
      </c>
      <c r="V17" s="16" t="s">
        <v>5673</v>
      </c>
      <c r="W17" s="17">
        <v>1245</v>
      </c>
      <c r="X17" s="16" t="s">
        <v>4261</v>
      </c>
      <c r="Y17" s="20">
        <v>1.0840350000000001</v>
      </c>
      <c r="Z17" s="16" t="s">
        <v>5792</v>
      </c>
      <c r="AA17" s="17">
        <f>SUM(PRODUCT(A3L410C2,A3L410C3))/A3L410C1</f>
        <v>1292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3729</v>
      </c>
      <c r="H18" s="16" t="s">
        <v>4253</v>
      </c>
      <c r="I18" s="20">
        <v>1</v>
      </c>
      <c r="J18" s="16" t="s">
        <v>5670</v>
      </c>
      <c r="K18" s="17">
        <v>3815</v>
      </c>
      <c r="L18" s="16" t="s">
        <v>4255</v>
      </c>
      <c r="M18" s="20">
        <v>1.0432349999999999</v>
      </c>
      <c r="N18" s="16" t="s">
        <v>5671</v>
      </c>
      <c r="O18" s="17">
        <v>4111</v>
      </c>
      <c r="P18" s="16" t="s">
        <v>4257</v>
      </c>
      <c r="Q18" s="20">
        <v>1.076908</v>
      </c>
      <c r="R18" s="16" t="s">
        <v>5672</v>
      </c>
      <c r="S18" s="17">
        <v>4316</v>
      </c>
      <c r="T18" s="16" t="s">
        <v>4259</v>
      </c>
      <c r="U18" s="20">
        <v>1.0717829999999999</v>
      </c>
      <c r="V18" s="16" t="s">
        <v>5673</v>
      </c>
      <c r="W18" s="17">
        <v>3030</v>
      </c>
      <c r="X18" s="16" t="s">
        <v>4261</v>
      </c>
      <c r="Y18" s="20">
        <v>1.0840350000000001</v>
      </c>
      <c r="Z18" s="16" t="s">
        <v>5793</v>
      </c>
      <c r="AA18" s="17">
        <f>SUM(PRODUCT(A3L411C2,A3L411C3))/A3L411C1</f>
        <v>3729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2287</v>
      </c>
      <c r="H19" s="16" t="s">
        <v>4253</v>
      </c>
      <c r="I19" s="20">
        <v>1</v>
      </c>
      <c r="J19" s="16" t="s">
        <v>5670</v>
      </c>
      <c r="K19" s="17">
        <v>2284</v>
      </c>
      <c r="L19" s="16" t="s">
        <v>4255</v>
      </c>
      <c r="M19" s="20">
        <v>1.0432349999999999</v>
      </c>
      <c r="N19" s="16" t="s">
        <v>5671</v>
      </c>
      <c r="O19" s="17">
        <v>2425</v>
      </c>
      <c r="P19" s="16" t="s">
        <v>4257</v>
      </c>
      <c r="Q19" s="20">
        <v>1.076908</v>
      </c>
      <c r="R19" s="16" t="s">
        <v>5672</v>
      </c>
      <c r="S19" s="17">
        <v>3299</v>
      </c>
      <c r="T19" s="16" t="s">
        <v>4259</v>
      </c>
      <c r="U19" s="20">
        <v>1.0717829999999999</v>
      </c>
      <c r="V19" s="16" t="s">
        <v>5673</v>
      </c>
      <c r="W19" s="17">
        <v>3230</v>
      </c>
      <c r="X19" s="16" t="s">
        <v>4261</v>
      </c>
      <c r="Y19" s="20">
        <v>1.0840350000000001</v>
      </c>
      <c r="Z19" s="16" t="s">
        <v>5794</v>
      </c>
      <c r="AA19" s="17">
        <f>SUM(PRODUCT(A3L412C2,A3L412C3))/A3L412C1</f>
        <v>2287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19384</v>
      </c>
      <c r="H20" s="16" t="s">
        <v>4253</v>
      </c>
      <c r="I20" s="20">
        <v>1</v>
      </c>
      <c r="J20" s="16" t="s">
        <v>5670</v>
      </c>
      <c r="K20" s="17">
        <v>18144</v>
      </c>
      <c r="L20" s="16" t="s">
        <v>4255</v>
      </c>
      <c r="M20" s="20">
        <v>1.0432349999999999</v>
      </c>
      <c r="N20" s="16" t="s">
        <v>5671</v>
      </c>
      <c r="O20" s="17">
        <v>16700</v>
      </c>
      <c r="P20" s="16" t="s">
        <v>4257</v>
      </c>
      <c r="Q20" s="20">
        <v>1.076908</v>
      </c>
      <c r="R20" s="16" t="s">
        <v>5672</v>
      </c>
      <c r="S20" s="17">
        <v>16446</v>
      </c>
      <c r="T20" s="16" t="s">
        <v>4259</v>
      </c>
      <c r="U20" s="20">
        <v>1.0717829999999999</v>
      </c>
      <c r="V20" s="16" t="s">
        <v>5673</v>
      </c>
      <c r="W20" s="17">
        <v>15399</v>
      </c>
      <c r="X20" s="16" t="s">
        <v>4261</v>
      </c>
      <c r="Y20" s="20">
        <v>1.0840350000000001</v>
      </c>
      <c r="Z20" s="16" t="s">
        <v>5795</v>
      </c>
      <c r="AA20" s="17">
        <f>SUM(PRODUCT(A3L413C2,A3L413C3))/A3L413C1</f>
        <v>19384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1504</v>
      </c>
      <c r="H21" s="16" t="s">
        <v>4253</v>
      </c>
      <c r="I21" s="20">
        <v>1</v>
      </c>
      <c r="J21" s="16" t="s">
        <v>5670</v>
      </c>
      <c r="K21" s="17">
        <v>2096</v>
      </c>
      <c r="L21" s="16" t="s">
        <v>4255</v>
      </c>
      <c r="M21" s="20">
        <v>1.0432349999999999</v>
      </c>
      <c r="N21" s="16" t="s">
        <v>5671</v>
      </c>
      <c r="O21" s="17">
        <v>2441</v>
      </c>
      <c r="P21" s="16" t="s">
        <v>4257</v>
      </c>
      <c r="Q21" s="20">
        <v>1.076908</v>
      </c>
      <c r="R21" s="16" t="s">
        <v>5672</v>
      </c>
      <c r="S21" s="17">
        <v>814</v>
      </c>
      <c r="T21" s="16" t="s">
        <v>4259</v>
      </c>
      <c r="U21" s="20">
        <v>1.0717829999999999</v>
      </c>
      <c r="V21" s="16" t="s">
        <v>5673</v>
      </c>
      <c r="W21" s="17">
        <v>-182</v>
      </c>
      <c r="X21" s="16" t="s">
        <v>4261</v>
      </c>
      <c r="Y21" s="20">
        <v>1.0840350000000001</v>
      </c>
      <c r="Z21" s="16" t="s">
        <v>5796</v>
      </c>
      <c r="AA21" s="17">
        <f>SUM(PRODUCT(A3L414C2,A3L414C3))/A3L414C1</f>
        <v>1504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613</v>
      </c>
      <c r="H22" s="16" t="s">
        <v>4253</v>
      </c>
      <c r="I22" s="20">
        <v>1</v>
      </c>
      <c r="J22" s="16" t="s">
        <v>5670</v>
      </c>
      <c r="K22" s="17">
        <v>606</v>
      </c>
      <c r="L22" s="16" t="s">
        <v>4255</v>
      </c>
      <c r="M22" s="20">
        <v>1.0432349999999999</v>
      </c>
      <c r="N22" s="16" t="s">
        <v>5671</v>
      </c>
      <c r="O22" s="17">
        <v>604</v>
      </c>
      <c r="P22" s="16" t="s">
        <v>4257</v>
      </c>
      <c r="Q22" s="20">
        <v>1.076908</v>
      </c>
      <c r="R22" s="16" t="s">
        <v>5672</v>
      </c>
      <c r="S22" s="17">
        <v>737</v>
      </c>
      <c r="T22" s="16" t="s">
        <v>4259</v>
      </c>
      <c r="U22" s="20">
        <v>1.0717829999999999</v>
      </c>
      <c r="V22" s="16" t="s">
        <v>5673</v>
      </c>
      <c r="W22" s="17">
        <v>650</v>
      </c>
      <c r="X22" s="16" t="s">
        <v>4261</v>
      </c>
      <c r="Y22" s="20">
        <v>1.0840350000000001</v>
      </c>
      <c r="Z22" s="16" t="s">
        <v>5797</v>
      </c>
      <c r="AA22" s="17">
        <f>SUM(PRODUCT(A3L415C2,A3L415C3))/A3L415C1</f>
        <v>613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13908</v>
      </c>
      <c r="H23" s="16" t="s">
        <v>4253</v>
      </c>
      <c r="I23" s="20">
        <v>1</v>
      </c>
      <c r="J23" s="16" t="s">
        <v>5670</v>
      </c>
      <c r="K23" s="17">
        <v>14077</v>
      </c>
      <c r="L23" s="16" t="s">
        <v>4255</v>
      </c>
      <c r="M23" s="20">
        <v>1.0432349999999999</v>
      </c>
      <c r="N23" s="16" t="s">
        <v>5671</v>
      </c>
      <c r="O23" s="17">
        <v>13435</v>
      </c>
      <c r="P23" s="16" t="s">
        <v>4257</v>
      </c>
      <c r="Q23" s="20">
        <v>1.076908</v>
      </c>
      <c r="R23" s="16" t="s">
        <v>5672</v>
      </c>
      <c r="S23" s="17">
        <v>10729</v>
      </c>
      <c r="T23" s="16" t="s">
        <v>4259</v>
      </c>
      <c r="U23" s="20">
        <v>1.0717829999999999</v>
      </c>
      <c r="V23" s="16" t="s">
        <v>5673</v>
      </c>
      <c r="W23" s="17">
        <v>8337</v>
      </c>
      <c r="X23" s="16" t="s">
        <v>4261</v>
      </c>
      <c r="Y23" s="20">
        <v>1.0840350000000001</v>
      </c>
      <c r="Z23" s="16" t="s">
        <v>5798</v>
      </c>
      <c r="AA23" s="17">
        <f>SUM(PRODUCT(A3L416C2,A3L416C3))/A3L416C1</f>
        <v>13908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-360</v>
      </c>
      <c r="H24" s="16" t="s">
        <v>4253</v>
      </c>
      <c r="I24" s="20">
        <v>1</v>
      </c>
      <c r="J24" s="16" t="s">
        <v>5670</v>
      </c>
      <c r="K24" s="17">
        <v>-278</v>
      </c>
      <c r="L24" s="16" t="s">
        <v>4255</v>
      </c>
      <c r="M24" s="20">
        <v>1.0432349999999999</v>
      </c>
      <c r="N24" s="16" t="s">
        <v>5671</v>
      </c>
      <c r="O24" s="17">
        <v>-250</v>
      </c>
      <c r="P24" s="16" t="s">
        <v>4257</v>
      </c>
      <c r="Q24" s="20">
        <v>1.076908</v>
      </c>
      <c r="R24" s="16" t="s">
        <v>5672</v>
      </c>
      <c r="S24" s="17">
        <v>3349</v>
      </c>
      <c r="T24" s="16" t="s">
        <v>4259</v>
      </c>
      <c r="U24" s="20">
        <v>1.0717829999999999</v>
      </c>
      <c r="V24" s="16" t="s">
        <v>5673</v>
      </c>
      <c r="W24" s="17">
        <v>2652</v>
      </c>
      <c r="X24" s="16" t="s">
        <v>4261</v>
      </c>
      <c r="Y24" s="20">
        <v>1.0840350000000001</v>
      </c>
      <c r="Z24" s="16" t="s">
        <v>5799</v>
      </c>
      <c r="AA24" s="17">
        <f>SUM(PRODUCT(A3L417C2,A3L417C3))/A3L417C1</f>
        <v>-360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-17</v>
      </c>
      <c r="H25" s="16" t="s">
        <v>4253</v>
      </c>
      <c r="I25" s="20">
        <v>1</v>
      </c>
      <c r="J25" s="16" t="s">
        <v>5670</v>
      </c>
      <c r="K25" s="17">
        <v>-17</v>
      </c>
      <c r="L25" s="16" t="s">
        <v>4255</v>
      </c>
      <c r="M25" s="20">
        <v>1.0432349999999999</v>
      </c>
      <c r="N25" s="16" t="s">
        <v>5671</v>
      </c>
      <c r="O25" s="17">
        <v>-9</v>
      </c>
      <c r="P25" s="16" t="s">
        <v>4257</v>
      </c>
      <c r="Q25" s="20">
        <v>1.076908</v>
      </c>
      <c r="R25" s="16" t="s">
        <v>5672</v>
      </c>
      <c r="S25" s="17">
        <v>18</v>
      </c>
      <c r="T25" s="16" t="s">
        <v>4259</v>
      </c>
      <c r="U25" s="20">
        <v>1.0717829999999999</v>
      </c>
      <c r="V25" s="16" t="s">
        <v>5673</v>
      </c>
      <c r="W25" s="17">
        <v>17</v>
      </c>
      <c r="X25" s="16" t="s">
        <v>4261</v>
      </c>
      <c r="Y25" s="20">
        <v>1.0840350000000001</v>
      </c>
      <c r="Z25" s="16" t="s">
        <v>5800</v>
      </c>
      <c r="AA25" s="17">
        <f>SUM(PRODUCT(A3L418C2,A3L418C3))/A3L418C1</f>
        <v>-17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1526</v>
      </c>
      <c r="H26" s="16" t="s">
        <v>4253</v>
      </c>
      <c r="I26" s="20">
        <v>1</v>
      </c>
      <c r="J26" s="16" t="s">
        <v>5670</v>
      </c>
      <c r="K26" s="17">
        <v>1607</v>
      </c>
      <c r="L26" s="16" t="s">
        <v>4255</v>
      </c>
      <c r="M26" s="20">
        <v>1.0432349999999999</v>
      </c>
      <c r="N26" s="16" t="s">
        <v>5671</v>
      </c>
      <c r="O26" s="17">
        <v>1639</v>
      </c>
      <c r="P26" s="16" t="s">
        <v>4257</v>
      </c>
      <c r="Q26" s="20">
        <v>1.076908</v>
      </c>
      <c r="R26" s="16" t="s">
        <v>5672</v>
      </c>
      <c r="S26" s="17">
        <v>2177</v>
      </c>
      <c r="T26" s="16" t="s">
        <v>4259</v>
      </c>
      <c r="U26" s="20">
        <v>1.0717829999999999</v>
      </c>
      <c r="V26" s="16" t="s">
        <v>5673</v>
      </c>
      <c r="W26" s="17">
        <v>258</v>
      </c>
      <c r="X26" s="16" t="s">
        <v>4261</v>
      </c>
      <c r="Y26" s="20">
        <v>1.0840350000000001</v>
      </c>
      <c r="Z26" s="16" t="s">
        <v>5801</v>
      </c>
      <c r="AA26" s="17">
        <f>SUM(PRODUCT(A3L419C2,A3L419C3))/A3L419C1</f>
        <v>1526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-49</v>
      </c>
      <c r="H27" s="16" t="s">
        <v>4253</v>
      </c>
      <c r="I27" s="20">
        <v>1</v>
      </c>
      <c r="J27" s="16" t="s">
        <v>5670</v>
      </c>
      <c r="K27" s="17">
        <v>-50</v>
      </c>
      <c r="L27" s="16" t="s">
        <v>4255</v>
      </c>
      <c r="M27" s="20">
        <v>1.0432349999999999</v>
      </c>
      <c r="N27" s="16" t="s">
        <v>5671</v>
      </c>
      <c r="O27" s="17">
        <v>-626</v>
      </c>
      <c r="P27" s="16" t="s">
        <v>4257</v>
      </c>
      <c r="Q27" s="20">
        <v>1.076908</v>
      </c>
      <c r="R27" s="16" t="s">
        <v>5672</v>
      </c>
      <c r="S27" s="17">
        <v>-250</v>
      </c>
      <c r="T27" s="16" t="s">
        <v>4259</v>
      </c>
      <c r="U27" s="20">
        <v>1.0717829999999999</v>
      </c>
      <c r="V27" s="16" t="s">
        <v>5673</v>
      </c>
      <c r="W27" s="17">
        <v>-376</v>
      </c>
      <c r="X27" s="16" t="s">
        <v>4261</v>
      </c>
      <c r="Y27" s="20">
        <v>1.0840350000000001</v>
      </c>
      <c r="Z27" s="16" t="s">
        <v>5802</v>
      </c>
      <c r="AA27" s="17">
        <f>SUM(PRODUCT(A3L420C2,A3L420C3))/A3L420C1</f>
        <v>-49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1416</v>
      </c>
      <c r="H28" s="16" t="s">
        <v>4253</v>
      </c>
      <c r="I28" s="20">
        <v>1</v>
      </c>
      <c r="J28" s="16" t="s">
        <v>5670</v>
      </c>
      <c r="K28" s="17">
        <v>1366</v>
      </c>
      <c r="L28" s="16" t="s">
        <v>4255</v>
      </c>
      <c r="M28" s="20">
        <v>1.0432349999999999</v>
      </c>
      <c r="N28" s="16" t="s">
        <v>5671</v>
      </c>
      <c r="O28" s="17">
        <v>1915</v>
      </c>
      <c r="P28" s="16" t="s">
        <v>4257</v>
      </c>
      <c r="Q28" s="20">
        <v>1.076908</v>
      </c>
      <c r="R28" s="16" t="s">
        <v>5672</v>
      </c>
      <c r="S28" s="17">
        <v>1854</v>
      </c>
      <c r="T28" s="16" t="s">
        <v>4259</v>
      </c>
      <c r="U28" s="20">
        <v>1.0717829999999999</v>
      </c>
      <c r="V28" s="16" t="s">
        <v>5673</v>
      </c>
      <c r="W28" s="17">
        <v>1886</v>
      </c>
      <c r="X28" s="16" t="s">
        <v>4261</v>
      </c>
      <c r="Y28" s="20">
        <v>1.0840350000000001</v>
      </c>
      <c r="Z28" s="16" t="s">
        <v>5803</v>
      </c>
      <c r="AA28" s="17">
        <f>SUM(PRODUCT(A3L421C2,A3L421C3))/A3L421C1</f>
        <v>1416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20</v>
      </c>
      <c r="H29" s="16" t="s">
        <v>4253</v>
      </c>
      <c r="I29" s="20">
        <v>1</v>
      </c>
      <c r="J29" s="16" t="s">
        <v>5670</v>
      </c>
      <c r="K29" s="17">
        <v>19</v>
      </c>
      <c r="L29" s="16" t="s">
        <v>4255</v>
      </c>
      <c r="M29" s="20">
        <v>1.0432349999999999</v>
      </c>
      <c r="N29" s="16" t="s">
        <v>5671</v>
      </c>
      <c r="O29" s="17">
        <v>20</v>
      </c>
      <c r="P29" s="16" t="s">
        <v>4257</v>
      </c>
      <c r="Q29" s="20">
        <v>1.076908</v>
      </c>
      <c r="R29" s="16" t="s">
        <v>5672</v>
      </c>
      <c r="S29" s="17">
        <v>1389</v>
      </c>
      <c r="T29" s="16" t="s">
        <v>4259</v>
      </c>
      <c r="U29" s="20">
        <v>1.0717829999999999</v>
      </c>
      <c r="V29" s="16" t="s">
        <v>5673</v>
      </c>
      <c r="W29" s="17">
        <v>586</v>
      </c>
      <c r="X29" s="16" t="s">
        <v>4261</v>
      </c>
      <c r="Y29" s="20">
        <v>1.0840350000000001</v>
      </c>
      <c r="Z29" s="16" t="s">
        <v>5804</v>
      </c>
      <c r="AA29" s="17">
        <f>SUM(PRODUCT(A3L422C2,A3L422C3))/A3L422C1</f>
        <v>20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133</v>
      </c>
      <c r="H30" s="16" t="s">
        <v>4253</v>
      </c>
      <c r="I30" s="20">
        <v>1</v>
      </c>
      <c r="J30" s="16" t="s">
        <v>5670</v>
      </c>
      <c r="K30" s="17">
        <v>133</v>
      </c>
      <c r="L30" s="16" t="s">
        <v>4255</v>
      </c>
      <c r="M30" s="20">
        <v>1.0432349999999999</v>
      </c>
      <c r="N30" s="16" t="s">
        <v>5671</v>
      </c>
      <c r="O30" s="17">
        <v>133</v>
      </c>
      <c r="P30" s="16" t="s">
        <v>4257</v>
      </c>
      <c r="Q30" s="20">
        <v>1.076908</v>
      </c>
      <c r="R30" s="16" t="s">
        <v>5672</v>
      </c>
      <c r="S30" s="17">
        <v>-246</v>
      </c>
      <c r="T30" s="16" t="s">
        <v>4259</v>
      </c>
      <c r="U30" s="20">
        <v>1.0717829999999999</v>
      </c>
      <c r="V30" s="16" t="s">
        <v>5673</v>
      </c>
      <c r="W30" s="17">
        <v>-124</v>
      </c>
      <c r="X30" s="16" t="s">
        <v>4261</v>
      </c>
      <c r="Y30" s="20">
        <v>1.0840350000000001</v>
      </c>
      <c r="Z30" s="16" t="s">
        <v>5805</v>
      </c>
      <c r="AA30" s="17">
        <f>SUM(PRODUCT(A3L423C2,A3L423C3))/A3L423C1</f>
        <v>133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24110</v>
      </c>
      <c r="H31" s="16" t="s">
        <v>4253</v>
      </c>
      <c r="I31" s="20">
        <v>1</v>
      </c>
      <c r="J31" s="16" t="s">
        <v>5670</v>
      </c>
      <c r="K31" s="17">
        <v>24354</v>
      </c>
      <c r="L31" s="16" t="s">
        <v>4255</v>
      </c>
      <c r="M31" s="20">
        <v>1.0432349999999999</v>
      </c>
      <c r="N31" s="16" t="s">
        <v>5671</v>
      </c>
      <c r="O31" s="17">
        <v>25028</v>
      </c>
      <c r="P31" s="16" t="s">
        <v>4257</v>
      </c>
      <c r="Q31" s="20">
        <v>1.076908</v>
      </c>
      <c r="R31" s="16" t="s">
        <v>5672</v>
      </c>
      <c r="S31" s="17">
        <v>10808</v>
      </c>
      <c r="T31" s="16" t="s">
        <v>4259</v>
      </c>
      <c r="U31" s="20">
        <v>1.0717829999999999</v>
      </c>
      <c r="V31" s="16" t="s">
        <v>5673</v>
      </c>
      <c r="W31" s="17">
        <v>8564</v>
      </c>
      <c r="X31" s="16" t="s">
        <v>4261</v>
      </c>
      <c r="Y31" s="20">
        <v>1.0840350000000001</v>
      </c>
      <c r="Z31" s="16" t="s">
        <v>5806</v>
      </c>
      <c r="AA31" s="17">
        <f>SUM(PRODUCT(A3L424C2,A3L424C3))/A3L424C1</f>
        <v>24110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5</v>
      </c>
      <c r="H32" s="16" t="s">
        <v>4253</v>
      </c>
      <c r="I32" s="20">
        <v>1</v>
      </c>
      <c r="J32" s="16" t="s">
        <v>5670</v>
      </c>
      <c r="K32" s="17">
        <v>5</v>
      </c>
      <c r="L32" s="16" t="s">
        <v>4255</v>
      </c>
      <c r="M32" s="20">
        <v>1.0432349999999999</v>
      </c>
      <c r="N32" s="16" t="s">
        <v>5671</v>
      </c>
      <c r="O32" s="17">
        <v>5</v>
      </c>
      <c r="P32" s="16" t="s">
        <v>4257</v>
      </c>
      <c r="Q32" s="20">
        <v>1.076908</v>
      </c>
      <c r="R32" s="16" t="s">
        <v>5672</v>
      </c>
      <c r="S32" s="17">
        <v>6</v>
      </c>
      <c r="T32" s="16" t="s">
        <v>4259</v>
      </c>
      <c r="U32" s="20">
        <v>1.0717829999999999</v>
      </c>
      <c r="V32" s="16" t="s">
        <v>5673</v>
      </c>
      <c r="W32" s="17">
        <v>5</v>
      </c>
      <c r="X32" s="16" t="s">
        <v>4261</v>
      </c>
      <c r="Y32" s="20">
        <v>1.0840350000000001</v>
      </c>
      <c r="Z32" s="16" t="s">
        <v>5807</v>
      </c>
      <c r="AA32" s="17">
        <f>SUM(PRODUCT(A3L425C2,A3L425C3))/A3L425C1</f>
        <v>5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69374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69363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68826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56916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45089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69374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1.0432349999999999</v>
      </c>
      <c r="N34" s="16" t="s">
        <v>5671</v>
      </c>
      <c r="O34" s="17">
        <v>0</v>
      </c>
      <c r="P34" s="16" t="s">
        <v>4257</v>
      </c>
      <c r="Q34" s="20">
        <v>1.076908</v>
      </c>
      <c r="R34" s="16" t="s">
        <v>5672</v>
      </c>
      <c r="S34" s="17">
        <v>0</v>
      </c>
      <c r="T34" s="16" t="s">
        <v>4259</v>
      </c>
      <c r="U34" s="20">
        <v>1.0717829999999999</v>
      </c>
      <c r="V34" s="16" t="s">
        <v>5673</v>
      </c>
      <c r="W34" s="17">
        <v>0</v>
      </c>
      <c r="X34" s="16" t="s">
        <v>4261</v>
      </c>
      <c r="Y34" s="20">
        <v>1.0840350000000001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1.0432349999999999</v>
      </c>
      <c r="N35" s="16" t="s">
        <v>5671</v>
      </c>
      <c r="O35" s="17">
        <v>0</v>
      </c>
      <c r="P35" s="16" t="s">
        <v>4257</v>
      </c>
      <c r="Q35" s="20">
        <v>1.076908</v>
      </c>
      <c r="R35" s="16" t="s">
        <v>5672</v>
      </c>
      <c r="S35" s="17">
        <v>0</v>
      </c>
      <c r="T35" s="16" t="s">
        <v>4259</v>
      </c>
      <c r="U35" s="20">
        <v>1.0717829999999999</v>
      </c>
      <c r="V35" s="16" t="s">
        <v>5673</v>
      </c>
      <c r="W35" s="17">
        <v>0</v>
      </c>
      <c r="X35" s="16" t="s">
        <v>4261</v>
      </c>
      <c r="Y35" s="20">
        <v>1.0840350000000001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1.0432349999999999</v>
      </c>
      <c r="N36" s="16" t="s">
        <v>5671</v>
      </c>
      <c r="O36" s="17">
        <v>0</v>
      </c>
      <c r="P36" s="16" t="s">
        <v>4257</v>
      </c>
      <c r="Q36" s="20">
        <v>1.076908</v>
      </c>
      <c r="R36" s="16" t="s">
        <v>5672</v>
      </c>
      <c r="S36" s="17">
        <v>0</v>
      </c>
      <c r="T36" s="16" t="s">
        <v>4259</v>
      </c>
      <c r="U36" s="20">
        <v>1.0717829999999999</v>
      </c>
      <c r="V36" s="16" t="s">
        <v>5673</v>
      </c>
      <c r="W36" s="17">
        <v>0</v>
      </c>
      <c r="X36" s="16" t="s">
        <v>4261</v>
      </c>
      <c r="Y36" s="20">
        <v>1.0840350000000001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1.0432349999999999</v>
      </c>
      <c r="N37" s="16" t="s">
        <v>5671</v>
      </c>
      <c r="O37" s="17">
        <v>0</v>
      </c>
      <c r="P37" s="16" t="s">
        <v>4257</v>
      </c>
      <c r="Q37" s="20">
        <v>1.076908</v>
      </c>
      <c r="R37" s="16" t="s">
        <v>5672</v>
      </c>
      <c r="S37" s="17">
        <v>0</v>
      </c>
      <c r="T37" s="16" t="s">
        <v>4259</v>
      </c>
      <c r="U37" s="20">
        <v>1.0717829999999999</v>
      </c>
      <c r="V37" s="16" t="s">
        <v>5673</v>
      </c>
      <c r="W37" s="17">
        <v>0</v>
      </c>
      <c r="X37" s="16" t="s">
        <v>4261</v>
      </c>
      <c r="Y37" s="20">
        <v>1.0840350000000001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1.0432349999999999</v>
      </c>
      <c r="N38" s="16" t="s">
        <v>5671</v>
      </c>
      <c r="O38" s="17">
        <v>0</v>
      </c>
      <c r="P38" s="16" t="s">
        <v>4257</v>
      </c>
      <c r="Q38" s="20">
        <v>1.076908</v>
      </c>
      <c r="R38" s="16" t="s">
        <v>5672</v>
      </c>
      <c r="S38" s="17">
        <v>0</v>
      </c>
      <c r="T38" s="16" t="s">
        <v>4259</v>
      </c>
      <c r="U38" s="20">
        <v>1.0717829999999999</v>
      </c>
      <c r="V38" s="16" t="s">
        <v>5673</v>
      </c>
      <c r="W38" s="17">
        <v>0</v>
      </c>
      <c r="X38" s="16" t="s">
        <v>4261</v>
      </c>
      <c r="Y38" s="20">
        <v>1.0840350000000001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1.0432349999999999</v>
      </c>
      <c r="N39" s="16" t="s">
        <v>5671</v>
      </c>
      <c r="O39" s="17">
        <v>0</v>
      </c>
      <c r="P39" s="16" t="s">
        <v>4257</v>
      </c>
      <c r="Q39" s="20">
        <v>1.076908</v>
      </c>
      <c r="R39" s="16" t="s">
        <v>5672</v>
      </c>
      <c r="S39" s="17">
        <v>0</v>
      </c>
      <c r="T39" s="16" t="s">
        <v>4259</v>
      </c>
      <c r="U39" s="20">
        <v>1.0717829999999999</v>
      </c>
      <c r="V39" s="16" t="s">
        <v>5673</v>
      </c>
      <c r="W39" s="17">
        <v>0</v>
      </c>
      <c r="X39" s="16" t="s">
        <v>4261</v>
      </c>
      <c r="Y39" s="20">
        <v>1.0840350000000001</v>
      </c>
      <c r="Z39" s="16" t="s">
        <v>5819</v>
      </c>
      <c r="AA39" s="17">
        <f>SUM(PRODUCT(A3L432C2,A3L432C3))/A3L432C1</f>
        <v>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40961</v>
      </c>
      <c r="H40" s="16" t="s">
        <v>4253</v>
      </c>
      <c r="I40" s="20">
        <v>1</v>
      </c>
      <c r="J40" s="16" t="s">
        <v>5670</v>
      </c>
      <c r="K40" s="17">
        <v>39600</v>
      </c>
      <c r="L40" s="16" t="s">
        <v>4255</v>
      </c>
      <c r="M40" s="20">
        <v>1.0432349999999999</v>
      </c>
      <c r="N40" s="16" t="s">
        <v>5671</v>
      </c>
      <c r="O40" s="17">
        <v>39999</v>
      </c>
      <c r="P40" s="16" t="s">
        <v>4257</v>
      </c>
      <c r="Q40" s="20">
        <v>1.076908</v>
      </c>
      <c r="R40" s="16" t="s">
        <v>5672</v>
      </c>
      <c r="S40" s="17">
        <v>34381</v>
      </c>
      <c r="T40" s="16" t="s">
        <v>4259</v>
      </c>
      <c r="U40" s="20">
        <v>1.0717829999999999</v>
      </c>
      <c r="V40" s="16" t="s">
        <v>5673</v>
      </c>
      <c r="W40" s="17">
        <v>31901</v>
      </c>
      <c r="X40" s="16" t="s">
        <v>4261</v>
      </c>
      <c r="Y40" s="20">
        <v>1.0840350000000001</v>
      </c>
      <c r="Z40" s="16" t="s">
        <v>5820</v>
      </c>
      <c r="AA40" s="17">
        <f>SUM(PRODUCT(A3L433C2,A3L433C3))/A3L433C1</f>
        <v>40961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1.0432349999999999</v>
      </c>
      <c r="N41" s="16" t="s">
        <v>5671</v>
      </c>
      <c r="O41" s="17">
        <v>0</v>
      </c>
      <c r="P41" s="16" t="s">
        <v>4257</v>
      </c>
      <c r="Q41" s="20">
        <v>1.076908</v>
      </c>
      <c r="R41" s="16" t="s">
        <v>5672</v>
      </c>
      <c r="S41" s="17">
        <v>0</v>
      </c>
      <c r="T41" s="16" t="s">
        <v>4259</v>
      </c>
      <c r="U41" s="20">
        <v>1.0717829999999999</v>
      </c>
      <c r="V41" s="16" t="s">
        <v>5673</v>
      </c>
      <c r="W41" s="17">
        <v>0</v>
      </c>
      <c r="X41" s="16" t="s">
        <v>4261</v>
      </c>
      <c r="Y41" s="20">
        <v>1.0840350000000001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1.0432349999999999</v>
      </c>
      <c r="N42" s="16" t="s">
        <v>5671</v>
      </c>
      <c r="O42" s="17">
        <v>0</v>
      </c>
      <c r="P42" s="16" t="s">
        <v>4257</v>
      </c>
      <c r="Q42" s="20">
        <v>1.076908</v>
      </c>
      <c r="R42" s="16" t="s">
        <v>5672</v>
      </c>
      <c r="S42" s="17">
        <v>0</v>
      </c>
      <c r="T42" s="16" t="s">
        <v>4259</v>
      </c>
      <c r="U42" s="20">
        <v>1.0717829999999999</v>
      </c>
      <c r="V42" s="16" t="s">
        <v>5673</v>
      </c>
      <c r="W42" s="17">
        <v>0</v>
      </c>
      <c r="X42" s="16" t="s">
        <v>4261</v>
      </c>
      <c r="Y42" s="20">
        <v>1.0840350000000001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1.0432349999999999</v>
      </c>
      <c r="N43" s="16" t="s">
        <v>5671</v>
      </c>
      <c r="O43" s="17">
        <v>0</v>
      </c>
      <c r="P43" s="16" t="s">
        <v>4257</v>
      </c>
      <c r="Q43" s="20">
        <v>1.076908</v>
      </c>
      <c r="R43" s="16" t="s">
        <v>5672</v>
      </c>
      <c r="S43" s="17">
        <v>0</v>
      </c>
      <c r="T43" s="16" t="s">
        <v>4259</v>
      </c>
      <c r="U43" s="20">
        <v>1.0717829999999999</v>
      </c>
      <c r="V43" s="16" t="s">
        <v>5673</v>
      </c>
      <c r="W43" s="17">
        <v>0</v>
      </c>
      <c r="X43" s="16" t="s">
        <v>4261</v>
      </c>
      <c r="Y43" s="20">
        <v>1.0840350000000001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118113</v>
      </c>
      <c r="H44" s="16" t="s">
        <v>4253</v>
      </c>
      <c r="I44" s="20">
        <v>1</v>
      </c>
      <c r="J44" s="16" t="s">
        <v>5670</v>
      </c>
      <c r="K44" s="17">
        <v>111165</v>
      </c>
      <c r="L44" s="16" t="s">
        <v>4255</v>
      </c>
      <c r="M44" s="20">
        <v>1.0432349999999999</v>
      </c>
      <c r="N44" s="16" t="s">
        <v>5671</v>
      </c>
      <c r="O44" s="17">
        <v>107374</v>
      </c>
      <c r="P44" s="16" t="s">
        <v>4257</v>
      </c>
      <c r="Q44" s="20">
        <v>1.076908</v>
      </c>
      <c r="R44" s="16" t="s">
        <v>5672</v>
      </c>
      <c r="S44" s="17">
        <v>105444</v>
      </c>
      <c r="T44" s="16" t="s">
        <v>4259</v>
      </c>
      <c r="U44" s="20">
        <v>1.0717829999999999</v>
      </c>
      <c r="V44" s="16" t="s">
        <v>5673</v>
      </c>
      <c r="W44" s="17">
        <v>91380</v>
      </c>
      <c r="X44" s="16" t="s">
        <v>4261</v>
      </c>
      <c r="Y44" s="20">
        <v>1.0840350000000001</v>
      </c>
      <c r="Z44" s="16" t="s">
        <v>5824</v>
      </c>
      <c r="AA44" s="17">
        <f>SUM(PRODUCT(A3L437C2,A3L437C3))/A3L437C1</f>
        <v>118113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4846</v>
      </c>
      <c r="H45" s="16" t="s">
        <v>4253</v>
      </c>
      <c r="I45" s="20">
        <v>1</v>
      </c>
      <c r="J45" s="16" t="s">
        <v>5670</v>
      </c>
      <c r="K45" s="17">
        <v>3103</v>
      </c>
      <c r="L45" s="16" t="s">
        <v>4255</v>
      </c>
      <c r="M45" s="20">
        <v>1.0432349999999999</v>
      </c>
      <c r="N45" s="16" t="s">
        <v>5671</v>
      </c>
      <c r="O45" s="17">
        <v>4682</v>
      </c>
      <c r="P45" s="16" t="s">
        <v>4257</v>
      </c>
      <c r="Q45" s="20">
        <v>1.076908</v>
      </c>
      <c r="R45" s="16" t="s">
        <v>5672</v>
      </c>
      <c r="S45" s="17">
        <v>4410</v>
      </c>
      <c r="T45" s="16" t="s">
        <v>4259</v>
      </c>
      <c r="U45" s="20">
        <v>1.0717829999999999</v>
      </c>
      <c r="V45" s="16" t="s">
        <v>5673</v>
      </c>
      <c r="W45" s="17">
        <v>6274</v>
      </c>
      <c r="X45" s="16" t="s">
        <v>4261</v>
      </c>
      <c r="Y45" s="20">
        <v>1.0840350000000001</v>
      </c>
      <c r="Z45" s="16" t="s">
        <v>5825</v>
      </c>
      <c r="AA45" s="17">
        <f>SUM(PRODUCT(A3L438C2,A3L438C3))/A3L438C1</f>
        <v>4846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707</v>
      </c>
      <c r="H46" s="16" t="s">
        <v>4253</v>
      </c>
      <c r="I46" s="20">
        <v>1</v>
      </c>
      <c r="J46" s="16" t="s">
        <v>5670</v>
      </c>
      <c r="K46" s="17">
        <v>480</v>
      </c>
      <c r="L46" s="16" t="s">
        <v>4255</v>
      </c>
      <c r="M46" s="20">
        <v>1.0432349999999999</v>
      </c>
      <c r="N46" s="16" t="s">
        <v>5671</v>
      </c>
      <c r="O46" s="17">
        <v>767</v>
      </c>
      <c r="P46" s="16" t="s">
        <v>4257</v>
      </c>
      <c r="Q46" s="20">
        <v>1.076908</v>
      </c>
      <c r="R46" s="16" t="s">
        <v>5672</v>
      </c>
      <c r="S46" s="17">
        <v>583</v>
      </c>
      <c r="T46" s="16" t="s">
        <v>4259</v>
      </c>
      <c r="U46" s="20">
        <v>1.0717829999999999</v>
      </c>
      <c r="V46" s="16" t="s">
        <v>5673</v>
      </c>
      <c r="W46" s="17">
        <v>746</v>
      </c>
      <c r="X46" s="16" t="s">
        <v>4261</v>
      </c>
      <c r="Y46" s="20">
        <v>1.0840350000000001</v>
      </c>
      <c r="Z46" s="16" t="s">
        <v>5826</v>
      </c>
      <c r="AA46" s="17">
        <f>SUM(PRODUCT(A3L439C2,A3L439C3))/A3L439C1</f>
        <v>707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57</v>
      </c>
      <c r="H47" s="16" t="s">
        <v>4253</v>
      </c>
      <c r="I47" s="20">
        <v>1</v>
      </c>
      <c r="J47" s="16" t="s">
        <v>5670</v>
      </c>
      <c r="K47" s="17">
        <v>25</v>
      </c>
      <c r="L47" s="16" t="s">
        <v>4255</v>
      </c>
      <c r="M47" s="20">
        <v>1.0432349999999999</v>
      </c>
      <c r="N47" s="16" t="s">
        <v>5671</v>
      </c>
      <c r="O47" s="17">
        <v>61</v>
      </c>
      <c r="P47" s="16" t="s">
        <v>4257</v>
      </c>
      <c r="Q47" s="20">
        <v>1.076908</v>
      </c>
      <c r="R47" s="16" t="s">
        <v>5672</v>
      </c>
      <c r="S47" s="17">
        <v>51</v>
      </c>
      <c r="T47" s="16" t="s">
        <v>4259</v>
      </c>
      <c r="U47" s="20">
        <v>1.0717829999999999</v>
      </c>
      <c r="V47" s="16" t="s">
        <v>5673</v>
      </c>
      <c r="W47" s="17">
        <v>118</v>
      </c>
      <c r="X47" s="16" t="s">
        <v>4261</v>
      </c>
      <c r="Y47" s="20">
        <v>1.0840350000000001</v>
      </c>
      <c r="Z47" s="16" t="s">
        <v>5827</v>
      </c>
      <c r="AA47" s="17">
        <f>SUM(PRODUCT(A3L440C2,A3L440C3))/A3L440C1</f>
        <v>57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6159</v>
      </c>
      <c r="H48" s="16" t="s">
        <v>4253</v>
      </c>
      <c r="I48" s="20">
        <v>1</v>
      </c>
      <c r="J48" s="16" t="s">
        <v>5670</v>
      </c>
      <c r="K48" s="17">
        <v>10187</v>
      </c>
      <c r="L48" s="16" t="s">
        <v>4255</v>
      </c>
      <c r="M48" s="20">
        <v>1.0432349999999999</v>
      </c>
      <c r="N48" s="16" t="s">
        <v>5671</v>
      </c>
      <c r="O48" s="17">
        <v>7292</v>
      </c>
      <c r="P48" s="16" t="s">
        <v>4257</v>
      </c>
      <c r="Q48" s="20">
        <v>1.076908</v>
      </c>
      <c r="R48" s="16" t="s">
        <v>5672</v>
      </c>
      <c r="S48" s="17">
        <v>8535</v>
      </c>
      <c r="T48" s="16" t="s">
        <v>4259</v>
      </c>
      <c r="U48" s="20">
        <v>1.0717829999999999</v>
      </c>
      <c r="V48" s="16" t="s">
        <v>5673</v>
      </c>
      <c r="W48" s="17">
        <v>2756</v>
      </c>
      <c r="X48" s="16" t="s">
        <v>4261</v>
      </c>
      <c r="Y48" s="20">
        <v>1.0840350000000001</v>
      </c>
      <c r="Z48" s="16" t="s">
        <v>5828</v>
      </c>
      <c r="AA48" s="17">
        <f>SUM(PRODUCT(A3L441C2,A3L441C3))/A3L441C1</f>
        <v>6159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165233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160952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154665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148360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126037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165233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710228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678137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643683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635813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550337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710228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19AD49-99FA-4AA6-8B5A-8799AFFCBDF2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1066278</v>
      </c>
      <c r="F8" s="16" t="s">
        <v>5669</v>
      </c>
      <c r="G8" s="17">
        <v>73864</v>
      </c>
      <c r="H8" s="16" t="s">
        <v>5855</v>
      </c>
      <c r="I8" s="17">
        <f>A3L501C1+A3L501C2</f>
        <v>1140142</v>
      </c>
      <c r="J8" s="16" t="s">
        <v>5669</v>
      </c>
      <c r="K8" s="17">
        <v>440461</v>
      </c>
      <c r="L8" s="16" t="s">
        <v>5669</v>
      </c>
      <c r="M8" s="17">
        <v>32475</v>
      </c>
      <c r="N8" s="16" t="s">
        <v>5856</v>
      </c>
      <c r="O8" s="17">
        <f>A3L501C4+A3L501C5</f>
        <v>472936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7355544</v>
      </c>
      <c r="F9" s="16" t="s">
        <v>5669</v>
      </c>
      <c r="G9" s="17">
        <v>1295896</v>
      </c>
      <c r="H9" s="16" t="s">
        <v>5857</v>
      </c>
      <c r="I9" s="17">
        <f>A3L502C1+A3L502C2</f>
        <v>8651440</v>
      </c>
      <c r="J9" s="16" t="s">
        <v>5669</v>
      </c>
      <c r="K9" s="17">
        <v>2582698</v>
      </c>
      <c r="L9" s="16" t="s">
        <v>5669</v>
      </c>
      <c r="M9" s="17">
        <v>803295</v>
      </c>
      <c r="N9" s="16" t="s">
        <v>5858</v>
      </c>
      <c r="O9" s="17">
        <f>A3L502C4+A3L502C5</f>
        <v>3385993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7355544</v>
      </c>
      <c r="F12" s="16" t="s">
        <v>5864</v>
      </c>
      <c r="G12" s="17">
        <f>(A3L502C2+A3L504C2)</f>
        <v>1295896</v>
      </c>
      <c r="H12" s="16" t="s">
        <v>5865</v>
      </c>
      <c r="I12" s="17">
        <f>(A3L502C3+A3L504C3)</f>
        <v>8651440</v>
      </c>
      <c r="J12" s="16" t="s">
        <v>5866</v>
      </c>
      <c r="K12" s="17">
        <f>(A3L502C4+A3L504C4)</f>
        <v>2582698</v>
      </c>
      <c r="L12" s="16" t="s">
        <v>5867</v>
      </c>
      <c r="M12" s="17">
        <f>(A3L502C5+A3L504C5)</f>
        <v>803295</v>
      </c>
      <c r="N12" s="16" t="s">
        <v>5868</v>
      </c>
      <c r="O12" s="17">
        <f>(A3L502C6+A3L504C6)</f>
        <v>3385993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1066278</v>
      </c>
      <c r="F13" s="16" t="s">
        <v>5870</v>
      </c>
      <c r="G13" s="17">
        <f>(A3L501C2+A3L503C2)</f>
        <v>73864</v>
      </c>
      <c r="H13" s="16" t="s">
        <v>5871</v>
      </c>
      <c r="I13" s="17">
        <f>(A3L501C3+A3L503C3)</f>
        <v>1140142</v>
      </c>
      <c r="J13" s="16" t="s">
        <v>5872</v>
      </c>
      <c r="K13" s="17">
        <f>(A3L501C4+A3L503C4)</f>
        <v>440461</v>
      </c>
      <c r="L13" s="16" t="s">
        <v>5873</v>
      </c>
      <c r="M13" s="17">
        <f>(A3L501C5+A3L503C5)</f>
        <v>32475</v>
      </c>
      <c r="N13" s="16" t="s">
        <v>5874</v>
      </c>
      <c r="O13" s="17">
        <f>(A3L501C6+A3L503C6)</f>
        <v>472936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8421822</v>
      </c>
      <c r="F14" s="16" t="s">
        <v>5876</v>
      </c>
      <c r="G14" s="17">
        <f>(A3L505C2+A3L506C2)</f>
        <v>1369760</v>
      </c>
      <c r="H14" s="16" t="s">
        <v>5877</v>
      </c>
      <c r="I14" s="17">
        <f>(A3L505C3+A3L506C3)</f>
        <v>9791582</v>
      </c>
      <c r="J14" s="16" t="s">
        <v>5878</v>
      </c>
      <c r="K14" s="17">
        <f>(A3L505C4+A3L506C4)</f>
        <v>3023159</v>
      </c>
      <c r="L14" s="16" t="s">
        <v>5879</v>
      </c>
      <c r="M14" s="17">
        <f>(A3L505C5+A3L506C5)</f>
        <v>835770</v>
      </c>
      <c r="N14" s="16" t="s">
        <v>5880</v>
      </c>
      <c r="O14" s="17">
        <f>(A3L505C6+A3L506C6)</f>
        <v>3858929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29400</v>
      </c>
      <c r="F16" s="16" t="s">
        <v>5669</v>
      </c>
      <c r="G16" s="17">
        <v>0</v>
      </c>
      <c r="H16" s="16" t="s">
        <v>5883</v>
      </c>
      <c r="I16" s="17">
        <f>A3L509C1+A3L509C2</f>
        <v>29400</v>
      </c>
      <c r="J16" s="16" t="s">
        <v>5669</v>
      </c>
      <c r="K16" s="17">
        <v>9507</v>
      </c>
      <c r="L16" s="16" t="s">
        <v>5669</v>
      </c>
      <c r="M16" s="17">
        <v>0</v>
      </c>
      <c r="N16" s="16" t="s">
        <v>5884</v>
      </c>
      <c r="O16" s="17">
        <f>A3L509C4+A3L509C5</f>
        <v>9507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82841</v>
      </c>
      <c r="F17" s="16" t="s">
        <v>5669</v>
      </c>
      <c r="G17" s="17">
        <v>0</v>
      </c>
      <c r="H17" s="16" t="s">
        <v>5885</v>
      </c>
      <c r="I17" s="17">
        <f>A3L510C1+A3L510C2</f>
        <v>82841</v>
      </c>
      <c r="J17" s="16" t="s">
        <v>5669</v>
      </c>
      <c r="K17" s="17">
        <v>49048</v>
      </c>
      <c r="L17" s="16" t="s">
        <v>5669</v>
      </c>
      <c r="M17" s="17">
        <v>0</v>
      </c>
      <c r="N17" s="16" t="s">
        <v>5886</v>
      </c>
      <c r="O17" s="17">
        <f>A3L510C4+A3L510C5</f>
        <v>49048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184868</v>
      </c>
      <c r="F18" s="16" t="s">
        <v>5669</v>
      </c>
      <c r="G18" s="17">
        <v>0</v>
      </c>
      <c r="H18" s="16" t="s">
        <v>5887</v>
      </c>
      <c r="I18" s="17">
        <f>A3L511C1+A3L511C2</f>
        <v>184868</v>
      </c>
      <c r="J18" s="16" t="s">
        <v>5669</v>
      </c>
      <c r="K18" s="17">
        <v>89468</v>
      </c>
      <c r="L18" s="16" t="s">
        <v>5669</v>
      </c>
      <c r="M18" s="17">
        <v>0</v>
      </c>
      <c r="N18" s="16" t="s">
        <v>5888</v>
      </c>
      <c r="O18" s="17">
        <f>A3L511C4+A3L511C5</f>
        <v>89468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64051</v>
      </c>
      <c r="F19" s="16" t="s">
        <v>5669</v>
      </c>
      <c r="G19" s="17">
        <v>0</v>
      </c>
      <c r="H19" s="16" t="s">
        <v>5889</v>
      </c>
      <c r="I19" s="17">
        <f>A3L512C1+A3L512C2</f>
        <v>64051</v>
      </c>
      <c r="J19" s="16" t="s">
        <v>5669</v>
      </c>
      <c r="K19" s="17">
        <v>27121</v>
      </c>
      <c r="L19" s="16" t="s">
        <v>5669</v>
      </c>
      <c r="M19" s="17">
        <v>0</v>
      </c>
      <c r="N19" s="16" t="s">
        <v>5890</v>
      </c>
      <c r="O19" s="17">
        <f>A3L512C4+A3L512C5</f>
        <v>27121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748360</v>
      </c>
      <c r="F20" s="16" t="s">
        <v>5669</v>
      </c>
      <c r="G20" s="17">
        <v>0</v>
      </c>
      <c r="H20" s="16" t="s">
        <v>5891</v>
      </c>
      <c r="I20" s="17">
        <f>A3L513C1+A3L513C2</f>
        <v>748360</v>
      </c>
      <c r="J20" s="16" t="s">
        <v>5669</v>
      </c>
      <c r="K20" s="17">
        <v>253318</v>
      </c>
      <c r="L20" s="16" t="s">
        <v>5669</v>
      </c>
      <c r="M20" s="17">
        <v>0</v>
      </c>
      <c r="N20" s="16" t="s">
        <v>5892</v>
      </c>
      <c r="O20" s="17">
        <f>A3L513C4+A3L513C5</f>
        <v>253318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146561</v>
      </c>
      <c r="F21" s="16" t="s">
        <v>5669</v>
      </c>
      <c r="G21" s="17">
        <v>0</v>
      </c>
      <c r="H21" s="16" t="s">
        <v>5893</v>
      </c>
      <c r="I21" s="17">
        <f>A3L514C1+A3L514C2</f>
        <v>146561</v>
      </c>
      <c r="J21" s="16" t="s">
        <v>5669</v>
      </c>
      <c r="K21" s="17">
        <v>91761</v>
      </c>
      <c r="L21" s="16" t="s">
        <v>5669</v>
      </c>
      <c r="M21" s="17">
        <v>-185</v>
      </c>
      <c r="N21" s="16" t="s">
        <v>5894</v>
      </c>
      <c r="O21" s="17">
        <f>A3L514C4+A3L514C5</f>
        <v>91576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17004</v>
      </c>
      <c r="F22" s="16" t="s">
        <v>5669</v>
      </c>
      <c r="G22" s="17">
        <v>0</v>
      </c>
      <c r="H22" s="16" t="s">
        <v>5895</v>
      </c>
      <c r="I22" s="17">
        <f>A3L515C1+A3L515C2</f>
        <v>17004</v>
      </c>
      <c r="J22" s="16" t="s">
        <v>5669</v>
      </c>
      <c r="K22" s="17">
        <v>3765</v>
      </c>
      <c r="L22" s="16" t="s">
        <v>5669</v>
      </c>
      <c r="M22" s="17">
        <v>0</v>
      </c>
      <c r="N22" s="16" t="s">
        <v>5896</v>
      </c>
      <c r="O22" s="17">
        <f>A3L515C4+A3L515C5</f>
        <v>3765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343767</v>
      </c>
      <c r="F23" s="16" t="s">
        <v>5669</v>
      </c>
      <c r="G23" s="17">
        <v>0</v>
      </c>
      <c r="H23" s="16" t="s">
        <v>5897</v>
      </c>
      <c r="I23" s="17">
        <f>A3L516C1+A3L516C2</f>
        <v>343767</v>
      </c>
      <c r="J23" s="16" t="s">
        <v>5669</v>
      </c>
      <c r="K23" s="17">
        <v>75981</v>
      </c>
      <c r="L23" s="16" t="s">
        <v>5669</v>
      </c>
      <c r="M23" s="17">
        <v>0</v>
      </c>
      <c r="N23" s="16" t="s">
        <v>5898</v>
      </c>
      <c r="O23" s="17">
        <f>A3L516C4+A3L516C5</f>
        <v>75981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28495</v>
      </c>
      <c r="F24" s="16" t="s">
        <v>5669</v>
      </c>
      <c r="G24" s="17">
        <v>0</v>
      </c>
      <c r="H24" s="16" t="s">
        <v>5899</v>
      </c>
      <c r="I24" s="17">
        <f>A3L517C1+A3L517C2</f>
        <v>28495</v>
      </c>
      <c r="J24" s="16" t="s">
        <v>5669</v>
      </c>
      <c r="K24" s="17">
        <v>26048</v>
      </c>
      <c r="L24" s="16" t="s">
        <v>5669</v>
      </c>
      <c r="M24" s="17">
        <v>0</v>
      </c>
      <c r="N24" s="16" t="s">
        <v>5900</v>
      </c>
      <c r="O24" s="17">
        <f>A3L517C4+A3L517C5</f>
        <v>26048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243</v>
      </c>
      <c r="F25" s="16" t="s">
        <v>5669</v>
      </c>
      <c r="G25" s="17">
        <v>162</v>
      </c>
      <c r="H25" s="16" t="s">
        <v>5901</v>
      </c>
      <c r="I25" s="17">
        <f>A3L518C1+A3L518C2</f>
        <v>405</v>
      </c>
      <c r="J25" s="16" t="s">
        <v>5669</v>
      </c>
      <c r="K25" s="17">
        <v>257</v>
      </c>
      <c r="L25" s="16" t="s">
        <v>5669</v>
      </c>
      <c r="M25" s="17">
        <v>162</v>
      </c>
      <c r="N25" s="16" t="s">
        <v>5902</v>
      </c>
      <c r="O25" s="17">
        <f>A3L518C4+A3L518C5</f>
        <v>419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20791</v>
      </c>
      <c r="F26" s="16" t="s">
        <v>5669</v>
      </c>
      <c r="G26" s="17">
        <v>0</v>
      </c>
      <c r="H26" s="16" t="s">
        <v>5903</v>
      </c>
      <c r="I26" s="17">
        <f>A3L519C1+A3L519C2</f>
        <v>20791</v>
      </c>
      <c r="J26" s="16" t="s">
        <v>5669</v>
      </c>
      <c r="K26" s="17">
        <v>19561</v>
      </c>
      <c r="L26" s="16" t="s">
        <v>5669</v>
      </c>
      <c r="M26" s="17">
        <v>0</v>
      </c>
      <c r="N26" s="16" t="s">
        <v>5904</v>
      </c>
      <c r="O26" s="17">
        <f>A3L519C4+A3L519C5</f>
        <v>19561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2191</v>
      </c>
      <c r="F27" s="16" t="s">
        <v>5669</v>
      </c>
      <c r="G27" s="17">
        <v>0</v>
      </c>
      <c r="H27" s="16" t="s">
        <v>5905</v>
      </c>
      <c r="I27" s="17">
        <f>A3L520C1+A3L520C2</f>
        <v>2191</v>
      </c>
      <c r="J27" s="16" t="s">
        <v>5669</v>
      </c>
      <c r="K27" s="17">
        <v>1652</v>
      </c>
      <c r="L27" s="16" t="s">
        <v>5669</v>
      </c>
      <c r="M27" s="17">
        <v>0</v>
      </c>
      <c r="N27" s="16" t="s">
        <v>5906</v>
      </c>
      <c r="O27" s="17">
        <f>A3L520C4+A3L520C5</f>
        <v>1652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68828</v>
      </c>
      <c r="F28" s="16" t="s">
        <v>5669</v>
      </c>
      <c r="G28" s="17">
        <v>0</v>
      </c>
      <c r="H28" s="16" t="s">
        <v>5907</v>
      </c>
      <c r="I28" s="17">
        <f>A3L521C1+A3L521C2</f>
        <v>68828</v>
      </c>
      <c r="J28" s="16" t="s">
        <v>5669</v>
      </c>
      <c r="K28" s="17">
        <v>42203</v>
      </c>
      <c r="L28" s="16" t="s">
        <v>5669</v>
      </c>
      <c r="M28" s="17">
        <v>0</v>
      </c>
      <c r="N28" s="16" t="s">
        <v>5908</v>
      </c>
      <c r="O28" s="17">
        <f>A3L521C4+A3L521C5</f>
        <v>42203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92</v>
      </c>
      <c r="F29" s="16" t="s">
        <v>5669</v>
      </c>
      <c r="G29" s="17">
        <v>0</v>
      </c>
      <c r="H29" s="16" t="s">
        <v>5909</v>
      </c>
      <c r="I29" s="17">
        <f>A3L522C1+A3L522C2</f>
        <v>92</v>
      </c>
      <c r="J29" s="16" t="s">
        <v>5669</v>
      </c>
      <c r="K29" s="17">
        <v>49</v>
      </c>
      <c r="L29" s="16" t="s">
        <v>5669</v>
      </c>
      <c r="M29" s="17">
        <v>0</v>
      </c>
      <c r="N29" s="16" t="s">
        <v>5910</v>
      </c>
      <c r="O29" s="17">
        <f>A3L522C4+A3L522C5</f>
        <v>49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0</v>
      </c>
      <c r="F30" s="16" t="s">
        <v>5669</v>
      </c>
      <c r="G30" s="17">
        <v>0</v>
      </c>
      <c r="H30" s="16" t="s">
        <v>5911</v>
      </c>
      <c r="I30" s="17">
        <f>A3L523C1+A3L523C2</f>
        <v>0</v>
      </c>
      <c r="J30" s="16" t="s">
        <v>5669</v>
      </c>
      <c r="K30" s="17">
        <v>-239</v>
      </c>
      <c r="L30" s="16" t="s">
        <v>5669</v>
      </c>
      <c r="M30" s="17">
        <v>0</v>
      </c>
      <c r="N30" s="16" t="s">
        <v>5912</v>
      </c>
      <c r="O30" s="17">
        <f>A3L523C4+A3L523C5</f>
        <v>-239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485712</v>
      </c>
      <c r="F31" s="16" t="s">
        <v>5669</v>
      </c>
      <c r="G31" s="17">
        <v>1597</v>
      </c>
      <c r="H31" s="16" t="s">
        <v>5913</v>
      </c>
      <c r="I31" s="17">
        <f>A3L524C1+A3L524C2</f>
        <v>487309</v>
      </c>
      <c r="J31" s="16" t="s">
        <v>5669</v>
      </c>
      <c r="K31" s="17">
        <v>235698</v>
      </c>
      <c r="L31" s="16" t="s">
        <v>5669</v>
      </c>
      <c r="M31" s="17">
        <v>1257</v>
      </c>
      <c r="N31" s="16" t="s">
        <v>5914</v>
      </c>
      <c r="O31" s="17">
        <f>A3L524C4+A3L524C5</f>
        <v>236955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102</v>
      </c>
      <c r="F32" s="16" t="s">
        <v>5669</v>
      </c>
      <c r="G32" s="17">
        <v>0</v>
      </c>
      <c r="H32" s="16" t="s">
        <v>5915</v>
      </c>
      <c r="I32" s="17">
        <f>A3L525C1+A3L525C2</f>
        <v>102</v>
      </c>
      <c r="J32" s="16" t="s">
        <v>5669</v>
      </c>
      <c r="K32" s="17">
        <v>103</v>
      </c>
      <c r="L32" s="16" t="s">
        <v>5669</v>
      </c>
      <c r="M32" s="17">
        <v>0</v>
      </c>
      <c r="N32" s="16" t="s">
        <v>5916</v>
      </c>
      <c r="O32" s="17">
        <f>A3L525C4+A3L525C5</f>
        <v>103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2223306</v>
      </c>
      <c r="F33" s="16" t="s">
        <v>5918</v>
      </c>
      <c r="G33" s="17">
        <f>SUM(A3L508C2:A3L525C2)</f>
        <v>1759</v>
      </c>
      <c r="H33" s="16" t="s">
        <v>5919</v>
      </c>
      <c r="I33" s="17">
        <f>SUM(A3L508C3:A3L525C3)</f>
        <v>2225065</v>
      </c>
      <c r="J33" s="16" t="s">
        <v>5920</v>
      </c>
      <c r="K33" s="17">
        <f>SUM(A3L508C4:A3L525C4)</f>
        <v>925301</v>
      </c>
      <c r="L33" s="16" t="s">
        <v>5921</v>
      </c>
      <c r="M33" s="17">
        <f>SUM(A3L508C5:A3L525C5)</f>
        <v>1234</v>
      </c>
      <c r="N33" s="16" t="s">
        <v>5922</v>
      </c>
      <c r="O33" s="17">
        <f>SUM(A3L508C6:A3L525C6)</f>
        <v>926535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651583</v>
      </c>
      <c r="F40" s="16" t="s">
        <v>5669</v>
      </c>
      <c r="G40" s="17">
        <v>30514</v>
      </c>
      <c r="H40" s="16" t="s">
        <v>5935</v>
      </c>
      <c r="I40" s="17">
        <f>A3L533C1+A3L533C2</f>
        <v>682097</v>
      </c>
      <c r="J40" s="16" t="s">
        <v>5669</v>
      </c>
      <c r="K40" s="17">
        <v>204256</v>
      </c>
      <c r="L40" s="16" t="s">
        <v>5669</v>
      </c>
      <c r="M40" s="17">
        <v>26753</v>
      </c>
      <c r="N40" s="16" t="s">
        <v>5936</v>
      </c>
      <c r="O40" s="17">
        <f>A3L533C4+A3L533C5</f>
        <v>231009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1083661</v>
      </c>
      <c r="F44" s="16" t="s">
        <v>5669</v>
      </c>
      <c r="G44" s="17">
        <v>0</v>
      </c>
      <c r="H44" s="16" t="s">
        <v>5943</v>
      </c>
      <c r="I44" s="17">
        <f>A3L537C1+A3L537C2</f>
        <v>1083661</v>
      </c>
      <c r="J44" s="16" t="s">
        <v>5669</v>
      </c>
      <c r="K44" s="17">
        <v>475081</v>
      </c>
      <c r="L44" s="16" t="s">
        <v>5669</v>
      </c>
      <c r="M44" s="17">
        <v>0</v>
      </c>
      <c r="N44" s="16" t="s">
        <v>5944</v>
      </c>
      <c r="O44" s="17">
        <f>A3L537C4+A3L537C5</f>
        <v>475081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163682</v>
      </c>
      <c r="F45" s="16" t="s">
        <v>5669</v>
      </c>
      <c r="G45" s="17">
        <v>0</v>
      </c>
      <c r="H45" s="16" t="s">
        <v>5945</v>
      </c>
      <c r="I45" s="17">
        <f>A3L538C1+A3L538C2</f>
        <v>163682</v>
      </c>
      <c r="J45" s="16" t="s">
        <v>5669</v>
      </c>
      <c r="K45" s="17">
        <v>69003</v>
      </c>
      <c r="L45" s="16" t="s">
        <v>5669</v>
      </c>
      <c r="M45" s="17">
        <v>0</v>
      </c>
      <c r="N45" s="16" t="s">
        <v>5946</v>
      </c>
      <c r="O45" s="17">
        <f>A3L538C4+A3L538C5</f>
        <v>69003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37195</v>
      </c>
      <c r="F46" s="16" t="s">
        <v>5669</v>
      </c>
      <c r="G46" s="17">
        <v>0</v>
      </c>
      <c r="H46" s="16" t="s">
        <v>5947</v>
      </c>
      <c r="I46" s="17">
        <f>A3L539C1+A3L539C2</f>
        <v>37195</v>
      </c>
      <c r="J46" s="16" t="s">
        <v>5669</v>
      </c>
      <c r="K46" s="17">
        <v>16568</v>
      </c>
      <c r="L46" s="16" t="s">
        <v>5669</v>
      </c>
      <c r="M46" s="17">
        <v>0</v>
      </c>
      <c r="N46" s="16" t="s">
        <v>5948</v>
      </c>
      <c r="O46" s="17">
        <f>A3L539C4+A3L539C5</f>
        <v>16568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3415</v>
      </c>
      <c r="F47" s="16" t="s">
        <v>5669</v>
      </c>
      <c r="G47" s="17">
        <v>0</v>
      </c>
      <c r="H47" s="16" t="s">
        <v>5949</v>
      </c>
      <c r="I47" s="17">
        <f>A3L540C1+A3L540C2</f>
        <v>3415</v>
      </c>
      <c r="J47" s="16" t="s">
        <v>5669</v>
      </c>
      <c r="K47" s="17">
        <v>1558</v>
      </c>
      <c r="L47" s="16" t="s">
        <v>5669</v>
      </c>
      <c r="M47" s="17">
        <v>0</v>
      </c>
      <c r="N47" s="16" t="s">
        <v>5950</v>
      </c>
      <c r="O47" s="17">
        <f>A3L540C4+A3L540C5</f>
        <v>1558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358075</v>
      </c>
      <c r="F48" s="16" t="s">
        <v>5669</v>
      </c>
      <c r="G48" s="17">
        <v>0</v>
      </c>
      <c r="H48" s="16" t="s">
        <v>5951</v>
      </c>
      <c r="I48" s="17">
        <f>A3L541C1+A3L541C2</f>
        <v>358075</v>
      </c>
      <c r="J48" s="16" t="s">
        <v>5669</v>
      </c>
      <c r="K48" s="17">
        <v>70517</v>
      </c>
      <c r="L48" s="16" t="s">
        <v>5669</v>
      </c>
      <c r="M48" s="17">
        <v>0</v>
      </c>
      <c r="N48" s="16" t="s">
        <v>5952</v>
      </c>
      <c r="O48" s="17">
        <f>A3L541C4+A3L541C5</f>
        <v>70517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2093319</v>
      </c>
      <c r="F49" s="16" t="s">
        <v>5954</v>
      </c>
      <c r="G49" s="17">
        <f>SUM(A3L527C2:A3L537C2)+A3L541C2</f>
        <v>30514</v>
      </c>
      <c r="H49" s="16" t="s">
        <v>5955</v>
      </c>
      <c r="I49" s="17">
        <f>SUM(A3L527C3:A3L537C3)+A3L541C3</f>
        <v>2123833</v>
      </c>
      <c r="J49" s="16" t="s">
        <v>5956</v>
      </c>
      <c r="K49" s="17">
        <f>SUM(A3L527C4:A3L537C4)+A3L541C4</f>
        <v>749854</v>
      </c>
      <c r="L49" s="16" t="s">
        <v>5957</v>
      </c>
      <c r="M49" s="17">
        <f>SUM(A3L527C5:A3L537C5)+A3L541C5</f>
        <v>26753</v>
      </c>
      <c r="N49" s="16" t="s">
        <v>5958</v>
      </c>
      <c r="O49" s="17">
        <f>SUM(A3L527C6:A3L537C6)+A3L541C6</f>
        <v>776607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8015A3-842C-430E-B97B-948B731BB536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184600</v>
      </c>
      <c r="H9" s="16" t="s">
        <v>4253</v>
      </c>
      <c r="I9" s="20">
        <v>1</v>
      </c>
      <c r="J9" s="16" t="s">
        <v>5670</v>
      </c>
      <c r="K9" s="17">
        <v>208503</v>
      </c>
      <c r="L9" s="16" t="s">
        <v>4255</v>
      </c>
      <c r="M9" s="20">
        <v>1.140873</v>
      </c>
      <c r="N9" s="16" t="s">
        <v>5671</v>
      </c>
      <c r="O9" s="17">
        <v>227642</v>
      </c>
      <c r="P9" s="16" t="s">
        <v>4257</v>
      </c>
      <c r="Q9" s="20">
        <v>1.2270559999999999</v>
      </c>
      <c r="R9" s="16" t="s">
        <v>5672</v>
      </c>
      <c r="S9" s="17">
        <v>251833</v>
      </c>
      <c r="T9" s="16" t="s">
        <v>4259</v>
      </c>
      <c r="U9" s="20">
        <v>1.127486</v>
      </c>
      <c r="V9" s="16" t="s">
        <v>5673</v>
      </c>
      <c r="W9" s="17">
        <v>251110</v>
      </c>
      <c r="X9" s="16" t="s">
        <v>4261</v>
      </c>
      <c r="Y9" s="20">
        <v>0.91244170000000002</v>
      </c>
      <c r="Z9" s="16" t="s">
        <v>5968</v>
      </c>
      <c r="AA9" s="17">
        <f>SUM(PRODUCT(A3L602C2,A3L602C3))/A3L602C1</f>
        <v>184600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184600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208503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227642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251833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251110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184600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184600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208503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227642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251833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251110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184600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1868</v>
      </c>
      <c r="H16" s="16" t="s">
        <v>4253</v>
      </c>
      <c r="I16" s="20">
        <v>1</v>
      </c>
      <c r="J16" s="16" t="s">
        <v>5670</v>
      </c>
      <c r="K16" s="17">
        <v>1941</v>
      </c>
      <c r="L16" s="16" t="s">
        <v>4255</v>
      </c>
      <c r="M16" s="20">
        <v>1.140873</v>
      </c>
      <c r="N16" s="16" t="s">
        <v>5671</v>
      </c>
      <c r="O16" s="17">
        <v>1776</v>
      </c>
      <c r="P16" s="16" t="s">
        <v>4257</v>
      </c>
      <c r="Q16" s="20">
        <v>1.2270559999999999</v>
      </c>
      <c r="R16" s="16" t="s">
        <v>5672</v>
      </c>
      <c r="S16" s="17">
        <v>1356</v>
      </c>
      <c r="T16" s="16" t="s">
        <v>4259</v>
      </c>
      <c r="U16" s="20">
        <v>1.127486</v>
      </c>
      <c r="V16" s="16" t="s">
        <v>5673</v>
      </c>
      <c r="W16" s="17">
        <v>112</v>
      </c>
      <c r="X16" s="16" t="s">
        <v>4261</v>
      </c>
      <c r="Y16" s="20">
        <v>0.91244170000000002</v>
      </c>
      <c r="Z16" s="16" t="s">
        <v>5990</v>
      </c>
      <c r="AA16" s="17">
        <f>SUM(PRODUCT(A3L609C2,A3L609C3))/A3L609C1</f>
        <v>1868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33316</v>
      </c>
      <c r="H17" s="16" t="s">
        <v>4253</v>
      </c>
      <c r="I17" s="20">
        <v>1</v>
      </c>
      <c r="J17" s="16" t="s">
        <v>5670</v>
      </c>
      <c r="K17" s="17">
        <v>33921</v>
      </c>
      <c r="L17" s="16" t="s">
        <v>4255</v>
      </c>
      <c r="M17" s="20">
        <v>1.140873</v>
      </c>
      <c r="N17" s="16" t="s">
        <v>5671</v>
      </c>
      <c r="O17" s="17">
        <v>31384</v>
      </c>
      <c r="P17" s="16" t="s">
        <v>4257</v>
      </c>
      <c r="Q17" s="20">
        <v>1.2270559999999999</v>
      </c>
      <c r="R17" s="16" t="s">
        <v>5672</v>
      </c>
      <c r="S17" s="17">
        <v>20191</v>
      </c>
      <c r="T17" s="16" t="s">
        <v>4259</v>
      </c>
      <c r="U17" s="20">
        <v>1.127486</v>
      </c>
      <c r="V17" s="16" t="s">
        <v>5673</v>
      </c>
      <c r="W17" s="17">
        <v>7866</v>
      </c>
      <c r="X17" s="16" t="s">
        <v>4261</v>
      </c>
      <c r="Y17" s="20">
        <v>0.91244170000000002</v>
      </c>
      <c r="Z17" s="16" t="s">
        <v>5991</v>
      </c>
      <c r="AA17" s="17">
        <f>SUM(PRODUCT(A3L610C2,A3L610C3))/A3L610C1</f>
        <v>33316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6941</v>
      </c>
      <c r="H18" s="16" t="s">
        <v>4253</v>
      </c>
      <c r="I18" s="20">
        <v>1</v>
      </c>
      <c r="J18" s="16" t="s">
        <v>5670</v>
      </c>
      <c r="K18" s="17">
        <v>10446</v>
      </c>
      <c r="L18" s="16" t="s">
        <v>4255</v>
      </c>
      <c r="M18" s="20">
        <v>1.140873</v>
      </c>
      <c r="N18" s="16" t="s">
        <v>5671</v>
      </c>
      <c r="O18" s="17">
        <v>9313</v>
      </c>
      <c r="P18" s="16" t="s">
        <v>4257</v>
      </c>
      <c r="Q18" s="20">
        <v>1.2270559999999999</v>
      </c>
      <c r="R18" s="16" t="s">
        <v>5672</v>
      </c>
      <c r="S18" s="17">
        <v>12592</v>
      </c>
      <c r="T18" s="16" t="s">
        <v>4259</v>
      </c>
      <c r="U18" s="20">
        <v>1.127486</v>
      </c>
      <c r="V18" s="16" t="s">
        <v>5673</v>
      </c>
      <c r="W18" s="17">
        <v>13257</v>
      </c>
      <c r="X18" s="16" t="s">
        <v>4261</v>
      </c>
      <c r="Y18" s="20">
        <v>0.91244170000000002</v>
      </c>
      <c r="Z18" s="16" t="s">
        <v>5992</v>
      </c>
      <c r="AA18" s="17">
        <f>SUM(PRODUCT(A3L611C2,A3L611C3))/A3L611C1</f>
        <v>6941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3711</v>
      </c>
      <c r="H19" s="16" t="s">
        <v>4253</v>
      </c>
      <c r="I19" s="20">
        <v>1</v>
      </c>
      <c r="J19" s="16" t="s">
        <v>5670</v>
      </c>
      <c r="K19" s="17">
        <v>4216</v>
      </c>
      <c r="L19" s="16" t="s">
        <v>4255</v>
      </c>
      <c r="M19" s="20">
        <v>1.140873</v>
      </c>
      <c r="N19" s="16" t="s">
        <v>5671</v>
      </c>
      <c r="O19" s="17">
        <v>4354</v>
      </c>
      <c r="P19" s="16" t="s">
        <v>4257</v>
      </c>
      <c r="Q19" s="20">
        <v>1.2270559999999999</v>
      </c>
      <c r="R19" s="16" t="s">
        <v>5672</v>
      </c>
      <c r="S19" s="17">
        <v>5270</v>
      </c>
      <c r="T19" s="16" t="s">
        <v>4259</v>
      </c>
      <c r="U19" s="20">
        <v>1.127486</v>
      </c>
      <c r="V19" s="16" t="s">
        <v>5673</v>
      </c>
      <c r="W19" s="17">
        <v>6466</v>
      </c>
      <c r="X19" s="16" t="s">
        <v>4261</v>
      </c>
      <c r="Y19" s="20">
        <v>0.91244170000000002</v>
      </c>
      <c r="Z19" s="16" t="s">
        <v>5993</v>
      </c>
      <c r="AA19" s="17">
        <f>SUM(PRODUCT(A3L612C2,A3L612C3))/A3L612C1</f>
        <v>3711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58851</v>
      </c>
      <c r="H20" s="16" t="s">
        <v>4253</v>
      </c>
      <c r="I20" s="20">
        <v>1</v>
      </c>
      <c r="J20" s="16" t="s">
        <v>5670</v>
      </c>
      <c r="K20" s="17">
        <v>66800</v>
      </c>
      <c r="L20" s="16" t="s">
        <v>4255</v>
      </c>
      <c r="M20" s="20">
        <v>1.140873</v>
      </c>
      <c r="N20" s="16" t="s">
        <v>5671</v>
      </c>
      <c r="O20" s="17">
        <v>67579</v>
      </c>
      <c r="P20" s="16" t="s">
        <v>4257</v>
      </c>
      <c r="Q20" s="20">
        <v>1.2270559999999999</v>
      </c>
      <c r="R20" s="16" t="s">
        <v>5672</v>
      </c>
      <c r="S20" s="17">
        <v>73844</v>
      </c>
      <c r="T20" s="16" t="s">
        <v>4259</v>
      </c>
      <c r="U20" s="20">
        <v>1.127486</v>
      </c>
      <c r="V20" s="16" t="s">
        <v>5673</v>
      </c>
      <c r="W20" s="17">
        <v>79026</v>
      </c>
      <c r="X20" s="16" t="s">
        <v>4261</v>
      </c>
      <c r="Y20" s="20">
        <v>0.91244170000000002</v>
      </c>
      <c r="Z20" s="16" t="s">
        <v>5994</v>
      </c>
      <c r="AA20" s="17">
        <f>SUM(PRODUCT(A3L613C2,A3L613C3))/A3L613C1</f>
        <v>58851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2477</v>
      </c>
      <c r="H21" s="16" t="s">
        <v>4253</v>
      </c>
      <c r="I21" s="20">
        <v>1</v>
      </c>
      <c r="J21" s="16" t="s">
        <v>5670</v>
      </c>
      <c r="K21" s="17">
        <v>2698</v>
      </c>
      <c r="L21" s="16" t="s">
        <v>4255</v>
      </c>
      <c r="M21" s="20">
        <v>1.140873</v>
      </c>
      <c r="N21" s="16" t="s">
        <v>5671</v>
      </c>
      <c r="O21" s="17">
        <v>3169</v>
      </c>
      <c r="P21" s="16" t="s">
        <v>4257</v>
      </c>
      <c r="Q21" s="20">
        <v>1.2270559999999999</v>
      </c>
      <c r="R21" s="16" t="s">
        <v>5672</v>
      </c>
      <c r="S21" s="17">
        <v>5469</v>
      </c>
      <c r="T21" s="16" t="s">
        <v>4259</v>
      </c>
      <c r="U21" s="20">
        <v>1.127486</v>
      </c>
      <c r="V21" s="16" t="s">
        <v>5673</v>
      </c>
      <c r="W21" s="17">
        <v>8971</v>
      </c>
      <c r="X21" s="16" t="s">
        <v>4261</v>
      </c>
      <c r="Y21" s="20">
        <v>0.91244170000000002</v>
      </c>
      <c r="Z21" s="16" t="s">
        <v>5995</v>
      </c>
      <c r="AA21" s="17">
        <f>SUM(PRODUCT(A3L614C2,A3L614C3))/A3L614C1</f>
        <v>2477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9454</v>
      </c>
      <c r="H22" s="16" t="s">
        <v>4253</v>
      </c>
      <c r="I22" s="20">
        <v>1</v>
      </c>
      <c r="J22" s="16" t="s">
        <v>5670</v>
      </c>
      <c r="K22" s="17">
        <v>10140</v>
      </c>
      <c r="L22" s="16" t="s">
        <v>4255</v>
      </c>
      <c r="M22" s="20">
        <v>1.140873</v>
      </c>
      <c r="N22" s="16" t="s">
        <v>5671</v>
      </c>
      <c r="O22" s="17">
        <v>9741</v>
      </c>
      <c r="P22" s="16" t="s">
        <v>4257</v>
      </c>
      <c r="Q22" s="20">
        <v>1.2270559999999999</v>
      </c>
      <c r="R22" s="16" t="s">
        <v>5672</v>
      </c>
      <c r="S22" s="17">
        <v>11371</v>
      </c>
      <c r="T22" s="16" t="s">
        <v>4259</v>
      </c>
      <c r="U22" s="20">
        <v>1.127486</v>
      </c>
      <c r="V22" s="16" t="s">
        <v>5673</v>
      </c>
      <c r="W22" s="17">
        <v>11939</v>
      </c>
      <c r="X22" s="16" t="s">
        <v>4261</v>
      </c>
      <c r="Y22" s="20">
        <v>0.91244170000000002</v>
      </c>
      <c r="Z22" s="16" t="s">
        <v>5996</v>
      </c>
      <c r="AA22" s="17">
        <f>SUM(PRODUCT(A3L615C2,A3L615C3))/A3L615C1</f>
        <v>9454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16306</v>
      </c>
      <c r="H23" s="16" t="s">
        <v>4253</v>
      </c>
      <c r="I23" s="20">
        <v>1</v>
      </c>
      <c r="J23" s="16" t="s">
        <v>5670</v>
      </c>
      <c r="K23" s="17">
        <v>18381</v>
      </c>
      <c r="L23" s="16" t="s">
        <v>4255</v>
      </c>
      <c r="M23" s="20">
        <v>1.140873</v>
      </c>
      <c r="N23" s="16" t="s">
        <v>5671</v>
      </c>
      <c r="O23" s="17">
        <v>17146</v>
      </c>
      <c r="P23" s="16" t="s">
        <v>4257</v>
      </c>
      <c r="Q23" s="20">
        <v>1.2270559999999999</v>
      </c>
      <c r="R23" s="16" t="s">
        <v>5672</v>
      </c>
      <c r="S23" s="17">
        <v>19422</v>
      </c>
      <c r="T23" s="16" t="s">
        <v>4259</v>
      </c>
      <c r="U23" s="20">
        <v>1.127486</v>
      </c>
      <c r="V23" s="16" t="s">
        <v>5673</v>
      </c>
      <c r="W23" s="17">
        <v>20823</v>
      </c>
      <c r="X23" s="16" t="s">
        <v>4261</v>
      </c>
      <c r="Y23" s="20">
        <v>0.91244170000000002</v>
      </c>
      <c r="Z23" s="16" t="s">
        <v>5997</v>
      </c>
      <c r="AA23" s="17">
        <f>SUM(PRODUCT(A3L616C2,A3L616C3))/A3L616C1</f>
        <v>16306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20</v>
      </c>
      <c r="H24" s="16" t="s">
        <v>4253</v>
      </c>
      <c r="I24" s="20">
        <v>1</v>
      </c>
      <c r="J24" s="16" t="s">
        <v>5670</v>
      </c>
      <c r="K24" s="17">
        <v>58</v>
      </c>
      <c r="L24" s="16" t="s">
        <v>4255</v>
      </c>
      <c r="M24" s="20">
        <v>1.140873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53</v>
      </c>
      <c r="T24" s="16" t="s">
        <v>4259</v>
      </c>
      <c r="U24" s="20">
        <v>1.127486</v>
      </c>
      <c r="V24" s="16" t="s">
        <v>5673</v>
      </c>
      <c r="W24" s="17">
        <v>71</v>
      </c>
      <c r="X24" s="16" t="s">
        <v>4261</v>
      </c>
      <c r="Y24" s="20">
        <v>0.91244170000000002</v>
      </c>
      <c r="Z24" s="16" t="s">
        <v>5998</v>
      </c>
      <c r="AA24" s="17">
        <f>SUM(PRODUCT(A3L617C2,A3L617C3))/A3L617C1</f>
        <v>20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829</v>
      </c>
      <c r="H25" s="16" t="s">
        <v>4253</v>
      </c>
      <c r="I25" s="20">
        <v>1</v>
      </c>
      <c r="J25" s="16" t="s">
        <v>5670</v>
      </c>
      <c r="K25" s="17">
        <v>889</v>
      </c>
      <c r="L25" s="16" t="s">
        <v>4255</v>
      </c>
      <c r="M25" s="20">
        <v>1.140873</v>
      </c>
      <c r="N25" s="16" t="s">
        <v>5671</v>
      </c>
      <c r="O25" s="17">
        <v>827</v>
      </c>
      <c r="P25" s="16" t="s">
        <v>4257</v>
      </c>
      <c r="Q25" s="20">
        <v>1.2270559999999999</v>
      </c>
      <c r="R25" s="16" t="s">
        <v>5672</v>
      </c>
      <c r="S25" s="17">
        <v>822</v>
      </c>
      <c r="T25" s="16" t="s">
        <v>4259</v>
      </c>
      <c r="U25" s="20">
        <v>1.127486</v>
      </c>
      <c r="V25" s="16" t="s">
        <v>5673</v>
      </c>
      <c r="W25" s="17">
        <v>871</v>
      </c>
      <c r="X25" s="16" t="s">
        <v>4261</v>
      </c>
      <c r="Y25" s="20">
        <v>0.91244170000000002</v>
      </c>
      <c r="Z25" s="16" t="s">
        <v>5999</v>
      </c>
      <c r="AA25" s="17">
        <f>SUM(PRODUCT(A3L618C2,A3L618C3))/A3L618C1</f>
        <v>829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260</v>
      </c>
      <c r="H26" s="16" t="s">
        <v>4253</v>
      </c>
      <c r="I26" s="20">
        <v>1</v>
      </c>
      <c r="J26" s="16" t="s">
        <v>5670</v>
      </c>
      <c r="K26" s="17">
        <v>275</v>
      </c>
      <c r="L26" s="16" t="s">
        <v>4255</v>
      </c>
      <c r="M26" s="20">
        <v>1.140873</v>
      </c>
      <c r="N26" s="16" t="s">
        <v>5671</v>
      </c>
      <c r="O26" s="17">
        <v>246</v>
      </c>
      <c r="P26" s="16" t="s">
        <v>4257</v>
      </c>
      <c r="Q26" s="20">
        <v>1.2270559999999999</v>
      </c>
      <c r="R26" s="16" t="s">
        <v>5672</v>
      </c>
      <c r="S26" s="17">
        <v>253</v>
      </c>
      <c r="T26" s="16" t="s">
        <v>4259</v>
      </c>
      <c r="U26" s="20">
        <v>1.127486</v>
      </c>
      <c r="V26" s="16" t="s">
        <v>5673</v>
      </c>
      <c r="W26" s="17">
        <v>265</v>
      </c>
      <c r="X26" s="16" t="s">
        <v>4261</v>
      </c>
      <c r="Y26" s="20">
        <v>0.91244170000000002</v>
      </c>
      <c r="Z26" s="16" t="s">
        <v>6000</v>
      </c>
      <c r="AA26" s="17">
        <f>SUM(PRODUCT(A3L619C2,A3L619C3))/A3L619C1</f>
        <v>260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5</v>
      </c>
      <c r="X27" s="16" t="s">
        <v>4261</v>
      </c>
      <c r="Y27" s="20">
        <v>0.91244170000000002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5019</v>
      </c>
      <c r="H28" s="16" t="s">
        <v>4253</v>
      </c>
      <c r="I28" s="20">
        <v>1</v>
      </c>
      <c r="J28" s="16" t="s">
        <v>5670</v>
      </c>
      <c r="K28" s="17">
        <v>5792</v>
      </c>
      <c r="L28" s="16" t="s">
        <v>4255</v>
      </c>
      <c r="M28" s="20">
        <v>1.140873</v>
      </c>
      <c r="N28" s="16" t="s">
        <v>5671</v>
      </c>
      <c r="O28" s="17">
        <v>6563</v>
      </c>
      <c r="P28" s="16" t="s">
        <v>4257</v>
      </c>
      <c r="Q28" s="20">
        <v>1.2270559999999999</v>
      </c>
      <c r="R28" s="16" t="s">
        <v>5672</v>
      </c>
      <c r="S28" s="17">
        <v>6782</v>
      </c>
      <c r="T28" s="16" t="s">
        <v>4259</v>
      </c>
      <c r="U28" s="20">
        <v>1.127486</v>
      </c>
      <c r="V28" s="16" t="s">
        <v>5673</v>
      </c>
      <c r="W28" s="17">
        <v>6150</v>
      </c>
      <c r="X28" s="16" t="s">
        <v>4261</v>
      </c>
      <c r="Y28" s="20">
        <v>0.91244170000000002</v>
      </c>
      <c r="Z28" s="16" t="s">
        <v>6002</v>
      </c>
      <c r="AA28" s="17">
        <f>SUM(PRODUCT(A3L621C2,A3L621C3))/A3L621C1</f>
        <v>5019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829</v>
      </c>
      <c r="H29" s="16" t="s">
        <v>4253</v>
      </c>
      <c r="I29" s="20">
        <v>1</v>
      </c>
      <c r="J29" s="16" t="s">
        <v>5670</v>
      </c>
      <c r="K29" s="17">
        <v>978</v>
      </c>
      <c r="L29" s="16" t="s">
        <v>4255</v>
      </c>
      <c r="M29" s="20">
        <v>1.140873</v>
      </c>
      <c r="N29" s="16" t="s">
        <v>5671</v>
      </c>
      <c r="O29" s="17">
        <v>900</v>
      </c>
      <c r="P29" s="16" t="s">
        <v>4257</v>
      </c>
      <c r="Q29" s="20">
        <v>1.2270559999999999</v>
      </c>
      <c r="R29" s="16" t="s">
        <v>5672</v>
      </c>
      <c r="S29" s="17">
        <v>890</v>
      </c>
      <c r="T29" s="16" t="s">
        <v>4259</v>
      </c>
      <c r="U29" s="20">
        <v>1.127486</v>
      </c>
      <c r="V29" s="16" t="s">
        <v>5673</v>
      </c>
      <c r="W29" s="17">
        <v>932</v>
      </c>
      <c r="X29" s="16" t="s">
        <v>4261</v>
      </c>
      <c r="Y29" s="20">
        <v>0.91244170000000002</v>
      </c>
      <c r="Z29" s="16" t="s">
        <v>6003</v>
      </c>
      <c r="AA29" s="17">
        <f>SUM(PRODUCT(A3L622C2,A3L622C3))/A3L622C1</f>
        <v>829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0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139881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156535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152998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158315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156754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139881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74329</v>
      </c>
      <c r="H40" s="16" t="s">
        <v>4253</v>
      </c>
      <c r="I40" s="20">
        <v>1</v>
      </c>
      <c r="J40" s="16" t="s">
        <v>5670</v>
      </c>
      <c r="K40" s="17">
        <v>73526</v>
      </c>
      <c r="L40" s="16" t="s">
        <v>4255</v>
      </c>
      <c r="M40" s="20">
        <v>1.140873</v>
      </c>
      <c r="N40" s="16" t="s">
        <v>5671</v>
      </c>
      <c r="O40" s="17">
        <v>68926</v>
      </c>
      <c r="P40" s="16" t="s">
        <v>4257</v>
      </c>
      <c r="Q40" s="20">
        <v>1.2270559999999999</v>
      </c>
      <c r="R40" s="16" t="s">
        <v>5672</v>
      </c>
      <c r="S40" s="17">
        <v>78641.967770000003</v>
      </c>
      <c r="T40" s="16" t="s">
        <v>4259</v>
      </c>
      <c r="U40" s="20">
        <v>1.127486</v>
      </c>
      <c r="V40" s="16" t="s">
        <v>5673</v>
      </c>
      <c r="W40" s="17">
        <v>79972</v>
      </c>
      <c r="X40" s="16" t="s">
        <v>4261</v>
      </c>
      <c r="Y40" s="20">
        <v>0.91244170000000002</v>
      </c>
      <c r="Z40" s="16" t="s">
        <v>6019</v>
      </c>
      <c r="AA40" s="17">
        <f>SUM(PRODUCT(A3L633C2,A3L633C3))/A3L633C1</f>
        <v>74329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2897</v>
      </c>
      <c r="H44" s="16" t="s">
        <v>4253</v>
      </c>
      <c r="I44" s="20">
        <v>1</v>
      </c>
      <c r="J44" s="16" t="s">
        <v>5670</v>
      </c>
      <c r="K44" s="17">
        <v>1187</v>
      </c>
      <c r="L44" s="16" t="s">
        <v>4255</v>
      </c>
      <c r="M44" s="20">
        <v>1.140873</v>
      </c>
      <c r="N44" s="16" t="s">
        <v>5671</v>
      </c>
      <c r="O44" s="17">
        <v>2034</v>
      </c>
      <c r="P44" s="16" t="s">
        <v>4257</v>
      </c>
      <c r="Q44" s="20">
        <v>1.2270559999999999</v>
      </c>
      <c r="R44" s="16" t="s">
        <v>5672</v>
      </c>
      <c r="S44" s="17">
        <v>4523.0165299999999</v>
      </c>
      <c r="T44" s="16" t="s">
        <v>4259</v>
      </c>
      <c r="U44" s="20">
        <v>1.127486</v>
      </c>
      <c r="V44" s="16" t="s">
        <v>5673</v>
      </c>
      <c r="W44" s="17">
        <v>4038</v>
      </c>
      <c r="X44" s="16" t="s">
        <v>4261</v>
      </c>
      <c r="Y44" s="20">
        <v>0.91244170000000002</v>
      </c>
      <c r="Z44" s="16" t="s">
        <v>6023</v>
      </c>
      <c r="AA44" s="17">
        <f>SUM(PRODUCT(A3L637C2,A3L637C3))/A3L637C1</f>
        <v>2897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61812</v>
      </c>
      <c r="H48" s="16" t="s">
        <v>4253</v>
      </c>
      <c r="I48" s="20">
        <v>1</v>
      </c>
      <c r="J48" s="16" t="s">
        <v>5670</v>
      </c>
      <c r="K48" s="17">
        <v>64829</v>
      </c>
      <c r="L48" s="16" t="s">
        <v>4255</v>
      </c>
      <c r="M48" s="20">
        <v>1.140873</v>
      </c>
      <c r="N48" s="16" t="s">
        <v>5671</v>
      </c>
      <c r="O48" s="17">
        <v>66586</v>
      </c>
      <c r="P48" s="16" t="s">
        <v>4257</v>
      </c>
      <c r="Q48" s="20">
        <v>1.2270559999999999</v>
      </c>
      <c r="R48" s="16" t="s">
        <v>5672</v>
      </c>
      <c r="S48" s="17">
        <v>64856</v>
      </c>
      <c r="T48" s="16" t="s">
        <v>4259</v>
      </c>
      <c r="U48" s="20">
        <v>1.127486</v>
      </c>
      <c r="V48" s="16" t="s">
        <v>5673</v>
      </c>
      <c r="W48" s="17">
        <v>59256</v>
      </c>
      <c r="X48" s="16" t="s">
        <v>4261</v>
      </c>
      <c r="Y48" s="20">
        <v>0.91244170000000002</v>
      </c>
      <c r="Z48" s="16" t="s">
        <v>6027</v>
      </c>
      <c r="AA48" s="17">
        <f>SUM(PRODUCT(A3L641C2,A3L641C3))/A3L641C1</f>
        <v>61812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139038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139542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137546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148020.98430000001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143266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139038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F6E3EF-63F3-4E44-A482-521A3AE6F56C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IF(SSAC="Y",0,49305)</f>
        <v>49305</v>
      </c>
      <c r="H8" s="16" t="s">
        <v>4253</v>
      </c>
      <c r="I8" s="20">
        <v>1</v>
      </c>
      <c r="J8" s="16" t="s">
        <v>6069</v>
      </c>
      <c r="K8" s="17">
        <f>IF(SSAC="Y",0,48844)</f>
        <v>48844</v>
      </c>
      <c r="L8" s="16" t="s">
        <v>4255</v>
      </c>
      <c r="M8" s="20">
        <v>1.0432349999999999</v>
      </c>
      <c r="N8" s="16" t="s">
        <v>6070</v>
      </c>
      <c r="O8" s="17">
        <f>IF(SSAC="Y",0,47473)</f>
        <v>47473</v>
      </c>
      <c r="P8" s="16" t="s">
        <v>4257</v>
      </c>
      <c r="Q8" s="20">
        <v>1.076908</v>
      </c>
      <c r="R8" s="16" t="s">
        <v>6071</v>
      </c>
      <c r="S8" s="17">
        <f>IF(SSAC="Y",0,46377)</f>
        <v>46377</v>
      </c>
      <c r="T8" s="16" t="s">
        <v>4259</v>
      </c>
      <c r="U8" s="20">
        <v>1.0717829999999999</v>
      </c>
      <c r="V8" s="16" t="s">
        <v>6072</v>
      </c>
      <c r="W8" s="17">
        <f>IF(SSAC="Y",0,45933)</f>
        <v>45933</v>
      </c>
      <c r="X8" s="16" t="s">
        <v>4261</v>
      </c>
      <c r="Y8" s="20">
        <v>1.0840350000000001</v>
      </c>
      <c r="Z8" s="16" t="s">
        <v>6073</v>
      </c>
      <c r="AA8" s="17">
        <f>SUM(PRODUCT(A3L701C2,A3L701C3))/A3L701C1</f>
        <v>49305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IF(SSAC="Y",0,3086)</f>
        <v>3086</v>
      </c>
      <c r="H9" s="16" t="s">
        <v>4253</v>
      </c>
      <c r="I9" s="20">
        <v>1</v>
      </c>
      <c r="J9" s="16" t="s">
        <v>6069</v>
      </c>
      <c r="K9" s="17">
        <f>IF(SSAC="Y",0,2805)</f>
        <v>2805</v>
      </c>
      <c r="L9" s="16" t="s">
        <v>4255</v>
      </c>
      <c r="M9" s="20">
        <v>1.0432349999999999</v>
      </c>
      <c r="N9" s="16" t="s">
        <v>6070</v>
      </c>
      <c r="O9" s="17">
        <f>IF(SSAC="Y",0,2530)</f>
        <v>2530</v>
      </c>
      <c r="P9" s="16" t="s">
        <v>4257</v>
      </c>
      <c r="Q9" s="20">
        <v>1.076908</v>
      </c>
      <c r="R9" s="16" t="s">
        <v>6071</v>
      </c>
      <c r="S9" s="17">
        <f>IF(SSAC="Y",0,2323)</f>
        <v>2323</v>
      </c>
      <c r="T9" s="16" t="s">
        <v>4259</v>
      </c>
      <c r="U9" s="20">
        <v>1.0717829999999999</v>
      </c>
      <c r="V9" s="16" t="s">
        <v>6072</v>
      </c>
      <c r="W9" s="17">
        <f>IF(SSAC="Y",0,2471)</f>
        <v>2471</v>
      </c>
      <c r="X9" s="16" t="s">
        <v>4261</v>
      </c>
      <c r="Y9" s="20">
        <v>1.0840350000000001</v>
      </c>
      <c r="Z9" s="16" t="s">
        <v>6074</v>
      </c>
      <c r="AA9" s="17">
        <f>SUM(PRODUCT(A3L702C2,A3L702C3))/A3L702C1</f>
        <v>3086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IF(SSAC="Y",0,4019)</f>
        <v>4019</v>
      </c>
      <c r="H10" s="16" t="s">
        <v>4253</v>
      </c>
      <c r="I10" s="20">
        <v>1</v>
      </c>
      <c r="J10" s="16" t="s">
        <v>6069</v>
      </c>
      <c r="K10" s="17">
        <f>IF(SSAC="Y",0,3994)</f>
        <v>3994</v>
      </c>
      <c r="L10" s="16" t="s">
        <v>4255</v>
      </c>
      <c r="M10" s="20">
        <v>1.0432349999999999</v>
      </c>
      <c r="N10" s="16" t="s">
        <v>6070</v>
      </c>
      <c r="O10" s="17">
        <f>IF(SSAC="Y",0,3993)</f>
        <v>3993</v>
      </c>
      <c r="P10" s="16" t="s">
        <v>4257</v>
      </c>
      <c r="Q10" s="20">
        <v>1.076908</v>
      </c>
      <c r="R10" s="16" t="s">
        <v>6071</v>
      </c>
      <c r="S10" s="17">
        <f>IF(SSAC="Y",0,3986)</f>
        <v>3986</v>
      </c>
      <c r="T10" s="16" t="s">
        <v>4259</v>
      </c>
      <c r="U10" s="20">
        <v>1.0717829999999999</v>
      </c>
      <c r="V10" s="16" t="s">
        <v>6072</v>
      </c>
      <c r="W10" s="17">
        <f>IF(SSAC="Y",0,4004)</f>
        <v>4004</v>
      </c>
      <c r="X10" s="16" t="s">
        <v>4261</v>
      </c>
      <c r="Y10" s="20">
        <v>1.0840350000000001</v>
      </c>
      <c r="Z10" s="16" t="s">
        <v>6075</v>
      </c>
      <c r="AA10" s="17">
        <f>SUM(PRODUCT(A3L703C2,A3L703C3))/A3L703C1</f>
        <v>4019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IF(SSAC="Y",0,80456)</f>
        <v>80456</v>
      </c>
      <c r="H11" s="16" t="s">
        <v>4253</v>
      </c>
      <c r="I11" s="20">
        <v>1</v>
      </c>
      <c r="J11" s="16" t="s">
        <v>6069</v>
      </c>
      <c r="K11" s="17">
        <f>IF(SSAC="Y",0,77210)</f>
        <v>77210</v>
      </c>
      <c r="L11" s="16" t="s">
        <v>4255</v>
      </c>
      <c r="M11" s="20">
        <v>1.0432349999999999</v>
      </c>
      <c r="N11" s="16" t="s">
        <v>6070</v>
      </c>
      <c r="O11" s="17">
        <f>IF(SSAC="Y",0,74035)</f>
        <v>74035</v>
      </c>
      <c r="P11" s="16" t="s">
        <v>4257</v>
      </c>
      <c r="Q11" s="20">
        <v>1.076908</v>
      </c>
      <c r="R11" s="16" t="s">
        <v>6071</v>
      </c>
      <c r="S11" s="17">
        <f>IF(SSAC="Y",0,71007)</f>
        <v>71007</v>
      </c>
      <c r="T11" s="16" t="s">
        <v>4259</v>
      </c>
      <c r="U11" s="20">
        <v>1.0717829999999999</v>
      </c>
      <c r="V11" s="16" t="s">
        <v>6072</v>
      </c>
      <c r="W11" s="17">
        <f>IF(SSAC="Y",0,68508)</f>
        <v>68508</v>
      </c>
      <c r="X11" s="16" t="s">
        <v>4261</v>
      </c>
      <c r="Y11" s="20">
        <v>1.0840350000000001</v>
      </c>
      <c r="Z11" s="16" t="s">
        <v>6076</v>
      </c>
      <c r="AA11" s="17">
        <f>SUM(PRODUCT(A3L704C2,A3L704C3))/A3L704C1</f>
        <v>80456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IF(SSAC="Y",0,430641)</f>
        <v>430641</v>
      </c>
      <c r="H13" s="16" t="s">
        <v>4253</v>
      </c>
      <c r="I13" s="20">
        <v>1</v>
      </c>
      <c r="J13" s="16" t="s">
        <v>6069</v>
      </c>
      <c r="K13" s="17">
        <f>IF(SSAC="Y",0,422235)</f>
        <v>422235</v>
      </c>
      <c r="L13" s="16" t="s">
        <v>4255</v>
      </c>
      <c r="M13" s="20">
        <v>1.0432349999999999</v>
      </c>
      <c r="N13" s="16" t="s">
        <v>6070</v>
      </c>
      <c r="O13" s="17">
        <f>IF(SSAC="Y",0,412977)</f>
        <v>412977</v>
      </c>
      <c r="P13" s="16" t="s">
        <v>4257</v>
      </c>
      <c r="Q13" s="20">
        <v>1.076908</v>
      </c>
      <c r="R13" s="16" t="s">
        <v>6071</v>
      </c>
      <c r="S13" s="17">
        <f>IF(SSAC="Y",0,403273)</f>
        <v>403273</v>
      </c>
      <c r="T13" s="16" t="s">
        <v>4259</v>
      </c>
      <c r="U13" s="20">
        <v>1.0717829999999999</v>
      </c>
      <c r="V13" s="16" t="s">
        <v>6072</v>
      </c>
      <c r="W13" s="17">
        <f>IF(SSAC="Y",0,465159)</f>
        <v>465159</v>
      </c>
      <c r="X13" s="16" t="s">
        <v>4261</v>
      </c>
      <c r="Y13" s="20">
        <v>1.0840350000000001</v>
      </c>
      <c r="Z13" s="16" t="s">
        <v>6078</v>
      </c>
      <c r="AA13" s="17">
        <f>SUM(PRODUCT(A3L706C2,A3L706C3))/A3L706C1</f>
        <v>430641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IF(SSAC="Y",0,454373)</f>
        <v>454373</v>
      </c>
      <c r="H14" s="16" t="s">
        <v>4253</v>
      </c>
      <c r="I14" s="20">
        <v>1</v>
      </c>
      <c r="J14" s="16" t="s">
        <v>6069</v>
      </c>
      <c r="K14" s="17">
        <f>IF(SSAC="Y",0,426180)</f>
        <v>426180</v>
      </c>
      <c r="L14" s="16" t="s">
        <v>4255</v>
      </c>
      <c r="M14" s="20">
        <v>1.0432349999999999</v>
      </c>
      <c r="N14" s="16" t="s">
        <v>6070</v>
      </c>
      <c r="O14" s="17">
        <f>IF(SSAC="Y",0,420207)</f>
        <v>420207</v>
      </c>
      <c r="P14" s="16" t="s">
        <v>4257</v>
      </c>
      <c r="Q14" s="20">
        <v>1.076908</v>
      </c>
      <c r="R14" s="16" t="s">
        <v>6071</v>
      </c>
      <c r="S14" s="17">
        <f>IF(SSAC="Y",0,442996)</f>
        <v>442996</v>
      </c>
      <c r="T14" s="16" t="s">
        <v>4259</v>
      </c>
      <c r="U14" s="20">
        <v>1.0717829999999999</v>
      </c>
      <c r="V14" s="16" t="s">
        <v>6072</v>
      </c>
      <c r="W14" s="17">
        <f>IF(SSAC="Y",0,544802)</f>
        <v>544802</v>
      </c>
      <c r="X14" s="16" t="s">
        <v>4261</v>
      </c>
      <c r="Y14" s="20">
        <v>1.0840350000000001</v>
      </c>
      <c r="Z14" s="16" t="s">
        <v>6079</v>
      </c>
      <c r="AA14" s="17">
        <f>SUM(PRODUCT(A3L707C2,A3L707C3))/A3L707C1</f>
        <v>454373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IF(SSAC="Y",0,165808)</f>
        <v>165808</v>
      </c>
      <c r="H15" s="16" t="s">
        <v>4253</v>
      </c>
      <c r="I15" s="20">
        <v>1</v>
      </c>
      <c r="J15" s="16" t="s">
        <v>6069</v>
      </c>
      <c r="K15" s="17">
        <f>IF(SSAC="Y",0,161341)</f>
        <v>161341</v>
      </c>
      <c r="L15" s="16" t="s">
        <v>4255</v>
      </c>
      <c r="M15" s="20">
        <v>1.0432349999999999</v>
      </c>
      <c r="N15" s="16" t="s">
        <v>6070</v>
      </c>
      <c r="O15" s="17">
        <f>IF(SSAC="Y",0,152972)</f>
        <v>152972</v>
      </c>
      <c r="P15" s="16" t="s">
        <v>4257</v>
      </c>
      <c r="Q15" s="20">
        <v>1.076908</v>
      </c>
      <c r="R15" s="16" t="s">
        <v>6071</v>
      </c>
      <c r="S15" s="17">
        <f>IF(SSAC="Y",0,147124)</f>
        <v>147124</v>
      </c>
      <c r="T15" s="16" t="s">
        <v>4259</v>
      </c>
      <c r="U15" s="20">
        <v>1.0717829999999999</v>
      </c>
      <c r="V15" s="16" t="s">
        <v>6072</v>
      </c>
      <c r="W15" s="17">
        <f>IF(SSAC="Y",0,138038)</f>
        <v>138038</v>
      </c>
      <c r="X15" s="16" t="s">
        <v>4261</v>
      </c>
      <c r="Y15" s="20">
        <v>1.0840350000000001</v>
      </c>
      <c r="Z15" s="16" t="s">
        <v>6080</v>
      </c>
      <c r="AA15" s="17">
        <f>SUM(PRODUCT(A3L708C2,A3L708C3))/A3L708C1</f>
        <v>165808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IF(SSAC="Y",0,2494)</f>
        <v>2494</v>
      </c>
      <c r="H16" s="16" t="s">
        <v>4253</v>
      </c>
      <c r="I16" s="20">
        <v>1</v>
      </c>
      <c r="J16" s="16" t="s">
        <v>6069</v>
      </c>
      <c r="K16" s="17">
        <f>IF(SSAC="Y",0,2363)</f>
        <v>2363</v>
      </c>
      <c r="L16" s="16" t="s">
        <v>4255</v>
      </c>
      <c r="M16" s="20">
        <v>1.0432349999999999</v>
      </c>
      <c r="N16" s="16" t="s">
        <v>6070</v>
      </c>
      <c r="O16" s="17">
        <f>IF(SSAC="Y",0,2214)</f>
        <v>2214</v>
      </c>
      <c r="P16" s="16" t="s">
        <v>4257</v>
      </c>
      <c r="Q16" s="20">
        <v>1.076908</v>
      </c>
      <c r="R16" s="16" t="s">
        <v>6071</v>
      </c>
      <c r="S16" s="17">
        <f>IF(SSAC="Y",0,2051)</f>
        <v>2051</v>
      </c>
      <c r="T16" s="16" t="s">
        <v>4259</v>
      </c>
      <c r="U16" s="20">
        <v>1.0717829999999999</v>
      </c>
      <c r="V16" s="16" t="s">
        <v>6072</v>
      </c>
      <c r="W16" s="17">
        <f>IF(SSAC="Y",0,1636)</f>
        <v>1636</v>
      </c>
      <c r="X16" s="16" t="s">
        <v>4261</v>
      </c>
      <c r="Y16" s="20">
        <v>1.0840350000000001</v>
      </c>
      <c r="Z16" s="16" t="s">
        <v>6081</v>
      </c>
      <c r="AA16" s="17">
        <f>SUM(PRODUCT(A3L709C2,A3L709C3))/A3L709C1</f>
        <v>2494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IF(SSAC="Y",0,33131)</f>
        <v>33131</v>
      </c>
      <c r="H17" s="16" t="s">
        <v>4253</v>
      </c>
      <c r="I17" s="20">
        <v>1</v>
      </c>
      <c r="J17" s="16" t="s">
        <v>6069</v>
      </c>
      <c r="K17" s="17">
        <f>IF(SSAC="Y",0,31794)</f>
        <v>31794</v>
      </c>
      <c r="L17" s="16" t="s">
        <v>4255</v>
      </c>
      <c r="M17" s="20">
        <v>1.0432349999999999</v>
      </c>
      <c r="N17" s="16" t="s">
        <v>6070</v>
      </c>
      <c r="O17" s="17">
        <f>IF(SSAC="Y",0,30349)</f>
        <v>30349</v>
      </c>
      <c r="P17" s="16" t="s">
        <v>4257</v>
      </c>
      <c r="Q17" s="20">
        <v>1.076908</v>
      </c>
      <c r="R17" s="16" t="s">
        <v>6071</v>
      </c>
      <c r="S17" s="17">
        <f>IF(SSAC="Y",0,29675)</f>
        <v>29675</v>
      </c>
      <c r="T17" s="16" t="s">
        <v>4259</v>
      </c>
      <c r="U17" s="20">
        <v>1.0717829999999999</v>
      </c>
      <c r="V17" s="16" t="s">
        <v>6072</v>
      </c>
      <c r="W17" s="17">
        <f>IF(SSAC="Y",0,25473)</f>
        <v>25473</v>
      </c>
      <c r="X17" s="16" t="s">
        <v>4261</v>
      </c>
      <c r="Y17" s="20">
        <v>1.0840350000000001</v>
      </c>
      <c r="Z17" s="16" t="s">
        <v>6082</v>
      </c>
      <c r="AA17" s="17">
        <f>SUM(PRODUCT(A3L710C2,A3L710C3))/A3L710C1</f>
        <v>33131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IF(SSAC="Y",0,550)</f>
        <v>550</v>
      </c>
      <c r="H18" s="16" t="s">
        <v>4253</v>
      </c>
      <c r="I18" s="20">
        <v>1</v>
      </c>
      <c r="J18" s="16" t="s">
        <v>6069</v>
      </c>
      <c r="K18" s="17">
        <f>IF(SSAC="Y",0,551)</f>
        <v>551</v>
      </c>
      <c r="L18" s="16" t="s">
        <v>4255</v>
      </c>
      <c r="M18" s="20">
        <v>1.0432349999999999</v>
      </c>
      <c r="N18" s="16" t="s">
        <v>6070</v>
      </c>
      <c r="O18" s="17">
        <f>IF(SSAC="Y",0,596)</f>
        <v>596</v>
      </c>
      <c r="P18" s="16" t="s">
        <v>4257</v>
      </c>
      <c r="Q18" s="20">
        <v>1.076908</v>
      </c>
      <c r="R18" s="16" t="s">
        <v>6071</v>
      </c>
      <c r="S18" s="17">
        <f>IF(SSAC="Y",0,582)</f>
        <v>582</v>
      </c>
      <c r="T18" s="16" t="s">
        <v>4259</v>
      </c>
      <c r="U18" s="20">
        <v>1.0717829999999999</v>
      </c>
      <c r="V18" s="16" t="s">
        <v>6072</v>
      </c>
      <c r="W18" s="17">
        <f>IF(SSAC="Y",0,1061)</f>
        <v>1061</v>
      </c>
      <c r="X18" s="16" t="s">
        <v>4261</v>
      </c>
      <c r="Y18" s="20">
        <v>1.0840350000000001</v>
      </c>
      <c r="Z18" s="16" t="s">
        <v>6083</v>
      </c>
      <c r="AA18" s="17">
        <f>SUM(PRODUCT(A3L711C2,A3L711C3))/A3L711C1</f>
        <v>550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IF(SSAC="Y",0,66)</f>
        <v>66</v>
      </c>
      <c r="H19" s="16" t="s">
        <v>4253</v>
      </c>
      <c r="I19" s="20">
        <v>1</v>
      </c>
      <c r="J19" s="16" t="s">
        <v>6069</v>
      </c>
      <c r="K19" s="17">
        <f>IF(SSAC="Y",0,62)</f>
        <v>62</v>
      </c>
      <c r="L19" s="16" t="s">
        <v>4255</v>
      </c>
      <c r="M19" s="20">
        <v>1.0432349999999999</v>
      </c>
      <c r="N19" s="16" t="s">
        <v>6070</v>
      </c>
      <c r="O19" s="17">
        <f>IF(SSAC="Y",0,53)</f>
        <v>53</v>
      </c>
      <c r="P19" s="16" t="s">
        <v>4257</v>
      </c>
      <c r="Q19" s="20">
        <v>1.076908</v>
      </c>
      <c r="R19" s="16" t="s">
        <v>6071</v>
      </c>
      <c r="S19" s="17">
        <f>IF(SSAC="Y",0,17)</f>
        <v>17</v>
      </c>
      <c r="T19" s="16" t="s">
        <v>4259</v>
      </c>
      <c r="U19" s="20">
        <v>1.0717829999999999</v>
      </c>
      <c r="V19" s="16" t="s">
        <v>6072</v>
      </c>
      <c r="W19" s="17">
        <f>IF(SSAC="Y",0,68)</f>
        <v>68</v>
      </c>
      <c r="X19" s="16" t="s">
        <v>4261</v>
      </c>
      <c r="Y19" s="20">
        <v>1.0840350000000001</v>
      </c>
      <c r="Z19" s="16" t="s">
        <v>6084</v>
      </c>
      <c r="AA19" s="17">
        <f>SUM(PRODUCT(A3L712C2,A3L712C3))/A3L712C1</f>
        <v>66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IF(SSAC="Y",0,10499)</f>
        <v>10499</v>
      </c>
      <c r="H20" s="16" t="s">
        <v>4253</v>
      </c>
      <c r="I20" s="20">
        <v>1</v>
      </c>
      <c r="J20" s="16" t="s">
        <v>6069</v>
      </c>
      <c r="K20" s="17">
        <f>IF(SSAC="Y",0,10120)</f>
        <v>10120</v>
      </c>
      <c r="L20" s="16" t="s">
        <v>4255</v>
      </c>
      <c r="M20" s="20">
        <v>1.0432349999999999</v>
      </c>
      <c r="N20" s="16" t="s">
        <v>6070</v>
      </c>
      <c r="O20" s="17">
        <f>IF(SSAC="Y",0,9918)</f>
        <v>9918</v>
      </c>
      <c r="P20" s="16" t="s">
        <v>4257</v>
      </c>
      <c r="Q20" s="20">
        <v>1.076908</v>
      </c>
      <c r="R20" s="16" t="s">
        <v>6071</v>
      </c>
      <c r="S20" s="17">
        <f>IF(SSAC="Y",0,9826)</f>
        <v>9826</v>
      </c>
      <c r="T20" s="16" t="s">
        <v>4259</v>
      </c>
      <c r="U20" s="20">
        <v>1.0717829999999999</v>
      </c>
      <c r="V20" s="16" t="s">
        <v>6072</v>
      </c>
      <c r="W20" s="17">
        <f>IF(SSAC="Y",0,10627)</f>
        <v>10627</v>
      </c>
      <c r="X20" s="16" t="s">
        <v>4261</v>
      </c>
      <c r="Y20" s="20">
        <v>1.0840350000000001</v>
      </c>
      <c r="Z20" s="16" t="s">
        <v>6085</v>
      </c>
      <c r="AA20" s="17">
        <f>SUM(PRODUCT(A3L713C2,A3L713C3))/A3L713C1</f>
        <v>10499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IF(SSAC="Y",0,10200)</f>
        <v>10200</v>
      </c>
      <c r="H21" s="16" t="s">
        <v>4253</v>
      </c>
      <c r="I21" s="20">
        <v>1</v>
      </c>
      <c r="J21" s="16" t="s">
        <v>6069</v>
      </c>
      <c r="K21" s="17">
        <f>IF(SSAC="Y",0,9737)</f>
        <v>9737</v>
      </c>
      <c r="L21" s="16" t="s">
        <v>4255</v>
      </c>
      <c r="M21" s="20">
        <v>1.0432349999999999</v>
      </c>
      <c r="N21" s="16" t="s">
        <v>6070</v>
      </c>
      <c r="O21" s="17">
        <f>IF(SSAC="Y",0,9513)</f>
        <v>9513</v>
      </c>
      <c r="P21" s="16" t="s">
        <v>4257</v>
      </c>
      <c r="Q21" s="20">
        <v>1.076908</v>
      </c>
      <c r="R21" s="16" t="s">
        <v>6071</v>
      </c>
      <c r="S21" s="17">
        <f>IF(SSAC="Y",0,9546)</f>
        <v>9546</v>
      </c>
      <c r="T21" s="16" t="s">
        <v>4259</v>
      </c>
      <c r="U21" s="20">
        <v>1.0717829999999999</v>
      </c>
      <c r="V21" s="16" t="s">
        <v>6072</v>
      </c>
      <c r="W21" s="17">
        <f>IF(SSAC="Y",0,6475)</f>
        <v>6475</v>
      </c>
      <c r="X21" s="16" t="s">
        <v>4261</v>
      </c>
      <c r="Y21" s="20">
        <v>1.0840350000000001</v>
      </c>
      <c r="Z21" s="16" t="s">
        <v>6086</v>
      </c>
      <c r="AA21" s="17">
        <f>SUM(PRODUCT(A3L714C2,A3L714C3))/A3L714C1</f>
        <v>10200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IF(SSAC="Y",0,13)</f>
        <v>13</v>
      </c>
      <c r="H22" s="16" t="s">
        <v>4253</v>
      </c>
      <c r="I22" s="20">
        <v>1</v>
      </c>
      <c r="J22" s="16" t="s">
        <v>6069</v>
      </c>
      <c r="K22" s="17">
        <f>IF(SSAC="Y",0,12)</f>
        <v>12</v>
      </c>
      <c r="L22" s="16" t="s">
        <v>4255</v>
      </c>
      <c r="M22" s="20">
        <v>1.0432349999999999</v>
      </c>
      <c r="N22" s="16" t="s">
        <v>6070</v>
      </c>
      <c r="O22" s="17">
        <f>IF(SSAC="Y",0,12)</f>
        <v>12</v>
      </c>
      <c r="P22" s="16" t="s">
        <v>4257</v>
      </c>
      <c r="Q22" s="20">
        <v>1.076908</v>
      </c>
      <c r="R22" s="16" t="s">
        <v>6071</v>
      </c>
      <c r="S22" s="17">
        <f>IF(SSAC="Y",0,12)</f>
        <v>12</v>
      </c>
      <c r="T22" s="16" t="s">
        <v>4259</v>
      </c>
      <c r="U22" s="20">
        <v>1.0717829999999999</v>
      </c>
      <c r="V22" s="16" t="s">
        <v>6072</v>
      </c>
      <c r="W22" s="17">
        <f>IF(SSAC="Y",0,11)</f>
        <v>11</v>
      </c>
      <c r="X22" s="16" t="s">
        <v>4261</v>
      </c>
      <c r="Y22" s="20">
        <v>1.0840350000000001</v>
      </c>
      <c r="Z22" s="16" t="s">
        <v>6087</v>
      </c>
      <c r="AA22" s="17">
        <f>SUM(PRODUCT(A3L715C2,A3L715C3))/A3L715C1</f>
        <v>13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IF(SSAC="Y",0,1162)</f>
        <v>1162</v>
      </c>
      <c r="H23" s="16" t="s">
        <v>4253</v>
      </c>
      <c r="I23" s="20">
        <v>1</v>
      </c>
      <c r="J23" s="16" t="s">
        <v>6069</v>
      </c>
      <c r="K23" s="17">
        <f>IF(SSAC="Y",0,1003)</f>
        <v>1003</v>
      </c>
      <c r="L23" s="16" t="s">
        <v>4255</v>
      </c>
      <c r="M23" s="20">
        <v>1.0432349999999999</v>
      </c>
      <c r="N23" s="16" t="s">
        <v>6070</v>
      </c>
      <c r="O23" s="17">
        <f>IF(SSAC="Y",0,869)</f>
        <v>869</v>
      </c>
      <c r="P23" s="16" t="s">
        <v>4257</v>
      </c>
      <c r="Q23" s="20">
        <v>1.076908</v>
      </c>
      <c r="R23" s="16" t="s">
        <v>6071</v>
      </c>
      <c r="S23" s="17">
        <f>IF(SSAC="Y",0,685)</f>
        <v>685</v>
      </c>
      <c r="T23" s="16" t="s">
        <v>4259</v>
      </c>
      <c r="U23" s="20">
        <v>1.0717829999999999</v>
      </c>
      <c r="V23" s="16" t="s">
        <v>6072</v>
      </c>
      <c r="W23" s="17">
        <f>IF(SSAC="Y",0,570)</f>
        <v>570</v>
      </c>
      <c r="X23" s="16" t="s">
        <v>4261</v>
      </c>
      <c r="Y23" s="20">
        <v>1.0840350000000001</v>
      </c>
      <c r="Z23" s="16" t="s">
        <v>6088</v>
      </c>
      <c r="AA23" s="17">
        <f>SUM(PRODUCT(A3L716C2,A3L716C3))/A3L716C1</f>
        <v>1162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IF(SSAC="Y",0,31)</f>
        <v>31</v>
      </c>
      <c r="H24" s="16" t="s">
        <v>4253</v>
      </c>
      <c r="I24" s="20">
        <v>1</v>
      </c>
      <c r="J24" s="16" t="s">
        <v>6069</v>
      </c>
      <c r="K24" s="17">
        <f>IF(SSAC="Y",0,43)</f>
        <v>43</v>
      </c>
      <c r="L24" s="16" t="s">
        <v>4255</v>
      </c>
      <c r="M24" s="20">
        <v>1.0432349999999999</v>
      </c>
      <c r="N24" s="16" t="s">
        <v>6070</v>
      </c>
      <c r="O24" s="17">
        <f>IF(SSAC="Y",0,103)</f>
        <v>103</v>
      </c>
      <c r="P24" s="16" t="s">
        <v>4257</v>
      </c>
      <c r="Q24" s="20">
        <v>1.076908</v>
      </c>
      <c r="R24" s="16" t="s">
        <v>6071</v>
      </c>
      <c r="S24" s="17">
        <f>IF(SSAC="Y",0,103)</f>
        <v>103</v>
      </c>
      <c r="T24" s="16" t="s">
        <v>4259</v>
      </c>
      <c r="U24" s="20">
        <v>1.0717829999999999</v>
      </c>
      <c r="V24" s="16" t="s">
        <v>6072</v>
      </c>
      <c r="W24" s="17">
        <f>IF(SSAC="Y",0,105)</f>
        <v>105</v>
      </c>
      <c r="X24" s="16" t="s">
        <v>4261</v>
      </c>
      <c r="Y24" s="20">
        <v>1.0840350000000001</v>
      </c>
      <c r="Z24" s="16" t="s">
        <v>6089</v>
      </c>
      <c r="AA24" s="17">
        <f>SUM(PRODUCT(A3L717C2,A3L717C3))/A3L717C1</f>
        <v>31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IF(SSAC="Y",0,32073)</f>
        <v>32073</v>
      </c>
      <c r="H25" s="16" t="s">
        <v>4253</v>
      </c>
      <c r="I25" s="20">
        <v>1</v>
      </c>
      <c r="J25" s="16" t="s">
        <v>6069</v>
      </c>
      <c r="K25" s="17">
        <f>IF(SSAC="Y",0,28998)</f>
        <v>28998</v>
      </c>
      <c r="L25" s="16" t="s">
        <v>4255</v>
      </c>
      <c r="M25" s="20">
        <v>1.0432349999999999</v>
      </c>
      <c r="N25" s="16" t="s">
        <v>6070</v>
      </c>
      <c r="O25" s="17">
        <f>IF(SSAC="Y",0,27569)</f>
        <v>27569</v>
      </c>
      <c r="P25" s="16" t="s">
        <v>4257</v>
      </c>
      <c r="Q25" s="20">
        <v>1.076908</v>
      </c>
      <c r="R25" s="16" t="s">
        <v>6071</v>
      </c>
      <c r="S25" s="17">
        <f>IF(SSAC="Y",0,25516)</f>
        <v>25516</v>
      </c>
      <c r="T25" s="16" t="s">
        <v>4259</v>
      </c>
      <c r="U25" s="20">
        <v>1.0717829999999999</v>
      </c>
      <c r="V25" s="16" t="s">
        <v>6072</v>
      </c>
      <c r="W25" s="17">
        <f>IF(SSAC="Y",0,25627)</f>
        <v>25627</v>
      </c>
      <c r="X25" s="16" t="s">
        <v>4261</v>
      </c>
      <c r="Y25" s="20">
        <v>1.0840350000000001</v>
      </c>
      <c r="Z25" s="16" t="s">
        <v>6090</v>
      </c>
      <c r="AA25" s="17">
        <f>SUM(PRODUCT(A3L718C2,A3L718C3))/A3L718C1</f>
        <v>32073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IF(SSAC="Y",0,28772)</f>
        <v>28772</v>
      </c>
      <c r="H26" s="16" t="s">
        <v>4253</v>
      </c>
      <c r="I26" s="20">
        <v>1</v>
      </c>
      <c r="J26" s="16" t="s">
        <v>6069</v>
      </c>
      <c r="K26" s="17">
        <f>IF(SSAC="Y",0,27519)</f>
        <v>27519</v>
      </c>
      <c r="L26" s="16" t="s">
        <v>4255</v>
      </c>
      <c r="M26" s="20">
        <v>1.0432349999999999</v>
      </c>
      <c r="N26" s="16" t="s">
        <v>6070</v>
      </c>
      <c r="O26" s="17">
        <f>IF(SSAC="Y",0,24647)</f>
        <v>24647</v>
      </c>
      <c r="P26" s="16" t="s">
        <v>4257</v>
      </c>
      <c r="Q26" s="20">
        <v>1.076908</v>
      </c>
      <c r="R26" s="16" t="s">
        <v>6071</v>
      </c>
      <c r="S26" s="17">
        <f>IF(SSAC="Y",0,21639)</f>
        <v>21639</v>
      </c>
      <c r="T26" s="16" t="s">
        <v>4259</v>
      </c>
      <c r="U26" s="20">
        <v>1.0717829999999999</v>
      </c>
      <c r="V26" s="16" t="s">
        <v>6072</v>
      </c>
      <c r="W26" s="17">
        <f>IF(SSAC="Y",0,16989)</f>
        <v>16989</v>
      </c>
      <c r="X26" s="16" t="s">
        <v>4261</v>
      </c>
      <c r="Y26" s="20">
        <v>1.0840350000000001</v>
      </c>
      <c r="Z26" s="16" t="s">
        <v>6091</v>
      </c>
      <c r="AA26" s="17">
        <f>SUM(PRODUCT(A3L719C2,A3L719C3))/A3L719C1</f>
        <v>28772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IF(SSAC="Y",0,202903)</f>
        <v>202903</v>
      </c>
      <c r="H27" s="16" t="s">
        <v>4253</v>
      </c>
      <c r="I27" s="20">
        <v>1</v>
      </c>
      <c r="J27" s="16" t="s">
        <v>6069</v>
      </c>
      <c r="K27" s="17">
        <f>IF(SSAC="Y",0,198174)</f>
        <v>198174</v>
      </c>
      <c r="L27" s="16" t="s">
        <v>4255</v>
      </c>
      <c r="M27" s="20">
        <v>1.0432349999999999</v>
      </c>
      <c r="N27" s="16" t="s">
        <v>6070</v>
      </c>
      <c r="O27" s="17">
        <f>IF(SSAC="Y",0,190944)</f>
        <v>190944</v>
      </c>
      <c r="P27" s="16" t="s">
        <v>4257</v>
      </c>
      <c r="Q27" s="20">
        <v>1.076908</v>
      </c>
      <c r="R27" s="16" t="s">
        <v>6071</v>
      </c>
      <c r="S27" s="17">
        <f>IF(SSAC="Y",0,182938)</f>
        <v>182938</v>
      </c>
      <c r="T27" s="16" t="s">
        <v>4259</v>
      </c>
      <c r="U27" s="20">
        <v>1.0717829999999999</v>
      </c>
      <c r="V27" s="16" t="s">
        <v>6072</v>
      </c>
      <c r="W27" s="17">
        <f>IF(SSAC="Y",0,169212)</f>
        <v>169212</v>
      </c>
      <c r="X27" s="16" t="s">
        <v>4261</v>
      </c>
      <c r="Y27" s="20">
        <v>1.0840350000000001</v>
      </c>
      <c r="Z27" s="16" t="s">
        <v>6092</v>
      </c>
      <c r="AA27" s="17">
        <f>SUM(PRODUCT(A3L720C2,A3L720C3))/A3L720C1</f>
        <v>202903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IF(SSAC="Y",0,1)</f>
        <v>1</v>
      </c>
      <c r="X28" s="16" t="s">
        <v>4261</v>
      </c>
      <c r="Y28" s="20">
        <v>1.0840350000000001</v>
      </c>
      <c r="Z28" s="16" t="s">
        <v>6093</v>
      </c>
      <c r="AA28" s="17">
        <f>SUM(PRODUCT(A3L721C2,A3L721C3))/A3L721C1</f>
        <v>0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IF(SSAC="Y",0,5445)</f>
        <v>5445</v>
      </c>
      <c r="H29" s="16" t="s">
        <v>4253</v>
      </c>
      <c r="I29" s="20">
        <v>1</v>
      </c>
      <c r="J29" s="16" t="s">
        <v>6069</v>
      </c>
      <c r="K29" s="17">
        <f>IF(SSAC="Y",0,5169)</f>
        <v>5169</v>
      </c>
      <c r="L29" s="16" t="s">
        <v>4255</v>
      </c>
      <c r="M29" s="20">
        <v>1.0432349999999999</v>
      </c>
      <c r="N29" s="16" t="s">
        <v>6070</v>
      </c>
      <c r="O29" s="17">
        <f>IF(SSAC="Y",0,4635)</f>
        <v>4635</v>
      </c>
      <c r="P29" s="16" t="s">
        <v>4257</v>
      </c>
      <c r="Q29" s="20">
        <v>1.076908</v>
      </c>
      <c r="R29" s="16" t="s">
        <v>6071</v>
      </c>
      <c r="S29" s="17">
        <f>IF(SSAC="Y",0,3978)</f>
        <v>3978</v>
      </c>
      <c r="T29" s="16" t="s">
        <v>4259</v>
      </c>
      <c r="U29" s="20">
        <v>1.0717829999999999</v>
      </c>
      <c r="V29" s="16" t="s">
        <v>6072</v>
      </c>
      <c r="W29" s="17">
        <f>IF(SSAC="Y",0,3476)</f>
        <v>3476</v>
      </c>
      <c r="X29" s="16" t="s">
        <v>4261</v>
      </c>
      <c r="Y29" s="20">
        <v>1.0840350000000001</v>
      </c>
      <c r="Z29" s="16" t="s">
        <v>6094</v>
      </c>
      <c r="AA29" s="17">
        <f>SUM(PRODUCT(A3L722C2,A3L722C3))/A3L722C1</f>
        <v>5445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IF(SSAC="Y",0,429)</f>
        <v>429</v>
      </c>
      <c r="H30" s="16" t="s">
        <v>4253</v>
      </c>
      <c r="I30" s="20">
        <v>1</v>
      </c>
      <c r="J30" s="16" t="s">
        <v>6069</v>
      </c>
      <c r="K30" s="17">
        <f>IF(SSAC="Y",0,429)</f>
        <v>429</v>
      </c>
      <c r="L30" s="16" t="s">
        <v>4255</v>
      </c>
      <c r="M30" s="20">
        <v>1.0432349999999999</v>
      </c>
      <c r="N30" s="16" t="s">
        <v>6070</v>
      </c>
      <c r="O30" s="17">
        <f>IF(SSAC="Y",0,431)</f>
        <v>431</v>
      </c>
      <c r="P30" s="16" t="s">
        <v>4257</v>
      </c>
      <c r="Q30" s="20">
        <v>1.076908</v>
      </c>
      <c r="R30" s="16" t="s">
        <v>6071</v>
      </c>
      <c r="S30" s="17">
        <f>IF(SSAC="Y",0,431)</f>
        <v>431</v>
      </c>
      <c r="T30" s="16" t="s">
        <v>4259</v>
      </c>
      <c r="U30" s="20">
        <v>1.0717829999999999</v>
      </c>
      <c r="V30" s="16" t="s">
        <v>6072</v>
      </c>
      <c r="W30" s="17">
        <f>IF(SSAC="Y",0,490)</f>
        <v>490</v>
      </c>
      <c r="X30" s="16" t="s">
        <v>4261</v>
      </c>
      <c r="Y30" s="20">
        <v>1.0840350000000001</v>
      </c>
      <c r="Z30" s="16" t="s">
        <v>6095</v>
      </c>
      <c r="AA30" s="17">
        <f>SUM(PRODUCT(A3L723C2,A3L723C3))/A3L723C1</f>
        <v>429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32582</v>
      </c>
      <c r="H31" s="16" t="s">
        <v>4253</v>
      </c>
      <c r="I31" s="20">
        <v>1</v>
      </c>
      <c r="J31" s="16" t="s">
        <v>6069</v>
      </c>
      <c r="K31" s="17">
        <v>30459</v>
      </c>
      <c r="L31" s="16" t="s">
        <v>4255</v>
      </c>
      <c r="M31" s="20">
        <v>1.0432349999999999</v>
      </c>
      <c r="N31" s="16" t="s">
        <v>6070</v>
      </c>
      <c r="O31" s="17">
        <v>26119</v>
      </c>
      <c r="P31" s="16" t="s">
        <v>4257</v>
      </c>
      <c r="Q31" s="20">
        <v>1.076908</v>
      </c>
      <c r="R31" s="16" t="s">
        <v>6071</v>
      </c>
      <c r="S31" s="17">
        <v>20753</v>
      </c>
      <c r="T31" s="16" t="s">
        <v>4259</v>
      </c>
      <c r="U31" s="20">
        <v>1.0717829999999999</v>
      </c>
      <c r="V31" s="16" t="s">
        <v>6072</v>
      </c>
      <c r="W31" s="17">
        <v>24586</v>
      </c>
      <c r="X31" s="16" t="s">
        <v>4261</v>
      </c>
      <c r="Y31" s="20">
        <v>1.0840350000000001</v>
      </c>
      <c r="Z31" s="16" t="s">
        <v>6096</v>
      </c>
      <c r="AA31" s="17">
        <f>SUM(PRODUCT(A3L724C2,A3L724C3))/A3L724C1</f>
        <v>32582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IF(SSAC="Y",0,24883)</f>
        <v>24883</v>
      </c>
      <c r="H32" s="16" t="s">
        <v>4253</v>
      </c>
      <c r="I32" s="20">
        <v>1</v>
      </c>
      <c r="J32" s="16" t="s">
        <v>6069</v>
      </c>
      <c r="K32" s="17">
        <f>IF(SSAC="Y",0,24005)</f>
        <v>24005</v>
      </c>
      <c r="L32" s="16" t="s">
        <v>4255</v>
      </c>
      <c r="M32" s="20">
        <v>1.0432349999999999</v>
      </c>
      <c r="N32" s="16" t="s">
        <v>6070</v>
      </c>
      <c r="O32" s="17">
        <f>IF(SSAC="Y",0,22881)</f>
        <v>22881</v>
      </c>
      <c r="P32" s="16" t="s">
        <v>4257</v>
      </c>
      <c r="Q32" s="20">
        <v>1.076908</v>
      </c>
      <c r="R32" s="16" t="s">
        <v>6071</v>
      </c>
      <c r="S32" s="17">
        <f>IF(SSAC="Y",0,21855)</f>
        <v>21855</v>
      </c>
      <c r="T32" s="16" t="s">
        <v>4259</v>
      </c>
      <c r="U32" s="20">
        <v>1.0717829999999999</v>
      </c>
      <c r="V32" s="16" t="s">
        <v>6072</v>
      </c>
      <c r="W32" s="17">
        <f>IF(SSAC="Y",0,18643)</f>
        <v>18643</v>
      </c>
      <c r="X32" s="16" t="s">
        <v>4261</v>
      </c>
      <c r="Y32" s="20">
        <v>1.0840350000000001</v>
      </c>
      <c r="Z32" s="16" t="s">
        <v>6097</v>
      </c>
      <c r="AA32" s="17">
        <f>SUM(PRODUCT(A3L725C2,A3L725C3))/A3L725C1</f>
        <v>24883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6098</v>
      </c>
      <c r="AA33" s="17">
        <f>SUM(PRODUCT(A3L726C2,A3L726C3))/A3L726C1</f>
        <v>0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1572921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1513047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1465040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1446693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1573965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1572921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296622-51B2-4BD6-9693-F55D2BCBF652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IF(SSAC="Y",0,34581)</f>
        <v>34581</v>
      </c>
      <c r="H35" s="16" t="s">
        <v>4253</v>
      </c>
      <c r="I35" s="20">
        <v>1</v>
      </c>
      <c r="J35" s="16" t="s">
        <v>6069</v>
      </c>
      <c r="K35" s="17">
        <f>IF(SSAC="Y",0,33943)</f>
        <v>33943</v>
      </c>
      <c r="L35" s="16" t="s">
        <v>4255</v>
      </c>
      <c r="M35" s="20">
        <v>1.140873</v>
      </c>
      <c r="N35" s="16" t="s">
        <v>6070</v>
      </c>
      <c r="O35" s="17">
        <f>IF(SSAC="Y",0,32200)</f>
        <v>32200</v>
      </c>
      <c r="P35" s="16" t="s">
        <v>4257</v>
      </c>
      <c r="Q35" s="20">
        <v>1.2270559999999999</v>
      </c>
      <c r="R35" s="16" t="s">
        <v>6071</v>
      </c>
      <c r="S35" s="17">
        <f>IF(SSAC="Y",0,32147)</f>
        <v>32147</v>
      </c>
      <c r="T35" s="16" t="s">
        <v>4259</v>
      </c>
      <c r="U35" s="20">
        <v>1.127486</v>
      </c>
      <c r="V35" s="16" t="s">
        <v>6072</v>
      </c>
      <c r="W35" s="17">
        <f>IF(SSAC="Y",0,37238)</f>
        <v>37238</v>
      </c>
      <c r="X35" s="16" t="s">
        <v>4261</v>
      </c>
      <c r="Y35" s="20">
        <v>0.91244170000000002</v>
      </c>
      <c r="Z35" s="16" t="s">
        <v>6136</v>
      </c>
      <c r="AA35" s="17">
        <f>SUM(PRODUCT(A3L828C2,A3L828C3))/A3L828C1</f>
        <v>34581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34581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33943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32200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32147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37238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34581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FA472D-3694-443D-AAB6-285ACAD6060C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IF(SSAC="Y",0,4894862)</f>
        <v>4894862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IF(SSAC="Y",0,3341760)</f>
        <v>3341760</v>
      </c>
      <c r="F9" s="16" t="s">
        <v>6197</v>
      </c>
      <c r="G9" s="17">
        <f>IF(SSAC="Y",0,537796)</f>
        <v>537796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537796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IF(SSAC="Y",0,144532)</f>
        <v>144532</v>
      </c>
      <c r="F10" s="16" t="s">
        <v>6197</v>
      </c>
      <c r="G10" s="17">
        <f>IF(SSAC="Y",0,35209)</f>
        <v>35209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35209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IF(SSAC="Y",0,352103)</f>
        <v>352103</v>
      </c>
      <c r="F11" s="16" t="s">
        <v>6197</v>
      </c>
      <c r="G11" s="17">
        <f>IF(SSAC="Y",0,42030)</f>
        <v>42030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42030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IF(SSAC="Y",0,4227772)</f>
        <v>4227772</v>
      </c>
      <c r="F12" s="16" t="s">
        <v>6197</v>
      </c>
      <c r="G12" s="17">
        <f>IF(SSAC="Y",0,568506)</f>
        <v>568506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568506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IF(SSAC="Y",0,10398632)</f>
        <v>10398632</v>
      </c>
      <c r="F14" s="16" t="s">
        <v>6197</v>
      </c>
      <c r="G14" s="17">
        <f>IF(SSAC="Y",0,4319474)</f>
        <v>4319474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4319474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IF(SSAC="Y",0,16747553)</f>
        <v>16747553</v>
      </c>
      <c r="F15" s="16" t="s">
        <v>6197</v>
      </c>
      <c r="G15" s="17">
        <f>IF(SSAC="Y",0,6678539)</f>
        <v>6678539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6678539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IF(SSAC="Y",0,5547712)</f>
        <v>5547712</v>
      </c>
      <c r="F16" s="16" t="s">
        <v>6197</v>
      </c>
      <c r="G16" s="17">
        <f>IF(SSAC="Y",0,1564105)</f>
        <v>1564105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1564105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IF(SSAC="Y",0,137247)</f>
        <v>137247</v>
      </c>
      <c r="F17" s="16" t="s">
        <v>6197</v>
      </c>
      <c r="G17" s="17">
        <f>IF(SSAC="Y",0,26016)</f>
        <v>26016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26016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IF(SSAC="Y",0,1030140)</f>
        <v>1030140</v>
      </c>
      <c r="F18" s="16" t="s">
        <v>6197</v>
      </c>
      <c r="G18" s="17">
        <f>IF(SSAC="Y",0,282182)</f>
        <v>282182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282182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IF(SSAC="Y",0,30887)</f>
        <v>30887</v>
      </c>
      <c r="F19" s="16" t="s">
        <v>6197</v>
      </c>
      <c r="G19" s="17">
        <f>IF(SSAC="Y",0,20170)</f>
        <v>20170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20170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IF(SSAC="Y",0,7730)</f>
        <v>7730</v>
      </c>
      <c r="F20" s="16" t="s">
        <v>6197</v>
      </c>
      <c r="G20" s="17">
        <f>IF(SSAC="Y",0,6287)</f>
        <v>6287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6287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IF(SSAC="Y",0,381314)</f>
        <v>381314</v>
      </c>
      <c r="F21" s="16" t="s">
        <v>6197</v>
      </c>
      <c r="G21" s="17">
        <f>IF(SSAC="Y",0,128064)</f>
        <v>128064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128064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IF(SSAC="Y",0,571785)</f>
        <v>571785</v>
      </c>
      <c r="F22" s="16" t="s">
        <v>6197</v>
      </c>
      <c r="G22" s="17">
        <f>IF(SSAC="Y",0,216015)</f>
        <v>216015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216015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IF(SSAC="Y",0,1003)</f>
        <v>1003</v>
      </c>
      <c r="F23" s="16" t="s">
        <v>6197</v>
      </c>
      <c r="G23" s="17">
        <f>IF(SSAC="Y",0,524)</f>
        <v>524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524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IF(SSAC="Y",0,66246)</f>
        <v>66246</v>
      </c>
      <c r="F24" s="16" t="s">
        <v>6197</v>
      </c>
      <c r="G24" s="17">
        <f>IF(SSAC="Y",0,24428)</f>
        <v>24428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24428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IF(SSAC="Y",0,898)</f>
        <v>898</v>
      </c>
      <c r="F25" s="16" t="s">
        <v>6197</v>
      </c>
      <c r="G25" s="17">
        <f>IF(SSAC="Y",0,654)</f>
        <v>654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654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IF(SSAC="Y",0,1343841)</f>
        <v>1343841</v>
      </c>
      <c r="F26" s="16" t="s">
        <v>6197</v>
      </c>
      <c r="G26" s="17">
        <f>IF(SSAC="Y",0,405088)</f>
        <v>405088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405088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IF(SSAC="Y",0,826190)</f>
        <v>826190</v>
      </c>
      <c r="F27" s="16" t="s">
        <v>6197</v>
      </c>
      <c r="G27" s="17">
        <f>IF(SSAC="Y",0,189544)</f>
        <v>189544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189544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IF(SSAC="Y",0,4647243)</f>
        <v>4647243</v>
      </c>
      <c r="F28" s="16" t="s">
        <v>6197</v>
      </c>
      <c r="G28" s="17">
        <f>IF(SSAC="Y",0,509801)</f>
        <v>509801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509801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IF(SSAC="Y",0,0)</f>
        <v>0</v>
      </c>
      <c r="F29" s="16" t="s">
        <v>6197</v>
      </c>
      <c r="G29" s="17">
        <f>IF(SSAC="Y",0,0)</f>
        <v>0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0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IF(SSAC="Y",0,241856)</f>
        <v>241856</v>
      </c>
      <c r="F30" s="16" t="s">
        <v>6197</v>
      </c>
      <c r="G30" s="17">
        <f>IF(SSAC="Y",0,39618)</f>
        <v>39618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39618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IF(SSAC="Y",0,20089)</f>
        <v>20089</v>
      </c>
      <c r="F31" s="16" t="s">
        <v>6197</v>
      </c>
      <c r="G31" s="17">
        <f>IF(SSAC="Y",0,11563)</f>
        <v>11563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11563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836425</v>
      </c>
      <c r="F32" s="16" t="s">
        <v>6197</v>
      </c>
      <c r="G32" s="17">
        <v>369325</v>
      </c>
      <c r="H32" s="16" t="s">
        <v>6198</v>
      </c>
      <c r="I32" s="17">
        <v>0</v>
      </c>
      <c r="J32" s="16" t="s">
        <v>6222</v>
      </c>
      <c r="K32" s="17">
        <f>SUM(A4L125C2,A4L125C3)</f>
        <v>369325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IF(SSAC="Y",0,1100985)</f>
        <v>1100985</v>
      </c>
      <c r="F33" s="16" t="s">
        <v>6197</v>
      </c>
      <c r="G33" s="17">
        <f>IF(SSAC="Y",0,267897)</f>
        <v>267897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267897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IF(SSAC="Y",0,204292)</f>
        <v>204292</v>
      </c>
      <c r="F34" s="16" t="s">
        <v>6197</v>
      </c>
      <c r="G34" s="17">
        <f>IF(SSAC="Y",0,87129)</f>
        <v>87129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87129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IF(SSAC="Y",0,0)</f>
        <v>0</v>
      </c>
      <c r="F35" s="16" t="s">
        <v>6197</v>
      </c>
      <c r="G35" s="17">
        <f>IF(SSAC="Y",0,0)</f>
        <v>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0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57103097</v>
      </c>
      <c r="F39" s="16" t="s">
        <v>6230</v>
      </c>
      <c r="G39" s="17">
        <f>SUM(A4L101C2:A4L131C2)</f>
        <v>16329964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16329964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9791582</v>
      </c>
      <c r="F40" s="16" t="s">
        <v>6197</v>
      </c>
      <c r="G40" s="17">
        <v>3858929</v>
      </c>
      <c r="H40" s="16" t="s">
        <v>6198</v>
      </c>
      <c r="I40" s="17">
        <v>0</v>
      </c>
      <c r="J40" s="16" t="s">
        <v>6233</v>
      </c>
      <c r="K40" s="17">
        <f>SUM(A4L133C2,A4L133C3)</f>
        <v>3858929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2225065</v>
      </c>
      <c r="F41" s="16" t="s">
        <v>6197</v>
      </c>
      <c r="G41" s="17">
        <v>926535</v>
      </c>
      <c r="H41" s="16" t="s">
        <v>6198</v>
      </c>
      <c r="I41" s="17">
        <v>0</v>
      </c>
      <c r="J41" s="16" t="s">
        <v>6234</v>
      </c>
      <c r="K41" s="17">
        <f>SUM(A4L134C2,A4L134C3)</f>
        <v>926535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682097</v>
      </c>
      <c r="F43" s="16" t="s">
        <v>6197</v>
      </c>
      <c r="G43" s="17">
        <v>231009</v>
      </c>
      <c r="H43" s="16" t="s">
        <v>6198</v>
      </c>
      <c r="I43" s="17">
        <v>0</v>
      </c>
      <c r="J43" s="16" t="s">
        <v>6236</v>
      </c>
      <c r="K43" s="17">
        <f>SUM(A4L136C2,A4L136C3)</f>
        <v>231009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203684</v>
      </c>
      <c r="F45" s="16" t="s">
        <v>6197</v>
      </c>
      <c r="G45" s="17">
        <v>51410</v>
      </c>
      <c r="H45" s="16" t="s">
        <v>6198</v>
      </c>
      <c r="I45" s="17">
        <v>0</v>
      </c>
      <c r="J45" s="16" t="s">
        <v>6238</v>
      </c>
      <c r="K45" s="17">
        <f>SUM(A4L138C2,A4L138C3)</f>
        <v>51410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154390</v>
      </c>
      <c r="F46" s="16" t="s">
        <v>6197</v>
      </c>
      <c r="G46" s="17">
        <v>19107</v>
      </c>
      <c r="H46" s="16" t="s">
        <v>6198</v>
      </c>
      <c r="I46" s="17">
        <v>0</v>
      </c>
      <c r="J46" s="16" t="s">
        <v>6239</v>
      </c>
      <c r="K46" s="17">
        <f>SUM(A4L139C2,A4L139C3)</f>
        <v>19107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1083661</v>
      </c>
      <c r="F47" s="16" t="s">
        <v>6197</v>
      </c>
      <c r="G47" s="17">
        <v>475081</v>
      </c>
      <c r="H47" s="16" t="s">
        <v>6198</v>
      </c>
      <c r="I47" s="17">
        <v>0</v>
      </c>
      <c r="J47" s="16" t="s">
        <v>6240</v>
      </c>
      <c r="K47" s="17">
        <f>SUM(A4L140C2,A4L140C3)</f>
        <v>475081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14140479</v>
      </c>
      <c r="F48" s="16" t="s">
        <v>6242</v>
      </c>
      <c r="G48" s="17">
        <f>SUM(A4L133C2:A4L140C2)</f>
        <v>5562071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5562071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IF(SSAC="Y",0,IF(INCL_ACCT_76="N",0,42617))</f>
        <v>42617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IF(SSAC="Y",0,IF(INCL_ACCT_90="N",0,1023985))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71286193</v>
      </c>
      <c r="F52" s="16" t="s">
        <v>6249</v>
      </c>
      <c r="G52" s="17">
        <f>SUM(A4L141C2:A4L144C2)+A4L132C2</f>
        <v>21892035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21892035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85B4BB-8958-4BAF-8C4A-8594FC3DAB2D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4026AF-3A76-4B7F-9509-B63EB52F8C38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IF(SSAC="Y",0,989414)</f>
        <v>989414</v>
      </c>
      <c r="F8" s="16" t="s">
        <v>6277</v>
      </c>
      <c r="G8" s="17">
        <f>A4L201C1</f>
        <v>989414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IF(SSAC="Y",0,10743429)</f>
        <v>10743429</v>
      </c>
      <c r="F9" s="16" t="s">
        <v>6279</v>
      </c>
      <c r="G9" s="17">
        <f>A4L202C1</f>
        <v>10743429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7.3200000000000001E-2</v>
      </c>
      <c r="F10" s="16" t="s">
        <v>6281</v>
      </c>
      <c r="G10" s="20">
        <f>IF(EMBEDDED_COC="N",A4L205C1,A4L203C1)</f>
        <v>0.15279999999999999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1.0500000000000001E-2</v>
      </c>
      <c r="F11" s="16" t="s">
        <v>6283</v>
      </c>
      <c r="G11" s="20">
        <f>IF(EMBEDDED_COC="N",A4L205C1,A4L204C1)</f>
        <v>0.15279999999999999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0.15279999999999999</v>
      </c>
      <c r="F12" s="16" t="s">
        <v>6285</v>
      </c>
      <c r="G12" s="20">
        <f>IF(EMBEDDED_COC="N",A4L205C1,0)</f>
        <v>0.15279999999999999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77E3BD-E332-4C66-929D-4648F1EA5607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33881F-83CF-447F-82ED-1CCE50FE0E16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667553.47272399988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7288.0003279999992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673202.93866833334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7138.4524139999994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5499.9180303334724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449548.050903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5156.7115256666666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244373.88626133333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207821.51351113332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4788.6292255333328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2279.2665693333547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61113.250648666668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951.04976299999998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41056.282687666666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1165.2511529999999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54717.117220333334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7824.6803520000003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148856.85974833334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1175.8686433333332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-1145.542729000008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D4B04A-F831-4218-AF17-14929681317A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480467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475621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4846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480467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401905</v>
      </c>
      <c r="F13" s="16" t="s">
        <v>6455</v>
      </c>
      <c r="G13" s="15">
        <f>B2L206C1*B2L205C1</f>
        <v>401905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73716</v>
      </c>
      <c r="F14" s="16" t="s">
        <v>6457</v>
      </c>
      <c r="G14" s="15">
        <f>B2L207C1*B2L205C1</f>
        <v>73716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475621</v>
      </c>
      <c r="F15" s="16" t="s">
        <v>6459</v>
      </c>
      <c r="G15" s="15">
        <f>B2L206C2+B2L207C2</f>
        <v>475621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4846</v>
      </c>
      <c r="F16" s="16" t="s">
        <v>6460</v>
      </c>
      <c r="G16" s="15">
        <f>B2L209C1*B2L205C1</f>
        <v>4846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70081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69374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707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70081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-127</v>
      </c>
      <c r="F23" s="16" t="s">
        <v>6469</v>
      </c>
      <c r="G23" s="15">
        <f>B2L216C1*B2L214C1</f>
        <v>-127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1292</v>
      </c>
      <c r="F24" s="16" t="s">
        <v>6471</v>
      </c>
      <c r="G24" s="15">
        <f>B2L217C1*B2L214C1</f>
        <v>1292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3729</v>
      </c>
      <c r="F25" s="16" t="s">
        <v>6473</v>
      </c>
      <c r="G25" s="15">
        <f>B2L218C1*B2L214C1</f>
        <v>3729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2287</v>
      </c>
      <c r="F26" s="16" t="s">
        <v>6475</v>
      </c>
      <c r="G26" s="15">
        <f>B2L219C1*B2L214C1</f>
        <v>2287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19384</v>
      </c>
      <c r="F27" s="16" t="s">
        <v>6477</v>
      </c>
      <c r="G27" s="15">
        <f>B2L220C1*B2L214C1</f>
        <v>19384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1504</v>
      </c>
      <c r="F28" s="16" t="s">
        <v>6479</v>
      </c>
      <c r="G28" s="15">
        <f>B2L221C1*B2L214C1</f>
        <v>1504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613</v>
      </c>
      <c r="F29" s="16" t="s">
        <v>6481</v>
      </c>
      <c r="G29" s="15">
        <f>B2L222C1*B2L214C1</f>
        <v>613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13908</v>
      </c>
      <c r="F30" s="16" t="s">
        <v>6483</v>
      </c>
      <c r="G30" s="15">
        <f>B2L223C1*B2L214C1</f>
        <v>13908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-360</v>
      </c>
      <c r="F31" s="16" t="s">
        <v>6485</v>
      </c>
      <c r="G31" s="15">
        <f>B2L224C1*B2L214C1</f>
        <v>-360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-17</v>
      </c>
      <c r="F32" s="16" t="s">
        <v>6487</v>
      </c>
      <c r="G32" s="15">
        <f>B2L225C1*B2L214C1</f>
        <v>-17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1526</v>
      </c>
      <c r="F33" s="16" t="s">
        <v>6489</v>
      </c>
      <c r="G33" s="15">
        <f>B2L226C1*B2L214C1</f>
        <v>1526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-49</v>
      </c>
      <c r="F34" s="16" t="s">
        <v>6491</v>
      </c>
      <c r="G34" s="15">
        <f>B2L227C1*B2L214C1</f>
        <v>-49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1416</v>
      </c>
      <c r="F35" s="16" t="s">
        <v>6493</v>
      </c>
      <c r="G35" s="15">
        <f>B2L228C1*B2L214C1</f>
        <v>1416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20</v>
      </c>
      <c r="F36" s="16" t="s">
        <v>6495</v>
      </c>
      <c r="G36" s="15">
        <f>B2L229C1*B2L214C1</f>
        <v>20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133</v>
      </c>
      <c r="F37" s="16" t="s">
        <v>6497</v>
      </c>
      <c r="G37" s="15">
        <f>B2L230C1*B2L214C1</f>
        <v>133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24110</v>
      </c>
      <c r="F38" s="16" t="s">
        <v>6499</v>
      </c>
      <c r="G38" s="15">
        <f>B2L231C1*B2L214C1</f>
        <v>24110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5</v>
      </c>
      <c r="F39" s="16" t="s">
        <v>6501</v>
      </c>
      <c r="G39" s="15">
        <f>B2L232C1*B2L214C1</f>
        <v>5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69374</v>
      </c>
      <c r="F40" s="16" t="s">
        <v>6503</v>
      </c>
      <c r="G40" s="15">
        <f>SUM(B2L215C2:B2L232C2)</f>
        <v>69374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707</v>
      </c>
      <c r="F41" s="16" t="s">
        <v>6504</v>
      </c>
      <c r="G41" s="15">
        <f>B2L234C1*B2L214C1</f>
        <v>707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165290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165233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57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165290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40961</v>
      </c>
      <c r="F53" s="16" t="s">
        <v>6523</v>
      </c>
      <c r="G53" s="15">
        <f>B2L246C1*B2L239C1</f>
        <v>40961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118113</v>
      </c>
      <c r="F58" s="16" t="s">
        <v>6533</v>
      </c>
      <c r="G58" s="15">
        <f>B2L251C1*B2L239C1</f>
        <v>118113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57</v>
      </c>
      <c r="F59" s="16" t="s">
        <v>6534</v>
      </c>
      <c r="G59" s="15">
        <f>B2L252C1*B2L239C1</f>
        <v>57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6159</v>
      </c>
      <c r="F60" s="16" t="s">
        <v>6536</v>
      </c>
      <c r="G60" s="15">
        <f>B2L253C1*B2L239C1</f>
        <v>6159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40961</v>
      </c>
      <c r="F61" s="16" t="s">
        <v>6538</v>
      </c>
      <c r="G61" s="15">
        <f>SUM(B2L240C2:B2L246C2)</f>
        <v>40961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715838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FB1CF-6F94-4C04-8E49-7CDD9C67E96D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9791582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9791582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8651440</v>
      </c>
      <c r="F11" s="16" t="s">
        <v>6580</v>
      </c>
      <c r="G11" s="15">
        <f>B2L304C1*B2L303C1</f>
        <v>8651440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1140142</v>
      </c>
      <c r="F12" s="16" t="s">
        <v>6582</v>
      </c>
      <c r="G12" s="15">
        <f>B2L305C1*B2L303C1</f>
        <v>1140142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9791582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2225065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2225065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29400</v>
      </c>
      <c r="F18" s="16" t="s">
        <v>6590</v>
      </c>
      <c r="G18" s="15">
        <f>B2L311C1*B2L309C1</f>
        <v>29400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82841</v>
      </c>
      <c r="F19" s="16" t="s">
        <v>6592</v>
      </c>
      <c r="G19" s="15">
        <f>B2L312C1*B2L309C1</f>
        <v>82841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184868</v>
      </c>
      <c r="F20" s="16" t="s">
        <v>6594</v>
      </c>
      <c r="G20" s="15">
        <f>B2L313C1*B2L309C1</f>
        <v>184868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64051</v>
      </c>
      <c r="F21" s="16" t="s">
        <v>6596</v>
      </c>
      <c r="G21" s="15">
        <f>B2L314C1*B2L309C1</f>
        <v>64051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748360</v>
      </c>
      <c r="F22" s="16" t="s">
        <v>6598</v>
      </c>
      <c r="G22" s="15">
        <f>B2L315C1*B2L309C1</f>
        <v>748360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146561</v>
      </c>
      <c r="F23" s="16" t="s">
        <v>6600</v>
      </c>
      <c r="G23" s="15">
        <f>B2L316C1*B2L309C1</f>
        <v>146561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17004</v>
      </c>
      <c r="F24" s="16" t="s">
        <v>6602</v>
      </c>
      <c r="G24" s="15">
        <f>B2L317C1*B2L309C1</f>
        <v>17004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343767</v>
      </c>
      <c r="F25" s="16" t="s">
        <v>6604</v>
      </c>
      <c r="G25" s="15">
        <f>B2L318C1*B2L309C1</f>
        <v>343767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28495</v>
      </c>
      <c r="F26" s="16" t="s">
        <v>6606</v>
      </c>
      <c r="G26" s="15">
        <f>B2L319C1*B2L309C1</f>
        <v>28495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405</v>
      </c>
      <c r="F27" s="16" t="s">
        <v>6608</v>
      </c>
      <c r="G27" s="15">
        <f>B2L320C1*B2L309C1</f>
        <v>405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20791</v>
      </c>
      <c r="F28" s="16" t="s">
        <v>6610</v>
      </c>
      <c r="G28" s="15">
        <f>B2L321C1*B2L309C1</f>
        <v>20791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2191</v>
      </c>
      <c r="F29" s="16" t="s">
        <v>6612</v>
      </c>
      <c r="G29" s="15">
        <f>B2L322C1*B2L309C1</f>
        <v>2191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68828</v>
      </c>
      <c r="F30" s="16" t="s">
        <v>6614</v>
      </c>
      <c r="G30" s="15">
        <f>B2L323C1*B2L309C1</f>
        <v>68828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92</v>
      </c>
      <c r="F31" s="16" t="s">
        <v>6616</v>
      </c>
      <c r="G31" s="15">
        <f>B2L324C1*B2L309C1</f>
        <v>92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0</v>
      </c>
      <c r="F32" s="16" t="s">
        <v>6618</v>
      </c>
      <c r="G32" s="15">
        <f>B2L325C1*B2L309C1</f>
        <v>0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487309</v>
      </c>
      <c r="F33" s="16" t="s">
        <v>6620</v>
      </c>
      <c r="G33" s="15">
        <f>B2L326C1*B2L309C1</f>
        <v>487309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102</v>
      </c>
      <c r="F34" s="16" t="s">
        <v>6622</v>
      </c>
      <c r="G34" s="15">
        <f>B2L327C1*B2L309C1</f>
        <v>102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2225065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682097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682097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682097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682097</v>
      </c>
      <c r="F52" s="16" t="s">
        <v>6647</v>
      </c>
      <c r="G52" s="15">
        <f>B2L345C1*B2L338C1</f>
        <v>682097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682097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204292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163682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37195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3415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204292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163682</v>
      </c>
      <c r="F68" s="16" t="s">
        <v>6666</v>
      </c>
      <c r="G68" s="15">
        <f>B2L361C1*B2L360C1</f>
        <v>163682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37195</v>
      </c>
      <c r="F69" s="16" t="s">
        <v>6668</v>
      </c>
      <c r="G69" s="15">
        <f>B2L362C1*B2L360C1</f>
        <v>37195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3415</v>
      </c>
      <c r="F70" s="16" t="s">
        <v>6670</v>
      </c>
      <c r="G70" s="15">
        <f>B2L363C1*B2L360C1</f>
        <v>3415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204292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1083661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1083661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1083661</v>
      </c>
      <c r="F75" s="16" t="s">
        <v>6676</v>
      </c>
      <c r="G75" s="15">
        <f>B2L368C1*B2L367C1</f>
        <v>1083661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203684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154390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358074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358075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0.99999720728897579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358075</v>
      </c>
      <c r="F85" s="16" t="s">
        <v>6688</v>
      </c>
      <c r="G85" s="15">
        <f>B2L378C1*B2L377C1</f>
        <v>358074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2B5468-E6A3-4955-9CF5-8FB4D354C7E3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3858929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3858929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3385993</v>
      </c>
      <c r="F11" s="16" t="s">
        <v>6717</v>
      </c>
      <c r="G11" s="15">
        <f>B2L404C1*B2L403C1</f>
        <v>3385993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472936</v>
      </c>
      <c r="F12" s="16" t="s">
        <v>6719</v>
      </c>
      <c r="G12" s="15">
        <f>B2L405C1*B2L403C1</f>
        <v>472936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3858929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926535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926535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9507</v>
      </c>
      <c r="F18" s="16" t="s">
        <v>6727</v>
      </c>
      <c r="G18" s="15">
        <f>B2L411C1*B2L409C1</f>
        <v>9507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49048</v>
      </c>
      <c r="F19" s="16" t="s">
        <v>6729</v>
      </c>
      <c r="G19" s="15">
        <f>B2L412C1*B2L409C1</f>
        <v>49048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89468</v>
      </c>
      <c r="F20" s="16" t="s">
        <v>6731</v>
      </c>
      <c r="G20" s="15">
        <f>B2L413C1*B2L409C1</f>
        <v>89468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27121</v>
      </c>
      <c r="F21" s="16" t="s">
        <v>6733</v>
      </c>
      <c r="G21" s="15">
        <f>B2L414C1*B2L409C1</f>
        <v>27121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253318</v>
      </c>
      <c r="F22" s="16" t="s">
        <v>6735</v>
      </c>
      <c r="G22" s="15">
        <f>B2L415C1*B2L409C1</f>
        <v>253318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91576</v>
      </c>
      <c r="F23" s="16" t="s">
        <v>6737</v>
      </c>
      <c r="G23" s="15">
        <f>B2L416C1*B2L409C1</f>
        <v>91576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3765</v>
      </c>
      <c r="F24" s="16" t="s">
        <v>6739</v>
      </c>
      <c r="G24" s="15">
        <f>B2L417C1*B2L409C1</f>
        <v>3765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75981</v>
      </c>
      <c r="F25" s="16" t="s">
        <v>6741</v>
      </c>
      <c r="G25" s="15">
        <f>B2L418C1*B2L409C1</f>
        <v>75981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26048</v>
      </c>
      <c r="F26" s="16" t="s">
        <v>6743</v>
      </c>
      <c r="G26" s="15">
        <f>B2L419C1*B2L409C1</f>
        <v>26048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419</v>
      </c>
      <c r="F27" s="16" t="s">
        <v>6745</v>
      </c>
      <c r="G27" s="15">
        <f>B2L420C1*B2L409C1</f>
        <v>419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19561</v>
      </c>
      <c r="F28" s="16" t="s">
        <v>6747</v>
      </c>
      <c r="G28" s="15">
        <f>B2L421C1*B2L409C1</f>
        <v>19561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1652</v>
      </c>
      <c r="F29" s="16" t="s">
        <v>6749</v>
      </c>
      <c r="G29" s="15">
        <f>B2L422C1*B2L409C1</f>
        <v>1652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42203</v>
      </c>
      <c r="F30" s="16" t="s">
        <v>6751</v>
      </c>
      <c r="G30" s="15">
        <f>B2L423C1*B2L409C1</f>
        <v>42203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49</v>
      </c>
      <c r="F31" s="16" t="s">
        <v>6753</v>
      </c>
      <c r="G31" s="15">
        <f>B2L424C1*B2L409C1</f>
        <v>49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-239</v>
      </c>
      <c r="F32" s="16" t="s">
        <v>6755</v>
      </c>
      <c r="G32" s="15">
        <f>B2L425C1*B2L409C1</f>
        <v>-239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236955</v>
      </c>
      <c r="F33" s="16" t="s">
        <v>6757</v>
      </c>
      <c r="G33" s="15">
        <f>B2L426C1*B2L409C1</f>
        <v>236955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103</v>
      </c>
      <c r="F34" s="16" t="s">
        <v>6759</v>
      </c>
      <c r="G34" s="15">
        <f>B2L427C1*B2L409C1</f>
        <v>103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926535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231009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231009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231009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231009</v>
      </c>
      <c r="F52" s="16" t="s">
        <v>6784</v>
      </c>
      <c r="G52" s="15">
        <f>B2L445C1*B2L438C1</f>
        <v>231009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231009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87129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69003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16568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1558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87129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69003</v>
      </c>
      <c r="F68" s="16" t="s">
        <v>6803</v>
      </c>
      <c r="G68" s="15">
        <f>B2L461C1*B2L460C1</f>
        <v>69003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16568</v>
      </c>
      <c r="F69" s="16" t="s">
        <v>6805</v>
      </c>
      <c r="G69" s="15">
        <f>B2L462C1*B2L460C1</f>
        <v>16568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1558</v>
      </c>
      <c r="F70" s="16" t="s">
        <v>6807</v>
      </c>
      <c r="G70" s="15">
        <f>B2L463C1*B2L460C1</f>
        <v>1558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87129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475081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475081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475081</v>
      </c>
      <c r="F75" s="16" t="s">
        <v>6813</v>
      </c>
      <c r="G75" s="15">
        <f>B2L468C1*B2L467C1</f>
        <v>475081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51410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19107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70517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70517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70517</v>
      </c>
      <c r="F85" s="16" t="s">
        <v>6825</v>
      </c>
      <c r="G85" s="15">
        <f>B2L478C1*B2L477C1</f>
        <v>70517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1C8A4C-0C47-4A1E-ABE7-2197EEBB5F14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185689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1089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184600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184600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184600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184600</v>
      </c>
      <c r="F17" s="16" t="s">
        <v>6932</v>
      </c>
      <c r="G17" s="15">
        <f>B2L510C1*B2L509C1</f>
        <v>184600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140570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689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139881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139881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139881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1868</v>
      </c>
      <c r="F28" s="16" t="s">
        <v>6946</v>
      </c>
      <c r="G28" s="15">
        <f>B2L521C1*B2L519C1</f>
        <v>1868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33316</v>
      </c>
      <c r="F29" s="16" t="s">
        <v>6948</v>
      </c>
      <c r="G29" s="15">
        <f>B2L522C1*B2L519C1</f>
        <v>33316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6941</v>
      </c>
      <c r="F30" s="16" t="s">
        <v>6950</v>
      </c>
      <c r="G30" s="15">
        <f>B2L523C1*B2L519C1</f>
        <v>6941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3711</v>
      </c>
      <c r="F31" s="16" t="s">
        <v>6952</v>
      </c>
      <c r="G31" s="15">
        <f>B2L524C1*B2L519C1</f>
        <v>3711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58851</v>
      </c>
      <c r="F32" s="16" t="s">
        <v>6954</v>
      </c>
      <c r="G32" s="15">
        <f>B2L525C1*B2L519C1</f>
        <v>58851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2477</v>
      </c>
      <c r="F33" s="16" t="s">
        <v>6956</v>
      </c>
      <c r="G33" s="15">
        <f>B2L526C1*B2L519C1</f>
        <v>2477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9454</v>
      </c>
      <c r="F34" s="16" t="s">
        <v>6958</v>
      </c>
      <c r="G34" s="15">
        <f>B2L527C1*B2L519C1</f>
        <v>9454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16306</v>
      </c>
      <c r="F35" s="16" t="s">
        <v>6960</v>
      </c>
      <c r="G35" s="15">
        <f>B2L528C1*B2L519C1</f>
        <v>16306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20</v>
      </c>
      <c r="F36" s="16" t="s">
        <v>6962</v>
      </c>
      <c r="G36" s="15">
        <f>B2L529C1*B2L519C1</f>
        <v>20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829</v>
      </c>
      <c r="F37" s="16" t="s">
        <v>6964</v>
      </c>
      <c r="G37" s="15">
        <f>B2L530C1*B2L519C1</f>
        <v>829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260</v>
      </c>
      <c r="F38" s="16" t="s">
        <v>6966</v>
      </c>
      <c r="G38" s="15">
        <f>B2L531C1*B2L519C1</f>
        <v>260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5019</v>
      </c>
      <c r="F40" s="16" t="s">
        <v>6970</v>
      </c>
      <c r="G40" s="15">
        <f>B2L533C1*B2L519C1</f>
        <v>5019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829</v>
      </c>
      <c r="F41" s="16" t="s">
        <v>6972</v>
      </c>
      <c r="G41" s="15">
        <f>B2L534C1*B2L519C1</f>
        <v>829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143985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4947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9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139047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139038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9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139047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74329</v>
      </c>
      <c r="F62" s="16" t="s">
        <v>7003</v>
      </c>
      <c r="G62" s="15">
        <f>B2L555C1*B2L548C1</f>
        <v>74329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2897</v>
      </c>
      <c r="F66" s="16" t="s">
        <v>7011</v>
      </c>
      <c r="G66" s="15">
        <f>B2L559C1*B2L548C1</f>
        <v>2897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61812</v>
      </c>
      <c r="F68" s="16" t="s">
        <v>7014</v>
      </c>
      <c r="G68" s="15">
        <f>B2L561C1*B2L548C1</f>
        <v>61812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4</v>
      </c>
      <c r="F81" s="16" t="s">
        <v>7040</v>
      </c>
      <c r="G81" s="15">
        <f>B2L574C1*B2L548C1</f>
        <v>4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5</v>
      </c>
      <c r="F93" s="16" t="s">
        <v>7064</v>
      </c>
      <c r="G93" s="15">
        <f>B2L586C1*B2L548C1</f>
        <v>5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4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5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D323B-4CE5-486C-B75F-618985B710C4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816880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141580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675300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282</v>
      </c>
      <c r="F22" s="16" t="s">
        <v>7147</v>
      </c>
      <c r="G22" s="15">
        <f>B2L615C1*B2L604C1</f>
        <v>282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1160</v>
      </c>
      <c r="F23" s="16" t="s">
        <v>7149</v>
      </c>
      <c r="G23" s="15">
        <f>B2L616C1*B2L604C1</f>
        <v>1160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15242</v>
      </c>
      <c r="F24" s="16" t="s">
        <v>7151</v>
      </c>
      <c r="G24" s="15">
        <f>B2L617C1*B2L604C1</f>
        <v>15242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1438</v>
      </c>
      <c r="F25" s="16" t="s">
        <v>7153</v>
      </c>
      <c r="G25" s="15">
        <f>B2L618C1*B2L604C1</f>
        <v>1438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3423</v>
      </c>
      <c r="F26" s="16" t="s">
        <v>7155</v>
      </c>
      <c r="G26" s="15">
        <f>B2L619C1*B2L604C1</f>
        <v>3423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1156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2263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15242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5511</v>
      </c>
      <c r="F31" s="16" t="s">
        <v>7162</v>
      </c>
      <c r="G31" s="15">
        <f>B2L624C1*B2L604C1</f>
        <v>5511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22843</v>
      </c>
      <c r="F32" s="16" t="s">
        <v>7164</v>
      </c>
      <c r="G32" s="15">
        <f>B2L625C1*B2L604C1</f>
        <v>22843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43543</v>
      </c>
      <c r="F33" s="16" t="s">
        <v>7166</v>
      </c>
      <c r="G33" s="15">
        <f>B2L626C1*B2L604C1</f>
        <v>43543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15238</v>
      </c>
      <c r="F34" s="16" t="s">
        <v>7168</v>
      </c>
      <c r="G34" s="15">
        <f>B2L627C1*B2L604C1</f>
        <v>15238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35930</v>
      </c>
      <c r="F35" s="16" t="s">
        <v>7170</v>
      </c>
      <c r="G35" s="15">
        <f>B2L628C1*B2L604C1</f>
        <v>35930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9727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13087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43543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199</v>
      </c>
      <c r="F40" s="16" t="s">
        <v>7177</v>
      </c>
      <c r="G40" s="15">
        <f>B2L633C1*B2L604C1</f>
        <v>199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938</v>
      </c>
      <c r="F41" s="16" t="s">
        <v>7179</v>
      </c>
      <c r="G41" s="15">
        <f>B2L634C1*B2L604C1</f>
        <v>938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9905</v>
      </c>
      <c r="F42" s="16" t="s">
        <v>7181</v>
      </c>
      <c r="G42" s="15">
        <f>B2L635C1*B2L604C1</f>
        <v>9905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1459</v>
      </c>
      <c r="F43" s="16" t="s">
        <v>7183</v>
      </c>
      <c r="G43" s="15">
        <f>B2L636C1*B2L604C1</f>
        <v>1459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4307</v>
      </c>
      <c r="F44" s="16" t="s">
        <v>7185</v>
      </c>
      <c r="G44" s="15">
        <f>B2L637C1*B2L604C1</f>
        <v>4307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1260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3369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9905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775</v>
      </c>
      <c r="F49" s="16" t="s">
        <v>7192</v>
      </c>
      <c r="G49" s="15">
        <f>B2L642C1*B2L604C1</f>
        <v>775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5767</v>
      </c>
      <c r="F50" s="16" t="s">
        <v>7194</v>
      </c>
      <c r="G50" s="15">
        <f>B2L643C1*B2L604C1</f>
        <v>5767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6119</v>
      </c>
      <c r="F52" s="16" t="s">
        <v>7198</v>
      </c>
      <c r="G52" s="15">
        <f>B2L645C1*B2L604C1</f>
        <v>6119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14991</v>
      </c>
      <c r="F53" s="16" t="s">
        <v>7200</v>
      </c>
      <c r="G53" s="15">
        <f>B2L646C1*B2L604C1</f>
        <v>14991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5344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9224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5706</v>
      </c>
      <c r="F58" s="16" t="s">
        <v>7207</v>
      </c>
      <c r="G58" s="15">
        <f>B2L651C1*B2L604C1</f>
        <v>5706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21400</v>
      </c>
      <c r="F59" s="16" t="s">
        <v>7209</v>
      </c>
      <c r="G59" s="15">
        <f>B2L652C1*B2L604C1</f>
        <v>21400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72821</v>
      </c>
      <c r="F60" s="16" t="s">
        <v>7211</v>
      </c>
      <c r="G60" s="15">
        <f>B2L653C1*B2L604C1</f>
        <v>72821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6544</v>
      </c>
      <c r="F61" s="16" t="s">
        <v>7213</v>
      </c>
      <c r="G61" s="15">
        <f>B2L654C1*B2L604C1</f>
        <v>6544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17943</v>
      </c>
      <c r="F62" s="16" t="s">
        <v>7215</v>
      </c>
      <c r="G62" s="15">
        <f>B2L655C1*B2L604C1</f>
        <v>17943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838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-3457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72821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777</v>
      </c>
      <c r="F67" s="16" t="s">
        <v>7222</v>
      </c>
      <c r="G67" s="15">
        <f>B2L660C1*B2L604C1</f>
        <v>777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2956</v>
      </c>
      <c r="F68" s="16" t="s">
        <v>7224</v>
      </c>
      <c r="G68" s="15">
        <f>B2L661C1*B2L604C1</f>
        <v>2956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155</v>
      </c>
      <c r="F70" s="16" t="s">
        <v>7228</v>
      </c>
      <c r="G70" s="15">
        <f>B2L663C1*B2L604C1</f>
        <v>155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464</v>
      </c>
      <c r="F71" s="16" t="s">
        <v>7230</v>
      </c>
      <c r="G71" s="15">
        <f>B2L664C1*B2L604C1</f>
        <v>464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-622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-2492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216</v>
      </c>
      <c r="F76" s="16" t="s">
        <v>7237</v>
      </c>
      <c r="G76" s="15">
        <f>B2L669C1*B2L604C1</f>
        <v>216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1141</v>
      </c>
      <c r="F77" s="16" t="s">
        <v>7239</v>
      </c>
      <c r="G77" s="15">
        <f>B2L670C1*B2L604C1</f>
        <v>1141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21</v>
      </c>
      <c r="F79" s="16" t="s">
        <v>7243</v>
      </c>
      <c r="G79" s="15">
        <f>B2L672C1*B2L604C1</f>
        <v>21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39</v>
      </c>
      <c r="F80" s="16" t="s">
        <v>7245</v>
      </c>
      <c r="G80" s="15">
        <f>B2L673C1*B2L604C1</f>
        <v>39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-195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-1102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4419</v>
      </c>
      <c r="F85" s="16" t="s">
        <v>7252</v>
      </c>
      <c r="G85" s="15">
        <f>B2L678C1*B2L604C1</f>
        <v>4419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13057</v>
      </c>
      <c r="F86" s="16" t="s">
        <v>7254</v>
      </c>
      <c r="G86" s="15">
        <f>B2L679C1*B2L604C1</f>
        <v>13057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29</v>
      </c>
      <c r="F87" s="16" t="s">
        <v>7256</v>
      </c>
      <c r="G87" s="15">
        <f>B2L680C1*B2L604C1</f>
        <v>29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7</v>
      </c>
      <c r="F88" s="16" t="s">
        <v>7258</v>
      </c>
      <c r="G88" s="15">
        <f>B2L681C1*B2L604C1</f>
        <v>7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232</v>
      </c>
      <c r="F89" s="16" t="s">
        <v>7260</v>
      </c>
      <c r="G89" s="15">
        <f>B2L682C1*B2L604C1</f>
        <v>232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-4412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-12825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29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434</v>
      </c>
      <c r="F94" s="16" t="s">
        <v>7267</v>
      </c>
      <c r="G94" s="15">
        <f>B2L687C1*B2L604C1</f>
        <v>434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1493</v>
      </c>
      <c r="F95" s="16" t="s">
        <v>7269</v>
      </c>
      <c r="G95" s="15">
        <f>B2L688C1*B2L604C1</f>
        <v>1493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67</v>
      </c>
      <c r="F97" s="16" t="s">
        <v>7273</v>
      </c>
      <c r="G97" s="15">
        <f>B2L690C1*B2L604C1</f>
        <v>67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288</v>
      </c>
      <c r="F98" s="16" t="s">
        <v>7275</v>
      </c>
      <c r="G98" s="15">
        <f>B2L691C1*B2L604C1</f>
        <v>288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-367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-1205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1</v>
      </c>
      <c r="F104" s="16" t="s">
        <v>7284</v>
      </c>
      <c r="G104" s="15">
        <f>B2L697C1*B2L604C1</f>
        <v>1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198713</v>
      </c>
      <c r="F105" s="16" t="s">
        <v>7286</v>
      </c>
      <c r="G105" s="15">
        <f>B2L698C1*B2L604C1</f>
        <v>198713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16930</v>
      </c>
      <c r="F106" s="16" t="s">
        <v>7288</v>
      </c>
      <c r="G106" s="15">
        <f>B2L699C1*B2L604C1</f>
        <v>16930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43086</v>
      </c>
      <c r="F107" s="16" t="s">
        <v>7290</v>
      </c>
      <c r="G107" s="15">
        <f>B2L700C1*B2L604C1</f>
        <v>43086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16930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43085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198713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1526</v>
      </c>
      <c r="F112" s="16" t="s">
        <v>7297</v>
      </c>
      <c r="G112" s="15">
        <f>B2L705C1*B2L604C1</f>
        <v>1526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4354</v>
      </c>
      <c r="F113" s="16" t="s">
        <v>7299</v>
      </c>
      <c r="G113" s="15">
        <f>B2L706C1*B2L604C1</f>
        <v>4354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104083</v>
      </c>
      <c r="F114" s="16" t="s">
        <v>7301</v>
      </c>
      <c r="G114" s="15">
        <f>B2L707C1*B2L604C1</f>
        <v>104083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4929</v>
      </c>
      <c r="F115" s="16" t="s">
        <v>7303</v>
      </c>
      <c r="G115" s="15">
        <f>B2L708C1*B2L604C1</f>
        <v>4929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30510</v>
      </c>
      <c r="F116" s="16" t="s">
        <v>7305</v>
      </c>
      <c r="G116" s="15">
        <f>B2L709C1*B2L604C1</f>
        <v>30510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3403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26156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104083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44</v>
      </c>
      <c r="F124" s="16" t="s">
        <v>7318</v>
      </c>
      <c r="G124" s="15">
        <f>B2L717C1*B2L604C1</f>
        <v>44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146</v>
      </c>
      <c r="F125" s="16" t="s">
        <v>7320</v>
      </c>
      <c r="G125" s="15">
        <f>B2L718C1*B2L604C1</f>
        <v>146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44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146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486</v>
      </c>
      <c r="F130" s="16" t="s">
        <v>7327</v>
      </c>
      <c r="G130" s="15">
        <f>B2L723C1*B2L604C1</f>
        <v>486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3868</v>
      </c>
      <c r="F131" s="16" t="s">
        <v>7329</v>
      </c>
      <c r="G131" s="15">
        <f>B2L724C1*B2L604C1</f>
        <v>3868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59647</v>
      </c>
      <c r="F132" s="16" t="s">
        <v>7331</v>
      </c>
      <c r="G132" s="15">
        <f>B2L725C1*B2L604C1</f>
        <v>59647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6722</v>
      </c>
      <c r="F133" s="16" t="s">
        <v>7333</v>
      </c>
      <c r="G133" s="15">
        <f>B2L726C1*B2L604C1</f>
        <v>6722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20747</v>
      </c>
      <c r="F134" s="16" t="s">
        <v>7335</v>
      </c>
      <c r="G134" s="15">
        <f>B2L727C1*B2L604C1</f>
        <v>20747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6236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16879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59647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3</v>
      </c>
      <c r="F140" s="16" t="s">
        <v>7344</v>
      </c>
      <c r="G140" s="15">
        <f>B2L733C1*B2L604C1</f>
        <v>3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26</v>
      </c>
      <c r="F142" s="16" t="s">
        <v>7348</v>
      </c>
      <c r="G142" s="15">
        <f>B2L735C1*B2L604C1</f>
        <v>26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139</v>
      </c>
      <c r="F143" s="16" t="s">
        <v>7350</v>
      </c>
      <c r="G143" s="15">
        <f>B2L736C1*B2L604C1</f>
        <v>139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26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136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171</v>
      </c>
      <c r="F148" s="16" t="s">
        <v>7357</v>
      </c>
      <c r="G148" s="15">
        <f>B2L741C1*B2L604C1</f>
        <v>171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171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25</v>
      </c>
      <c r="F151" s="16" t="s">
        <v>7362</v>
      </c>
      <c r="G151" s="15">
        <f>B2L744C1*B2L604C1</f>
        <v>25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25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42268</v>
      </c>
      <c r="F155" s="16" t="s">
        <v>7369</v>
      </c>
      <c r="G155" s="15">
        <f>B2L748C1*B2L604C1</f>
        <v>42268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80757</v>
      </c>
      <c r="F158" s="16" t="s">
        <v>7375</v>
      </c>
      <c r="G158" s="15">
        <f>B2L751C1*B2L604C1</f>
        <v>80757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38489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6AEBB4-8C91-48EC-913B-22CA56193E75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287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35667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1373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34581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34581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34581</v>
      </c>
      <c r="F50" s="16" t="s">
        <v>7500</v>
      </c>
      <c r="G50" s="15">
        <f>B2L843C1*B2L815C1</f>
        <v>34581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F20D33-D35A-41A1-BC98-02DFA2F7E848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1092068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361623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119230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1572921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1572921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49305</v>
      </c>
      <c r="F14" s="16" t="s">
        <v>7550</v>
      </c>
      <c r="G14" s="15">
        <f>B2L907C1*B2L906C1</f>
        <v>49305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3086</v>
      </c>
      <c r="F15" s="16" t="s">
        <v>7552</v>
      </c>
      <c r="G15" s="15">
        <f>B2L908C1*B2L906C1</f>
        <v>3086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4019</v>
      </c>
      <c r="F16" s="16" t="s">
        <v>7554</v>
      </c>
      <c r="G16" s="15">
        <f>B2L909C1*B2L906C1</f>
        <v>4019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80456</v>
      </c>
      <c r="F17" s="16" t="s">
        <v>7556</v>
      </c>
      <c r="G17" s="15">
        <f>B2L910C1*B2L906C1</f>
        <v>80456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430641</v>
      </c>
      <c r="F19" s="16" t="s">
        <v>7560</v>
      </c>
      <c r="G19" s="15">
        <f>B2L912C1*B2L906C1</f>
        <v>430641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454373</v>
      </c>
      <c r="F20" s="16" t="s">
        <v>7562</v>
      </c>
      <c r="G20" s="15">
        <f>B2L913C1*B2L906C1</f>
        <v>454373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165808</v>
      </c>
      <c r="F21" s="16" t="s">
        <v>7564</v>
      </c>
      <c r="G21" s="15">
        <f>B2L914C1*B2L906C1</f>
        <v>165808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2494</v>
      </c>
      <c r="F22" s="16" t="s">
        <v>7566</v>
      </c>
      <c r="G22" s="15">
        <f>B2L915C1*B2L906C1</f>
        <v>2494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33131</v>
      </c>
      <c r="F23" s="16" t="s">
        <v>7568</v>
      </c>
      <c r="G23" s="15">
        <f>B2L916C1*B2L906C1</f>
        <v>33131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550</v>
      </c>
      <c r="F24" s="16" t="s">
        <v>7570</v>
      </c>
      <c r="G24" s="15">
        <f>B2L917C1*B2L906C1</f>
        <v>550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66</v>
      </c>
      <c r="F25" s="16" t="s">
        <v>7572</v>
      </c>
      <c r="G25" s="15">
        <f>B2L918C1*B2L906C1</f>
        <v>66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10499</v>
      </c>
      <c r="F26" s="16" t="s">
        <v>7574</v>
      </c>
      <c r="G26" s="15">
        <f>B2L919C1*B2L906C1</f>
        <v>10499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10200</v>
      </c>
      <c r="F27" s="16" t="s">
        <v>7576</v>
      </c>
      <c r="G27" s="15">
        <f>B2L920C1*B2L906C1</f>
        <v>10200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13</v>
      </c>
      <c r="F28" s="16" t="s">
        <v>7578</v>
      </c>
      <c r="G28" s="15">
        <f>B2L921C1*B2L906C1</f>
        <v>13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1162</v>
      </c>
      <c r="F29" s="16" t="s">
        <v>7580</v>
      </c>
      <c r="G29" s="15">
        <f>B2L922C1*B2L906C1</f>
        <v>1162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31</v>
      </c>
      <c r="F30" s="16" t="s">
        <v>7582</v>
      </c>
      <c r="G30" s="15">
        <f>B2L923C1*B2L906C1</f>
        <v>31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32073</v>
      </c>
      <c r="F31" s="16" t="s">
        <v>7584</v>
      </c>
      <c r="G31" s="15">
        <f>B2L924C1*B2L906C1</f>
        <v>32073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28772</v>
      </c>
      <c r="F32" s="16" t="s">
        <v>7586</v>
      </c>
      <c r="G32" s="15">
        <f>B2L925C1*B2L906C1</f>
        <v>28772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202903</v>
      </c>
      <c r="F33" s="16" t="s">
        <v>7588</v>
      </c>
      <c r="G33" s="15">
        <f>B2L926C1*B2L906C1</f>
        <v>202903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5445</v>
      </c>
      <c r="F35" s="16" t="s">
        <v>7592</v>
      </c>
      <c r="G35" s="15">
        <f>B2L928C1*B2L906C1</f>
        <v>5445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429</v>
      </c>
      <c r="F36" s="16" t="s">
        <v>7594</v>
      </c>
      <c r="G36" s="15">
        <f>B2L929C1*B2L906C1</f>
        <v>429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32582</v>
      </c>
      <c r="F37" s="16" t="s">
        <v>7596</v>
      </c>
      <c r="G37" s="15">
        <f>B2L930C1*B2L906C1</f>
        <v>32582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24883</v>
      </c>
      <c r="F38" s="16" t="s">
        <v>7598</v>
      </c>
      <c r="G38" s="15">
        <f>B2L931C1*B2L906C1</f>
        <v>24883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0</v>
      </c>
      <c r="F39" s="16" t="s">
        <v>7600</v>
      </c>
      <c r="G39" s="15">
        <f>B2L932C1*B2L906C1</f>
        <v>0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10565</v>
      </c>
      <c r="F41" s="16" t="s">
        <v>7604</v>
      </c>
      <c r="G41" s="15">
        <f>B2L918C2+B2L919C2</f>
        <v>10565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5445</v>
      </c>
      <c r="F42" s="16" t="s">
        <v>7606</v>
      </c>
      <c r="G42" s="15">
        <f>B2L927C2+B2L928C2+B2L932C2</f>
        <v>5445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D357AC-EA7E-4B79-AD84-7441BB5731AB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418919.05300000001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9550.8520000000008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428469.90500000003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28921.506000000001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457391.41100000002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38472.358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0.2482523166373114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0.7517476833626886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2.2290601716823028E-2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0.97770939828317693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0.91588744984107273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2.0881135435225739E-2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6.3231414723701487E-2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0.93676858527629847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8.4112550158927227E-2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AE3FAE-40C5-4D70-9C31-D8934505EC7D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410019.11349999998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9540.4544999999998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419559.56799999997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28633.136500000001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448192.70449999999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38173.591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0.24992289826754835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0.75007710173245168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2.2739213279006906E-2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0.97726078672099315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0.91482772785740418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2.1286501105909902E-2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6.3885771036685857E-2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0.93611422896331409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8.5172272142595748E-2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7967E9-F8B7-41BE-9FBB-A49BD249F16D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404599.42066666664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9591.8546666666662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414191.27533333329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28259.85566666667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442451.13099999999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37851.710333333336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0.25340610984808776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0.74659389015191224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2.3158031658072283E-2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0.97684196834192771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0.91444996366540343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2.1678901904912673E-2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6.3871134429683868E-2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0.93612886557031605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8.5550036334596541E-2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1A4E9C-0A50-46E6-9EDC-FD97560F9324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404454.54024999996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9871.0889999999999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414325.62924999994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28738.045500000004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443063.67475000001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38609.1345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0.25566719191801618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0.74433280808198388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2.3824471148136201E-2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0.97617552885186387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0.91285872279693125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2.2279165642658003E-2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6.4862111560410662E-2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0.93513788843958923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8.7141277203068648E-2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9925B0-29AE-41E5-A33F-76F960712E20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410485.78460000001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10658.968799999999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421144.75339999999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27860.071200000006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449004.82460000005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38519.040000000008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0.27671948210547292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0.72328051789452696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2.5309513448636491E-2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0.97469048655136359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0.91421241401066222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2.3739096366048262E-2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6.204848962328946E-2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0.93795151037671043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8.5787585989337722E-2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746428-46C7-450E-9A69-F2BC8B786011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71978.470111679984</v>
      </c>
      <c r="F8" s="16" t="s">
        <v>7737</v>
      </c>
      <c r="G8" s="15">
        <f>A2L107C44</f>
        <v>24829.531314759999</v>
      </c>
      <c r="H8" s="16" t="s">
        <v>7738</v>
      </c>
      <c r="I8" s="15">
        <f>B3L201C1+B3L201C2</f>
        <v>96808.00142643998</v>
      </c>
      <c r="J8" s="16" t="s">
        <v>7739</v>
      </c>
      <c r="K8" s="21">
        <f>IF(B3L201C3=0,0,B3L201C1/B3L201C3)</f>
        <v>0.74351777798422136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9749.5853042199979</v>
      </c>
      <c r="F9" s="16" t="s">
        <v>7741</v>
      </c>
      <c r="G9" s="15">
        <f>A2L109C44</f>
        <v>3244.28355336</v>
      </c>
      <c r="H9" s="16" t="s">
        <v>7742</v>
      </c>
      <c r="I9" s="15">
        <f>B3L202C1+B3L202C2</f>
        <v>12993.868857579997</v>
      </c>
      <c r="J9" s="16" t="s">
        <v>7743</v>
      </c>
      <c r="K9" s="21">
        <f>IF(B3L202C3=0,0,B3L202C1/B3L202C3)</f>
        <v>0.75032197193005834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27036.560477319996</v>
      </c>
      <c r="F10" s="16" t="s">
        <v>7745</v>
      </c>
      <c r="G10" s="15">
        <f>A2L111C44</f>
        <v>9251.4136814999983</v>
      </c>
      <c r="H10" s="16" t="s">
        <v>7746</v>
      </c>
      <c r="I10" s="15">
        <f>B3L203C1+B3L203C2</f>
        <v>36287.974158819998</v>
      </c>
      <c r="J10" s="16" t="s">
        <v>7747</v>
      </c>
      <c r="K10" s="21">
        <f>IF(B3L203C3=0,0,B3L203C1/B3L203C3)</f>
        <v>0.74505565835640919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17966.037564439997</v>
      </c>
      <c r="F11" s="16" t="s">
        <v>7749</v>
      </c>
      <c r="G11" s="15">
        <f>A2L113C44</f>
        <v>6058.6543292800015</v>
      </c>
      <c r="H11" s="16" t="s">
        <v>7750</v>
      </c>
      <c r="I11" s="15">
        <f>B3L204C1+B3L204C2</f>
        <v>24024.691893719999</v>
      </c>
      <c r="J11" s="16" t="s">
        <v>7751</v>
      </c>
      <c r="K11" s="21">
        <f>IF(B3L204C3=0,0,B3L204C1/B3L204C3)</f>
        <v>0.74781552429133458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218121.87358284002</v>
      </c>
      <c r="F12" s="16" t="s">
        <v>7753</v>
      </c>
      <c r="G12" s="15">
        <f>A2L115C44</f>
        <v>60713.435386960002</v>
      </c>
      <c r="H12" s="16" t="s">
        <v>7754</v>
      </c>
      <c r="I12" s="15">
        <f>B3L205C1+B3L205C2</f>
        <v>278835.30896980001</v>
      </c>
      <c r="J12" s="16" t="s">
        <v>7755</v>
      </c>
      <c r="K12" s="21">
        <f>IF(B3L205C3=0,0,B3L205C1/B3L205C3)</f>
        <v>0.78226059098729239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39469.057513040003</v>
      </c>
      <c r="F13" s="16" t="s">
        <v>7757</v>
      </c>
      <c r="G13" s="15">
        <f>A2L117C44</f>
        <v>13127.709055020003</v>
      </c>
      <c r="H13" s="16" t="s">
        <v>7758</v>
      </c>
      <c r="I13" s="15">
        <f>B3L206C1+B3L206C2</f>
        <v>52596.766568060004</v>
      </c>
      <c r="J13" s="16" t="s">
        <v>7759</v>
      </c>
      <c r="K13" s="21">
        <f>IF(B3L206C3=0,0,B3L206C1/B3L206C3)</f>
        <v>0.75040843930904388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93923.570039460014</v>
      </c>
      <c r="F14" s="16" t="s">
        <v>7761</v>
      </c>
      <c r="G14" s="15">
        <f>A2L122C44</f>
        <v>33217.722934700003</v>
      </c>
      <c r="H14" s="16" t="s">
        <v>7762</v>
      </c>
      <c r="I14" s="15">
        <f>B3L207C1+B3L207C2</f>
        <v>127141.29297416002</v>
      </c>
      <c r="J14" s="16" t="s">
        <v>7763</v>
      </c>
      <c r="K14" s="21">
        <f>IF(B3L207C3=0,0,B3L207C1/B3L207C3)</f>
        <v>0.7387337964114371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19568.231938880002</v>
      </c>
      <c r="F15" s="16" t="s">
        <v>7765</v>
      </c>
      <c r="G15" s="15">
        <f>A2L126C44</f>
        <v>0</v>
      </c>
      <c r="H15" s="16" t="s">
        <v>7766</v>
      </c>
      <c r="I15" s="15">
        <f>B3L208C1+B3L208C2</f>
        <v>19568.231938880002</v>
      </c>
      <c r="J15" s="16" t="s">
        <v>7767</v>
      </c>
      <c r="K15" s="15">
        <f>IF(B3L208C3=0,0,B3L208C1/B3L208C3)</f>
        <v>1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497813.38653188001</v>
      </c>
      <c r="F16" s="16" t="s">
        <v>7769</v>
      </c>
      <c r="G16" s="15">
        <f>SUM(B3L201C2:B3L208C2)</f>
        <v>150442.75025558</v>
      </c>
      <c r="H16" s="16" t="s">
        <v>7770</v>
      </c>
      <c r="I16" s="15">
        <f>B3L209C1+B3L209C2</f>
        <v>648256.13678745995</v>
      </c>
      <c r="J16" s="16" t="s">
        <v>7771</v>
      </c>
      <c r="K16" s="21">
        <f>IF(B3L209C3=0,0,B3L209C1/B3L209C3)</f>
        <v>0.7679269941027882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2148811</v>
      </c>
      <c r="F27" s="16" t="s">
        <v>7789</v>
      </c>
      <c r="G27" s="15">
        <f>A2L325C44</f>
        <v>283145</v>
      </c>
      <c r="H27" s="16" t="s">
        <v>7790</v>
      </c>
      <c r="I27" s="15">
        <f>B3L220C1+B3L220C2</f>
        <v>2431956</v>
      </c>
      <c r="J27" s="16" t="s">
        <v>7791</v>
      </c>
      <c r="K27" s="21">
        <f>IF(B3L220C3=0,0,B3L220C1/B3L220C3)</f>
        <v>0.88357314030352518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401905</v>
      </c>
      <c r="F29" s="16" t="s">
        <v>6456</v>
      </c>
      <c r="G29" s="15">
        <f>A3L406C12</f>
        <v>73716</v>
      </c>
      <c r="H29" s="16" t="s">
        <v>7796</v>
      </c>
      <c r="I29" s="15">
        <f>B3L222C1+B3L222C2</f>
        <v>475621</v>
      </c>
      <c r="J29" s="16" t="s">
        <v>7797</v>
      </c>
      <c r="K29" s="21">
        <f>IF(B3L222C3=0,0,B3L222C1/B3L222C3)</f>
        <v>0.84501104871315602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100207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100207</v>
      </c>
      <c r="J30" s="16" t="s">
        <v>7801</v>
      </c>
      <c r="K30" s="15">
        <f>IF(B3L223C3=0,0,B3L223C1/B3L223C3)</f>
        <v>1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0</v>
      </c>
      <c r="H32" s="16" t="s">
        <v>7806</v>
      </c>
      <c r="I32" s="15">
        <f>B3L225C1+B3L225C2</f>
        <v>0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72A9C8-CF62-407B-B23B-DC78D3A66FBA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1029881.3119278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673202.93866833334</v>
      </c>
      <c r="F9" s="16" t="s">
        <v>7834</v>
      </c>
      <c r="G9" s="21">
        <f>IF(B3L301C1=0,0,B3L302C1/B3L301C1)</f>
        <v>0.65367040927093589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207821.51351113332</v>
      </c>
      <c r="F10" s="16" t="s">
        <v>7835</v>
      </c>
      <c r="G10" s="21">
        <f>IF(B3L301C1=0,0,B3L303C1/B3L301C1)</f>
        <v>0.20179171240821844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148856.85974833334</v>
      </c>
      <c r="F11" s="16" t="s">
        <v>7836</v>
      </c>
      <c r="G11" s="21">
        <f>IF(B3L301C1=0,0,B3L304C1/B3L301C1)</f>
        <v>0.14453787832084575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655503.23258199997</v>
      </c>
      <c r="F12" s="16" t="s">
        <v>7838</v>
      </c>
      <c r="G12" s="21">
        <f>IF(B3L301C1=0,0,B3L305C1/B3L301C1)</f>
        <v>0.63648424822369642</v>
      </c>
      <c r="H12" s="16" t="s">
        <v>7839</v>
      </c>
      <c r="I12" s="21">
        <f>IF(B3L302C1=0,0,B3L305C1/B3L302C1)</f>
        <v>0.97370821624554216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17699.706086333332</v>
      </c>
      <c r="F13" s="16" t="s">
        <v>7841</v>
      </c>
      <c r="G13" s="21">
        <f>IF(B3L301C1=0,0,B3L306C1/B3L301C1)</f>
        <v>1.7186161047239367E-2</v>
      </c>
      <c r="H13" s="16" t="s">
        <v>7842</v>
      </c>
      <c r="I13" s="21">
        <f>IF(B3L302C1=0,0,B3L306C1/B3L302C1)</f>
        <v>2.6291783754457791E-2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2003.5813189999999</v>
      </c>
      <c r="F15" s="16" t="s">
        <v>7847</v>
      </c>
      <c r="G15" s="21">
        <f>IF(B3L301C1=0,0,B3L308C1/B3L301C1)</f>
        <v>1.9454487578277966E-3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9.6408754086600608E-3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41362.026503466674</v>
      </c>
      <c r="F16" s="16" t="s">
        <v>7850</v>
      </c>
      <c r="G16" s="21">
        <f>IF(B3L301C1=0,0,B3L309C1/B3L301C1)</f>
        <v>4.0161935190417719E-2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0.19902668306402668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12954.622494066667</v>
      </c>
      <c r="F17" s="16" t="s">
        <v>7853</v>
      </c>
      <c r="G17" s="21">
        <f>IF(B3L301C1=0,0,B3L310C1/B3L301C1)</f>
        <v>1.2578752856304722E-2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6.2335329366045966E-2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9928.9282222666679</v>
      </c>
      <c r="F18" s="16" t="s">
        <v>7856</v>
      </c>
      <c r="G18" s="21">
        <f>IF(B3L301C1=0,0,B3L311C1/B3L301C1)</f>
        <v>9.6408470639019975E-3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4.77762290078537E-2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73933.576867000011</v>
      </c>
      <c r="F19" s="16" t="s">
        <v>7859</v>
      </c>
      <c r="G19" s="21">
        <f>IF(B3L301C1=0,0,B3L312C1/B3L301C1)</f>
        <v>7.1788443979633201E-2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0.3557551651794667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11361.422238133333</v>
      </c>
      <c r="F20" s="16" t="s">
        <v>7862</v>
      </c>
      <c r="G20" s="21">
        <f>IF(B3L301C1=0,0,B3L313C1/B3L301C1)</f>
        <v>1.1031778231674358E-2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5.4669134326772596E-2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5201.5262783333337</v>
      </c>
      <c r="F21" s="16" t="s">
        <v>7865</v>
      </c>
      <c r="G21" s="21">
        <f>IF(B3L301C1=0,0,B3L314C1/B3L301C1)</f>
        <v>5.0506075001951175E-3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2.5028815306239603E-2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34273.491195000002</v>
      </c>
      <c r="F22" s="16" t="s">
        <v>7868</v>
      </c>
      <c r="G22" s="21">
        <f>IF(B3L301C1=0,0,B3L315C1/B3L301C1)</f>
        <v>3.3279068954892105E-2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0.16491791737992476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4830.3661566666669</v>
      </c>
      <c r="F23" s="16" t="s">
        <v>7871</v>
      </c>
      <c r="G23" s="21">
        <f>IF(B3L301C1=0,0,B3L316C1/B3L301C1)</f>
        <v>4.6902163392254087E-3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2.3242859100859627E-2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2.3140694000000002</v>
      </c>
      <c r="F24" s="16" t="s">
        <v>7874</v>
      </c>
      <c r="G24" s="21">
        <f>IF(B3L301C1=0,0,B3L317C1/B3L301C1)</f>
        <v>2.2469282364861753E-6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1.1134888592157384E-5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1685.974422</v>
      </c>
      <c r="F25" s="16" t="s">
        <v>7877</v>
      </c>
      <c r="G25" s="21">
        <f>IF(B3L301C1=0,0,B3L318C1/B3L301C1)</f>
        <v>1.6370570108162092E-3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8.1126077541999984E-3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8.6254100666666673</v>
      </c>
      <c r="F26" s="16" t="s">
        <v>7880</v>
      </c>
      <c r="G26" s="21">
        <f>IF(B3L301C1=0,0,B3L319C1/B3L301C1)</f>
        <v>8.3751496087651639E-6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4.1503932489667824E-5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10275.058335733333</v>
      </c>
      <c r="F27" s="16" t="s">
        <v>7883</v>
      </c>
      <c r="G27" s="21">
        <f>IF(B3L301C1=0,0,B3L320C1/B3L301C1)</f>
        <v>9.9769344454845952E-3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4.9441745284868603E-2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0</v>
      </c>
      <c r="F28" s="16" t="s">
        <v>7886</v>
      </c>
      <c r="G28" s="15">
        <f>IF(B3L301C1=0,0,B3L321C1/B3L301C1)</f>
        <v>0</v>
      </c>
      <c r="H28" s="16" t="s">
        <v>945</v>
      </c>
      <c r="I28" s="19" t="str">
        <f>NULL_VALUE</f>
        <v>n/a</v>
      </c>
      <c r="J28" s="16" t="s">
        <v>7887</v>
      </c>
      <c r="K28" s="15">
        <f>IF(B3L303C1=0,0,B3L321C1/B3L303C1)</f>
        <v>0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53526.533675000006</v>
      </c>
      <c r="F38" s="16" t="s">
        <v>7916</v>
      </c>
      <c r="G38" s="21">
        <f>IF(B3L301C1=0,0,B3L331C1/B3L301C1)</f>
        <v>5.1973497387582945E-2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0.35958392354571561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1012.2868916666666</v>
      </c>
      <c r="F41" s="16" t="s">
        <v>7925</v>
      </c>
      <c r="G41" s="21">
        <f>IF(B3L301C1=0,0,B3L334C1/B3L301C1)</f>
        <v>9.8291606998072534E-4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6.8004047201996719E-3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40442.654914999999</v>
      </c>
      <c r="F42" s="16" t="s">
        <v>7928</v>
      </c>
      <c r="G42" s="21">
        <f>IF(B3L301C1=0,0,B3L335C1/B3L301C1)</f>
        <v>3.9269238548757392E-2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0.27168821768358453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53875.384266666661</v>
      </c>
      <c r="F43" s="16" t="s">
        <v>7931</v>
      </c>
      <c r="G43" s="21">
        <f>IF(B3L301C1=0,0,B3L336C1/B3L301C1)</f>
        <v>5.231222631452468E-2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0.36192745405050014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B84F0-BBA2-4FD4-8B6C-205C56FB3E40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475621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401905</v>
      </c>
      <c r="F9" s="16" t="s">
        <v>7960</v>
      </c>
      <c r="G9" s="21">
        <f>IF(B3L401C1=0,0,B3L402C1/B3L401C1)</f>
        <v>0.84501104871315602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73716</v>
      </c>
      <c r="F10" s="16" t="s">
        <v>7962</v>
      </c>
      <c r="G10" s="21">
        <f>IF(B3L401C1=0,0,B3L403C1/B3L401C1)</f>
        <v>0.15498895128684392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69374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-127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-1.8306570184795457E-3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1292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1.8623691873036009E-2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3729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5.3752126156773432E-2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2287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3.2966240954824574E-2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19384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0.2794130365843111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1504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2.16795917778995E-2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613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8.8361634041571775E-3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13908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0.20047856545679937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-360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-5.1892639893908379E-3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-17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-2.4504857727678956E-4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1526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2.1996713466140051E-2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-49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-7.0631648744486411E-4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1416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2.0411105024937298E-2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20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2.8829244385504657E-4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133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1.9171447516360596E-3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24110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0.34753654106725862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5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7.2073110963761643E-5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40961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40961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1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9C8469-BF1E-49BF-B435-07FF02DFA09F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497813.38653188001</v>
      </c>
      <c r="F8" s="16" t="s">
        <v>8061</v>
      </c>
      <c r="G8" s="15">
        <f>B3L501C1</f>
        <v>497813.38653188001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150442.75025558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150442.75025558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27036.560477319996</v>
      </c>
      <c r="F10" s="16" t="s">
        <v>8064</v>
      </c>
      <c r="G10" s="15">
        <f>B3L503C1</f>
        <v>27036.560477319996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9251.4136814999983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9251.4136814999983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36175.235950780007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36175.235950780007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2618.9225152000004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2618.9225152000004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49089.547349799992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49089.547349799992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24595.385623760001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24595.385623760001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686.07841864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686.07841864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13615.694955379999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13615.694955379999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8085.67965594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8085.67965594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3607.1671197199998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3607.1671197199998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26516.233393480001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26516.233393480001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127881.84762611998</v>
      </c>
      <c r="F26" s="16" t="s">
        <v>8093</v>
      </c>
      <c r="G26" s="15">
        <f>SUM(B3L503C2,B3L504C2,SUM(B3L507C2:B3L510C2),B3L512C2)</f>
        <v>27036.560477319996</v>
      </c>
      <c r="H26" s="16" t="s">
        <v>8094</v>
      </c>
      <c r="I26" s="15">
        <f>SUM(B3L503C3,B3L504C3,SUM(B3L507C3:B3L510C3),B3L512C3)</f>
        <v>9251.4136814999983</v>
      </c>
      <c r="J26" s="16" t="s">
        <v>8095</v>
      </c>
      <c r="K26" s="15">
        <f>SUM(B3L503C4,B3L504C4,SUM(B3L507C4:B3L510C4),B3L512C4)</f>
        <v>24595.385623760001</v>
      </c>
      <c r="L26" s="16" t="s">
        <v>8096</v>
      </c>
      <c r="M26" s="15">
        <f>SUM(B3L503C5,B3L504C5,SUM(B3L507C5:B3L510C5),B3L512C5)</f>
        <v>686.07841864</v>
      </c>
      <c r="N26" s="16" t="s">
        <v>8097</v>
      </c>
      <c r="O26" s="15">
        <f>SUM(B3L503C6,B3L504C6,SUM(B3L507C6:B3L510C6),B3L512C6)</f>
        <v>13615.694955379999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52696.71446951999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0.21141828163419304</v>
      </c>
      <c r="H27" s="16" t="s">
        <v>8108</v>
      </c>
      <c r="I27" s="21">
        <f>IF(B3L519C1=0,0,B3L519C3/B3L519C1)</f>
        <v>7.2343447121187732E-2</v>
      </c>
      <c r="J27" s="16" t="s">
        <v>8109</v>
      </c>
      <c r="K27" s="21">
        <f>IF(B3L519C1=0,0,B3L519C4/B3L519C1)</f>
        <v>0.19232898241873986</v>
      </c>
      <c r="L27" s="16" t="s">
        <v>8110</v>
      </c>
      <c r="M27" s="21">
        <f>IF(B3L519C1=0,0,B3L519C5/B3L519C1)</f>
        <v>5.3649398360730901E-3</v>
      </c>
      <c r="N27" s="16" t="s">
        <v>8111</v>
      </c>
      <c r="O27" s="21">
        <f>IF(B3L519C1=0,0,B3L519C6/B3L519C1)</f>
        <v>0.10647089644174784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0.41207345254805844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164989.94498269999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24595.385623760001</v>
      </c>
      <c r="L28" s="16" t="s">
        <v>8115</v>
      </c>
      <c r="M28" s="15">
        <f>SUM(B3L505C5:B3L518C5)</f>
        <v>686.07841864</v>
      </c>
      <c r="N28" s="16" t="s">
        <v>8116</v>
      </c>
      <c r="O28" s="15">
        <f>SUM(B3L505C6:B3L518C6)</f>
        <v>13615.694955379999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26516.233393480001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10704.602171140001</v>
      </c>
      <c r="AD28" s="16" t="s">
        <v>8124</v>
      </c>
      <c r="AE28" s="15">
        <f>SUM(B3L505C14:B3L518C14)</f>
        <v>88871.950420299996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0.14907202754894516</v>
      </c>
      <c r="L29" s="16" t="s">
        <v>8127</v>
      </c>
      <c r="M29" s="21">
        <f>IF(B3L521C1=0,0,B3L521C5/B3L521C1)</f>
        <v>4.1583044270481978E-3</v>
      </c>
      <c r="N29" s="16" t="s">
        <v>8128</v>
      </c>
      <c r="O29" s="21">
        <f>IF(B3L521C1=0,0,B3L521C6/B3L521C1)</f>
        <v>8.2524392361047652E-2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0.16071423865412138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6.4880330569613995E-2</v>
      </c>
      <c r="AD29" s="16" t="s">
        <v>8136</v>
      </c>
      <c r="AE29" s="21">
        <f>IF(B3L521C1=0,0,B3L521C14/B3L521C1)</f>
        <v>0.53865070643922364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813246.08177016</v>
      </c>
      <c r="F30" s="16" t="s">
        <v>8138</v>
      </c>
      <c r="G30" s="15">
        <f>SUM(B3L501C2,B3L502C2,SUM(B3L505C2:B3L518C2))</f>
        <v>497813.38653188001</v>
      </c>
      <c r="H30" s="16" t="s">
        <v>8139</v>
      </c>
      <c r="I30" s="15">
        <f>SUM(B3L501C3,B3L502C3,SUM(B3L505C3:B3L518C3))</f>
        <v>150442.75025558</v>
      </c>
      <c r="J30" s="16" t="s">
        <v>8140</v>
      </c>
      <c r="K30" s="15">
        <f>SUM(B3L501C4,B3L502C4,SUM(B3L505C4:B3L518C4))</f>
        <v>24595.385623760001</v>
      </c>
      <c r="L30" s="16" t="s">
        <v>8141</v>
      </c>
      <c r="M30" s="15">
        <f>SUM(B3L501C5,B3L502C5,SUM(B3L505C5:B3L518C5))</f>
        <v>686.07841864</v>
      </c>
      <c r="N30" s="16" t="s">
        <v>8142</v>
      </c>
      <c r="O30" s="15">
        <f>SUM(B3L501C6,B3L502C6,SUM(B3L505C6:B3L518C6))</f>
        <v>13615.694955379999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26516.233393480001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10704.602171140001</v>
      </c>
      <c r="AD30" s="16" t="s">
        <v>8150</v>
      </c>
      <c r="AE30" s="15">
        <f>SUM(B3L501C14,B3L502C14,SUM(B3L505C14:B3L518C14))</f>
        <v>88871.950420299996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0.61213130649004743</v>
      </c>
      <c r="H31" s="16" t="s">
        <v>8153</v>
      </c>
      <c r="I31" s="21">
        <f>IF(B3L523C1=0,0,B3L523C3/B3L523C1)</f>
        <v>0.18499043970567597</v>
      </c>
      <c r="J31" s="16" t="s">
        <v>8154</v>
      </c>
      <c r="K31" s="21">
        <f>IF(B3L523C1=0,0,B3L523C4/B3L523C1)</f>
        <v>3.024347264019301E-2</v>
      </c>
      <c r="L31" s="16" t="s">
        <v>8155</v>
      </c>
      <c r="M31" s="21">
        <f>IF(B3L523C1=0,0,B3L523C5/B3L523C1)</f>
        <v>8.4362954094613124E-4</v>
      </c>
      <c r="N31" s="16" t="s">
        <v>8156</v>
      </c>
      <c r="O31" s="21">
        <f>IF(B3L523C1=0,0,B3L523C6/B3L523C1)</f>
        <v>1.6742404618468328E-2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3.2605424099631915E-2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1.3162808172207512E-2</v>
      </c>
      <c r="AD31" s="16" t="s">
        <v>8164</v>
      </c>
      <c r="AE31" s="21">
        <f>IF(B3L523C1=0,0,B3L523C14/B3L523C1)</f>
        <v>0.10928051473282969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DDBD3-EEE5-4D61-BB0D-E0EB905CFD03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68958</v>
      </c>
      <c r="F8" s="16" t="s">
        <v>8195</v>
      </c>
      <c r="G8" s="15">
        <f>A2L106C11</f>
        <v>71798</v>
      </c>
      <c r="H8" s="16" t="s">
        <v>8196</v>
      </c>
      <c r="I8" s="21">
        <f>IF(B3L601C2=0,0,B3L601C1/B3L601C2)</f>
        <v>0.96044458062898685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23730</v>
      </c>
      <c r="F9" s="16" t="s">
        <v>8198</v>
      </c>
      <c r="G9" s="15">
        <f>A2L107C11</f>
        <v>23730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19763</v>
      </c>
      <c r="F10" s="16" t="s">
        <v>8201</v>
      </c>
      <c r="G10" s="15">
        <f>A2L108C11</f>
        <v>19877</v>
      </c>
      <c r="H10" s="16" t="s">
        <v>8202</v>
      </c>
      <c r="I10" s="21">
        <f>IF(B3L603C2=0,0,B3L603C1/B3L603C2)</f>
        <v>0.99426472807767774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6569</v>
      </c>
      <c r="F11" s="16" t="s">
        <v>8204</v>
      </c>
      <c r="G11" s="15">
        <f>A2L109C11</f>
        <v>6569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24777</v>
      </c>
      <c r="F12" s="16" t="s">
        <v>8207</v>
      </c>
      <c r="G12" s="15">
        <f>A2L110C11</f>
        <v>25440</v>
      </c>
      <c r="H12" s="16" t="s">
        <v>8208</v>
      </c>
      <c r="I12" s="21">
        <f>IF(B3L605C2=0,0,B3L605C1/B3L605C2)</f>
        <v>0.97393867924528299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8408</v>
      </c>
      <c r="F13" s="16" t="s">
        <v>8210</v>
      </c>
      <c r="G13" s="15">
        <f>A2L111C11</f>
        <v>8408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18650</v>
      </c>
      <c r="F14" s="16" t="s">
        <v>8213</v>
      </c>
      <c r="G14" s="15">
        <f>A2L112C11</f>
        <v>18991</v>
      </c>
      <c r="H14" s="16" t="s">
        <v>8214</v>
      </c>
      <c r="I14" s="21">
        <f>IF(B3L607C2=0,0,B3L607C1/B3L607C2)</f>
        <v>0.98204412616502557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6277</v>
      </c>
      <c r="F15" s="16" t="s">
        <v>8216</v>
      </c>
      <c r="G15" s="15">
        <f>A2L113C11</f>
        <v>6277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225470</v>
      </c>
      <c r="F16" s="16" t="s">
        <v>8219</v>
      </c>
      <c r="G16" s="15">
        <f>A2L114C11</f>
        <v>231536</v>
      </c>
      <c r="H16" s="16" t="s">
        <v>8220</v>
      </c>
      <c r="I16" s="21">
        <f>IF(B3L609C2=0,0,B3L609C1/B3L609C2)</f>
        <v>0.97380105037661535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61235</v>
      </c>
      <c r="F17" s="16" t="s">
        <v>8222</v>
      </c>
      <c r="G17" s="15">
        <f>A2L115C11</f>
        <v>61248</v>
      </c>
      <c r="H17" s="16" t="s">
        <v>8223</v>
      </c>
      <c r="I17" s="21">
        <f>IF(B3L610C2=0,0,B3L610C1/B3L610C2)</f>
        <v>0.99978774817136884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42885</v>
      </c>
      <c r="F18" s="16" t="s">
        <v>8225</v>
      </c>
      <c r="G18" s="15">
        <f>A2L116C11</f>
        <v>42899</v>
      </c>
      <c r="H18" s="16" t="s">
        <v>8226</v>
      </c>
      <c r="I18" s="21">
        <f>IF(B3L611C2=0,0,B3L611C1/B3L611C2)</f>
        <v>0.99967365206648173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14178</v>
      </c>
      <c r="F19" s="16" t="s">
        <v>8228</v>
      </c>
      <c r="G19" s="15">
        <f>A2L117C11</f>
        <v>14178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1252</v>
      </c>
      <c r="F20" s="16" t="s">
        <v>8231</v>
      </c>
      <c r="G20" s="15">
        <f>A2L118C11</f>
        <v>1335</v>
      </c>
      <c r="H20" s="16" t="s">
        <v>8232</v>
      </c>
      <c r="I20" s="21">
        <f>IF(B3L613C2=0,0,B3L613C1/B3L613C2)</f>
        <v>0.93782771535580522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434</v>
      </c>
      <c r="F21" s="16" t="s">
        <v>8234</v>
      </c>
      <c r="G21" s="15">
        <f>A2L119C11</f>
        <v>440</v>
      </c>
      <c r="H21" s="16" t="s">
        <v>8235</v>
      </c>
      <c r="I21" s="21">
        <f>IF(B3L614C2=0,0,B3L614C1/B3L614C2)</f>
        <v>0.98636363636363633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91897</v>
      </c>
      <c r="F22" s="16" t="s">
        <v>8237</v>
      </c>
      <c r="G22" s="15">
        <f>A2L121C11</f>
        <v>98229</v>
      </c>
      <c r="H22" s="16" t="s">
        <v>8238</v>
      </c>
      <c r="I22" s="21">
        <f>IF(B3L615C2=0,0,B3L615C1/B3L615C2)</f>
        <v>0.93553838479471441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32450</v>
      </c>
      <c r="F23" s="16" t="s">
        <v>8240</v>
      </c>
      <c r="G23" s="15">
        <f>A2L122C11</f>
        <v>32450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20650</v>
      </c>
      <c r="F24" s="16" t="s">
        <v>8243</v>
      </c>
      <c r="G24" s="15">
        <f>A2L125C11</f>
        <v>21553</v>
      </c>
      <c r="H24" s="16" t="s">
        <v>8244</v>
      </c>
      <c r="I24" s="21">
        <f>IF(B3L617C2=0,0,B3L617C1/B3L617C2)</f>
        <v>0.95810328028580705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0</v>
      </c>
      <c r="F25" s="16" t="s">
        <v>8246</v>
      </c>
      <c r="G25" s="15">
        <f>A2L126C11</f>
        <v>0</v>
      </c>
      <c r="H25" s="16" t="s">
        <v>8247</v>
      </c>
      <c r="I25" s="15">
        <f>IF(B3L618C2=0,0,B3L618C1/B3L618C2)</f>
        <v>0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514302</v>
      </c>
      <c r="F26" s="16" t="s">
        <v>8249</v>
      </c>
      <c r="G26" s="15">
        <f>B3L601C2+B3L603C2+B3L605C2+B3L607C2+B3L609C2+B3L611C2+B3L613C2+B3L615C2+B3L617C2</f>
        <v>531658</v>
      </c>
      <c r="H26" s="16" t="s">
        <v>8250</v>
      </c>
      <c r="I26" s="21">
        <f>IF(B3L619C2=0,0,B3L619C1/B3L619C2)</f>
        <v>0.96735495374846237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153281</v>
      </c>
      <c r="F27" s="16" t="s">
        <v>8252</v>
      </c>
      <c r="G27" s="15">
        <f>B3L602C2+B3L604C2+B3L606C2+B3L608C2+B3L610C2+B3L612C2+B3L614C2+B3L616C2+B3L618C2</f>
        <v>153300</v>
      </c>
      <c r="H27" s="16" t="s">
        <v>8253</v>
      </c>
      <c r="I27" s="21">
        <f>IF(B3L620C2=0,0,B3L620C1/B3L620C2)</f>
        <v>0.9998760600130463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33188</v>
      </c>
      <c r="F28" s="16" t="s">
        <v>8255</v>
      </c>
      <c r="G28" s="15">
        <f>A2L123C11</f>
        <v>33276</v>
      </c>
      <c r="H28" s="16" t="s">
        <v>8256</v>
      </c>
      <c r="I28" s="21">
        <f>IF(B3L621C2=0,0,B3L621C1/B3L621C2)</f>
        <v>0.99735545137636739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2506</v>
      </c>
      <c r="F29" s="16" t="s">
        <v>8258</v>
      </c>
      <c r="G29" s="15">
        <f>A2L124C11</f>
        <v>3467</v>
      </c>
      <c r="H29" s="16" t="s">
        <v>8259</v>
      </c>
      <c r="I29" s="21">
        <f>IF(B3L622C2=0,0,B3L622C1/B3L622C2)</f>
        <v>0.72281511393135278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55867</v>
      </c>
      <c r="F30" s="16" t="s">
        <v>8261</v>
      </c>
      <c r="G30" s="15">
        <f>A2L127C11</f>
        <v>60292</v>
      </c>
      <c r="H30" s="16" t="s">
        <v>8262</v>
      </c>
      <c r="I30" s="21">
        <f>IF(B3L623C2=0,0,B3L623C1/B3L623C2)</f>
        <v>0.92660717839846085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24030</v>
      </c>
      <c r="F31" s="16" t="s">
        <v>8264</v>
      </c>
      <c r="G31" s="15">
        <f>A2L128C11</f>
        <v>24466</v>
      </c>
      <c r="H31" s="16" t="s">
        <v>8265</v>
      </c>
      <c r="I31" s="21">
        <f>IF(B3L624C2=0,0,B3L624C1/B3L624C2)</f>
        <v>0.98217935093599285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18578</v>
      </c>
      <c r="F32" s="16" t="s">
        <v>8267</v>
      </c>
      <c r="G32" s="15">
        <f>A2L131C11</f>
        <v>18663</v>
      </c>
      <c r="H32" s="16" t="s">
        <v>8268</v>
      </c>
      <c r="I32" s="21">
        <f>IF(B3L625C2=0,0,B3L625C1/B3L625C2)</f>
        <v>0.99544553394416757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3996</v>
      </c>
      <c r="F33" s="16" t="s">
        <v>8270</v>
      </c>
      <c r="G33" s="15">
        <f>A2L132C11</f>
        <v>4381</v>
      </c>
      <c r="H33" s="16" t="s">
        <v>8271</v>
      </c>
      <c r="I33" s="21">
        <f>IF(B3L626C2=0,0,B3L626C1/B3L626C2)</f>
        <v>0.91212052042912573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23410</v>
      </c>
      <c r="F34" s="16" t="s">
        <v>8273</v>
      </c>
      <c r="G34" s="15">
        <f>A2L139C11</f>
        <v>24913</v>
      </c>
      <c r="H34" s="16" t="s">
        <v>8274</v>
      </c>
      <c r="I34" s="21">
        <f>IF(B3L627C2=0,0,B3L627C1/B3L627C2)</f>
        <v>0.93967005178019503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0</v>
      </c>
      <c r="F35" s="16" t="s">
        <v>8276</v>
      </c>
      <c r="G35" s="15">
        <f>A2L140C11</f>
        <v>0</v>
      </c>
      <c r="H35" s="16" t="s">
        <v>8277</v>
      </c>
      <c r="I35" s="15">
        <f>IF(B3L628C2=0,0,B3L628C1/B3L628C2)</f>
        <v>0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3051596</v>
      </c>
      <c r="F36" s="16" t="s">
        <v>8279</v>
      </c>
      <c r="G36" s="15">
        <f>A2L181C11</f>
        <v>3097693</v>
      </c>
      <c r="H36" s="16" t="s">
        <v>8280</v>
      </c>
      <c r="I36" s="21">
        <f>IF(B3L629C2=0,0,B3L629C1/B3L629C2)</f>
        <v>0.98511892560043879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638368</v>
      </c>
      <c r="F37" s="16" t="s">
        <v>8282</v>
      </c>
      <c r="G37" s="15">
        <f>A2L202C11-A2L216C11</f>
        <v>649832</v>
      </c>
      <c r="H37" s="16" t="s">
        <v>8283</v>
      </c>
      <c r="I37" s="21">
        <f>IF(B3L630C2=0,0,B3L630C1/B3L630C2)</f>
        <v>0.98235851727831192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525</v>
      </c>
      <c r="F38" s="16" t="s">
        <v>8285</v>
      </c>
      <c r="G38" s="15">
        <f>A2L242C11</f>
        <v>19291</v>
      </c>
      <c r="H38" s="16" t="s">
        <v>8286</v>
      </c>
      <c r="I38" s="21">
        <f>IF(B3L631C2=0,0,B3L631C1/B3L631C2)</f>
        <v>2.7214763361152867E-2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39546</v>
      </c>
      <c r="F39" s="16" t="s">
        <v>8288</v>
      </c>
      <c r="G39" s="15">
        <f>A2L243C11</f>
        <v>39607</v>
      </c>
      <c r="H39" s="16" t="s">
        <v>8289</v>
      </c>
      <c r="I39" s="21">
        <f>IF(B3L632C2=0,0,B3L632C1/B3L632C2)</f>
        <v>0.99845986820511523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51966</v>
      </c>
      <c r="F40" s="16" t="s">
        <v>8291</v>
      </c>
      <c r="G40" s="15">
        <f>A2L245C11</f>
        <v>53724</v>
      </c>
      <c r="H40" s="16" t="s">
        <v>8292</v>
      </c>
      <c r="I40" s="21">
        <f>IF(B3L633C2=0,0,B3L633C1/B3L633C2)</f>
        <v>0.96727719454992178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14287166</v>
      </c>
      <c r="F41" s="16" t="s">
        <v>8294</v>
      </c>
      <c r="G41" s="15">
        <f>A2L420C11</f>
        <v>14499095</v>
      </c>
      <c r="H41" s="16" t="s">
        <v>8295</v>
      </c>
      <c r="I41" s="21">
        <f>IF(B3L634C2=0,0,B3L634C1/B3L634C2)</f>
        <v>0.98538329461252583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85AA7E-BE59-427A-8D52-24B3076C6B1B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418919.05300000001</v>
      </c>
      <c r="F8" s="16" t="s">
        <v>7643</v>
      </c>
      <c r="G8" s="15">
        <f>A1L108C6</f>
        <v>410019.11349999998</v>
      </c>
      <c r="H8" s="16" t="s">
        <v>7660</v>
      </c>
      <c r="I8" s="15">
        <f>A1L108C7</f>
        <v>404599.42066666664</v>
      </c>
      <c r="J8" s="16" t="s">
        <v>7677</v>
      </c>
      <c r="K8" s="15">
        <f>A1L108C8</f>
        <v>404454.54024999996</v>
      </c>
      <c r="L8" s="16" t="s">
        <v>7694</v>
      </c>
      <c r="M8" s="15">
        <f>A1L108C9</f>
        <v>410485.78460000001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103213.804</v>
      </c>
      <c r="F9" s="16" t="s">
        <v>8350</v>
      </c>
      <c r="G9" s="15">
        <f>A1L105C6</f>
        <v>101332.21249999999</v>
      </c>
      <c r="H9" s="16" t="s">
        <v>8351</v>
      </c>
      <c r="I9" s="15">
        <f>A1L105C7</f>
        <v>98813.006999999998</v>
      </c>
      <c r="J9" s="16" t="s">
        <v>8352</v>
      </c>
      <c r="K9" s="15">
        <f>A1L105C8</f>
        <v>100590.58199999999</v>
      </c>
      <c r="L9" s="16" t="s">
        <v>8353</v>
      </c>
      <c r="M9" s="15">
        <f>A1L105C9</f>
        <v>106131.46979999999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14011.369000000001</v>
      </c>
      <c r="F10" s="16" t="s">
        <v>8355</v>
      </c>
      <c r="G10" s="15">
        <f>A1L106C6</f>
        <v>13812.708000000001</v>
      </c>
      <c r="H10" s="16" t="s">
        <v>8356</v>
      </c>
      <c r="I10" s="15">
        <f>A1L106C7</f>
        <v>14251.269666666667</v>
      </c>
      <c r="J10" s="16" t="s">
        <v>8357</v>
      </c>
      <c r="K10" s="15">
        <f>A1L106C8</f>
        <v>13918.51125</v>
      </c>
      <c r="L10" s="16" t="s">
        <v>8358</v>
      </c>
      <c r="M10" s="15">
        <f>A1L106C9</f>
        <v>13846.306200000001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301693.88</v>
      </c>
      <c r="F11" s="16" t="s">
        <v>8360</v>
      </c>
      <c r="G11" s="15">
        <f>A1L107C6</f>
        <v>294874.19299999997</v>
      </c>
      <c r="H11" s="16" t="s">
        <v>8361</v>
      </c>
      <c r="I11" s="15">
        <f>A1L107C7</f>
        <v>291535.14399999997</v>
      </c>
      <c r="J11" s="16" t="s">
        <v>8362</v>
      </c>
      <c r="K11" s="15">
        <f>A1L107C8</f>
        <v>289945.44699999999</v>
      </c>
      <c r="L11" s="16" t="s">
        <v>8363</v>
      </c>
      <c r="M11" s="15">
        <f>A1L107C9</f>
        <v>290508.0086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0.24638125972274649</v>
      </c>
      <c r="F12" s="16" t="s">
        <v>8365</v>
      </c>
      <c r="G12" s="21">
        <f>IF(B3L701C2=0,0,B3L702C2/B3L701C2)</f>
        <v>0.24714021654992921</v>
      </c>
      <c r="H12" s="16" t="s">
        <v>8366</v>
      </c>
      <c r="I12" s="21">
        <f>IF(B3L701C3=0,0,B3L702C3/B3L701C3)</f>
        <v>0.24422429186177233</v>
      </c>
      <c r="J12" s="16" t="s">
        <v>8367</v>
      </c>
      <c r="K12" s="21">
        <f>IF(B3L701C4=0,0,B3L702C4/B3L701C4)</f>
        <v>0.24870676921520848</v>
      </c>
      <c r="L12" s="16" t="s">
        <v>8368</v>
      </c>
      <c r="M12" s="21">
        <f>IF(B3L701C5=0,0,B3L702C5/B3L701C5)</f>
        <v>0.25855090183797802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3.3446483036903077E-2</v>
      </c>
      <c r="F13" s="16" t="s">
        <v>8370</v>
      </c>
      <c r="G13" s="21">
        <f>IF(B3L701C2=0,0,B3L703C2/B3L701C2)</f>
        <v>3.3687961232080468E-2</v>
      </c>
      <c r="H13" s="16" t="s">
        <v>8371</v>
      </c>
      <c r="I13" s="21">
        <f>IF(B3L701C3=0,0,B3L703C3/B3L701C3)</f>
        <v>3.5223158854712548E-2</v>
      </c>
      <c r="J13" s="16" t="s">
        <v>8372</v>
      </c>
      <c r="K13" s="21">
        <f>IF(B3L701C4=0,0,B3L703C4/B3L701C4)</f>
        <v>3.4413042418553988E-2</v>
      </c>
      <c r="L13" s="16" t="s">
        <v>8373</v>
      </c>
      <c r="M13" s="21">
        <f>IF(B3L701C5=0,0,B3L703C5/B3L701C5)</f>
        <v>3.3731512075363596E-2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0.72017225724035039</v>
      </c>
      <c r="F14" s="16" t="s">
        <v>8375</v>
      </c>
      <c r="G14" s="21">
        <f>IF(B3L701C2=0,0,B3L704C2/B3L701C2)</f>
        <v>0.71917182221799025</v>
      </c>
      <c r="H14" s="16" t="s">
        <v>8376</v>
      </c>
      <c r="I14" s="21">
        <f>IF(B3L701C3=0,0,B3L704C3/B3L701C3)</f>
        <v>0.72055254928351509</v>
      </c>
      <c r="J14" s="16" t="s">
        <v>8377</v>
      </c>
      <c r="K14" s="21">
        <f>IF(B3L701C4=0,0,B3L704C4/B3L701C4)</f>
        <v>0.71688018836623757</v>
      </c>
      <c r="L14" s="16" t="s">
        <v>8378</v>
      </c>
      <c r="M14" s="21">
        <f>IF(B3L701C5=0,0,B3L704C5/B3L701C5)</f>
        <v>0.70771758608665836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131670.981</v>
      </c>
      <c r="F15" s="16" t="s">
        <v>8380</v>
      </c>
      <c r="G15" s="15">
        <f>A1L104C6</f>
        <v>129413.44750000001</v>
      </c>
      <c r="H15" s="16" t="s">
        <v>8381</v>
      </c>
      <c r="I15" s="15">
        <f>A1L104C7</f>
        <v>128349.11633333335</v>
      </c>
      <c r="J15" s="16" t="s">
        <v>8382</v>
      </c>
      <c r="K15" s="15">
        <f>A1L104C8</f>
        <v>130501.51950000001</v>
      </c>
      <c r="L15" s="16" t="s">
        <v>8383</v>
      </c>
      <c r="M15" s="15">
        <f>A1L104C9</f>
        <v>134065.94500000001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32004.755000000001</v>
      </c>
      <c r="F16" s="16" t="s">
        <v>8385</v>
      </c>
      <c r="G16" s="15">
        <f>A1L101C6</f>
        <v>31695.145499999999</v>
      </c>
      <c r="H16" s="16" t="s">
        <v>8386</v>
      </c>
      <c r="I16" s="15">
        <f>A1L101C7</f>
        <v>30979.947666666663</v>
      </c>
      <c r="J16" s="16" t="s">
        <v>8387</v>
      </c>
      <c r="K16" s="15">
        <f>A1L101C8</f>
        <v>31863.505249999998</v>
      </c>
      <c r="L16" s="16" t="s">
        <v>8388</v>
      </c>
      <c r="M16" s="15">
        <f>A1L101C9</f>
        <v>33921.411999999997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6534.8980000000001</v>
      </c>
      <c r="F17" s="16" t="s">
        <v>8390</v>
      </c>
      <c r="G17" s="15">
        <f>A1L102C6</f>
        <v>6506.9439999999995</v>
      </c>
      <c r="H17" s="16" t="s">
        <v>8391</v>
      </c>
      <c r="I17" s="15">
        <f>A1L102C7</f>
        <v>6766.3743333333332</v>
      </c>
      <c r="J17" s="16" t="s">
        <v>8392</v>
      </c>
      <c r="K17" s="15">
        <f>A1L102C8</f>
        <v>6570.0649999999996</v>
      </c>
      <c r="L17" s="16" t="s">
        <v>8393</v>
      </c>
      <c r="M17" s="15">
        <f>A1L102C9</f>
        <v>6471.5141999999996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93131.327999999994</v>
      </c>
      <c r="F18" s="16" t="s">
        <v>8395</v>
      </c>
      <c r="G18" s="15">
        <f>A1L103C6</f>
        <v>91211.358000000007</v>
      </c>
      <c r="H18" s="16" t="s">
        <v>8396</v>
      </c>
      <c r="I18" s="15">
        <f>A1L103C7</f>
        <v>90602.794333333339</v>
      </c>
      <c r="J18" s="16" t="s">
        <v>8397</v>
      </c>
      <c r="K18" s="15">
        <f>A1L103C8</f>
        <v>92067.949250000005</v>
      </c>
      <c r="L18" s="16" t="s">
        <v>8398</v>
      </c>
      <c r="M18" s="15">
        <f>A1L103C9</f>
        <v>93673.018800000005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0.24306612403837108</v>
      </c>
      <c r="F19" s="16" t="s">
        <v>8400</v>
      </c>
      <c r="G19" s="21">
        <f>IF(B3L708C2=0,0,B3L709C2/B3L708C2)</f>
        <v>0.24491384869412428</v>
      </c>
      <c r="H19" s="16" t="s">
        <v>8401</v>
      </c>
      <c r="I19" s="21">
        <f>IF(B3L708C3=0,0,B3L709C3/B3L708C3)</f>
        <v>0.24137250455397882</v>
      </c>
      <c r="J19" s="16" t="s">
        <v>8402</v>
      </c>
      <c r="K19" s="21">
        <f>IF(B3L708C4=0,0,B3L709C4/B3L708C4)</f>
        <v>0.24416194824459492</v>
      </c>
      <c r="L19" s="16" t="s">
        <v>8403</v>
      </c>
      <c r="M19" s="21">
        <f>IF(B3L708C5=0,0,B3L709C5/B3L708C5)</f>
        <v>0.25302034756104541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4.9630510461526826E-2</v>
      </c>
      <c r="F20" s="16" t="s">
        <v>8405</v>
      </c>
      <c r="G20" s="21">
        <f>IF(B3L708C2=0,0,B3L710C2/B3L708C2)</f>
        <v>5.0280277094078646E-2</v>
      </c>
      <c r="H20" s="16" t="s">
        <v>8406</v>
      </c>
      <c r="I20" s="21">
        <f>IF(B3L708C3=0,0,B3L710C3/B3L708C3)</f>
        <v>5.2718511249898244E-2</v>
      </c>
      <c r="J20" s="16" t="s">
        <v>8407</v>
      </c>
      <c r="K20" s="21">
        <f>IF(B3L708C4=0,0,B3L710C4/B3L708C4)</f>
        <v>5.0344739472554564E-2</v>
      </c>
      <c r="L20" s="16" t="s">
        <v>8408</v>
      </c>
      <c r="M20" s="21">
        <f>IF(B3L708C5=0,0,B3L710C5/B3L708C5)</f>
        <v>4.8271126571330245E-2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0.70730336550010209</v>
      </c>
      <c r="F21" s="16" t="s">
        <v>8410</v>
      </c>
      <c r="G21" s="21">
        <f>IF(B3L708C2=0,0,B3L711C2/B3L708C2)</f>
        <v>0.70480587421179708</v>
      </c>
      <c r="H21" s="16" t="s">
        <v>8411</v>
      </c>
      <c r="I21" s="21">
        <f>IF(B3L708C3=0,0,B3L711C3/B3L708C3)</f>
        <v>0.7059089841961228</v>
      </c>
      <c r="J21" s="16" t="s">
        <v>8412</v>
      </c>
      <c r="K21" s="21">
        <f>IF(B3L708C4=0,0,B3L711C4/B3L708C4)</f>
        <v>0.7054933122828505</v>
      </c>
      <c r="L21" s="16" t="s">
        <v>8413</v>
      </c>
      <c r="M21" s="21">
        <f>IF(B3L708C5=0,0,B3L711C5/B3L708C5)</f>
        <v>0.69870852586762433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3.1815594432306997</v>
      </c>
      <c r="F22" s="16" t="s">
        <v>8415</v>
      </c>
      <c r="G22" s="21">
        <f>IF(B3L708C2=0,0,B3L701C2/B3L708C2)</f>
        <v>3.1682883148600145</v>
      </c>
      <c r="H22" s="16" t="s">
        <v>8416</v>
      </c>
      <c r="I22" s="21">
        <f>IF(B3L708C3=0,0,B3L701C3/B3L708C3)</f>
        <v>3.1523350703552038</v>
      </c>
      <c r="J22" s="16" t="s">
        <v>8417</v>
      </c>
      <c r="K22" s="21">
        <f>IF(B3L708C4=0,0,B3L701C4/B3L708C4)</f>
        <v>3.0992324211979763</v>
      </c>
      <c r="L22" s="16" t="s">
        <v>8418</v>
      </c>
      <c r="M22" s="21">
        <f>IF(B3L708C5=0,0,B3L701C5/B3L708C5)</f>
        <v>3.0618199468925535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3.2249521672638957</v>
      </c>
      <c r="F23" s="16" t="s">
        <v>8420</v>
      </c>
      <c r="G23" s="21">
        <f>IF(B3L709C2=0,0,B3L702C2/B3L709C2)</f>
        <v>3.197089361839339</v>
      </c>
      <c r="H23" s="16" t="s">
        <v>8421</v>
      </c>
      <c r="I23" s="21">
        <f>IF(B3L709C3=0,0,B3L702C3/B3L709C3)</f>
        <v>3.1895795326445735</v>
      </c>
      <c r="J23" s="16" t="s">
        <v>8422</v>
      </c>
      <c r="K23" s="21">
        <f>IF(B3L709C4=0,0,B3L702C4/B3L709C4)</f>
        <v>3.1569214124676379</v>
      </c>
      <c r="L23" s="16" t="s">
        <v>8423</v>
      </c>
      <c r="M23" s="21">
        <f>IF(B3L709C5=0,0,B3L702C5/B3L709C5)</f>
        <v>3.1287456371214737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2.1440838097243446</v>
      </c>
      <c r="F24" s="16" t="s">
        <v>8425</v>
      </c>
      <c r="G24" s="21">
        <f>IF(B3L710C2=0,0,B3L703C2/B3L710C2)</f>
        <v>2.1227642346391797</v>
      </c>
      <c r="H24" s="16" t="s">
        <v>8426</v>
      </c>
      <c r="I24" s="21">
        <f>IF(B3L710C3=0,0,B3L703C3/B3L710C3)</f>
        <v>2.1061899570735152</v>
      </c>
      <c r="J24" s="16" t="s">
        <v>8427</v>
      </c>
      <c r="K24" s="21">
        <f>IF(B3L710C4=0,0,B3L703C4/B3L710C4)</f>
        <v>2.1184739039872515</v>
      </c>
      <c r="L24" s="16" t="s">
        <v>8428</v>
      </c>
      <c r="M24" s="21">
        <f>IF(B3L710C5=0,0,B3L703C5/B3L710C5)</f>
        <v>2.1395775041334222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3.2394456997327477</v>
      </c>
      <c r="F25" s="16" t="s">
        <v>8430</v>
      </c>
      <c r="G25" s="21">
        <f>IF(B3L711C2=0,0,B3L704C2/B3L711C2)</f>
        <v>3.2328670405280002</v>
      </c>
      <c r="H25" s="16" t="s">
        <v>8431</v>
      </c>
      <c r="I25" s="21">
        <f>IF(B3L711C3=0,0,B3L704C3/B3L711C3)</f>
        <v>3.2177279535929539</v>
      </c>
      <c r="J25" s="16" t="s">
        <v>8432</v>
      </c>
      <c r="K25" s="21">
        <f>IF(B3L711C4=0,0,B3L704C4/B3L711C4)</f>
        <v>3.1492549726798651</v>
      </c>
      <c r="L25" s="16" t="s">
        <v>8433</v>
      </c>
      <c r="M25" s="21">
        <f>IF(B3L711C5=0,0,B3L704C5/B3L711C5)</f>
        <v>3.1012986697936973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10485104</v>
      </c>
      <c r="F26" s="16" t="s">
        <v>8435</v>
      </c>
      <c r="G26" s="15">
        <f>A1L114C6</f>
        <v>10350530</v>
      </c>
      <c r="H26" s="16" t="s">
        <v>8436</v>
      </c>
      <c r="I26" s="15">
        <f>A1L114C7</f>
        <v>10146815.666666666</v>
      </c>
      <c r="J26" s="16" t="s">
        <v>8437</v>
      </c>
      <c r="K26" s="15">
        <f>A1L114C8</f>
        <v>10296052.75</v>
      </c>
      <c r="L26" s="16" t="s">
        <v>8438</v>
      </c>
      <c r="M26" s="15">
        <f>A1L114C9</f>
        <v>10578800.6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3683732</v>
      </c>
      <c r="F27" s="16" t="s">
        <v>8440</v>
      </c>
      <c r="G27" s="15">
        <f>A1L115C6</f>
        <v>3664510</v>
      </c>
      <c r="H27" s="16" t="s">
        <v>8441</v>
      </c>
      <c r="I27" s="15">
        <f>A1L115C7</f>
        <v>3564798</v>
      </c>
      <c r="J27" s="16" t="s">
        <v>8442</v>
      </c>
      <c r="K27" s="15">
        <f>A1L115C8</f>
        <v>3676492.5</v>
      </c>
      <c r="L27" s="16" t="s">
        <v>8443</v>
      </c>
      <c r="M27" s="15">
        <f>A1L115C9</f>
        <v>3921906.8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188775</v>
      </c>
      <c r="F28" s="16" t="s">
        <v>8445</v>
      </c>
      <c r="G28" s="15">
        <f>A1L116C6</f>
        <v>185689</v>
      </c>
      <c r="H28" s="16" t="s">
        <v>8446</v>
      </c>
      <c r="I28" s="15">
        <f>A1L116C7</f>
        <v>184526.33333333334</v>
      </c>
      <c r="J28" s="16" t="s">
        <v>8447</v>
      </c>
      <c r="K28" s="15">
        <f>A1L116C8</f>
        <v>170849.25</v>
      </c>
      <c r="L28" s="16" t="s">
        <v>8448</v>
      </c>
      <c r="M28" s="15">
        <f>A1L116C9</f>
        <v>163356.20000000001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6612597</v>
      </c>
      <c r="F29" s="16" t="s">
        <v>8450</v>
      </c>
      <c r="G29" s="15">
        <f>A1L117C6</f>
        <v>6500331</v>
      </c>
      <c r="H29" s="16" t="s">
        <v>8451</v>
      </c>
      <c r="I29" s="15">
        <f>A1L117C7</f>
        <v>6397491.333333333</v>
      </c>
      <c r="J29" s="16" t="s">
        <v>8452</v>
      </c>
      <c r="K29" s="15">
        <f>A1L117C8</f>
        <v>6448711</v>
      </c>
      <c r="L29" s="16" t="s">
        <v>8453</v>
      </c>
      <c r="M29" s="15">
        <f>A1L117C9</f>
        <v>6493537.5999999996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79.631091986775729</v>
      </c>
      <c r="F30" s="16" t="s">
        <v>8455</v>
      </c>
      <c r="G30" s="21">
        <f>IF(B3L708C2=0,0,B3L719C2/B3L708C2)</f>
        <v>79.980328164891816</v>
      </c>
      <c r="H30" s="16" t="s">
        <v>8456</v>
      </c>
      <c r="I30" s="21">
        <f>IF(B3L708C3=0,0,B3L719C3/B3L708C3)</f>
        <v>79.056373402015012</v>
      </c>
      <c r="J30" s="16" t="s">
        <v>8457</v>
      </c>
      <c r="K30" s="21">
        <f>IF(B3L708C4=0,0,B3L719C4/B3L708C4)</f>
        <v>78.89603729863083</v>
      </c>
      <c r="L30" s="16" t="s">
        <v>8458</v>
      </c>
      <c r="M30" s="21">
        <f>IF(B3L708C5=0,0,B3L719C5/B3L708C5)</f>
        <v>78.907440662876752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115.09952193041315</v>
      </c>
      <c r="F31" s="16" t="s">
        <v>8460</v>
      </c>
      <c r="G31" s="21">
        <f>IF(B3L709C2=0,0,B3L720C2/B3L709C2)</f>
        <v>115.61739005110421</v>
      </c>
      <c r="H31" s="16" t="s">
        <v>8461</v>
      </c>
      <c r="I31" s="21">
        <f>IF(B3L709C3=0,0,B3L720C3/B3L709C3)</f>
        <v>115.06791549023815</v>
      </c>
      <c r="J31" s="16" t="s">
        <v>8462</v>
      </c>
      <c r="K31" s="21">
        <f>IF(B3L709C4=0,0,B3L720C4/B3L709C4)</f>
        <v>115.38255038654293</v>
      </c>
      <c r="L31" s="16" t="s">
        <v>8463</v>
      </c>
      <c r="M31" s="21">
        <f>IF(B3L709C5=0,0,B3L720C5/B3L709C5)</f>
        <v>115.61743950988833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28.887214459965556</v>
      </c>
      <c r="F32" s="16" t="s">
        <v>8465</v>
      </c>
      <c r="G32" s="21">
        <f>IF(B3L710C2=0,0,B3L721C2/B3L710C2)</f>
        <v>28.537052109254361</v>
      </c>
      <c r="H32" s="16" t="s">
        <v>8466</v>
      </c>
      <c r="I32" s="21">
        <f>IF(B3L710C3=0,0,B3L721C3/B3L710C3)</f>
        <v>27.271079642209177</v>
      </c>
      <c r="J32" s="16" t="s">
        <v>8467</v>
      </c>
      <c r="K32" s="21">
        <f>IF(B3L710C4=0,0,B3L721C4/B3L710C4)</f>
        <v>26.004194783461049</v>
      </c>
      <c r="L32" s="16" t="s">
        <v>8468</v>
      </c>
      <c r="M32" s="21">
        <f>IF(B3L710C5=0,0,B3L721C5/B3L710C5)</f>
        <v>25.242345910328069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71.002928252027075</v>
      </c>
      <c r="F33" s="16" t="s">
        <v>8470</v>
      </c>
      <c r="G33" s="21">
        <f>IF(B3L711C2=0,0,B3L722C2/B3L711C2)</f>
        <v>71.266683695247679</v>
      </c>
      <c r="H33" s="16" t="s">
        <v>8471</v>
      </c>
      <c r="I33" s="21">
        <f>IF(B3L711C3=0,0,B3L722C3/B3L711C3)</f>
        <v>70.610309322210995</v>
      </c>
      <c r="J33" s="16" t="s">
        <v>8472</v>
      </c>
      <c r="K33" s="21">
        <f>IF(B3L711C4=0,0,B3L722C4/B3L711C4)</f>
        <v>70.042952542466878</v>
      </c>
      <c r="L33" s="16" t="s">
        <v>8473</v>
      </c>
      <c r="M33" s="21">
        <f>IF(B3L711C5=0,0,B3L722C5/B3L711C5)</f>
        <v>69.321323078786051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5379.0560000000005</v>
      </c>
      <c r="F34" s="16" t="s">
        <v>8475</v>
      </c>
      <c r="G34" s="15">
        <f>A1L131C6</f>
        <v>5178.9675000000007</v>
      </c>
      <c r="H34" s="16" t="s">
        <v>8476</v>
      </c>
      <c r="I34" s="15">
        <f>A1L131C7</f>
        <v>4969.8346666666666</v>
      </c>
      <c r="J34" s="16" t="s">
        <v>8477</v>
      </c>
      <c r="K34" s="15">
        <f>A1L131C8</f>
        <v>5005.1862500000007</v>
      </c>
      <c r="L34" s="16" t="s">
        <v>8478</v>
      </c>
      <c r="M34" s="15">
        <f>A1L131C9</f>
        <v>5099.3094000000001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24.478455141571306</v>
      </c>
      <c r="F35" s="16" t="s">
        <v>8480</v>
      </c>
      <c r="G35" s="15">
        <f>IF(B3L727C2=0,0,B3L708C2/B3L727C2)</f>
        <v>24.988271793557306</v>
      </c>
      <c r="H35" s="16" t="s">
        <v>8481</v>
      </c>
      <c r="I35" s="15">
        <f>IF(B3L727C3=0,0,B3L708C3/B3L727C3)</f>
        <v>25.825631020321001</v>
      </c>
      <c r="J35" s="16" t="s">
        <v>8482</v>
      </c>
      <c r="K35" s="15">
        <f>IF(B3L727C4=0,0,B3L708C4/B3L727C4)</f>
        <v>26.073259411675238</v>
      </c>
      <c r="L35" s="16" t="s">
        <v>8483</v>
      </c>
      <c r="M35" s="15">
        <f>IF(B3L727C5=0,0,B3L708C5/B3L727C5)</f>
        <v>26.291000306825861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4.0852251264080736E-2</v>
      </c>
      <c r="F36" s="16" t="s">
        <v>8485</v>
      </c>
      <c r="G36" s="15">
        <f>IF(B3L728C2=0,0,1/B3L728C2)</f>
        <v>4.0018773937692993E-2</v>
      </c>
      <c r="H36" s="16" t="s">
        <v>8486</v>
      </c>
      <c r="I36" s="15">
        <f>IF(B3L728C3=0,0,1/B3L728C3)</f>
        <v>3.8721222308688061E-2</v>
      </c>
      <c r="J36" s="16" t="s">
        <v>8487</v>
      </c>
      <c r="K36" s="15">
        <f>IF(B3L728C4=0,0,1/B3L728C4)</f>
        <v>3.8353471049047828E-2</v>
      </c>
      <c r="L36" s="16" t="s">
        <v>8488</v>
      </c>
      <c r="M36" s="15">
        <f>IF(B3L728C5=0,0,1/B3L728C5)</f>
        <v>3.8035829307733596E-2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918411667</v>
      </c>
      <c r="F37" s="16" t="s">
        <v>8490</v>
      </c>
      <c r="G37" s="15">
        <f>A1L122C6</f>
        <v>903731309.5</v>
      </c>
      <c r="H37" s="16" t="s">
        <v>8491</v>
      </c>
      <c r="I37" s="15">
        <f>A1L122C7</f>
        <v>884831874.33333337</v>
      </c>
      <c r="J37" s="16" t="s">
        <v>8492</v>
      </c>
      <c r="K37" s="15">
        <f>A1L122C8</f>
        <v>895543220</v>
      </c>
      <c r="L37" s="16" t="s">
        <v>8493</v>
      </c>
      <c r="M37" s="15">
        <f>A1L122C9</f>
        <v>919415606.39999998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308016791</v>
      </c>
      <c r="F38" s="16" t="s">
        <v>8495</v>
      </c>
      <c r="G38" s="15">
        <f>A1L119C6</f>
        <v>305617803</v>
      </c>
      <c r="H38" s="16" t="s">
        <v>8496</v>
      </c>
      <c r="I38" s="15">
        <f>A1L119C7</f>
        <v>297390322</v>
      </c>
      <c r="J38" s="16" t="s">
        <v>8497</v>
      </c>
      <c r="K38" s="15">
        <f>A1L119C8</f>
        <v>306821044</v>
      </c>
      <c r="L38" s="16" t="s">
        <v>8498</v>
      </c>
      <c r="M38" s="15">
        <f>A1L119C9</f>
        <v>327030712.39999998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14421067</v>
      </c>
      <c r="F39" s="16" t="s">
        <v>8500</v>
      </c>
      <c r="G39" s="15">
        <f>A1L120C6</f>
        <v>14148503.5</v>
      </c>
      <c r="H39" s="16" t="s">
        <v>8501</v>
      </c>
      <c r="I39" s="15">
        <f>A1L120C7</f>
        <v>14083236.333333334</v>
      </c>
      <c r="J39" s="16" t="s">
        <v>8502</v>
      </c>
      <c r="K39" s="15">
        <f>A1L120C8</f>
        <v>13715230</v>
      </c>
      <c r="L39" s="16" t="s">
        <v>8503</v>
      </c>
      <c r="M39" s="15">
        <f>A1L120C9</f>
        <v>13604966.199999999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595973809</v>
      </c>
      <c r="F40" s="16" t="s">
        <v>8505</v>
      </c>
      <c r="G40" s="15">
        <f>A1L121C6</f>
        <v>583965003</v>
      </c>
      <c r="H40" s="16" t="s">
        <v>8506</v>
      </c>
      <c r="I40" s="15">
        <f>A1L121C7</f>
        <v>573358316</v>
      </c>
      <c r="J40" s="16" t="s">
        <v>8507</v>
      </c>
      <c r="K40" s="15">
        <f>A1L121C8</f>
        <v>575006946</v>
      </c>
      <c r="L40" s="16" t="s">
        <v>8508</v>
      </c>
      <c r="M40" s="15">
        <f>A1L121C9</f>
        <v>578779927.79999995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6975.049931465157</v>
      </c>
      <c r="F41" s="16" t="s">
        <v>8510</v>
      </c>
      <c r="G41" s="15">
        <f>IF(B3L708C2=0,0,B3L730C2/B3L708C2)</f>
        <v>6983.2874941377322</v>
      </c>
      <c r="H41" s="16" t="s">
        <v>8511</v>
      </c>
      <c r="I41" s="15">
        <f>IF(B3L708C3=0,0,B3L730C3/B3L708C3)</f>
        <v>6893.9459780568432</v>
      </c>
      <c r="J41" s="16" t="s">
        <v>8512</v>
      </c>
      <c r="K41" s="15">
        <f>IF(B3L708C4=0,0,B3L730C4/B3L708C4)</f>
        <v>6862.3202506082689</v>
      </c>
      <c r="L41" s="16" t="s">
        <v>8513</v>
      </c>
      <c r="M41" s="15">
        <f>IF(B3L708C5=0,0,B3L730C5/B3L708C5)</f>
        <v>6857.9355212093569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9624.0946384373201</v>
      </c>
      <c r="F42" s="16" t="s">
        <v>8515</v>
      </c>
      <c r="G42" s="15">
        <f>IF(B3L709C2=0,0,B3L731C2/B3L709C2)</f>
        <v>9642.4167858765632</v>
      </c>
      <c r="H42" s="16" t="s">
        <v>8516</v>
      </c>
      <c r="I42" s="15">
        <f>IF(B3L709C3=0,0,B3L731C3/B3L709C3)</f>
        <v>9599.445589767136</v>
      </c>
      <c r="J42" s="16" t="s">
        <v>8517</v>
      </c>
      <c r="K42" s="15">
        <f>IF(B3L709C4=0,0,B3L731C4/B3L709C4)</f>
        <v>9629.2307325478578</v>
      </c>
      <c r="L42" s="16" t="s">
        <v>8518</v>
      </c>
      <c r="M42" s="15">
        <f>IF(B3L709C5=0,0,B3L731C5/B3L709C5)</f>
        <v>9640.8343025343402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2206.7776727349074</v>
      </c>
      <c r="F43" s="16" t="s">
        <v>8520</v>
      </c>
      <c r="G43" s="15">
        <f>IF(B3L710C2=0,0,B3L732C2/B3L710C2)</f>
        <v>2174.3699500103276</v>
      </c>
      <c r="H43" s="16" t="s">
        <v>8521</v>
      </c>
      <c r="I43" s="15">
        <f>IF(B3L710C3=0,0,B3L732C3/B3L710C3)</f>
        <v>2081.3563718984315</v>
      </c>
      <c r="J43" s="16" t="s">
        <v>8522</v>
      </c>
      <c r="K43" s="15">
        <f>IF(B3L710C4=0,0,B3L732C4/B3L710C4)</f>
        <v>2087.5333805677724</v>
      </c>
      <c r="L43" s="16" t="s">
        <v>8523</v>
      </c>
      <c r="M43" s="15">
        <f>IF(B3L710C5=0,0,B3L732C5/B3L710C5)</f>
        <v>2102.2848408491477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6399.283912283523</v>
      </c>
      <c r="F44" s="16" t="s">
        <v>8525</v>
      </c>
      <c r="G44" s="15">
        <f>IF(B3L711C2=0,0,B3L733C2/B3L711C2)</f>
        <v>6402.3276903738233</v>
      </c>
      <c r="H44" s="16" t="s">
        <v>8526</v>
      </c>
      <c r="I44" s="15">
        <f>IF(B3L711C3=0,0,B3L733C3/B3L711C3)</f>
        <v>6328.2630543444275</v>
      </c>
      <c r="J44" s="16" t="s">
        <v>8527</v>
      </c>
      <c r="K44" s="15">
        <f>IF(B3L711C4=0,0,B3L733C4/B3L711C4)</f>
        <v>6245.4627336016174</v>
      </c>
      <c r="L44" s="16" t="s">
        <v>8528</v>
      </c>
      <c r="M44" s="15">
        <f>IF(B3L711C5=0,0,B3L733C5/B3L711C5)</f>
        <v>6178.7261178776052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4567.68</v>
      </c>
      <c r="F45" s="16" t="s">
        <v>8530</v>
      </c>
      <c r="G45" s="15">
        <f>A1L130C6*A1L158C1</f>
        <v>4539.6900000000005</v>
      </c>
      <c r="H45" s="16" t="s">
        <v>8531</v>
      </c>
      <c r="I45" s="15">
        <f>A1L130C7*A1L158C1</f>
        <v>4517.9740000000002</v>
      </c>
      <c r="J45" s="16" t="s">
        <v>8532</v>
      </c>
      <c r="K45" s="15">
        <f>A1L130C8*A1L158C1</f>
        <v>4576.1054999999997</v>
      </c>
      <c r="L45" s="16" t="s">
        <v>8533</v>
      </c>
      <c r="M45" s="15">
        <f>A1L130C9*A1L158C1</f>
        <v>5137.5144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136238.66099999999</v>
      </c>
      <c r="F46" s="16" t="s">
        <v>8535</v>
      </c>
      <c r="G46" s="15">
        <f>B3L708C2+B3L738C2</f>
        <v>133953.13750000001</v>
      </c>
      <c r="H46" s="16" t="s">
        <v>8536</v>
      </c>
      <c r="I46" s="15">
        <f>B3L708C3+B3L738C3</f>
        <v>132867.09033333336</v>
      </c>
      <c r="J46" s="16" t="s">
        <v>8537</v>
      </c>
      <c r="K46" s="15">
        <f>B3L708C4+B3L738C4</f>
        <v>135077.625</v>
      </c>
      <c r="L46" s="16" t="s">
        <v>8538</v>
      </c>
      <c r="M46" s="15">
        <f>B3L708C5+B3L738C5</f>
        <v>139203.45939999999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0.96647295293073976</v>
      </c>
      <c r="F47" s="16" t="s">
        <v>8540</v>
      </c>
      <c r="G47" s="21">
        <f>IF(B3L739C2=0,0,B3L708C2/B3L739C2)</f>
        <v>0.96610986435461432</v>
      </c>
      <c r="H47" s="16" t="s">
        <v>8541</v>
      </c>
      <c r="I47" s="21">
        <f>IF(B3L739C3=0,0,B3L708C3/B3L739C3)</f>
        <v>0.96599629006200538</v>
      </c>
      <c r="J47" s="16" t="s">
        <v>8542</v>
      </c>
      <c r="K47" s="21">
        <f>IF(B3L739C4=0,0,B3L708C4/B3L739C4)</f>
        <v>0.9661224018411636</v>
      </c>
      <c r="L47" s="16" t="s">
        <v>8543</v>
      </c>
      <c r="M47" s="21">
        <f>IF(B3L739C5=0,0,B3L708C5/B3L739C5)</f>
        <v>0.96309348616662338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3.3527047069260324E-2</v>
      </c>
      <c r="F48" s="16" t="s">
        <v>8545</v>
      </c>
      <c r="G48" s="21">
        <f>IF(B3L739C2=0,0,B3L738C2/B3L739C2)</f>
        <v>3.3890135645385684E-2</v>
      </c>
      <c r="H48" s="16" t="s">
        <v>8546</v>
      </c>
      <c r="I48" s="21">
        <f>IF(B3L739C3=0,0,B3L738C3/B3L739C3)</f>
        <v>3.4003709937994647E-2</v>
      </c>
      <c r="J48" s="16" t="s">
        <v>8547</v>
      </c>
      <c r="K48" s="21">
        <f>IF(B3L739C4=0,0,B3L738C4/B3L739C4)</f>
        <v>3.3877598158836446E-2</v>
      </c>
      <c r="L48" s="16" t="s">
        <v>8548</v>
      </c>
      <c r="M48" s="21">
        <f>IF(B3L739C5=0,0,B3L738C5/B3L739C5)</f>
        <v>3.6906513833376758E-2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12370.8</v>
      </c>
      <c r="F49" s="16" t="s">
        <v>8550</v>
      </c>
      <c r="G49" s="15">
        <f>A1L130C6*A1L595C1</f>
        <v>12294.99375</v>
      </c>
      <c r="H49" s="16" t="s">
        <v>8551</v>
      </c>
      <c r="I49" s="15">
        <f>A1L130C7*A1L595C1</f>
        <v>12236.179583333334</v>
      </c>
      <c r="J49" s="16" t="s">
        <v>8552</v>
      </c>
      <c r="K49" s="15">
        <f>A1L130C8*A1L595C1</f>
        <v>12393.6190625</v>
      </c>
      <c r="L49" s="16" t="s">
        <v>8553</v>
      </c>
      <c r="M49" s="15">
        <f>A1L130C9*A1L595C1</f>
        <v>13914.101500000001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144041.78099999999</v>
      </c>
      <c r="F50" s="16" t="s">
        <v>8555</v>
      </c>
      <c r="G50" s="15">
        <f>B3L708C2+B3L742C2</f>
        <v>141708.44125</v>
      </c>
      <c r="H50" s="16" t="s">
        <v>8556</v>
      </c>
      <c r="I50" s="15">
        <f>B3L708C3+B3L742C3</f>
        <v>140585.29591666668</v>
      </c>
      <c r="J50" s="16" t="s">
        <v>8557</v>
      </c>
      <c r="K50" s="15">
        <f>B3L708C4+B3L742C4</f>
        <v>142895.13856250001</v>
      </c>
      <c r="L50" s="16" t="s">
        <v>8558</v>
      </c>
      <c r="M50" s="15">
        <f>B3L708C5+B3L742C5</f>
        <v>147980.0465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0.9141165853815707</v>
      </c>
      <c r="F51" s="16" t="s">
        <v>8560</v>
      </c>
      <c r="G51" s="21">
        <f>IF(B3L743C2=0,0,B3L708C2/B3L743C2)</f>
        <v>0.91323739332994747</v>
      </c>
      <c r="H51" s="16" t="s">
        <v>8561</v>
      </c>
      <c r="I51" s="21">
        <f>IF(B3L743C3=0,0,B3L708C3/B3L743C3)</f>
        <v>0.91296259325309204</v>
      </c>
      <c r="J51" s="16" t="s">
        <v>8562</v>
      </c>
      <c r="K51" s="21">
        <f>IF(B3L743C4=0,0,B3L708C4/B3L743C4)</f>
        <v>0.91326773473767109</v>
      </c>
      <c r="L51" s="16" t="s">
        <v>8563</v>
      </c>
      <c r="M51" s="21">
        <f>IF(B3L743C5=0,0,B3L708C5/B3L743C5)</f>
        <v>0.90597312388329332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8.5883414618429355E-2</v>
      </c>
      <c r="F52" s="16" t="s">
        <v>8565</v>
      </c>
      <c r="G52" s="21">
        <f>IF(B3L743C2=0,0,B3L742C2/B3L743C2)</f>
        <v>8.6762606670052547E-2</v>
      </c>
      <c r="H52" s="16" t="s">
        <v>8566</v>
      </c>
      <c r="I52" s="21">
        <f>IF(B3L743C3=0,0,B3L742C3/B3L743C3)</f>
        <v>8.7037406746907936E-2</v>
      </c>
      <c r="J52" s="16" t="s">
        <v>8567</v>
      </c>
      <c r="K52" s="21">
        <f>IF(B3L743C4=0,0,B3L742C4/B3L743C4)</f>
        <v>8.6732265262328939E-2</v>
      </c>
      <c r="L52" s="16" t="s">
        <v>8568</v>
      </c>
      <c r="M52" s="21">
        <f>IF(B3L743C5=0,0,B3L742C5/B3L743C5)</f>
        <v>9.4026876116706723E-2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2788.61</v>
      </c>
      <c r="F53" s="16" t="s">
        <v>8570</v>
      </c>
      <c r="G53" s="15">
        <f>A1L135C6</f>
        <v>2725.7860000000001</v>
      </c>
      <c r="H53" s="16" t="s">
        <v>8571</v>
      </c>
      <c r="I53" s="15">
        <f>A1L135C7</f>
        <v>2675.4046666666668</v>
      </c>
      <c r="J53" s="16" t="s">
        <v>8572</v>
      </c>
      <c r="K53" s="15">
        <f>A1L135C8</f>
        <v>2659.2307499999997</v>
      </c>
      <c r="L53" s="16" t="s">
        <v>8573</v>
      </c>
      <c r="M53" s="15">
        <f>A1L135C9</f>
        <v>2673.5825999999997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13.269129793914651</v>
      </c>
      <c r="F54" s="16" t="s">
        <v>8575</v>
      </c>
      <c r="G54" s="21">
        <f>IF(A1L144C6=0,0,B3L721C2/A1L144C6)</f>
        <v>13.289862816085494</v>
      </c>
      <c r="H54" s="16" t="s">
        <v>8576</v>
      </c>
      <c r="I54" s="21">
        <f>IF(A1L144C7=0,0,B3L721C3/A1L144C7)</f>
        <v>13.396082097480134</v>
      </c>
      <c r="J54" s="16" t="s">
        <v>8577</v>
      </c>
      <c r="K54" s="21">
        <f>IF(A1L144C8=0,0,B3L721C4/A1L144C8)</f>
        <v>12.249303786057029</v>
      </c>
      <c r="L54" s="16" t="s">
        <v>8578</v>
      </c>
      <c r="M54" s="21">
        <f>IF(A1L144C9=0,0,B3L721C5/A1L144C9)</f>
        <v>11.484051518023618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F2AB5B-EA10-4D8A-8C3B-2FD005BE0CBE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1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21">
        <f>A1L201C26</f>
        <v>0.2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12339</v>
      </c>
      <c r="F9" s="16" t="s">
        <v>8689</v>
      </c>
      <c r="G9" s="15">
        <f>A1L202C1</f>
        <v>14886</v>
      </c>
      <c r="H9" s="16" t="s">
        <v>8690</v>
      </c>
      <c r="I9" s="21">
        <f>IF(OR(B3L802C1=0,B3L802C2=0),0,1+(B3L802C1/B3L802C2))</f>
        <v>1.828899637243047</v>
      </c>
      <c r="J9" s="16" t="s">
        <v>8691</v>
      </c>
      <c r="K9" s="15">
        <f>A1L202C5</f>
        <v>10756</v>
      </c>
      <c r="L9" s="16" t="s">
        <v>8692</v>
      </c>
      <c r="M9" s="15">
        <f>A1L202C4</f>
        <v>13100</v>
      </c>
      <c r="N9" s="16" t="s">
        <v>8693</v>
      </c>
      <c r="O9" s="21">
        <f>IF(OR(B3L802C4=0,B3L802C5=0),0,1+(B3L802C4/B3L802C5))</f>
        <v>1.8210687022900762</v>
      </c>
      <c r="P9" s="16" t="s">
        <v>8694</v>
      </c>
      <c r="Q9" s="15">
        <f>A1L202C17</f>
        <v>11547.5</v>
      </c>
      <c r="R9" s="16" t="s">
        <v>8695</v>
      </c>
      <c r="S9" s="15">
        <f>A1L202C16</f>
        <v>13993</v>
      </c>
      <c r="T9" s="16" t="s">
        <v>8696</v>
      </c>
      <c r="U9" s="21">
        <f>IF(OR(B3L802C7=0,B3L802C8=0),0,1+(B3L802C7/B3L802C8))</f>
        <v>1.8252340455942258</v>
      </c>
      <c r="V9" s="16" t="s">
        <v>8697</v>
      </c>
      <c r="W9" s="15">
        <f>A1L202C8</f>
        <v>11265</v>
      </c>
      <c r="X9" s="16" t="s">
        <v>8698</v>
      </c>
      <c r="Y9" s="15">
        <f>A1L202C7</f>
        <v>13418</v>
      </c>
      <c r="Z9" s="16" t="s">
        <v>8699</v>
      </c>
      <c r="AA9" s="21">
        <f>IF(OR(B3L802C10=0,B3L802C11=0),0,1+(B3L802C10/B3L802C11))</f>
        <v>1.8395438962587569</v>
      </c>
      <c r="AB9" s="16" t="s">
        <v>8700</v>
      </c>
      <c r="AC9" s="15">
        <f>A1L202C20</f>
        <v>11453.333333333334</v>
      </c>
      <c r="AD9" s="16" t="s">
        <v>8701</v>
      </c>
      <c r="AE9" s="15">
        <f>A1L202C19</f>
        <v>13801.333333333334</v>
      </c>
      <c r="AF9" s="16" t="s">
        <v>8702</v>
      </c>
      <c r="AG9" s="21">
        <f>IF(OR(B3L802C13=0,B3L802C14=0),0,1+(B3L802C13/B3L802C14))</f>
        <v>1.8298715099990339</v>
      </c>
      <c r="AH9" s="16" t="s">
        <v>8703</v>
      </c>
      <c r="AI9" s="15">
        <f>A1L202C11</f>
        <v>10278</v>
      </c>
      <c r="AJ9" s="16" t="s">
        <v>8704</v>
      </c>
      <c r="AK9" s="15">
        <f>A1L202C10</f>
        <v>11894</v>
      </c>
      <c r="AL9" s="16" t="s">
        <v>8705</v>
      </c>
      <c r="AM9" s="21">
        <f>IF(OR(B3L802C16=0,B3L802C17=0),0,1+(B3L802C16/B3L802C17))</f>
        <v>1.8641331763914579</v>
      </c>
      <c r="AN9" s="16" t="s">
        <v>8706</v>
      </c>
      <c r="AO9" s="15">
        <f>A1L202C23</f>
        <v>11159.5</v>
      </c>
      <c r="AP9" s="16" t="s">
        <v>8707</v>
      </c>
      <c r="AQ9" s="15">
        <f>A1L202C22</f>
        <v>13324.5</v>
      </c>
      <c r="AR9" s="16" t="s">
        <v>8708</v>
      </c>
      <c r="AS9" s="21">
        <f>IF(OR(B3L802C19=0,B3L802C20=0),0,1+(B3L802C19/B3L802C20))</f>
        <v>1.8375173552478516</v>
      </c>
      <c r="AT9" s="16" t="s">
        <v>8709</v>
      </c>
      <c r="AU9" s="15">
        <f>A1L202C14</f>
        <v>9726</v>
      </c>
      <c r="AV9" s="16" t="s">
        <v>8710</v>
      </c>
      <c r="AW9" s="15">
        <f>A1L202C13</f>
        <v>10967</v>
      </c>
      <c r="AX9" s="16" t="s">
        <v>8711</v>
      </c>
      <c r="AY9" s="21">
        <f>IF(OR(B3L802C22=0,B3L802C23=0),0,1+(B3L802C22/B3L802C23))</f>
        <v>1.8868423452174707</v>
      </c>
      <c r="AZ9" s="16" t="s">
        <v>8712</v>
      </c>
      <c r="BA9" s="15">
        <f>A1L202C26</f>
        <v>10872.8</v>
      </c>
      <c r="BB9" s="16" t="s">
        <v>8713</v>
      </c>
      <c r="BC9" s="15">
        <f>A1L202C25</f>
        <v>12853</v>
      </c>
      <c r="BD9" s="16" t="s">
        <v>8714</v>
      </c>
      <c r="BE9" s="21">
        <f>IF(OR(B3L802C25=0,B3L802C26=0),0,1+(B3L802C25/B3L802C26))</f>
        <v>1.8459348012137244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145657</v>
      </c>
      <c r="F10" s="16" t="s">
        <v>8716</v>
      </c>
      <c r="G10" s="15">
        <f>A1L203C1</f>
        <v>211908</v>
      </c>
      <c r="H10" s="16" t="s">
        <v>8717</v>
      </c>
      <c r="I10" s="21">
        <f>IF(OR(B3L803C1=0,B3L803C2=0),0,1+(B3L803C1/B3L803C2))</f>
        <v>1.6873596088868754</v>
      </c>
      <c r="J10" s="16" t="s">
        <v>8718</v>
      </c>
      <c r="K10" s="15">
        <f>A1L203C5</f>
        <v>139742</v>
      </c>
      <c r="L10" s="16" t="s">
        <v>8719</v>
      </c>
      <c r="M10" s="15">
        <f>A1L203C4</f>
        <v>220667</v>
      </c>
      <c r="N10" s="16" t="s">
        <v>8720</v>
      </c>
      <c r="O10" s="21">
        <f>IF(OR(B3L803C4=0,B3L803C5=0),0,1+(B3L803C4/B3L803C5))</f>
        <v>1.6332709467206243</v>
      </c>
      <c r="P10" s="16" t="s">
        <v>8721</v>
      </c>
      <c r="Q10" s="15">
        <f>A1L203C17</f>
        <v>142699.5</v>
      </c>
      <c r="R10" s="16" t="s">
        <v>8722</v>
      </c>
      <c r="S10" s="15">
        <f>A1L203C16</f>
        <v>216287.5</v>
      </c>
      <c r="T10" s="16" t="s">
        <v>8723</v>
      </c>
      <c r="U10" s="21">
        <f>IF(OR(B3L803C7=0,B3L803C8=0),0,1+(B3L803C7/B3L803C8))</f>
        <v>1.6597676703461828</v>
      </c>
      <c r="V10" s="16" t="s">
        <v>8724</v>
      </c>
      <c r="W10" s="15">
        <f>A1L203C8</f>
        <v>146763</v>
      </c>
      <c r="X10" s="16" t="s">
        <v>8725</v>
      </c>
      <c r="Y10" s="15">
        <f>A1L203C7</f>
        <v>236923</v>
      </c>
      <c r="Z10" s="16" t="s">
        <v>8726</v>
      </c>
      <c r="AA10" s="21">
        <f>IF(OR(B3L803C10=0,B3L803C11=0),0,1+(B3L803C10/B3L803C11))</f>
        <v>1.6194544219007865</v>
      </c>
      <c r="AB10" s="16" t="s">
        <v>8727</v>
      </c>
      <c r="AC10" s="15">
        <f>A1L203C20</f>
        <v>144054</v>
      </c>
      <c r="AD10" s="16" t="s">
        <v>8728</v>
      </c>
      <c r="AE10" s="15">
        <f>A1L203C19</f>
        <v>223166</v>
      </c>
      <c r="AF10" s="16" t="s">
        <v>8729</v>
      </c>
      <c r="AG10" s="21">
        <f>IF(OR(B3L803C13=0,B3L803C14=0),0,1+(B3L803C13/B3L803C14))</f>
        <v>1.6455015548963552</v>
      </c>
      <c r="AH10" s="16" t="s">
        <v>8730</v>
      </c>
      <c r="AI10" s="15">
        <f>A1L203C11</f>
        <v>173580</v>
      </c>
      <c r="AJ10" s="16" t="s">
        <v>8731</v>
      </c>
      <c r="AK10" s="15">
        <f>A1L203C10</f>
        <v>212067</v>
      </c>
      <c r="AL10" s="16" t="s">
        <v>8732</v>
      </c>
      <c r="AM10" s="21">
        <f>IF(OR(B3L803C16=0,B3L803C17=0),0,1+(B3L803C16/B3L803C17))</f>
        <v>1.8185149033088599</v>
      </c>
      <c r="AN10" s="16" t="s">
        <v>8733</v>
      </c>
      <c r="AO10" s="15">
        <f>A1L203C23</f>
        <v>151435.5</v>
      </c>
      <c r="AP10" s="16" t="s">
        <v>8734</v>
      </c>
      <c r="AQ10" s="15">
        <f>A1L203C22</f>
        <v>220391.25</v>
      </c>
      <c r="AR10" s="16" t="s">
        <v>8735</v>
      </c>
      <c r="AS10" s="21">
        <f>IF(OR(B3L803C19=0,B3L803C20=0),0,1+(B3L803C19/B3L803C20))</f>
        <v>1.6871211992309132</v>
      </c>
      <c r="AT10" s="16" t="s">
        <v>8736</v>
      </c>
      <c r="AU10" s="15">
        <f>A1L203C14</f>
        <v>170117</v>
      </c>
      <c r="AV10" s="16" t="s">
        <v>8737</v>
      </c>
      <c r="AW10" s="15">
        <f>A1L203C13</f>
        <v>216623</v>
      </c>
      <c r="AX10" s="16" t="s">
        <v>8738</v>
      </c>
      <c r="AY10" s="21">
        <f>IF(OR(B3L803C22=0,B3L803C23=0),0,1+(B3L803C22/B3L803C23))</f>
        <v>1.7853136555213436</v>
      </c>
      <c r="AZ10" s="16" t="s">
        <v>8739</v>
      </c>
      <c r="BA10" s="15">
        <f>A1L203C26</f>
        <v>155171.79999999999</v>
      </c>
      <c r="BB10" s="16" t="s">
        <v>8740</v>
      </c>
      <c r="BC10" s="15">
        <f>A1L203C25</f>
        <v>219637.6</v>
      </c>
      <c r="BD10" s="16" t="s">
        <v>8741</v>
      </c>
      <c r="BE10" s="21">
        <f>IF(OR(B3L803C25=0,B3L803C26=0),0,1+(B3L803C25/B3L803C26))</f>
        <v>1.7064901455852732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84552</v>
      </c>
      <c r="F11" s="16" t="s">
        <v>8743</v>
      </c>
      <c r="G11" s="15">
        <f>A1L204C1</f>
        <v>83304</v>
      </c>
      <c r="H11" s="16" t="s">
        <v>8744</v>
      </c>
      <c r="I11" s="21">
        <f>IF(OR(B3L804C1=0,B3L804C2=0),0,1+(B3L804C1/B3L804C2))</f>
        <v>2.0149812734082397</v>
      </c>
      <c r="J11" s="16" t="s">
        <v>8745</v>
      </c>
      <c r="K11" s="15">
        <f>A1L204C5</f>
        <v>114086</v>
      </c>
      <c r="L11" s="16" t="s">
        <v>8746</v>
      </c>
      <c r="M11" s="15">
        <f>A1L204C4</f>
        <v>110986</v>
      </c>
      <c r="N11" s="16" t="s">
        <v>8747</v>
      </c>
      <c r="O11" s="21">
        <f>IF(OR(B3L804C4=0,B3L804C5=0),0,1+(B3L804C4/B3L804C5))</f>
        <v>2.0279314508136164</v>
      </c>
      <c r="P11" s="16" t="s">
        <v>8748</v>
      </c>
      <c r="Q11" s="15">
        <f>A1L204C17</f>
        <v>99319</v>
      </c>
      <c r="R11" s="16" t="s">
        <v>8749</v>
      </c>
      <c r="S11" s="15">
        <f>A1L204C16</f>
        <v>97145</v>
      </c>
      <c r="T11" s="16" t="s">
        <v>8750</v>
      </c>
      <c r="U11" s="21">
        <f>IF(OR(B3L804C7=0,B3L804C8=0),0,1+(B3L804C7/B3L804C8))</f>
        <v>2.0223789181121008</v>
      </c>
      <c r="V11" s="16" t="s">
        <v>8751</v>
      </c>
      <c r="W11" s="15">
        <f>A1L204C8</f>
        <v>91122</v>
      </c>
      <c r="X11" s="16" t="s">
        <v>8752</v>
      </c>
      <c r="Y11" s="15">
        <f>A1L204C7</f>
        <v>91195</v>
      </c>
      <c r="Z11" s="16" t="s">
        <v>8753</v>
      </c>
      <c r="AA11" s="21">
        <f>IF(OR(B3L804C10=0,B3L804C11=0),0,1+(B3L804C10/B3L804C11))</f>
        <v>1.9991995175174078</v>
      </c>
      <c r="AB11" s="16" t="s">
        <v>8754</v>
      </c>
      <c r="AC11" s="15">
        <f>A1L204C20</f>
        <v>96586.666666666672</v>
      </c>
      <c r="AD11" s="16" t="s">
        <v>8755</v>
      </c>
      <c r="AE11" s="15">
        <f>A1L204C19</f>
        <v>95161.666666666672</v>
      </c>
      <c r="AF11" s="16" t="s">
        <v>8756</v>
      </c>
      <c r="AG11" s="21">
        <f>IF(OR(B3L804C13=0,B3L804C14=0),0,1+(B3L804C13/B3L804C14))</f>
        <v>2.0149745170499322</v>
      </c>
      <c r="AH11" s="16" t="s">
        <v>8757</v>
      </c>
      <c r="AI11" s="15">
        <f>A1L204C11</f>
        <v>118854</v>
      </c>
      <c r="AJ11" s="16" t="s">
        <v>8758</v>
      </c>
      <c r="AK11" s="15">
        <f>A1L204C10</f>
        <v>118574</v>
      </c>
      <c r="AL11" s="16" t="s">
        <v>8759</v>
      </c>
      <c r="AM11" s="21">
        <f>IF(OR(B3L804C16=0,B3L804C17=0),0,1+(B3L804C16/B3L804C17))</f>
        <v>2.0023613945721657</v>
      </c>
      <c r="AN11" s="16" t="s">
        <v>8760</v>
      </c>
      <c r="AO11" s="15">
        <f>A1L204C23</f>
        <v>102153.5</v>
      </c>
      <c r="AP11" s="16" t="s">
        <v>8761</v>
      </c>
      <c r="AQ11" s="15">
        <f>A1L204C22</f>
        <v>101014.75</v>
      </c>
      <c r="AR11" s="16" t="s">
        <v>8762</v>
      </c>
      <c r="AS11" s="21">
        <f>IF(OR(B3L804C19=0,B3L804C20=0),0,1+(B3L804C19/B3L804C20))</f>
        <v>2.0112731061552891</v>
      </c>
      <c r="AT11" s="16" t="s">
        <v>8763</v>
      </c>
      <c r="AU11" s="15">
        <f>A1L204C14</f>
        <v>151650</v>
      </c>
      <c r="AV11" s="16" t="s">
        <v>8764</v>
      </c>
      <c r="AW11" s="15">
        <f>A1L204C13</f>
        <v>150966</v>
      </c>
      <c r="AX11" s="16" t="s">
        <v>8765</v>
      </c>
      <c r="AY11" s="21">
        <f>IF(OR(B3L804C22=0,B3L804C23=0),0,1+(B3L804C22/B3L804C23))</f>
        <v>2.004530821509479</v>
      </c>
      <c r="AZ11" s="16" t="s">
        <v>8766</v>
      </c>
      <c r="BA11" s="15">
        <f>A1L204C26</f>
        <v>112052.8</v>
      </c>
      <c r="BB11" s="16" t="s">
        <v>8767</v>
      </c>
      <c r="BC11" s="15">
        <f>A1L204C25</f>
        <v>111005</v>
      </c>
      <c r="BD11" s="16" t="s">
        <v>8768</v>
      </c>
      <c r="BE11" s="21">
        <f>IF(OR(B3L804C25=0,B3L804C26=0),0,1+(B3L804C25/B3L804C26))</f>
        <v>2.0094392144497997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69900</v>
      </c>
      <c r="F12" s="16" t="s">
        <v>8770</v>
      </c>
      <c r="G12" s="15">
        <f>A1L205C1</f>
        <v>75350</v>
      </c>
      <c r="H12" s="16" t="s">
        <v>8771</v>
      </c>
      <c r="I12" s="21">
        <f>IF(OR(B3L805C1=0,B3L805C2=0),0,1+(B3L805C1/B3L805C2))</f>
        <v>1.9276708692767088</v>
      </c>
      <c r="J12" s="16" t="s">
        <v>8772</v>
      </c>
      <c r="K12" s="15">
        <f>A1L205C5</f>
        <v>70891</v>
      </c>
      <c r="L12" s="16" t="s">
        <v>8773</v>
      </c>
      <c r="M12" s="15">
        <f>A1L205C4</f>
        <v>67346</v>
      </c>
      <c r="N12" s="16" t="s">
        <v>8774</v>
      </c>
      <c r="O12" s="21">
        <f>IF(OR(B3L805C4=0,B3L805C5=0),0,1+(B3L805C4/B3L805C5))</f>
        <v>2.0526386125382352</v>
      </c>
      <c r="P12" s="16" t="s">
        <v>8775</v>
      </c>
      <c r="Q12" s="15">
        <f>A1L205C17</f>
        <v>70395.5</v>
      </c>
      <c r="R12" s="16" t="s">
        <v>8776</v>
      </c>
      <c r="S12" s="15">
        <f>A1L205C16</f>
        <v>71348</v>
      </c>
      <c r="T12" s="16" t="s">
        <v>8777</v>
      </c>
      <c r="U12" s="21">
        <f>IF(OR(B3L805C7=0,B3L805C8=0),0,1+(B3L805C7/B3L805C8))</f>
        <v>1.9866499411335987</v>
      </c>
      <c r="V12" s="16" t="s">
        <v>8778</v>
      </c>
      <c r="W12" s="15">
        <f>A1L205C8</f>
        <v>66442</v>
      </c>
      <c r="X12" s="16" t="s">
        <v>8779</v>
      </c>
      <c r="Y12" s="15">
        <f>A1L205C7</f>
        <v>64097</v>
      </c>
      <c r="Z12" s="16" t="s">
        <v>8780</v>
      </c>
      <c r="AA12" s="21">
        <f>IF(OR(B3L805C10=0,B3L805C11=0),0,1+(B3L805C10/B3L805C11))</f>
        <v>2.0365851755932418</v>
      </c>
      <c r="AB12" s="16" t="s">
        <v>8781</v>
      </c>
      <c r="AC12" s="15">
        <f>A1L205C20</f>
        <v>69077.666666666672</v>
      </c>
      <c r="AD12" s="16" t="s">
        <v>8782</v>
      </c>
      <c r="AE12" s="15">
        <f>A1L205C19</f>
        <v>68931</v>
      </c>
      <c r="AF12" s="16" t="s">
        <v>8783</v>
      </c>
      <c r="AG12" s="21">
        <f>IF(OR(B3L805C13=0,B3L805C14=0),0,1+(B3L805C13/B3L805C14))</f>
        <v>2.0021277315963308</v>
      </c>
      <c r="AH12" s="16" t="s">
        <v>8784</v>
      </c>
      <c r="AI12" s="15">
        <f>A1L205C11</f>
        <v>67944</v>
      </c>
      <c r="AJ12" s="16" t="s">
        <v>8785</v>
      </c>
      <c r="AK12" s="15">
        <f>A1L205C10</f>
        <v>64509</v>
      </c>
      <c r="AL12" s="16" t="s">
        <v>8786</v>
      </c>
      <c r="AM12" s="21">
        <f>IF(OR(B3L805C16=0,B3L805C17=0),0,1+(B3L805C16/B3L805C17))</f>
        <v>2.0532483839464262</v>
      </c>
      <c r="AN12" s="16" t="s">
        <v>8787</v>
      </c>
      <c r="AO12" s="15">
        <f>A1L205C23</f>
        <v>68794.25</v>
      </c>
      <c r="AP12" s="16" t="s">
        <v>8788</v>
      </c>
      <c r="AQ12" s="15">
        <f>A1L205C22</f>
        <v>67825.5</v>
      </c>
      <c r="AR12" s="16" t="s">
        <v>8789</v>
      </c>
      <c r="AS12" s="21">
        <f>IF(OR(B3L805C19=0,B3L805C20=0),0,1+(B3L805C19/B3L805C20))</f>
        <v>2.0142829761667809</v>
      </c>
      <c r="AT12" s="16" t="s">
        <v>8790</v>
      </c>
      <c r="AU12" s="15">
        <f>A1L205C14</f>
        <v>83979</v>
      </c>
      <c r="AV12" s="16" t="s">
        <v>8791</v>
      </c>
      <c r="AW12" s="15">
        <f>A1L205C13</f>
        <v>89905</v>
      </c>
      <c r="AX12" s="16" t="s">
        <v>8792</v>
      </c>
      <c r="AY12" s="21">
        <f>IF(OR(B3L805C22=0,B3L805C23=0),0,1+(B3L805C22/B3L805C23))</f>
        <v>1.934085979645181</v>
      </c>
      <c r="AZ12" s="16" t="s">
        <v>8793</v>
      </c>
      <c r="BA12" s="15">
        <f>A1L205C26</f>
        <v>71831.199999999997</v>
      </c>
      <c r="BB12" s="16" t="s">
        <v>8794</v>
      </c>
      <c r="BC12" s="15">
        <f>A1L205C25</f>
        <v>72241.399999999994</v>
      </c>
      <c r="BD12" s="16" t="s">
        <v>8795</v>
      </c>
      <c r="BE12" s="21">
        <f>IF(OR(B3L805C25=0,B3L805C26=0),0,1+(B3L805C25/B3L805C26))</f>
        <v>1.9943218154686924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412792</v>
      </c>
      <c r="F13" s="16" t="s">
        <v>8797</v>
      </c>
      <c r="G13" s="15">
        <f>A1L206C1</f>
        <v>384947</v>
      </c>
      <c r="H13" s="16" t="s">
        <v>8798</v>
      </c>
      <c r="I13" s="21">
        <f>IF(OR(B3L806C1=0,B3L806C2=0),0,1+(B3L806C1/B3L806C2))</f>
        <v>2.0723346330793593</v>
      </c>
      <c r="J13" s="16" t="s">
        <v>8799</v>
      </c>
      <c r="K13" s="15">
        <f>A1L206C5</f>
        <v>411767</v>
      </c>
      <c r="L13" s="16" t="s">
        <v>8800</v>
      </c>
      <c r="M13" s="15">
        <f>A1L206C4</f>
        <v>385112</v>
      </c>
      <c r="N13" s="16" t="s">
        <v>8801</v>
      </c>
      <c r="O13" s="21">
        <f>IF(OR(B3L806C4=0,B3L806C5=0),0,1+(B3L806C4/B3L806C5))</f>
        <v>2.0692136313591893</v>
      </c>
      <c r="P13" s="16" t="s">
        <v>8802</v>
      </c>
      <c r="Q13" s="15">
        <f>A1L206C17</f>
        <v>412279.5</v>
      </c>
      <c r="R13" s="16" t="s">
        <v>8803</v>
      </c>
      <c r="S13" s="15">
        <f>A1L206C16</f>
        <v>385029.5</v>
      </c>
      <c r="T13" s="16" t="s">
        <v>8804</v>
      </c>
      <c r="U13" s="21">
        <f>IF(OR(B3L806C7=0,B3L806C8=0),0,1+(B3L806C7/B3L806C8))</f>
        <v>2.070773797851853</v>
      </c>
      <c r="V13" s="16" t="s">
        <v>8805</v>
      </c>
      <c r="W13" s="15">
        <f>A1L206C8</f>
        <v>419590</v>
      </c>
      <c r="X13" s="16" t="s">
        <v>8806</v>
      </c>
      <c r="Y13" s="15">
        <f>A1L206C7</f>
        <v>397115</v>
      </c>
      <c r="Z13" s="16" t="s">
        <v>8807</v>
      </c>
      <c r="AA13" s="21">
        <f>IF(OR(B3L806C10=0,B3L806C11=0),0,1+(B3L806C10/B3L806C11))</f>
        <v>2.056595696460723</v>
      </c>
      <c r="AB13" s="16" t="s">
        <v>8808</v>
      </c>
      <c r="AC13" s="15">
        <f>A1L206C20</f>
        <v>414716.33333333331</v>
      </c>
      <c r="AD13" s="16" t="s">
        <v>8809</v>
      </c>
      <c r="AE13" s="15">
        <f>A1L206C19</f>
        <v>389058</v>
      </c>
      <c r="AF13" s="16" t="s">
        <v>8810</v>
      </c>
      <c r="AG13" s="21">
        <f>IF(OR(B3L806C13=0,B3L806C14=0),0,1+(B3L806C13/B3L806C14))</f>
        <v>2.0659498926466835</v>
      </c>
      <c r="AH13" s="16" t="s">
        <v>8811</v>
      </c>
      <c r="AI13" s="15">
        <f>A1L206C11</f>
        <v>398424</v>
      </c>
      <c r="AJ13" s="16" t="s">
        <v>8812</v>
      </c>
      <c r="AK13" s="15">
        <f>A1L206C10</f>
        <v>396575</v>
      </c>
      <c r="AL13" s="16" t="s">
        <v>8813</v>
      </c>
      <c r="AM13" s="21">
        <f>IF(OR(B3L806C16=0,B3L806C17=0),0,1+(B3L806C16/B3L806C17))</f>
        <v>2.0046624219882747</v>
      </c>
      <c r="AN13" s="16" t="s">
        <v>8814</v>
      </c>
      <c r="AO13" s="15">
        <f>A1L206C23</f>
        <v>410643.25</v>
      </c>
      <c r="AP13" s="16" t="s">
        <v>8815</v>
      </c>
      <c r="AQ13" s="15">
        <f>A1L206C22</f>
        <v>390937.25</v>
      </c>
      <c r="AR13" s="16" t="s">
        <v>8816</v>
      </c>
      <c r="AS13" s="21">
        <f>IF(OR(B3L806C19=0,B3L806C20=0),0,1+(B3L806C19/B3L806C20))</f>
        <v>2.0504070666072369</v>
      </c>
      <c r="AT13" s="16" t="s">
        <v>8817</v>
      </c>
      <c r="AU13" s="15">
        <f>A1L206C14</f>
        <v>454207</v>
      </c>
      <c r="AV13" s="16" t="s">
        <v>8818</v>
      </c>
      <c r="AW13" s="15">
        <f>A1L206C13</f>
        <v>453942</v>
      </c>
      <c r="AX13" s="16" t="s">
        <v>8819</v>
      </c>
      <c r="AY13" s="21">
        <f>IF(OR(B3L806C22=0,B3L806C23=0),0,1+(B3L806C22/B3L806C23))</f>
        <v>2.0005837750197162</v>
      </c>
      <c r="AZ13" s="16" t="s">
        <v>8820</v>
      </c>
      <c r="BA13" s="15">
        <f>A1L206C26</f>
        <v>419356</v>
      </c>
      <c r="BB13" s="16" t="s">
        <v>8821</v>
      </c>
      <c r="BC13" s="15">
        <f>A1L206C25</f>
        <v>403538.2</v>
      </c>
      <c r="BD13" s="16" t="s">
        <v>8822</v>
      </c>
      <c r="BE13" s="21">
        <f>IF(OR(B3L806C25=0,B3L806C26=0),0,1+(B3L806C25/B3L806C26))</f>
        <v>2.0391977760717572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84312</v>
      </c>
      <c r="F14" s="16" t="s">
        <v>8824</v>
      </c>
      <c r="G14" s="15">
        <f>A1L207C1</f>
        <v>76524</v>
      </c>
      <c r="H14" s="16" t="s">
        <v>8825</v>
      </c>
      <c r="I14" s="21">
        <f>IF(OR(B3L807C1=0,B3L807C2=0),0,1+(B3L807C1/B3L807C2))</f>
        <v>2.1017719931002041</v>
      </c>
      <c r="J14" s="16" t="s">
        <v>8826</v>
      </c>
      <c r="K14" s="15">
        <f>A1L207C5</f>
        <v>82414</v>
      </c>
      <c r="L14" s="16" t="s">
        <v>8827</v>
      </c>
      <c r="M14" s="15">
        <f>A1L207C4</f>
        <v>76540</v>
      </c>
      <c r="N14" s="16" t="s">
        <v>8828</v>
      </c>
      <c r="O14" s="21">
        <f>IF(OR(B3L807C4=0,B3L807C5=0),0,1+(B3L807C4/B3L807C5))</f>
        <v>2.0767441860465117</v>
      </c>
      <c r="P14" s="16" t="s">
        <v>8829</v>
      </c>
      <c r="Q14" s="15">
        <f>A1L207C17</f>
        <v>83363</v>
      </c>
      <c r="R14" s="16" t="s">
        <v>8830</v>
      </c>
      <c r="S14" s="15">
        <f>A1L207C16</f>
        <v>76532</v>
      </c>
      <c r="T14" s="16" t="s">
        <v>8831</v>
      </c>
      <c r="U14" s="21">
        <f>IF(OR(B3L807C7=0,B3L807C8=0),0,1+(B3L807C7/B3L807C8))</f>
        <v>2.0892567814770295</v>
      </c>
      <c r="V14" s="16" t="s">
        <v>8832</v>
      </c>
      <c r="W14" s="15">
        <f>A1L207C8</f>
        <v>67579</v>
      </c>
      <c r="X14" s="16" t="s">
        <v>8833</v>
      </c>
      <c r="Y14" s="15">
        <f>A1L207C7</f>
        <v>62336</v>
      </c>
      <c r="Z14" s="16" t="s">
        <v>8834</v>
      </c>
      <c r="AA14" s="21">
        <f>IF(OR(B3L807C10=0,B3L807C11=0),0,1+(B3L807C10/B3L807C11))</f>
        <v>2.084108701232033</v>
      </c>
      <c r="AB14" s="16" t="s">
        <v>8835</v>
      </c>
      <c r="AC14" s="15">
        <f>A1L207C20</f>
        <v>78101.666666666672</v>
      </c>
      <c r="AD14" s="16" t="s">
        <v>8836</v>
      </c>
      <c r="AE14" s="15">
        <f>A1L207C19</f>
        <v>71800</v>
      </c>
      <c r="AF14" s="16" t="s">
        <v>8837</v>
      </c>
      <c r="AG14" s="21">
        <f>IF(OR(B3L807C13=0,B3L807C14=0),0,1+(B3L807C13/B3L807C14))</f>
        <v>2.0877669452181991</v>
      </c>
      <c r="AH14" s="16" t="s">
        <v>8838</v>
      </c>
      <c r="AI14" s="15">
        <f>A1L207C11</f>
        <v>89415</v>
      </c>
      <c r="AJ14" s="16" t="s">
        <v>8839</v>
      </c>
      <c r="AK14" s="15">
        <f>A1L207C10</f>
        <v>84749</v>
      </c>
      <c r="AL14" s="16" t="s">
        <v>8840</v>
      </c>
      <c r="AM14" s="21">
        <f>IF(OR(B3L807C16=0,B3L807C17=0),0,1+(B3L807C16/B3L807C17))</f>
        <v>2.055056696834181</v>
      </c>
      <c r="AN14" s="16" t="s">
        <v>8841</v>
      </c>
      <c r="AO14" s="15">
        <f>A1L207C23</f>
        <v>80930</v>
      </c>
      <c r="AP14" s="16" t="s">
        <v>8842</v>
      </c>
      <c r="AQ14" s="15">
        <f>A1L207C22</f>
        <v>75037.25</v>
      </c>
      <c r="AR14" s="16" t="s">
        <v>8843</v>
      </c>
      <c r="AS14" s="21">
        <f>IF(OR(B3L807C19=0,B3L807C20=0),0,1+(B3L807C19/B3L807C20))</f>
        <v>2.0785309962718514</v>
      </c>
      <c r="AT14" s="16" t="s">
        <v>8844</v>
      </c>
      <c r="AU14" s="15">
        <f>A1L207C14</f>
        <v>156054</v>
      </c>
      <c r="AV14" s="16" t="s">
        <v>8845</v>
      </c>
      <c r="AW14" s="15">
        <f>A1L207C13</f>
        <v>150322</v>
      </c>
      <c r="AX14" s="16" t="s">
        <v>8846</v>
      </c>
      <c r="AY14" s="21">
        <f>IF(OR(B3L807C22=0,B3L807C23=0),0,1+(B3L807C22/B3L807C23))</f>
        <v>2.0381314777610728</v>
      </c>
      <c r="AZ14" s="16" t="s">
        <v>8847</v>
      </c>
      <c r="BA14" s="15">
        <f>A1L207C26</f>
        <v>95954.8</v>
      </c>
      <c r="BB14" s="16" t="s">
        <v>8848</v>
      </c>
      <c r="BC14" s="15">
        <f>A1L207C25</f>
        <v>90094.2</v>
      </c>
      <c r="BD14" s="16" t="s">
        <v>8849</v>
      </c>
      <c r="BE14" s="21">
        <f>IF(OR(B3L807C25=0,B3L807C26=0),0,1+(B3L807C25/B3L807C26))</f>
        <v>2.065049692433031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53988</v>
      </c>
      <c r="F15" s="16" t="s">
        <v>8851</v>
      </c>
      <c r="G15" s="15">
        <f>A1L208C1</f>
        <v>52556</v>
      </c>
      <c r="H15" s="16" t="s">
        <v>8852</v>
      </c>
      <c r="I15" s="21">
        <f>IF(OR(B3L808C1=0,B3L808C2=0),0,1+(B3L808C1/B3L808C2))</f>
        <v>2.0272471268741912</v>
      </c>
      <c r="J15" s="16" t="s">
        <v>8853</v>
      </c>
      <c r="K15" s="15">
        <f>A1L208C5</f>
        <v>66907</v>
      </c>
      <c r="L15" s="16" t="s">
        <v>8854</v>
      </c>
      <c r="M15" s="15">
        <f>A1L208C4</f>
        <v>64816</v>
      </c>
      <c r="N15" s="16" t="s">
        <v>8855</v>
      </c>
      <c r="O15" s="21">
        <f>IF(OR(B3L808C4=0,B3L808C5=0),0,1+(B3L808C4/B3L808C5))</f>
        <v>2.0322605529498889</v>
      </c>
      <c r="P15" s="16" t="s">
        <v>8856</v>
      </c>
      <c r="Q15" s="15">
        <f>A1L208C17</f>
        <v>60447.5</v>
      </c>
      <c r="R15" s="16" t="s">
        <v>8857</v>
      </c>
      <c r="S15" s="15">
        <f>A1L208C16</f>
        <v>58686</v>
      </c>
      <c r="T15" s="16" t="s">
        <v>8858</v>
      </c>
      <c r="U15" s="21">
        <f>IF(OR(B3L808C7=0,B3L808C8=0),0,1+(B3L808C7/B3L808C8))</f>
        <v>2.0300156766520123</v>
      </c>
      <c r="V15" s="16" t="s">
        <v>8859</v>
      </c>
      <c r="W15" s="15">
        <f>A1L208C8</f>
        <v>58965</v>
      </c>
      <c r="X15" s="16" t="s">
        <v>8860</v>
      </c>
      <c r="Y15" s="15">
        <f>A1L208C7</f>
        <v>57593</v>
      </c>
      <c r="Z15" s="16" t="s">
        <v>8861</v>
      </c>
      <c r="AA15" s="21">
        <f>IF(OR(B3L808C10=0,B3L808C11=0),0,1+(B3L808C10/B3L808C11))</f>
        <v>2.0238223395204278</v>
      </c>
      <c r="AB15" s="16" t="s">
        <v>8862</v>
      </c>
      <c r="AC15" s="15">
        <f>A1L208C20</f>
        <v>59953.333333333336</v>
      </c>
      <c r="AD15" s="16" t="s">
        <v>8863</v>
      </c>
      <c r="AE15" s="15">
        <f>A1L208C19</f>
        <v>58321.666666666664</v>
      </c>
      <c r="AF15" s="16" t="s">
        <v>8864</v>
      </c>
      <c r="AG15" s="21">
        <f>IF(OR(B3L808C13=0,B3L808C14=0),0,1+(B3L808C13/B3L808C14))</f>
        <v>2.0279770239762236</v>
      </c>
      <c r="AH15" s="16" t="s">
        <v>8865</v>
      </c>
      <c r="AI15" s="15">
        <f>A1L208C11</f>
        <v>79343</v>
      </c>
      <c r="AJ15" s="16" t="s">
        <v>8866</v>
      </c>
      <c r="AK15" s="15">
        <f>A1L208C10</f>
        <v>82963</v>
      </c>
      <c r="AL15" s="16" t="s">
        <v>8867</v>
      </c>
      <c r="AM15" s="21">
        <f>IF(OR(B3L808C16=0,B3L808C17=0),0,1+(B3L808C16/B3L808C17))</f>
        <v>1.9563660909079952</v>
      </c>
      <c r="AN15" s="16" t="s">
        <v>8868</v>
      </c>
      <c r="AO15" s="15">
        <f>A1L208C23</f>
        <v>64800.75</v>
      </c>
      <c r="AP15" s="16" t="s">
        <v>8869</v>
      </c>
      <c r="AQ15" s="15">
        <f>A1L208C22</f>
        <v>64482</v>
      </c>
      <c r="AR15" s="16" t="s">
        <v>8870</v>
      </c>
      <c r="AS15" s="21">
        <f>IF(OR(B3L808C19=0,B3L808C20=0),0,1+(B3L808C19/B3L808C20))</f>
        <v>2.0049432399739464</v>
      </c>
      <c r="AT15" s="16" t="s">
        <v>8871</v>
      </c>
      <c r="AU15" s="15">
        <f>A1L208C14</f>
        <v>109138</v>
      </c>
      <c r="AV15" s="16" t="s">
        <v>8872</v>
      </c>
      <c r="AW15" s="15">
        <f>A1L208C13</f>
        <v>114732</v>
      </c>
      <c r="AX15" s="16" t="s">
        <v>8873</v>
      </c>
      <c r="AY15" s="21">
        <f>IF(OR(B3L808C22=0,B3L808C23=0),0,1+(B3L808C22/B3L808C23))</f>
        <v>1.9512428964892097</v>
      </c>
      <c r="AZ15" s="16" t="s">
        <v>8874</v>
      </c>
      <c r="BA15" s="15">
        <f>A1L208C26</f>
        <v>73668.2</v>
      </c>
      <c r="BB15" s="16" t="s">
        <v>8875</v>
      </c>
      <c r="BC15" s="15">
        <f>A1L208C25</f>
        <v>74532</v>
      </c>
      <c r="BD15" s="16" t="s">
        <v>8876</v>
      </c>
      <c r="BE15" s="21">
        <f>IF(OR(B3L808C25=0,B3L808C26=0),0,1+(B3L808C25/B3L808C26))</f>
        <v>1.9884103472334029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59850</v>
      </c>
      <c r="F16" s="16" t="s">
        <v>8878</v>
      </c>
      <c r="G16" s="15">
        <f>A1L209C1</f>
        <v>68651</v>
      </c>
      <c r="H16" s="16" t="s">
        <v>8879</v>
      </c>
      <c r="I16" s="21">
        <f>IF(OR(B3L809C1=0,B3L809C2=0),0,1+(B3L809C1/B3L809C2))</f>
        <v>1.871800847766238</v>
      </c>
      <c r="J16" s="16" t="s">
        <v>8880</v>
      </c>
      <c r="K16" s="15">
        <f>A1L209C5</f>
        <v>54429</v>
      </c>
      <c r="L16" s="16" t="s">
        <v>8881</v>
      </c>
      <c r="M16" s="15">
        <f>A1L209C4</f>
        <v>67314</v>
      </c>
      <c r="N16" s="16" t="s">
        <v>8882</v>
      </c>
      <c r="O16" s="21">
        <f>IF(OR(B3L809C4=0,B3L809C5=0),0,1+(B3L809C4/B3L809C5))</f>
        <v>1.8085836527319725</v>
      </c>
      <c r="P16" s="16" t="s">
        <v>8883</v>
      </c>
      <c r="Q16" s="15">
        <f>A1L209C17</f>
        <v>57139.5</v>
      </c>
      <c r="R16" s="16" t="s">
        <v>8884</v>
      </c>
      <c r="S16" s="15">
        <f>A1L209C16</f>
        <v>67982.5</v>
      </c>
      <c r="T16" s="16" t="s">
        <v>8885</v>
      </c>
      <c r="U16" s="21">
        <f>IF(OR(B3L809C7=0,B3L809C8=0),0,1+(B3L809C7/B3L809C8))</f>
        <v>1.8405030706431802</v>
      </c>
      <c r="V16" s="16" t="s">
        <v>8886</v>
      </c>
      <c r="W16" s="15">
        <f>A1L209C8</f>
        <v>55215</v>
      </c>
      <c r="X16" s="16" t="s">
        <v>8887</v>
      </c>
      <c r="Y16" s="15">
        <f>A1L209C7</f>
        <v>68695</v>
      </c>
      <c r="Z16" s="16" t="s">
        <v>8888</v>
      </c>
      <c r="AA16" s="21">
        <f>IF(OR(B3L809C10=0,B3L809C11=0),0,1+(B3L809C10/B3L809C11))</f>
        <v>1.8037702889584395</v>
      </c>
      <c r="AB16" s="16" t="s">
        <v>8889</v>
      </c>
      <c r="AC16" s="15">
        <f>A1L209C20</f>
        <v>56498</v>
      </c>
      <c r="AD16" s="16" t="s">
        <v>8890</v>
      </c>
      <c r="AE16" s="15">
        <f>A1L209C19</f>
        <v>68220</v>
      </c>
      <c r="AF16" s="16" t="s">
        <v>8891</v>
      </c>
      <c r="AG16" s="21">
        <f>IF(OR(B3L809C13=0,B3L809C14=0),0,1+(B3L809C13/B3L809C14))</f>
        <v>1.8281735561418939</v>
      </c>
      <c r="AH16" s="16" t="s">
        <v>8892</v>
      </c>
      <c r="AI16" s="15">
        <f>A1L209C11</f>
        <v>64374</v>
      </c>
      <c r="AJ16" s="16" t="s">
        <v>8893</v>
      </c>
      <c r="AK16" s="15">
        <f>A1L209C10</f>
        <v>71296</v>
      </c>
      <c r="AL16" s="16" t="s">
        <v>8894</v>
      </c>
      <c r="AM16" s="21">
        <f>IF(OR(B3L809C16=0,B3L809C17=0),0,1+(B3L809C16/B3L809C17))</f>
        <v>1.9029118043087971</v>
      </c>
      <c r="AN16" s="16" t="s">
        <v>8895</v>
      </c>
      <c r="AO16" s="15">
        <f>A1L209C23</f>
        <v>58467</v>
      </c>
      <c r="AP16" s="16" t="s">
        <v>8896</v>
      </c>
      <c r="AQ16" s="15">
        <f>A1L209C22</f>
        <v>68989</v>
      </c>
      <c r="AR16" s="16" t="s">
        <v>8897</v>
      </c>
      <c r="AS16" s="21">
        <f>IF(OR(B3L809C19=0,B3L809C20=0),0,1+(B3L809C19/B3L809C20))</f>
        <v>1.8474829320616331</v>
      </c>
      <c r="AT16" s="16" t="s">
        <v>8898</v>
      </c>
      <c r="AU16" s="15">
        <f>A1L209C14</f>
        <v>64810</v>
      </c>
      <c r="AV16" s="16" t="s">
        <v>8899</v>
      </c>
      <c r="AW16" s="15">
        <f>A1L209C13</f>
        <v>80651</v>
      </c>
      <c r="AX16" s="16" t="s">
        <v>8900</v>
      </c>
      <c r="AY16" s="21">
        <f>IF(OR(B3L809C22=0,B3L809C23=0),0,1+(B3L809C22/B3L809C23))</f>
        <v>1.803585820386604</v>
      </c>
      <c r="AZ16" s="16" t="s">
        <v>8901</v>
      </c>
      <c r="BA16" s="15">
        <f>A1L209C26</f>
        <v>59735.6</v>
      </c>
      <c r="BB16" s="16" t="s">
        <v>8902</v>
      </c>
      <c r="BC16" s="15">
        <f>A1L209C25</f>
        <v>71321.399999999994</v>
      </c>
      <c r="BD16" s="16" t="s">
        <v>8903</v>
      </c>
      <c r="BE16" s="21">
        <f>IF(OR(B3L809C25=0,B3L809C26=0),0,1+(B3L809C25/B3L809C26))</f>
        <v>1.8375550676234624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14991</v>
      </c>
      <c r="F17" s="16" t="s">
        <v>8905</v>
      </c>
      <c r="G17" s="15">
        <f>A1L210C1</f>
        <v>11870</v>
      </c>
      <c r="H17" s="16" t="s">
        <v>8906</v>
      </c>
      <c r="I17" s="21">
        <f>IF(OR(B3L810C1=0,B3L810C2=0),0,1+(B3L810C1/B3L810C2))</f>
        <v>2.262931760741365</v>
      </c>
      <c r="J17" s="16" t="s">
        <v>8907</v>
      </c>
      <c r="K17" s="15">
        <f>A1L210C5</f>
        <v>15434</v>
      </c>
      <c r="L17" s="16" t="s">
        <v>8908</v>
      </c>
      <c r="M17" s="15">
        <f>A1L210C4</f>
        <v>15035</v>
      </c>
      <c r="N17" s="16" t="s">
        <v>8909</v>
      </c>
      <c r="O17" s="21">
        <f>IF(OR(B3L810C4=0,B3L810C5=0),0,1+(B3L810C4/B3L810C5))</f>
        <v>2.0265380778184237</v>
      </c>
      <c r="P17" s="16" t="s">
        <v>8910</v>
      </c>
      <c r="Q17" s="15">
        <f>A1L210C17</f>
        <v>15212.5</v>
      </c>
      <c r="R17" s="16" t="s">
        <v>8911</v>
      </c>
      <c r="S17" s="15">
        <f>A1L210C16</f>
        <v>13452.5</v>
      </c>
      <c r="T17" s="16" t="s">
        <v>8912</v>
      </c>
      <c r="U17" s="21">
        <f>IF(OR(B3L810C7=0,B3L810C8=0),0,1+(B3L810C7/B3L810C8))</f>
        <v>2.1308307006132692</v>
      </c>
      <c r="V17" s="16" t="s">
        <v>8913</v>
      </c>
      <c r="W17" s="15">
        <f>A1L210C8</f>
        <v>15253</v>
      </c>
      <c r="X17" s="16" t="s">
        <v>8914</v>
      </c>
      <c r="Y17" s="15">
        <f>A1L210C7</f>
        <v>15410</v>
      </c>
      <c r="Z17" s="16" t="s">
        <v>8915</v>
      </c>
      <c r="AA17" s="21">
        <f>IF(OR(B3L810C10=0,B3L810C11=0),0,1+(B3L810C10/B3L810C11))</f>
        <v>1.9898118105126541</v>
      </c>
      <c r="AB17" s="16" t="s">
        <v>8916</v>
      </c>
      <c r="AC17" s="15">
        <f>A1L210C20</f>
        <v>15226</v>
      </c>
      <c r="AD17" s="16" t="s">
        <v>8917</v>
      </c>
      <c r="AE17" s="15">
        <f>A1L210C19</f>
        <v>14105</v>
      </c>
      <c r="AF17" s="16" t="s">
        <v>8918</v>
      </c>
      <c r="AG17" s="21">
        <f>IF(OR(B3L810C13=0,B3L810C14=0),0,1+(B3L810C13/B3L810C14))</f>
        <v>2.0794753633463312</v>
      </c>
      <c r="AH17" s="16" t="s">
        <v>8919</v>
      </c>
      <c r="AI17" s="15">
        <f>A1L210C11</f>
        <v>19115</v>
      </c>
      <c r="AJ17" s="16" t="s">
        <v>8920</v>
      </c>
      <c r="AK17" s="15">
        <f>A1L210C10</f>
        <v>17763</v>
      </c>
      <c r="AL17" s="16" t="s">
        <v>8921</v>
      </c>
      <c r="AM17" s="21">
        <f>IF(OR(B3L810C16=0,B3L810C17=0),0,1+(B3L810C16/B3L810C17))</f>
        <v>2.0761132691549848</v>
      </c>
      <c r="AN17" s="16" t="s">
        <v>8922</v>
      </c>
      <c r="AO17" s="15">
        <f>A1L210C23</f>
        <v>16198.25</v>
      </c>
      <c r="AP17" s="16" t="s">
        <v>8923</v>
      </c>
      <c r="AQ17" s="15">
        <f>A1L210C22</f>
        <v>15019.5</v>
      </c>
      <c r="AR17" s="16" t="s">
        <v>8924</v>
      </c>
      <c r="AS17" s="21">
        <f>IF(OR(B3L810C19=0,B3L810C20=0),0,1+(B3L810C19/B3L810C20))</f>
        <v>2.0784813076334099</v>
      </c>
      <c r="AT17" s="16" t="s">
        <v>8925</v>
      </c>
      <c r="AU17" s="15">
        <f>A1L210C14</f>
        <v>19300</v>
      </c>
      <c r="AV17" s="16" t="s">
        <v>8926</v>
      </c>
      <c r="AW17" s="15">
        <f>A1L210C13</f>
        <v>18534</v>
      </c>
      <c r="AX17" s="16" t="s">
        <v>8927</v>
      </c>
      <c r="AY17" s="21">
        <f>IF(OR(B3L810C22=0,B3L810C23=0),0,1+(B3L810C22/B3L810C23))</f>
        <v>2.0413294485809863</v>
      </c>
      <c r="AZ17" s="16" t="s">
        <v>8928</v>
      </c>
      <c r="BA17" s="15">
        <f>A1L210C26</f>
        <v>16818.599999999999</v>
      </c>
      <c r="BB17" s="16" t="s">
        <v>8929</v>
      </c>
      <c r="BC17" s="15">
        <f>A1L210C25</f>
        <v>15722.4</v>
      </c>
      <c r="BD17" s="16" t="s">
        <v>8930</v>
      </c>
      <c r="BE17" s="21">
        <f>IF(OR(B3L810C25=0,B3L810C26=0),0,1+(B3L810C25/B3L810C26))</f>
        <v>2.0697221798198751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11475</v>
      </c>
      <c r="F18" s="16" t="s">
        <v>8932</v>
      </c>
      <c r="G18" s="15">
        <f>A1L211C1</f>
        <v>295224</v>
      </c>
      <c r="H18" s="16" t="s">
        <v>8933</v>
      </c>
      <c r="I18" s="21">
        <f>IF(OR(B3L811C1=0,B3L811C2=0),0,1+(B3L811C1/B3L811C2))</f>
        <v>1.0388687911551906</v>
      </c>
      <c r="J18" s="16" t="s">
        <v>8934</v>
      </c>
      <c r="K18" s="15">
        <f>A1L211C5</f>
        <v>11038</v>
      </c>
      <c r="L18" s="16" t="s">
        <v>8935</v>
      </c>
      <c r="M18" s="15">
        <f>A1L211C4</f>
        <v>275376</v>
      </c>
      <c r="N18" s="16" t="s">
        <v>8936</v>
      </c>
      <c r="O18" s="21">
        <f>IF(OR(B3L811C4=0,B3L811C5=0),0,1+(B3L811C4/B3L811C5))</f>
        <v>1.0400833769101157</v>
      </c>
      <c r="P18" s="16" t="s">
        <v>8937</v>
      </c>
      <c r="Q18" s="15">
        <f>A1L211C17</f>
        <v>11256.5</v>
      </c>
      <c r="R18" s="16" t="s">
        <v>8938</v>
      </c>
      <c r="S18" s="15">
        <f>A1L211C16</f>
        <v>285300</v>
      </c>
      <c r="T18" s="16" t="s">
        <v>8939</v>
      </c>
      <c r="U18" s="21">
        <f>IF(OR(B3L811C7=0,B3L811C8=0),0,1+(B3L811C7/B3L811C8))</f>
        <v>1.0394549596915528</v>
      </c>
      <c r="V18" s="16" t="s">
        <v>8940</v>
      </c>
      <c r="W18" s="15">
        <f>A1L211C8</f>
        <v>12461</v>
      </c>
      <c r="X18" s="16" t="s">
        <v>8941</v>
      </c>
      <c r="Y18" s="15">
        <f>A1L211C7</f>
        <v>287980</v>
      </c>
      <c r="Z18" s="16" t="s">
        <v>8942</v>
      </c>
      <c r="AA18" s="21">
        <f>IF(OR(B3L811C10=0,B3L811C11=0),0,1+(B3L811C10/B3L811C11))</f>
        <v>1.0432703659976388</v>
      </c>
      <c r="AB18" s="16" t="s">
        <v>8943</v>
      </c>
      <c r="AC18" s="15">
        <f>A1L211C20</f>
        <v>11658</v>
      </c>
      <c r="AD18" s="16" t="s">
        <v>8944</v>
      </c>
      <c r="AE18" s="15">
        <f>A1L211C19</f>
        <v>286193.33333333331</v>
      </c>
      <c r="AF18" s="16" t="s">
        <v>8945</v>
      </c>
      <c r="AG18" s="21">
        <f>IF(OR(B3L811C13=0,B3L811C14=0),0,1+(B3L811C13/B3L811C14))</f>
        <v>1.0407347014838455</v>
      </c>
      <c r="AH18" s="16" t="s">
        <v>8946</v>
      </c>
      <c r="AI18" s="15">
        <f>A1L211C11</f>
        <v>16407</v>
      </c>
      <c r="AJ18" s="16" t="s">
        <v>8947</v>
      </c>
      <c r="AK18" s="15">
        <f>A1L211C10</f>
        <v>332868</v>
      </c>
      <c r="AL18" s="16" t="s">
        <v>8948</v>
      </c>
      <c r="AM18" s="21">
        <f>IF(OR(B3L811C16=0,B3L811C17=0),0,1+(B3L811C16/B3L811C17))</f>
        <v>1.0492898085727675</v>
      </c>
      <c r="AN18" s="16" t="s">
        <v>8949</v>
      </c>
      <c r="AO18" s="15">
        <f>A1L211C23</f>
        <v>12845.25</v>
      </c>
      <c r="AP18" s="16" t="s">
        <v>8950</v>
      </c>
      <c r="AQ18" s="15">
        <f>A1L211C22</f>
        <v>297862</v>
      </c>
      <c r="AR18" s="16" t="s">
        <v>8951</v>
      </c>
      <c r="AS18" s="21">
        <f>IF(OR(B3L811C19=0,B3L811C20=0),0,1+(B3L811C19/B3L811C20))</f>
        <v>1.0431248363336041</v>
      </c>
      <c r="AT18" s="16" t="s">
        <v>8952</v>
      </c>
      <c r="AU18" s="15">
        <f>A1L211C14</f>
        <v>16286</v>
      </c>
      <c r="AV18" s="16" t="s">
        <v>8953</v>
      </c>
      <c r="AW18" s="15">
        <f>A1L211C13</f>
        <v>357516</v>
      </c>
      <c r="AX18" s="16" t="s">
        <v>8954</v>
      </c>
      <c r="AY18" s="21">
        <f>IF(OR(B3L811C22=0,B3L811C23=0),0,1+(B3L811C22/B3L811C23))</f>
        <v>1.0455532060103603</v>
      </c>
      <c r="AZ18" s="16" t="s">
        <v>8955</v>
      </c>
      <c r="BA18" s="15">
        <f>A1L211C26</f>
        <v>13533.4</v>
      </c>
      <c r="BB18" s="16" t="s">
        <v>8956</v>
      </c>
      <c r="BC18" s="15">
        <f>A1L211C25</f>
        <v>309792.8</v>
      </c>
      <c r="BD18" s="16" t="s">
        <v>8957</v>
      </c>
      <c r="BE18" s="21">
        <f>IF(OR(B3L811C25=0,B3L811C26=0),0,1+(B3L811C25/B3L811C26))</f>
        <v>1.0436853277416389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27838</v>
      </c>
      <c r="F19" s="16" t="s">
        <v>8959</v>
      </c>
      <c r="G19" s="15">
        <f>A1L212C1</f>
        <v>76199</v>
      </c>
      <c r="H19" s="16" t="s">
        <v>8960</v>
      </c>
      <c r="I19" s="21">
        <f>IF(OR(B3L812C1=0,B3L812C2=0),0,1+(B3L812C1/B3L812C2))</f>
        <v>1.3653328783842307</v>
      </c>
      <c r="J19" s="16" t="s">
        <v>8961</v>
      </c>
      <c r="K19" s="15">
        <f>A1L212C5</f>
        <v>22299</v>
      </c>
      <c r="L19" s="16" t="s">
        <v>8962</v>
      </c>
      <c r="M19" s="15">
        <f>A1L212C4</f>
        <v>58849</v>
      </c>
      <c r="N19" s="16" t="s">
        <v>8963</v>
      </c>
      <c r="O19" s="21">
        <f>IF(OR(B3L812C4=0,B3L812C5=0),0,1+(B3L812C4/B3L812C5))</f>
        <v>1.378918928104131</v>
      </c>
      <c r="P19" s="16" t="s">
        <v>8964</v>
      </c>
      <c r="Q19" s="15">
        <f>A1L212C17</f>
        <v>25068.5</v>
      </c>
      <c r="R19" s="16" t="s">
        <v>8965</v>
      </c>
      <c r="S19" s="15">
        <f>A1L212C16</f>
        <v>67524</v>
      </c>
      <c r="T19" s="16" t="s">
        <v>8966</v>
      </c>
      <c r="U19" s="21">
        <f>IF(OR(B3L812C7=0,B3L812C8=0),0,1+(B3L812C7/B3L812C8))</f>
        <v>1.3712531840530775</v>
      </c>
      <c r="V19" s="16" t="s">
        <v>8967</v>
      </c>
      <c r="W19" s="15">
        <f>A1L212C8</f>
        <v>23850</v>
      </c>
      <c r="X19" s="16" t="s">
        <v>8968</v>
      </c>
      <c r="Y19" s="15">
        <f>A1L212C7</f>
        <v>59251</v>
      </c>
      <c r="Z19" s="16" t="s">
        <v>8969</v>
      </c>
      <c r="AA19" s="21">
        <f>IF(OR(B3L812C10=0,B3L812C11=0),0,1+(B3L812C10/B3L812C11))</f>
        <v>1.4025248519012337</v>
      </c>
      <c r="AB19" s="16" t="s">
        <v>8970</v>
      </c>
      <c r="AC19" s="15">
        <f>A1L212C20</f>
        <v>24662.333333333332</v>
      </c>
      <c r="AD19" s="16" t="s">
        <v>8971</v>
      </c>
      <c r="AE19" s="15">
        <f>A1L212C19</f>
        <v>64766.333333333336</v>
      </c>
      <c r="AF19" s="16" t="s">
        <v>8972</v>
      </c>
      <c r="AG19" s="21">
        <f>IF(OR(B3L812C13=0,B3L812C14=0),0,1+(B3L812C13/B3L812C14))</f>
        <v>1.3807894019011935</v>
      </c>
      <c r="AH19" s="16" t="s">
        <v>8973</v>
      </c>
      <c r="AI19" s="15">
        <f>A1L212C11</f>
        <v>32030</v>
      </c>
      <c r="AJ19" s="16" t="s">
        <v>8974</v>
      </c>
      <c r="AK19" s="15">
        <f>A1L212C10</f>
        <v>77150</v>
      </c>
      <c r="AL19" s="16" t="s">
        <v>8975</v>
      </c>
      <c r="AM19" s="21">
        <f>IF(OR(B3L812C16=0,B3L812C17=0),0,1+(B3L812C16/B3L812C17))</f>
        <v>1.4151652624756967</v>
      </c>
      <c r="AN19" s="16" t="s">
        <v>8976</v>
      </c>
      <c r="AO19" s="15">
        <f>A1L212C23</f>
        <v>26504.25</v>
      </c>
      <c r="AP19" s="16" t="s">
        <v>8977</v>
      </c>
      <c r="AQ19" s="15">
        <f>A1L212C22</f>
        <v>67862.25</v>
      </c>
      <c r="AR19" s="16" t="s">
        <v>8978</v>
      </c>
      <c r="AS19" s="21">
        <f>IF(OR(B3L812C19=0,B3L812C20=0),0,1+(B3L812C19/B3L812C20))</f>
        <v>1.3905595526231447</v>
      </c>
      <c r="AT19" s="16" t="s">
        <v>8979</v>
      </c>
      <c r="AU19" s="15">
        <f>A1L212C14</f>
        <v>30220</v>
      </c>
      <c r="AV19" s="16" t="s">
        <v>8980</v>
      </c>
      <c r="AW19" s="15">
        <f>A1L212C13</f>
        <v>74502</v>
      </c>
      <c r="AX19" s="16" t="s">
        <v>8981</v>
      </c>
      <c r="AY19" s="21">
        <f>IF(OR(B3L812C22=0,B3L812C23=0),0,1+(B3L812C22/B3L812C23))</f>
        <v>1.4056266945853801</v>
      </c>
      <c r="AZ19" s="16" t="s">
        <v>8982</v>
      </c>
      <c r="BA19" s="15">
        <f>A1L212C26</f>
        <v>27247.4</v>
      </c>
      <c r="BB19" s="16" t="s">
        <v>8983</v>
      </c>
      <c r="BC19" s="15">
        <f>A1L212C25</f>
        <v>69190.2</v>
      </c>
      <c r="BD19" s="16" t="s">
        <v>8984</v>
      </c>
      <c r="BE19" s="21">
        <f>IF(OR(B3L812C25=0,B3L812C26=0),0,1+(B3L812C25/B3L812C26))</f>
        <v>1.393804324889941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241</v>
      </c>
      <c r="F20" s="16" t="s">
        <v>8986</v>
      </c>
      <c r="G20" s="15">
        <f>A1L213C1</f>
        <v>237</v>
      </c>
      <c r="H20" s="16" t="s">
        <v>8987</v>
      </c>
      <c r="I20" s="21">
        <f>IF(OR(B3L813C1=0,B3L813C2=0),0,1+(B3L813C1/B3L813C2))</f>
        <v>2.0168776371308015</v>
      </c>
      <c r="J20" s="16" t="s">
        <v>8988</v>
      </c>
      <c r="K20" s="15">
        <f>A1L213C5</f>
        <v>258</v>
      </c>
      <c r="L20" s="16" t="s">
        <v>8989</v>
      </c>
      <c r="M20" s="15">
        <f>A1L213C4</f>
        <v>263</v>
      </c>
      <c r="N20" s="16" t="s">
        <v>8990</v>
      </c>
      <c r="O20" s="21">
        <f>IF(OR(B3L813C4=0,B3L813C5=0),0,1+(B3L813C4/B3L813C5))</f>
        <v>1.9809885931558935</v>
      </c>
      <c r="P20" s="16" t="s">
        <v>8991</v>
      </c>
      <c r="Q20" s="21">
        <f>A1L213C17</f>
        <v>249.5</v>
      </c>
      <c r="R20" s="16" t="s">
        <v>8992</v>
      </c>
      <c r="S20" s="15">
        <f>A1L213C16</f>
        <v>250</v>
      </c>
      <c r="T20" s="16" t="s">
        <v>8993</v>
      </c>
      <c r="U20" s="21">
        <f>IF(OR(B3L813C7=0,B3L813C8=0),0,1+(B3L813C7/B3L813C8))</f>
        <v>1.998</v>
      </c>
      <c r="V20" s="16" t="s">
        <v>8994</v>
      </c>
      <c r="W20" s="15">
        <f>A1L213C8</f>
        <v>348</v>
      </c>
      <c r="X20" s="16" t="s">
        <v>8995</v>
      </c>
      <c r="Y20" s="15">
        <f>A1L213C7</f>
        <v>374</v>
      </c>
      <c r="Z20" s="16" t="s">
        <v>8996</v>
      </c>
      <c r="AA20" s="21">
        <f>IF(OR(B3L813C10=0,B3L813C11=0),0,1+(B3L813C10/B3L813C11))</f>
        <v>1.9304812834224601</v>
      </c>
      <c r="AB20" s="16" t="s">
        <v>8997</v>
      </c>
      <c r="AC20" s="21">
        <f>A1L213C20</f>
        <v>282.33333333333331</v>
      </c>
      <c r="AD20" s="16" t="s">
        <v>8998</v>
      </c>
      <c r="AE20" s="21">
        <f>A1L213C19</f>
        <v>291.33333333333331</v>
      </c>
      <c r="AF20" s="16" t="s">
        <v>8999</v>
      </c>
      <c r="AG20" s="21">
        <f>IF(OR(B3L813C13=0,B3L813C14=0),0,1+(B3L813C13/B3L813C14))</f>
        <v>1.9691075514874141</v>
      </c>
      <c r="AH20" s="16" t="s">
        <v>9000</v>
      </c>
      <c r="AI20" s="15">
        <f>A1L213C11</f>
        <v>391</v>
      </c>
      <c r="AJ20" s="16" t="s">
        <v>9001</v>
      </c>
      <c r="AK20" s="15">
        <f>A1L213C10</f>
        <v>735</v>
      </c>
      <c r="AL20" s="16" t="s">
        <v>9002</v>
      </c>
      <c r="AM20" s="21">
        <f>IF(OR(B3L813C16=0,B3L813C17=0),0,1+(B3L813C16/B3L813C17))</f>
        <v>1.5319727891156463</v>
      </c>
      <c r="AN20" s="16" t="s">
        <v>9003</v>
      </c>
      <c r="AO20" s="21">
        <f>A1L213C23</f>
        <v>309.5</v>
      </c>
      <c r="AP20" s="16" t="s">
        <v>9004</v>
      </c>
      <c r="AQ20" s="21">
        <f>A1L213C22</f>
        <v>402.25</v>
      </c>
      <c r="AR20" s="16" t="s">
        <v>9005</v>
      </c>
      <c r="AS20" s="21">
        <f>IF(OR(B3L813C19=0,B3L813C20=0),0,1+(B3L813C19/B3L813C20))</f>
        <v>1.769422001243008</v>
      </c>
      <c r="AT20" s="16" t="s">
        <v>9006</v>
      </c>
      <c r="AU20" s="15">
        <f>A1L213C14</f>
        <v>313</v>
      </c>
      <c r="AV20" s="16" t="s">
        <v>9007</v>
      </c>
      <c r="AW20" s="15">
        <f>A1L213C13</f>
        <v>430</v>
      </c>
      <c r="AX20" s="16" t="s">
        <v>9008</v>
      </c>
      <c r="AY20" s="21">
        <f>IF(OR(B3L813C22=0,B3L813C23=0),0,1+(B3L813C22/B3L813C23))</f>
        <v>1.7279069767441859</v>
      </c>
      <c r="AZ20" s="16" t="s">
        <v>9009</v>
      </c>
      <c r="BA20" s="21">
        <f>A1L213C26</f>
        <v>310.2</v>
      </c>
      <c r="BB20" s="16" t="s">
        <v>9010</v>
      </c>
      <c r="BC20" s="21">
        <f>A1L213C25</f>
        <v>407.8</v>
      </c>
      <c r="BD20" s="16" t="s">
        <v>9011</v>
      </c>
      <c r="BE20" s="21">
        <f>IF(OR(B3L813C25=0,B3L813C26=0),0,1+(B3L813C25/B3L813C26))</f>
        <v>1.7606669936243255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74167</v>
      </c>
      <c r="F21" s="16" t="s">
        <v>9013</v>
      </c>
      <c r="G21" s="15">
        <f>A1L214C1</f>
        <v>75824</v>
      </c>
      <c r="H21" s="16" t="s">
        <v>9014</v>
      </c>
      <c r="I21" s="21">
        <f>IF(OR(B3L814C1=0,B3L814C2=0),0,1+(B3L814C1/B3L814C2))</f>
        <v>1.9781467609200254</v>
      </c>
      <c r="J21" s="16" t="s">
        <v>9015</v>
      </c>
      <c r="K21" s="15">
        <f>A1L214C5</f>
        <v>77112</v>
      </c>
      <c r="L21" s="16" t="s">
        <v>9016</v>
      </c>
      <c r="M21" s="15">
        <f>A1L214C4</f>
        <v>77833</v>
      </c>
      <c r="N21" s="16" t="s">
        <v>9017</v>
      </c>
      <c r="O21" s="21">
        <f>IF(OR(B3L814C4=0,B3L814C5=0),0,1+(B3L814C4/B3L814C5))</f>
        <v>1.9907365770303085</v>
      </c>
      <c r="P21" s="16" t="s">
        <v>9018</v>
      </c>
      <c r="Q21" s="15">
        <f>A1L214C17</f>
        <v>75639.5</v>
      </c>
      <c r="R21" s="16" t="s">
        <v>9019</v>
      </c>
      <c r="S21" s="15">
        <f>A1L214C16</f>
        <v>76828.5</v>
      </c>
      <c r="T21" s="16" t="s">
        <v>9020</v>
      </c>
      <c r="U21" s="21">
        <f>IF(OR(B3L814C7=0,B3L814C8=0),0,1+(B3L814C7/B3L814C8))</f>
        <v>1.9845239722238492</v>
      </c>
      <c r="V21" s="16" t="s">
        <v>9021</v>
      </c>
      <c r="W21" s="15">
        <f>A1L214C8</f>
        <v>81092</v>
      </c>
      <c r="X21" s="16" t="s">
        <v>9022</v>
      </c>
      <c r="Y21" s="15">
        <f>A1L214C7</f>
        <v>83640</v>
      </c>
      <c r="Z21" s="16" t="s">
        <v>9023</v>
      </c>
      <c r="AA21" s="21">
        <f>IF(OR(B3L814C10=0,B3L814C11=0),0,1+(B3L814C10/B3L814C11))</f>
        <v>1.9695361071257771</v>
      </c>
      <c r="AB21" s="16" t="s">
        <v>9024</v>
      </c>
      <c r="AC21" s="15">
        <f>A1L214C20</f>
        <v>77457</v>
      </c>
      <c r="AD21" s="16" t="s">
        <v>9025</v>
      </c>
      <c r="AE21" s="15">
        <f>A1L214C19</f>
        <v>79099</v>
      </c>
      <c r="AF21" s="16" t="s">
        <v>9026</v>
      </c>
      <c r="AG21" s="21">
        <f>IF(OR(B3L814C13=0,B3L814C14=0),0,1+(B3L814C13/B3L814C14))</f>
        <v>1.9792412040607341</v>
      </c>
      <c r="AH21" s="16" t="s">
        <v>9027</v>
      </c>
      <c r="AI21" s="15">
        <f>A1L214C11</f>
        <v>78672</v>
      </c>
      <c r="AJ21" s="16" t="s">
        <v>9028</v>
      </c>
      <c r="AK21" s="15">
        <f>A1L214C10</f>
        <v>81488</v>
      </c>
      <c r="AL21" s="16" t="s">
        <v>9029</v>
      </c>
      <c r="AM21" s="21">
        <f>IF(OR(B3L814C16=0,B3L814C17=0),0,1+(B3L814C16/B3L814C17))</f>
        <v>1.9654427645788337</v>
      </c>
      <c r="AN21" s="16" t="s">
        <v>9030</v>
      </c>
      <c r="AO21" s="15">
        <f>A1L214C23</f>
        <v>77760.75</v>
      </c>
      <c r="AP21" s="16" t="s">
        <v>9031</v>
      </c>
      <c r="AQ21" s="15">
        <f>A1L214C22</f>
        <v>79696.25</v>
      </c>
      <c r="AR21" s="16" t="s">
        <v>9032</v>
      </c>
      <c r="AS21" s="21">
        <f>IF(OR(B3L814C19=0,B3L814C20=0),0,1+(B3L814C19/B3L814C20))</f>
        <v>1.9757140392427499</v>
      </c>
      <c r="AT21" s="16" t="s">
        <v>9033</v>
      </c>
      <c r="AU21" s="15">
        <f>A1L214C14</f>
        <v>68204</v>
      </c>
      <c r="AV21" s="16" t="s">
        <v>9034</v>
      </c>
      <c r="AW21" s="15">
        <f>A1L214C13</f>
        <v>73027</v>
      </c>
      <c r="AX21" s="16" t="s">
        <v>9035</v>
      </c>
      <c r="AY21" s="21">
        <f>IF(OR(B3L814C22=0,B3L814C23=0),0,1+(B3L814C22/B3L814C23))</f>
        <v>1.9339559341065633</v>
      </c>
      <c r="AZ21" s="16" t="s">
        <v>9036</v>
      </c>
      <c r="BA21" s="15">
        <f>A1L214C26</f>
        <v>75849.399999999994</v>
      </c>
      <c r="BB21" s="16" t="s">
        <v>9037</v>
      </c>
      <c r="BC21" s="15">
        <f>A1L214C25</f>
        <v>78362.399999999994</v>
      </c>
      <c r="BD21" s="16" t="s">
        <v>9038</v>
      </c>
      <c r="BE21" s="21">
        <f>IF(OR(B3L814C25=0,B3L814C26=0),0,1+(B3L814C25/B3L814C26))</f>
        <v>1.9679310485641073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303</v>
      </c>
      <c r="F22" s="16" t="s">
        <v>9040</v>
      </c>
      <c r="G22" s="15">
        <f>A1L215C1</f>
        <v>552</v>
      </c>
      <c r="H22" s="16" t="s">
        <v>9041</v>
      </c>
      <c r="I22" s="21">
        <f>IF(OR(B3L815C1=0,B3L815C2=0),0,1+(B3L815C1/B3L815C2))</f>
        <v>1.5489130434782608</v>
      </c>
      <c r="J22" s="16" t="s">
        <v>9042</v>
      </c>
      <c r="K22" s="15">
        <f>A1L215C5</f>
        <v>340</v>
      </c>
      <c r="L22" s="16" t="s">
        <v>9043</v>
      </c>
      <c r="M22" s="15">
        <f>A1L215C4</f>
        <v>464</v>
      </c>
      <c r="N22" s="16" t="s">
        <v>9044</v>
      </c>
      <c r="O22" s="21">
        <f>IF(OR(B3L815C4=0,B3L815C5=0),0,1+(B3L815C4/B3L815C5))</f>
        <v>1.7327586206896552</v>
      </c>
      <c r="P22" s="16" t="s">
        <v>9045</v>
      </c>
      <c r="Q22" s="21">
        <f>A1L215C17</f>
        <v>321.5</v>
      </c>
      <c r="R22" s="16" t="s">
        <v>9046</v>
      </c>
      <c r="S22" s="15">
        <f>A1L215C16</f>
        <v>508</v>
      </c>
      <c r="T22" s="16" t="s">
        <v>9047</v>
      </c>
      <c r="U22" s="21">
        <f>IF(OR(B3L815C7=0,B3L815C8=0),0,1+(B3L815C7/B3L815C8))</f>
        <v>1.6328740157480315</v>
      </c>
      <c r="V22" s="16" t="s">
        <v>9048</v>
      </c>
      <c r="W22" s="15">
        <f>A1L215C8</f>
        <v>373</v>
      </c>
      <c r="X22" s="16" t="s">
        <v>9049</v>
      </c>
      <c r="Y22" s="15">
        <f>A1L215C7</f>
        <v>703</v>
      </c>
      <c r="Z22" s="16" t="s">
        <v>9050</v>
      </c>
      <c r="AA22" s="21">
        <f>IF(OR(B3L815C10=0,B3L815C11=0),0,1+(B3L815C10/B3L815C11))</f>
        <v>1.530583214793741</v>
      </c>
      <c r="AB22" s="16" t="s">
        <v>9051</v>
      </c>
      <c r="AC22" s="21">
        <f>A1L215C20</f>
        <v>338.66666666666669</v>
      </c>
      <c r="AD22" s="16" t="s">
        <v>9052</v>
      </c>
      <c r="AE22" s="15">
        <f>A1L215C19</f>
        <v>573</v>
      </c>
      <c r="AF22" s="16" t="s">
        <v>9053</v>
      </c>
      <c r="AG22" s="21">
        <f>IF(OR(B3L815C13=0,B3L815C14=0),0,1+(B3L815C13/B3L815C14))</f>
        <v>1.591041303083188</v>
      </c>
      <c r="AH22" s="16" t="s">
        <v>9054</v>
      </c>
      <c r="AI22" s="15">
        <f>A1L215C11</f>
        <v>653</v>
      </c>
      <c r="AJ22" s="16" t="s">
        <v>9055</v>
      </c>
      <c r="AK22" s="15">
        <f>A1L215C10</f>
        <v>1028</v>
      </c>
      <c r="AL22" s="16" t="s">
        <v>9056</v>
      </c>
      <c r="AM22" s="21">
        <f>IF(OR(B3L815C16=0,B3L815C17=0),0,1+(B3L815C16/B3L815C17))</f>
        <v>1.6352140077821011</v>
      </c>
      <c r="AN22" s="16" t="s">
        <v>9057</v>
      </c>
      <c r="AO22" s="21">
        <f>A1L215C23</f>
        <v>417.25</v>
      </c>
      <c r="AP22" s="16" t="s">
        <v>9058</v>
      </c>
      <c r="AQ22" s="21">
        <f>A1L215C22</f>
        <v>686.75</v>
      </c>
      <c r="AR22" s="16" t="s">
        <v>9059</v>
      </c>
      <c r="AS22" s="21">
        <f>IF(OR(B3L815C19=0,B3L815C20=0),0,1+(B3L815C19/B3L815C20))</f>
        <v>1.6075718966144885</v>
      </c>
      <c r="AT22" s="16" t="s">
        <v>9060</v>
      </c>
      <c r="AU22" s="15">
        <f>A1L215C14</f>
        <v>718</v>
      </c>
      <c r="AV22" s="16" t="s">
        <v>9061</v>
      </c>
      <c r="AW22" s="15">
        <f>A1L215C13</f>
        <v>902</v>
      </c>
      <c r="AX22" s="16" t="s">
        <v>9062</v>
      </c>
      <c r="AY22" s="21">
        <f>IF(OR(B3L815C22=0,B3L815C23=0),0,1+(B3L815C22/B3L815C23))</f>
        <v>1.7960088691796008</v>
      </c>
      <c r="AZ22" s="16" t="s">
        <v>9063</v>
      </c>
      <c r="BA22" s="21">
        <f>A1L215C26</f>
        <v>477.4</v>
      </c>
      <c r="BB22" s="16" t="s">
        <v>9064</v>
      </c>
      <c r="BC22" s="21">
        <f>A1L215C25</f>
        <v>729.8</v>
      </c>
      <c r="BD22" s="16" t="s">
        <v>9065</v>
      </c>
      <c r="BE22" s="21">
        <f>IF(OR(B3L815C25=0,B3L815C26=0),0,1+(B3L815C25/B3L815C26))</f>
        <v>1.6541518224171006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1052405</v>
      </c>
      <c r="F23" s="16" t="s">
        <v>9067</v>
      </c>
      <c r="G23" s="15">
        <f>A1L216C1</f>
        <v>1428032</v>
      </c>
      <c r="H23" s="16" t="s">
        <v>9068</v>
      </c>
      <c r="I23" s="21">
        <f>IF(OR(B3L816C1=0,B3L816C2=0),0,1+(B3L816C1/B3L816C2))</f>
        <v>1.7369617767669072</v>
      </c>
      <c r="J23" s="16" t="s">
        <v>9069</v>
      </c>
      <c r="K23" s="15">
        <f>A1L216C5</f>
        <v>1077473</v>
      </c>
      <c r="L23" s="16" t="s">
        <v>9070</v>
      </c>
      <c r="M23" s="15">
        <f>A1L216C4</f>
        <v>1433701</v>
      </c>
      <c r="N23" s="16" t="s">
        <v>9071</v>
      </c>
      <c r="O23" s="21">
        <f>IF(OR(B3L816C4=0,B3L816C5=0),0,1+(B3L816C4/B3L816C5))</f>
        <v>1.751532571993742</v>
      </c>
      <c r="P23" s="16" t="s">
        <v>9072</v>
      </c>
      <c r="Q23" s="15">
        <f>A1L216C17</f>
        <v>1064939</v>
      </c>
      <c r="R23" s="16" t="s">
        <v>9073</v>
      </c>
      <c r="S23" s="15">
        <f>A1L216C16</f>
        <v>1430866.5</v>
      </c>
      <c r="T23" s="16" t="s">
        <v>9074</v>
      </c>
      <c r="U23" s="21">
        <f>IF(OR(B3L816C7=0,B3L816C8=0),0,1+(B3L816C7/B3L816C8))</f>
        <v>1.7442616065160517</v>
      </c>
      <c r="V23" s="16" t="s">
        <v>9075</v>
      </c>
      <c r="W23" s="15">
        <f>A1L216C8</f>
        <v>1050318</v>
      </c>
      <c r="X23" s="16" t="s">
        <v>9076</v>
      </c>
      <c r="Y23" s="15">
        <f>A1L216C7</f>
        <v>1438730</v>
      </c>
      <c r="Z23" s="16" t="s">
        <v>9077</v>
      </c>
      <c r="AA23" s="21">
        <f>IF(OR(B3L816C10=0,B3L816C11=0),0,1+(B3L816C10/B3L816C11))</f>
        <v>1.7300313470908371</v>
      </c>
      <c r="AB23" s="16" t="s">
        <v>9078</v>
      </c>
      <c r="AC23" s="15">
        <f>A1L216C20</f>
        <v>1060065.3333333333</v>
      </c>
      <c r="AD23" s="16" t="s">
        <v>9079</v>
      </c>
      <c r="AE23" s="15">
        <f>A1L216C19</f>
        <v>1433487.6666666667</v>
      </c>
      <c r="AF23" s="16" t="s">
        <v>9080</v>
      </c>
      <c r="AG23" s="21">
        <f>IF(OR(B3L816C13=0,B3L816C14=0),0,1+(B3L816C13/B3L816C14))</f>
        <v>1.7395008397932967</v>
      </c>
      <c r="AH23" s="16" t="s">
        <v>9081</v>
      </c>
      <c r="AI23" s="15">
        <f>A1L216C11</f>
        <v>1149480</v>
      </c>
      <c r="AJ23" s="16" t="s">
        <v>9082</v>
      </c>
      <c r="AK23" s="15">
        <f>A1L216C10</f>
        <v>1553659</v>
      </c>
      <c r="AL23" s="16" t="s">
        <v>9083</v>
      </c>
      <c r="AM23" s="21">
        <f>IF(OR(B3L816C16=0,B3L816C17=0),0,1+(B3L816C16/B3L816C17))</f>
        <v>1.7398534684895464</v>
      </c>
      <c r="AN23" s="16" t="s">
        <v>9084</v>
      </c>
      <c r="AO23" s="15">
        <f>A1L216C23</f>
        <v>1082419</v>
      </c>
      <c r="AP23" s="16" t="s">
        <v>9085</v>
      </c>
      <c r="AQ23" s="15">
        <f>A1L216C22</f>
        <v>1463530.5</v>
      </c>
      <c r="AR23" s="16" t="s">
        <v>9086</v>
      </c>
      <c r="AS23" s="21">
        <f>IF(OR(B3L816C19=0,B3L816C20=0),0,1+(B3L816C19/B3L816C20))</f>
        <v>1.7395944259446592</v>
      </c>
      <c r="AT23" s="16" t="s">
        <v>9087</v>
      </c>
      <c r="AU23" s="15">
        <f>A1L216C14</f>
        <v>1334723</v>
      </c>
      <c r="AV23" s="16" t="s">
        <v>9088</v>
      </c>
      <c r="AW23" s="15">
        <f>A1L216C13</f>
        <v>1793019</v>
      </c>
      <c r="AX23" s="16" t="s">
        <v>9089</v>
      </c>
      <c r="AY23" s="21">
        <f>IF(OR(B3L816C22=0,B3L816C23=0),0,1+(B3L816C22/B3L816C23))</f>
        <v>1.744399808367898</v>
      </c>
      <c r="AZ23" s="16" t="s">
        <v>9090</v>
      </c>
      <c r="BA23" s="15">
        <f>A1L216C26</f>
        <v>1132879.8</v>
      </c>
      <c r="BB23" s="16" t="s">
        <v>9091</v>
      </c>
      <c r="BC23" s="15">
        <f>A1L216C25</f>
        <v>1529428.2</v>
      </c>
      <c r="BD23" s="16" t="s">
        <v>9092</v>
      </c>
      <c r="BE23" s="21">
        <f>IF(OR(B3L816C25=0,B3L816C26=0),0,1+(B3L816C25/B3L816C26))</f>
        <v>1.7407211400966713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29935</v>
      </c>
      <c r="F25" s="16" t="s">
        <v>9121</v>
      </c>
      <c r="G25" s="15">
        <f>A1L218C1</f>
        <v>47149</v>
      </c>
      <c r="H25" s="16" t="s">
        <v>9122</v>
      </c>
      <c r="I25" s="21">
        <f>IF(OR(B3L818C1=0,B3L818C2=0),0,1+(B3L818C1/B3L818C2))</f>
        <v>1.6349021188148209</v>
      </c>
      <c r="J25" s="16" t="s">
        <v>9123</v>
      </c>
      <c r="K25" s="15">
        <f>A1L218C5</f>
        <v>23937</v>
      </c>
      <c r="L25" s="16" t="s">
        <v>9124</v>
      </c>
      <c r="M25" s="15">
        <f>A1L218C4</f>
        <v>42318</v>
      </c>
      <c r="N25" s="16" t="s">
        <v>9125</v>
      </c>
      <c r="O25" s="21">
        <f>IF(OR(B3L818C4=0,B3L818C5=0),0,1+(B3L818C4/B3L818C5))</f>
        <v>1.5656458244718561</v>
      </c>
      <c r="P25" s="16" t="s">
        <v>9126</v>
      </c>
      <c r="Q25" s="15">
        <f>A1L218C17</f>
        <v>26936</v>
      </c>
      <c r="R25" s="16" t="s">
        <v>9127</v>
      </c>
      <c r="S25" s="15">
        <f>A1L218C16</f>
        <v>44733.5</v>
      </c>
      <c r="T25" s="16" t="s">
        <v>9128</v>
      </c>
      <c r="U25" s="21">
        <f>IF(OR(B3L818C7=0,B3L818C8=0),0,1+(B3L818C7/B3L818C8))</f>
        <v>1.602143807213833</v>
      </c>
      <c r="V25" s="16" t="s">
        <v>9129</v>
      </c>
      <c r="W25" s="15">
        <f>A1L218C8</f>
        <v>23457</v>
      </c>
      <c r="X25" s="16" t="s">
        <v>9130</v>
      </c>
      <c r="Y25" s="15">
        <f>A1L218C7</f>
        <v>45814</v>
      </c>
      <c r="Z25" s="16" t="s">
        <v>9131</v>
      </c>
      <c r="AA25" s="21">
        <f>IF(OR(B3L818C10=0,B3L818C11=0),0,1+(B3L818C10/B3L818C11))</f>
        <v>1.5120050639542497</v>
      </c>
      <c r="AB25" s="16" t="s">
        <v>9132</v>
      </c>
      <c r="AC25" s="15">
        <f>A1L218C20</f>
        <v>25776.333333333332</v>
      </c>
      <c r="AD25" s="16" t="s">
        <v>9133</v>
      </c>
      <c r="AE25" s="15">
        <f>A1L218C19</f>
        <v>45093.666666666664</v>
      </c>
      <c r="AF25" s="16" t="s">
        <v>9134</v>
      </c>
      <c r="AG25" s="21">
        <f>IF(OR(B3L818C13=0,B3L818C14=0),0,1+(B3L818C13/B3L818C14))</f>
        <v>1.5716175959669134</v>
      </c>
      <c r="AH25" s="16" t="s">
        <v>9135</v>
      </c>
      <c r="AI25" s="15">
        <f>A1L218C11</f>
        <v>22844</v>
      </c>
      <c r="AJ25" s="16" t="s">
        <v>9136</v>
      </c>
      <c r="AK25" s="15">
        <f>A1L218C10</f>
        <v>50584</v>
      </c>
      <c r="AL25" s="16" t="s">
        <v>9137</v>
      </c>
      <c r="AM25" s="21">
        <f>IF(OR(B3L818C16=0,B3L818C17=0),0,1+(B3L818C16/B3L818C17))</f>
        <v>1.4516052506721493</v>
      </c>
      <c r="AN25" s="16" t="s">
        <v>9138</v>
      </c>
      <c r="AO25" s="15">
        <f>A1L218C23</f>
        <v>25043.25</v>
      </c>
      <c r="AP25" s="16" t="s">
        <v>9139</v>
      </c>
      <c r="AQ25" s="15">
        <f>A1L218C22</f>
        <v>46466.25</v>
      </c>
      <c r="AR25" s="16" t="s">
        <v>9140</v>
      </c>
      <c r="AS25" s="21">
        <f>IF(OR(B3L818C19=0,B3L818C20=0),0,1+(B3L818C19/B3L818C20))</f>
        <v>1.538955693648616</v>
      </c>
      <c r="AT25" s="16" t="s">
        <v>9141</v>
      </c>
      <c r="AU25" s="15">
        <f>A1L218C14</f>
        <v>20581</v>
      </c>
      <c r="AV25" s="16" t="s">
        <v>9142</v>
      </c>
      <c r="AW25" s="15">
        <f>A1L218C13</f>
        <v>44631</v>
      </c>
      <c r="AX25" s="16" t="s">
        <v>9143</v>
      </c>
      <c r="AY25" s="21">
        <f>IF(OR(B3L818C22=0,B3L818C23=0),0,1+(B3L818C22/B3L818C23))</f>
        <v>1.4611368779547849</v>
      </c>
      <c r="AZ25" s="16" t="s">
        <v>9144</v>
      </c>
      <c r="BA25" s="15">
        <f>A1L218C26</f>
        <v>24150.799999999999</v>
      </c>
      <c r="BB25" s="16" t="s">
        <v>9145</v>
      </c>
      <c r="BC25" s="15">
        <f>A1L218C25</f>
        <v>46099.199999999997</v>
      </c>
      <c r="BD25" s="16" t="s">
        <v>9146</v>
      </c>
      <c r="BE25" s="21">
        <f>IF(OR(B3L818C25=0,B3L818C26=0),0,1+(B3L818C25/B3L818C26))</f>
        <v>1.5238876162709982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62110</v>
      </c>
      <c r="F26" s="16" t="s">
        <v>9148</v>
      </c>
      <c r="G26" s="15">
        <f>A1L219C1</f>
        <v>109096</v>
      </c>
      <c r="H26" s="16" t="s">
        <v>9149</v>
      </c>
      <c r="I26" s="21">
        <f>IF(OR(B3L819C1=0,B3L819C2=0),0,1+(B3L819C1/B3L819C2))</f>
        <v>1.5693150986287305</v>
      </c>
      <c r="J26" s="16" t="s">
        <v>9150</v>
      </c>
      <c r="K26" s="15">
        <f>A1L219C5</f>
        <v>55288</v>
      </c>
      <c r="L26" s="16" t="s">
        <v>9151</v>
      </c>
      <c r="M26" s="15">
        <f>A1L219C4</f>
        <v>99711</v>
      </c>
      <c r="N26" s="16" t="s">
        <v>9152</v>
      </c>
      <c r="O26" s="21">
        <f>IF(OR(B3L819C4=0,B3L819C5=0),0,1+(B3L819C4/B3L819C5))</f>
        <v>1.5544824542929065</v>
      </c>
      <c r="P26" s="16" t="s">
        <v>9153</v>
      </c>
      <c r="Q26" s="15">
        <f>A1L219C17</f>
        <v>58699</v>
      </c>
      <c r="R26" s="16" t="s">
        <v>9154</v>
      </c>
      <c r="S26" s="15">
        <f>A1L219C16</f>
        <v>104403.5</v>
      </c>
      <c r="T26" s="16" t="s">
        <v>9155</v>
      </c>
      <c r="U26" s="21">
        <f>IF(OR(B3L819C7=0,B3L819C8=0),0,1+(B3L819C7/B3L819C8))</f>
        <v>1.562232109076803</v>
      </c>
      <c r="V26" s="16" t="s">
        <v>9156</v>
      </c>
      <c r="W26" s="15">
        <f>A1L219C8</f>
        <v>46246</v>
      </c>
      <c r="X26" s="16" t="s">
        <v>9157</v>
      </c>
      <c r="Y26" s="15">
        <f>A1L219C7</f>
        <v>90129</v>
      </c>
      <c r="Z26" s="16" t="s">
        <v>9158</v>
      </c>
      <c r="AA26" s="21">
        <f>IF(OR(B3L819C10=0,B3L819C11=0),0,1+(B3L819C10/B3L819C11))</f>
        <v>1.5131089882279842</v>
      </c>
      <c r="AB26" s="16" t="s">
        <v>9159</v>
      </c>
      <c r="AC26" s="15">
        <f>A1L219C20</f>
        <v>54548</v>
      </c>
      <c r="AD26" s="16" t="s">
        <v>9160</v>
      </c>
      <c r="AE26" s="15">
        <f>A1L219C19</f>
        <v>99645.333333333328</v>
      </c>
      <c r="AF26" s="16" t="s">
        <v>9161</v>
      </c>
      <c r="AG26" s="21">
        <f>IF(OR(B3L819C13=0,B3L819C14=0),0,1+(B3L819C13/B3L819C14))</f>
        <v>1.5474215216634999</v>
      </c>
      <c r="AH26" s="16" t="s">
        <v>9162</v>
      </c>
      <c r="AI26" s="15">
        <f>A1L219C11</f>
        <v>52541</v>
      </c>
      <c r="AJ26" s="16" t="s">
        <v>9163</v>
      </c>
      <c r="AK26" s="15">
        <f>A1L219C10</f>
        <v>92656</v>
      </c>
      <c r="AL26" s="16" t="s">
        <v>9164</v>
      </c>
      <c r="AM26" s="21">
        <f>IF(OR(B3L819C16=0,B3L819C17=0),0,1+(B3L819C16/B3L819C17))</f>
        <v>1.5670544810913487</v>
      </c>
      <c r="AN26" s="16" t="s">
        <v>9165</v>
      </c>
      <c r="AO26" s="15">
        <f>A1L219C23</f>
        <v>54046.25</v>
      </c>
      <c r="AP26" s="16" t="s">
        <v>9166</v>
      </c>
      <c r="AQ26" s="15">
        <f>A1L219C22</f>
        <v>97898</v>
      </c>
      <c r="AR26" s="16" t="s">
        <v>9167</v>
      </c>
      <c r="AS26" s="21">
        <f>IF(OR(B3L819C19=0,B3L819C20=0),0,1+(B3L819C19/B3L819C20))</f>
        <v>1.5520669472307911</v>
      </c>
      <c r="AT26" s="16" t="s">
        <v>9168</v>
      </c>
      <c r="AU26" s="15">
        <f>A1L219C14</f>
        <v>51224</v>
      </c>
      <c r="AV26" s="16" t="s">
        <v>9169</v>
      </c>
      <c r="AW26" s="15">
        <f>A1L219C13</f>
        <v>91676</v>
      </c>
      <c r="AX26" s="16" t="s">
        <v>9170</v>
      </c>
      <c r="AY26" s="21">
        <f>IF(OR(B3L819C22=0,B3L819C23=0),0,1+(B3L819C22/B3L819C23))</f>
        <v>1.5587503817793098</v>
      </c>
      <c r="AZ26" s="16" t="s">
        <v>9171</v>
      </c>
      <c r="BA26" s="15">
        <f>A1L219C26</f>
        <v>53481.8</v>
      </c>
      <c r="BB26" s="16" t="s">
        <v>9172</v>
      </c>
      <c r="BC26" s="15">
        <f>A1L219C25</f>
        <v>96653.6</v>
      </c>
      <c r="BD26" s="16" t="s">
        <v>9173</v>
      </c>
      <c r="BE26" s="21">
        <f>IF(OR(B3L819C25=0,B3L819C26=0),0,1+(B3L819C25/B3L819C26))</f>
        <v>1.553334795599957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697847</v>
      </c>
      <c r="F27" s="16" t="s">
        <v>9175</v>
      </c>
      <c r="G27" s="15">
        <f>A1L220C1</f>
        <v>702742</v>
      </c>
      <c r="H27" s="16" t="s">
        <v>9176</v>
      </c>
      <c r="I27" s="21">
        <f>IF(OR(B3L820C1=0,B3L820C2=0),0,1+(B3L820C1/B3L820C2))</f>
        <v>1.9930344279977574</v>
      </c>
      <c r="J27" s="16" t="s">
        <v>9177</v>
      </c>
      <c r="K27" s="15">
        <f>A1L220C5</f>
        <v>694647</v>
      </c>
      <c r="L27" s="16" t="s">
        <v>9178</v>
      </c>
      <c r="M27" s="15">
        <f>A1L220C4</f>
        <v>699060</v>
      </c>
      <c r="N27" s="16" t="s">
        <v>9179</v>
      </c>
      <c r="O27" s="21">
        <f>IF(OR(B3L820C4=0,B3L820C5=0),0,1+(B3L820C4/B3L820C5))</f>
        <v>1.993687237147026</v>
      </c>
      <c r="P27" s="16" t="s">
        <v>9180</v>
      </c>
      <c r="Q27" s="15">
        <f>A1L220C17</f>
        <v>696247</v>
      </c>
      <c r="R27" s="16" t="s">
        <v>9181</v>
      </c>
      <c r="S27" s="15">
        <f>A1L220C16</f>
        <v>700901</v>
      </c>
      <c r="T27" s="16" t="s">
        <v>9182</v>
      </c>
      <c r="U27" s="21">
        <f>IF(OR(B3L820C7=0,B3L820C8=0),0,1+(B3L820C7/B3L820C8))</f>
        <v>1.99335997523188</v>
      </c>
      <c r="V27" s="16" t="s">
        <v>9183</v>
      </c>
      <c r="W27" s="15">
        <f>A1L220C8</f>
        <v>621319</v>
      </c>
      <c r="X27" s="16" t="s">
        <v>9184</v>
      </c>
      <c r="Y27" s="15">
        <f>A1L220C7</f>
        <v>633527</v>
      </c>
      <c r="Z27" s="16" t="s">
        <v>9185</v>
      </c>
      <c r="AA27" s="21">
        <f>IF(OR(B3L820C10=0,B3L820C11=0),0,1+(B3L820C10/B3L820C11))</f>
        <v>1.9807301030579596</v>
      </c>
      <c r="AB27" s="16" t="s">
        <v>9186</v>
      </c>
      <c r="AC27" s="15">
        <f>A1L220C20</f>
        <v>671271</v>
      </c>
      <c r="AD27" s="16" t="s">
        <v>9187</v>
      </c>
      <c r="AE27" s="15">
        <f>A1L220C19</f>
        <v>678443</v>
      </c>
      <c r="AF27" s="16" t="s">
        <v>9188</v>
      </c>
      <c r="AG27" s="21">
        <f>IF(OR(B3L820C13=0,B3L820C14=0),0,1+(B3L820C13/B3L820C14))</f>
        <v>1.989428736091315</v>
      </c>
      <c r="AH27" s="16" t="s">
        <v>9189</v>
      </c>
      <c r="AI27" s="15">
        <f>A1L220C11</f>
        <v>807268</v>
      </c>
      <c r="AJ27" s="16" t="s">
        <v>9190</v>
      </c>
      <c r="AK27" s="15">
        <f>A1L220C10</f>
        <v>819773</v>
      </c>
      <c r="AL27" s="16" t="s">
        <v>9191</v>
      </c>
      <c r="AM27" s="21">
        <f>IF(OR(B3L820C16=0,B3L820C17=0),0,1+(B3L820C16/B3L820C17))</f>
        <v>1.9847457771846595</v>
      </c>
      <c r="AN27" s="16" t="s">
        <v>9192</v>
      </c>
      <c r="AO27" s="15">
        <f>A1L220C23</f>
        <v>705270.25</v>
      </c>
      <c r="AP27" s="16" t="s">
        <v>9193</v>
      </c>
      <c r="AQ27" s="15">
        <f>A1L220C22</f>
        <v>713775.5</v>
      </c>
      <c r="AR27" s="16" t="s">
        <v>9194</v>
      </c>
      <c r="AS27" s="21">
        <f>IF(OR(B3L820C19=0,B3L820C20=0),0,1+(B3L820C19/B3L820C20))</f>
        <v>1.9880841385001307</v>
      </c>
      <c r="AT27" s="16" t="s">
        <v>9195</v>
      </c>
      <c r="AU27" s="15">
        <f>A1L220C14</f>
        <v>950242</v>
      </c>
      <c r="AV27" s="16" t="s">
        <v>9196</v>
      </c>
      <c r="AW27" s="15">
        <f>A1L220C13</f>
        <v>962735</v>
      </c>
      <c r="AX27" s="16" t="s">
        <v>9197</v>
      </c>
      <c r="AY27" s="21">
        <f>IF(OR(B3L820C22=0,B3L820C23=0),0,1+(B3L820C22/B3L820C23))</f>
        <v>1.9870234280461394</v>
      </c>
      <c r="AZ27" s="16" t="s">
        <v>9198</v>
      </c>
      <c r="BA27" s="15">
        <f>A1L220C26</f>
        <v>754264.6</v>
      </c>
      <c r="BB27" s="16" t="s">
        <v>9199</v>
      </c>
      <c r="BC27" s="15">
        <f>A1L220C25</f>
        <v>763567.4</v>
      </c>
      <c r="BD27" s="16" t="s">
        <v>9200</v>
      </c>
      <c r="BE27" s="21">
        <f>IF(OR(B3L820C25=0,B3L820C26=0),0,1+(B3L820C25/B3L820C26))</f>
        <v>1.9878166616332755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24785</v>
      </c>
      <c r="F28" s="16" t="s">
        <v>9202</v>
      </c>
      <c r="G28" s="15">
        <f>A1L221C1</f>
        <v>26961</v>
      </c>
      <c r="H28" s="16" t="s">
        <v>9203</v>
      </c>
      <c r="I28" s="21">
        <f>IF(OR(B3L821C1=0,B3L821C2=0),0,1+(B3L821C1/B3L821C2))</f>
        <v>1.9192908274915619</v>
      </c>
      <c r="J28" s="16" t="s">
        <v>9204</v>
      </c>
      <c r="K28" s="15">
        <f>A1L221C5</f>
        <v>19559</v>
      </c>
      <c r="L28" s="16" t="s">
        <v>9205</v>
      </c>
      <c r="M28" s="15">
        <f>A1L221C4</f>
        <v>22384</v>
      </c>
      <c r="N28" s="16" t="s">
        <v>9206</v>
      </c>
      <c r="O28" s="21">
        <f>IF(OR(B3L821C4=0,B3L821C5=0),0,1+(B3L821C4/B3L821C5))</f>
        <v>1.8737937812723375</v>
      </c>
      <c r="P28" s="16" t="s">
        <v>9207</v>
      </c>
      <c r="Q28" s="15">
        <f>A1L221C17</f>
        <v>22172</v>
      </c>
      <c r="R28" s="16" t="s">
        <v>9208</v>
      </c>
      <c r="S28" s="15">
        <f>A1L221C16</f>
        <v>24672.5</v>
      </c>
      <c r="T28" s="16" t="s">
        <v>9209</v>
      </c>
      <c r="U28" s="21">
        <f>IF(OR(B3L821C7=0,B3L821C8=0),0,1+(B3L821C7/B3L821C8))</f>
        <v>1.8986523457290505</v>
      </c>
      <c r="V28" s="16" t="s">
        <v>9210</v>
      </c>
      <c r="W28" s="15">
        <f>A1L221C8</f>
        <v>19229</v>
      </c>
      <c r="X28" s="16" t="s">
        <v>9211</v>
      </c>
      <c r="Y28" s="15">
        <f>A1L221C7</f>
        <v>20718</v>
      </c>
      <c r="Z28" s="16" t="s">
        <v>9212</v>
      </c>
      <c r="AA28" s="21">
        <f>IF(OR(B3L821C10=0,B3L821C11=0),0,1+(B3L821C10/B3L821C11))</f>
        <v>1.9281301283907712</v>
      </c>
      <c r="AB28" s="16" t="s">
        <v>9213</v>
      </c>
      <c r="AC28" s="15">
        <f>A1L221C20</f>
        <v>21191</v>
      </c>
      <c r="AD28" s="16" t="s">
        <v>9214</v>
      </c>
      <c r="AE28" s="15">
        <f>A1L221C19</f>
        <v>23354.333333333332</v>
      </c>
      <c r="AF28" s="16" t="s">
        <v>9215</v>
      </c>
      <c r="AG28" s="21">
        <f>IF(OR(B3L821C13=0,B3L821C14=0),0,1+(B3L821C13/B3L821C14))</f>
        <v>1.9073690821118137</v>
      </c>
      <c r="AH28" s="16" t="s">
        <v>9216</v>
      </c>
      <c r="AI28" s="15">
        <f>A1L221C11</f>
        <v>24756</v>
      </c>
      <c r="AJ28" s="16" t="s">
        <v>9217</v>
      </c>
      <c r="AK28" s="15">
        <f>A1L221C10</f>
        <v>25199</v>
      </c>
      <c r="AL28" s="16" t="s">
        <v>9218</v>
      </c>
      <c r="AM28" s="21">
        <f>IF(OR(B3L821C16=0,B3L821C17=0),0,1+(B3L821C16/B3L821C17))</f>
        <v>1.9824199372990992</v>
      </c>
      <c r="AN28" s="16" t="s">
        <v>9219</v>
      </c>
      <c r="AO28" s="15">
        <f>A1L221C23</f>
        <v>22082.25</v>
      </c>
      <c r="AP28" s="16" t="s">
        <v>9220</v>
      </c>
      <c r="AQ28" s="15">
        <f>A1L221C22</f>
        <v>23815.5</v>
      </c>
      <c r="AR28" s="16" t="s">
        <v>9221</v>
      </c>
      <c r="AS28" s="21">
        <f>IF(OR(B3L821C19=0,B3L821C20=0),0,1+(B3L821C19/B3L821C20))</f>
        <v>1.9272217673363987</v>
      </c>
      <c r="AT28" s="16" t="s">
        <v>9222</v>
      </c>
      <c r="AU28" s="15">
        <f>A1L221C14</f>
        <v>23018</v>
      </c>
      <c r="AV28" s="16" t="s">
        <v>9223</v>
      </c>
      <c r="AW28" s="15">
        <f>A1L221C13</f>
        <v>23318</v>
      </c>
      <c r="AX28" s="16" t="s">
        <v>9224</v>
      </c>
      <c r="AY28" s="21">
        <f>IF(OR(B3L821C22=0,B3L821C23=0),0,1+(B3L821C22/B3L821C23))</f>
        <v>1.9871344026074276</v>
      </c>
      <c r="AZ28" s="16" t="s">
        <v>9225</v>
      </c>
      <c r="BA28" s="15">
        <f>A1L221C26</f>
        <v>22269.4</v>
      </c>
      <c r="BB28" s="16" t="s">
        <v>9226</v>
      </c>
      <c r="BC28" s="15">
        <f>A1L221C25</f>
        <v>23716</v>
      </c>
      <c r="BD28" s="16" t="s">
        <v>9227</v>
      </c>
      <c r="BE28" s="21">
        <f>IF(OR(B3L821C25=0,B3L821C26=0),0,1+(B3L821C25/B3L821C26))</f>
        <v>1.9390032045876202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964910</v>
      </c>
      <c r="F29" s="16" t="s">
        <v>9229</v>
      </c>
      <c r="G29" s="15">
        <f>A1L222C1</f>
        <v>993661</v>
      </c>
      <c r="H29" s="16" t="s">
        <v>9230</v>
      </c>
      <c r="I29" s="21">
        <f>IF(OR(B3L822C1=0,B3L822C2=0),0,1+(B3L822C1/B3L822C2))</f>
        <v>1.9710655847416776</v>
      </c>
      <c r="J29" s="16" t="s">
        <v>9231</v>
      </c>
      <c r="K29" s="15">
        <f>A1L222C5</f>
        <v>980782</v>
      </c>
      <c r="L29" s="16" t="s">
        <v>9232</v>
      </c>
      <c r="M29" s="15">
        <f>A1L222C4</f>
        <v>1012335</v>
      </c>
      <c r="N29" s="16" t="s">
        <v>9233</v>
      </c>
      <c r="O29" s="21">
        <f>IF(OR(B3L822C4=0,B3L822C5=0),0,1+(B3L822C4/B3L822C5))</f>
        <v>1.9688314638928812</v>
      </c>
      <c r="P29" s="16" t="s">
        <v>9234</v>
      </c>
      <c r="Q29" s="15">
        <f>A1L222C17</f>
        <v>972846</v>
      </c>
      <c r="R29" s="16" t="s">
        <v>9235</v>
      </c>
      <c r="S29" s="15">
        <f>A1L222C16</f>
        <v>1002998</v>
      </c>
      <c r="T29" s="16" t="s">
        <v>9236</v>
      </c>
      <c r="U29" s="21">
        <f>IF(OR(B3L822C7=0,B3L822C8=0),0,1+(B3L822C7/B3L822C8))</f>
        <v>1.9699381254997519</v>
      </c>
      <c r="V29" s="16" t="s">
        <v>9237</v>
      </c>
      <c r="W29" s="15">
        <f>A1L222C8</f>
        <v>822347</v>
      </c>
      <c r="X29" s="16" t="s">
        <v>9238</v>
      </c>
      <c r="Y29" s="15">
        <f>A1L222C7</f>
        <v>858667</v>
      </c>
      <c r="Z29" s="16" t="s">
        <v>9239</v>
      </c>
      <c r="AA29" s="21">
        <f>IF(OR(B3L822C10=0,B3L822C11=0),0,1+(B3L822C10/B3L822C11))</f>
        <v>1.957701879774115</v>
      </c>
      <c r="AB29" s="16" t="s">
        <v>9240</v>
      </c>
      <c r="AC29" s="15">
        <f>A1L222C20</f>
        <v>922679.66666666663</v>
      </c>
      <c r="AD29" s="16" t="s">
        <v>9241</v>
      </c>
      <c r="AE29" s="15">
        <f>A1L222C19</f>
        <v>954887.66666666663</v>
      </c>
      <c r="AF29" s="16" t="s">
        <v>9242</v>
      </c>
      <c r="AG29" s="21">
        <f>IF(OR(B3L822C13=0,B3L822C14=0),0,1+(B3L822C13/B3L822C14))</f>
        <v>1.9662703780514497</v>
      </c>
      <c r="AH29" s="16" t="s">
        <v>9243</v>
      </c>
      <c r="AI29" s="15">
        <f>A1L222C11</f>
        <v>882378</v>
      </c>
      <c r="AJ29" s="16" t="s">
        <v>9244</v>
      </c>
      <c r="AK29" s="15">
        <f>A1L222C10</f>
        <v>923917</v>
      </c>
      <c r="AL29" s="16" t="s">
        <v>9245</v>
      </c>
      <c r="AM29" s="21">
        <f>IF(OR(B3L822C16=0,B3L822C17=0),0,1+(B3L822C16/B3L822C17))</f>
        <v>1.9550403337096296</v>
      </c>
      <c r="AN29" s="16" t="s">
        <v>9246</v>
      </c>
      <c r="AO29" s="15">
        <f>A1L222C23</f>
        <v>912604.25</v>
      </c>
      <c r="AP29" s="16" t="s">
        <v>9247</v>
      </c>
      <c r="AQ29" s="15">
        <f>A1L222C22</f>
        <v>947145</v>
      </c>
      <c r="AR29" s="16" t="s">
        <v>9248</v>
      </c>
      <c r="AS29" s="21">
        <f>IF(OR(B3L822C19=0,B3L822C20=0),0,1+(B3L822C19/B3L822C20))</f>
        <v>1.9635317190081771</v>
      </c>
      <c r="AT29" s="16" t="s">
        <v>9249</v>
      </c>
      <c r="AU29" s="15">
        <f>A1L222C14</f>
        <v>933398</v>
      </c>
      <c r="AV29" s="16" t="s">
        <v>9250</v>
      </c>
      <c r="AW29" s="15">
        <f>A1L222C13</f>
        <v>986850</v>
      </c>
      <c r="AX29" s="16" t="s">
        <v>9251</v>
      </c>
      <c r="AY29" s="21">
        <f>IF(OR(B3L822C22=0,B3L822C23=0),0,1+(B3L822C22/B3L822C23))</f>
        <v>1.9458357399807467</v>
      </c>
      <c r="AZ29" s="16" t="s">
        <v>9252</v>
      </c>
      <c r="BA29" s="15">
        <f>A1L222C26</f>
        <v>916763</v>
      </c>
      <c r="BB29" s="16" t="s">
        <v>9253</v>
      </c>
      <c r="BC29" s="15">
        <f>A1L222C25</f>
        <v>955086</v>
      </c>
      <c r="BD29" s="16" t="s">
        <v>9254</v>
      </c>
      <c r="BE29" s="21">
        <f>IF(OR(B3L822C25=0,B3L822C26=0),0,1+(B3L822C25/B3L822C26))</f>
        <v>1.9598748175556966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24946</v>
      </c>
      <c r="F30" s="16" t="s">
        <v>9256</v>
      </c>
      <c r="G30" s="15">
        <f>A1L223C1</f>
        <v>26035</v>
      </c>
      <c r="H30" s="16" t="s">
        <v>9257</v>
      </c>
      <c r="I30" s="21">
        <f>IF(OR(B3L823C1=0,B3L823C2=0),0,1+(B3L823C1/B3L823C2))</f>
        <v>1.95817169195314</v>
      </c>
      <c r="J30" s="16" t="s">
        <v>9258</v>
      </c>
      <c r="K30" s="15">
        <f>A1L223C5</f>
        <v>25267</v>
      </c>
      <c r="L30" s="16" t="s">
        <v>9259</v>
      </c>
      <c r="M30" s="15">
        <f>A1L223C4</f>
        <v>25898</v>
      </c>
      <c r="N30" s="16" t="s">
        <v>9260</v>
      </c>
      <c r="O30" s="21">
        <f>IF(OR(B3L823C4=0,B3L823C5=0),0,1+(B3L823C4/B3L823C5))</f>
        <v>1.9756351841841069</v>
      </c>
      <c r="P30" s="16" t="s">
        <v>9261</v>
      </c>
      <c r="Q30" s="15">
        <f>A1L223C17</f>
        <v>25106.5</v>
      </c>
      <c r="R30" s="16" t="s">
        <v>9262</v>
      </c>
      <c r="S30" s="15">
        <f>A1L223C16</f>
        <v>25966.5</v>
      </c>
      <c r="T30" s="16" t="s">
        <v>9263</v>
      </c>
      <c r="U30" s="21">
        <f>IF(OR(B3L823C7=0,B3L823C8=0),0,1+(B3L823C7/B3L823C8))</f>
        <v>1.9668804035969423</v>
      </c>
      <c r="V30" s="16" t="s">
        <v>9264</v>
      </c>
      <c r="W30" s="15">
        <f>A1L223C8</f>
        <v>27250</v>
      </c>
      <c r="X30" s="16" t="s">
        <v>9265</v>
      </c>
      <c r="Y30" s="15">
        <f>A1L223C7</f>
        <v>27579</v>
      </c>
      <c r="Z30" s="16" t="s">
        <v>9266</v>
      </c>
      <c r="AA30" s="21">
        <f>IF(OR(B3L823C10=0,B3L823C11=0),0,1+(B3L823C10/B3L823C11))</f>
        <v>1.9880706334529896</v>
      </c>
      <c r="AB30" s="16" t="s">
        <v>9267</v>
      </c>
      <c r="AC30" s="15">
        <f>A1L223C20</f>
        <v>25821</v>
      </c>
      <c r="AD30" s="16" t="s">
        <v>9268</v>
      </c>
      <c r="AE30" s="15">
        <f>A1L223C19</f>
        <v>26504</v>
      </c>
      <c r="AF30" s="16" t="s">
        <v>9269</v>
      </c>
      <c r="AG30" s="21">
        <f>IF(OR(B3L823C13=0,B3L823C14=0),0,1+(B3L823C13/B3L823C14))</f>
        <v>1.9742303048596437</v>
      </c>
      <c r="AH30" s="16" t="s">
        <v>9270</v>
      </c>
      <c r="AI30" s="15">
        <f>A1L223C11</f>
        <v>35953</v>
      </c>
      <c r="AJ30" s="16" t="s">
        <v>9271</v>
      </c>
      <c r="AK30" s="15">
        <f>A1L223C10</f>
        <v>36653</v>
      </c>
      <c r="AL30" s="16" t="s">
        <v>9272</v>
      </c>
      <c r="AM30" s="21">
        <f>IF(OR(B3L823C16=0,B3L823C17=0),0,1+(B3L823C16/B3L823C17))</f>
        <v>1.9809019725534063</v>
      </c>
      <c r="AN30" s="16" t="s">
        <v>9273</v>
      </c>
      <c r="AO30" s="15">
        <f>A1L223C23</f>
        <v>28354</v>
      </c>
      <c r="AP30" s="16" t="s">
        <v>9274</v>
      </c>
      <c r="AQ30" s="15">
        <f>A1L223C22</f>
        <v>29041.25</v>
      </c>
      <c r="AR30" s="16" t="s">
        <v>9275</v>
      </c>
      <c r="AS30" s="21">
        <f>IF(OR(B3L823C19=0,B3L823C20=0),0,1+(B3L823C19/B3L823C20))</f>
        <v>1.9763353850126975</v>
      </c>
      <c r="AT30" s="16" t="s">
        <v>9276</v>
      </c>
      <c r="AU30" s="15">
        <f>A1L223C14</f>
        <v>43510</v>
      </c>
      <c r="AV30" s="16" t="s">
        <v>9277</v>
      </c>
      <c r="AW30" s="15">
        <f>A1L223C13</f>
        <v>44741</v>
      </c>
      <c r="AX30" s="16" t="s">
        <v>9278</v>
      </c>
      <c r="AY30" s="21">
        <f>IF(OR(B3L823C22=0,B3L823C23=0),0,1+(B3L823C22/B3L823C23))</f>
        <v>1.9724860865872467</v>
      </c>
      <c r="AZ30" s="16" t="s">
        <v>9279</v>
      </c>
      <c r="BA30" s="15">
        <f>A1L223C26</f>
        <v>31385.200000000001</v>
      </c>
      <c r="BB30" s="16" t="s">
        <v>9280</v>
      </c>
      <c r="BC30" s="15">
        <f>A1L223C25</f>
        <v>32181.200000000001</v>
      </c>
      <c r="BD30" s="16" t="s">
        <v>9281</v>
      </c>
      <c r="BE30" s="21">
        <f>IF(OR(B3L823C25=0,B3L823C26=0),0,1+(B3L823C25/B3L823C26))</f>
        <v>1.9752650615887537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242505</v>
      </c>
      <c r="F31" s="16" t="s">
        <v>9283</v>
      </c>
      <c r="G31" s="15">
        <f>A1L224C1</f>
        <v>243974</v>
      </c>
      <c r="H31" s="16" t="s">
        <v>9284</v>
      </c>
      <c r="I31" s="21">
        <f>IF(OR(B3L824C1=0,B3L824C2=0),0,1+(B3L824C1/B3L824C2))</f>
        <v>1.9939788666005394</v>
      </c>
      <c r="J31" s="16" t="s">
        <v>9285</v>
      </c>
      <c r="K31" s="15">
        <f>A1L224C5</f>
        <v>237442</v>
      </c>
      <c r="L31" s="16" t="s">
        <v>9286</v>
      </c>
      <c r="M31" s="15">
        <f>A1L224C4</f>
        <v>239250</v>
      </c>
      <c r="N31" s="16" t="s">
        <v>9287</v>
      </c>
      <c r="O31" s="21">
        <f>IF(OR(B3L824C4=0,B3L824C5=0),0,1+(B3L824C4/B3L824C5))</f>
        <v>1.992443051201672</v>
      </c>
      <c r="P31" s="16" t="s">
        <v>9288</v>
      </c>
      <c r="Q31" s="15">
        <f>A1L224C17</f>
        <v>239973.5</v>
      </c>
      <c r="R31" s="16" t="s">
        <v>9289</v>
      </c>
      <c r="S31" s="15">
        <f>A1L224C16</f>
        <v>241612</v>
      </c>
      <c r="T31" s="16" t="s">
        <v>9290</v>
      </c>
      <c r="U31" s="21">
        <f>IF(OR(B3L824C7=0,B3L824C8=0),0,1+(B3L824C7/B3L824C8))</f>
        <v>1.9932184659702332</v>
      </c>
      <c r="V31" s="16" t="s">
        <v>9291</v>
      </c>
      <c r="W31" s="15">
        <f>A1L224C8</f>
        <v>225125</v>
      </c>
      <c r="X31" s="16" t="s">
        <v>9292</v>
      </c>
      <c r="Y31" s="15">
        <f>A1L224C7</f>
        <v>227180</v>
      </c>
      <c r="Z31" s="16" t="s">
        <v>9293</v>
      </c>
      <c r="AA31" s="21">
        <f>IF(OR(B3L824C10=0,B3L824C11=0),0,1+(B3L824C10/B3L824C11))</f>
        <v>1.990954309358218</v>
      </c>
      <c r="AB31" s="16" t="s">
        <v>9294</v>
      </c>
      <c r="AC31" s="15">
        <f>A1L224C20</f>
        <v>235024</v>
      </c>
      <c r="AD31" s="16" t="s">
        <v>9295</v>
      </c>
      <c r="AE31" s="15">
        <f>A1L224C19</f>
        <v>236801.33333333334</v>
      </c>
      <c r="AF31" s="16" t="s">
        <v>9296</v>
      </c>
      <c r="AG31" s="21">
        <f>IF(OR(B3L824C13=0,B3L824C14=0),0,1+(B3L824C13/B3L824C14))</f>
        <v>1.992494411630565</v>
      </c>
      <c r="AH31" s="16" t="s">
        <v>9297</v>
      </c>
      <c r="AI31" s="15">
        <f>A1L224C11</f>
        <v>263566</v>
      </c>
      <c r="AJ31" s="16" t="s">
        <v>9298</v>
      </c>
      <c r="AK31" s="15">
        <f>A1L224C10</f>
        <v>266836</v>
      </c>
      <c r="AL31" s="16" t="s">
        <v>9299</v>
      </c>
      <c r="AM31" s="21">
        <f>IF(OR(B3L824C16=0,B3L824C17=0),0,1+(B3L824C16/B3L824C17))</f>
        <v>1.9877452817460912</v>
      </c>
      <c r="AN31" s="16" t="s">
        <v>9300</v>
      </c>
      <c r="AO31" s="15">
        <f>A1L224C23</f>
        <v>242159.5</v>
      </c>
      <c r="AP31" s="16" t="s">
        <v>9301</v>
      </c>
      <c r="AQ31" s="15">
        <f>A1L224C22</f>
        <v>244310</v>
      </c>
      <c r="AR31" s="16" t="s">
        <v>9302</v>
      </c>
      <c r="AS31" s="21">
        <f>IF(OR(B3L824C19=0,B3L824C20=0),0,1+(B3L824C19/B3L824C20))</f>
        <v>1.9911976587122917</v>
      </c>
      <c r="AT31" s="16" t="s">
        <v>9303</v>
      </c>
      <c r="AU31" s="15">
        <f>A1L224C14</f>
        <v>331342</v>
      </c>
      <c r="AV31" s="16" t="s">
        <v>9304</v>
      </c>
      <c r="AW31" s="15">
        <f>A1L224C13</f>
        <v>336592</v>
      </c>
      <c r="AX31" s="16" t="s">
        <v>9305</v>
      </c>
      <c r="AY31" s="21">
        <f>IF(OR(B3L824C22=0,B3L824C23=0),0,1+(B3L824C22/B3L824C23))</f>
        <v>1.9844024813423968</v>
      </c>
      <c r="AZ31" s="16" t="s">
        <v>9306</v>
      </c>
      <c r="BA31" s="15">
        <f>A1L224C26</f>
        <v>259996</v>
      </c>
      <c r="BB31" s="16" t="s">
        <v>9307</v>
      </c>
      <c r="BC31" s="15">
        <f>A1L224C25</f>
        <v>262766.40000000002</v>
      </c>
      <c r="BD31" s="16" t="s">
        <v>9308</v>
      </c>
      <c r="BE31" s="21">
        <f>IF(OR(B3L824C25=0,B3L824C26=0),0,1+(B3L824C25/B3L824C26))</f>
        <v>1.9894567950849118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13425</v>
      </c>
      <c r="F32" s="16" t="s">
        <v>9310</v>
      </c>
      <c r="G32" s="15">
        <f>A1L225C1</f>
        <v>17718</v>
      </c>
      <c r="H32" s="16" t="s">
        <v>9311</v>
      </c>
      <c r="I32" s="21">
        <f>IF(OR(B3L825C1=0,B3L825C2=0),0,1+(B3L825C1/B3L825C2))</f>
        <v>1.7577040298002031</v>
      </c>
      <c r="J32" s="16" t="s">
        <v>9312</v>
      </c>
      <c r="K32" s="15">
        <f>A1L225C5</f>
        <v>13853</v>
      </c>
      <c r="L32" s="16" t="s">
        <v>9313</v>
      </c>
      <c r="M32" s="15">
        <f>A1L225C4</f>
        <v>17062</v>
      </c>
      <c r="N32" s="16" t="s">
        <v>9314</v>
      </c>
      <c r="O32" s="21">
        <f>IF(OR(B3L825C4=0,B3L825C5=0),0,1+(B3L825C4/B3L825C5))</f>
        <v>1.8119212284609074</v>
      </c>
      <c r="P32" s="16" t="s">
        <v>9315</v>
      </c>
      <c r="Q32" s="15">
        <f>A1L225C17</f>
        <v>13639</v>
      </c>
      <c r="R32" s="16" t="s">
        <v>9316</v>
      </c>
      <c r="S32" s="15">
        <f>A1L225C16</f>
        <v>17390</v>
      </c>
      <c r="T32" s="16" t="s">
        <v>9317</v>
      </c>
      <c r="U32" s="21">
        <f>IF(OR(B3L825C7=0,B3L825C8=0),0,1+(B3L825C7/B3L825C8))</f>
        <v>1.784301322599195</v>
      </c>
      <c r="V32" s="16" t="s">
        <v>9318</v>
      </c>
      <c r="W32" s="15">
        <f>A1L225C8</f>
        <v>13906</v>
      </c>
      <c r="X32" s="16" t="s">
        <v>9319</v>
      </c>
      <c r="Y32" s="15">
        <f>A1L225C7</f>
        <v>17272</v>
      </c>
      <c r="Z32" s="16" t="s">
        <v>9320</v>
      </c>
      <c r="AA32" s="21">
        <f>IF(OR(B3L825C10=0,B3L825C11=0),0,1+(B3L825C10/B3L825C11))</f>
        <v>1.8051181102362204</v>
      </c>
      <c r="AB32" s="16" t="s">
        <v>9321</v>
      </c>
      <c r="AC32" s="15">
        <f>A1L225C20</f>
        <v>13728</v>
      </c>
      <c r="AD32" s="16" t="s">
        <v>9322</v>
      </c>
      <c r="AE32" s="15">
        <f>A1L225C19</f>
        <v>17350.666666666668</v>
      </c>
      <c r="AF32" s="16" t="s">
        <v>9323</v>
      </c>
      <c r="AG32" s="21">
        <f>IF(OR(B3L825C13=0,B3L825C14=0),0,1+(B3L825C13/B3L825C14))</f>
        <v>1.7912087912087911</v>
      </c>
      <c r="AH32" s="16" t="s">
        <v>9324</v>
      </c>
      <c r="AI32" s="15">
        <f>A1L225C11</f>
        <v>14985</v>
      </c>
      <c r="AJ32" s="16" t="s">
        <v>9325</v>
      </c>
      <c r="AK32" s="15">
        <f>A1L225C10</f>
        <v>18787</v>
      </c>
      <c r="AL32" s="16" t="s">
        <v>9326</v>
      </c>
      <c r="AM32" s="21">
        <f>IF(OR(B3L825C16=0,B3L825C17=0),0,1+(B3L825C16/B3L825C17))</f>
        <v>1.7976260179911641</v>
      </c>
      <c r="AN32" s="16" t="s">
        <v>9327</v>
      </c>
      <c r="AO32" s="15">
        <f>A1L225C23</f>
        <v>14042.25</v>
      </c>
      <c r="AP32" s="16" t="s">
        <v>9328</v>
      </c>
      <c r="AQ32" s="15">
        <f>A1L225C22</f>
        <v>17709.75</v>
      </c>
      <c r="AR32" s="16" t="s">
        <v>9329</v>
      </c>
      <c r="AS32" s="21">
        <f>IF(OR(B3L825C19=0,B3L825C20=0),0,1+(B3L825C19/B3L825C20))</f>
        <v>1.7929106847922753</v>
      </c>
      <c r="AT32" s="16" t="s">
        <v>9330</v>
      </c>
      <c r="AU32" s="15">
        <f>A1L225C14</f>
        <v>13829</v>
      </c>
      <c r="AV32" s="16" t="s">
        <v>9331</v>
      </c>
      <c r="AW32" s="15">
        <f>A1L225C13</f>
        <v>16736</v>
      </c>
      <c r="AX32" s="16" t="s">
        <v>9332</v>
      </c>
      <c r="AY32" s="21">
        <f>IF(OR(B3L825C22=0,B3L825C23=0),0,1+(B3L825C22/B3L825C23))</f>
        <v>1.8263025812619502</v>
      </c>
      <c r="AZ32" s="16" t="s">
        <v>9333</v>
      </c>
      <c r="BA32" s="15">
        <f>A1L225C26</f>
        <v>13999.6</v>
      </c>
      <c r="BB32" s="16" t="s">
        <v>9334</v>
      </c>
      <c r="BC32" s="15">
        <f>A1L225C25</f>
        <v>17515</v>
      </c>
      <c r="BD32" s="16" t="s">
        <v>9335</v>
      </c>
      <c r="BE32" s="21">
        <f>IF(OR(B3L825C25=0,B3L825C26=0),0,1+(B3L825C25/B3L825C26))</f>
        <v>1.79929203539823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6762</v>
      </c>
      <c r="F33" s="16" t="s">
        <v>9337</v>
      </c>
      <c r="G33" s="15">
        <f>A1L226C1</f>
        <v>6835</v>
      </c>
      <c r="H33" s="16" t="s">
        <v>9338</v>
      </c>
      <c r="I33" s="21">
        <f>IF(OR(B3L826C1=0,B3L826C2=0),0,1+(B3L826C1/B3L826C2))</f>
        <v>1.9893196781272859</v>
      </c>
      <c r="J33" s="16" t="s">
        <v>9339</v>
      </c>
      <c r="K33" s="15">
        <f>A1L226C5</f>
        <v>6866</v>
      </c>
      <c r="L33" s="16" t="s">
        <v>9340</v>
      </c>
      <c r="M33" s="15">
        <f>A1L226C4</f>
        <v>6949</v>
      </c>
      <c r="N33" s="16" t="s">
        <v>9341</v>
      </c>
      <c r="O33" s="21">
        <f>IF(OR(B3L826C4=0,B3L826C5=0),0,1+(B3L826C4/B3L826C5))</f>
        <v>1.9880558353719959</v>
      </c>
      <c r="P33" s="16" t="s">
        <v>9342</v>
      </c>
      <c r="Q33" s="15">
        <f>A1L226C17</f>
        <v>6814</v>
      </c>
      <c r="R33" s="16" t="s">
        <v>9343</v>
      </c>
      <c r="S33" s="15">
        <f>A1L226C16</f>
        <v>6892</v>
      </c>
      <c r="T33" s="16" t="s">
        <v>9344</v>
      </c>
      <c r="U33" s="21">
        <f>IF(OR(B3L826C7=0,B3L826C8=0),0,1+(B3L826C7/B3L826C8))</f>
        <v>1.9886825304701103</v>
      </c>
      <c r="V33" s="16" t="s">
        <v>9345</v>
      </c>
      <c r="W33" s="15">
        <f>A1L226C8</f>
        <v>6237</v>
      </c>
      <c r="X33" s="16" t="s">
        <v>9346</v>
      </c>
      <c r="Y33" s="15">
        <f>A1L226C7</f>
        <v>6538</v>
      </c>
      <c r="Z33" s="16" t="s">
        <v>9347</v>
      </c>
      <c r="AA33" s="21">
        <f>IF(OR(B3L826C10=0,B3L826C11=0),0,1+(B3L826C10/B3L826C11))</f>
        <v>1.9539614561027836</v>
      </c>
      <c r="AB33" s="16" t="s">
        <v>9348</v>
      </c>
      <c r="AC33" s="15">
        <f>A1L226C20</f>
        <v>6621.666666666667</v>
      </c>
      <c r="AD33" s="16" t="s">
        <v>9349</v>
      </c>
      <c r="AE33" s="15">
        <f>A1L226C19</f>
        <v>6774</v>
      </c>
      <c r="AF33" s="16" t="s">
        <v>9350</v>
      </c>
      <c r="AG33" s="21">
        <f>IF(OR(B3L826C13=0,B3L826C14=0),0,1+(B3L826C13/B3L826C14))</f>
        <v>1.9775120559000099</v>
      </c>
      <c r="AH33" s="16" t="s">
        <v>9351</v>
      </c>
      <c r="AI33" s="15">
        <f>A1L226C11</f>
        <v>4038</v>
      </c>
      <c r="AJ33" s="16" t="s">
        <v>9352</v>
      </c>
      <c r="AK33" s="15">
        <f>A1L226C10</f>
        <v>4073</v>
      </c>
      <c r="AL33" s="16" t="s">
        <v>9353</v>
      </c>
      <c r="AM33" s="21">
        <f>IF(OR(B3L826C16=0,B3L826C17=0),0,1+(B3L826C16/B3L826C17))</f>
        <v>1.9914068254357966</v>
      </c>
      <c r="AN33" s="16" t="s">
        <v>9354</v>
      </c>
      <c r="AO33" s="15">
        <f>A1L226C23</f>
        <v>5975.75</v>
      </c>
      <c r="AP33" s="16" t="s">
        <v>9355</v>
      </c>
      <c r="AQ33" s="15">
        <f>A1L226C22</f>
        <v>6098.75</v>
      </c>
      <c r="AR33" s="16" t="s">
        <v>9356</v>
      </c>
      <c r="AS33" s="21">
        <f>IF(OR(B3L826C19=0,B3L826C20=0),0,1+(B3L826C19/B3L826C20))</f>
        <v>1.9798319327731093</v>
      </c>
      <c r="AT33" s="16" t="s">
        <v>9357</v>
      </c>
      <c r="AU33" s="15">
        <f>A1L226C14</f>
        <v>2320</v>
      </c>
      <c r="AV33" s="16" t="s">
        <v>9358</v>
      </c>
      <c r="AW33" s="15">
        <f>A1L226C13</f>
        <v>2596</v>
      </c>
      <c r="AX33" s="16" t="s">
        <v>9359</v>
      </c>
      <c r="AY33" s="21">
        <f>IF(OR(B3L826C22=0,B3L826C23=0),0,1+(B3L826C22/B3L826C23))</f>
        <v>1.893682588597843</v>
      </c>
      <c r="AZ33" s="16" t="s">
        <v>9360</v>
      </c>
      <c r="BA33" s="15">
        <f>A1L226C26</f>
        <v>5244.6</v>
      </c>
      <c r="BB33" s="16" t="s">
        <v>9361</v>
      </c>
      <c r="BC33" s="15">
        <f>A1L226C25</f>
        <v>5398.2</v>
      </c>
      <c r="BD33" s="16" t="s">
        <v>9362</v>
      </c>
      <c r="BE33" s="21">
        <f>IF(OR(B3L826C25=0,B3L826C26=0),0,1+(B3L826C25/B3L826C26))</f>
        <v>1.9715460709125265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51461</v>
      </c>
      <c r="F34" s="16" t="s">
        <v>9364</v>
      </c>
      <c r="G34" s="15">
        <f>A1L227C1</f>
        <v>1142526</v>
      </c>
      <c r="H34" s="16" t="s">
        <v>9365</v>
      </c>
      <c r="I34" s="21">
        <f>IF(OR(B3L827C1=0,B3L827C2=0),0,1+(B3L827C1/B3L827C2))</f>
        <v>1.045041425753112</v>
      </c>
      <c r="J34" s="16" t="s">
        <v>9366</v>
      </c>
      <c r="K34" s="15">
        <f>A1L227C5</f>
        <v>47697</v>
      </c>
      <c r="L34" s="16" t="s">
        <v>9367</v>
      </c>
      <c r="M34" s="15">
        <f>A1L227C4</f>
        <v>1090303</v>
      </c>
      <c r="N34" s="16" t="s">
        <v>9368</v>
      </c>
      <c r="O34" s="21">
        <f>IF(OR(B3L827C4=0,B3L827C5=0),0,1+(B3L827C4/B3L827C5))</f>
        <v>1.0437465548567693</v>
      </c>
      <c r="P34" s="16" t="s">
        <v>9369</v>
      </c>
      <c r="Q34" s="15">
        <f>A1L227C17</f>
        <v>49579</v>
      </c>
      <c r="R34" s="16" t="s">
        <v>9370</v>
      </c>
      <c r="S34" s="15">
        <f>A1L227C16</f>
        <v>1116414.5</v>
      </c>
      <c r="T34" s="16" t="s">
        <v>9371</v>
      </c>
      <c r="U34" s="21">
        <f>IF(OR(B3L827C7=0,B3L827C8=0),0,1+(B3L827C7/B3L827C8))</f>
        <v>1.0444091329877927</v>
      </c>
      <c r="V34" s="16" t="s">
        <v>9372</v>
      </c>
      <c r="W34" s="15">
        <f>A1L227C8</f>
        <v>43473</v>
      </c>
      <c r="X34" s="16" t="s">
        <v>9373</v>
      </c>
      <c r="Y34" s="15">
        <f>A1L227C7</f>
        <v>1079906</v>
      </c>
      <c r="Z34" s="16" t="s">
        <v>9374</v>
      </c>
      <c r="AA34" s="21">
        <f>IF(OR(B3L827C10=0,B3L827C11=0),0,1+(B3L827C10/B3L827C11))</f>
        <v>1.0402562815652474</v>
      </c>
      <c r="AB34" s="16" t="s">
        <v>9375</v>
      </c>
      <c r="AC34" s="15">
        <f>A1L227C20</f>
        <v>47543.666666666664</v>
      </c>
      <c r="AD34" s="16" t="s">
        <v>9376</v>
      </c>
      <c r="AE34" s="15">
        <f>A1L227C19</f>
        <v>1104245</v>
      </c>
      <c r="AF34" s="16" t="s">
        <v>9377</v>
      </c>
      <c r="AG34" s="21">
        <f>IF(OR(B3L827C13=0,B3L827C14=0),0,1+(B3L827C13/B3L827C14))</f>
        <v>1.0430553606008328</v>
      </c>
      <c r="AH34" s="16" t="s">
        <v>9378</v>
      </c>
      <c r="AI34" s="15">
        <f>A1L227C11</f>
        <v>61038</v>
      </c>
      <c r="AJ34" s="16" t="s">
        <v>9379</v>
      </c>
      <c r="AK34" s="15">
        <f>A1L227C10</f>
        <v>1087575</v>
      </c>
      <c r="AL34" s="16" t="s">
        <v>9380</v>
      </c>
      <c r="AM34" s="21">
        <f>IF(OR(B3L827C16=0,B3L827C17=0),0,1+(B3L827C16/B3L827C17))</f>
        <v>1.0561230259982071</v>
      </c>
      <c r="AN34" s="16" t="s">
        <v>9381</v>
      </c>
      <c r="AO34" s="15">
        <f>A1L227C23</f>
        <v>50917.25</v>
      </c>
      <c r="AP34" s="16" t="s">
        <v>9382</v>
      </c>
      <c r="AQ34" s="15">
        <f>A1L227C22</f>
        <v>1100077.5</v>
      </c>
      <c r="AR34" s="16" t="s">
        <v>9383</v>
      </c>
      <c r="AS34" s="21">
        <f>IF(OR(B3L827C19=0,B3L827C20=0),0,1+(B3L827C19/B3L827C20))</f>
        <v>1.0462851480918389</v>
      </c>
      <c r="AT34" s="16" t="s">
        <v>9384</v>
      </c>
      <c r="AU34" s="15">
        <f>A1L227C14</f>
        <v>56710</v>
      </c>
      <c r="AV34" s="16" t="s">
        <v>9385</v>
      </c>
      <c r="AW34" s="15">
        <f>A1L227C13</f>
        <v>1061339</v>
      </c>
      <c r="AX34" s="16" t="s">
        <v>9386</v>
      </c>
      <c r="AY34" s="21">
        <f>IF(OR(B3L827C22=0,B3L827C23=0),0,1+(B3L827C22/B3L827C23))</f>
        <v>1.0534325036581149</v>
      </c>
      <c r="AZ34" s="16" t="s">
        <v>9387</v>
      </c>
      <c r="BA34" s="15">
        <f>A1L227C26</f>
        <v>52075.8</v>
      </c>
      <c r="BB34" s="16" t="s">
        <v>9388</v>
      </c>
      <c r="BC34" s="15">
        <f>A1L227C25</f>
        <v>1092329.8</v>
      </c>
      <c r="BD34" s="16" t="s">
        <v>9389</v>
      </c>
      <c r="BE34" s="21">
        <f>IF(OR(B3L827C25=0,B3L827C26=0),0,1+(B3L827C25/B3L827C26))</f>
        <v>1.0476740632728321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177529</v>
      </c>
      <c r="F35" s="16" t="s">
        <v>9391</v>
      </c>
      <c r="G35" s="15">
        <f>A1L228C1</f>
        <v>506054</v>
      </c>
      <c r="H35" s="16" t="s">
        <v>9392</v>
      </c>
      <c r="I35" s="21">
        <f>IF(OR(B3L828C1=0,B3L828C2=0),0,1+(B3L828C1/B3L828C2))</f>
        <v>1.3508103878242244</v>
      </c>
      <c r="J35" s="16" t="s">
        <v>9393</v>
      </c>
      <c r="K35" s="15">
        <f>A1L228C5</f>
        <v>182036</v>
      </c>
      <c r="L35" s="16" t="s">
        <v>9394</v>
      </c>
      <c r="M35" s="15">
        <f>A1L228C4</f>
        <v>514755</v>
      </c>
      <c r="N35" s="16" t="s">
        <v>9395</v>
      </c>
      <c r="O35" s="21">
        <f>IF(OR(B3L828C4=0,B3L828C5=0),0,1+(B3L828C4/B3L828C5))</f>
        <v>1.3536361958601666</v>
      </c>
      <c r="P35" s="16" t="s">
        <v>9396</v>
      </c>
      <c r="Q35" s="15">
        <f>A1L228C17</f>
        <v>179782.5</v>
      </c>
      <c r="R35" s="16" t="s">
        <v>9397</v>
      </c>
      <c r="S35" s="15">
        <f>A1L228C16</f>
        <v>510404.5</v>
      </c>
      <c r="T35" s="16" t="s">
        <v>9398</v>
      </c>
      <c r="U35" s="21">
        <f>IF(OR(B3L828C7=0,B3L828C8=0),0,1+(B3L828C7/B3L828C8))</f>
        <v>1.3522353349157383</v>
      </c>
      <c r="V35" s="16" t="s">
        <v>9399</v>
      </c>
      <c r="W35" s="15">
        <f>A1L228C8</f>
        <v>200494</v>
      </c>
      <c r="X35" s="16" t="s">
        <v>9400</v>
      </c>
      <c r="Y35" s="15">
        <f>A1L228C7</f>
        <v>548920</v>
      </c>
      <c r="Z35" s="16" t="s">
        <v>9401</v>
      </c>
      <c r="AA35" s="21">
        <f>IF(OR(B3L828C10=0,B3L828C11=0),0,1+(B3L828C10/B3L828C11))</f>
        <v>1.3652517671063178</v>
      </c>
      <c r="AB35" s="16" t="s">
        <v>9402</v>
      </c>
      <c r="AC35" s="15">
        <f>A1L228C20</f>
        <v>186686.33333333334</v>
      </c>
      <c r="AD35" s="16" t="s">
        <v>9403</v>
      </c>
      <c r="AE35" s="15">
        <f>A1L228C19</f>
        <v>523243</v>
      </c>
      <c r="AF35" s="16" t="s">
        <v>9404</v>
      </c>
      <c r="AG35" s="21">
        <f>IF(OR(B3L828C13=0,B3L828C14=0),0,1+(B3L828C13/B3L828C14))</f>
        <v>1.3567870632446748</v>
      </c>
      <c r="AH35" s="16" t="s">
        <v>9405</v>
      </c>
      <c r="AI35" s="15">
        <f>A1L228C11</f>
        <v>224937</v>
      </c>
      <c r="AJ35" s="16" t="s">
        <v>9406</v>
      </c>
      <c r="AK35" s="15">
        <f>A1L228C10</f>
        <v>559968</v>
      </c>
      <c r="AL35" s="16" t="s">
        <v>9407</v>
      </c>
      <c r="AM35" s="21">
        <f>IF(OR(B3L828C16=0,B3L828C17=0),0,1+(B3L828C16/B3L828C17))</f>
        <v>1.4016961683524773</v>
      </c>
      <c r="AN35" s="16" t="s">
        <v>9408</v>
      </c>
      <c r="AO35" s="15">
        <f>A1L228C23</f>
        <v>196249</v>
      </c>
      <c r="AP35" s="16" t="s">
        <v>9409</v>
      </c>
      <c r="AQ35" s="15">
        <f>A1L228C22</f>
        <v>532424.25</v>
      </c>
      <c r="AR35" s="16" t="s">
        <v>9410</v>
      </c>
      <c r="AS35" s="21">
        <f>IF(OR(B3L828C19=0,B3L828C20=0),0,1+(B3L828C19/B3L828C20))</f>
        <v>1.3685951569636432</v>
      </c>
      <c r="AT35" s="16" t="s">
        <v>9411</v>
      </c>
      <c r="AU35" s="15">
        <f>A1L228C14</f>
        <v>200067</v>
      </c>
      <c r="AV35" s="16" t="s">
        <v>9412</v>
      </c>
      <c r="AW35" s="15">
        <f>A1L228C13</f>
        <v>511769</v>
      </c>
      <c r="AX35" s="16" t="s">
        <v>9413</v>
      </c>
      <c r="AY35" s="21">
        <f>IF(OR(B3L828C22=0,B3L828C23=0),0,1+(B3L828C22/B3L828C23))</f>
        <v>1.3909322370053676</v>
      </c>
      <c r="AZ35" s="16" t="s">
        <v>9414</v>
      </c>
      <c r="BA35" s="15">
        <f>A1L228C26</f>
        <v>197012.6</v>
      </c>
      <c r="BB35" s="16" t="s">
        <v>9415</v>
      </c>
      <c r="BC35" s="15">
        <f>A1L228C25</f>
        <v>528293.19999999995</v>
      </c>
      <c r="BD35" s="16" t="s">
        <v>9416</v>
      </c>
      <c r="BE35" s="21">
        <f>IF(OR(B3L828C25=0,B3L828C26=0),0,1+(B3L828C25/B3L828C26))</f>
        <v>1.3729228390598252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226</v>
      </c>
      <c r="F36" s="16" t="s">
        <v>9418</v>
      </c>
      <c r="G36" s="15">
        <f>A1L229C1</f>
        <v>212</v>
      </c>
      <c r="H36" s="16" t="s">
        <v>9419</v>
      </c>
      <c r="I36" s="21">
        <f>IF(OR(B3L829C1=0,B3L829C2=0),0,1+(B3L829C1/B3L829C2))</f>
        <v>2.0660377358490569</v>
      </c>
      <c r="J36" s="16" t="s">
        <v>9420</v>
      </c>
      <c r="K36" s="15">
        <f>A1L229C5</f>
        <v>240</v>
      </c>
      <c r="L36" s="16" t="s">
        <v>9421</v>
      </c>
      <c r="M36" s="15">
        <f>A1L229C4</f>
        <v>324</v>
      </c>
      <c r="N36" s="16" t="s">
        <v>9422</v>
      </c>
      <c r="O36" s="21">
        <f>IF(OR(B3L829C4=0,B3L829C5=0),0,1+(B3L829C4/B3L829C5))</f>
        <v>1.7407407407407407</v>
      </c>
      <c r="P36" s="16" t="s">
        <v>9423</v>
      </c>
      <c r="Q36" s="15">
        <f>A1L229C17</f>
        <v>233</v>
      </c>
      <c r="R36" s="16" t="s">
        <v>9424</v>
      </c>
      <c r="S36" s="15">
        <f>A1L229C16</f>
        <v>268</v>
      </c>
      <c r="T36" s="16" t="s">
        <v>9425</v>
      </c>
      <c r="U36" s="21">
        <f>IF(OR(B3L829C7=0,B3L829C8=0),0,1+(B3L829C7/B3L829C8))</f>
        <v>1.8694029850746268</v>
      </c>
      <c r="V36" s="16" t="s">
        <v>9426</v>
      </c>
      <c r="W36" s="15">
        <f>A1L229C8</f>
        <v>115</v>
      </c>
      <c r="X36" s="16" t="s">
        <v>9427</v>
      </c>
      <c r="Y36" s="15">
        <f>A1L229C7</f>
        <v>92</v>
      </c>
      <c r="Z36" s="16" t="s">
        <v>9428</v>
      </c>
      <c r="AA36" s="21">
        <f>IF(OR(B3L829C10=0,B3L829C11=0),0,1+(B3L829C10/B3L829C11))</f>
        <v>2.25</v>
      </c>
      <c r="AB36" s="16" t="s">
        <v>9429</v>
      </c>
      <c r="AC36" s="21">
        <f>A1L229C20</f>
        <v>193.66666666666666</v>
      </c>
      <c r="AD36" s="16" t="s">
        <v>9430</v>
      </c>
      <c r="AE36" s="21">
        <f>A1L229C19</f>
        <v>209.33333333333334</v>
      </c>
      <c r="AF36" s="16" t="s">
        <v>9431</v>
      </c>
      <c r="AG36" s="21">
        <f>IF(OR(B3L829C13=0,B3L829C14=0),0,1+(B3L829C13/B3L829C14))</f>
        <v>1.9251592356687897</v>
      </c>
      <c r="AH36" s="16" t="s">
        <v>9432</v>
      </c>
      <c r="AI36" s="15">
        <f>A1L229C11</f>
        <v>91</v>
      </c>
      <c r="AJ36" s="16" t="s">
        <v>9433</v>
      </c>
      <c r="AK36" s="15">
        <f>A1L229C10</f>
        <v>122</v>
      </c>
      <c r="AL36" s="16" t="s">
        <v>9434</v>
      </c>
      <c r="AM36" s="21">
        <f>IF(OR(B3L829C16=0,B3L829C17=0),0,1+(B3L829C16/B3L829C17))</f>
        <v>1.7459016393442623</v>
      </c>
      <c r="AN36" s="16" t="s">
        <v>9435</v>
      </c>
      <c r="AO36" s="15">
        <f>A1L229C23</f>
        <v>168</v>
      </c>
      <c r="AP36" s="16" t="s">
        <v>9436</v>
      </c>
      <c r="AQ36" s="21">
        <f>A1L229C22</f>
        <v>187.5</v>
      </c>
      <c r="AR36" s="16" t="s">
        <v>9437</v>
      </c>
      <c r="AS36" s="21">
        <f>IF(OR(B3L829C19=0,B3L829C20=0),0,1+(B3L829C19/B3L829C20))</f>
        <v>1.8959999999999999</v>
      </c>
      <c r="AT36" s="16" t="s">
        <v>9438</v>
      </c>
      <c r="AU36" s="15">
        <f>A1L229C14</f>
        <v>75</v>
      </c>
      <c r="AV36" s="16" t="s">
        <v>9439</v>
      </c>
      <c r="AW36" s="15">
        <f>A1L229C13</f>
        <v>66</v>
      </c>
      <c r="AX36" s="16" t="s">
        <v>9440</v>
      </c>
      <c r="AY36" s="21">
        <f>IF(OR(B3L829C22=0,B3L829C23=0),0,1+(B3L829C22/B3L829C23))</f>
        <v>2.1363636363636367</v>
      </c>
      <c r="AZ36" s="16" t="s">
        <v>9441</v>
      </c>
      <c r="BA36" s="21">
        <f>A1L229C26</f>
        <v>149.4</v>
      </c>
      <c r="BB36" s="16" t="s">
        <v>9442</v>
      </c>
      <c r="BC36" s="21">
        <f>A1L229C25</f>
        <v>163.19999999999999</v>
      </c>
      <c r="BD36" s="16" t="s">
        <v>9443</v>
      </c>
      <c r="BE36" s="21">
        <f>IF(OR(B3L829C25=0,B3L829C26=0),0,1+(B3L829C25/B3L829C26))</f>
        <v>1.9154411764705883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136946</v>
      </c>
      <c r="F37" s="16" t="s">
        <v>9445</v>
      </c>
      <c r="G37" s="15">
        <f>A1L230C1</f>
        <v>145112</v>
      </c>
      <c r="H37" s="16" t="s">
        <v>9446</v>
      </c>
      <c r="I37" s="21">
        <f>IF(OR(B3L830C1=0,B3L830C2=0),0,1+(B3L830C1/B3L830C2))</f>
        <v>1.9437262252604883</v>
      </c>
      <c r="J37" s="16" t="s">
        <v>9447</v>
      </c>
      <c r="K37" s="15">
        <f>A1L230C5</f>
        <v>111543</v>
      </c>
      <c r="L37" s="16" t="s">
        <v>9448</v>
      </c>
      <c r="M37" s="15">
        <f>A1L230C4</f>
        <v>124701</v>
      </c>
      <c r="N37" s="16" t="s">
        <v>9449</v>
      </c>
      <c r="O37" s="21">
        <f>IF(OR(B3L830C4=0,B3L830C5=0),0,1+(B3L830C4/B3L830C5))</f>
        <v>1.8944836047826401</v>
      </c>
      <c r="P37" s="16" t="s">
        <v>9450</v>
      </c>
      <c r="Q37" s="15">
        <f>A1L230C17</f>
        <v>124244.5</v>
      </c>
      <c r="R37" s="16" t="s">
        <v>9451</v>
      </c>
      <c r="S37" s="15">
        <f>A1L230C16</f>
        <v>134906.5</v>
      </c>
      <c r="T37" s="16" t="s">
        <v>9452</v>
      </c>
      <c r="U37" s="21">
        <f>IF(OR(B3L830C7=0,B3L830C8=0),0,1+(B3L830C7/B3L830C8))</f>
        <v>1.9209674848876814</v>
      </c>
      <c r="V37" s="16" t="s">
        <v>9453</v>
      </c>
      <c r="W37" s="15">
        <f>A1L230C8</f>
        <v>92202</v>
      </c>
      <c r="X37" s="16" t="s">
        <v>9454</v>
      </c>
      <c r="Y37" s="15">
        <f>A1L230C7</f>
        <v>105730</v>
      </c>
      <c r="Z37" s="16" t="s">
        <v>9455</v>
      </c>
      <c r="AA37" s="21">
        <f>IF(OR(B3L830C10=0,B3L830C11=0),0,1+(B3L830C10/B3L830C11))</f>
        <v>1.8720514518112172</v>
      </c>
      <c r="AB37" s="16" t="s">
        <v>9456</v>
      </c>
      <c r="AC37" s="15">
        <f>A1L230C20</f>
        <v>113563.66666666667</v>
      </c>
      <c r="AD37" s="16" t="s">
        <v>9457</v>
      </c>
      <c r="AE37" s="15">
        <f>A1L230C19</f>
        <v>125181</v>
      </c>
      <c r="AF37" s="16" t="s">
        <v>9458</v>
      </c>
      <c r="AG37" s="21">
        <f>IF(OR(B3L830C13=0,B3L830C14=0),0,1+(B3L830C13/B3L830C14))</f>
        <v>1.907195713939549</v>
      </c>
      <c r="AH37" s="16" t="s">
        <v>9459</v>
      </c>
      <c r="AI37" s="15">
        <f>A1L230C11</f>
        <v>107069</v>
      </c>
      <c r="AJ37" s="16" t="s">
        <v>9460</v>
      </c>
      <c r="AK37" s="15">
        <f>A1L230C10</f>
        <v>120321</v>
      </c>
      <c r="AL37" s="16" t="s">
        <v>9461</v>
      </c>
      <c r="AM37" s="21">
        <f>IF(OR(B3L830C16=0,B3L830C17=0),0,1+(B3L830C16/B3L830C17))</f>
        <v>1.8898612877220105</v>
      </c>
      <c r="AN37" s="16" t="s">
        <v>9462</v>
      </c>
      <c r="AO37" s="15">
        <f>A1L230C23</f>
        <v>111940</v>
      </c>
      <c r="AP37" s="16" t="s">
        <v>9463</v>
      </c>
      <c r="AQ37" s="15">
        <f>A1L230C22</f>
        <v>123966</v>
      </c>
      <c r="AR37" s="16" t="s">
        <v>9464</v>
      </c>
      <c r="AS37" s="21">
        <f>IF(OR(B3L830C19=0,B3L830C20=0),0,1+(B3L830C19/B3L830C20))</f>
        <v>1.90298952938709</v>
      </c>
      <c r="AT37" s="16" t="s">
        <v>9465</v>
      </c>
      <c r="AU37" s="15">
        <f>A1L230C14</f>
        <v>117713</v>
      </c>
      <c r="AV37" s="16" t="s">
        <v>9466</v>
      </c>
      <c r="AW37" s="15">
        <f>A1L230C13</f>
        <v>138531</v>
      </c>
      <c r="AX37" s="16" t="s">
        <v>9467</v>
      </c>
      <c r="AY37" s="21">
        <f>IF(OR(B3L830C22=0,B3L830C23=0),0,1+(B3L830C22/B3L830C23))</f>
        <v>1.8497231666558389</v>
      </c>
      <c r="AZ37" s="16" t="s">
        <v>9468</v>
      </c>
      <c r="BA37" s="15">
        <f>A1L230C26</f>
        <v>113094.6</v>
      </c>
      <c r="BB37" s="16" t="s">
        <v>9469</v>
      </c>
      <c r="BC37" s="15">
        <f>A1L230C25</f>
        <v>126879</v>
      </c>
      <c r="BD37" s="16" t="s">
        <v>9470</v>
      </c>
      <c r="BE37" s="21">
        <f>IF(OR(B3L830C25=0,B3L830C26=0),0,1+(B3L830C25/B3L830C26))</f>
        <v>1.8913579079280258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166399</v>
      </c>
      <c r="F38" s="16" t="s">
        <v>9472</v>
      </c>
      <c r="G38" s="15">
        <f>A1L231C1</f>
        <v>165961</v>
      </c>
      <c r="H38" s="16" t="s">
        <v>9473</v>
      </c>
      <c r="I38" s="21">
        <f>IF(OR(B3L831C1=0,B3L831C2=0),0,1+(B3L831C1/B3L831C2))</f>
        <v>2.002639174263833</v>
      </c>
      <c r="J38" s="16" t="s">
        <v>9474</v>
      </c>
      <c r="K38" s="15">
        <f>A1L231C5</f>
        <v>163713</v>
      </c>
      <c r="L38" s="16" t="s">
        <v>9475</v>
      </c>
      <c r="M38" s="15">
        <f>A1L231C4</f>
        <v>162618</v>
      </c>
      <c r="N38" s="16" t="s">
        <v>9476</v>
      </c>
      <c r="O38" s="21">
        <f>IF(OR(B3L831C4=0,B3L831C5=0),0,1+(B3L831C4/B3L831C5))</f>
        <v>2.0067335719293067</v>
      </c>
      <c r="P38" s="16" t="s">
        <v>9477</v>
      </c>
      <c r="Q38" s="15">
        <f>A1L231C17</f>
        <v>165056</v>
      </c>
      <c r="R38" s="16" t="s">
        <v>9478</v>
      </c>
      <c r="S38" s="15">
        <f>A1L231C16</f>
        <v>164289.5</v>
      </c>
      <c r="T38" s="16" t="s">
        <v>9479</v>
      </c>
      <c r="U38" s="21">
        <f>IF(OR(B3L831C7=0,B3L831C8=0),0,1+(B3L831C7/B3L831C8))</f>
        <v>2.0046655446635357</v>
      </c>
      <c r="V38" s="16" t="s">
        <v>9480</v>
      </c>
      <c r="W38" s="15">
        <f>A1L231C8</f>
        <v>163348</v>
      </c>
      <c r="X38" s="16" t="s">
        <v>9481</v>
      </c>
      <c r="Y38" s="15">
        <f>A1L231C7</f>
        <v>162026</v>
      </c>
      <c r="Z38" s="16" t="s">
        <v>9482</v>
      </c>
      <c r="AA38" s="21">
        <f>IF(OR(B3L831C10=0,B3L831C11=0),0,1+(B3L831C10/B3L831C11))</f>
        <v>2.0081591843284414</v>
      </c>
      <c r="AB38" s="16" t="s">
        <v>9483</v>
      </c>
      <c r="AC38" s="15">
        <f>A1L231C20</f>
        <v>164486.66666666666</v>
      </c>
      <c r="AD38" s="16" t="s">
        <v>9484</v>
      </c>
      <c r="AE38" s="15">
        <f>A1L231C19</f>
        <v>163535</v>
      </c>
      <c r="AF38" s="16" t="s">
        <v>9485</v>
      </c>
      <c r="AG38" s="21">
        <f>IF(OR(B3L831C13=0,B3L831C14=0),0,1+(B3L831C13/B3L831C14))</f>
        <v>2.0058193455019824</v>
      </c>
      <c r="AH38" s="16" t="s">
        <v>9486</v>
      </c>
      <c r="AI38" s="15">
        <f>A1L231C11</f>
        <v>161432</v>
      </c>
      <c r="AJ38" s="16" t="s">
        <v>9487</v>
      </c>
      <c r="AK38" s="15">
        <f>A1L231C10</f>
        <v>160544</v>
      </c>
      <c r="AL38" s="16" t="s">
        <v>9488</v>
      </c>
      <c r="AM38" s="21">
        <f>IF(OR(B3L831C16=0,B3L831C17=0),0,1+(B3L831C16/B3L831C17))</f>
        <v>2.0055311939406018</v>
      </c>
      <c r="AN38" s="16" t="s">
        <v>9489</v>
      </c>
      <c r="AO38" s="15">
        <f>A1L231C23</f>
        <v>163723</v>
      </c>
      <c r="AP38" s="16" t="s">
        <v>9490</v>
      </c>
      <c r="AQ38" s="15">
        <f>A1L231C22</f>
        <v>162787.25</v>
      </c>
      <c r="AR38" s="16" t="s">
        <v>9491</v>
      </c>
      <c r="AS38" s="21">
        <f>IF(OR(B3L831C19=0,B3L831C20=0),0,1+(B3L831C19/B3L831C20))</f>
        <v>2.0057483003122174</v>
      </c>
      <c r="AT38" s="16" t="s">
        <v>9492</v>
      </c>
      <c r="AU38" s="15">
        <f>A1L231C14</f>
        <v>162576</v>
      </c>
      <c r="AV38" s="16" t="s">
        <v>9493</v>
      </c>
      <c r="AW38" s="15">
        <f>A1L231C13</f>
        <v>162501</v>
      </c>
      <c r="AX38" s="16" t="s">
        <v>9494</v>
      </c>
      <c r="AY38" s="21">
        <f>IF(OR(B3L831C22=0,B3L831C23=0),0,1+(B3L831C22/B3L831C23))</f>
        <v>2.0004615356213193</v>
      </c>
      <c r="AZ38" s="16" t="s">
        <v>9495</v>
      </c>
      <c r="BA38" s="15">
        <f>A1L231C26</f>
        <v>163493.6</v>
      </c>
      <c r="BB38" s="16" t="s">
        <v>9496</v>
      </c>
      <c r="BC38" s="15">
        <f>A1L231C25</f>
        <v>162730</v>
      </c>
      <c r="BD38" s="16" t="s">
        <v>9497</v>
      </c>
      <c r="BE38" s="21">
        <f>IF(OR(B3L831C25=0,B3L831C26=0),0,1+(B3L831C25/B3L831C26))</f>
        <v>2.0046924353223128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570614</v>
      </c>
      <c r="F39" s="16" t="s">
        <v>9499</v>
      </c>
      <c r="G39" s="15">
        <f>A1L232C1</f>
        <v>565129</v>
      </c>
      <c r="H39" s="16" t="s">
        <v>9500</v>
      </c>
      <c r="I39" s="21">
        <f>IF(OR(B3L832C1=0,B3L832C2=0),0,1+(B3L832C1/B3L832C2))</f>
        <v>2.0097057485989924</v>
      </c>
      <c r="J39" s="16" t="s">
        <v>9501</v>
      </c>
      <c r="K39" s="15">
        <f>A1L232C5</f>
        <v>482997</v>
      </c>
      <c r="L39" s="16" t="s">
        <v>9502</v>
      </c>
      <c r="M39" s="15">
        <f>A1L232C4</f>
        <v>471825</v>
      </c>
      <c r="N39" s="16" t="s">
        <v>9503</v>
      </c>
      <c r="O39" s="21">
        <f>IF(OR(B3L832C4=0,B3L832C5=0),0,1+(B3L832C4/B3L832C5))</f>
        <v>2.0236782705452234</v>
      </c>
      <c r="P39" s="16" t="s">
        <v>9504</v>
      </c>
      <c r="Q39" s="15">
        <f>A1L232C17</f>
        <v>526805.5</v>
      </c>
      <c r="R39" s="16" t="s">
        <v>9505</v>
      </c>
      <c r="S39" s="15">
        <f>A1L232C16</f>
        <v>518477</v>
      </c>
      <c r="T39" s="16" t="s">
        <v>9506</v>
      </c>
      <c r="U39" s="21">
        <f>IF(OR(B3L832C7=0,B3L832C8=0),0,1+(B3L832C7/B3L832C8))</f>
        <v>2.0160633933617111</v>
      </c>
      <c r="V39" s="16" t="s">
        <v>9507</v>
      </c>
      <c r="W39" s="15">
        <f>A1L232C8</f>
        <v>503275</v>
      </c>
      <c r="X39" s="16" t="s">
        <v>9508</v>
      </c>
      <c r="Y39" s="15">
        <f>A1L232C7</f>
        <v>489642</v>
      </c>
      <c r="Z39" s="16" t="s">
        <v>9509</v>
      </c>
      <c r="AA39" s="21">
        <f>IF(OR(B3L832C10=0,B3L832C11=0),0,1+(B3L832C10/B3L832C11))</f>
        <v>2.0278427912638213</v>
      </c>
      <c r="AB39" s="16" t="s">
        <v>9510</v>
      </c>
      <c r="AC39" s="15">
        <f>A1L232C20</f>
        <v>518962</v>
      </c>
      <c r="AD39" s="16" t="s">
        <v>9511</v>
      </c>
      <c r="AE39" s="15">
        <f>A1L232C19</f>
        <v>508865.33333333331</v>
      </c>
      <c r="AF39" s="16" t="s">
        <v>9512</v>
      </c>
      <c r="AG39" s="21">
        <f>IF(OR(B3L832C13=0,B3L832C14=0),0,1+(B3L832C13/B3L832C14))</f>
        <v>2.0198415297826013</v>
      </c>
      <c r="AH39" s="16" t="s">
        <v>9513</v>
      </c>
      <c r="AI39" s="15">
        <f>A1L232C11</f>
        <v>540559</v>
      </c>
      <c r="AJ39" s="16" t="s">
        <v>9514</v>
      </c>
      <c r="AK39" s="15">
        <f>A1L232C10</f>
        <v>536847</v>
      </c>
      <c r="AL39" s="16" t="s">
        <v>9515</v>
      </c>
      <c r="AM39" s="21">
        <f>IF(OR(B3L832C16=0,B3L832C17=0),0,1+(B3L832C16/B3L832C17))</f>
        <v>2.0069144467604367</v>
      </c>
      <c r="AN39" s="16" t="s">
        <v>9516</v>
      </c>
      <c r="AO39" s="15">
        <f>A1L232C23</f>
        <v>524361.25</v>
      </c>
      <c r="AP39" s="16" t="s">
        <v>9517</v>
      </c>
      <c r="AQ39" s="15">
        <f>A1L232C22</f>
        <v>515860.75</v>
      </c>
      <c r="AR39" s="16" t="s">
        <v>9518</v>
      </c>
      <c r="AS39" s="21">
        <f>IF(OR(B3L832C19=0,B3L832C20=0),0,1+(B3L832C19/B3L832C20))</f>
        <v>2.0164782841105859</v>
      </c>
      <c r="AT39" s="16" t="s">
        <v>9519</v>
      </c>
      <c r="AU39" s="15">
        <f>A1L232C14</f>
        <v>568641</v>
      </c>
      <c r="AV39" s="16" t="s">
        <v>9520</v>
      </c>
      <c r="AW39" s="15">
        <f>A1L232C13</f>
        <v>573559</v>
      </c>
      <c r="AX39" s="16" t="s">
        <v>9521</v>
      </c>
      <c r="AY39" s="21">
        <f>IF(OR(B3L832C22=0,B3L832C23=0),0,1+(B3L832C22/B3L832C23))</f>
        <v>1.9914254679989329</v>
      </c>
      <c r="AZ39" s="16" t="s">
        <v>9522</v>
      </c>
      <c r="BA39" s="15">
        <f>A1L232C26</f>
        <v>533217.19999999995</v>
      </c>
      <c r="BB39" s="16" t="s">
        <v>9523</v>
      </c>
      <c r="BC39" s="15">
        <f>A1L232C25</f>
        <v>527400.4</v>
      </c>
      <c r="BD39" s="16" t="s">
        <v>9524</v>
      </c>
      <c r="BE39" s="21">
        <f>IF(OR(B3L832C25=0,B3L832C26=0),0,1+(B3L832C25/B3L832C26))</f>
        <v>2.0110291914833587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1349</v>
      </c>
      <c r="F40" s="16" t="s">
        <v>9526</v>
      </c>
      <c r="G40" s="15">
        <f>A1L233C1</f>
        <v>3770</v>
      </c>
      <c r="H40" s="16" t="s">
        <v>9527</v>
      </c>
      <c r="I40" s="21">
        <f>IF(OR(B3L833C1=0,B3L833C2=0),0,1+(B3L833C1/B3L833C2))</f>
        <v>1.3578249336870027</v>
      </c>
      <c r="J40" s="16" t="s">
        <v>9528</v>
      </c>
      <c r="K40" s="15">
        <f>A1L233C5</f>
        <v>1429</v>
      </c>
      <c r="L40" s="16" t="s">
        <v>9529</v>
      </c>
      <c r="M40" s="15">
        <f>A1L233C4</f>
        <v>2963</v>
      </c>
      <c r="N40" s="16" t="s">
        <v>9530</v>
      </c>
      <c r="O40" s="21">
        <f>IF(OR(B3L833C4=0,B3L833C5=0),0,1+(B3L833C4/B3L833C5))</f>
        <v>1.4822814714816066</v>
      </c>
      <c r="P40" s="16" t="s">
        <v>9531</v>
      </c>
      <c r="Q40" s="15">
        <f>A1L233C17</f>
        <v>1389</v>
      </c>
      <c r="R40" s="16" t="s">
        <v>9532</v>
      </c>
      <c r="S40" s="15">
        <f>A1L233C16</f>
        <v>3366.5</v>
      </c>
      <c r="T40" s="16" t="s">
        <v>9533</v>
      </c>
      <c r="U40" s="21">
        <f>IF(OR(B3L833C7=0,B3L833C8=0),0,1+(B3L833C7/B3L833C8))</f>
        <v>1.4125946829050944</v>
      </c>
      <c r="V40" s="16" t="s">
        <v>9534</v>
      </c>
      <c r="W40" s="15">
        <f>A1L233C8</f>
        <v>1306</v>
      </c>
      <c r="X40" s="16" t="s">
        <v>9535</v>
      </c>
      <c r="Y40" s="15">
        <f>A1L233C7</f>
        <v>2591</v>
      </c>
      <c r="Z40" s="16" t="s">
        <v>9536</v>
      </c>
      <c r="AA40" s="21">
        <f>IF(OR(B3L833C10=0,B3L833C11=0),0,1+(B3L833C10/B3L833C11))</f>
        <v>1.5040524893863374</v>
      </c>
      <c r="AB40" s="16" t="s">
        <v>9537</v>
      </c>
      <c r="AC40" s="15">
        <f>A1L233C20</f>
        <v>1361.3333333333333</v>
      </c>
      <c r="AD40" s="16" t="s">
        <v>9538</v>
      </c>
      <c r="AE40" s="15">
        <f>A1L233C19</f>
        <v>3108</v>
      </c>
      <c r="AF40" s="16" t="s">
        <v>9539</v>
      </c>
      <c r="AG40" s="21">
        <f>IF(OR(B3L833C13=0,B3L833C14=0),0,1+(B3L833C13/B3L833C14))</f>
        <v>1.4380094380094379</v>
      </c>
      <c r="AH40" s="16" t="s">
        <v>9540</v>
      </c>
      <c r="AI40" s="15">
        <f>A1L233C11</f>
        <v>4737</v>
      </c>
      <c r="AJ40" s="16" t="s">
        <v>9541</v>
      </c>
      <c r="AK40" s="15">
        <f>A1L233C10</f>
        <v>19850</v>
      </c>
      <c r="AL40" s="16" t="s">
        <v>9542</v>
      </c>
      <c r="AM40" s="21">
        <f>IF(OR(B3L833C16=0,B3L833C17=0),0,1+(B3L833C16/B3L833C17))</f>
        <v>1.238639798488665</v>
      </c>
      <c r="AN40" s="16" t="s">
        <v>9543</v>
      </c>
      <c r="AO40" s="15">
        <f>A1L233C23</f>
        <v>2205.25</v>
      </c>
      <c r="AP40" s="16" t="s">
        <v>9544</v>
      </c>
      <c r="AQ40" s="15">
        <f>A1L233C22</f>
        <v>7293.5</v>
      </c>
      <c r="AR40" s="16" t="s">
        <v>9545</v>
      </c>
      <c r="AS40" s="21">
        <f>IF(OR(B3L833C19=0,B3L833C20=0),0,1+(B3L833C19/B3L833C20))</f>
        <v>1.3023582642078564</v>
      </c>
      <c r="AT40" s="16" t="s">
        <v>9546</v>
      </c>
      <c r="AU40" s="15">
        <f>A1L233C14</f>
        <v>5132</v>
      </c>
      <c r="AV40" s="16" t="s">
        <v>9547</v>
      </c>
      <c r="AW40" s="15">
        <f>A1L233C13</f>
        <v>22841</v>
      </c>
      <c r="AX40" s="16" t="s">
        <v>9548</v>
      </c>
      <c r="AY40" s="21">
        <f>IF(OR(B3L833C22=0,B3L833C23=0),0,1+(B3L833C22/B3L833C23))</f>
        <v>1.2246836828510135</v>
      </c>
      <c r="AZ40" s="16" t="s">
        <v>9549</v>
      </c>
      <c r="BA40" s="15">
        <f>A1L233C26</f>
        <v>2790.6</v>
      </c>
      <c r="BB40" s="16" t="s">
        <v>9550</v>
      </c>
      <c r="BC40" s="15">
        <f>A1L233C25</f>
        <v>10403</v>
      </c>
      <c r="BD40" s="16" t="s">
        <v>9551</v>
      </c>
      <c r="BE40" s="21">
        <f>IF(OR(B3L833C25=0,B3L833C26=0),0,1+(B3L833C25/B3L833C26))</f>
        <v>1.268249543400942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3171749</v>
      </c>
      <c r="F41" s="16" t="s">
        <v>9553</v>
      </c>
      <c r="G41" s="15">
        <f>A1L235C1</f>
        <v>4702935</v>
      </c>
      <c r="H41" s="16" t="s">
        <v>9554</v>
      </c>
      <c r="I41" s="21">
        <f>IF(OR(B3L834C1=0,B3L834C2=0),0,1+(B3L834C1/B3L834C2))</f>
        <v>1.6744190595872577</v>
      </c>
      <c r="J41" s="16" t="s">
        <v>9555</v>
      </c>
      <c r="K41" s="15">
        <f>A1L235C5</f>
        <v>3047296</v>
      </c>
      <c r="L41" s="16" t="s">
        <v>9556</v>
      </c>
      <c r="M41" s="15">
        <f>A1L235C4</f>
        <v>4532456</v>
      </c>
      <c r="N41" s="16" t="s">
        <v>9557</v>
      </c>
      <c r="O41" s="21">
        <f>IF(OR(B3L834C4=0,B3L834C5=0),0,1+(B3L834C4/B3L834C5))</f>
        <v>1.6723277622551658</v>
      </c>
      <c r="P41" s="16" t="s">
        <v>9558</v>
      </c>
      <c r="Q41" s="15">
        <f>A1L235C17</f>
        <v>3109522.5</v>
      </c>
      <c r="R41" s="16" t="s">
        <v>9559</v>
      </c>
      <c r="S41" s="15">
        <f>A1L235C16</f>
        <v>4617695.5</v>
      </c>
      <c r="T41" s="16" t="s">
        <v>9560</v>
      </c>
      <c r="U41" s="21">
        <f>IF(OR(B3L834C7=0,B3L834C8=0),0,1+(B3L834C7/B3L834C8))</f>
        <v>1.6733927128802668</v>
      </c>
      <c r="V41" s="16" t="s">
        <v>9561</v>
      </c>
      <c r="W41" s="15">
        <f>A1L235C8</f>
        <v>2809329</v>
      </c>
      <c r="X41" s="16" t="s">
        <v>9562</v>
      </c>
      <c r="Y41" s="15">
        <f>A1L235C7</f>
        <v>4316331</v>
      </c>
      <c r="Z41" s="16" t="s">
        <v>9563</v>
      </c>
      <c r="AA41" s="21">
        <f>IF(OR(B3L834C10=0,B3L834C11=0),0,1+(B3L834C10/B3L834C11))</f>
        <v>1.6508604182580067</v>
      </c>
      <c r="AB41" s="16" t="s">
        <v>9564</v>
      </c>
      <c r="AC41" s="15">
        <f>A1L235C20</f>
        <v>3009458</v>
      </c>
      <c r="AD41" s="16" t="s">
        <v>9565</v>
      </c>
      <c r="AE41" s="15">
        <f>A1L235C19</f>
        <v>4517240.666666667</v>
      </c>
      <c r="AF41" s="16" t="s">
        <v>9566</v>
      </c>
      <c r="AG41" s="21">
        <f>IF(OR(B3L834C13=0,B3L834C14=0),0,1+(B3L834C13/B3L834C14))</f>
        <v>1.6662159982325493</v>
      </c>
      <c r="AH41" s="16" t="s">
        <v>9567</v>
      </c>
      <c r="AI41" s="15">
        <f>A1L235C11</f>
        <v>3208192</v>
      </c>
      <c r="AJ41" s="16" t="s">
        <v>9568</v>
      </c>
      <c r="AK41" s="15">
        <f>A1L235C10</f>
        <v>4723705</v>
      </c>
      <c r="AL41" s="16" t="s">
        <v>9569</v>
      </c>
      <c r="AM41" s="21">
        <f>IF(OR(B3L834C16=0,B3L834C17=0),0,1+(B3L834C16/B3L834C17))</f>
        <v>1.6791685763611404</v>
      </c>
      <c r="AN41" s="16" t="s">
        <v>9570</v>
      </c>
      <c r="AO41" s="15">
        <f>A1L235C23</f>
        <v>3059141.5</v>
      </c>
      <c r="AP41" s="16" t="s">
        <v>9571</v>
      </c>
      <c r="AQ41" s="15">
        <f>A1L235C22</f>
        <v>4568856.75</v>
      </c>
      <c r="AR41" s="16" t="s">
        <v>9572</v>
      </c>
      <c r="AS41" s="21">
        <f>IF(OR(B3L834C19=0,B3L834C20=0),0,1+(B3L834C19/B3L834C20))</f>
        <v>1.6695638903539709</v>
      </c>
      <c r="AT41" s="16" t="s">
        <v>9573</v>
      </c>
      <c r="AU41" s="15">
        <f>A1L235C14</f>
        <v>3480378</v>
      </c>
      <c r="AV41" s="16" t="s">
        <v>9574</v>
      </c>
      <c r="AW41" s="15">
        <f>A1L235C13</f>
        <v>4980481</v>
      </c>
      <c r="AX41" s="16" t="s">
        <v>9575</v>
      </c>
      <c r="AY41" s="21">
        <f>IF(OR(B3L834C22=0,B3L834C23=0),0,1+(B3L834C22/B3L834C23))</f>
        <v>1.6988035894525046</v>
      </c>
      <c r="AZ41" s="16" t="s">
        <v>9576</v>
      </c>
      <c r="BA41" s="15">
        <f>A1L235C26</f>
        <v>3143388.8</v>
      </c>
      <c r="BB41" s="16" t="s">
        <v>9577</v>
      </c>
      <c r="BC41" s="15">
        <f>A1L235C25</f>
        <v>4651181.5999999996</v>
      </c>
      <c r="BD41" s="16" t="s">
        <v>9578</v>
      </c>
      <c r="BE41" s="21">
        <f>IF(OR(B3L834C25=0,B3L834C26=0),0,1+(B3L834C25/B3L834C26))</f>
        <v>1.6758258589602264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1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21">
        <f>A1L236C26</f>
        <v>0.2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42274</v>
      </c>
      <c r="F43" s="16" t="s">
        <v>9607</v>
      </c>
      <c r="G43" s="15">
        <f>A1L237C1</f>
        <v>62035</v>
      </c>
      <c r="H43" s="16" t="s">
        <v>9608</v>
      </c>
      <c r="I43" s="21">
        <f>IF(OR(B3L836C1=0,B3L836C2=0),0,1+(B3L836C1/B3L836C2))</f>
        <v>1.6814540178931248</v>
      </c>
      <c r="J43" s="16" t="s">
        <v>9609</v>
      </c>
      <c r="K43" s="15">
        <f>A1L237C5</f>
        <v>34693</v>
      </c>
      <c r="L43" s="16" t="s">
        <v>9610</v>
      </c>
      <c r="M43" s="15">
        <f>A1L237C4</f>
        <v>55418</v>
      </c>
      <c r="N43" s="16" t="s">
        <v>9611</v>
      </c>
      <c r="O43" s="21">
        <f>IF(OR(B3L836C4=0,B3L836C5=0),0,1+(B3L836C4/B3L836C5))</f>
        <v>1.6260240355119275</v>
      </c>
      <c r="P43" s="16" t="s">
        <v>9612</v>
      </c>
      <c r="Q43" s="15">
        <f>A1L237C17</f>
        <v>38483.5</v>
      </c>
      <c r="R43" s="16" t="s">
        <v>9613</v>
      </c>
      <c r="S43" s="15">
        <f>A1L237C16</f>
        <v>58726.5</v>
      </c>
      <c r="T43" s="16" t="s">
        <v>9614</v>
      </c>
      <c r="U43" s="21">
        <f>IF(OR(B3L836C7=0,B3L836C8=0),0,1+(B3L836C7/B3L836C8))</f>
        <v>1.6553004180395563</v>
      </c>
      <c r="V43" s="16" t="s">
        <v>9615</v>
      </c>
      <c r="W43" s="15">
        <f>A1L237C8</f>
        <v>34722</v>
      </c>
      <c r="X43" s="16" t="s">
        <v>9616</v>
      </c>
      <c r="Y43" s="15">
        <f>A1L237C7</f>
        <v>59232</v>
      </c>
      <c r="Z43" s="16" t="s">
        <v>9617</v>
      </c>
      <c r="AA43" s="21">
        <f>IF(OR(B3L836C10=0,B3L836C11=0),0,1+(B3L836C10/B3L836C11))</f>
        <v>1.5862034035656403</v>
      </c>
      <c r="AB43" s="16" t="s">
        <v>9618</v>
      </c>
      <c r="AC43" s="15">
        <f>A1L237C20</f>
        <v>37229.666666666664</v>
      </c>
      <c r="AD43" s="16" t="s">
        <v>9619</v>
      </c>
      <c r="AE43" s="15">
        <f>A1L237C19</f>
        <v>58895</v>
      </c>
      <c r="AF43" s="16" t="s">
        <v>9620</v>
      </c>
      <c r="AG43" s="21">
        <f>IF(OR(B3L836C13=0,B3L836C14=0),0,1+(B3L836C13/B3L836C14))</f>
        <v>1.6321362877437247</v>
      </c>
      <c r="AH43" s="16" t="s">
        <v>9621</v>
      </c>
      <c r="AI43" s="15">
        <f>A1L237C11</f>
        <v>33122</v>
      </c>
      <c r="AJ43" s="16" t="s">
        <v>9622</v>
      </c>
      <c r="AK43" s="15">
        <f>A1L237C10</f>
        <v>62478</v>
      </c>
      <c r="AL43" s="16" t="s">
        <v>9623</v>
      </c>
      <c r="AM43" s="21">
        <f>IF(OR(B3L836C16=0,B3L836C17=0),0,1+(B3L836C16/B3L836C17))</f>
        <v>1.5301386087902942</v>
      </c>
      <c r="AN43" s="16" t="s">
        <v>9624</v>
      </c>
      <c r="AO43" s="15">
        <f>A1L237C23</f>
        <v>36202.75</v>
      </c>
      <c r="AP43" s="16" t="s">
        <v>9625</v>
      </c>
      <c r="AQ43" s="15">
        <f>A1L237C22</f>
        <v>59790.75</v>
      </c>
      <c r="AR43" s="16" t="s">
        <v>9626</v>
      </c>
      <c r="AS43" s="21">
        <f>IF(OR(B3L836C19=0,B3L836C20=0),0,1+(B3L836C19/B3L836C20))</f>
        <v>1.6054908158870729</v>
      </c>
      <c r="AT43" s="16" t="s">
        <v>9627</v>
      </c>
      <c r="AU43" s="15">
        <f>A1L237C14</f>
        <v>30307</v>
      </c>
      <c r="AV43" s="16" t="s">
        <v>9628</v>
      </c>
      <c r="AW43" s="15">
        <f>A1L237C13</f>
        <v>55598</v>
      </c>
      <c r="AX43" s="16" t="s">
        <v>9629</v>
      </c>
      <c r="AY43" s="21">
        <f>IF(OR(B3L836C22=0,B3L836C23=0),0,1+(B3L836C22/B3L836C23))</f>
        <v>1.545109536314256</v>
      </c>
      <c r="AZ43" s="16" t="s">
        <v>9630</v>
      </c>
      <c r="BA43" s="15">
        <f>A1L237C26</f>
        <v>35023.599999999999</v>
      </c>
      <c r="BB43" s="16" t="s">
        <v>9631</v>
      </c>
      <c r="BC43" s="15">
        <f>A1L237C25</f>
        <v>58952.2</v>
      </c>
      <c r="BD43" s="16" t="s">
        <v>9632</v>
      </c>
      <c r="BE43" s="21">
        <f>IF(OR(B3L836C25=0,B3L836C26=0),0,1+(B3L836C25/B3L836C26))</f>
        <v>1.5941016620244877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207767</v>
      </c>
      <c r="F44" s="16" t="s">
        <v>9634</v>
      </c>
      <c r="G44" s="15">
        <f>A1L238C1</f>
        <v>321004</v>
      </c>
      <c r="H44" s="16" t="s">
        <v>9635</v>
      </c>
      <c r="I44" s="21">
        <f>IF(OR(B3L837C1=0,B3L837C2=0),0,1+(B3L837C1/B3L837C2))</f>
        <v>1.6472411558734472</v>
      </c>
      <c r="J44" s="16" t="s">
        <v>9636</v>
      </c>
      <c r="K44" s="15">
        <f>A1L238C5</f>
        <v>195030</v>
      </c>
      <c r="L44" s="16" t="s">
        <v>9637</v>
      </c>
      <c r="M44" s="15">
        <f>A1L238C4</f>
        <v>320378</v>
      </c>
      <c r="N44" s="16" t="s">
        <v>9638</v>
      </c>
      <c r="O44" s="21">
        <f>IF(OR(B3L837C4=0,B3L837C5=0),0,1+(B3L837C4/B3L837C5))</f>
        <v>1.6087496644588579</v>
      </c>
      <c r="P44" s="16" t="s">
        <v>9639</v>
      </c>
      <c r="Q44" s="15">
        <f>A1L238C17</f>
        <v>201398.5</v>
      </c>
      <c r="R44" s="16" t="s">
        <v>9640</v>
      </c>
      <c r="S44" s="15">
        <f>A1L238C16</f>
        <v>320691</v>
      </c>
      <c r="T44" s="16" t="s">
        <v>9641</v>
      </c>
      <c r="U44" s="21">
        <f>IF(OR(B3L837C7=0,B3L837C8=0),0,1+(B3L837C7/B3L837C8))</f>
        <v>1.6280141943490776</v>
      </c>
      <c r="V44" s="16" t="s">
        <v>9642</v>
      </c>
      <c r="W44" s="15">
        <f>A1L238C8</f>
        <v>193009</v>
      </c>
      <c r="X44" s="16" t="s">
        <v>9643</v>
      </c>
      <c r="Y44" s="15">
        <f>A1L238C7</f>
        <v>327052</v>
      </c>
      <c r="Z44" s="16" t="s">
        <v>9644</v>
      </c>
      <c r="AA44" s="21">
        <f>IF(OR(B3L837C10=0,B3L837C11=0),0,1+(B3L837C10/B3L837C11))</f>
        <v>1.590147744089625</v>
      </c>
      <c r="AB44" s="16" t="s">
        <v>9645</v>
      </c>
      <c r="AC44" s="15">
        <f>A1L238C20</f>
        <v>198602</v>
      </c>
      <c r="AD44" s="16" t="s">
        <v>9646</v>
      </c>
      <c r="AE44" s="15">
        <f>A1L238C19</f>
        <v>322811.33333333331</v>
      </c>
      <c r="AF44" s="16" t="s">
        <v>9647</v>
      </c>
      <c r="AG44" s="21">
        <f>IF(OR(B3L837C13=0,B3L837C14=0),0,1+(B3L837C13/B3L837C14))</f>
        <v>1.6152262312145176</v>
      </c>
      <c r="AH44" s="16" t="s">
        <v>9648</v>
      </c>
      <c r="AI44" s="15">
        <f>A1L238C11</f>
        <v>226121</v>
      </c>
      <c r="AJ44" s="16" t="s">
        <v>9649</v>
      </c>
      <c r="AK44" s="15">
        <f>A1L238C10</f>
        <v>304723</v>
      </c>
      <c r="AL44" s="16" t="s">
        <v>9650</v>
      </c>
      <c r="AM44" s="21">
        <f>IF(OR(B3L837C16=0,B3L837C17=0),0,1+(B3L837C16/B3L837C17))</f>
        <v>1.7420542591140151</v>
      </c>
      <c r="AN44" s="16" t="s">
        <v>9651</v>
      </c>
      <c r="AO44" s="15">
        <f>A1L238C23</f>
        <v>205481.75</v>
      </c>
      <c r="AP44" s="16" t="s">
        <v>9652</v>
      </c>
      <c r="AQ44" s="15">
        <f>A1L238C22</f>
        <v>318289.25</v>
      </c>
      <c r="AR44" s="16" t="s">
        <v>9653</v>
      </c>
      <c r="AS44" s="21">
        <f>IF(OR(B3L837C19=0,B3L837C20=0),0,1+(B3L837C19/B3L837C20))</f>
        <v>1.6455818096275636</v>
      </c>
      <c r="AT44" s="16" t="s">
        <v>9654</v>
      </c>
      <c r="AU44" s="15">
        <f>A1L238C14</f>
        <v>221341</v>
      </c>
      <c r="AV44" s="16" t="s">
        <v>9655</v>
      </c>
      <c r="AW44" s="15">
        <f>A1L238C13</f>
        <v>308299</v>
      </c>
      <c r="AX44" s="16" t="s">
        <v>9656</v>
      </c>
      <c r="AY44" s="21">
        <f>IF(OR(B3L837C22=0,B3L837C23=0),0,1+(B3L837C22/B3L837C23))</f>
        <v>1.717942646586593</v>
      </c>
      <c r="AZ44" s="16" t="s">
        <v>9657</v>
      </c>
      <c r="BA44" s="15">
        <f>A1L238C26</f>
        <v>208653.6</v>
      </c>
      <c r="BB44" s="16" t="s">
        <v>9658</v>
      </c>
      <c r="BC44" s="15">
        <f>A1L238C25</f>
        <v>316291.20000000001</v>
      </c>
      <c r="BD44" s="16" t="s">
        <v>9659</v>
      </c>
      <c r="BE44" s="21">
        <f>IF(OR(B3L837C25=0,B3L837C26=0),0,1+(B3L837C25/B3L837C26))</f>
        <v>1.6596882872492185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782399</v>
      </c>
      <c r="F45" s="16" t="s">
        <v>9661</v>
      </c>
      <c r="G45" s="15">
        <f>A1L239C1</f>
        <v>786046</v>
      </c>
      <c r="H45" s="16" t="s">
        <v>9662</v>
      </c>
      <c r="I45" s="21">
        <f>IF(OR(B3L838C1=0,B3L838C2=0),0,1+(B3L838C1/B3L838C2))</f>
        <v>1.9953603224238785</v>
      </c>
      <c r="J45" s="16" t="s">
        <v>9663</v>
      </c>
      <c r="K45" s="15">
        <f>A1L239C5</f>
        <v>808733</v>
      </c>
      <c r="L45" s="16" t="s">
        <v>9664</v>
      </c>
      <c r="M45" s="15">
        <f>A1L239C4</f>
        <v>810046</v>
      </c>
      <c r="N45" s="16" t="s">
        <v>9665</v>
      </c>
      <c r="O45" s="21">
        <f>IF(OR(B3L838C4=0,B3L838C5=0),0,1+(B3L838C4/B3L838C5))</f>
        <v>1.9983791043965404</v>
      </c>
      <c r="P45" s="16" t="s">
        <v>9666</v>
      </c>
      <c r="Q45" s="15">
        <f>A1L239C17</f>
        <v>795566</v>
      </c>
      <c r="R45" s="16" t="s">
        <v>9667</v>
      </c>
      <c r="S45" s="15">
        <f>A1L239C16</f>
        <v>798046</v>
      </c>
      <c r="T45" s="16" t="s">
        <v>9668</v>
      </c>
      <c r="U45" s="21">
        <f>IF(OR(B3L838C7=0,B3L838C8=0),0,1+(B3L838C7/B3L838C8))</f>
        <v>1.9968924097107186</v>
      </c>
      <c r="V45" s="16" t="s">
        <v>9669</v>
      </c>
      <c r="W45" s="15">
        <f>A1L239C8</f>
        <v>712441</v>
      </c>
      <c r="X45" s="16" t="s">
        <v>9670</v>
      </c>
      <c r="Y45" s="15">
        <f>A1L239C7</f>
        <v>724722</v>
      </c>
      <c r="Z45" s="16" t="s">
        <v>9671</v>
      </c>
      <c r="AA45" s="21">
        <f>IF(OR(B3L838C10=0,B3L838C11=0),0,1+(B3L838C10/B3L838C11))</f>
        <v>1.9830541918142406</v>
      </c>
      <c r="AB45" s="16" t="s">
        <v>9672</v>
      </c>
      <c r="AC45" s="15">
        <f>A1L239C20</f>
        <v>767857.66666666663</v>
      </c>
      <c r="AD45" s="16" t="s">
        <v>9673</v>
      </c>
      <c r="AE45" s="15">
        <f>A1L239C19</f>
        <v>773604.66666666663</v>
      </c>
      <c r="AF45" s="16" t="s">
        <v>9674</v>
      </c>
      <c r="AG45" s="21">
        <f>IF(OR(B3L838C13=0,B3L838C14=0),0,1+(B3L838C13/B3L838C14))</f>
        <v>1.9925711409876019</v>
      </c>
      <c r="AH45" s="16" t="s">
        <v>9675</v>
      </c>
      <c r="AI45" s="15">
        <f>A1L239C11</f>
        <v>926122</v>
      </c>
      <c r="AJ45" s="16" t="s">
        <v>9676</v>
      </c>
      <c r="AK45" s="15">
        <f>A1L239C10</f>
        <v>938347</v>
      </c>
      <c r="AL45" s="16" t="s">
        <v>9677</v>
      </c>
      <c r="AM45" s="21">
        <f>IF(OR(B3L838C16=0,B3L838C17=0),0,1+(B3L838C16/B3L838C17))</f>
        <v>1.9869717705710148</v>
      </c>
      <c r="AN45" s="16" t="s">
        <v>9678</v>
      </c>
      <c r="AO45" s="15">
        <f>A1L239C23</f>
        <v>807423.75</v>
      </c>
      <c r="AP45" s="16" t="s">
        <v>9679</v>
      </c>
      <c r="AQ45" s="15">
        <f>A1L239C22</f>
        <v>814790.25</v>
      </c>
      <c r="AR45" s="16" t="s">
        <v>9680</v>
      </c>
      <c r="AS45" s="21">
        <f>IF(OR(B3L838C19=0,B3L838C20=0),0,1+(B3L838C19/B3L838C20))</f>
        <v>1.9909590228896332</v>
      </c>
      <c r="AT45" s="16" t="s">
        <v>9681</v>
      </c>
      <c r="AU45" s="15">
        <f>A1L239C14</f>
        <v>1101892</v>
      </c>
      <c r="AV45" s="16" t="s">
        <v>9682</v>
      </c>
      <c r="AW45" s="15">
        <f>A1L239C13</f>
        <v>1113701</v>
      </c>
      <c r="AX45" s="16" t="s">
        <v>9683</v>
      </c>
      <c r="AY45" s="21">
        <f>IF(OR(B3L838C22=0,B3L838C23=0),0,1+(B3L838C22/B3L838C23))</f>
        <v>1.9893966154290963</v>
      </c>
      <c r="AZ45" s="16" t="s">
        <v>9684</v>
      </c>
      <c r="BA45" s="15">
        <f>A1L239C26</f>
        <v>866317.4</v>
      </c>
      <c r="BB45" s="16" t="s">
        <v>9685</v>
      </c>
      <c r="BC45" s="15">
        <f>A1L239C25</f>
        <v>874572.4</v>
      </c>
      <c r="BD45" s="16" t="s">
        <v>9686</v>
      </c>
      <c r="BE45" s="21">
        <f>IF(OR(B3L838C25=0,B3L838C26=0),0,1+(B3L838C25/B3L838C26))</f>
        <v>1.9905611016309228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94685</v>
      </c>
      <c r="F46" s="16" t="s">
        <v>9688</v>
      </c>
      <c r="G46" s="15">
        <f>A1L240C1</f>
        <v>102311</v>
      </c>
      <c r="H46" s="16" t="s">
        <v>9689</v>
      </c>
      <c r="I46" s="21">
        <f>IF(OR(B3L839C1=0,B3L839C2=0),0,1+(B3L839C1/B3L839C2))</f>
        <v>1.9254625602330151</v>
      </c>
      <c r="J46" s="16" t="s">
        <v>9690</v>
      </c>
      <c r="K46" s="15">
        <f>A1L240C5</f>
        <v>90450</v>
      </c>
      <c r="L46" s="16" t="s">
        <v>9691</v>
      </c>
      <c r="M46" s="15">
        <f>A1L240C4</f>
        <v>89730</v>
      </c>
      <c r="N46" s="16" t="s">
        <v>9692</v>
      </c>
      <c r="O46" s="21">
        <f>IF(OR(B3L839C4=0,B3L839C5=0),0,1+(B3L839C4/B3L839C5))</f>
        <v>2.0080240722166502</v>
      </c>
      <c r="P46" s="16" t="s">
        <v>9693</v>
      </c>
      <c r="Q46" s="15">
        <f>A1L240C17</f>
        <v>92567.5</v>
      </c>
      <c r="R46" s="16" t="s">
        <v>9694</v>
      </c>
      <c r="S46" s="15">
        <f>A1L240C16</f>
        <v>96020.5</v>
      </c>
      <c r="T46" s="16" t="s">
        <v>9695</v>
      </c>
      <c r="U46" s="21">
        <f>IF(OR(B3L839C7=0,B3L839C8=0),0,1+(B3L839C7/B3L839C8))</f>
        <v>1.9640389291869966</v>
      </c>
      <c r="V46" s="16" t="s">
        <v>9696</v>
      </c>
      <c r="W46" s="15">
        <f>A1L240C8</f>
        <v>85671</v>
      </c>
      <c r="X46" s="16" t="s">
        <v>9697</v>
      </c>
      <c r="Y46" s="15">
        <f>A1L240C7</f>
        <v>84815</v>
      </c>
      <c r="Z46" s="16" t="s">
        <v>9698</v>
      </c>
      <c r="AA46" s="21">
        <f>IF(OR(B3L839C10=0,B3L839C11=0),0,1+(B3L839C10/B3L839C11))</f>
        <v>2.010092554383069</v>
      </c>
      <c r="AB46" s="16" t="s">
        <v>9699</v>
      </c>
      <c r="AC46" s="15">
        <f>A1L240C20</f>
        <v>90268.666666666672</v>
      </c>
      <c r="AD46" s="16" t="s">
        <v>9700</v>
      </c>
      <c r="AE46" s="15">
        <f>A1L240C19</f>
        <v>92285.333333333328</v>
      </c>
      <c r="AF46" s="16" t="s">
        <v>9701</v>
      </c>
      <c r="AG46" s="21">
        <f>IF(OR(B3L839C13=0,B3L839C14=0),0,1+(B3L839C13/B3L839C14))</f>
        <v>1.9781474846129397</v>
      </c>
      <c r="AH46" s="16" t="s">
        <v>9702</v>
      </c>
      <c r="AI46" s="15">
        <f>A1L240C11</f>
        <v>92700</v>
      </c>
      <c r="AJ46" s="16" t="s">
        <v>9703</v>
      </c>
      <c r="AK46" s="15">
        <f>A1L240C10</f>
        <v>89708</v>
      </c>
      <c r="AL46" s="16" t="s">
        <v>9704</v>
      </c>
      <c r="AM46" s="21">
        <f>IF(OR(B3L839C16=0,B3L839C17=0),0,1+(B3L839C16/B3L839C17))</f>
        <v>2.0333526552815799</v>
      </c>
      <c r="AN46" s="16" t="s">
        <v>9705</v>
      </c>
      <c r="AO46" s="15">
        <f>A1L240C23</f>
        <v>90876.5</v>
      </c>
      <c r="AP46" s="16" t="s">
        <v>9706</v>
      </c>
      <c r="AQ46" s="15">
        <f>A1L240C22</f>
        <v>91641</v>
      </c>
      <c r="AR46" s="16" t="s">
        <v>9707</v>
      </c>
      <c r="AS46" s="21">
        <f>IF(OR(B3L839C19=0,B3L839C20=0),0,1+(B3L839C19/B3L839C20))</f>
        <v>1.9916576641459609</v>
      </c>
      <c r="AT46" s="16" t="s">
        <v>9708</v>
      </c>
      <c r="AU46" s="15">
        <f>A1L240C14</f>
        <v>106997</v>
      </c>
      <c r="AV46" s="16" t="s">
        <v>9709</v>
      </c>
      <c r="AW46" s="15">
        <f>A1L240C13</f>
        <v>113223</v>
      </c>
      <c r="AX46" s="16" t="s">
        <v>9710</v>
      </c>
      <c r="AY46" s="21">
        <f>IF(OR(B3L839C22=0,B3L839C23=0),0,1+(B3L839C22/B3L839C23))</f>
        <v>1.9450111726416011</v>
      </c>
      <c r="AZ46" s="16" t="s">
        <v>9711</v>
      </c>
      <c r="BA46" s="15">
        <f>A1L240C26</f>
        <v>94100.6</v>
      </c>
      <c r="BB46" s="16" t="s">
        <v>9712</v>
      </c>
      <c r="BC46" s="15">
        <f>A1L240C25</f>
        <v>95957.4</v>
      </c>
      <c r="BD46" s="16" t="s">
        <v>9713</v>
      </c>
      <c r="BE46" s="21">
        <f>IF(OR(B3L839C25=0,B3L839C26=0),0,1+(B3L839C25/B3L839C26))</f>
        <v>1.980649746658413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1377702</v>
      </c>
      <c r="F47" s="16" t="s">
        <v>9715</v>
      </c>
      <c r="G47" s="15">
        <f>A1L241C1</f>
        <v>1378608</v>
      </c>
      <c r="H47" s="16" t="s">
        <v>9716</v>
      </c>
      <c r="I47" s="21">
        <f>IF(OR(B3L840C1=0,B3L840C2=0),0,1+(B3L840C1/B3L840C2))</f>
        <v>1.9993428153615822</v>
      </c>
      <c r="J47" s="16" t="s">
        <v>9717</v>
      </c>
      <c r="K47" s="15">
        <f>A1L241C5</f>
        <v>1392549</v>
      </c>
      <c r="L47" s="16" t="s">
        <v>9718</v>
      </c>
      <c r="M47" s="15">
        <f>A1L241C4</f>
        <v>1397447</v>
      </c>
      <c r="N47" s="16" t="s">
        <v>9719</v>
      </c>
      <c r="O47" s="21">
        <f>IF(OR(B3L840C4=0,B3L840C5=0),0,1+(B3L840C4/B3L840C5))</f>
        <v>1.9964950370210821</v>
      </c>
      <c r="P47" s="16" t="s">
        <v>9720</v>
      </c>
      <c r="Q47" s="15">
        <f>A1L241C17</f>
        <v>1385125.5</v>
      </c>
      <c r="R47" s="16" t="s">
        <v>9721</v>
      </c>
      <c r="S47" s="15">
        <f>A1L241C16</f>
        <v>1388027.5</v>
      </c>
      <c r="T47" s="16" t="s">
        <v>9722</v>
      </c>
      <c r="U47" s="21">
        <f>IF(OR(B3L840C7=0,B3L840C8=0),0,1+(B3L840C7/B3L840C8))</f>
        <v>1.9979092633251141</v>
      </c>
      <c r="V47" s="16" t="s">
        <v>9723</v>
      </c>
      <c r="W47" s="15">
        <f>A1L241C8</f>
        <v>1241937</v>
      </c>
      <c r="X47" s="16" t="s">
        <v>9724</v>
      </c>
      <c r="Y47" s="15">
        <f>A1L241C7</f>
        <v>1255782</v>
      </c>
      <c r="Z47" s="16" t="s">
        <v>9725</v>
      </c>
      <c r="AA47" s="21">
        <f>IF(OR(B3L840C10=0,B3L840C11=0),0,1+(B3L840C10/B3L840C11))</f>
        <v>1.9889749972527078</v>
      </c>
      <c r="AB47" s="16" t="s">
        <v>9726</v>
      </c>
      <c r="AC47" s="15">
        <f>A1L241C20</f>
        <v>1337396</v>
      </c>
      <c r="AD47" s="16" t="s">
        <v>9727</v>
      </c>
      <c r="AE47" s="15">
        <f>A1L241C19</f>
        <v>1343945.6666666667</v>
      </c>
      <c r="AF47" s="16" t="s">
        <v>9728</v>
      </c>
      <c r="AG47" s="21">
        <f>IF(OR(B3L840C13=0,B3L840C14=0),0,1+(B3L840C13/B3L840C14))</f>
        <v>1.9951265390937183</v>
      </c>
      <c r="AH47" s="16" t="s">
        <v>9729</v>
      </c>
      <c r="AI47" s="15">
        <f>A1L241C11</f>
        <v>1280802</v>
      </c>
      <c r="AJ47" s="16" t="s">
        <v>9730</v>
      </c>
      <c r="AK47" s="15">
        <f>A1L241C10</f>
        <v>1320492</v>
      </c>
      <c r="AL47" s="16" t="s">
        <v>9731</v>
      </c>
      <c r="AM47" s="21">
        <f>IF(OR(B3L840C16=0,B3L840C17=0),0,1+(B3L840C16/B3L840C17))</f>
        <v>1.9699430212375386</v>
      </c>
      <c r="AN47" s="16" t="s">
        <v>9732</v>
      </c>
      <c r="AO47" s="15">
        <f>A1L241C23</f>
        <v>1323247.5</v>
      </c>
      <c r="AP47" s="16" t="s">
        <v>9733</v>
      </c>
      <c r="AQ47" s="15">
        <f>A1L241C22</f>
        <v>1338082.25</v>
      </c>
      <c r="AR47" s="16" t="s">
        <v>9734</v>
      </c>
      <c r="AS47" s="21">
        <f>IF(OR(B3L840C19=0,B3L840C20=0),0,1+(B3L840C19/B3L840C20))</f>
        <v>1.9889134244176694</v>
      </c>
      <c r="AT47" s="16" t="s">
        <v>9735</v>
      </c>
      <c r="AU47" s="15">
        <f>A1L241C14</f>
        <v>1387605</v>
      </c>
      <c r="AV47" s="16" t="s">
        <v>9736</v>
      </c>
      <c r="AW47" s="15">
        <f>A1L241C13</f>
        <v>1440792</v>
      </c>
      <c r="AX47" s="16" t="s">
        <v>9737</v>
      </c>
      <c r="AY47" s="21">
        <f>IF(OR(B3L840C22=0,B3L840C23=0),0,1+(B3L840C22/B3L840C23))</f>
        <v>1.9630848866456783</v>
      </c>
      <c r="AZ47" s="16" t="s">
        <v>9738</v>
      </c>
      <c r="BA47" s="15">
        <f>A1L241C26</f>
        <v>1336119</v>
      </c>
      <c r="BB47" s="16" t="s">
        <v>9739</v>
      </c>
      <c r="BC47" s="15">
        <f>A1L241C25</f>
        <v>1358624.2</v>
      </c>
      <c r="BD47" s="16" t="s">
        <v>9740</v>
      </c>
      <c r="BE47" s="21">
        <f>IF(OR(B3L840C25=0,B3L840C26=0),0,1+(B3L840C25/B3L840C26))</f>
        <v>1.9834353016823931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109258</v>
      </c>
      <c r="F48" s="16" t="s">
        <v>9742</v>
      </c>
      <c r="G48" s="15">
        <f>A1L242C1</f>
        <v>102559</v>
      </c>
      <c r="H48" s="16" t="s">
        <v>9743</v>
      </c>
      <c r="I48" s="21">
        <f>IF(OR(B3L841C1=0,B3L841C2=0),0,1+(B3L841C1/B3L841C2))</f>
        <v>2.0653184995953549</v>
      </c>
      <c r="J48" s="16" t="s">
        <v>9744</v>
      </c>
      <c r="K48" s="15">
        <f>A1L242C5</f>
        <v>107681</v>
      </c>
      <c r="L48" s="16" t="s">
        <v>9745</v>
      </c>
      <c r="M48" s="15">
        <f>A1L242C4</f>
        <v>102438</v>
      </c>
      <c r="N48" s="16" t="s">
        <v>9746</v>
      </c>
      <c r="O48" s="21">
        <f>IF(OR(B3L841C4=0,B3L841C5=0),0,1+(B3L841C4/B3L841C5))</f>
        <v>2.0511821784884514</v>
      </c>
      <c r="P48" s="16" t="s">
        <v>9747</v>
      </c>
      <c r="Q48" s="15">
        <f>A1L242C17</f>
        <v>108469.5</v>
      </c>
      <c r="R48" s="16" t="s">
        <v>9748</v>
      </c>
      <c r="S48" s="15">
        <f>A1L242C16</f>
        <v>102498.5</v>
      </c>
      <c r="T48" s="16" t="s">
        <v>9749</v>
      </c>
      <c r="U48" s="21">
        <f>IF(OR(B3L841C7=0,B3L841C8=0),0,1+(B3L841C7/B3L841C8))</f>
        <v>2.0582545110416248</v>
      </c>
      <c r="V48" s="16" t="s">
        <v>9750</v>
      </c>
      <c r="W48" s="15">
        <f>A1L242C8</f>
        <v>94829</v>
      </c>
      <c r="X48" s="16" t="s">
        <v>9751</v>
      </c>
      <c r="Y48" s="15">
        <f>A1L242C7</f>
        <v>89915</v>
      </c>
      <c r="Z48" s="16" t="s">
        <v>9752</v>
      </c>
      <c r="AA48" s="21">
        <f>IF(OR(B3L841C10=0,B3L841C11=0),0,1+(B3L841C10/B3L841C11))</f>
        <v>2.0546516154145582</v>
      </c>
      <c r="AB48" s="16" t="s">
        <v>9753</v>
      </c>
      <c r="AC48" s="15">
        <f>A1L242C20</f>
        <v>103922.66666666667</v>
      </c>
      <c r="AD48" s="16" t="s">
        <v>9754</v>
      </c>
      <c r="AE48" s="15">
        <f>A1L242C19</f>
        <v>98304</v>
      </c>
      <c r="AF48" s="16" t="s">
        <v>9755</v>
      </c>
      <c r="AG48" s="21">
        <f>IF(OR(B3L841C13=0,B3L841C14=0),0,1+(B3L841C13/B3L841C14))</f>
        <v>2.0571560329861112</v>
      </c>
      <c r="AH48" s="16" t="s">
        <v>9756</v>
      </c>
      <c r="AI48" s="15">
        <f>A1L242C11</f>
        <v>125368</v>
      </c>
      <c r="AJ48" s="16" t="s">
        <v>9757</v>
      </c>
      <c r="AK48" s="15">
        <f>A1L242C10</f>
        <v>121402</v>
      </c>
      <c r="AL48" s="16" t="s">
        <v>9758</v>
      </c>
      <c r="AM48" s="21">
        <f>IF(OR(B3L841C16=0,B3L841C17=0),0,1+(B3L841C16/B3L841C17))</f>
        <v>2.03266832506878</v>
      </c>
      <c r="AN48" s="16" t="s">
        <v>9759</v>
      </c>
      <c r="AO48" s="15">
        <f>A1L242C23</f>
        <v>109284</v>
      </c>
      <c r="AP48" s="16" t="s">
        <v>9760</v>
      </c>
      <c r="AQ48" s="15">
        <f>A1L242C22</f>
        <v>104078.5</v>
      </c>
      <c r="AR48" s="16" t="s">
        <v>9761</v>
      </c>
      <c r="AS48" s="21">
        <f>IF(OR(B3L841C19=0,B3L841C20=0),0,1+(B3L841C19/B3L841C20))</f>
        <v>2.0500151328084089</v>
      </c>
      <c r="AT48" s="16" t="s">
        <v>9762</v>
      </c>
      <c r="AU48" s="15">
        <f>A1L242C14</f>
        <v>199564</v>
      </c>
      <c r="AV48" s="16" t="s">
        <v>9763</v>
      </c>
      <c r="AW48" s="15">
        <f>A1L242C13</f>
        <v>195063</v>
      </c>
      <c r="AX48" s="16" t="s">
        <v>9764</v>
      </c>
      <c r="AY48" s="21">
        <f>IF(OR(B3L841C22=0,B3L841C23=0),0,1+(B3L841C22/B3L841C23))</f>
        <v>2.023074596412441</v>
      </c>
      <c r="AZ48" s="16" t="s">
        <v>9765</v>
      </c>
      <c r="BA48" s="15">
        <f>A1L242C26</f>
        <v>127340</v>
      </c>
      <c r="BB48" s="16" t="s">
        <v>9766</v>
      </c>
      <c r="BC48" s="15">
        <f>A1L242C25</f>
        <v>122275.4</v>
      </c>
      <c r="BD48" s="16" t="s">
        <v>9767</v>
      </c>
      <c r="BE48" s="21">
        <f>IF(OR(B3L841C25=0,B3L841C26=0),0,1+(B3L841C25/B3L841C26))</f>
        <v>2.0414196150656636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296493</v>
      </c>
      <c r="F49" s="16" t="s">
        <v>9769</v>
      </c>
      <c r="G49" s="15">
        <f>A1L243C1</f>
        <v>296530</v>
      </c>
      <c r="H49" s="16" t="s">
        <v>9770</v>
      </c>
      <c r="I49" s="21">
        <f>IF(OR(B3L842C1=0,B3L842C2=0),0,1+(B3L842C1/B3L842C2))</f>
        <v>1.9998752234175294</v>
      </c>
      <c r="J49" s="16" t="s">
        <v>9771</v>
      </c>
      <c r="K49" s="15">
        <f>A1L243C5</f>
        <v>304349</v>
      </c>
      <c r="L49" s="16" t="s">
        <v>9772</v>
      </c>
      <c r="M49" s="15">
        <f>A1L243C4</f>
        <v>304066</v>
      </c>
      <c r="N49" s="16" t="s">
        <v>9773</v>
      </c>
      <c r="O49" s="21">
        <f>IF(OR(B3L842C4=0,B3L842C5=0),0,1+(B3L842C4/B3L842C5))</f>
        <v>2.0009307189886405</v>
      </c>
      <c r="P49" s="16" t="s">
        <v>9774</v>
      </c>
      <c r="Q49" s="15">
        <f>A1L243C17</f>
        <v>300421</v>
      </c>
      <c r="R49" s="16" t="s">
        <v>9775</v>
      </c>
      <c r="S49" s="15">
        <f>A1L243C16</f>
        <v>300298</v>
      </c>
      <c r="T49" s="16" t="s">
        <v>9776</v>
      </c>
      <c r="U49" s="21">
        <f>IF(OR(B3L842C7=0,B3L842C8=0),0,1+(B3L842C7/B3L842C8))</f>
        <v>2.0004095931374835</v>
      </c>
      <c r="V49" s="16" t="s">
        <v>9777</v>
      </c>
      <c r="W49" s="15">
        <f>A1L243C8</f>
        <v>284090</v>
      </c>
      <c r="X49" s="16" t="s">
        <v>9778</v>
      </c>
      <c r="Y49" s="15">
        <f>A1L243C7</f>
        <v>284773</v>
      </c>
      <c r="Z49" s="16" t="s">
        <v>9779</v>
      </c>
      <c r="AA49" s="21">
        <f>IF(OR(B3L842C10=0,B3L842C11=0),0,1+(B3L842C10/B3L842C11))</f>
        <v>1.9976015984661468</v>
      </c>
      <c r="AB49" s="16" t="s">
        <v>9780</v>
      </c>
      <c r="AC49" s="15">
        <f>A1L243C20</f>
        <v>294977.33333333331</v>
      </c>
      <c r="AD49" s="16" t="s">
        <v>9781</v>
      </c>
      <c r="AE49" s="15">
        <f>A1L243C19</f>
        <v>295123</v>
      </c>
      <c r="AF49" s="16" t="s">
        <v>9782</v>
      </c>
      <c r="AG49" s="21">
        <f>IF(OR(B3L842C13=0,B3L842C14=0),0,1+(B3L842C13/B3L842C14))</f>
        <v>1.9995064204868251</v>
      </c>
      <c r="AH49" s="16" t="s">
        <v>9783</v>
      </c>
      <c r="AI49" s="15">
        <f>A1L243C11</f>
        <v>342909</v>
      </c>
      <c r="AJ49" s="16" t="s">
        <v>9784</v>
      </c>
      <c r="AK49" s="15">
        <f>A1L243C10</f>
        <v>349799</v>
      </c>
      <c r="AL49" s="16" t="s">
        <v>9785</v>
      </c>
      <c r="AM49" s="21">
        <f>IF(OR(B3L842C16=0,B3L842C17=0),0,1+(B3L842C16/B3L842C17))</f>
        <v>1.9803029739936364</v>
      </c>
      <c r="AN49" s="16" t="s">
        <v>9786</v>
      </c>
      <c r="AO49" s="15">
        <f>A1L243C23</f>
        <v>306960.25</v>
      </c>
      <c r="AP49" s="16" t="s">
        <v>9787</v>
      </c>
      <c r="AQ49" s="15">
        <f>A1L243C22</f>
        <v>308792</v>
      </c>
      <c r="AR49" s="16" t="s">
        <v>9788</v>
      </c>
      <c r="AS49" s="21">
        <f>IF(OR(B3L842C19=0,B3L842C20=0),0,1+(B3L842C19/B3L842C20))</f>
        <v>1.9940680134200368</v>
      </c>
      <c r="AT49" s="16" t="s">
        <v>9789</v>
      </c>
      <c r="AU49" s="15">
        <f>A1L243C14</f>
        <v>440480</v>
      </c>
      <c r="AV49" s="16" t="s">
        <v>9790</v>
      </c>
      <c r="AW49" s="15">
        <f>A1L243C13</f>
        <v>451324</v>
      </c>
      <c r="AX49" s="16" t="s">
        <v>9791</v>
      </c>
      <c r="AY49" s="21">
        <f>IF(OR(B3L842C22=0,B3L842C23=0),0,1+(B3L842C22/B3L842C23))</f>
        <v>1.9759729152449239</v>
      </c>
      <c r="AZ49" s="16" t="s">
        <v>9792</v>
      </c>
      <c r="BA49" s="15">
        <f>A1L243C26</f>
        <v>333664.2</v>
      </c>
      <c r="BB49" s="16" t="s">
        <v>9793</v>
      </c>
      <c r="BC49" s="15">
        <f>A1L243C25</f>
        <v>337298.4</v>
      </c>
      <c r="BD49" s="16" t="s">
        <v>9794</v>
      </c>
      <c r="BE49" s="21">
        <f>IF(OR(B3L842C25=0,B3L842C26=0),0,1+(B3L842C25/B3L842C26))</f>
        <v>1.9892255640702712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73275</v>
      </c>
      <c r="F50" s="16" t="s">
        <v>9796</v>
      </c>
      <c r="G50" s="15">
        <f>A1L244C1</f>
        <v>86369</v>
      </c>
      <c r="H50" s="16" t="s">
        <v>9797</v>
      </c>
      <c r="I50" s="21">
        <f>IF(OR(B3L843C1=0,B3L843C2=0),0,1+(B3L843C1/B3L843C2))</f>
        <v>1.8483946786462735</v>
      </c>
      <c r="J50" s="16" t="s">
        <v>9798</v>
      </c>
      <c r="K50" s="15">
        <f>A1L244C5</f>
        <v>68282</v>
      </c>
      <c r="L50" s="16" t="s">
        <v>9799</v>
      </c>
      <c r="M50" s="15">
        <f>A1L244C4</f>
        <v>84376</v>
      </c>
      <c r="N50" s="16" t="s">
        <v>9800</v>
      </c>
      <c r="O50" s="21">
        <f>IF(OR(B3L843C4=0,B3L843C5=0),0,1+(B3L843C4/B3L843C5))</f>
        <v>1.8092585569356214</v>
      </c>
      <c r="P50" s="16" t="s">
        <v>9801</v>
      </c>
      <c r="Q50" s="15">
        <f>A1L244C17</f>
        <v>70778.5</v>
      </c>
      <c r="R50" s="16" t="s">
        <v>9802</v>
      </c>
      <c r="S50" s="15">
        <f>A1L244C16</f>
        <v>85372.5</v>
      </c>
      <c r="T50" s="16" t="s">
        <v>9803</v>
      </c>
      <c r="U50" s="21">
        <f>IF(OR(B3L843C7=0,B3L843C8=0),0,1+(B3L843C7/B3L843C8))</f>
        <v>1.8290550235731646</v>
      </c>
      <c r="V50" s="16" t="s">
        <v>9804</v>
      </c>
      <c r="W50" s="15">
        <f>A1L244C8</f>
        <v>69121</v>
      </c>
      <c r="X50" s="16" t="s">
        <v>9805</v>
      </c>
      <c r="Y50" s="15">
        <f>A1L244C7</f>
        <v>85967</v>
      </c>
      <c r="Z50" s="16" t="s">
        <v>9806</v>
      </c>
      <c r="AA50" s="21">
        <f>IF(OR(B3L843C10=0,B3L843C11=0),0,1+(B3L843C10/B3L843C11))</f>
        <v>1.8040410855328206</v>
      </c>
      <c r="AB50" s="16" t="s">
        <v>9807</v>
      </c>
      <c r="AC50" s="15">
        <f>A1L244C20</f>
        <v>70226</v>
      </c>
      <c r="AD50" s="16" t="s">
        <v>9808</v>
      </c>
      <c r="AE50" s="15">
        <f>A1L244C19</f>
        <v>85570.666666666672</v>
      </c>
      <c r="AF50" s="16" t="s">
        <v>9809</v>
      </c>
      <c r="AG50" s="21">
        <f>IF(OR(B3L843C13=0,B3L843C14=0),0,1+(B3L843C13/B3L843C14))</f>
        <v>1.8206784256287201</v>
      </c>
      <c r="AH50" s="16" t="s">
        <v>9810</v>
      </c>
      <c r="AI50" s="15">
        <f>A1L244C11</f>
        <v>79359</v>
      </c>
      <c r="AJ50" s="16" t="s">
        <v>9811</v>
      </c>
      <c r="AK50" s="15">
        <f>A1L244C10</f>
        <v>90083</v>
      </c>
      <c r="AL50" s="16" t="s">
        <v>9812</v>
      </c>
      <c r="AM50" s="21">
        <f>IF(OR(B3L843C16=0,B3L843C17=0),0,1+(B3L843C16/B3L843C17))</f>
        <v>1.8809542310979874</v>
      </c>
      <c r="AN50" s="16" t="s">
        <v>9813</v>
      </c>
      <c r="AO50" s="15">
        <f>A1L244C23</f>
        <v>72509.25</v>
      </c>
      <c r="AP50" s="16" t="s">
        <v>9814</v>
      </c>
      <c r="AQ50" s="15">
        <f>A1L244C22</f>
        <v>86698.75</v>
      </c>
      <c r="AR50" s="16" t="s">
        <v>9815</v>
      </c>
      <c r="AS50" s="21">
        <f>IF(OR(B3L843C19=0,B3L843C20=0),0,1+(B3L843C19/B3L843C20))</f>
        <v>1.8363355873066221</v>
      </c>
      <c r="AT50" s="16" t="s">
        <v>9816</v>
      </c>
      <c r="AU50" s="15">
        <f>A1L244C14</f>
        <v>78639</v>
      </c>
      <c r="AV50" s="16" t="s">
        <v>9817</v>
      </c>
      <c r="AW50" s="15">
        <f>A1L244C13</f>
        <v>97387</v>
      </c>
      <c r="AX50" s="16" t="s">
        <v>9818</v>
      </c>
      <c r="AY50" s="21">
        <f>IF(OR(B3L843C22=0,B3L843C23=0),0,1+(B3L843C22/B3L843C23))</f>
        <v>1.8074897060182571</v>
      </c>
      <c r="AZ50" s="16" t="s">
        <v>9819</v>
      </c>
      <c r="BA50" s="15">
        <f>A1L244C26</f>
        <v>73735.199999999997</v>
      </c>
      <c r="BB50" s="16" t="s">
        <v>9820</v>
      </c>
      <c r="BC50" s="15">
        <f>A1L244C25</f>
        <v>88836.4</v>
      </c>
      <c r="BD50" s="16" t="s">
        <v>9821</v>
      </c>
      <c r="BE50" s="21">
        <f>IF(OR(B3L843C25=0,B3L843C26=0),0,1+(B3L843C25/B3L843C26))</f>
        <v>1.8300111215672854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21753</v>
      </c>
      <c r="F51" s="16" t="s">
        <v>9823</v>
      </c>
      <c r="G51" s="15">
        <f>A1L245C1</f>
        <v>18705</v>
      </c>
      <c r="H51" s="16" t="s">
        <v>9824</v>
      </c>
      <c r="I51" s="21">
        <f>IF(OR(B3L844C1=0,B3L844C2=0),0,1+(B3L844C1/B3L844C2))</f>
        <v>2.1629510825982359</v>
      </c>
      <c r="J51" s="16" t="s">
        <v>9825</v>
      </c>
      <c r="K51" s="15">
        <f>A1L245C5</f>
        <v>22300</v>
      </c>
      <c r="L51" s="16" t="s">
        <v>9826</v>
      </c>
      <c r="M51" s="15">
        <f>A1L245C4</f>
        <v>21984</v>
      </c>
      <c r="N51" s="16" t="s">
        <v>9827</v>
      </c>
      <c r="O51" s="21">
        <f>IF(OR(B3L844C4=0,B3L844C5=0),0,1+(B3L844C4/B3L844C5))</f>
        <v>2.0143740902474527</v>
      </c>
      <c r="P51" s="16" t="s">
        <v>9828</v>
      </c>
      <c r="Q51" s="15">
        <f>A1L245C17</f>
        <v>22026.5</v>
      </c>
      <c r="R51" s="16" t="s">
        <v>9829</v>
      </c>
      <c r="S51" s="15">
        <f>A1L245C16</f>
        <v>20344.5</v>
      </c>
      <c r="T51" s="16" t="s">
        <v>9830</v>
      </c>
      <c r="U51" s="21">
        <f>IF(OR(B3L844C7=0,B3L844C8=0),0,1+(B3L844C7/B3L844C8))</f>
        <v>2.0826759074934258</v>
      </c>
      <c r="V51" s="16" t="s">
        <v>9831</v>
      </c>
      <c r="W51" s="15">
        <f>A1L245C8</f>
        <v>21490</v>
      </c>
      <c r="X51" s="16" t="s">
        <v>9832</v>
      </c>
      <c r="Y51" s="15">
        <f>A1L245C7</f>
        <v>21948</v>
      </c>
      <c r="Z51" s="16" t="s">
        <v>9833</v>
      </c>
      <c r="AA51" s="21">
        <f>IF(OR(B3L844C10=0,B3L844C11=0),0,1+(B3L844C10/B3L844C11))</f>
        <v>1.9791324949881539</v>
      </c>
      <c r="AB51" s="16" t="s">
        <v>9834</v>
      </c>
      <c r="AC51" s="15">
        <f>A1L245C20</f>
        <v>21847.666666666668</v>
      </c>
      <c r="AD51" s="16" t="s">
        <v>9835</v>
      </c>
      <c r="AE51" s="15">
        <f>A1L245C19</f>
        <v>20879</v>
      </c>
      <c r="AF51" s="16" t="s">
        <v>9836</v>
      </c>
      <c r="AG51" s="21">
        <f>IF(OR(B3L844C13=0,B3L844C14=0),0,1+(B3L844C13/B3L844C14))</f>
        <v>2.0463943036863199</v>
      </c>
      <c r="AH51" s="16" t="s">
        <v>9837</v>
      </c>
      <c r="AI51" s="15">
        <f>A1L245C11</f>
        <v>23153</v>
      </c>
      <c r="AJ51" s="16" t="s">
        <v>9838</v>
      </c>
      <c r="AK51" s="15">
        <f>A1L245C10</f>
        <v>21836</v>
      </c>
      <c r="AL51" s="16" t="s">
        <v>9839</v>
      </c>
      <c r="AM51" s="21">
        <f>IF(OR(B3L844C16=0,B3L844C17=0),0,1+(B3L844C16/B3L844C17))</f>
        <v>2.0603132441839165</v>
      </c>
      <c r="AN51" s="16" t="s">
        <v>9840</v>
      </c>
      <c r="AO51" s="15">
        <f>A1L245C23</f>
        <v>22174</v>
      </c>
      <c r="AP51" s="16" t="s">
        <v>9841</v>
      </c>
      <c r="AQ51" s="15">
        <f>A1L245C22</f>
        <v>21118.25</v>
      </c>
      <c r="AR51" s="16" t="s">
        <v>9842</v>
      </c>
      <c r="AS51" s="21">
        <f>IF(OR(B3L844C19=0,B3L844C20=0),0,1+(B3L844C19/B3L844C20))</f>
        <v>2.0499923052336246</v>
      </c>
      <c r="AT51" s="16" t="s">
        <v>9843</v>
      </c>
      <c r="AU51" s="15">
        <f>A1L245C14</f>
        <v>21620</v>
      </c>
      <c r="AV51" s="16" t="s">
        <v>9844</v>
      </c>
      <c r="AW51" s="15">
        <f>A1L245C13</f>
        <v>21130</v>
      </c>
      <c r="AX51" s="16" t="s">
        <v>9845</v>
      </c>
      <c r="AY51" s="21">
        <f>IF(OR(B3L844C22=0,B3L844C23=0),0,1+(B3L844C22/B3L844C23))</f>
        <v>2.0231897775674397</v>
      </c>
      <c r="AZ51" s="16" t="s">
        <v>9846</v>
      </c>
      <c r="BA51" s="15">
        <f>A1L245C26</f>
        <v>22063.200000000001</v>
      </c>
      <c r="BB51" s="16" t="s">
        <v>9847</v>
      </c>
      <c r="BC51" s="15">
        <f>A1L245C25</f>
        <v>21120.6</v>
      </c>
      <c r="BD51" s="16" t="s">
        <v>9848</v>
      </c>
      <c r="BE51" s="21">
        <f>IF(OR(B3L844C25=0,B3L844C26=0),0,1+(B3L844C25/B3L844C26))</f>
        <v>2.0446294139371042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62936</v>
      </c>
      <c r="F52" s="16" t="s">
        <v>9850</v>
      </c>
      <c r="G52" s="15">
        <f>A1L246C1</f>
        <v>1437750</v>
      </c>
      <c r="H52" s="16" t="s">
        <v>9851</v>
      </c>
      <c r="I52" s="21">
        <f>IF(OR(B3L845C1=0,B3L845C2=0),0,1+(B3L845C1/B3L845C2))</f>
        <v>1.043773952356112</v>
      </c>
      <c r="J52" s="16" t="s">
        <v>9852</v>
      </c>
      <c r="K52" s="15">
        <f>A1L246C5</f>
        <v>58735</v>
      </c>
      <c r="L52" s="16" t="s">
        <v>9853</v>
      </c>
      <c r="M52" s="15">
        <f>A1L246C4</f>
        <v>1365679</v>
      </c>
      <c r="N52" s="16" t="s">
        <v>9854</v>
      </c>
      <c r="O52" s="21">
        <f>IF(OR(B3L845C4=0,B3L845C5=0),0,1+(B3L845C4/B3L845C5))</f>
        <v>1.0430079103508219</v>
      </c>
      <c r="P52" s="16" t="s">
        <v>9855</v>
      </c>
      <c r="Q52" s="15">
        <f>A1L246C17</f>
        <v>60835.5</v>
      </c>
      <c r="R52" s="16" t="s">
        <v>9856</v>
      </c>
      <c r="S52" s="15">
        <f>A1L246C16</f>
        <v>1401714.5</v>
      </c>
      <c r="T52" s="16" t="s">
        <v>9857</v>
      </c>
      <c r="U52" s="21">
        <f>IF(OR(B3L845C7=0,B3L845C8=0),0,1+(B3L845C7/B3L845C8))</f>
        <v>1.0434007781185113</v>
      </c>
      <c r="V52" s="16" t="s">
        <v>9858</v>
      </c>
      <c r="W52" s="15">
        <f>A1L246C8</f>
        <v>55934</v>
      </c>
      <c r="X52" s="16" t="s">
        <v>9859</v>
      </c>
      <c r="Y52" s="15">
        <f>A1L246C7</f>
        <v>1367886</v>
      </c>
      <c r="Z52" s="16" t="s">
        <v>9860</v>
      </c>
      <c r="AA52" s="21">
        <f>IF(OR(B3L845C10=0,B3L845C11=0),0,1+(B3L845C10/B3L845C11))</f>
        <v>1.040890834470124</v>
      </c>
      <c r="AB52" s="16" t="s">
        <v>9861</v>
      </c>
      <c r="AC52" s="15">
        <f>A1L246C20</f>
        <v>59201.666666666664</v>
      </c>
      <c r="AD52" s="16" t="s">
        <v>9862</v>
      </c>
      <c r="AE52" s="15">
        <f>A1L246C19</f>
        <v>1390438.3333333333</v>
      </c>
      <c r="AF52" s="16" t="s">
        <v>9863</v>
      </c>
      <c r="AG52" s="21">
        <f>IF(OR(B3L845C13=0,B3L845C14=0),0,1+(B3L845C13/B3L845C14))</f>
        <v>1.0425777003175258</v>
      </c>
      <c r="AH52" s="16" t="s">
        <v>9864</v>
      </c>
      <c r="AI52" s="15">
        <f>A1L246C11</f>
        <v>77445</v>
      </c>
      <c r="AJ52" s="16" t="s">
        <v>9865</v>
      </c>
      <c r="AK52" s="15">
        <f>A1L246C10</f>
        <v>1420443</v>
      </c>
      <c r="AL52" s="16" t="s">
        <v>9866</v>
      </c>
      <c r="AM52" s="21">
        <f>IF(OR(B3L845C16=0,B3L845C17=0),0,1+(B3L845C16/B3L845C17))</f>
        <v>1.0545217231525659</v>
      </c>
      <c r="AN52" s="16" t="s">
        <v>9867</v>
      </c>
      <c r="AO52" s="15">
        <f>A1L246C23</f>
        <v>63762.5</v>
      </c>
      <c r="AP52" s="16" t="s">
        <v>9868</v>
      </c>
      <c r="AQ52" s="15">
        <f>A1L246C22</f>
        <v>1397939.5</v>
      </c>
      <c r="AR52" s="16" t="s">
        <v>9869</v>
      </c>
      <c r="AS52" s="21">
        <f>IF(OR(B3L845C19=0,B3L845C20=0),0,1+(B3L845C19/B3L845C20))</f>
        <v>1.0456117736139512</v>
      </c>
      <c r="AT52" s="16" t="s">
        <v>9870</v>
      </c>
      <c r="AU52" s="15">
        <f>A1L246C14</f>
        <v>72996</v>
      </c>
      <c r="AV52" s="16" t="s">
        <v>9871</v>
      </c>
      <c r="AW52" s="15">
        <f>A1L246C13</f>
        <v>1418855</v>
      </c>
      <c r="AX52" s="16" t="s">
        <v>9872</v>
      </c>
      <c r="AY52" s="21">
        <f>IF(OR(B3L845C22=0,B3L845C23=0),0,1+(B3L845C22/B3L845C23))</f>
        <v>1.0514471175701534</v>
      </c>
      <c r="AZ52" s="16" t="s">
        <v>9873</v>
      </c>
      <c r="BA52" s="15">
        <f>A1L246C26</f>
        <v>65609.2</v>
      </c>
      <c r="BB52" s="16" t="s">
        <v>9874</v>
      </c>
      <c r="BC52" s="15">
        <f>A1L246C25</f>
        <v>1402122.6</v>
      </c>
      <c r="BD52" s="16" t="s">
        <v>9875</v>
      </c>
      <c r="BE52" s="21">
        <f>IF(OR(B3L845C25=0,B3L845C26=0),0,1+(B3L845C25/B3L845C26))</f>
        <v>1.0467927697620736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205367</v>
      </c>
      <c r="F53" s="16" t="s">
        <v>9877</v>
      </c>
      <c r="G53" s="15">
        <f>A1L247C1</f>
        <v>582253</v>
      </c>
      <c r="H53" s="16" t="s">
        <v>9878</v>
      </c>
      <c r="I53" s="21">
        <f>IF(OR(B3L846C1=0,B3L846C2=0),0,1+(B3L846C1/B3L846C2))</f>
        <v>1.3527109349372179</v>
      </c>
      <c r="J53" s="16" t="s">
        <v>9879</v>
      </c>
      <c r="K53" s="15">
        <f>A1L247C5</f>
        <v>204335</v>
      </c>
      <c r="L53" s="16" t="s">
        <v>9880</v>
      </c>
      <c r="M53" s="15">
        <f>A1L247C4</f>
        <v>573604</v>
      </c>
      <c r="N53" s="16" t="s">
        <v>9881</v>
      </c>
      <c r="O53" s="21">
        <f>IF(OR(B3L846C4=0,B3L846C5=0),0,1+(B3L846C4/B3L846C5))</f>
        <v>1.3562300820775308</v>
      </c>
      <c r="P53" s="16" t="s">
        <v>9882</v>
      </c>
      <c r="Q53" s="15">
        <f>A1L247C17</f>
        <v>204851</v>
      </c>
      <c r="R53" s="16" t="s">
        <v>9883</v>
      </c>
      <c r="S53" s="15">
        <f>A1L247C16</f>
        <v>577928.5</v>
      </c>
      <c r="T53" s="16" t="s">
        <v>9884</v>
      </c>
      <c r="U53" s="21">
        <f>IF(OR(B3L846C7=0,B3L846C8=0),0,1+(B3L846C7/B3L846C8))</f>
        <v>1.3544573420414463</v>
      </c>
      <c r="V53" s="16" t="s">
        <v>9885</v>
      </c>
      <c r="W53" s="15">
        <f>A1L247C8</f>
        <v>224344</v>
      </c>
      <c r="X53" s="16" t="s">
        <v>9886</v>
      </c>
      <c r="Y53" s="15">
        <f>A1L247C7</f>
        <v>608171</v>
      </c>
      <c r="Z53" s="16" t="s">
        <v>9887</v>
      </c>
      <c r="AA53" s="21">
        <f>IF(OR(B3L846C10=0,B3L846C11=0),0,1+(B3L846C10/B3L846C11))</f>
        <v>1.3688830937351502</v>
      </c>
      <c r="AB53" s="16" t="s">
        <v>9888</v>
      </c>
      <c r="AC53" s="15">
        <f>A1L247C20</f>
        <v>211348.66666666666</v>
      </c>
      <c r="AD53" s="16" t="s">
        <v>9889</v>
      </c>
      <c r="AE53" s="15">
        <f>A1L247C19</f>
        <v>588009.33333333337</v>
      </c>
      <c r="AF53" s="16" t="s">
        <v>9890</v>
      </c>
      <c r="AG53" s="21">
        <f>IF(OR(B3L846C13=0,B3L846C14=0),0,1+(B3L846C13/B3L846C14))</f>
        <v>1.3594308026856716</v>
      </c>
      <c r="AH53" s="16" t="s">
        <v>9891</v>
      </c>
      <c r="AI53" s="15">
        <f>A1L247C11</f>
        <v>256967</v>
      </c>
      <c r="AJ53" s="16" t="s">
        <v>9892</v>
      </c>
      <c r="AK53" s="15">
        <f>A1L247C10</f>
        <v>637118</v>
      </c>
      <c r="AL53" s="16" t="s">
        <v>9893</v>
      </c>
      <c r="AM53" s="21">
        <f>IF(OR(B3L846C16=0,B3L846C17=0),0,1+(B3L846C16/B3L846C17))</f>
        <v>1.4033271701631409</v>
      </c>
      <c r="AN53" s="16" t="s">
        <v>9894</v>
      </c>
      <c r="AO53" s="15">
        <f>A1L247C23</f>
        <v>222753.25</v>
      </c>
      <c r="AP53" s="16" t="s">
        <v>9895</v>
      </c>
      <c r="AQ53" s="15">
        <f>A1L247C22</f>
        <v>600286.5</v>
      </c>
      <c r="AR53" s="16" t="s">
        <v>9896</v>
      </c>
      <c r="AS53" s="21">
        <f>IF(OR(B3L846C19=0,B3L846C20=0),0,1+(B3L846C19/B3L846C20))</f>
        <v>1.3710782268133632</v>
      </c>
      <c r="AT53" s="16" t="s">
        <v>9897</v>
      </c>
      <c r="AU53" s="15">
        <f>A1L247C14</f>
        <v>230287</v>
      </c>
      <c r="AV53" s="16" t="s">
        <v>9898</v>
      </c>
      <c r="AW53" s="15">
        <f>A1L247C13</f>
        <v>586271</v>
      </c>
      <c r="AX53" s="16" t="s">
        <v>9899</v>
      </c>
      <c r="AY53" s="21">
        <f>IF(OR(B3L846C22=0,B3L846C23=0),0,1+(B3L846C22/B3L846C23))</f>
        <v>1.3927995756228775</v>
      </c>
      <c r="AZ53" s="16" t="s">
        <v>9900</v>
      </c>
      <c r="BA53" s="15">
        <f>A1L247C26</f>
        <v>224260</v>
      </c>
      <c r="BB53" s="16" t="s">
        <v>9901</v>
      </c>
      <c r="BC53" s="15">
        <f>A1L247C25</f>
        <v>597483.4</v>
      </c>
      <c r="BD53" s="16" t="s">
        <v>9902</v>
      </c>
      <c r="BE53" s="21">
        <f>IF(OR(B3L846C25=0,B3L846C26=0),0,1+(B3L846C25/B3L846C26))</f>
        <v>1.3753409718161207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467</v>
      </c>
      <c r="F54" s="16" t="s">
        <v>9904</v>
      </c>
      <c r="G54" s="15">
        <f>A1L248C1</f>
        <v>449</v>
      </c>
      <c r="H54" s="16" t="s">
        <v>9905</v>
      </c>
      <c r="I54" s="21">
        <f>IF(OR(B3L847C1=0,B3L847C2=0),0,1+(B3L847C1/B3L847C2))</f>
        <v>2.0400890868596884</v>
      </c>
      <c r="J54" s="16" t="s">
        <v>9906</v>
      </c>
      <c r="K54" s="15">
        <f>A1L248C5</f>
        <v>498</v>
      </c>
      <c r="L54" s="16" t="s">
        <v>9907</v>
      </c>
      <c r="M54" s="15">
        <f>A1L248C4</f>
        <v>587</v>
      </c>
      <c r="N54" s="16" t="s">
        <v>9908</v>
      </c>
      <c r="O54" s="21">
        <f>IF(OR(B3L847C4=0,B3L847C5=0),0,1+(B3L847C4/B3L847C5))</f>
        <v>1.848381601362862</v>
      </c>
      <c r="P54" s="16" t="s">
        <v>9909</v>
      </c>
      <c r="Q54" s="21">
        <f>A1L248C17</f>
        <v>482.5</v>
      </c>
      <c r="R54" s="16" t="s">
        <v>9910</v>
      </c>
      <c r="S54" s="15">
        <f>A1L248C16</f>
        <v>518</v>
      </c>
      <c r="T54" s="16" t="s">
        <v>9911</v>
      </c>
      <c r="U54" s="21">
        <f>IF(OR(B3L847C7=0,B3L847C8=0),0,1+(B3L847C7/B3L847C8))</f>
        <v>1.9314671814671813</v>
      </c>
      <c r="V54" s="16" t="s">
        <v>9912</v>
      </c>
      <c r="W54" s="15">
        <f>A1L248C8</f>
        <v>463</v>
      </c>
      <c r="X54" s="16" t="s">
        <v>9913</v>
      </c>
      <c r="Y54" s="15">
        <f>A1L248C7</f>
        <v>466</v>
      </c>
      <c r="Z54" s="16" t="s">
        <v>9914</v>
      </c>
      <c r="AA54" s="21">
        <f>IF(OR(B3L847C10=0,B3L847C11=0),0,1+(B3L847C10/B3L847C11))</f>
        <v>1.9935622317596566</v>
      </c>
      <c r="AB54" s="16" t="s">
        <v>9915</v>
      </c>
      <c r="AC54" s="15">
        <f>A1L248C20</f>
        <v>476</v>
      </c>
      <c r="AD54" s="16" t="s">
        <v>9916</v>
      </c>
      <c r="AE54" s="21">
        <f>A1L248C19</f>
        <v>500.66666666666669</v>
      </c>
      <c r="AF54" s="16" t="s">
        <v>9917</v>
      </c>
      <c r="AG54" s="21">
        <f>IF(OR(B3L847C13=0,B3L847C14=0),0,1+(B3L847C13/B3L847C14))</f>
        <v>1.9507323568575232</v>
      </c>
      <c r="AH54" s="16" t="s">
        <v>9918</v>
      </c>
      <c r="AI54" s="15">
        <f>A1L248C11</f>
        <v>482</v>
      </c>
      <c r="AJ54" s="16" t="s">
        <v>9919</v>
      </c>
      <c r="AK54" s="15">
        <f>A1L248C10</f>
        <v>857</v>
      </c>
      <c r="AL54" s="16" t="s">
        <v>9920</v>
      </c>
      <c r="AM54" s="21">
        <f>IF(OR(B3L847C16=0,B3L847C17=0),0,1+(B3L847C16/B3L847C17))</f>
        <v>1.5624270711785297</v>
      </c>
      <c r="AN54" s="16" t="s">
        <v>9921</v>
      </c>
      <c r="AO54" s="21">
        <f>A1L248C23</f>
        <v>477.5</v>
      </c>
      <c r="AP54" s="16" t="s">
        <v>9922</v>
      </c>
      <c r="AQ54" s="21">
        <f>A1L248C22</f>
        <v>589.75</v>
      </c>
      <c r="AR54" s="16" t="s">
        <v>9923</v>
      </c>
      <c r="AS54" s="21">
        <f>IF(OR(B3L847C19=0,B3L847C20=0),0,1+(B3L847C19/B3L847C20))</f>
        <v>1.8096651123357355</v>
      </c>
      <c r="AT54" s="16" t="s">
        <v>9924</v>
      </c>
      <c r="AU54" s="15">
        <f>A1L248C14</f>
        <v>388</v>
      </c>
      <c r="AV54" s="16" t="s">
        <v>9925</v>
      </c>
      <c r="AW54" s="15">
        <f>A1L248C13</f>
        <v>496</v>
      </c>
      <c r="AX54" s="16" t="s">
        <v>9926</v>
      </c>
      <c r="AY54" s="21">
        <f>IF(OR(B3L847C22=0,B3L847C23=0),0,1+(B3L847C22/B3L847C23))</f>
        <v>1.782258064516129</v>
      </c>
      <c r="AZ54" s="16" t="s">
        <v>9927</v>
      </c>
      <c r="BA54" s="21">
        <f>A1L248C26</f>
        <v>459.6</v>
      </c>
      <c r="BB54" s="16" t="s">
        <v>9928</v>
      </c>
      <c r="BC54" s="15">
        <f>A1L248C25</f>
        <v>571</v>
      </c>
      <c r="BD54" s="16" t="s">
        <v>9929</v>
      </c>
      <c r="BE54" s="21">
        <f>IF(OR(B3L847C25=0,B3L847C26=0),0,1+(B3L847C25/B3L847C26))</f>
        <v>1.8049036777583187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211113</v>
      </c>
      <c r="F55" s="16" t="s">
        <v>9931</v>
      </c>
      <c r="G55" s="15">
        <f>A1L249C1</f>
        <v>220936</v>
      </c>
      <c r="H55" s="16" t="s">
        <v>9932</v>
      </c>
      <c r="I55" s="21">
        <f>IF(OR(B3L848C1=0,B3L848C2=0),0,1+(B3L848C1/B3L848C2))</f>
        <v>1.9555391606619112</v>
      </c>
      <c r="J55" s="16" t="s">
        <v>9933</v>
      </c>
      <c r="K55" s="15">
        <f>A1L249C5</f>
        <v>188655</v>
      </c>
      <c r="L55" s="16" t="s">
        <v>9934</v>
      </c>
      <c r="M55" s="15">
        <f>A1L249C4</f>
        <v>202534</v>
      </c>
      <c r="N55" s="16" t="s">
        <v>9935</v>
      </c>
      <c r="O55" s="21">
        <f>IF(OR(B3L848C4=0,B3L848C5=0),0,1+(B3L848C4/B3L848C5))</f>
        <v>1.9314732341236533</v>
      </c>
      <c r="P55" s="16" t="s">
        <v>9936</v>
      </c>
      <c r="Q55" s="15">
        <f>A1L249C17</f>
        <v>199884</v>
      </c>
      <c r="R55" s="16" t="s">
        <v>9937</v>
      </c>
      <c r="S55" s="15">
        <f>A1L249C16</f>
        <v>211735</v>
      </c>
      <c r="T55" s="16" t="s">
        <v>9938</v>
      </c>
      <c r="U55" s="21">
        <f>IF(OR(B3L848C7=0,B3L848C8=0),0,1+(B3L848C7/B3L848C8))</f>
        <v>1.9440290929699859</v>
      </c>
      <c r="V55" s="16" t="s">
        <v>9939</v>
      </c>
      <c r="W55" s="15">
        <f>A1L249C8</f>
        <v>173294</v>
      </c>
      <c r="X55" s="16" t="s">
        <v>9940</v>
      </c>
      <c r="Y55" s="15">
        <f>A1L249C7</f>
        <v>189370</v>
      </c>
      <c r="Z55" s="16" t="s">
        <v>9941</v>
      </c>
      <c r="AA55" s="21">
        <f>IF(OR(B3L848C10=0,B3L848C11=0),0,1+(B3L848C10/B3L848C11))</f>
        <v>1.9151079896498917</v>
      </c>
      <c r="AB55" s="16" t="s">
        <v>9942</v>
      </c>
      <c r="AC55" s="15">
        <f>A1L249C20</f>
        <v>191020.66666666666</v>
      </c>
      <c r="AD55" s="16" t="s">
        <v>9943</v>
      </c>
      <c r="AE55" s="15">
        <f>A1L249C19</f>
        <v>204280</v>
      </c>
      <c r="AF55" s="16" t="s">
        <v>9944</v>
      </c>
      <c r="AG55" s="21">
        <f>IF(OR(B3L848C13=0,B3L848C14=0),0,1+(B3L848C13/B3L848C14))</f>
        <v>1.9350923568957641</v>
      </c>
      <c r="AH55" s="16" t="s">
        <v>9945</v>
      </c>
      <c r="AI55" s="15">
        <f>A1L249C11</f>
        <v>185741</v>
      </c>
      <c r="AJ55" s="16" t="s">
        <v>9946</v>
      </c>
      <c r="AK55" s="15">
        <f>A1L249C10</f>
        <v>201809</v>
      </c>
      <c r="AL55" s="16" t="s">
        <v>9947</v>
      </c>
      <c r="AM55" s="21">
        <f>IF(OR(B3L848C16=0,B3L848C17=0),0,1+(B3L848C16/B3L848C17))</f>
        <v>1.9203801614397773</v>
      </c>
      <c r="AN55" s="16" t="s">
        <v>9948</v>
      </c>
      <c r="AO55" s="15">
        <f>A1L249C23</f>
        <v>189700.75</v>
      </c>
      <c r="AP55" s="16" t="s">
        <v>9949</v>
      </c>
      <c r="AQ55" s="15">
        <f>A1L249C22</f>
        <v>203662.25</v>
      </c>
      <c r="AR55" s="16" t="s">
        <v>9950</v>
      </c>
      <c r="AS55" s="21">
        <f>IF(OR(B3L848C19=0,B3L848C20=0),0,1+(B3L848C19/B3L848C20))</f>
        <v>1.9314477768953253</v>
      </c>
      <c r="AT55" s="16" t="s">
        <v>9951</v>
      </c>
      <c r="AU55" s="15">
        <f>A1L249C14</f>
        <v>185917</v>
      </c>
      <c r="AV55" s="16" t="s">
        <v>9952</v>
      </c>
      <c r="AW55" s="15">
        <f>A1L249C13</f>
        <v>211558</v>
      </c>
      <c r="AX55" s="16" t="s">
        <v>9953</v>
      </c>
      <c r="AY55" s="21">
        <f>IF(OR(B3L848C22=0,B3L848C23=0),0,1+(B3L848C22/B3L848C23))</f>
        <v>1.8787991945471219</v>
      </c>
      <c r="AZ55" s="16" t="s">
        <v>9954</v>
      </c>
      <c r="BA55" s="15">
        <f>A1L249C26</f>
        <v>188944</v>
      </c>
      <c r="BB55" s="16" t="s">
        <v>9955</v>
      </c>
      <c r="BC55" s="15">
        <f>A1L249C25</f>
        <v>205241.4</v>
      </c>
      <c r="BD55" s="16" t="s">
        <v>9956</v>
      </c>
      <c r="BE55" s="21">
        <f>IF(OR(B3L848C25=0,B3L848C26=0),0,1+(B3L848C25/B3L848C26))</f>
        <v>1.9205939932196916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166399</v>
      </c>
      <c r="F56" s="16" t="s">
        <v>9958</v>
      </c>
      <c r="G56" s="15">
        <f>A1L250C1</f>
        <v>165961</v>
      </c>
      <c r="H56" s="16" t="s">
        <v>9959</v>
      </c>
      <c r="I56" s="21">
        <f>IF(OR(B3L849C1=0,B3L849C2=0),0,1+(B3L849C1/B3L849C2))</f>
        <v>2.002639174263833</v>
      </c>
      <c r="J56" s="16" t="s">
        <v>9960</v>
      </c>
      <c r="K56" s="15">
        <f>A1L250C5</f>
        <v>163713</v>
      </c>
      <c r="L56" s="16" t="s">
        <v>9961</v>
      </c>
      <c r="M56" s="15">
        <f>A1L250C4</f>
        <v>162618</v>
      </c>
      <c r="N56" s="16" t="s">
        <v>9962</v>
      </c>
      <c r="O56" s="21">
        <f>IF(OR(B3L849C4=0,B3L849C5=0),0,1+(B3L849C4/B3L849C5))</f>
        <v>2.0067335719293067</v>
      </c>
      <c r="P56" s="16" t="s">
        <v>9963</v>
      </c>
      <c r="Q56" s="15">
        <f>A1L250C17</f>
        <v>165056</v>
      </c>
      <c r="R56" s="16" t="s">
        <v>9964</v>
      </c>
      <c r="S56" s="15">
        <f>A1L250C16</f>
        <v>164289.5</v>
      </c>
      <c r="T56" s="16" t="s">
        <v>9965</v>
      </c>
      <c r="U56" s="21">
        <f>IF(OR(B3L849C7=0,B3L849C8=0),0,1+(B3L849C7/B3L849C8))</f>
        <v>2.0046655446635357</v>
      </c>
      <c r="V56" s="16" t="s">
        <v>9966</v>
      </c>
      <c r="W56" s="15">
        <f>A1L250C8</f>
        <v>163348</v>
      </c>
      <c r="X56" s="16" t="s">
        <v>9967</v>
      </c>
      <c r="Y56" s="15">
        <f>A1L250C7</f>
        <v>162026</v>
      </c>
      <c r="Z56" s="16" t="s">
        <v>9968</v>
      </c>
      <c r="AA56" s="21">
        <f>IF(OR(B3L849C10=0,B3L849C11=0),0,1+(B3L849C10/B3L849C11))</f>
        <v>2.0081591843284414</v>
      </c>
      <c r="AB56" s="16" t="s">
        <v>9969</v>
      </c>
      <c r="AC56" s="15">
        <f>A1L250C20</f>
        <v>164486.66666666666</v>
      </c>
      <c r="AD56" s="16" t="s">
        <v>9970</v>
      </c>
      <c r="AE56" s="15">
        <f>A1L250C19</f>
        <v>163535</v>
      </c>
      <c r="AF56" s="16" t="s">
        <v>9971</v>
      </c>
      <c r="AG56" s="21">
        <f>IF(OR(B3L849C13=0,B3L849C14=0),0,1+(B3L849C13/B3L849C14))</f>
        <v>2.0058193455019824</v>
      </c>
      <c r="AH56" s="16" t="s">
        <v>9972</v>
      </c>
      <c r="AI56" s="15">
        <f>A1L250C11</f>
        <v>161432</v>
      </c>
      <c r="AJ56" s="16" t="s">
        <v>9973</v>
      </c>
      <c r="AK56" s="15">
        <f>A1L250C10</f>
        <v>160544</v>
      </c>
      <c r="AL56" s="16" t="s">
        <v>9974</v>
      </c>
      <c r="AM56" s="21">
        <f>IF(OR(B3L849C16=0,B3L849C17=0),0,1+(B3L849C16/B3L849C17))</f>
        <v>2.0055311939406018</v>
      </c>
      <c r="AN56" s="16" t="s">
        <v>9975</v>
      </c>
      <c r="AO56" s="15">
        <f>A1L250C23</f>
        <v>163723</v>
      </c>
      <c r="AP56" s="16" t="s">
        <v>9976</v>
      </c>
      <c r="AQ56" s="15">
        <f>A1L250C22</f>
        <v>162787.25</v>
      </c>
      <c r="AR56" s="16" t="s">
        <v>9977</v>
      </c>
      <c r="AS56" s="21">
        <f>IF(OR(B3L849C19=0,B3L849C20=0),0,1+(B3L849C19/B3L849C20))</f>
        <v>2.0057483003122174</v>
      </c>
      <c r="AT56" s="16" t="s">
        <v>9978</v>
      </c>
      <c r="AU56" s="15">
        <f>A1L250C14</f>
        <v>162576</v>
      </c>
      <c r="AV56" s="16" t="s">
        <v>9979</v>
      </c>
      <c r="AW56" s="15">
        <f>A1L250C13</f>
        <v>162501</v>
      </c>
      <c r="AX56" s="16" t="s">
        <v>9980</v>
      </c>
      <c r="AY56" s="21">
        <f>IF(OR(B3L849C22=0,B3L849C23=0),0,1+(B3L849C22/B3L849C23))</f>
        <v>2.0004615356213193</v>
      </c>
      <c r="AZ56" s="16" t="s">
        <v>9981</v>
      </c>
      <c r="BA56" s="15">
        <f>A1L250C26</f>
        <v>163493.6</v>
      </c>
      <c r="BB56" s="16" t="s">
        <v>9982</v>
      </c>
      <c r="BC56" s="15">
        <f>A1L250C25</f>
        <v>162730</v>
      </c>
      <c r="BD56" s="16" t="s">
        <v>9983</v>
      </c>
      <c r="BE56" s="21">
        <f>IF(OR(B3L849C25=0,B3L849C26=0),0,1+(B3L849C25/B3L849C26))</f>
        <v>2.0046924353223128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570614</v>
      </c>
      <c r="F57" s="16" t="s">
        <v>9985</v>
      </c>
      <c r="G57" s="15">
        <f>A1L251C1</f>
        <v>565129</v>
      </c>
      <c r="H57" s="16" t="s">
        <v>9986</v>
      </c>
      <c r="I57" s="21">
        <f>IF(OR(B3L850C1=0,B3L850C2=0),0,1+(B3L850C1/B3L850C2))</f>
        <v>2.0097057485989924</v>
      </c>
      <c r="J57" s="16" t="s">
        <v>9987</v>
      </c>
      <c r="K57" s="15">
        <f>A1L251C5</f>
        <v>482997</v>
      </c>
      <c r="L57" s="16" t="s">
        <v>9988</v>
      </c>
      <c r="M57" s="15">
        <f>A1L251C4</f>
        <v>471825</v>
      </c>
      <c r="N57" s="16" t="s">
        <v>9989</v>
      </c>
      <c r="O57" s="21">
        <f>IF(OR(B3L850C4=0,B3L850C5=0),0,1+(B3L850C4/B3L850C5))</f>
        <v>2.0236782705452234</v>
      </c>
      <c r="P57" s="16" t="s">
        <v>9990</v>
      </c>
      <c r="Q57" s="15">
        <f>A1L251C17</f>
        <v>526805.5</v>
      </c>
      <c r="R57" s="16" t="s">
        <v>9991</v>
      </c>
      <c r="S57" s="15">
        <f>A1L251C16</f>
        <v>518477</v>
      </c>
      <c r="T57" s="16" t="s">
        <v>9992</v>
      </c>
      <c r="U57" s="21">
        <f>IF(OR(B3L850C7=0,B3L850C8=0),0,1+(B3L850C7/B3L850C8))</f>
        <v>2.0160633933617111</v>
      </c>
      <c r="V57" s="16" t="s">
        <v>9993</v>
      </c>
      <c r="W57" s="15">
        <f>A1L251C8</f>
        <v>503275</v>
      </c>
      <c r="X57" s="16" t="s">
        <v>9994</v>
      </c>
      <c r="Y57" s="15">
        <f>A1L251C7</f>
        <v>489642</v>
      </c>
      <c r="Z57" s="16" t="s">
        <v>9995</v>
      </c>
      <c r="AA57" s="21">
        <f>IF(OR(B3L850C10=0,B3L850C11=0),0,1+(B3L850C10/B3L850C11))</f>
        <v>2.0278427912638213</v>
      </c>
      <c r="AB57" s="16" t="s">
        <v>9996</v>
      </c>
      <c r="AC57" s="15">
        <f>A1L251C20</f>
        <v>518962</v>
      </c>
      <c r="AD57" s="16" t="s">
        <v>9997</v>
      </c>
      <c r="AE57" s="15">
        <f>A1L251C19</f>
        <v>508865.33333333331</v>
      </c>
      <c r="AF57" s="16" t="s">
        <v>9998</v>
      </c>
      <c r="AG57" s="21">
        <f>IF(OR(B3L850C13=0,B3L850C14=0),0,1+(B3L850C13/B3L850C14))</f>
        <v>2.0198415297826013</v>
      </c>
      <c r="AH57" s="16" t="s">
        <v>9999</v>
      </c>
      <c r="AI57" s="15">
        <f>A1L251C11</f>
        <v>540559</v>
      </c>
      <c r="AJ57" s="16" t="s">
        <v>10000</v>
      </c>
      <c r="AK57" s="15">
        <f>A1L251C10</f>
        <v>536847</v>
      </c>
      <c r="AL57" s="16" t="s">
        <v>10001</v>
      </c>
      <c r="AM57" s="21">
        <f>IF(OR(B3L850C16=0,B3L850C17=0),0,1+(B3L850C16/B3L850C17))</f>
        <v>2.0069144467604367</v>
      </c>
      <c r="AN57" s="16" t="s">
        <v>10002</v>
      </c>
      <c r="AO57" s="15">
        <f>A1L251C23</f>
        <v>524361.25</v>
      </c>
      <c r="AP57" s="16" t="s">
        <v>10003</v>
      </c>
      <c r="AQ57" s="15">
        <f>A1L251C22</f>
        <v>515860.75</v>
      </c>
      <c r="AR57" s="16" t="s">
        <v>10004</v>
      </c>
      <c r="AS57" s="21">
        <f>IF(OR(B3L850C19=0,B3L850C20=0),0,1+(B3L850C19/B3L850C20))</f>
        <v>2.0164782841105859</v>
      </c>
      <c r="AT57" s="16" t="s">
        <v>10005</v>
      </c>
      <c r="AU57" s="15">
        <f>A1L251C14</f>
        <v>568641</v>
      </c>
      <c r="AV57" s="16" t="s">
        <v>10006</v>
      </c>
      <c r="AW57" s="15">
        <f>A1L251C13</f>
        <v>573559</v>
      </c>
      <c r="AX57" s="16" t="s">
        <v>10007</v>
      </c>
      <c r="AY57" s="21">
        <f>IF(OR(B3L850C22=0,B3L850C23=0),0,1+(B3L850C22/B3L850C23))</f>
        <v>1.9914254679989329</v>
      </c>
      <c r="AZ57" s="16" t="s">
        <v>10008</v>
      </c>
      <c r="BA57" s="15">
        <f>A1L251C26</f>
        <v>533217.19999999995</v>
      </c>
      <c r="BB57" s="16" t="s">
        <v>10009</v>
      </c>
      <c r="BC57" s="15">
        <f>A1L251C25</f>
        <v>527400.4</v>
      </c>
      <c r="BD57" s="16" t="s">
        <v>10010</v>
      </c>
      <c r="BE57" s="21">
        <f>IF(OR(B3L850C25=0,B3L850C26=0),0,1+(B3L850C25/B3L850C26))</f>
        <v>2.0110291914833587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1652</v>
      </c>
      <c r="F58" s="16" t="s">
        <v>10012</v>
      </c>
      <c r="G58" s="15">
        <f>A1L252C1</f>
        <v>4322</v>
      </c>
      <c r="H58" s="16" t="s">
        <v>10013</v>
      </c>
      <c r="I58" s="21">
        <f>IF(OR(B3L851C1=0,B3L851C2=0),0,1+(B3L851C1/B3L851C2))</f>
        <v>1.3822304488662656</v>
      </c>
      <c r="J58" s="16" t="s">
        <v>10014</v>
      </c>
      <c r="K58" s="15">
        <f>A1L252C5</f>
        <v>1769</v>
      </c>
      <c r="L58" s="16" t="s">
        <v>10015</v>
      </c>
      <c r="M58" s="15">
        <f>A1L252C4</f>
        <v>3427</v>
      </c>
      <c r="N58" s="16" t="s">
        <v>10016</v>
      </c>
      <c r="O58" s="21">
        <f>IF(OR(B3L851C4=0,B3L851C5=0),0,1+(B3L851C4/B3L851C5))</f>
        <v>1.5161949226728917</v>
      </c>
      <c r="P58" s="16" t="s">
        <v>10017</v>
      </c>
      <c r="Q58" s="15">
        <f>A1L252C17</f>
        <v>1710.5</v>
      </c>
      <c r="R58" s="16" t="s">
        <v>10018</v>
      </c>
      <c r="S58" s="15">
        <f>A1L252C16</f>
        <v>3874.5</v>
      </c>
      <c r="T58" s="16" t="s">
        <v>10019</v>
      </c>
      <c r="U58" s="21">
        <f>IF(OR(B3L851C7=0,B3L851C8=0),0,1+(B3L851C7/B3L851C8))</f>
        <v>1.4414763195250999</v>
      </c>
      <c r="V58" s="16" t="s">
        <v>10020</v>
      </c>
      <c r="W58" s="15">
        <f>A1L252C8</f>
        <v>1679</v>
      </c>
      <c r="X58" s="16" t="s">
        <v>10021</v>
      </c>
      <c r="Y58" s="15">
        <f>A1L252C7</f>
        <v>3294</v>
      </c>
      <c r="Z58" s="16" t="s">
        <v>10022</v>
      </c>
      <c r="AA58" s="21">
        <f>IF(OR(B3L851C10=0,B3L851C11=0),0,1+(B3L851C10/B3L851C11))</f>
        <v>1.5097146326654522</v>
      </c>
      <c r="AB58" s="16" t="s">
        <v>10023</v>
      </c>
      <c r="AC58" s="15">
        <f>A1L252C20</f>
        <v>1700</v>
      </c>
      <c r="AD58" s="16" t="s">
        <v>10024</v>
      </c>
      <c r="AE58" s="15">
        <f>A1L252C19</f>
        <v>3681</v>
      </c>
      <c r="AF58" s="16" t="s">
        <v>10025</v>
      </c>
      <c r="AG58" s="21">
        <f>IF(OR(B3L851C13=0,B3L851C14=0),0,1+(B3L851C13/B3L851C14))</f>
        <v>1.4618310241782124</v>
      </c>
      <c r="AH58" s="16" t="s">
        <v>10026</v>
      </c>
      <c r="AI58" s="15">
        <f>A1L252C11</f>
        <v>5390</v>
      </c>
      <c r="AJ58" s="16" t="s">
        <v>10027</v>
      </c>
      <c r="AK58" s="15">
        <f>A1L252C10</f>
        <v>20878</v>
      </c>
      <c r="AL58" s="16" t="s">
        <v>10028</v>
      </c>
      <c r="AM58" s="21">
        <f>IF(OR(B3L851C16=0,B3L851C17=0),0,1+(B3L851C16/B3L851C17))</f>
        <v>1.2581664910432033</v>
      </c>
      <c r="AN58" s="16" t="s">
        <v>10029</v>
      </c>
      <c r="AO58" s="15">
        <f>A1L252C23</f>
        <v>2622.5</v>
      </c>
      <c r="AP58" s="16" t="s">
        <v>10030</v>
      </c>
      <c r="AQ58" s="15">
        <f>A1L252C22</f>
        <v>7980.25</v>
      </c>
      <c r="AR58" s="16" t="s">
        <v>10031</v>
      </c>
      <c r="AS58" s="21">
        <f>IF(OR(B3L851C19=0,B3L851C20=0),0,1+(B3L851C19/B3L851C20))</f>
        <v>1.328623789981517</v>
      </c>
      <c r="AT58" s="16" t="s">
        <v>10032</v>
      </c>
      <c r="AU58" s="15">
        <f>A1L252C14</f>
        <v>5850</v>
      </c>
      <c r="AV58" s="16" t="s">
        <v>10033</v>
      </c>
      <c r="AW58" s="15">
        <f>A1L252C13</f>
        <v>23743</v>
      </c>
      <c r="AX58" s="16" t="s">
        <v>10034</v>
      </c>
      <c r="AY58" s="21">
        <f>IF(OR(B3L851C22=0,B3L851C23=0),0,1+(B3L851C22/B3L851C23))</f>
        <v>1.2463884092153477</v>
      </c>
      <c r="AZ58" s="16" t="s">
        <v>10035</v>
      </c>
      <c r="BA58" s="15">
        <f>A1L252C26</f>
        <v>3268</v>
      </c>
      <c r="BB58" s="16" t="s">
        <v>10036</v>
      </c>
      <c r="BC58" s="15">
        <f>A1L252C25</f>
        <v>11132.8</v>
      </c>
      <c r="BD58" s="16" t="s">
        <v>10037</v>
      </c>
      <c r="BE58" s="21">
        <f>IF(OR(B3L851C25=0,B3L851C26=0),0,1+(B3L851C25/B3L851C26))</f>
        <v>1.2935469962632942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738665</v>
      </c>
      <c r="F59" s="16" t="s">
        <v>10039</v>
      </c>
      <c r="G59" s="15">
        <f>A1L253C1</f>
        <v>735412</v>
      </c>
      <c r="H59" s="16" t="s">
        <v>10040</v>
      </c>
      <c r="I59" s="21">
        <f>IF(OR(B3L852C1=0,B3L852C2=0),0,1+(B3L852C1/B3L852C2))</f>
        <v>2.0044233708451862</v>
      </c>
      <c r="J59" s="16" t="s">
        <v>10041</v>
      </c>
      <c r="K59" s="15">
        <f>A1L253C5</f>
        <v>648479</v>
      </c>
      <c r="L59" s="16" t="s">
        <v>10042</v>
      </c>
      <c r="M59" s="15">
        <f>A1L253C4</f>
        <v>637870</v>
      </c>
      <c r="N59" s="16" t="s">
        <v>10043</v>
      </c>
      <c r="O59" s="21">
        <f>IF(OR(B3L852C4=0,B3L852C5=0),0,1+(B3L852C4/B3L852C5))</f>
        <v>2.0166319155940866</v>
      </c>
      <c r="P59" s="16" t="s">
        <v>10044</v>
      </c>
      <c r="Q59" s="15">
        <f>A1L253C17</f>
        <v>693572</v>
      </c>
      <c r="R59" s="16" t="s">
        <v>10045</v>
      </c>
      <c r="S59" s="15">
        <f>A1L253C16</f>
        <v>686641</v>
      </c>
      <c r="T59" s="16" t="s">
        <v>10046</v>
      </c>
      <c r="U59" s="21">
        <f>IF(OR(B3L852C7=0,B3L852C8=0),0,1+(B3L852C7/B3L852C8))</f>
        <v>2.0100940666228784</v>
      </c>
      <c r="V59" s="16" t="s">
        <v>10047</v>
      </c>
      <c r="W59" s="15">
        <f>A1L253C8</f>
        <v>668302</v>
      </c>
      <c r="X59" s="16" t="s">
        <v>10048</v>
      </c>
      <c r="Y59" s="15">
        <f>A1L253C7</f>
        <v>654962</v>
      </c>
      <c r="Z59" s="16" t="s">
        <v>10049</v>
      </c>
      <c r="AA59" s="21">
        <f>IF(OR(B3L852C10=0,B3L852C11=0),0,1+(B3L852C10/B3L852C11))</f>
        <v>2.0203675938451391</v>
      </c>
      <c r="AB59" s="16" t="s">
        <v>10050</v>
      </c>
      <c r="AC59" s="15">
        <f>A1L253C20</f>
        <v>685148.66666666663</v>
      </c>
      <c r="AD59" s="16" t="s">
        <v>10051</v>
      </c>
      <c r="AE59" s="15">
        <f>A1L253C19</f>
        <v>676081.33333333337</v>
      </c>
      <c r="AF59" s="16" t="s">
        <v>10052</v>
      </c>
      <c r="AG59" s="21">
        <f>IF(OR(B3L852C13=0,B3L852C14=0),0,1+(B3L852C13/B3L852C14))</f>
        <v>2.0134116013655161</v>
      </c>
      <c r="AH59" s="16" t="s">
        <v>10053</v>
      </c>
      <c r="AI59" s="15">
        <f>A1L253C11</f>
        <v>707381</v>
      </c>
      <c r="AJ59" s="16" t="s">
        <v>10054</v>
      </c>
      <c r="AK59" s="15">
        <f>A1L253C10</f>
        <v>718269</v>
      </c>
      <c r="AL59" s="16" t="s">
        <v>10055</v>
      </c>
      <c r="AM59" s="21">
        <f>IF(OR(B3L852C16=0,B3L852C17=0),0,1+(B3L852C16/B3L852C17))</f>
        <v>1.9848413338178315</v>
      </c>
      <c r="AN59" s="16" t="s">
        <v>10056</v>
      </c>
      <c r="AO59" s="15">
        <f>A1L253C23</f>
        <v>690706.75</v>
      </c>
      <c r="AP59" s="16" t="s">
        <v>10057</v>
      </c>
      <c r="AQ59" s="15">
        <f>A1L253C22</f>
        <v>686628.25</v>
      </c>
      <c r="AR59" s="16" t="s">
        <v>10058</v>
      </c>
      <c r="AS59" s="21">
        <f>IF(OR(B3L852C19=0,B3L852C20=0),0,1+(B3L852C19/B3L852C20))</f>
        <v>2.0059398954237611</v>
      </c>
      <c r="AT59" s="16" t="s">
        <v>10059</v>
      </c>
      <c r="AU59" s="15">
        <f>A1L253C14</f>
        <v>737067</v>
      </c>
      <c r="AV59" s="16" t="s">
        <v>10060</v>
      </c>
      <c r="AW59" s="15">
        <f>A1L253C13</f>
        <v>759803</v>
      </c>
      <c r="AX59" s="16" t="s">
        <v>10061</v>
      </c>
      <c r="AY59" s="21">
        <f>IF(OR(B3L852C22=0,B3L852C23=0),0,1+(B3L852C22/B3L852C23))</f>
        <v>1.9700764540282152</v>
      </c>
      <c r="AZ59" s="16" t="s">
        <v>10062</v>
      </c>
      <c r="BA59" s="15">
        <f>A1L253C26</f>
        <v>699978.8</v>
      </c>
      <c r="BB59" s="16" t="s">
        <v>10063</v>
      </c>
      <c r="BC59" s="15">
        <f>A1L253C25</f>
        <v>701263.2</v>
      </c>
      <c r="BD59" s="16" t="s">
        <v>10064</v>
      </c>
      <c r="BE59" s="21">
        <f>IF(OR(B3L852C25=0,B3L852C26=0),0,1+(B3L852C25/B3L852C26))</f>
        <v>1.9981684480235096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4224154</v>
      </c>
      <c r="F60" s="16" t="s">
        <v>10066</v>
      </c>
      <c r="G60" s="15">
        <f>A1L254C1</f>
        <v>6130967</v>
      </c>
      <c r="H60" s="16" t="s">
        <v>10067</v>
      </c>
      <c r="I60" s="21">
        <f>IF(OR(B3L853C1=0,B3L853C2=0),0,1+(B3L853C1/B3L853C2))</f>
        <v>1.6889865823776249</v>
      </c>
      <c r="J60" s="16" t="s">
        <v>10068</v>
      </c>
      <c r="K60" s="15">
        <f>A1L254C5</f>
        <v>4124769</v>
      </c>
      <c r="L60" s="16" t="s">
        <v>10069</v>
      </c>
      <c r="M60" s="15">
        <f>A1L254C4</f>
        <v>5966157</v>
      </c>
      <c r="N60" s="16" t="s">
        <v>10070</v>
      </c>
      <c r="O60" s="21">
        <f>IF(OR(B3L853C4=0,B3L853C5=0),0,1+(B3L853C4/B3L853C5))</f>
        <v>1.691361122410959</v>
      </c>
      <c r="P60" s="16" t="s">
        <v>10071</v>
      </c>
      <c r="Q60" s="15">
        <f>A1L254C17</f>
        <v>4174461.5</v>
      </c>
      <c r="R60" s="16" t="s">
        <v>10072</v>
      </c>
      <c r="S60" s="15">
        <f>A1L254C16</f>
        <v>6048562</v>
      </c>
      <c r="T60" s="16" t="s">
        <v>10073</v>
      </c>
      <c r="U60" s="21">
        <f>IF(OR(B3L853C7=0,B3L853C8=0),0,1+(B3L853C7/B3L853C8))</f>
        <v>1.6901576771470639</v>
      </c>
      <c r="V60" s="16" t="s">
        <v>10074</v>
      </c>
      <c r="W60" s="15">
        <f>A1L254C8</f>
        <v>3859647</v>
      </c>
      <c r="X60" s="16" t="s">
        <v>10075</v>
      </c>
      <c r="Y60" s="15">
        <f>A1L254C7</f>
        <v>5755061</v>
      </c>
      <c r="Z60" s="16" t="s">
        <v>10076</v>
      </c>
      <c r="AA60" s="21">
        <f>IF(OR(B3L853C10=0,B3L853C11=0),0,1+(B3L853C10/B3L853C11))</f>
        <v>1.6706526655408172</v>
      </c>
      <c r="AB60" s="16" t="s">
        <v>10077</v>
      </c>
      <c r="AC60" s="15">
        <f>A1L254C20</f>
        <v>4069523.3333333335</v>
      </c>
      <c r="AD60" s="16" t="s">
        <v>10078</v>
      </c>
      <c r="AE60" s="15">
        <f>A1L254C19</f>
        <v>5950728.333333333</v>
      </c>
      <c r="AF60" s="16" t="s">
        <v>10079</v>
      </c>
      <c r="AG60" s="21">
        <f>IF(OR(B3L853C13=0,B3L853C14=0),0,1+(B3L853C13/B3L853C14))</f>
        <v>1.683869789608387</v>
      </c>
      <c r="AH60" s="16" t="s">
        <v>10080</v>
      </c>
      <c r="AI60" s="15">
        <f>A1L254C11</f>
        <v>4357672</v>
      </c>
      <c r="AJ60" s="16" t="s">
        <v>10081</v>
      </c>
      <c r="AK60" s="15">
        <f>A1L254C10</f>
        <v>6277364</v>
      </c>
      <c r="AL60" s="16" t="s">
        <v>10082</v>
      </c>
      <c r="AM60" s="21">
        <f>IF(OR(B3L853C16=0,B3L853C17=0),0,1+(B3L853C16/B3L853C17))</f>
        <v>1.6941881974663251</v>
      </c>
      <c r="AN60" s="16" t="s">
        <v>10083</v>
      </c>
      <c r="AO60" s="15">
        <f>A1L254C23</f>
        <v>4141560.5</v>
      </c>
      <c r="AP60" s="16" t="s">
        <v>10084</v>
      </c>
      <c r="AQ60" s="15">
        <f>A1L254C22</f>
        <v>6032387.25</v>
      </c>
      <c r="AR60" s="16" t="s">
        <v>10085</v>
      </c>
      <c r="AS60" s="21">
        <f>IF(OR(B3L853C19=0,B3L853C20=0),0,1+(B3L853C19/B3L853C20))</f>
        <v>1.6865541498517027</v>
      </c>
      <c r="AT60" s="16" t="s">
        <v>10086</v>
      </c>
      <c r="AU60" s="15">
        <f>A1L254C14</f>
        <v>4815101</v>
      </c>
      <c r="AV60" s="16" t="s">
        <v>10087</v>
      </c>
      <c r="AW60" s="15">
        <f>A1L254C13</f>
        <v>6773500</v>
      </c>
      <c r="AX60" s="16" t="s">
        <v>10088</v>
      </c>
      <c r="AY60" s="21">
        <f>IF(OR(B3L853C22=0,B3L853C23=0),0,1+(B3L853C22/B3L853C23))</f>
        <v>1.7108734037056175</v>
      </c>
      <c r="AZ60" s="16" t="s">
        <v>10089</v>
      </c>
      <c r="BA60" s="15">
        <f>A1L254C26</f>
        <v>4276268.5999999996</v>
      </c>
      <c r="BB60" s="16" t="s">
        <v>10090</v>
      </c>
      <c r="BC60" s="15">
        <f>A1L254C25</f>
        <v>6180609.7999999998</v>
      </c>
      <c r="BD60" s="16" t="s">
        <v>10091</v>
      </c>
      <c r="BE60" s="21">
        <f>IF(OR(B3L853C25=0,B3L853C26=0),0,1+(B3L853C25/B3L853C26))</f>
        <v>1.6918845774732454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6B6E3A-23F9-4B32-A44E-9571971B9032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989414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10743429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4894862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4894862</v>
      </c>
      <c r="J10" s="16" t="s">
        <v>10143</v>
      </c>
      <c r="K10" s="23">
        <f>IF(B5L372C1B=0,0,B5L301C1B/B5L372C1B)</f>
        <v>9.9097964450179168E-2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98048.913398509569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4992910.9133985098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3341760</v>
      </c>
      <c r="F11" s="16" t="s">
        <v>10147</v>
      </c>
      <c r="G11" s="15">
        <f>A4L102C4</f>
        <v>537796</v>
      </c>
      <c r="H11" s="16" t="s">
        <v>10148</v>
      </c>
      <c r="I11" s="15">
        <f>IF(B5L302C1-B5L302C1A&lt;0,0,B5L302C1-B5L302C1A)</f>
        <v>2803964</v>
      </c>
      <c r="J11" s="16" t="s">
        <v>10149</v>
      </c>
      <c r="K11" s="23">
        <f>IF(B5L372C1B=0,0,B5L302C1B/B5L372C1B)</f>
        <v>5.6767100848110159E-2</v>
      </c>
      <c r="L11" s="16" t="s">
        <v>10150</v>
      </c>
      <c r="M11" s="21">
        <f>IF(B5L373C1B=0,0,B5L302C1B/B5L373C1B)</f>
        <v>6.3071806464061408E-2</v>
      </c>
      <c r="N11" s="16" t="s">
        <v>10151</v>
      </c>
      <c r="O11" s="15">
        <f>B5L101C1*B5L302C1C</f>
        <v>56166.164318532064</v>
      </c>
      <c r="P11" s="16" t="s">
        <v>10152</v>
      </c>
      <c r="Q11" s="15">
        <f>B5L102C1*B5L302C1D</f>
        <v>677607.47464838484</v>
      </c>
      <c r="R11" s="16" t="s">
        <v>10153</v>
      </c>
      <c r="S11" s="15">
        <f>B5L302C1-B5L302C1A+B5L302C1E-B5L302C1F</f>
        <v>2182522.6896701474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144532</v>
      </c>
      <c r="F12" s="16" t="s">
        <v>10155</v>
      </c>
      <c r="G12" s="15">
        <f>A4L103C4</f>
        <v>35209</v>
      </c>
      <c r="H12" s="16" t="s">
        <v>10156</v>
      </c>
      <c r="I12" s="15">
        <f>IF(B5L303C1-B5L303C1A&lt;0,0,B5L303C1-B5L303C1A)</f>
        <v>109323</v>
      </c>
      <c r="J12" s="16" t="s">
        <v>10157</v>
      </c>
      <c r="K12" s="23">
        <f>IF(B5L372C1B=0,0,B5L303C1B/B5L372C1B)</f>
        <v>2.2132772624819529E-3</v>
      </c>
      <c r="L12" s="16" t="s">
        <v>10158</v>
      </c>
      <c r="M12" s="21">
        <f>IF(B5L373C1B=0,0,B5L303C1B/B5L373C1B)</f>
        <v>2.459089737981866E-3</v>
      </c>
      <c r="N12" s="16" t="s">
        <v>10159</v>
      </c>
      <c r="O12" s="15">
        <f>B5L101C1*B5L303C1C</f>
        <v>2189.847509381319</v>
      </c>
      <c r="P12" s="16" t="s">
        <v>10160</v>
      </c>
      <c r="Q12" s="15">
        <f>B5L102C1*B5L303C1D</f>
        <v>26419.056004636779</v>
      </c>
      <c r="R12" s="16" t="s">
        <v>10161</v>
      </c>
      <c r="S12" s="15">
        <f>B5L303C1-B5L303C1A+B5L303C1E-B5L303C1F</f>
        <v>85093.791504744542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352103</v>
      </c>
      <c r="F13" s="16" t="s">
        <v>10163</v>
      </c>
      <c r="G13" s="15">
        <f>A4L104C4</f>
        <v>42030</v>
      </c>
      <c r="H13" s="16" t="s">
        <v>10164</v>
      </c>
      <c r="I13" s="15">
        <f>IF(B5L304C1-B5L304C1A&lt;0,0,B5L304C1-B5L304C1A)</f>
        <v>310073</v>
      </c>
      <c r="J13" s="16" t="s">
        <v>10165</v>
      </c>
      <c r="K13" s="23">
        <f>IF(B5L372C1B=0,0,B5L304C1B/B5L372C1B)</f>
        <v>6.2775218445301232E-3</v>
      </c>
      <c r="L13" s="16" t="s">
        <v>10166</v>
      </c>
      <c r="M13" s="21">
        <f>IF(B5L373C1B=0,0,B5L304C1B/B5L373C1B)</f>
        <v>6.9747201625024119E-3</v>
      </c>
      <c r="N13" s="16" t="s">
        <v>10167</v>
      </c>
      <c r="O13" s="15">
        <f>B5L101C1*B5L304C1C</f>
        <v>6211.0679982839274</v>
      </c>
      <c r="P13" s="16" t="s">
        <v>10168</v>
      </c>
      <c r="Q13" s="15">
        <f>B5L102C1*B5L304C1D</f>
        <v>74932.41086071312</v>
      </c>
      <c r="R13" s="16" t="s">
        <v>10169</v>
      </c>
      <c r="S13" s="15">
        <f>B5L304C1-B5L304C1A+B5L304C1E-B5L304C1F</f>
        <v>241351.65713757084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4227772</v>
      </c>
      <c r="F14" s="16" t="s">
        <v>10171</v>
      </c>
      <c r="G14" s="15">
        <f>A4L105C4</f>
        <v>568506</v>
      </c>
      <c r="H14" s="16" t="s">
        <v>10172</v>
      </c>
      <c r="I14" s="15">
        <f>IF(B5L305C1-B5L305C1A&lt;0,0,B5L305C1-B5L305C1A)</f>
        <v>3659266</v>
      </c>
      <c r="J14" s="16" t="s">
        <v>10173</v>
      </c>
      <c r="K14" s="23">
        <f>IF(B5L372C1B=0,0,B5L305C1B/B5L372C1B)</f>
        <v>7.4082949015058921E-2</v>
      </c>
      <c r="L14" s="16" t="s">
        <v>10174</v>
      </c>
      <c r="M14" s="21">
        <f>IF(B5L373C1B=0,0,B5L305C1B/B5L373C1B)</f>
        <v>8.2310798909158656E-2</v>
      </c>
      <c r="N14" s="16" t="s">
        <v>10175</v>
      </c>
      <c r="O14" s="15">
        <f>B5L101C1*B5L305C1C</f>
        <v>73298.706916785508</v>
      </c>
      <c r="P14" s="16" t="s">
        <v>10176</v>
      </c>
      <c r="Q14" s="15">
        <f>B5L102C1*B5L305C1D</f>
        <v>884300.22401382343</v>
      </c>
      <c r="R14" s="16" t="s">
        <v>10177</v>
      </c>
      <c r="S14" s="15">
        <f>B5L305C1-B5L305C1A+B5L305C1E-B5L305C1F</f>
        <v>2848264.4829029618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10398632</v>
      </c>
      <c r="F16" s="16" t="s">
        <v>10187</v>
      </c>
      <c r="G16" s="15">
        <f>A4L107C4</f>
        <v>4319474</v>
      </c>
      <c r="H16" s="16" t="s">
        <v>10188</v>
      </c>
      <c r="I16" s="15">
        <f>IF(B5L307C1-B5L307C1A&lt;0,0,B5L307C1-B5L307C1A)</f>
        <v>6079158</v>
      </c>
      <c r="J16" s="16" t="s">
        <v>10189</v>
      </c>
      <c r="K16" s="23">
        <f>IF(B5L372C1B=0,0,B5L307C1B/B5L372C1B)</f>
        <v>0.1230743958401733</v>
      </c>
      <c r="L16" s="16" t="s">
        <v>10190</v>
      </c>
      <c r="M16" s="21">
        <f>IF(B5L373C1B=0,0,B5L307C1B/B5L373C1B)</f>
        <v>0.13674336647704843</v>
      </c>
      <c r="N16" s="16" t="s">
        <v>10191</v>
      </c>
      <c r="O16" s="15">
        <f>B5L101C1*B5L307C1C</f>
        <v>121771.53028580922</v>
      </c>
      <c r="P16" s="16" t="s">
        <v>10192</v>
      </c>
      <c r="Q16" s="15">
        <f>B5L102C1*B5L307C1D</f>
        <v>1469092.6489671499</v>
      </c>
      <c r="R16" s="16" t="s">
        <v>10193</v>
      </c>
      <c r="S16" s="15">
        <f>B5L307C1-B5L307C1A+B5L307C1E-B5L307C1F</f>
        <v>4731836.8813186595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16747553</v>
      </c>
      <c r="F17" s="16" t="s">
        <v>10195</v>
      </c>
      <c r="G17" s="15">
        <f>A4L108C4</f>
        <v>6678539</v>
      </c>
      <c r="H17" s="16" t="s">
        <v>10196</v>
      </c>
      <c r="I17" s="15">
        <f>IF(B5L308C1-B5L308C1A&lt;0,0,B5L308C1-B5L308C1A)</f>
        <v>10069014</v>
      </c>
      <c r="J17" s="16" t="s">
        <v>10197</v>
      </c>
      <c r="K17" s="23">
        <f>IF(B5L372C1B=0,0,B5L308C1B/B5L372C1B)</f>
        <v>0.20385023958190371</v>
      </c>
      <c r="L17" s="16" t="s">
        <v>10198</v>
      </c>
      <c r="M17" s="21">
        <f>IF(B5L373C1B=0,0,B5L308C1B/B5L373C1B)</f>
        <v>0.22649039085092562</v>
      </c>
      <c r="N17" s="16" t="s">
        <v>10199</v>
      </c>
      <c r="O17" s="15">
        <f>B5L101C1*B5L308C1C</f>
        <v>201692.28094568968</v>
      </c>
      <c r="P17" s="16" t="s">
        <v>10200</v>
      </c>
      <c r="Q17" s="15">
        <f>B5L102C1*B5L308C1D</f>
        <v>2433283.4332891689</v>
      </c>
      <c r="R17" s="16" t="s">
        <v>10201</v>
      </c>
      <c r="S17" s="15">
        <f>B5L308C1-B5L308C1A+B5L308C1E-B5L308C1F</f>
        <v>7837422.8476565219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5547712</v>
      </c>
      <c r="F18" s="16" t="s">
        <v>10203</v>
      </c>
      <c r="G18" s="15">
        <f>A4L109C4</f>
        <v>1564105</v>
      </c>
      <c r="H18" s="16" t="s">
        <v>10204</v>
      </c>
      <c r="I18" s="15">
        <f>IF(B5L309C1-B5L309C1A&lt;0,0,B5L309C1-B5L309C1A)</f>
        <v>3983607</v>
      </c>
      <c r="J18" s="16" t="s">
        <v>10205</v>
      </c>
      <c r="K18" s="23">
        <f>IF(B5L372C1B=0,0,B5L309C1B/B5L372C1B)</f>
        <v>8.0649330843134068E-2</v>
      </c>
      <c r="L18" s="16" t="s">
        <v>10206</v>
      </c>
      <c r="M18" s="21">
        <f>IF(B5L373C1B=0,0,B5L309C1B/B5L373C1B)</f>
        <v>8.96064606153575E-2</v>
      </c>
      <c r="N18" s="16" t="s">
        <v>10207</v>
      </c>
      <c r="O18" s="15">
        <f>B5L101C1*B5L309C1C</f>
        <v>79795.577026828643</v>
      </c>
      <c r="P18" s="16" t="s">
        <v>10208</v>
      </c>
      <c r="Q18" s="15">
        <f>B5L102C1*B5L309C1D</f>
        <v>962680.64756238961</v>
      </c>
      <c r="R18" s="16" t="s">
        <v>10209</v>
      </c>
      <c r="S18" s="15">
        <f>B5L309C1-B5L309C1A+B5L309C1E-B5L309C1F</f>
        <v>3100721.9294644389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137247</v>
      </c>
      <c r="F19" s="16" t="s">
        <v>10211</v>
      </c>
      <c r="G19" s="15">
        <f>A4L110C4</f>
        <v>26016</v>
      </c>
      <c r="H19" s="16" t="s">
        <v>10212</v>
      </c>
      <c r="I19" s="15">
        <f>IF(B5L310C1-B5L310C1A&lt;0,0,B5L310C1-B5L310C1A)</f>
        <v>111231</v>
      </c>
      <c r="J19" s="16" t="s">
        <v>10213</v>
      </c>
      <c r="K19" s="23">
        <f>IF(B5L372C1B=0,0,B5L310C1B/B5L372C1B)</f>
        <v>2.2519053006515568E-3</v>
      </c>
      <c r="L19" s="16" t="s">
        <v>10214</v>
      </c>
      <c r="M19" s="21">
        <f>IF(B5L373C1B=0,0,B5L310C1B/B5L373C1B)</f>
        <v>2.5020079090901362E-3</v>
      </c>
      <c r="N19" s="16" t="s">
        <v>10215</v>
      </c>
      <c r="O19" s="15">
        <f>B5L101C1*B5L310C1C</f>
        <v>2228.0666311388595</v>
      </c>
      <c r="P19" s="16" t="s">
        <v>10216</v>
      </c>
      <c r="Q19" s="15">
        <f>B5L102C1*B5L310C1D</f>
        <v>26880.144328748334</v>
      </c>
      <c r="R19" s="16" t="s">
        <v>10217</v>
      </c>
      <c r="S19" s="15">
        <f>B5L310C1-B5L310C1A+B5L310C1E-B5L310C1F</f>
        <v>86578.922302390536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1030140</v>
      </c>
      <c r="F20" s="16" t="s">
        <v>10219</v>
      </c>
      <c r="G20" s="15">
        <f>A4L111C4</f>
        <v>282182</v>
      </c>
      <c r="H20" s="16" t="s">
        <v>10220</v>
      </c>
      <c r="I20" s="15">
        <f>IF(B5L311C1-B5L311C1A&lt;0,0,B5L311C1-B5L311C1A)</f>
        <v>747958</v>
      </c>
      <c r="J20" s="16" t="s">
        <v>10221</v>
      </c>
      <c r="K20" s="23">
        <f>IF(B5L372C1B=0,0,B5L311C1B/B5L372C1B)</f>
        <v>1.5142636359151109E-2</v>
      </c>
      <c r="L20" s="16" t="s">
        <v>10222</v>
      </c>
      <c r="M20" s="21">
        <f>IF(B5L373C1B=0,0,B5L311C1B/B5L373C1B)</f>
        <v>1.6824417938050003E-2</v>
      </c>
      <c r="N20" s="16" t="s">
        <v>10223</v>
      </c>
      <c r="O20" s="15">
        <f>B5L101C1*B5L311C1C</f>
        <v>14982.336410653135</v>
      </c>
      <c r="P20" s="16" t="s">
        <v>10224</v>
      </c>
      <c r="Q20" s="15">
        <f>B5L102C1*B5L311C1D</f>
        <v>180751.93958376662</v>
      </c>
      <c r="R20" s="16" t="s">
        <v>10225</v>
      </c>
      <c r="S20" s="15">
        <f>B5L311C1-B5L311C1A+B5L311C1E-B5L311C1F</f>
        <v>582188.39682688646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30887</v>
      </c>
      <c r="F21" s="16" t="s">
        <v>10227</v>
      </c>
      <c r="G21" s="15">
        <f>A4L112C4</f>
        <v>20170</v>
      </c>
      <c r="H21" s="16" t="s">
        <v>10228</v>
      </c>
      <c r="I21" s="15">
        <f>IF(B5L312C1-B5L312C1A&lt;0,0,B5L312C1-B5L312C1A)</f>
        <v>10717</v>
      </c>
      <c r="J21" s="16" t="s">
        <v>10229</v>
      </c>
      <c r="K21" s="23">
        <f>IF(B5L372C1B=0,0,B5L312C1B/B5L372C1B)</f>
        <v>2.1696891250714938E-4</v>
      </c>
      <c r="L21" s="16" t="s">
        <v>10230</v>
      </c>
      <c r="M21" s="21">
        <f>IF(B5L373C1B=0,0,B5L312C1B/B5L373C1B)</f>
        <v>2.4106605857826495E-4</v>
      </c>
      <c r="N21" s="16" t="s">
        <v>10231</v>
      </c>
      <c r="O21" s="15">
        <f>B5L101C1*B5L312C1C</f>
        <v>214.67207959934871</v>
      </c>
      <c r="P21" s="16" t="s">
        <v>10232</v>
      </c>
      <c r="Q21" s="15">
        <f>B5L102C1*B5L312C1D</f>
        <v>2589.8760846454302</v>
      </c>
      <c r="R21" s="16" t="s">
        <v>10233</v>
      </c>
      <c r="S21" s="15">
        <f>B5L312C1-B5L312C1A+B5L312C1E-B5L312C1F</f>
        <v>8341.7959949539181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7730</v>
      </c>
      <c r="F22" s="16" t="s">
        <v>10235</v>
      </c>
      <c r="G22" s="15">
        <f>A4L113C4</f>
        <v>6287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381314</v>
      </c>
      <c r="F23" s="16" t="s">
        <v>10237</v>
      </c>
      <c r="G23" s="15">
        <f>A4L114C4</f>
        <v>128064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389044</v>
      </c>
      <c r="F24" s="16" t="s">
        <v>10239</v>
      </c>
      <c r="G24" s="15">
        <f>B5L313C1A+B5L314C1A</f>
        <v>134351</v>
      </c>
      <c r="H24" s="16" t="s">
        <v>10240</v>
      </c>
      <c r="I24" s="15">
        <f>IF(B5L315C1-B5L315C1A&lt;0,0,B5L315C1-B5L315C1A)</f>
        <v>254693</v>
      </c>
      <c r="J24" s="16" t="s">
        <v>10241</v>
      </c>
      <c r="K24" s="23">
        <f>IF(B5L372C1B=0,0,B5L315C1B/B5L372C1B)</f>
        <v>5.1563369630664739E-3</v>
      </c>
      <c r="L24" s="16" t="s">
        <v>10242</v>
      </c>
      <c r="M24" s="21">
        <f>IF(B5L373C1B=0,0,B5L315C1B/B5L373C1B)</f>
        <v>5.7290134979447642E-3</v>
      </c>
      <c r="N24" s="16" t="s">
        <v>10243</v>
      </c>
      <c r="O24" s="15">
        <f>B5L101C1*B5L315C1C</f>
        <v>5101.7519799754518</v>
      </c>
      <c r="P24" s="16" t="s">
        <v>10244</v>
      </c>
      <c r="Q24" s="15">
        <f>B5L102C1*B5L315C1D</f>
        <v>61549.249755211218</v>
      </c>
      <c r="R24" s="16" t="s">
        <v>10245</v>
      </c>
      <c r="S24" s="15">
        <f>B5L315C1-B5L315C1A+B5L315C1E-B5L315C1F</f>
        <v>198245.5022247642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571785</v>
      </c>
      <c r="F25" s="16" t="s">
        <v>10247</v>
      </c>
      <c r="G25" s="15">
        <f>A4L115C4</f>
        <v>216015</v>
      </c>
      <c r="H25" s="16" t="s">
        <v>10248</v>
      </c>
      <c r="I25" s="15">
        <f>IF(B5L316C1-B5L316C1A&lt;0,0,B5L316C1-B5L316C1A)</f>
        <v>355770</v>
      </c>
      <c r="J25" s="16" t="s">
        <v>10249</v>
      </c>
      <c r="K25" s="23">
        <f>IF(B5L372C1B=0,0,B5L316C1B/B5L372C1B)</f>
        <v>7.2026714568133371E-3</v>
      </c>
      <c r="L25" s="16" t="s">
        <v>10250</v>
      </c>
      <c r="M25" s="21">
        <f>IF(B5L373C1B=0,0,B5L316C1B/B5L373C1B)</f>
        <v>8.0026193580656265E-3</v>
      </c>
      <c r="N25" s="16" t="s">
        <v>10251</v>
      </c>
      <c r="O25" s="15">
        <f>B5L101C1*B5L316C1C</f>
        <v>7126.4239767715108</v>
      </c>
      <c r="P25" s="16" t="s">
        <v>10252</v>
      </c>
      <c r="Q25" s="15">
        <f>B5L102C1*B5L316C1D</f>
        <v>85975.572887403629</v>
      </c>
      <c r="R25" s="16" t="s">
        <v>10253</v>
      </c>
      <c r="S25" s="15">
        <f>B5L316C1-B5L316C1A+B5L316C1E-B5L316C1F</f>
        <v>276920.85108936788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1003</v>
      </c>
      <c r="F26" s="16" t="s">
        <v>10255</v>
      </c>
      <c r="G26" s="15">
        <f>A4L116C4</f>
        <v>524</v>
      </c>
      <c r="H26" s="16" t="s">
        <v>10256</v>
      </c>
      <c r="I26" s="15">
        <f>IF(B5L317C1-B5L317C1A&lt;0,0,B5L317C1-B5L317C1A)</f>
        <v>479</v>
      </c>
      <c r="J26" s="16" t="s">
        <v>10257</v>
      </c>
      <c r="K26" s="23">
        <f>IF(B5L372C1B=0,0,B5L317C1B/B5L372C1B)</f>
        <v>9.6975001484486852E-6</v>
      </c>
      <c r="L26" s="16" t="s">
        <v>10258</v>
      </c>
      <c r="M26" s="21">
        <f>IF(B5L373C1B=0,0,B5L317C1B/B5L373C1B)</f>
        <v>1.0774530377809921E-5</v>
      </c>
      <c r="N26" s="16" t="s">
        <v>10259</v>
      </c>
      <c r="O26" s="15">
        <f>B5L101C1*B5L317C1C</f>
        <v>9.5948424118772078</v>
      </c>
      <c r="P26" s="16" t="s">
        <v>10260</v>
      </c>
      <c r="Q26" s="15">
        <f>B5L102C1*B5L317C1D</f>
        <v>115.75540212234405</v>
      </c>
      <c r="R26" s="16" t="s">
        <v>10261</v>
      </c>
      <c r="S26" s="15">
        <f>B5L317C1-B5L317C1A+B5L317C1E-B5L317C1F</f>
        <v>372.83944028953317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66246</v>
      </c>
      <c r="F27" s="16" t="s">
        <v>10263</v>
      </c>
      <c r="G27" s="15">
        <f>A4L117C4</f>
        <v>24428</v>
      </c>
      <c r="H27" s="16" t="s">
        <v>10264</v>
      </c>
      <c r="I27" s="15">
        <f>IF(B5L318C1-B5L318C1A&lt;0,0,B5L318C1-B5L318C1A)</f>
        <v>41818</v>
      </c>
      <c r="J27" s="16" t="s">
        <v>10265</v>
      </c>
      <c r="K27" s="23">
        <f>IF(B5L372C1B=0,0,B5L318C1B/B5L372C1B)</f>
        <v>8.4661808185350124E-4</v>
      </c>
      <c r="L27" s="16" t="s">
        <v>10266</v>
      </c>
      <c r="M27" s="21">
        <f>IF(B5L373C1B=0,0,B5L318C1B/B5L373C1B)</f>
        <v>9.4064574392328858E-4</v>
      </c>
      <c r="N27" s="16" t="s">
        <v>10267</v>
      </c>
      <c r="O27" s="15">
        <f>B5L101C1*B5L318C1C</f>
        <v>837.65578283900004</v>
      </c>
      <c r="P27" s="16" t="s">
        <v>10268</v>
      </c>
      <c r="Q27" s="15">
        <f>B5L102C1*B5L318C1D</f>
        <v>10105.760763992032</v>
      </c>
      <c r="R27" s="16" t="s">
        <v>10269</v>
      </c>
      <c r="S27" s="15">
        <f>B5L318C1-B5L318C1A+B5L318C1E-B5L318C1F</f>
        <v>32549.895018846968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898</v>
      </c>
      <c r="F28" s="16" t="s">
        <v>10271</v>
      </c>
      <c r="G28" s="15">
        <f>A4L118C4</f>
        <v>654</v>
      </c>
      <c r="H28" s="16" t="s">
        <v>10272</v>
      </c>
      <c r="I28" s="15">
        <f>IF(B5L319C1-B5L319C1A&lt;0,0,B5L319C1-B5L319C1A)</f>
        <v>244</v>
      </c>
      <c r="J28" s="16" t="s">
        <v>10273</v>
      </c>
      <c r="K28" s="23">
        <f>IF(B5L372C1B=0,0,B5L319C1B/B5L372C1B)</f>
        <v>4.9398539378318973E-6</v>
      </c>
      <c r="L28" s="16" t="s">
        <v>10274</v>
      </c>
      <c r="M28" s="21">
        <f>IF(B5L373C1B=0,0,B5L319C1B/B5L373C1B)</f>
        <v>5.4884872905754084E-6</v>
      </c>
      <c r="N28" s="16" t="s">
        <v>10275</v>
      </c>
      <c r="O28" s="15">
        <f>B5L101C1*B5L319C1C</f>
        <v>4.8875606440460091</v>
      </c>
      <c r="P28" s="16" t="s">
        <v>10276</v>
      </c>
      <c r="Q28" s="15">
        <f>B5L102C1*B5L319C1D</f>
        <v>58.965173523699271</v>
      </c>
      <c r="R28" s="16" t="s">
        <v>10277</v>
      </c>
      <c r="S28" s="15">
        <f>B5L319C1-B5L319C1A+B5L319C1E-B5L319C1F</f>
        <v>189.92238712034674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1343841</v>
      </c>
      <c r="F29" s="16" t="s">
        <v>10279</v>
      </c>
      <c r="G29" s="15">
        <f>A4L119C4</f>
        <v>405088</v>
      </c>
      <c r="H29" s="16" t="s">
        <v>10280</v>
      </c>
      <c r="I29" s="15">
        <f>IF(B5L320C1-B5L320C1A&lt;0,0,B5L320C1-B5L320C1A)</f>
        <v>938753</v>
      </c>
      <c r="J29" s="16" t="s">
        <v>10281</v>
      </c>
      <c r="K29" s="23">
        <f>IF(B5L372C1B=0,0,B5L320C1B/B5L372C1B)</f>
        <v>1.9005338949596343E-2</v>
      </c>
      <c r="L29" s="16" t="s">
        <v>10282</v>
      </c>
      <c r="M29" s="21">
        <f>IF(B5L373C1B=0,0,B5L320C1B/B5L373C1B)</f>
        <v>2.1116122579875149E-2</v>
      </c>
      <c r="N29" s="16" t="s">
        <v>10283</v>
      </c>
      <c r="O29" s="15">
        <f>B5L101C1*B5L320C1C</f>
        <v>18804.148431475915</v>
      </c>
      <c r="P29" s="16" t="s">
        <v>10284</v>
      </c>
      <c r="Q29" s="15">
        <f>B5L102C1*B5L320C1D</f>
        <v>226859.5636921855</v>
      </c>
      <c r="R29" s="16" t="s">
        <v>10285</v>
      </c>
      <c r="S29" s="15">
        <f>B5L320C1-B5L320C1A+B5L320C1E-B5L320C1F</f>
        <v>730697.58473929041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826190</v>
      </c>
      <c r="F30" s="16" t="s">
        <v>10287</v>
      </c>
      <c r="G30" s="15">
        <f>A4L120C4</f>
        <v>189544</v>
      </c>
      <c r="H30" s="16" t="s">
        <v>10288</v>
      </c>
      <c r="I30" s="15">
        <f>IF(B5L321C1-B5L321C1A&lt;0,0,B5L321C1-B5L321C1A)</f>
        <v>636646</v>
      </c>
      <c r="J30" s="16" t="s">
        <v>10289</v>
      </c>
      <c r="K30" s="23">
        <f>IF(B5L372C1B=0,0,B5L321C1B/B5L372C1B)</f>
        <v>1.2889091188954616E-2</v>
      </c>
      <c r="L30" s="16" t="s">
        <v>10290</v>
      </c>
      <c r="M30" s="21">
        <f>IF(B5L373C1B=0,0,B5L321C1B/B5L373C1B)</f>
        <v>1.4320588031129801E-2</v>
      </c>
      <c r="N30" s="16" t="s">
        <v>10291</v>
      </c>
      <c r="O30" s="15">
        <f>B5L101C1*B5L321C1C</f>
        <v>12752.647269628342</v>
      </c>
      <c r="P30" s="16" t="s">
        <v>10292</v>
      </c>
      <c r="Q30" s="15">
        <f>B5L102C1*B5L321C1D</f>
        <v>153852.2207506928</v>
      </c>
      <c r="R30" s="16" t="s">
        <v>10293</v>
      </c>
      <c r="S30" s="15">
        <f>B5L321C1-B5L321C1A+B5L321C1E-B5L321C1F</f>
        <v>495546.42651893559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4647243</v>
      </c>
      <c r="F31" s="16" t="s">
        <v>10295</v>
      </c>
      <c r="G31" s="15">
        <f>A4L121C4</f>
        <v>509801</v>
      </c>
      <c r="H31" s="16" t="s">
        <v>10296</v>
      </c>
      <c r="I31" s="15">
        <f>IF(B5L322C1-B5L322C1A&lt;0,0,B5L322C1-B5L322C1A)</f>
        <v>4137442</v>
      </c>
      <c r="J31" s="16" t="s">
        <v>10297</v>
      </c>
      <c r="K31" s="23">
        <f>IF(B5L372C1B=0,0,B5L322C1B/B5L372C1B)</f>
        <v>8.3763767033815911E-2</v>
      </c>
      <c r="L31" s="16" t="s">
        <v>10298</v>
      </c>
      <c r="M31" s="21">
        <f>IF(B5L373C1B=0,0,B5L322C1B/B5L373C1B)</f>
        <v>9.3066794395462699E-2</v>
      </c>
      <c r="N31" s="16" t="s">
        <v>10299</v>
      </c>
      <c r="O31" s="15">
        <f>B5L101C1*B5L322C1C</f>
        <v>82877.043795995938</v>
      </c>
      <c r="P31" s="16" t="s">
        <v>10300</v>
      </c>
      <c r="Q31" s="15">
        <f>B5L102C1*B5L322C1D</f>
        <v>999856.49784525146</v>
      </c>
      <c r="R31" s="16" t="s">
        <v>10301</v>
      </c>
      <c r="S31" s="15">
        <f>B5L322C1-B5L322C1A+B5L322C1E-B5L322C1F</f>
        <v>3220462.5459507448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0</v>
      </c>
      <c r="F32" s="16" t="s">
        <v>10303</v>
      </c>
      <c r="G32" s="15">
        <f>A4L122C4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241856</v>
      </c>
      <c r="F33" s="16" t="s">
        <v>10305</v>
      </c>
      <c r="G33" s="15">
        <f>A4L123C4</f>
        <v>39618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20089</v>
      </c>
      <c r="F34" s="16" t="s">
        <v>10307</v>
      </c>
      <c r="G34" s="15">
        <f>A4L124C4</f>
        <v>11563</v>
      </c>
      <c r="H34" s="16" t="s">
        <v>10308</v>
      </c>
      <c r="I34" s="15">
        <f>IF(B5L325C1-B5L325C1A&lt;0,0,B5L325C1-B5L325C1A)</f>
        <v>8526</v>
      </c>
      <c r="J34" s="16" t="s">
        <v>10309</v>
      </c>
      <c r="K34" s="23">
        <f>IF(B5L372C1B=0,0,B5L325C1B/B5L372C1B)</f>
        <v>1.7261145358178181E-4</v>
      </c>
      <c r="L34" s="16" t="s">
        <v>10310</v>
      </c>
      <c r="M34" s="21">
        <f>IF(B5L373C1B=0,0,B5L325C1B/B5L373C1B)</f>
        <v>1.9178214196494234E-4</v>
      </c>
      <c r="N34" s="16" t="s">
        <v>10311</v>
      </c>
      <c r="O34" s="15">
        <f>B5L101C1*B5L325C1C</f>
        <v>170.78418873416507</v>
      </c>
      <c r="P34" s="16" t="s">
        <v>10312</v>
      </c>
      <c r="Q34" s="15">
        <f>B5L102C1*B5L325C1D</f>
        <v>2060.3978256682785</v>
      </c>
      <c r="R34" s="16" t="s">
        <v>10313</v>
      </c>
      <c r="S34" s="15">
        <f>B5L325C1-B5L325C1A+B5L325C1E-B5L325C1F</f>
        <v>6636.3863630658871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836425</v>
      </c>
      <c r="F35" s="16" t="s">
        <v>10315</v>
      </c>
      <c r="G35" s="15">
        <f>A4L125C4</f>
        <v>369325</v>
      </c>
      <c r="H35" s="16" t="s">
        <v>10316</v>
      </c>
      <c r="I35" s="15">
        <f>IF(B5L326C1-B5L326C1A&lt;0,0,B5L326C1-B5L326C1A)</f>
        <v>467100</v>
      </c>
      <c r="J35" s="16" t="s">
        <v>10317</v>
      </c>
      <c r="K35" s="23">
        <f>IF(B5L372C1B=0,0,B5L326C1B/B5L372C1B)</f>
        <v>9.4565810424642599E-3</v>
      </c>
      <c r="L35" s="16" t="s">
        <v>10318</v>
      </c>
      <c r="M35" s="21">
        <f>IF(B5L373C1B=0,0,B5L326C1B/B5L373C1B)</f>
        <v>1.0506854153392513E-2</v>
      </c>
      <c r="N35" s="16" t="s">
        <v>10319</v>
      </c>
      <c r="O35" s="15">
        <f>B5L101C1*B5L326C1C</f>
        <v>9356.4736755487338</v>
      </c>
      <c r="P35" s="16" t="s">
        <v>10320</v>
      </c>
      <c r="Q35" s="15">
        <f>B5L102C1*B5L326C1D</f>
        <v>112879.64161032758</v>
      </c>
      <c r="R35" s="16" t="s">
        <v>10321</v>
      </c>
      <c r="S35" s="15">
        <f>B5L326C1-B5L326C1A+B5L326C1E-B5L326C1F</f>
        <v>363576.83206522116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1100985</v>
      </c>
      <c r="F36" s="16" t="s">
        <v>10323</v>
      </c>
      <c r="G36" s="15">
        <f>A4L126C4</f>
        <v>267897</v>
      </c>
      <c r="H36" s="16" t="s">
        <v>10324</v>
      </c>
      <c r="I36" s="15">
        <f>IF(B5L327C1-B5L327C1A&lt;0,0,B5L327C1-B5L327C1A)</f>
        <v>833088</v>
      </c>
      <c r="J36" s="16" t="s">
        <v>10325</v>
      </c>
      <c r="K36" s="23">
        <f>IF(B5L372C1B=0,0,B5L327C1B/B5L372C1B)</f>
        <v>1.686611900557582E-2</v>
      </c>
      <c r="L36" s="16" t="s">
        <v>10326</v>
      </c>
      <c r="M36" s="21">
        <f>IF(B5L373C1B=0,0,B5L327C1B/B5L373C1B)</f>
        <v>1.8739315163651172E-2</v>
      </c>
      <c r="N36" s="16" t="s">
        <v>10327</v>
      </c>
      <c r="O36" s="15">
        <f>B5L101C1*B5L327C1C</f>
        <v>16687.574269782795</v>
      </c>
      <c r="P36" s="16" t="s">
        <v>10328</v>
      </c>
      <c r="Q36" s="15">
        <f>B5L102C1*B5L327C1D</f>
        <v>201324.50196930976</v>
      </c>
      <c r="R36" s="16" t="s">
        <v>10329</v>
      </c>
      <c r="S36" s="15">
        <f>B5L327C1-B5L327C1A+B5L327C1E-B5L327C1F</f>
        <v>648451.072300473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163682</v>
      </c>
      <c r="F37" s="16" t="s">
        <v>10331</v>
      </c>
      <c r="G37" s="15">
        <f>B2L461C2</f>
        <v>69003</v>
      </c>
      <c r="H37" s="16" t="s">
        <v>10332</v>
      </c>
      <c r="I37" s="15">
        <f>IF(B5L328C1-B5L328C1A&lt;0,0,B5L328C1-B5L328C1A)</f>
        <v>94679</v>
      </c>
      <c r="J37" s="16" t="s">
        <v>10333</v>
      </c>
      <c r="K37" s="23">
        <f>IF(B5L372C1B=0,0,B5L328C1B/B5L372C1B)</f>
        <v>1.9168050449999436E-3</v>
      </c>
      <c r="L37" s="16" t="s">
        <v>10334</v>
      </c>
      <c r="M37" s="21">
        <f>IF(B5L373C1B=0,0,B5L328C1B/B5L373C1B)</f>
        <v>2.1296905253458567E-3</v>
      </c>
      <c r="N37" s="16" t="s">
        <v>10335</v>
      </c>
      <c r="O37" s="15">
        <f>B5L101C1*B5L328C1C</f>
        <v>1896.5137467935742</v>
      </c>
      <c r="P37" s="16" t="s">
        <v>10336</v>
      </c>
      <c r="Q37" s="15">
        <f>B5L102C1*B5L328C1D</f>
        <v>22880.178951025911</v>
      </c>
      <c r="R37" s="16" t="s">
        <v>10337</v>
      </c>
      <c r="S37" s="15">
        <f>B5L328C1-B5L328C1A+B5L328C1E-B5L328C1F</f>
        <v>73695.33479576766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37195</v>
      </c>
      <c r="F38" s="16" t="s">
        <v>10339</v>
      </c>
      <c r="G38" s="15">
        <f>B2L462C2</f>
        <v>16568</v>
      </c>
      <c r="H38" s="16" t="s">
        <v>10340</v>
      </c>
      <c r="I38" s="15">
        <f>IF(B5L329C1-B5L329C1A&lt;0,0,B5L329C1-B5L329C1A)</f>
        <v>20627</v>
      </c>
      <c r="J38" s="16" t="s">
        <v>10341</v>
      </c>
      <c r="K38" s="23">
        <f>IF(B5L372C1B=0,0,B5L329C1B/B5L372C1B)</f>
        <v>4.1759986547401049E-4</v>
      </c>
      <c r="L38" s="16" t="s">
        <v>10342</v>
      </c>
      <c r="M38" s="21">
        <f>IF(B5L373C1B=0,0,B5L329C1B/B5L373C1B)</f>
        <v>4.6397962025696287E-4</v>
      </c>
      <c r="N38" s="16" t="s">
        <v>10343</v>
      </c>
      <c r="O38" s="15">
        <f>B5L101C1*B5L329C1C</f>
        <v>413.17915329810262</v>
      </c>
      <c r="P38" s="16" t="s">
        <v>10344</v>
      </c>
      <c r="Q38" s="15">
        <f>B5L102C1*B5L329C1D</f>
        <v>4984.7321076776425</v>
      </c>
      <c r="R38" s="16" t="s">
        <v>10345</v>
      </c>
      <c r="S38" s="15">
        <f>B5L329C1-B5L329C1A+B5L329C1E-B5L329C1F</f>
        <v>16055.447045620462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3415</v>
      </c>
      <c r="F39" s="16" t="s">
        <v>10347</v>
      </c>
      <c r="G39" s="15">
        <f>B2L463C2</f>
        <v>1558</v>
      </c>
      <c r="H39" s="16" t="s">
        <v>10348</v>
      </c>
      <c r="I39" s="15">
        <f>IF(B5L330C1-B5L330C1A&lt;0,0,B5L330C1-B5L330C1A)</f>
        <v>1857</v>
      </c>
      <c r="J39" s="16" t="s">
        <v>10349</v>
      </c>
      <c r="K39" s="23">
        <f>IF(B5L372C1B=0,0,B5L330C1B/B5L372C1B)</f>
        <v>3.7595527715384562E-5</v>
      </c>
      <c r="L39" s="16" t="s">
        <v>10350</v>
      </c>
      <c r="M39" s="21">
        <f>IF(B5L373C1B=0,0,B5L330C1B/B5L373C1B)</f>
        <v>4.177098728933825E-5</v>
      </c>
      <c r="N39" s="16" t="s">
        <v>10351</v>
      </c>
      <c r="O39" s="15">
        <f>B5L101C1*B5L330C1C</f>
        <v>37.197541458989498</v>
      </c>
      <c r="P39" s="16" t="s">
        <v>10352</v>
      </c>
      <c r="Q39" s="15">
        <f>B5L102C1*B5L330C1D</f>
        <v>448.76363620290795</v>
      </c>
      <c r="R39" s="16" t="s">
        <v>10353</v>
      </c>
      <c r="S39" s="15">
        <f>B5L330C1-B5L330C1A+B5L330C1E-B5L330C1F</f>
        <v>1445.4339052560815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0</v>
      </c>
      <c r="F40" s="16" t="s">
        <v>10355</v>
      </c>
      <c r="G40" s="15">
        <f>A4L128C4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241856</v>
      </c>
      <c r="F41" s="16" t="s">
        <v>10357</v>
      </c>
      <c r="G41" s="15">
        <f>B5L323C1A+B5L324C1A+B5L331C1A</f>
        <v>39618</v>
      </c>
      <c r="H41" s="16" t="s">
        <v>10358</v>
      </c>
      <c r="I41" s="15">
        <f>IF(B5L332C1-B5L332C1A&lt;0,0,B5L332C1-B5L332C1A)</f>
        <v>202238</v>
      </c>
      <c r="J41" s="16" t="s">
        <v>10359</v>
      </c>
      <c r="K41" s="23">
        <f>IF(B5L372C1B=0,0,B5L332C1B/B5L372C1B)</f>
        <v>4.0943695929477348E-3</v>
      </c>
      <c r="L41" s="16" t="s">
        <v>10360</v>
      </c>
      <c r="M41" s="21">
        <f>IF(B5L373C1B=0,0,B5L332C1B/B5L373C1B)</f>
        <v>4.5491011994729076E-3</v>
      </c>
      <c r="N41" s="16" t="s">
        <v>10361</v>
      </c>
      <c r="O41" s="15">
        <f>B5L101C1*B5L332C1C</f>
        <v>4051.02659643679</v>
      </c>
      <c r="P41" s="16" t="s">
        <v>10362</v>
      </c>
      <c r="Q41" s="15">
        <f>B5L102C1*B5L332C1D</f>
        <v>48872.945750352024</v>
      </c>
      <c r="R41" s="16" t="s">
        <v>10363</v>
      </c>
      <c r="S41" s="15">
        <f>B5L332C1-B5L332C1A+B5L332C1E-B5L332C1F</f>
        <v>157416.08084608478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42617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42617</v>
      </c>
      <c r="J46" s="16" t="s">
        <v>10377</v>
      </c>
      <c r="K46" s="23">
        <f>IF(B5L372C1B=0,0,B5L337C1B/B5L372C1B)</f>
        <v>8.6279407896959828E-4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853.66054084962616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43470.660540849625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8651440</v>
      </c>
      <c r="F49" s="16" t="s">
        <v>10394</v>
      </c>
      <c r="G49" s="15">
        <f>B2L404C2</f>
        <v>3385993</v>
      </c>
      <c r="H49" s="16" t="s">
        <v>10395</v>
      </c>
      <c r="I49" s="15">
        <f>IF(B5L340C1-B5L340C1A&lt;0,0,B5L340C1-B5L340C1A)</f>
        <v>5265447</v>
      </c>
      <c r="J49" s="16" t="s">
        <v>10396</v>
      </c>
      <c r="K49" s="23">
        <f>IF(B5L372C1B=0,0,B5L340C1B/B5L372C1B)</f>
        <v>0.1066005700712916</v>
      </c>
      <c r="L49" s="16" t="s">
        <v>10397</v>
      </c>
      <c r="M49" s="21">
        <f>IF(B5L373C1B=0,0,B5L340C1B/B5L373C1B)</f>
        <v>0.11843991368319021</v>
      </c>
      <c r="N49" s="16" t="s">
        <v>10398</v>
      </c>
      <c r="O49" s="15">
        <f>B5L101C1*B5L340C1C</f>
        <v>105472.09643651691</v>
      </c>
      <c r="P49" s="16" t="s">
        <v>10399</v>
      </c>
      <c r="Q49" s="15">
        <f>B5L102C1*B5L340C1D</f>
        <v>1272450.8034214824</v>
      </c>
      <c r="R49" s="16" t="s">
        <v>10400</v>
      </c>
      <c r="S49" s="15">
        <f>B5L340C1-B5L340C1A+B5L340C1E-B5L340C1F</f>
        <v>4098468.2930150349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1140142</v>
      </c>
      <c r="F50" s="16" t="s">
        <v>10402</v>
      </c>
      <c r="G50" s="15">
        <f>B2L405C2</f>
        <v>472936</v>
      </c>
      <c r="H50" s="16" t="s">
        <v>10403</v>
      </c>
      <c r="I50" s="15">
        <f>IF(B5L341C1-B5L341C1A&lt;0,0,B5L341C1-B5L341C1A)</f>
        <v>667206</v>
      </c>
      <c r="J50" s="16" t="s">
        <v>10404</v>
      </c>
      <c r="K50" s="23">
        <f>IF(B5L372C1B=0,0,B5L341C1B/B5L372C1B)</f>
        <v>1.3507787649365038E-2</v>
      </c>
      <c r="L50" s="16" t="s">
        <v>10405</v>
      </c>
      <c r="M50" s="21">
        <f>IF(B5L373C1B=0,0,B5L341C1B/B5L373C1B)</f>
        <v>1.5007998570473999E-2</v>
      </c>
      <c r="N50" s="16" t="s">
        <v>10406</v>
      </c>
      <c r="O50" s="15">
        <f>B5L101C1*B5L341C1C</f>
        <v>13364.794209308859</v>
      </c>
      <c r="P50" s="16" t="s">
        <v>10407</v>
      </c>
      <c r="Q50" s="15">
        <f>B5L102C1*B5L341C1D</f>
        <v>161237.36707398892</v>
      </c>
      <c r="R50" s="16" t="s">
        <v>10408</v>
      </c>
      <c r="S50" s="15">
        <f>B5L341C1-B5L341C1A+B5L341C1E-B5L341C1F</f>
        <v>519333.42713531991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29400</v>
      </c>
      <c r="F52" s="16" t="s">
        <v>10418</v>
      </c>
      <c r="G52" s="15">
        <f>B2L411C2</f>
        <v>9507</v>
      </c>
      <c r="H52" s="16" t="s">
        <v>10419</v>
      </c>
      <c r="I52" s="15">
        <f>IF(B5L343C1-B5L343C1A&lt;0,0,B5L343C1-B5L343C1A)</f>
        <v>19893</v>
      </c>
      <c r="J52" s="16" t="s">
        <v>10420</v>
      </c>
      <c r="K52" s="23">
        <f>IF(B5L372C1B=0,0,B5L343C1B/B5L372C1B)</f>
        <v>4.0273981305446695E-4</v>
      </c>
      <c r="L52" s="16" t="s">
        <v>10421</v>
      </c>
      <c r="M52" s="21">
        <f>IF(B5L373C1B=0,0,B5L343C1B/B5L373C1B)</f>
        <v>4.4746917078449422E-4</v>
      </c>
      <c r="N52" s="16" t="s">
        <v>10422</v>
      </c>
      <c r="O52" s="15">
        <f>B5L101C1*B5L343C1C</f>
        <v>398.47640939347235</v>
      </c>
      <c r="P52" s="16" t="s">
        <v>10423</v>
      </c>
      <c r="Q52" s="15">
        <f>B5L102C1*B5L343C1D</f>
        <v>4807.3532660120882</v>
      </c>
      <c r="R52" s="16" t="s">
        <v>10424</v>
      </c>
      <c r="S52" s="15">
        <f>B5L343C1-B5L343C1A+B5L343C1E-B5L343C1F</f>
        <v>15484.123143381385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82841</v>
      </c>
      <c r="F53" s="16" t="s">
        <v>10426</v>
      </c>
      <c r="G53" s="15">
        <f>B2L412C2</f>
        <v>49048</v>
      </c>
      <c r="H53" s="16" t="s">
        <v>10427</v>
      </c>
      <c r="I53" s="15">
        <f>IF(B5L344C1-B5L344C1A&lt;0,0,B5L344C1-B5L344C1A)</f>
        <v>33793</v>
      </c>
      <c r="J53" s="16" t="s">
        <v>10428</v>
      </c>
      <c r="K53" s="23">
        <f>IF(B5L372C1B=0,0,B5L344C1B/B5L372C1B)</f>
        <v>6.8414952508669396E-4</v>
      </c>
      <c r="L53" s="16" t="s">
        <v>10429</v>
      </c>
      <c r="M53" s="21">
        <f>IF(B5L373C1B=0,0,B5L344C1B/B5L373C1B)</f>
        <v>7.6013299594432284E-4</v>
      </c>
      <c r="N53" s="16" t="s">
        <v>10430</v>
      </c>
      <c r="O53" s="15">
        <f>B5L101C1*B5L344C1C</f>
        <v>676.90711821412617</v>
      </c>
      <c r="P53" s="16" t="s">
        <v>10431</v>
      </c>
      <c r="Q53" s="15">
        <f>B5L102C1*B5L344C1D</f>
        <v>8166.4348724851206</v>
      </c>
      <c r="R53" s="16" t="s">
        <v>10432</v>
      </c>
      <c r="S53" s="15">
        <f>B5L344C1-B5L344C1A+B5L344C1E-B5L344C1F</f>
        <v>26303.472245729004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184868</v>
      </c>
      <c r="F54" s="16" t="s">
        <v>10434</v>
      </c>
      <c r="G54" s="15">
        <f>B2L413C2</f>
        <v>89468</v>
      </c>
      <c r="H54" s="16" t="s">
        <v>10435</v>
      </c>
      <c r="I54" s="15">
        <f>IF(B5L345C1-B5L345C1A&lt;0,0,B5L345C1-B5L345C1A)</f>
        <v>95400</v>
      </c>
      <c r="J54" s="16" t="s">
        <v>10436</v>
      </c>
      <c r="K54" s="23">
        <f>IF(B5L372C1B=0,0,B5L345C1B/B5L372C1B)</f>
        <v>1.9314019084801764E-3</v>
      </c>
      <c r="L54" s="16" t="s">
        <v>10437</v>
      </c>
      <c r="M54" s="21">
        <f>IF(B5L373C1B=0,0,B5L345C1B/B5L373C1B)</f>
        <v>2.1459085554134997E-3</v>
      </c>
      <c r="N54" s="16" t="s">
        <v>10438</v>
      </c>
      <c r="O54" s="15">
        <f>B5L101C1*B5L345C1C</f>
        <v>1910.9560878770053</v>
      </c>
      <c r="P54" s="16" t="s">
        <v>10439</v>
      </c>
      <c r="Q54" s="15">
        <f>B5L102C1*B5L345C1D</f>
        <v>23054.416205577498</v>
      </c>
      <c r="R54" s="16" t="s">
        <v>10440</v>
      </c>
      <c r="S54" s="15">
        <f>B5L345C1-B5L345C1A+B5L345C1E-B5L345C1F</f>
        <v>74256.539882299505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64051</v>
      </c>
      <c r="F55" s="16" t="s">
        <v>10442</v>
      </c>
      <c r="G55" s="15">
        <f>B2L414C2</f>
        <v>27121</v>
      </c>
      <c r="H55" s="16" t="s">
        <v>10443</v>
      </c>
      <c r="I55" s="15">
        <f>IF(B5L346C1-B5L346C1A&lt;0,0,B5L346C1-B5L346C1A)</f>
        <v>36930</v>
      </c>
      <c r="J55" s="16" t="s">
        <v>10444</v>
      </c>
      <c r="K55" s="23">
        <f>IF(B5L372C1B=0,0,B5L346C1B/B5L372C1B)</f>
        <v>7.4765904067267206E-4</v>
      </c>
      <c r="L55" s="16" t="s">
        <v>10445</v>
      </c>
      <c r="M55" s="21">
        <f>IF(B5L373C1B=0,0,B5L346C1B/B5L373C1B)</f>
        <v>8.3069604770881077E-4</v>
      </c>
      <c r="N55" s="16" t="s">
        <v>10446</v>
      </c>
      <c r="O55" s="15">
        <f>B5L101C1*B5L346C1C</f>
        <v>739.74432206811116</v>
      </c>
      <c r="P55" s="16" t="s">
        <v>10447</v>
      </c>
      <c r="Q55" s="15">
        <f>B5L102C1*B5L346C1D</f>
        <v>8924.5240091402211</v>
      </c>
      <c r="R55" s="16" t="s">
        <v>10448</v>
      </c>
      <c r="S55" s="15">
        <f>B5L346C1-B5L346C1A+B5L346C1E-B5L346C1F</f>
        <v>28745.220312927886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748360</v>
      </c>
      <c r="F56" s="16" t="s">
        <v>10450</v>
      </c>
      <c r="G56" s="15">
        <f>B2L415C2</f>
        <v>253318</v>
      </c>
      <c r="H56" s="16" t="s">
        <v>10451</v>
      </c>
      <c r="I56" s="15">
        <f>IF(B5L347C1-B5L347C1A&lt;0,0,B5L347C1-B5L347C1A)</f>
        <v>495042</v>
      </c>
      <c r="J56" s="16" t="s">
        <v>10452</v>
      </c>
      <c r="K56" s="23">
        <f>IF(B5L372C1B=0,0,B5L347C1B/B5L372C1B)</f>
        <v>1.0022275299558108E-2</v>
      </c>
      <c r="L56" s="16" t="s">
        <v>10453</v>
      </c>
      <c r="M56" s="21">
        <f>IF(B5L373C1B=0,0,B5L347C1B/B5L373C1B)</f>
        <v>1.1135375923364882E-2</v>
      </c>
      <c r="N56" s="16" t="s">
        <v>10454</v>
      </c>
      <c r="O56" s="15">
        <f>B5L101C1*B5L347C1C</f>
        <v>9916.1794932369867</v>
      </c>
      <c r="P56" s="16" t="s">
        <v>10455</v>
      </c>
      <c r="Q56" s="15">
        <f>B5L102C1*B5L347C1D</f>
        <v>119632.12062098006</v>
      </c>
      <c r="R56" s="16" t="s">
        <v>10456</v>
      </c>
      <c r="S56" s="15">
        <f>B5L347C1-B5L347C1A+B5L347C1E-B5L347C1F</f>
        <v>385326.05887225695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146561</v>
      </c>
      <c r="F57" s="16" t="s">
        <v>10458</v>
      </c>
      <c r="G57" s="15">
        <f>B2L416C2</f>
        <v>91576</v>
      </c>
      <c r="H57" s="16" t="s">
        <v>10459</v>
      </c>
      <c r="I57" s="15">
        <f>IF(B5L348C1-B5L348C1A&lt;0,0,B5L348C1-B5L348C1A)</f>
        <v>54985</v>
      </c>
      <c r="J57" s="16" t="s">
        <v>10460</v>
      </c>
      <c r="K57" s="23">
        <f>IF(B5L372C1B=0,0,B5L348C1B/B5L372C1B)</f>
        <v>1.1131879867692085E-3</v>
      </c>
      <c r="L57" s="16" t="s">
        <v>10461</v>
      </c>
      <c r="M57" s="21">
        <f>IF(B5L373C1B=0,0,B5L348C1B/B5L373C1B)</f>
        <v>1.2368216134110198E-3</v>
      </c>
      <c r="N57" s="16" t="s">
        <v>10462</v>
      </c>
      <c r="O57" s="15">
        <f>B5L101C1*B5L348C1C</f>
        <v>1101.4037787412697</v>
      </c>
      <c r="P57" s="16" t="s">
        <v>10463</v>
      </c>
      <c r="Q57" s="15">
        <f>B5L102C1*B5L348C1D</f>
        <v>13287.70518934674</v>
      </c>
      <c r="R57" s="16" t="s">
        <v>10464</v>
      </c>
      <c r="S57" s="15">
        <f>B5L348C1-B5L348C1A+B5L348C1E-B5L348C1F</f>
        <v>42798.698589394524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17004</v>
      </c>
      <c r="F58" s="16" t="s">
        <v>10466</v>
      </c>
      <c r="G58" s="15">
        <f>B2L417C2</f>
        <v>3765</v>
      </c>
      <c r="H58" s="16" t="s">
        <v>10467</v>
      </c>
      <c r="I58" s="15">
        <f>IF(B5L349C1-B5L349C1A&lt;0,0,B5L349C1-B5L349C1A)</f>
        <v>13239</v>
      </c>
      <c r="J58" s="16" t="s">
        <v>10468</v>
      </c>
      <c r="K58" s="23">
        <f>IF(B5L372C1B=0,0,B5L349C1B/B5L372C1B)</f>
        <v>2.6802756673342825E-4</v>
      </c>
      <c r="L58" s="16" t="s">
        <v>10469</v>
      </c>
      <c r="M58" s="21">
        <f>IF(B5L373C1B=0,0,B5L349C1B/B5L373C1B)</f>
        <v>2.977954231144583E-4</v>
      </c>
      <c r="N58" s="16" t="s">
        <v>10470</v>
      </c>
      <c r="O58" s="15">
        <f>B5L101C1*B5L349C1C</f>
        <v>265.19022691198819</v>
      </c>
      <c r="P58" s="16" t="s">
        <v>10471</v>
      </c>
      <c r="Q58" s="15">
        <f>B5L102C1*B5L349C1D</f>
        <v>3199.3439847551417</v>
      </c>
      <c r="R58" s="16" t="s">
        <v>10472</v>
      </c>
      <c r="S58" s="15">
        <f>B5L349C1-B5L349C1A+B5L349C1E-B5L349C1F</f>
        <v>10304.846242156846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343767</v>
      </c>
      <c r="F59" s="16" t="s">
        <v>10474</v>
      </c>
      <c r="G59" s="15">
        <f>B2L418C2</f>
        <v>75981</v>
      </c>
      <c r="H59" s="16" t="s">
        <v>10475</v>
      </c>
      <c r="I59" s="15">
        <f>IF(B5L350C1-B5L350C1A&lt;0,0,B5L350C1-B5L350C1A)</f>
        <v>267786</v>
      </c>
      <c r="J59" s="16" t="s">
        <v>10476</v>
      </c>
      <c r="K59" s="23">
        <f>IF(B5L372C1B=0,0,B5L350C1B/B5L372C1B)</f>
        <v>5.421408715558412E-3</v>
      </c>
      <c r="L59" s="16" t="s">
        <v>10477</v>
      </c>
      <c r="M59" s="21">
        <f>IF(B5L373C1B=0,0,B5L350C1B/B5L373C1B)</f>
        <v>6.0235248262050251E-3</v>
      </c>
      <c r="N59" s="16" t="s">
        <v>10478</v>
      </c>
      <c r="O59" s="15">
        <f>B5L101C1*B5L350C1C</f>
        <v>5364.0176828955109</v>
      </c>
      <c r="P59" s="16" t="s">
        <v>10479</v>
      </c>
      <c r="Q59" s="15">
        <f>B5L102C1*B5L350C1D</f>
        <v>64713.311300071029</v>
      </c>
      <c r="R59" s="16" t="s">
        <v>10480</v>
      </c>
      <c r="S59" s="15">
        <f>B5L350C1-B5L350C1A+B5L350C1E-B5L350C1F</f>
        <v>208436.70638282452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28495</v>
      </c>
      <c r="F60" s="16" t="s">
        <v>10482</v>
      </c>
      <c r="G60" s="15">
        <f>B2L419C2</f>
        <v>26048</v>
      </c>
      <c r="H60" s="16" t="s">
        <v>10483</v>
      </c>
      <c r="I60" s="15">
        <f>IF(B5L351C1-B5L351C1A&lt;0,0,B5L351C1-B5L351C1A)</f>
        <v>2447</v>
      </c>
      <c r="J60" s="16" t="s">
        <v>10484</v>
      </c>
      <c r="K60" s="23">
        <f>IF(B5L372C1B=0,0,B5L351C1B/B5L372C1B)</f>
        <v>4.9540256499486286E-5</v>
      </c>
      <c r="L60" s="16" t="s">
        <v>10485</v>
      </c>
      <c r="M60" s="21">
        <f>IF(B5L373C1B=0,0,B5L351C1B/B5L373C1B)</f>
        <v>5.5042329508352555E-5</v>
      </c>
      <c r="N60" s="16" t="s">
        <v>10486</v>
      </c>
      <c r="O60" s="15">
        <f>B5L101C1*B5L351C1C</f>
        <v>49.015823344182728</v>
      </c>
      <c r="P60" s="16" t="s">
        <v>10487</v>
      </c>
      <c r="Q60" s="15">
        <f>B5L102C1*B5L351C1D</f>
        <v>591.34335906759054</v>
      </c>
      <c r="R60" s="16" t="s">
        <v>10488</v>
      </c>
      <c r="S60" s="15">
        <f>B5L351C1-B5L351C1A+B5L351C1E-B5L351C1F</f>
        <v>1904.6724642765921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405</v>
      </c>
      <c r="F61" s="16" t="s">
        <v>10490</v>
      </c>
      <c r="G61" s="15">
        <f>B2L420C2</f>
        <v>419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-14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20791</v>
      </c>
      <c r="F62" s="16" t="s">
        <v>10498</v>
      </c>
      <c r="G62" s="15">
        <f>B2L421C2</f>
        <v>19561</v>
      </c>
      <c r="H62" s="16" t="s">
        <v>10499</v>
      </c>
      <c r="I62" s="15">
        <f>IF(B5L353C1-B5L353C1A&lt;0,0,B5L353C1-B5L353C1A)</f>
        <v>1230</v>
      </c>
      <c r="J62" s="16" t="s">
        <v>10500</v>
      </c>
      <c r="K62" s="23">
        <f>IF(B5L372C1B=0,0,B5L353C1B/B5L372C1B)</f>
        <v>2.4901722719398502E-5</v>
      </c>
      <c r="L62" s="16" t="s">
        <v>10501</v>
      </c>
      <c r="M62" s="21">
        <f>IF(B5L373C1B=0,0,B5L353C1B/B5L373C1B)</f>
        <v>2.7667374456589147E-5</v>
      </c>
      <c r="N62" s="16" t="s">
        <v>10502</v>
      </c>
      <c r="O62" s="15">
        <f>B5L101C1*B5L353C1C</f>
        <v>24.63811308269095</v>
      </c>
      <c r="P62" s="16" t="s">
        <v>10503</v>
      </c>
      <c r="Q62" s="15">
        <f>B5L102C1*B5L353C1D</f>
        <v>297.24247309077907</v>
      </c>
      <c r="R62" s="16" t="s">
        <v>10504</v>
      </c>
      <c r="S62" s="15">
        <f>B5L353C1-B5L353C1A+B5L353C1E-B5L353C1F</f>
        <v>957.39563999191193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2191</v>
      </c>
      <c r="F63" s="16" t="s">
        <v>10506</v>
      </c>
      <c r="G63" s="15">
        <f>B2L422C2</f>
        <v>1652</v>
      </c>
      <c r="H63" s="16" t="s">
        <v>10507</v>
      </c>
      <c r="I63" s="15">
        <f>IF(B5L354C1-B5L354C1A&lt;0,0,B5L354C1-B5L354C1A)</f>
        <v>539</v>
      </c>
      <c r="J63" s="16" t="s">
        <v>10508</v>
      </c>
      <c r="K63" s="23">
        <f>IF(B5L372C1B=0,0,B5L354C1B/B5L372C1B)</f>
        <v>1.0912218329882758E-5</v>
      </c>
      <c r="L63" s="16" t="s">
        <v>10509</v>
      </c>
      <c r="M63" s="21">
        <f>IF(B5L373C1B=0,0,B5L354C1B/B5L373C1B)</f>
        <v>1.2124158400082562E-5</v>
      </c>
      <c r="N63" s="16" t="s">
        <v>10510</v>
      </c>
      <c r="O63" s="15">
        <f>B5L101C1*B5L354C1C</f>
        <v>10.796701586642619</v>
      </c>
      <c r="P63" s="16" t="s">
        <v>10511</v>
      </c>
      <c r="Q63" s="15">
        <f>B5L102C1*B5L354C1D</f>
        <v>130.25503495604059</v>
      </c>
      <c r="R63" s="16" t="s">
        <v>10512</v>
      </c>
      <c r="S63" s="15">
        <f>B5L354C1-B5L354C1A+B5L354C1E-B5L354C1F</f>
        <v>419.54166663060198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68828</v>
      </c>
      <c r="F64" s="16" t="s">
        <v>10514</v>
      </c>
      <c r="G64" s="15">
        <f>B2L423C2</f>
        <v>42203</v>
      </c>
      <c r="H64" s="16" t="s">
        <v>10515</v>
      </c>
      <c r="I64" s="15">
        <f>IF(B5L355C1-B5L355C1A&lt;0,0,B5L355C1-B5L355C1A)</f>
        <v>26625</v>
      </c>
      <c r="J64" s="16" t="s">
        <v>10516</v>
      </c>
      <c r="K64" s="23">
        <f>IF(B5L372C1B=0,0,B5L355C1B/B5L372C1B)</f>
        <v>5.3903119301136994E-4</v>
      </c>
      <c r="L64" s="16" t="s">
        <v>10517</v>
      </c>
      <c r="M64" s="21">
        <f>IF(B5L373C1B=0,0,B5L355C1B/B5L373C1B)</f>
        <v>5.9889743488348462E-4</v>
      </c>
      <c r="N64" s="16" t="s">
        <v>10518</v>
      </c>
      <c r="O64" s="15">
        <f>B5L101C1*B5L355C1C</f>
        <v>533.32500880215161</v>
      </c>
      <c r="P64" s="16" t="s">
        <v>10519</v>
      </c>
      <c r="Q64" s="15">
        <f>B5L102C1*B5L355C1D</f>
        <v>6434.2120699528405</v>
      </c>
      <c r="R64" s="16" t="s">
        <v>10520</v>
      </c>
      <c r="S64" s="15">
        <f>B5L355C1-B5L355C1A+B5L355C1E-B5L355C1F</f>
        <v>20724.112938849314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92</v>
      </c>
      <c r="F65" s="16" t="s">
        <v>10522</v>
      </c>
      <c r="G65" s="15">
        <f>B2L424C2</f>
        <v>49</v>
      </c>
      <c r="H65" s="16" t="s">
        <v>10523</v>
      </c>
      <c r="I65" s="15">
        <f>IF(B5L356C1-B5L356C1A&lt;0,0,B5L356C1-B5L356C1A)</f>
        <v>43</v>
      </c>
      <c r="J65" s="16" t="s">
        <v>10524</v>
      </c>
      <c r="K65" s="23">
        <f>IF(B5L372C1B=0,0,B5L356C1B/B5L372C1B)</f>
        <v>8.7054803002775242E-7</v>
      </c>
      <c r="L65" s="16" t="s">
        <v>10525</v>
      </c>
      <c r="M65" s="21">
        <f>IF(B5L373C1B=0,0,B5L356C1B/B5L373C1B)</f>
        <v>9.6723341596205961E-7</v>
      </c>
      <c r="N65" s="16" t="s">
        <v>10526</v>
      </c>
      <c r="O65" s="15">
        <f>B5L101C1*B5L356C1C</f>
        <v>0.86133240858187865</v>
      </c>
      <c r="P65" s="16" t="s">
        <v>10527</v>
      </c>
      <c r="Q65" s="15">
        <f>B5L102C1*B5L356C1D</f>
        <v>10.391403530815854</v>
      </c>
      <c r="R65" s="16" t="s">
        <v>10528</v>
      </c>
      <c r="S65" s="15">
        <f>B5L356C1-B5L356C1A+B5L356C1E-B5L356C1F</f>
        <v>33.469928877766023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0</v>
      </c>
      <c r="F66" s="16" t="s">
        <v>10530</v>
      </c>
      <c r="G66" s="15">
        <f>B2L425C2</f>
        <v>-239</v>
      </c>
      <c r="H66" s="16" t="s">
        <v>10531</v>
      </c>
      <c r="I66" s="15">
        <f>IF(B5L357C1-B5L357C1A&lt;0,0,B5L357C1-B5L357C1A)</f>
        <v>239</v>
      </c>
      <c r="J66" s="16" t="s">
        <v>10532</v>
      </c>
      <c r="K66" s="23">
        <f>IF(B5L372C1B=0,0,B5L357C1B/B5L372C1B)</f>
        <v>4.8386274227123914E-6</v>
      </c>
      <c r="L66" s="16" t="s">
        <v>10533</v>
      </c>
      <c r="M66" s="21">
        <f>IF(B5L373C1B=0,0,B5L357C1B/B5L373C1B)</f>
        <v>5.3760182887193547E-6</v>
      </c>
      <c r="N66" s="16" t="s">
        <v>10534</v>
      </c>
      <c r="O66" s="15">
        <f>B5L101C1*B5L357C1C</f>
        <v>4.7874057128155583</v>
      </c>
      <c r="P66" s="16" t="s">
        <v>10535</v>
      </c>
      <c r="Q66" s="15">
        <f>B5L102C1*B5L357C1D</f>
        <v>57.756870787557887</v>
      </c>
      <c r="R66" s="16" t="s">
        <v>10536</v>
      </c>
      <c r="S66" s="15">
        <f>B5L357C1-B5L357C1A+B5L357C1E-B5L357C1F</f>
        <v>186.03053492525768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487309</v>
      </c>
      <c r="F67" s="16" t="s">
        <v>10538</v>
      </c>
      <c r="G67" s="15">
        <f>B2L426C2</f>
        <v>236955</v>
      </c>
      <c r="H67" s="16" t="s">
        <v>10539</v>
      </c>
      <c r="I67" s="15">
        <f>IF(B5L358C1-B5L358C1A&lt;0,0,B5L358C1-B5L358C1A)</f>
        <v>250354</v>
      </c>
      <c r="J67" s="16" t="s">
        <v>10540</v>
      </c>
      <c r="K67" s="23">
        <f>IF(B5L372C1B=0,0,B5L358C1B/B5L372C1B)</f>
        <v>5.0684925932457658E-3</v>
      </c>
      <c r="L67" s="16" t="s">
        <v>10541</v>
      </c>
      <c r="M67" s="21">
        <f>IF(B5L373C1B=0,0,B5L358C1B/B5L373C1B)</f>
        <v>5.6314128981340807E-3</v>
      </c>
      <c r="N67" s="16" t="s">
        <v>10542</v>
      </c>
      <c r="O67" s="15">
        <f>B5L101C1*B5L358C1C</f>
        <v>5014.8375306536664</v>
      </c>
      <c r="P67" s="16" t="s">
        <v>10543</v>
      </c>
      <c r="Q67" s="15">
        <f>B5L102C1*B5L358C1D</f>
        <v>60500.684640787731</v>
      </c>
      <c r="R67" s="16" t="s">
        <v>10544</v>
      </c>
      <c r="S67" s="15">
        <f>B5L358C1-B5L358C1A+B5L358C1E-B5L358C1F</f>
        <v>194868.15288986592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102</v>
      </c>
      <c r="F68" s="16" t="s">
        <v>10546</v>
      </c>
      <c r="G68" s="15">
        <f>B2L427C2</f>
        <v>103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IF(B5L372C1B=0,0,B5L359C1B/B5L372C1B)</f>
        <v>0</v>
      </c>
      <c r="L68" s="16" t="s">
        <v>10549</v>
      </c>
      <c r="M68" s="21">
        <f>IF(B5L373C1B=0,0,B5L359C1B/B5L373C1B)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-1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682097</v>
      </c>
      <c r="F75" s="16" t="s">
        <v>10602</v>
      </c>
      <c r="G75" s="15">
        <f>B2L445C2</f>
        <v>231009</v>
      </c>
      <c r="H75" s="16" t="s">
        <v>10603</v>
      </c>
      <c r="I75" s="15">
        <f>IF(B5L366C1-B5L366C1A&lt;0,0,B5L366C1-B5L366C1A)</f>
        <v>451088</v>
      </c>
      <c r="J75" s="16" t="s">
        <v>10604</v>
      </c>
      <c r="K75" s="23">
        <f>IF(B5L372C1B=0,0,B5L366C1B/B5L372C1B)</f>
        <v>9.1324132504455539E-3</v>
      </c>
      <c r="L75" s="16" t="s">
        <v>10605</v>
      </c>
      <c r="M75" s="21">
        <f>IF(B5L373C1B=0,0,B5L366C1B/B5L373C1B)</f>
        <v>1.0146683421848688E-2</v>
      </c>
      <c r="N75" s="16" t="s">
        <v>10606</v>
      </c>
      <c r="O75" s="15">
        <f>B5L101C1*B5L366C1C</f>
        <v>9035.7375237763372</v>
      </c>
      <c r="P75" s="16" t="s">
        <v>10607</v>
      </c>
      <c r="Q75" s="15">
        <f>B5L102C1*B5L366C1D</f>
        <v>109010.17292810843</v>
      </c>
      <c r="R75" s="16" t="s">
        <v>10608</v>
      </c>
      <c r="S75" s="15">
        <f>B5L366C1-B5L366C1A+B5L366C1E-B5L366C1F</f>
        <v>351113.56459566794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1083661</v>
      </c>
      <c r="F78" s="16" t="s">
        <v>10626</v>
      </c>
      <c r="G78" s="15">
        <f>B2L468C2</f>
        <v>475081</v>
      </c>
      <c r="H78" s="16" t="s">
        <v>10627</v>
      </c>
      <c r="I78" s="15">
        <f>IF(B5L369C1-B5L369C1A&lt;0,0,B5L369C1-B5L369C1A)</f>
        <v>608580</v>
      </c>
      <c r="J78" s="16" t="s">
        <v>10628</v>
      </c>
      <c r="K78" s="23">
        <f>IF(B5L372C1B=0,0,B5L369C1B/B5L372C1B)</f>
        <v>1.2320886514285805E-2</v>
      </c>
      <c r="L78" s="16" t="s">
        <v>10629</v>
      </c>
      <c r="M78" s="21">
        <f>IF(B5L373C1B=0,0,B5L369C1B/B5L373C1B)</f>
        <v>1.3689277029911401E-2</v>
      </c>
      <c r="N78" s="16" t="s">
        <v>10630</v>
      </c>
      <c r="O78" s="15">
        <f>B5L101C1*B5L369C1C</f>
        <v>12190.457609645575</v>
      </c>
      <c r="P78" s="16" t="s">
        <v>10631</v>
      </c>
      <c r="Q78" s="15">
        <f>B5L102C1*B5L369C1D</f>
        <v>147069.77583218401</v>
      </c>
      <c r="R78" s="16" t="s">
        <v>10632</v>
      </c>
      <c r="S78" s="15">
        <f>B5L369C1-B5L369C1A+B5L369C1E-B5L369C1F</f>
        <v>473700.68177746155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358074</v>
      </c>
      <c r="F80" s="16" t="s">
        <v>10642</v>
      </c>
      <c r="G80" s="15">
        <f>B2L478C2</f>
        <v>70517</v>
      </c>
      <c r="H80" s="16" t="s">
        <v>10643</v>
      </c>
      <c r="I80" s="15">
        <f>IF(B5L371C1-B5L371C1A&lt;0,0,B5L371C1-B5L371C1A)</f>
        <v>287557</v>
      </c>
      <c r="J80" s="16" t="s">
        <v>10644</v>
      </c>
      <c r="K80" s="23">
        <f>IF(B5L372C1B=0,0,B5L371C1B/B5L372C1B)</f>
        <v>5.8216786016439632E-3</v>
      </c>
      <c r="L80" s="16" t="s">
        <v>10645</v>
      </c>
      <c r="M80" s="21">
        <f>IF(B5L373C1B=0,0,B5L371C1B/B5L373C1B)</f>
        <v>6.4682497533442322E-3</v>
      </c>
      <c r="N80" s="16" t="s">
        <v>10646</v>
      </c>
      <c r="O80" s="15">
        <f>B5L101C1*B5L371C1C</f>
        <v>5760.0503119669602</v>
      </c>
      <c r="P80" s="16" t="s">
        <v>10647</v>
      </c>
      <c r="Q80" s="15">
        <f>B5L102C1*B5L371C1D</f>
        <v>69491.181979321278</v>
      </c>
      <c r="R80" s="16" t="s">
        <v>10648</v>
      </c>
      <c r="S80" s="15">
        <f>B5L371C1-B5L371C1A+B5L371C1E-B5L371C1F</f>
        <v>223825.86833264568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71286193</v>
      </c>
      <c r="F81" s="16" t="s">
        <v>10650</v>
      </c>
      <c r="G81" s="15">
        <f>SUM(B5L301C1A:B5L312C1A)+SUM(B5L315C1A:B5L322C1A)+SUM(B5L325C1A:B5L330C1A)+B5L332C1A+SUM(B5L336C1A:B5L371C1A)</f>
        <v>21892035</v>
      </c>
      <c r="H81" s="16" t="s">
        <v>10651</v>
      </c>
      <c r="I81" s="15">
        <f>SUM(B5L301C1B:B5L312C1B)+SUM(B5L315C1B:B5L322C1B)+SUM(B5L325C1B:B5L330C1B)+B5L332C1B+SUM(B5L336C1B:B5L371C1B)</f>
        <v>49394173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1.111062666963045</v>
      </c>
      <c r="N81" s="16" t="s">
        <v>10654</v>
      </c>
      <c r="O81" s="15">
        <f>SUM(B5L301C1E:B5L312C1E)+SUM(B5L315C1E:B5L322C1E)+SUM(B5L325C1E:B5L330C1E)+B5L332C1E+SUM(B5L336C1E:B5L371C1E)</f>
        <v>989413.99999999977</v>
      </c>
      <c r="P81" s="16" t="s">
        <v>10655</v>
      </c>
      <c r="Q81" s="15">
        <f>B5L102C1*B5L372C1D</f>
        <v>11936622.877068119</v>
      </c>
      <c r="R81" s="16" t="s">
        <v>10656</v>
      </c>
      <c r="S81" s="15">
        <f>B5L372C1-B5L372C1A+B5L372C1E-B5L372C1F</f>
        <v>38446949.122931883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66348714</v>
      </c>
      <c r="F82" s="16" t="s">
        <v>10658</v>
      </c>
      <c r="G82" s="15">
        <f>SUM(B5L302C1A:B5L312C1A)+SUM(B5L315C1A:B5L322C1A)+SUM(B5L325C1A:B5L330C1A)+B5L332C1A+B5L336C1A+B5L338C1A+SUM(B5L340C1A:B5L371C1A)</f>
        <v>21892035</v>
      </c>
      <c r="H82" s="16" t="s">
        <v>10659</v>
      </c>
      <c r="I82" s="15">
        <f>SUM(B5L302C1B:B5L312C1B)+SUM(B5L315C1B:B5L322C1B)+SUM(B5L325C1B:B5L330C1B)+B5L332C1B+B5L336C1B+B5L338C1B+SUM(B5L340C1B:B5L371C1B)</f>
        <v>44456694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10743429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42CDE2-DD6E-4695-A9DF-B9E253A14002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276920.85108936788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73695.33479576766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16055.447045620462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1445.4339052560815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10200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707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57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0.63648424822369642</v>
      </c>
      <c r="F18" s="16" t="s">
        <v>10707</v>
      </c>
      <c r="G18" s="15">
        <f>B5L401C1*B5L411C1</f>
        <v>176255.7597230825</v>
      </c>
      <c r="H18" s="16" t="s">
        <v>10708</v>
      </c>
      <c r="I18" s="15">
        <f>B5L405C1*B5L411C1</f>
        <v>6492.1393318817036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0.97370821624554216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71757.752989604967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248013.51271268749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1.7186161047239367E-2</v>
      </c>
      <c r="F19" s="16" t="s">
        <v>10714</v>
      </c>
      <c r="G19" s="15">
        <f>B5L401C1*B5L412C1</f>
        <v>4759.2063441604678</v>
      </c>
      <c r="H19" s="16" t="s">
        <v>10715</v>
      </c>
      <c r="I19" s="21">
        <f>B5L405C1*B5L412C1</f>
        <v>175.29884268184153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2.6291783754457791E-2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1937.5818061626921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6696.7881503231602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1.9454487578277966E-3</v>
      </c>
      <c r="F21" s="16" t="s">
        <v>10730</v>
      </c>
      <c r="G21" s="15">
        <f>B5L401C1*B5L414C1</f>
        <v>538.73532576842695</v>
      </c>
      <c r="H21" s="16" t="s">
        <v>10731</v>
      </c>
      <c r="I21" s="21">
        <f>B5L405C1*B5L414C1</f>
        <v>19.843577329843527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-1.8306570184795457E-3</v>
      </c>
      <c r="N21" s="16" t="s">
        <v>10734</v>
      </c>
      <c r="O21" s="15">
        <f>B5L403C1*B5L414C5</f>
        <v>-29.392016818891783</v>
      </c>
      <c r="P21" s="16" t="s">
        <v>10735</v>
      </c>
      <c r="Q21" s="21">
        <f>B5L407C1*B5L414C5</f>
        <v>-1.2942745120650387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509.34330894953519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4.0161935190417719E-2</v>
      </c>
      <c r="F22" s="16" t="s">
        <v>10739</v>
      </c>
      <c r="G22" s="15">
        <f>B5L401C1*B5L415C1</f>
        <v>11121.677274326508</v>
      </c>
      <c r="H22" s="16" t="s">
        <v>10740</v>
      </c>
      <c r="I22" s="21">
        <f>B5L405C1*B5L415C1</f>
        <v>409.65173894226075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1.8623691873036009E-2</v>
      </c>
      <c r="N22" s="16" t="s">
        <v>10743</v>
      </c>
      <c r="O22" s="15">
        <f>B5L403C1*B5L415C5</f>
        <v>299.01169866148177</v>
      </c>
      <c r="P22" s="16" t="s">
        <v>10744</v>
      </c>
      <c r="Q22" s="21">
        <f>B5L407C1*B5L415C5</f>
        <v>13.166950154236458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11420.688972987989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1.2578752856304722E-2</v>
      </c>
      <c r="F23" s="16" t="s">
        <v>10748</v>
      </c>
      <c r="G23" s="15">
        <f>B5L401C1*B5L416C1</f>
        <v>3483.3189466107206</v>
      </c>
      <c r="H23" s="16" t="s">
        <v>10749</v>
      </c>
      <c r="I23" s="21">
        <f>B5L405C1*B5L416C1</f>
        <v>128.30327913430816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5.3752126156773432E-2</v>
      </c>
      <c r="N23" s="16" t="s">
        <v>10752</v>
      </c>
      <c r="O23" s="15">
        <f>B5L403C1*B5L416C5</f>
        <v>863.01441509958636</v>
      </c>
      <c r="P23" s="16" t="s">
        <v>10753</v>
      </c>
      <c r="Q23" s="21">
        <f>B5L407C1*B5L416C5</f>
        <v>38.002753192838817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4346.3333617103071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9.6408470639019975E-3</v>
      </c>
      <c r="F24" s="16" t="s">
        <v>10757</v>
      </c>
      <c r="G24" s="15">
        <f>B5L401C1*B5L417C1</f>
        <v>2669.7515741581747</v>
      </c>
      <c r="H24" s="16" t="s">
        <v>10758</v>
      </c>
      <c r="I24" s="21">
        <f>B5L405C1*B5L417C1</f>
        <v>98.336640051800373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3.2966240954824574E-2</v>
      </c>
      <c r="N24" s="16" t="s">
        <v>10761</v>
      </c>
      <c r="O24" s="15">
        <f>B5L403C1*B5L417C5</f>
        <v>529.28773594335053</v>
      </c>
      <c r="P24" s="16" t="s">
        <v>10762</v>
      </c>
      <c r="Q24" s="21">
        <f>B5L407C1*B5L417C5</f>
        <v>23.307132355060975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3199.0393101015252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7.1788443979633201E-2</v>
      </c>
      <c r="F25" s="16" t="s">
        <v>10766</v>
      </c>
      <c r="G25" s="15">
        <f>B5L401C1*B5L418C1</f>
        <v>19879.717005221435</v>
      </c>
      <c r="H25" s="16" t="s">
        <v>10767</v>
      </c>
      <c r="I25" s="21">
        <f>B5L405C1*B5L418C1</f>
        <v>732.24212859225861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0.2794130365843111</v>
      </c>
      <c r="N25" s="16" t="s">
        <v>10770</v>
      </c>
      <c r="O25" s="15">
        <f>B5L403C1*B5L418C5</f>
        <v>4486.1012127354197</v>
      </c>
      <c r="P25" s="16" t="s">
        <v>10771</v>
      </c>
      <c r="Q25" s="21">
        <f>B5L407C1*B5L418C5</f>
        <v>197.54501686510795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24365.818217956854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1.1031778231674358E-2</v>
      </c>
      <c r="F26" s="16" t="s">
        <v>10775</v>
      </c>
      <c r="G26" s="15">
        <f>B5L401C1*B5L419C1</f>
        <v>3054.9294169444247</v>
      </c>
      <c r="H26" s="16" t="s">
        <v>10776</v>
      </c>
      <c r="I26" s="21">
        <f>B5L405C1*B5L419C1</f>
        <v>112.52413796307845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2.16795917778995E-2</v>
      </c>
      <c r="N26" s="16" t="s">
        <v>10779</v>
      </c>
      <c r="O26" s="15">
        <f>B5L403C1*B5L419C5</f>
        <v>348.07553776073416</v>
      </c>
      <c r="P26" s="16" t="s">
        <v>10780</v>
      </c>
      <c r="Q26" s="21">
        <f>B5L407C1*B5L419C5</f>
        <v>15.327471386974945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3403.004954705159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5.0506075001951175E-3</v>
      </c>
      <c r="F27" s="16" t="s">
        <v>10784</v>
      </c>
      <c r="G27" s="15">
        <f>B5L401C1*B5L420C1</f>
        <v>1398.6185274723766</v>
      </c>
      <c r="H27" s="16" t="s">
        <v>10785</v>
      </c>
      <c r="I27" s="21">
        <f>B5L405C1*B5L420C1</f>
        <v>51.516196501990201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8.8361634041571775E-3</v>
      </c>
      <c r="N27" s="16" t="s">
        <v>10788</v>
      </c>
      <c r="O27" s="15">
        <f>B5L403C1*B5L420C5</f>
        <v>141.86855362189499</v>
      </c>
      <c r="P27" s="16" t="s">
        <v>10789</v>
      </c>
      <c r="Q27" s="21">
        <f>B5L407C1*B5L420C5</f>
        <v>6.2471675267391245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1540.4870810942716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3.3279068954892105E-2</v>
      </c>
      <c r="F28" s="16" t="s">
        <v>10793</v>
      </c>
      <c r="G28" s="15">
        <f>B5L401C1*B5L421C1</f>
        <v>9215.6680984504819</v>
      </c>
      <c r="H28" s="16" t="s">
        <v>10794</v>
      </c>
      <c r="I28" s="21">
        <f>B5L405C1*B5L421C1</f>
        <v>339.44650333989949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0.20047856545679937</v>
      </c>
      <c r="N28" s="16" t="s">
        <v>10797</v>
      </c>
      <c r="O28" s="15">
        <f>B5L403C1*B5L421C5</f>
        <v>3218.7729914735978</v>
      </c>
      <c r="P28" s="16" t="s">
        <v>10798</v>
      </c>
      <c r="Q28" s="21">
        <f>B5L407C1*B5L421C5</f>
        <v>141.73834577795716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12434.441089924079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4.6902163392254087E-3</v>
      </c>
      <c r="F29" s="16" t="s">
        <v>10802</v>
      </c>
      <c r="G29" s="15">
        <f>B5L401C1*B5L422C1</f>
        <v>1298.8187004515596</v>
      </c>
      <c r="H29" s="16" t="s">
        <v>10803</v>
      </c>
      <c r="I29" s="21">
        <f>B5L405C1*B5L422C1</f>
        <v>47.84020666009917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-5.1892639893908379E-3</v>
      </c>
      <c r="N29" s="16" t="s">
        <v>10806</v>
      </c>
      <c r="O29" s="15">
        <f>B5L403C1*B5L422C5</f>
        <v>-83.315953187409775</v>
      </c>
      <c r="P29" s="16" t="s">
        <v>10807</v>
      </c>
      <c r="Q29" s="21">
        <f>B5L407C1*B5L422C5</f>
        <v>-3.6688096404993225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1215.5027472641498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2.2469282364861753E-6</v>
      </c>
      <c r="F30" s="16" t="s">
        <v>10811</v>
      </c>
      <c r="G30" s="15">
        <f>B5L401C1*B5L423C1</f>
        <v>0.62222127958448414</v>
      </c>
      <c r="H30" s="16" t="s">
        <v>10812</v>
      </c>
      <c r="I30" s="21">
        <f>B5L405C1*B5L423C1</f>
        <v>2.2918668012158989E-2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-2.4504857727678956E-4</v>
      </c>
      <c r="N30" s="16" t="s">
        <v>10815</v>
      </c>
      <c r="O30" s="15">
        <f>B5L403C1*B5L423C5</f>
        <v>-3.9343644560721285</v>
      </c>
      <c r="P30" s="16" t="s">
        <v>10816</v>
      </c>
      <c r="Q30" s="21">
        <f>B5L407C1*B5L423C5</f>
        <v>-0.17324934413469023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-3.3121431764876443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1.6370570108162092E-3</v>
      </c>
      <c r="F31" s="16" t="s">
        <v>10820</v>
      </c>
      <c r="G31" s="15">
        <f>B5L401C1*B5L424C1</f>
        <v>453.33522071704118</v>
      </c>
      <c r="H31" s="16" t="s">
        <v>10821</v>
      </c>
      <c r="I31" s="21">
        <f>B5L405C1*B5L424C1</f>
        <v>16.697981510325334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2.1996713466140051E-2</v>
      </c>
      <c r="N31" s="16" t="s">
        <v>10824</v>
      </c>
      <c r="O31" s="15">
        <f>B5L403C1*B5L424C5</f>
        <v>353.1670682332981</v>
      </c>
      <c r="P31" s="16" t="s">
        <v>10825</v>
      </c>
      <c r="Q31" s="21">
        <f>B5L407C1*B5L424C5</f>
        <v>15.551676420561016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806.50228895033933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8.3751496087651639E-6</v>
      </c>
      <c r="F32" s="16" t="s">
        <v>10829</v>
      </c>
      <c r="G32" s="15">
        <f>B5L401C1*B5L425C1</f>
        <v>2.3192535576600357</v>
      </c>
      <c r="H32" s="16" t="s">
        <v>10830</v>
      </c>
      <c r="I32" s="21">
        <f>B5L405C1*B5L425C1</f>
        <v>8.5426526009404674E-2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-7.0631648744486411E-4</v>
      </c>
      <c r="N32" s="16" t="s">
        <v>10833</v>
      </c>
      <c r="O32" s="15">
        <f>B5L403C1*B5L425C5</f>
        <v>-11.340226961619665</v>
      </c>
      <c r="P32" s="16" t="s">
        <v>10834</v>
      </c>
      <c r="Q32" s="21">
        <f>B5L407C1*B5L425C5</f>
        <v>-0.49936575662351895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-9.0209734039596299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9.9769344454845952E-3</v>
      </c>
      <c r="F33" s="16" t="s">
        <v>10838</v>
      </c>
      <c r="G33" s="15">
        <f>B5L401C1*B5L426C1</f>
        <v>2762.8211779064245</v>
      </c>
      <c r="H33" s="16" t="s">
        <v>10839</v>
      </c>
      <c r="I33" s="21">
        <f>B5L405C1*B5L426C1</f>
        <v>101.76473134394287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2.0411105024937298E-2</v>
      </c>
      <c r="N33" s="16" t="s">
        <v>10842</v>
      </c>
      <c r="O33" s="15">
        <f>B5L403C1*B5L426C5</f>
        <v>327.70941587047849</v>
      </c>
      <c r="P33" s="16" t="s">
        <v>10843</v>
      </c>
      <c r="Q33" s="21">
        <f>B5L407C1*B5L426C5</f>
        <v>14.430651252630669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3090.5305937769031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15">
        <f>B3L321C2</f>
        <v>0</v>
      </c>
      <c r="F34" s="16" t="s">
        <v>10847</v>
      </c>
      <c r="G34" s="15">
        <f>B5L401C1*B5L427C1</f>
        <v>0</v>
      </c>
      <c r="H34" s="16" t="s">
        <v>10848</v>
      </c>
      <c r="I34" s="15">
        <f>B5L405C1*B5L427C1</f>
        <v>0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2.8829244385504657E-4</v>
      </c>
      <c r="N34" s="16" t="s">
        <v>10851</v>
      </c>
      <c r="O34" s="15">
        <f>B5L403C1*B5L427C5</f>
        <v>4.62866406596721</v>
      </c>
      <c r="P34" s="16" t="s">
        <v>10852</v>
      </c>
      <c r="Q34" s="21">
        <f>B5L407C1*B5L427C5</f>
        <v>0.20382275780551792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4.62866406596721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1.9171447516360596E-3</v>
      </c>
      <c r="N35" s="16" t="s">
        <v>10860</v>
      </c>
      <c r="O35" s="15">
        <f>B5L403C1*B5L428C5</f>
        <v>30.780616038681945</v>
      </c>
      <c r="P35" s="16" t="s">
        <v>10861</v>
      </c>
      <c r="Q35" s="21">
        <f>B5L407C1*B5L428C5</f>
        <v>1.3554213394066941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30.780616038681945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0.34753654106725862</v>
      </c>
      <c r="N36" s="16" t="s">
        <v>10869</v>
      </c>
      <c r="O36" s="15">
        <f>B5L403C1*B5L429C5</f>
        <v>5579.8545315234715</v>
      </c>
      <c r="P36" s="16" t="s">
        <v>10870</v>
      </c>
      <c r="Q36" s="21">
        <f>B5L407C1*B5L429C5</f>
        <v>245.70833453455185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5579.8545315234715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7.2073110963761643E-5</v>
      </c>
      <c r="N37" s="16" t="s">
        <v>10878</v>
      </c>
      <c r="O37" s="15">
        <f>B5L403C1*B5L430C5</f>
        <v>1.1571660164918025</v>
      </c>
      <c r="P37" s="16" t="s">
        <v>10879</v>
      </c>
      <c r="Q37" s="21">
        <f>B5L407C1*B5L430C5</f>
        <v>5.0955689451379481E-2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1.1571660164918025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5.1973497387582945E-2</v>
      </c>
      <c r="F43" s="16" t="s">
        <v>10928</v>
      </c>
      <c r="G43" s="15">
        <f>B5L401C1*B5L436C1</f>
        <v>14392.545130660506</v>
      </c>
      <c r="H43" s="16" t="s">
        <v>10929</v>
      </c>
      <c r="I43" s="21">
        <f>B5L405C1*B5L436C1</f>
        <v>530.12967335334599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0.35958392354571561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20.496283642105791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519.75479487798793</v>
      </c>
      <c r="AB43" s="16" t="s">
        <v>10935</v>
      </c>
      <c r="AC43" s="15">
        <f>B5L436C2+IF(B5L436C6=NULL_VALUE,0,B5L436C6)+IF(B5L436C9=NULL_VALUE,0,B5L436C9)+IF(B5L436C12=NULL_VALUE,0,B5L436C12)</f>
        <v>14912.299925538495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9.8291606998072534E-4</v>
      </c>
      <c r="F46" s="16" t="s">
        <v>10955</v>
      </c>
      <c r="G46" s="15">
        <f>B5L401C1*B5L439C1</f>
        <v>272.18995464847916</v>
      </c>
      <c r="H46" s="16" t="s">
        <v>10956</v>
      </c>
      <c r="I46" s="21">
        <f>B5L405C1*B5L439C1</f>
        <v>10.025743913803398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6.8004047201996719E-3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0.38762306905138127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9.8295355520401024</v>
      </c>
      <c r="AB46" s="16" t="s">
        <v>10962</v>
      </c>
      <c r="AC46" s="15">
        <f>B5L439C2+IF(B5L439C6=NULL_VALUE,0,B5L439C6)+IF(B5L439C9=NULL_VALUE,0,B5L439C9)+IF(B5L439C12=NULL_VALUE,0,B5L439C12)</f>
        <v>282.01949020051927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3.9269238548757392E-2</v>
      </c>
      <c r="F47" s="16" t="s">
        <v>10964</v>
      </c>
      <c r="G47" s="15">
        <f>B5L401C1*B5L440C1</f>
        <v>10874.47096055331</v>
      </c>
      <c r="H47" s="16" t="s">
        <v>10965</v>
      </c>
      <c r="I47" s="21">
        <f>B5L405C1*B5L440C1</f>
        <v>400.54623319732542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0.27168821768358453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15.486228407964319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392.70736149844799</v>
      </c>
      <c r="AB47" s="16" t="s">
        <v>10971</v>
      </c>
      <c r="AC47" s="15">
        <f>B5L440C2+IF(B5L440C6=NULL_VALUE,0,B5L440C6)+IF(B5L440C9=NULL_VALUE,0,B5L440C9)+IF(B5L440C12=NULL_VALUE,0,B5L440C12)</f>
        <v>11267.178322051757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5.231222631452468E-2</v>
      </c>
      <c r="F48" s="16" t="s">
        <v>10973</v>
      </c>
      <c r="G48" s="15">
        <f>B5L401C1*B5L441C1</f>
        <v>14486.3462333978</v>
      </c>
      <c r="H48" s="16" t="s">
        <v>10974</v>
      </c>
      <c r="I48" s="21">
        <f>B5L405C1*B5L441C1</f>
        <v>533.58470840815176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0.36192745405050014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20.629864880878507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523.14221332760542</v>
      </c>
      <c r="AB48" s="16" t="s">
        <v>10980</v>
      </c>
      <c r="AC48" s="15">
        <f>B5L441C2+IF(B5L441C6=NULL_VALUE,0,B5L441C6)+IF(B5L441C9=NULL_VALUE,0,B5L441C9)+IF(B5L441C12=NULL_VALUE,0,B5L441C12)</f>
        <v>15009.488446725405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1B1A1E-4ADE-4FF9-A18B-EBB95C35CB36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4992910.9133985098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1847377.0379574485</v>
      </c>
      <c r="J8" s="16" t="s">
        <v>11040</v>
      </c>
      <c r="K8" s="17">
        <f>B5L501C1-B5L501C3</f>
        <v>3145533.8754410613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2182522.6896701474</v>
      </c>
      <c r="F9" s="16" t="s">
        <v>11042</v>
      </c>
      <c r="G9" s="21">
        <f>B3L209C4</f>
        <v>0.7679269941027882</v>
      </c>
      <c r="H9" s="16" t="s">
        <v>11043</v>
      </c>
      <c r="I9" s="15">
        <f>B5L502C1*B5L502C2</f>
        <v>1676018.0886395287</v>
      </c>
      <c r="J9" s="16" t="s">
        <v>11044</v>
      </c>
      <c r="K9" s="17">
        <f>B5L502C1-B5L502C3</f>
        <v>506504.60103061865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85093.791504744542</v>
      </c>
      <c r="F10" s="16" t="s">
        <v>11042</v>
      </c>
      <c r="G10" s="21">
        <f>B3L209C4</f>
        <v>0.7679269941027882</v>
      </c>
      <c r="H10" s="16" t="s">
        <v>11046</v>
      </c>
      <c r="I10" s="15">
        <f>B5L503C1*B5L503C2</f>
        <v>65345.819527047854</v>
      </c>
      <c r="J10" s="16" t="s">
        <v>11047</v>
      </c>
      <c r="K10" s="17">
        <f>B5L503C1-B5L503C3</f>
        <v>19747.971977696689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241351.65713757084</v>
      </c>
      <c r="F11" s="16" t="s">
        <v>11049</v>
      </c>
      <c r="G11" s="21">
        <f>B3L202C4</f>
        <v>0.75032197193005834</v>
      </c>
      <c r="H11" s="16" t="s">
        <v>11050</v>
      </c>
      <c r="I11" s="15">
        <f>B5L504C1*B5L504C2</f>
        <v>181091.4513120495</v>
      </c>
      <c r="J11" s="16" t="s">
        <v>11051</v>
      </c>
      <c r="K11" s="17">
        <f>B5L504C1-B5L504C3</f>
        <v>60260.205825521349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2848264.4829029618</v>
      </c>
      <c r="F12" s="16" t="s">
        <v>11053</v>
      </c>
      <c r="G12" s="21">
        <f>B3L203C4</f>
        <v>0.74505565835640919</v>
      </c>
      <c r="H12" s="16" t="s">
        <v>11054</v>
      </c>
      <c r="I12" s="15">
        <f>B5L505C1*B5L505C2</f>
        <v>2122115.5694824434</v>
      </c>
      <c r="J12" s="16" t="s">
        <v>11055</v>
      </c>
      <c r="K12" s="17">
        <f>B5L505C1-B5L505C3</f>
        <v>726148.91342051839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0.74505565835640919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4731836.8813186595</v>
      </c>
      <c r="F14" s="16" t="s">
        <v>11060</v>
      </c>
      <c r="G14" s="21">
        <f>B3L204C4</f>
        <v>0.74781552429133458</v>
      </c>
      <c r="H14" s="16" t="s">
        <v>11061</v>
      </c>
      <c r="I14" s="15">
        <f>B5L507C1*B5L507C2</f>
        <v>3538541.0782643869</v>
      </c>
      <c r="J14" s="16" t="s">
        <v>11062</v>
      </c>
      <c r="K14" s="17">
        <f>B5L507C1-B5L507C3</f>
        <v>1193295.8030542727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7837422.8476565219</v>
      </c>
      <c r="F15" s="16" t="s">
        <v>11064</v>
      </c>
      <c r="G15" s="21">
        <f>B3L205C4</f>
        <v>0.78226059098729239</v>
      </c>
      <c r="H15" s="16" t="s">
        <v>11065</v>
      </c>
      <c r="I15" s="15">
        <f>B5L508C1*B5L508C2</f>
        <v>6130907.028625099</v>
      </c>
      <c r="J15" s="16" t="s">
        <v>11066</v>
      </c>
      <c r="K15" s="17">
        <f>B5L508C1-B5L508C3</f>
        <v>1706515.819031423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3100721.9294644389</v>
      </c>
      <c r="F16" s="16" t="s">
        <v>11068</v>
      </c>
      <c r="G16" s="21">
        <f>B3L206C4</f>
        <v>0.75040843930904388</v>
      </c>
      <c r="H16" s="16" t="s">
        <v>11069</v>
      </c>
      <c r="I16" s="15">
        <f>B5L509C1*B5L509C2</f>
        <v>2326807.9038207368</v>
      </c>
      <c r="J16" s="16" t="s">
        <v>11070</v>
      </c>
      <c r="K16" s="17">
        <f>B5L509C1-B5L509C3</f>
        <v>773914.02564370213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86578.922302390536</v>
      </c>
      <c r="F17" s="16" t="s">
        <v>11042</v>
      </c>
      <c r="G17" s="21">
        <f>B3L209C4</f>
        <v>0.7679269941027882</v>
      </c>
      <c r="H17" s="16" t="s">
        <v>11072</v>
      </c>
      <c r="I17" s="15">
        <f>B5L510C1*B5L510C2</f>
        <v>66486.291556333614</v>
      </c>
      <c r="J17" s="16" t="s">
        <v>11073</v>
      </c>
      <c r="K17" s="17">
        <f>B5L510C1-B5L510C3</f>
        <v>20092.630746056922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8341.7959949539181</v>
      </c>
      <c r="F18" s="16" t="s">
        <v>11042</v>
      </c>
      <c r="G18" s="21">
        <f>B3L209C4</f>
        <v>0.7679269941027882</v>
      </c>
      <c r="H18" s="16" t="s">
        <v>11075</v>
      </c>
      <c r="I18" s="15">
        <f>B5L511C1*B5L511C2</f>
        <v>6405.8903238236398</v>
      </c>
      <c r="J18" s="16" t="s">
        <v>11076</v>
      </c>
      <c r="K18" s="17">
        <f>B5L511C1-B5L511C3</f>
        <v>1935.9056711302783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198245.5022247642</v>
      </c>
      <c r="F19" s="16" t="s">
        <v>11078</v>
      </c>
      <c r="G19" s="21">
        <f>B3L220C4</f>
        <v>0.88357314030352518</v>
      </c>
      <c r="H19" s="16" t="s">
        <v>11079</v>
      </c>
      <c r="I19" s="15">
        <f>B5L512C1*B5L512C2</f>
        <v>175164.4009517844</v>
      </c>
      <c r="J19" s="16" t="s">
        <v>11080</v>
      </c>
      <c r="K19" s="17">
        <f>B5L512C1-B5L512C3</f>
        <v>23081.101272979809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15009.488446725405</v>
      </c>
      <c r="F20" s="16" t="s">
        <v>11042</v>
      </c>
      <c r="G20" s="21">
        <f>B3L209C4</f>
        <v>0.7679269941027882</v>
      </c>
      <c r="H20" s="16" t="s">
        <v>11082</v>
      </c>
      <c r="I20" s="15">
        <f>B5L513C1*B5L513C2</f>
        <v>11526.191345914367</v>
      </c>
      <c r="J20" s="16" t="s">
        <v>11083</v>
      </c>
      <c r="K20" s="17">
        <f>B5L513C1-B5L513C3</f>
        <v>3483.297100811038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189.92238712034674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189.92238712034674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3220462.5459507448</v>
      </c>
      <c r="F23" s="16" t="s">
        <v>11093</v>
      </c>
      <c r="G23" s="21">
        <f>B3L207C4</f>
        <v>0.7387337964114371</v>
      </c>
      <c r="H23" s="16" t="s">
        <v>11094</v>
      </c>
      <c r="I23" s="15">
        <f>B5L516C1*B5L516C2</f>
        <v>2379064.5227710358</v>
      </c>
      <c r="J23" s="16" t="s">
        <v>11095</v>
      </c>
      <c r="K23" s="17">
        <f>B5L516C1-B5L516C3</f>
        <v>841398.02317970898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157416.08084608478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157416.08084608478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363576.83206522116</v>
      </c>
      <c r="F25" s="16" t="s">
        <v>11042</v>
      </c>
      <c r="G25" s="21">
        <f>B3L209C4</f>
        <v>0.7679269941027882</v>
      </c>
      <c r="H25" s="16" t="s">
        <v>11101</v>
      </c>
      <c r="I25" s="15">
        <f>B5L518C1*B5L518C2</f>
        <v>279200.46377325949</v>
      </c>
      <c r="J25" s="16" t="s">
        <v>11102</v>
      </c>
      <c r="K25" s="17">
        <f>B5L518C1-B5L518C3</f>
        <v>84376.368291961669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648451.072300473</v>
      </c>
      <c r="F26" s="16" t="s">
        <v>11104</v>
      </c>
      <c r="G26" s="15">
        <f>B3L208C4</f>
        <v>1</v>
      </c>
      <c r="H26" s="16" t="s">
        <v>11105</v>
      </c>
      <c r="I26" s="15">
        <f>B5L519C1*B5L519C2</f>
        <v>648451.072300473</v>
      </c>
      <c r="J26" s="16" t="s">
        <v>11106</v>
      </c>
      <c r="K26" s="17">
        <f>B5L519C1-B5L519C3</f>
        <v>0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4098468.2930150349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4098468.2930150349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519333.42713531991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519333.42713531991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223825.86833264568</v>
      </c>
      <c r="F31" s="16" t="s">
        <v>11042</v>
      </c>
      <c r="G31" s="21">
        <f>B3L209C4</f>
        <v>0.7679269941027882</v>
      </c>
      <c r="H31" s="16" t="s">
        <v>11122</v>
      </c>
      <c r="I31" s="15">
        <f>B5L524C1*B5L524C2</f>
        <v>171881.92627113505</v>
      </c>
      <c r="J31" s="16" t="s">
        <v>11123</v>
      </c>
      <c r="K31" s="17">
        <f>B5L524C1-B5L524C3</f>
        <v>51943.942061510636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0.37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49305</v>
      </c>
      <c r="F33" s="16" t="s">
        <v>11042</v>
      </c>
      <c r="G33" s="21">
        <f>B3L209C4</f>
        <v>0.7679269941027882</v>
      </c>
      <c r="H33" s="16" t="s">
        <v>11128</v>
      </c>
      <c r="I33" s="15">
        <f>B5L526C1*B5L526C2</f>
        <v>37862.640444237972</v>
      </c>
      <c r="J33" s="16" t="s">
        <v>11129</v>
      </c>
      <c r="K33" s="17">
        <f>B5L526C1-B5L526C3</f>
        <v>11442.359555762028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0.7679269941027882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3086</v>
      </c>
      <c r="F35" s="16" t="s">
        <v>11042</v>
      </c>
      <c r="G35" s="21">
        <f>B3L209C4</f>
        <v>0.7679269941027882</v>
      </c>
      <c r="H35" s="16" t="s">
        <v>11134</v>
      </c>
      <c r="I35" s="15">
        <f>B5L528C1*B5L528C2</f>
        <v>2369.8227038012042</v>
      </c>
      <c r="J35" s="16" t="s">
        <v>11135</v>
      </c>
      <c r="K35" s="23">
        <f>B5L528C1-B5L528C3</f>
        <v>716.17729619879583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0.7679269941027882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4019</v>
      </c>
      <c r="F37" s="16" t="s">
        <v>11049</v>
      </c>
      <c r="G37" s="21">
        <f>B3L202C4</f>
        <v>0.75032197193005834</v>
      </c>
      <c r="H37" s="16" t="s">
        <v>11140</v>
      </c>
      <c r="I37" s="15">
        <f>B5L530C1*B5L530C2</f>
        <v>3015.5440051869045</v>
      </c>
      <c r="J37" s="16" t="s">
        <v>11141</v>
      </c>
      <c r="K37" s="17">
        <f>B5L530C1-B5L530C3</f>
        <v>1003.4559948130955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0.75032197193005834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80456</v>
      </c>
      <c r="F39" s="16" t="s">
        <v>11053</v>
      </c>
      <c r="G39" s="21">
        <f>B3L203C4</f>
        <v>0.74505565835640919</v>
      </c>
      <c r="H39" s="16" t="s">
        <v>11146</v>
      </c>
      <c r="I39" s="15">
        <f>B5L532C1*B5L532C2</f>
        <v>59944.198048723258</v>
      </c>
      <c r="J39" s="16" t="s">
        <v>11147</v>
      </c>
      <c r="K39" s="17">
        <f>B5L532C1-B5L532C3</f>
        <v>20511.801951276742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430641</v>
      </c>
      <c r="F40" s="16" t="s">
        <v>11060</v>
      </c>
      <c r="G40" s="21">
        <f>B3L204C4</f>
        <v>0.74781552429133458</v>
      </c>
      <c r="H40" s="16" t="s">
        <v>11149</v>
      </c>
      <c r="I40" s="15">
        <f>B5L533C1*B5L533C2</f>
        <v>322040.02519634459</v>
      </c>
      <c r="J40" s="16" t="s">
        <v>11150</v>
      </c>
      <c r="K40" s="17">
        <f>B5L533C1-B5L533C3</f>
        <v>108600.97480365541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454373</v>
      </c>
      <c r="F41" s="16" t="s">
        <v>11064</v>
      </c>
      <c r="G41" s="21">
        <f>B3L205C4</f>
        <v>0.78226059098729239</v>
      </c>
      <c r="H41" s="16" t="s">
        <v>11152</v>
      </c>
      <c r="I41" s="15">
        <f>B5L534C1*B5L534C2</f>
        <v>355438.09150866902</v>
      </c>
      <c r="J41" s="16" t="s">
        <v>11153</v>
      </c>
      <c r="K41" s="17">
        <f>B5L534C1-B5L534C3</f>
        <v>98934.908491330978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165808</v>
      </c>
      <c r="F42" s="16" t="s">
        <v>11068</v>
      </c>
      <c r="G42" s="21">
        <f>B3L206C4</f>
        <v>0.75040843930904388</v>
      </c>
      <c r="H42" s="16" t="s">
        <v>11155</v>
      </c>
      <c r="I42" s="15">
        <f>B5L535C1*B5L535C2</f>
        <v>124423.72250495394</v>
      </c>
      <c r="J42" s="16" t="s">
        <v>11156</v>
      </c>
      <c r="K42" s="17">
        <f>B5L535C1-B5L535C3</f>
        <v>41384.277495046059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0.74505565835640919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0.74505565835640919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0.74505565835640919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0.74781552429133458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0.78226059098729239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0.75040843930904388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2494</v>
      </c>
      <c r="F49" s="16" t="s">
        <v>11042</v>
      </c>
      <c r="G49" s="21">
        <f>B3L209C4</f>
        <v>0.7679269941027882</v>
      </c>
      <c r="H49" s="16" t="s">
        <v>11176</v>
      </c>
      <c r="I49" s="15">
        <f>B5L542C1*B5L542C2</f>
        <v>1915.2099232923538</v>
      </c>
      <c r="J49" s="16" t="s">
        <v>11177</v>
      </c>
      <c r="K49" s="23">
        <f>B5L542C1-B5L542C3</f>
        <v>578.79007670764622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0.7679269941027882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550</v>
      </c>
      <c r="F51" s="16" t="s">
        <v>11042</v>
      </c>
      <c r="G51" s="21">
        <f>B3L209C4</f>
        <v>0.7679269941027882</v>
      </c>
      <c r="H51" s="16" t="s">
        <v>11182</v>
      </c>
      <c r="I51" s="21">
        <f>B5L544C1*B5L544C2</f>
        <v>422.3598467565335</v>
      </c>
      <c r="J51" s="16" t="s">
        <v>11183</v>
      </c>
      <c r="K51" s="23">
        <f>B5L544C1-B5L544C3</f>
        <v>127.6401532434665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0.7679269941027882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10565</v>
      </c>
      <c r="F53" s="16" t="s">
        <v>11078</v>
      </c>
      <c r="G53" s="21">
        <f>B3L220C4</f>
        <v>0.88357314030352518</v>
      </c>
      <c r="H53" s="16" t="s">
        <v>11188</v>
      </c>
      <c r="I53" s="15">
        <f>B5L546C1*B5L546C2</f>
        <v>9334.9502273067428</v>
      </c>
      <c r="J53" s="16" t="s">
        <v>11189</v>
      </c>
      <c r="K53" s="17">
        <f>B5L546C1-B5L546C3</f>
        <v>1230.0497726932572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0.88357314030352518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533.58470840815176</v>
      </c>
      <c r="F55" s="16" t="s">
        <v>11042</v>
      </c>
      <c r="G55" s="21">
        <f>B3L209C4</f>
        <v>0.7679269941027882</v>
      </c>
      <c r="H55" s="16" t="s">
        <v>11194</v>
      </c>
      <c r="I55" s="21">
        <f>B5L548C1*B5L548C2</f>
        <v>409.75410122708473</v>
      </c>
      <c r="J55" s="16" t="s">
        <v>11195</v>
      </c>
      <c r="K55" s="23">
        <f>B5L548C1-B5L548C3</f>
        <v>123.83060718106702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0.7679269941027882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31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31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202903</v>
      </c>
      <c r="F59" s="16" t="s">
        <v>11093</v>
      </c>
      <c r="G59" s="21">
        <f>B3L207C4</f>
        <v>0.7387337964114371</v>
      </c>
      <c r="H59" s="16" t="s">
        <v>11206</v>
      </c>
      <c r="I59" s="15">
        <f>B5L552C1*B5L552C2</f>
        <v>149891.30349326984</v>
      </c>
      <c r="J59" s="16" t="s">
        <v>11207</v>
      </c>
      <c r="K59" s="17">
        <f>B5L552C1-B5L552C3</f>
        <v>53011.696506730164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0.7387337964114371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32582</v>
      </c>
      <c r="F61" s="16" t="s">
        <v>11042</v>
      </c>
      <c r="G61" s="21">
        <f>B3L209C4</f>
        <v>0.7679269941027882</v>
      </c>
      <c r="H61" s="16" t="s">
        <v>11212</v>
      </c>
      <c r="I61" s="15">
        <f>B5L554C1*B5L554C2</f>
        <v>25020.597321857043</v>
      </c>
      <c r="J61" s="16" t="s">
        <v>11213</v>
      </c>
      <c r="K61" s="17">
        <f>B5L554C1-B5L554C3</f>
        <v>7561.4026781429566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0.7679269941027882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24883</v>
      </c>
      <c r="F63" s="16" t="s">
        <v>11104</v>
      </c>
      <c r="G63" s="15">
        <f>B3L208C4</f>
        <v>1</v>
      </c>
      <c r="H63" s="16" t="s">
        <v>11218</v>
      </c>
      <c r="I63" s="15">
        <f>B5L556C1*B5L556C2</f>
        <v>24883</v>
      </c>
      <c r="J63" s="16" t="s">
        <v>11219</v>
      </c>
      <c r="K63" s="17">
        <f>B5L556C1-B5L556C3</f>
        <v>0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15">
        <f>B3L208C4</f>
        <v>1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5445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5445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6159</v>
      </c>
      <c r="F67" s="16" t="s">
        <v>11042</v>
      </c>
      <c r="G67" s="21">
        <f>B3L209C4</f>
        <v>0.7679269941027882</v>
      </c>
      <c r="H67" s="16" t="s">
        <v>11230</v>
      </c>
      <c r="I67" s="15">
        <f>B5L560C1*B5L560C2</f>
        <v>4729.6623566790722</v>
      </c>
      <c r="J67" s="16" t="s">
        <v>11231</v>
      </c>
      <c r="K67" s="17">
        <f>B5L560C1-B5L560C3</f>
        <v>1429.3376433209278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61812</v>
      </c>
      <c r="F68" s="16" t="s">
        <v>11042</v>
      </c>
      <c r="G68" s="21">
        <f>B3L209C4</f>
        <v>0.7679269941027882</v>
      </c>
      <c r="H68" s="16" t="s">
        <v>11233</v>
      </c>
      <c r="I68" s="15">
        <f>B5L561C1*B5L561C2</f>
        <v>47467.103359481545</v>
      </c>
      <c r="J68" s="16" t="s">
        <v>11234</v>
      </c>
      <c r="K68" s="17">
        <f>B5L561C1-B5L561C3</f>
        <v>14344.896640518455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4846</v>
      </c>
      <c r="F69" s="16" t="s">
        <v>11236</v>
      </c>
      <c r="G69" s="21">
        <f>B3L402C2</f>
        <v>0.84501104871315602</v>
      </c>
      <c r="H69" s="16" t="s">
        <v>11237</v>
      </c>
      <c r="I69" s="15">
        <f>B5L562C1*B5L562C2</f>
        <v>4094.9235420639543</v>
      </c>
      <c r="J69" s="16" t="s">
        <v>11238</v>
      </c>
      <c r="K69" s="23">
        <f>B5L562C1-B5L562C3</f>
        <v>751.0764579360457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0.84501104871315602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20.629864880878507</v>
      </c>
      <c r="F71" s="16" t="s">
        <v>11042</v>
      </c>
      <c r="G71" s="21">
        <f>B3L209C4</f>
        <v>0.7679269941027882</v>
      </c>
      <c r="H71" s="16" t="s">
        <v>11243</v>
      </c>
      <c r="I71" s="21">
        <f>B5L564C1*B5L564C2</f>
        <v>15.842230126719707</v>
      </c>
      <c r="J71" s="16" t="s">
        <v>11244</v>
      </c>
      <c r="K71" s="23">
        <f>B5L564C1-B5L564C3</f>
        <v>4.7876347541588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0.7679269941027882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9BB180-57CD-4E11-883F-F9B554F807C3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1847377.0379574485</v>
      </c>
      <c r="F8" s="16" t="s">
        <v>11361</v>
      </c>
      <c r="G8" s="15">
        <f>B5L601C1*A4L203C2</f>
        <v>282279.21139989811</v>
      </c>
      <c r="H8" s="16" t="s">
        <v>11362</v>
      </c>
      <c r="I8" s="21">
        <f>B3L634C3</f>
        <v>0.98538329461252583</v>
      </c>
      <c r="J8" s="16" t="s">
        <v>11363</v>
      </c>
      <c r="K8" s="17">
        <f>B5L601C2*B5L601C3</f>
        <v>278153.21932985727</v>
      </c>
      <c r="L8" s="16" t="s">
        <v>11364</v>
      </c>
      <c r="M8" s="17">
        <f>B5L601C2-B5L601C4</f>
        <v>4125.9920700408402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3145533.8754410613</v>
      </c>
      <c r="F9" s="16" t="s">
        <v>11366</v>
      </c>
      <c r="G9" s="15">
        <f>B5L602C1*A4L203C2</f>
        <v>480637.57616739412</v>
      </c>
      <c r="H9" s="16" t="s">
        <v>11362</v>
      </c>
      <c r="I9" s="21">
        <f>B3L634C3</f>
        <v>0.98538329461252583</v>
      </c>
      <c r="J9" s="16" t="s">
        <v>11367</v>
      </c>
      <c r="K9" s="17">
        <f>B5L602C2*B5L602C3</f>
        <v>473612.23831840564</v>
      </c>
      <c r="L9" s="16" t="s">
        <v>11368</v>
      </c>
      <c r="M9" s="17">
        <f>B5L602C2-B5L602C4</f>
        <v>7025.3378489884781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1676018.0886395287</v>
      </c>
      <c r="F10" s="16" t="s">
        <v>11370</v>
      </c>
      <c r="G10" s="15">
        <f>B5L603C1*A4L203C2</f>
        <v>256095.56394411996</v>
      </c>
      <c r="H10" s="16" t="s">
        <v>11371</v>
      </c>
      <c r="I10" s="21">
        <f>B3L619C3</f>
        <v>0.96735495374846237</v>
      </c>
      <c r="J10" s="16" t="s">
        <v>11372</v>
      </c>
      <c r="K10" s="17">
        <f>B5L603C2*B5L603C3</f>
        <v>247735.31241435054</v>
      </c>
      <c r="L10" s="16" t="s">
        <v>11373</v>
      </c>
      <c r="M10" s="17">
        <f>B5L603C2-B5L603C4</f>
        <v>8360.251529769419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506504.60103061865</v>
      </c>
      <c r="F11" s="16" t="s">
        <v>11375</v>
      </c>
      <c r="G11" s="15">
        <f>B5L604C1*A4L203C2</f>
        <v>77393.903037478522</v>
      </c>
      <c r="H11" s="16" t="s">
        <v>11376</v>
      </c>
      <c r="I11" s="21">
        <f>B3L620C3</f>
        <v>0.9998760600130463</v>
      </c>
      <c r="J11" s="16" t="s">
        <v>11377</v>
      </c>
      <c r="K11" s="17">
        <f>B5L604C2*B5L604C3</f>
        <v>77384.310838145757</v>
      </c>
      <c r="L11" s="16" t="s">
        <v>11378</v>
      </c>
      <c r="M11" s="17">
        <f>B5L604C2-B5L604C4</f>
        <v>9.5921993327647215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65345.819527047854</v>
      </c>
      <c r="F12" s="16" t="s">
        <v>11380</v>
      </c>
      <c r="G12" s="15">
        <f>B5L605C1*A4L203C2</f>
        <v>9984.8412237329121</v>
      </c>
      <c r="H12" s="16" t="s">
        <v>11371</v>
      </c>
      <c r="I12" s="21">
        <f>B3L619C3</f>
        <v>0.96735495374846237</v>
      </c>
      <c r="J12" s="16" t="s">
        <v>11381</v>
      </c>
      <c r="K12" s="17">
        <f>B5L605C2*B5L605C3</f>
        <v>9658.8856201698909</v>
      </c>
      <c r="L12" s="16" t="s">
        <v>11382</v>
      </c>
      <c r="M12" s="17">
        <f>B5L605C2-B5L605C4</f>
        <v>325.95560356302121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19747.971977696689</v>
      </c>
      <c r="F13" s="16" t="s">
        <v>11384</v>
      </c>
      <c r="G13" s="15">
        <f>B5L606C1*A4L203C2</f>
        <v>3017.4901181920536</v>
      </c>
      <c r="H13" s="16" t="s">
        <v>11376</v>
      </c>
      <c r="I13" s="21">
        <f>B3L620C3</f>
        <v>0.9998760600130463</v>
      </c>
      <c r="J13" s="16" t="s">
        <v>11385</v>
      </c>
      <c r="K13" s="17">
        <f>B5L606C2*B5L606C3</f>
        <v>3017.1161305061719</v>
      </c>
      <c r="L13" s="16" t="s">
        <v>11386</v>
      </c>
      <c r="M13" s="17">
        <f>B5L606C2-B5L606C4</f>
        <v>0.3739876858817297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181091.4513120495</v>
      </c>
      <c r="F14" s="16" t="s">
        <v>11388</v>
      </c>
      <c r="G14" s="15">
        <f>B5L607C1*A4L203C2</f>
        <v>27670.773760481163</v>
      </c>
      <c r="H14" s="16" t="s">
        <v>11389</v>
      </c>
      <c r="I14" s="21">
        <f>B3L603C3</f>
        <v>0.99426472807767774</v>
      </c>
      <c r="J14" s="16" t="s">
        <v>11390</v>
      </c>
      <c r="K14" s="17">
        <f>B5L607C2*B5L607C3</f>
        <v>27512.074348663744</v>
      </c>
      <c r="L14" s="16" t="s">
        <v>11391</v>
      </c>
      <c r="M14" s="17">
        <f>B5L607C2-B5L607C4</f>
        <v>158.69941181741888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60260.205825521349</v>
      </c>
      <c r="F15" s="16" t="s">
        <v>11393</v>
      </c>
      <c r="G15" s="15">
        <f>B5L608C1*A4L203C2</f>
        <v>9207.7594501396616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9207.7594501396616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2122115.5694824434</v>
      </c>
      <c r="F16" s="16" t="s">
        <v>11398</v>
      </c>
      <c r="G16" s="15">
        <f>B5L609C1*A4L203C2</f>
        <v>324259.25901691732</v>
      </c>
      <c r="H16" s="16" t="s">
        <v>11399</v>
      </c>
      <c r="I16" s="21">
        <f>B3L605C3</f>
        <v>0.97393867924528299</v>
      </c>
      <c r="J16" s="16" t="s">
        <v>11400</v>
      </c>
      <c r="K16" s="17">
        <f>B5L609C2*B5L609C3</f>
        <v>315808.6344599906</v>
      </c>
      <c r="L16" s="16" t="s">
        <v>11401</v>
      </c>
      <c r="M16" s="17">
        <f>B5L609C2-B5L609C4</f>
        <v>8450.6245569267194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726148.91342051839</v>
      </c>
      <c r="F17" s="16" t="s">
        <v>11403</v>
      </c>
      <c r="G17" s="15">
        <f>B5L610C1*A4L203C2</f>
        <v>110955.55397065521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110955.55397065521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21">
        <f>B3L605C3</f>
        <v>0.97393867924528299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3538541.0782643869</v>
      </c>
      <c r="F20" s="16" t="s">
        <v>11416</v>
      </c>
      <c r="G20" s="15">
        <f>B5L613C1*A4L203C2</f>
        <v>540689.07675879833</v>
      </c>
      <c r="H20" s="16" t="s">
        <v>11417</v>
      </c>
      <c r="I20" s="21">
        <f>B3L607C3</f>
        <v>0.98204412616502557</v>
      </c>
      <c r="J20" s="16" t="s">
        <v>11418</v>
      </c>
      <c r="K20" s="17">
        <f>B5L613C2*B5L613C3</f>
        <v>530980.53191256849</v>
      </c>
      <c r="L20" s="16" t="s">
        <v>11419</v>
      </c>
      <c r="M20" s="17">
        <f>B5L613C2-B5L613C4</f>
        <v>9708.5448462298373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1193295.8030542727</v>
      </c>
      <c r="F21" s="16" t="s">
        <v>11421</v>
      </c>
      <c r="G21" s="15">
        <f>B5L614C1*A4L203C2</f>
        <v>182335.59870669286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182335.59870669286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6130907.028625099</v>
      </c>
      <c r="F22" s="16" t="s">
        <v>11426</v>
      </c>
      <c r="G22" s="15">
        <f>B5L615C1*A4L203C2</f>
        <v>936802.59397391509</v>
      </c>
      <c r="H22" s="16" t="s">
        <v>11427</v>
      </c>
      <c r="I22" s="21">
        <f>B3L609C3</f>
        <v>0.97380105037661535</v>
      </c>
      <c r="J22" s="16" t="s">
        <v>11428</v>
      </c>
      <c r="K22" s="17">
        <f>B5L615C2*B5L615C3</f>
        <v>912259.35000733647</v>
      </c>
      <c r="L22" s="16" t="s">
        <v>11429</v>
      </c>
      <c r="M22" s="17">
        <f>B5L615C2-B5L615C4</f>
        <v>24543.243966578622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1706515.819031423</v>
      </c>
      <c r="F23" s="16" t="s">
        <v>11431</v>
      </c>
      <c r="G23" s="15">
        <f>B5L616C1*A4L203C2</f>
        <v>260755.61714800142</v>
      </c>
      <c r="H23" s="16" t="s">
        <v>11432</v>
      </c>
      <c r="I23" s="21">
        <f>B3L610C3</f>
        <v>0.99978774817136884</v>
      </c>
      <c r="J23" s="16" t="s">
        <v>11433</v>
      </c>
      <c r="K23" s="17">
        <f>B5L616C2*B5L616C3</f>
        <v>260700.2712914359</v>
      </c>
      <c r="L23" s="16" t="s">
        <v>11434</v>
      </c>
      <c r="M23" s="17">
        <f>B5L616C2-B5L616C4</f>
        <v>55.345856565516442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2326807.9038207368</v>
      </c>
      <c r="F24" s="16" t="s">
        <v>11436</v>
      </c>
      <c r="G24" s="15">
        <f>B5L617C1*A4L203C2</f>
        <v>355536.24770380853</v>
      </c>
      <c r="H24" s="16" t="s">
        <v>11437</v>
      </c>
      <c r="I24" s="21">
        <f>B3L611C3</f>
        <v>0.99967365206648173</v>
      </c>
      <c r="J24" s="16" t="s">
        <v>11438</v>
      </c>
      <c r="K24" s="17">
        <f>B5L617C2*B5L617C3</f>
        <v>355420.21918407956</v>
      </c>
      <c r="L24" s="16" t="s">
        <v>11439</v>
      </c>
      <c r="M24" s="17">
        <f>B5L617C2-B5L617C4</f>
        <v>116.0285197289777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773914.02564370213</v>
      </c>
      <c r="F25" s="16" t="s">
        <v>11441</v>
      </c>
      <c r="G25" s="15">
        <f>B5L618C1*A4L203C2</f>
        <v>118254.06311835768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118254.06311835768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66486.291556333614</v>
      </c>
      <c r="F26" s="16" t="s">
        <v>11446</v>
      </c>
      <c r="G26" s="15">
        <f>B5L619C1*A4L203C2</f>
        <v>10159.105349807776</v>
      </c>
      <c r="H26" s="16" t="s">
        <v>11371</v>
      </c>
      <c r="I26" s="21">
        <f>B3L619C3</f>
        <v>0.96735495374846237</v>
      </c>
      <c r="J26" s="16" t="s">
        <v>11447</v>
      </c>
      <c r="K26" s="17">
        <f>B5L619C2*B5L619C3</f>
        <v>9827.460885789058</v>
      </c>
      <c r="L26" s="16" t="s">
        <v>11448</v>
      </c>
      <c r="M26" s="17">
        <f>B5L619C2-B5L619C4</f>
        <v>331.64446401871828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20092.630746056922</v>
      </c>
      <c r="F27" s="16" t="s">
        <v>11450</v>
      </c>
      <c r="G27" s="15">
        <f>B5L620C1*A4L203C2</f>
        <v>3070.1539779974973</v>
      </c>
      <c r="H27" s="16" t="s">
        <v>11376</v>
      </c>
      <c r="I27" s="21">
        <f>B3L620C3</f>
        <v>0.9998760600130463</v>
      </c>
      <c r="J27" s="16" t="s">
        <v>11451</v>
      </c>
      <c r="K27" s="17">
        <f>B5L620C2*B5L620C3</f>
        <v>3069.7734631535186</v>
      </c>
      <c r="L27" s="16" t="s">
        <v>11452</v>
      </c>
      <c r="M27" s="17">
        <f>B5L620C2-B5L620C4</f>
        <v>0.38051484397874447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582188.39682688646</v>
      </c>
      <c r="F28" s="16" t="s">
        <v>11454</v>
      </c>
      <c r="G28" s="15">
        <f>B5L621C1*A4L203C2</f>
        <v>88958.387035148247</v>
      </c>
      <c r="H28" s="16" t="s">
        <v>11455</v>
      </c>
      <c r="I28" s="21">
        <f>B3L623C3</f>
        <v>0.92660717839846085</v>
      </c>
      <c r="J28" s="16" t="s">
        <v>11456</v>
      </c>
      <c r="K28" s="17">
        <f>B5L621C2*B5L621C3</f>
        <v>82429.480005516933</v>
      </c>
      <c r="L28" s="16" t="s">
        <v>11457</v>
      </c>
      <c r="M28" s="17">
        <f>B5L621C2-B5L621C4</f>
        <v>6528.9070296313148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6405.8903238236398</v>
      </c>
      <c r="F29" s="16" t="s">
        <v>11459</v>
      </c>
      <c r="G29" s="15">
        <f>B5L622C1*A4L203C2</f>
        <v>978.82004148025214</v>
      </c>
      <c r="H29" s="16" t="s">
        <v>11371</v>
      </c>
      <c r="I29" s="21">
        <f>B3L619C3</f>
        <v>0.96735495374846237</v>
      </c>
      <c r="J29" s="16" t="s">
        <v>11460</v>
      </c>
      <c r="K29" s="17">
        <f>B5L622C2*B5L622C3</f>
        <v>946.86641595419735</v>
      </c>
      <c r="L29" s="16" t="s">
        <v>11461</v>
      </c>
      <c r="M29" s="17">
        <f>B5L622C2-B5L622C4</f>
        <v>31.953625526054793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1935.9056711302783</v>
      </c>
      <c r="F30" s="16" t="s">
        <v>11463</v>
      </c>
      <c r="G30" s="15">
        <f>B5L623C1*A4L203C2</f>
        <v>295.80638654870648</v>
      </c>
      <c r="H30" s="16" t="s">
        <v>11376</v>
      </c>
      <c r="I30" s="21">
        <f>B3L620C3</f>
        <v>0.9998760600130463</v>
      </c>
      <c r="J30" s="16" t="s">
        <v>11464</v>
      </c>
      <c r="K30" s="17">
        <f>B5L623C2*B5L623C3</f>
        <v>295.76972430901679</v>
      </c>
      <c r="L30" s="16" t="s">
        <v>11465</v>
      </c>
      <c r="M30" s="17">
        <f>B5L623C2-B5L623C4</f>
        <v>3.6662239689690068E-2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175164.4009517844</v>
      </c>
      <c r="F31" s="16" t="s">
        <v>11467</v>
      </c>
      <c r="G31" s="15">
        <f>B5L624C1*A4L203C2</f>
        <v>26765.120465432654</v>
      </c>
      <c r="H31" s="16" t="s">
        <v>11468</v>
      </c>
      <c r="I31" s="21">
        <f>B3L625C3</f>
        <v>0.99544553394416757</v>
      </c>
      <c r="J31" s="16" t="s">
        <v>11469</v>
      </c>
      <c r="K31" s="17">
        <f>B5L624C2*B5L624C3</f>
        <v>26643.219632792574</v>
      </c>
      <c r="L31" s="16" t="s">
        <v>11470</v>
      </c>
      <c r="M31" s="17">
        <f>B5L624C2-B5L624C4</f>
        <v>121.9008326400799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23081.101272979809</v>
      </c>
      <c r="F32" s="16" t="s">
        <v>11472</v>
      </c>
      <c r="G32" s="15">
        <f>B5L625C1*A4L203C2</f>
        <v>3526.7922745113146</v>
      </c>
      <c r="H32" s="16" t="s">
        <v>11468</v>
      </c>
      <c r="I32" s="21">
        <f>B3L625C3</f>
        <v>0.99544553394416757</v>
      </c>
      <c r="J32" s="16" t="s">
        <v>11473</v>
      </c>
      <c r="K32" s="17">
        <f>B5L625C2*B5L625C3</f>
        <v>3510.7296188110809</v>
      </c>
      <c r="L32" s="16" t="s">
        <v>11474</v>
      </c>
      <c r="M32" s="17">
        <f>B5L625C2-B5L625C4</f>
        <v>16.06265570023379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248013.51271268749</v>
      </c>
      <c r="F33" s="16" t="s">
        <v>11476</v>
      </c>
      <c r="G33" s="15">
        <f>B5L626C1*A4L203C2</f>
        <v>37896.464742498647</v>
      </c>
      <c r="H33" s="16" t="s">
        <v>11468</v>
      </c>
      <c r="I33" s="21">
        <f>B3L625C3</f>
        <v>0.99544553394416757</v>
      </c>
      <c r="J33" s="16" t="s">
        <v>11477</v>
      </c>
      <c r="K33" s="17">
        <f>B5L626C2*B5L626C3</f>
        <v>37723.866580192887</v>
      </c>
      <c r="L33" s="16" t="s">
        <v>11478</v>
      </c>
      <c r="M33" s="17">
        <f>B5L626C2-B5L626C4</f>
        <v>172.59816230575962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6696.7881503231602</v>
      </c>
      <c r="F34" s="16" t="s">
        <v>11480</v>
      </c>
      <c r="G34" s="15">
        <f>B5L627C1*A4L203C2</f>
        <v>1023.2692293693788</v>
      </c>
      <c r="H34" s="16" t="s">
        <v>11468</v>
      </c>
      <c r="I34" s="21">
        <f>B3L625C3</f>
        <v>0.99544553394416757</v>
      </c>
      <c r="J34" s="16" t="s">
        <v>11481</v>
      </c>
      <c r="K34" s="17">
        <f>B5L627C2*B5L627C3</f>
        <v>1018.6087843982381</v>
      </c>
      <c r="L34" s="16" t="s">
        <v>11482</v>
      </c>
      <c r="M34" s="17">
        <f>B5L627C2-B5L627C4</f>
        <v>4.6604449711406915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509.34330894953519</v>
      </c>
      <c r="F36" s="16" t="s">
        <v>11488</v>
      </c>
      <c r="G36" s="15">
        <f>B5L629C1*A4L203C2</f>
        <v>77.827657607488973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77.827657607488973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11420.688972987989</v>
      </c>
      <c r="F37" s="16" t="s">
        <v>11492</v>
      </c>
      <c r="G37" s="15">
        <f>B5L630C1*A4L203C2</f>
        <v>1745.0812750725647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1745.0812750725647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4346.3333617103071</v>
      </c>
      <c r="F38" s="16" t="s">
        <v>11496</v>
      </c>
      <c r="G38" s="15">
        <f>B5L631C1*A4L203C2</f>
        <v>664.11973766933488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664.11973766933488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3199.0393101015252</v>
      </c>
      <c r="F39" s="16" t="s">
        <v>11500</v>
      </c>
      <c r="G39" s="15">
        <f>B5L632C1*A4L203C2</f>
        <v>488.81320658351302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488.81320658351302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24365.818217956854</v>
      </c>
      <c r="F40" s="16" t="s">
        <v>11504</v>
      </c>
      <c r="G40" s="15">
        <f>B5L633C1*A4L203C2</f>
        <v>3723.0970237038073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3723.0970237038073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3403.004954705159</v>
      </c>
      <c r="F41" s="16" t="s">
        <v>11508</v>
      </c>
      <c r="G41" s="15">
        <f>B5L634C1*A4L203C2</f>
        <v>519.97915707894822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519.97915707894822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1540.4870810942716</v>
      </c>
      <c r="F42" s="16" t="s">
        <v>11512</v>
      </c>
      <c r="G42" s="15">
        <f>B5L635C1*A4L203C2</f>
        <v>235.3864259912047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235.3864259912047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12434.441089924079</v>
      </c>
      <c r="F43" s="16" t="s">
        <v>11516</v>
      </c>
      <c r="G43" s="15">
        <f>B5L636C1*A4L203C2</f>
        <v>1899.9825985403993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1899.9825985403993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1215.5027472641498</v>
      </c>
      <c r="F44" s="16" t="s">
        <v>11520</v>
      </c>
      <c r="G44" s="15">
        <f>B5L637C1*A4L203C2</f>
        <v>185.72881978196207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185.72881978196207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-3.3121431764876443</v>
      </c>
      <c r="F45" s="16" t="s">
        <v>11524</v>
      </c>
      <c r="G45" s="15">
        <f>B5L638C1*A4L203C2</f>
        <v>-0.50609547736731197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-0.50609547736731197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806.50228895033933</v>
      </c>
      <c r="F46" s="16" t="s">
        <v>11528</v>
      </c>
      <c r="G46" s="15">
        <f>B5L639C1*A4L203C2</f>
        <v>123.23354975161185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123.23354975161185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-9.0209734039596299</v>
      </c>
      <c r="F47" s="16" t="s">
        <v>11532</v>
      </c>
      <c r="G47" s="15">
        <f>B5L640C1*A4L203C2</f>
        <v>-1.3784047361250313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-1.3784047361250313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3090.5305937769031</v>
      </c>
      <c r="F48" s="16" t="s">
        <v>11536</v>
      </c>
      <c r="G48" s="15">
        <f>B5L641C1*A4L203C2</f>
        <v>472.23307472911074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472.23307472911074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4.62866406596721</v>
      </c>
      <c r="F49" s="16" t="s">
        <v>11540</v>
      </c>
      <c r="G49" s="15">
        <f>B5L642C1*A4L203C2</f>
        <v>0.70725986927978968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0.70725986927978968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30.780616038681945</v>
      </c>
      <c r="F50" s="16" t="s">
        <v>11544</v>
      </c>
      <c r="G50" s="15">
        <f>B5L643C1*A4L203C2</f>
        <v>4.7032781307106006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4.7032781307106006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5579.8545315234715</v>
      </c>
      <c r="F51" s="16" t="s">
        <v>11548</v>
      </c>
      <c r="G51" s="15">
        <f>B5L644C1*A4L203C2</f>
        <v>852.60177241678639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852.60177241678639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1.1571660164918025</v>
      </c>
      <c r="F52" s="16" t="s">
        <v>11552</v>
      </c>
      <c r="G52" s="15">
        <f>B5L645C1*A4L203C2</f>
        <v>0.17681496731994742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0.17681496731994742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14912.299925538495</v>
      </c>
      <c r="F59" s="16" t="s">
        <v>11580</v>
      </c>
      <c r="G59" s="15">
        <f>B5L652C1*A4L203C2</f>
        <v>2278.5994286222817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2278.5994286222817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282.01949020051927</v>
      </c>
      <c r="F62" s="16" t="s">
        <v>11592</v>
      </c>
      <c r="G62" s="15">
        <f>B5L655C1*A4L203C2</f>
        <v>43.092578102639344</v>
      </c>
      <c r="H62" s="16" t="s">
        <v>11593</v>
      </c>
      <c r="I62" s="21">
        <f>B3L631C3</f>
        <v>2.7214763361152867E-2</v>
      </c>
      <c r="J62" s="16" t="s">
        <v>11594</v>
      </c>
      <c r="K62" s="17">
        <f>B5L655C2*B5L655C3</f>
        <v>1.1727543156853275</v>
      </c>
      <c r="L62" s="16" t="s">
        <v>11595</v>
      </c>
      <c r="M62" s="17">
        <f>B5L655C2-B5L655C4</f>
        <v>41.919823786954019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11267.178322051757</v>
      </c>
      <c r="F63" s="16" t="s">
        <v>11597</v>
      </c>
      <c r="G63" s="15">
        <f>B5L656C1*A4L203C2</f>
        <v>1721.6248476095084</v>
      </c>
      <c r="H63" s="16" t="s">
        <v>11598</v>
      </c>
      <c r="I63" s="21">
        <f>B3L632C3</f>
        <v>0.99845986820511523</v>
      </c>
      <c r="J63" s="16" t="s">
        <v>11599</v>
      </c>
      <c r="K63" s="17">
        <f>B5L656C2*B5L656C3</f>
        <v>1718.9733184428412</v>
      </c>
      <c r="L63" s="16" t="s">
        <v>11600</v>
      </c>
      <c r="M63" s="17">
        <f>B5L656C2-B5L656C4</f>
        <v>2.6515291666671601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11526.191345914367</v>
      </c>
      <c r="F64" s="16" t="s">
        <v>11602</v>
      </c>
      <c r="G64" s="15">
        <f>B5L657C1*A4L203C2</f>
        <v>1761.2020376557152</v>
      </c>
      <c r="H64" s="16" t="s">
        <v>11603</v>
      </c>
      <c r="I64" s="21">
        <f>B3L633C3</f>
        <v>0.96727719454992178</v>
      </c>
      <c r="J64" s="16" t="s">
        <v>11604</v>
      </c>
      <c r="K64" s="17">
        <f>B5L657C2*B5L657C3</f>
        <v>1703.5705660192259</v>
      </c>
      <c r="L64" s="16" t="s">
        <v>11605</v>
      </c>
      <c r="M64" s="17">
        <f>B5L657C2-B5L657C4</f>
        <v>57.631471636489323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3483.297100811038</v>
      </c>
      <c r="F65" s="16" t="s">
        <v>11607</v>
      </c>
      <c r="G65" s="15">
        <f>B5L658C1*A4L203C2</f>
        <v>532.24779700392662</v>
      </c>
      <c r="H65" s="16" t="s">
        <v>11603</v>
      </c>
      <c r="I65" s="21">
        <f>B3L633C3</f>
        <v>0.96727719454992178</v>
      </c>
      <c r="J65" s="16" t="s">
        <v>11608</v>
      </c>
      <c r="K65" s="17">
        <f>B5L658C2*B5L658C3</f>
        <v>514.83115589133445</v>
      </c>
      <c r="L65" s="16" t="s">
        <v>11609</v>
      </c>
      <c r="M65" s="17">
        <f>B5L658C2-B5L658C4</f>
        <v>17.416641112592174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0</v>
      </c>
      <c r="F67" s="16" t="s">
        <v>11615</v>
      </c>
      <c r="G67" s="15">
        <f>B5L660C1*A4L203C2</f>
        <v>0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0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372.83944028953317</v>
      </c>
      <c r="F68" s="16" t="s">
        <v>11619</v>
      </c>
      <c r="G68" s="15">
        <f>B5L661C1*A4L203C2</f>
        <v>56.969866476240668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56.969866476240668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32549.895018846968</v>
      </c>
      <c r="F69" s="16" t="s">
        <v>11623</v>
      </c>
      <c r="G69" s="15">
        <f>B5L662C1*A4L203C2</f>
        <v>4973.6239588798162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4973.6239588798162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189.92238712034674</v>
      </c>
      <c r="F71" s="16" t="s">
        <v>11631</v>
      </c>
      <c r="G71" s="15">
        <f>B5L664C1*A4L203C2</f>
        <v>29.020140751988979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29.020140751988979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730697.58473929041</v>
      </c>
      <c r="F72" s="16" t="s">
        <v>11635</v>
      </c>
      <c r="G72" s="15">
        <f>B5L665C1*A4L203C2</f>
        <v>111650.59094816358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111650.59094816358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495546.42651893559</v>
      </c>
      <c r="F73" s="16" t="s">
        <v>11639</v>
      </c>
      <c r="G73" s="15">
        <f>B5L666C1*A4L203C2</f>
        <v>75719.493972093362</v>
      </c>
      <c r="H73" s="16" t="s">
        <v>11640</v>
      </c>
      <c r="I73" s="21">
        <f>B3L621C3</f>
        <v>0.99735545137636739</v>
      </c>
      <c r="J73" s="16" t="s">
        <v>11641</v>
      </c>
      <c r="K73" s="17">
        <f>B5L666C2*B5L666C3</f>
        <v>75519.250088527304</v>
      </c>
      <c r="L73" s="16" t="s">
        <v>11642</v>
      </c>
      <c r="M73" s="17">
        <f>B5L666C2-B5L666C4</f>
        <v>200.24388356605778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2379064.5227710358</v>
      </c>
      <c r="F74" s="16" t="s">
        <v>11644</v>
      </c>
      <c r="G74" s="15">
        <f>B5L667C1*A4L203C2</f>
        <v>363521.05907941423</v>
      </c>
      <c r="H74" s="16" t="s">
        <v>11645</v>
      </c>
      <c r="I74" s="21">
        <f>B3L615C3</f>
        <v>0.93553838479471441</v>
      </c>
      <c r="J74" s="16" t="s">
        <v>11646</v>
      </c>
      <c r="K74" s="17">
        <f>B5L667C2*B5L667C3</f>
        <v>340087.90445001912</v>
      </c>
      <c r="L74" s="16" t="s">
        <v>11647</v>
      </c>
      <c r="M74" s="17">
        <f>B5L667C2-B5L667C4</f>
        <v>23433.154629395111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841398.02317970898</v>
      </c>
      <c r="F75" s="16" t="s">
        <v>11649</v>
      </c>
      <c r="G75" s="15">
        <f>B5L668C1*A4L203C2</f>
        <v>128565.61794185953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128565.61794185953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21">
        <f>B3L622C3</f>
        <v>0.72281511393135278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157416.08084608478</v>
      </c>
      <c r="F77" s="16" t="s">
        <v>11659</v>
      </c>
      <c r="G77" s="15">
        <f>B5L670C1*A4L203C2</f>
        <v>24053.177153281751</v>
      </c>
      <c r="H77" s="16" t="s">
        <v>11655</v>
      </c>
      <c r="I77" s="21">
        <f>B3L622C3</f>
        <v>0.72281511393135278</v>
      </c>
      <c r="J77" s="16" t="s">
        <v>11660</v>
      </c>
      <c r="K77" s="17">
        <f>B5L670C2*B5L670C3</f>
        <v>17385.999984460359</v>
      </c>
      <c r="L77" s="16" t="s">
        <v>11661</v>
      </c>
      <c r="M77" s="17">
        <f>B5L670C2-B5L670C4</f>
        <v>6667.1771688213921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6636.3863630658871</v>
      </c>
      <c r="F78" s="16" t="s">
        <v>11663</v>
      </c>
      <c r="G78" s="15">
        <f>B5L671C1*A4L203C2</f>
        <v>1014.0398362764674</v>
      </c>
      <c r="H78" s="16" t="s">
        <v>11664</v>
      </c>
      <c r="I78" s="21">
        <f>B3L626C3</f>
        <v>0.91212052042912573</v>
      </c>
      <c r="J78" s="16" t="s">
        <v>11665</v>
      </c>
      <c r="K78" s="17">
        <f>B5L671C2*B5L671C3</f>
        <v>924.92654320035695</v>
      </c>
      <c r="L78" s="16" t="s">
        <v>11666</v>
      </c>
      <c r="M78" s="17">
        <f>B5L671C2-B5L671C4</f>
        <v>89.113293076110494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279200.46377325949</v>
      </c>
      <c r="F79" s="16" t="s">
        <v>11668</v>
      </c>
      <c r="G79" s="15">
        <f>B5L672C1*A4L203C2</f>
        <v>42661.830864554046</v>
      </c>
      <c r="H79" s="16" t="s">
        <v>11669</v>
      </c>
      <c r="I79" s="21">
        <f>B3L627C3</f>
        <v>0.93967005178019503</v>
      </c>
      <c r="J79" s="16" t="s">
        <v>11670</v>
      </c>
      <c r="K79" s="17">
        <f>B5L672C2*B5L672C3</f>
        <v>40088.044817533424</v>
      </c>
      <c r="L79" s="16" t="s">
        <v>11671</v>
      </c>
      <c r="M79" s="17">
        <f>B5L672C2-B5L672C4</f>
        <v>2573.7860470206215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84376.368291961669</v>
      </c>
      <c r="F80" s="16" t="s">
        <v>11673</v>
      </c>
      <c r="G80" s="15">
        <f>B5L673C1*A4L203C2</f>
        <v>12892.709075011742</v>
      </c>
      <c r="H80" s="16" t="s">
        <v>11669</v>
      </c>
      <c r="I80" s="21">
        <f>B3L627C3</f>
        <v>0.93967005178019503</v>
      </c>
      <c r="J80" s="16" t="s">
        <v>11674</v>
      </c>
      <c r="K80" s="17">
        <f>B5L673C2*B5L673C3</f>
        <v>12114.892604103274</v>
      </c>
      <c r="L80" s="16" t="s">
        <v>11675</v>
      </c>
      <c r="M80" s="17">
        <f>B5L673C2-B5L673C4</f>
        <v>777.81647090846855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648451.072300473</v>
      </c>
      <c r="F81" s="16" t="s">
        <v>11677</v>
      </c>
      <c r="G81" s="15">
        <f>B5L674C1*A4L203C2</f>
        <v>99083.323847512263</v>
      </c>
      <c r="H81" s="16" t="s">
        <v>11371</v>
      </c>
      <c r="I81" s="21">
        <f>B3L619C3</f>
        <v>0.96735495374846237</v>
      </c>
      <c r="J81" s="16" t="s">
        <v>11678</v>
      </c>
      <c r="K81" s="17">
        <f>B5L674C2*B5L674C3</f>
        <v>95848.744157754147</v>
      </c>
      <c r="L81" s="16" t="s">
        <v>11679</v>
      </c>
      <c r="M81" s="17">
        <f>B5L674C2-B5L674C4</f>
        <v>3234.5796897581167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0</v>
      </c>
      <c r="F82" s="16" t="s">
        <v>11681</v>
      </c>
      <c r="G82" s="15">
        <f>B5L675C1*A4L203C2</f>
        <v>0</v>
      </c>
      <c r="H82" s="16" t="s">
        <v>11376</v>
      </c>
      <c r="I82" s="21">
        <f>B3L620C3</f>
        <v>0.9998760600130463</v>
      </c>
      <c r="J82" s="16" t="s">
        <v>11682</v>
      </c>
      <c r="K82" s="17">
        <f>B5L675C2*B5L675C3</f>
        <v>0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21">
        <f>B3L629C3</f>
        <v>0.98511892560043879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43470.660540849625</v>
      </c>
      <c r="F84" s="16" t="s">
        <v>11690</v>
      </c>
      <c r="G84" s="15">
        <f>B5L677C1*A4L203C2</f>
        <v>6642.3169306418222</v>
      </c>
      <c r="H84" s="16" t="s">
        <v>11362</v>
      </c>
      <c r="I84" s="21">
        <f>B3L634C3</f>
        <v>0.98538329461252583</v>
      </c>
      <c r="J84" s="16" t="s">
        <v>11691</v>
      </c>
      <c r="K84" s="17">
        <f>B5L677C2*B5L677C3</f>
        <v>6545.2281409763991</v>
      </c>
      <c r="L84" s="16" t="s">
        <v>11692</v>
      </c>
      <c r="M84" s="17">
        <f>B5L677C2-B5L677C4</f>
        <v>97.088789665423064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21">
        <f>B3L634C3</f>
        <v>0.98538329461252583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32962967.123409487</v>
      </c>
      <c r="F86" s="16" t="s">
        <v>11698</v>
      </c>
      <c r="G86" s="15">
        <f>SUM(B5L601C2:B5L658C2)+SUM(B5L661C2:B5L678C2)</f>
        <v>5036741.3764569694</v>
      </c>
      <c r="H86" s="16" t="s">
        <v>945</v>
      </c>
      <c r="I86" s="21"/>
      <c r="J86" s="16" t="s">
        <v>11699</v>
      </c>
      <c r="K86" s="17">
        <f>SUM(B5L601C4:B5L658C4)+SUM(B5L661C4:B5L678C4)</f>
        <v>4929460.6622299505</v>
      </c>
      <c r="L86" s="16" t="s">
        <v>11700</v>
      </c>
      <c r="M86" s="17">
        <f>SUM(B5L601C5:B5L658C5)+SUM(B5L661C5:B5L678C5)</f>
        <v>107280.71422701847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8F7E84-B41D-4104-9490-525157F034CE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4098468.2930150349</v>
      </c>
      <c r="F8" s="16" t="s">
        <v>11757</v>
      </c>
      <c r="G8" s="15">
        <f>B5L701C1*A4L204C2</f>
        <v>626245.95517269731</v>
      </c>
      <c r="H8" s="16" t="s">
        <v>11758</v>
      </c>
      <c r="I8" s="21">
        <f>B3L601C3</f>
        <v>0.96044458062898685</v>
      </c>
      <c r="J8" s="16" t="s">
        <v>11759</v>
      </c>
      <c r="K8" s="17">
        <f>B5L701C2*B5L701C3</f>
        <v>601474.53378644062</v>
      </c>
      <c r="L8" s="16" t="s">
        <v>11760</v>
      </c>
      <c r="M8" s="23">
        <f>B5L701C2-B5L701C4</f>
        <v>24771.421386256698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519333.42713531991</v>
      </c>
      <c r="F9" s="16" t="s">
        <v>11762</v>
      </c>
      <c r="G9" s="15">
        <f>B5L702C1*A4L204C2</f>
        <v>79354.147666276884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79354.147666276884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15484.123143381385</v>
      </c>
      <c r="F11" s="16" t="s">
        <v>11771</v>
      </c>
      <c r="G11" s="15">
        <f>B5L704C1*A4L204C2</f>
        <v>2365.9740163086753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2365.9740163086753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26303.472245729004</v>
      </c>
      <c r="F12" s="16" t="s">
        <v>11775</v>
      </c>
      <c r="G12" s="15">
        <f>B5L705C1*A4L204C2</f>
        <v>4019.1705591473915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4019.1705591473915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74256.539882299505</v>
      </c>
      <c r="F13" s="16" t="s">
        <v>11779</v>
      </c>
      <c r="G13" s="15">
        <f>B5L706C1*A4L204C2</f>
        <v>11346.399294015364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11346.399294015364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28745.220312927886</v>
      </c>
      <c r="F14" s="16" t="s">
        <v>11783</v>
      </c>
      <c r="G14" s="15">
        <f>B5L707C1*A4L204C2</f>
        <v>4392.2696638153811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4392.2696638153811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385326.05887225695</v>
      </c>
      <c r="F15" s="16" t="s">
        <v>11787</v>
      </c>
      <c r="G15" s="15">
        <f>B5L708C1*A4L204C2</f>
        <v>58877.821795680858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58877.821795680858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42798.698589394524</v>
      </c>
      <c r="F16" s="16" t="s">
        <v>11791</v>
      </c>
      <c r="G16" s="15">
        <f>B5L709C1*A4L204C2</f>
        <v>6539.6411444594833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6539.6411444594833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10304.846242156846</v>
      </c>
      <c r="F17" s="16" t="s">
        <v>11795</v>
      </c>
      <c r="G17" s="15">
        <f>B5L710C1*A4L204C2</f>
        <v>1574.580505801566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1574.580505801566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208436.70638282452</v>
      </c>
      <c r="F18" s="16" t="s">
        <v>11799</v>
      </c>
      <c r="G18" s="15">
        <f>B5L711C1*A4L204C2</f>
        <v>31849.128735295584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31849.128735295584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1904.6724642765921</v>
      </c>
      <c r="F19" s="16" t="s">
        <v>11803</v>
      </c>
      <c r="G19" s="15">
        <f>B5L712C1*A4L204C2</f>
        <v>291.03395254146324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291.03395254146324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-14</v>
      </c>
      <c r="F20" s="16" t="s">
        <v>11807</v>
      </c>
      <c r="G20" s="15">
        <f>B5L713C1*A4L204C2</f>
        <v>-2.1391999999999998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-2.1391999999999998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957.39563999191193</v>
      </c>
      <c r="F21" s="16" t="s">
        <v>11811</v>
      </c>
      <c r="G21" s="15">
        <f>B5L714C1*A4L204C2</f>
        <v>146.29005379076415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146.29005379076415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419.54166663060198</v>
      </c>
      <c r="F22" s="16" t="s">
        <v>11815</v>
      </c>
      <c r="G22" s="15">
        <f>B5L715C1*A4L204C2</f>
        <v>64.105966661155975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64.105966661155975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20724.112938849314</v>
      </c>
      <c r="F23" s="16" t="s">
        <v>11819</v>
      </c>
      <c r="G23" s="15">
        <f>B5L716C1*A4L204C2</f>
        <v>3166.6444570561748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3166.6444570561748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33.469928877766023</v>
      </c>
      <c r="F24" s="16" t="s">
        <v>11823</v>
      </c>
      <c r="G24" s="15">
        <f>B5L717C1*A4L204C2</f>
        <v>5.1142051325226481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5.1142051325226481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186.03053492525768</v>
      </c>
      <c r="F25" s="16" t="s">
        <v>11827</v>
      </c>
      <c r="G25" s="15">
        <f>B5L718C1*A4L204C2</f>
        <v>28.425465736579373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28.425465736579373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194868.15288986592</v>
      </c>
      <c r="F26" s="16" t="s">
        <v>11831</v>
      </c>
      <c r="G26" s="15">
        <f>B5L719C1*A4L204C2</f>
        <v>29775.85376157151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29775.85376157151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-1</v>
      </c>
      <c r="F27" s="16" t="s">
        <v>11835</v>
      </c>
      <c r="G27" s="15">
        <f>B5L720C1*A4L204C2</f>
        <v>-0.15279999999999999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-0.15279999999999999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351113.56459566794</v>
      </c>
      <c r="F34" s="16" t="s">
        <v>11863</v>
      </c>
      <c r="G34" s="15">
        <f>B5L727C1*A4L204C2</f>
        <v>53650.152670218056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53650.152670218056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21">
        <f>B3L631C3</f>
        <v>2.7214763361152867E-2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473700.68177746155</v>
      </c>
      <c r="F38" s="16" t="s">
        <v>11879</v>
      </c>
      <c r="G38" s="15">
        <f>B5L731C1*A4L204C2</f>
        <v>72381.46417559612</v>
      </c>
      <c r="H38" s="16" t="s">
        <v>11598</v>
      </c>
      <c r="I38" s="21">
        <f>B3L632C3</f>
        <v>0.99845986820511523</v>
      </c>
      <c r="J38" s="16" t="s">
        <v>11880</v>
      </c>
      <c r="K38" s="17">
        <f>B5L731C2*B5L731C3</f>
        <v>72269.98718125897</v>
      </c>
      <c r="L38" s="16" t="s">
        <v>11881</v>
      </c>
      <c r="M38" s="23">
        <f>B5L731C2-B5L731C4</f>
        <v>111.47699433715024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171881.92627113505</v>
      </c>
      <c r="F39" s="16" t="s">
        <v>11883</v>
      </c>
      <c r="G39" s="15">
        <f>B5L732C1*A4L204C2</f>
        <v>26263.558334229434</v>
      </c>
      <c r="H39" s="16" t="s">
        <v>11603</v>
      </c>
      <c r="I39" s="21">
        <f>B3L633C3</f>
        <v>0.96727719454992178</v>
      </c>
      <c r="J39" s="16" t="s">
        <v>11884</v>
      </c>
      <c r="K39" s="17">
        <f>B5L732C2*B5L732C3</f>
        <v>25404.141024431665</v>
      </c>
      <c r="L39" s="16" t="s">
        <v>11885</v>
      </c>
      <c r="M39" s="23">
        <f>B5L732C2-B5L732C4</f>
        <v>859.41730979776912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51943.942061510636</v>
      </c>
      <c r="F40" s="16" t="s">
        <v>11887</v>
      </c>
      <c r="G40" s="15">
        <f>B5L733C1*A4L204C2</f>
        <v>7937.0343469988247</v>
      </c>
      <c r="H40" s="16" t="s">
        <v>11603</v>
      </c>
      <c r="I40" s="21">
        <f>B3L633C3</f>
        <v>0.96727719454992178</v>
      </c>
      <c r="J40" s="16" t="s">
        <v>11888</v>
      </c>
      <c r="K40" s="17">
        <f>B5L733C2*B5L733C3</f>
        <v>7677.3123162113934</v>
      </c>
      <c r="L40" s="16" t="s">
        <v>11889</v>
      </c>
      <c r="M40" s="23">
        <f>B5L733C2-B5L733C4</f>
        <v>259.72203078743132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6677175.8765905183</v>
      </c>
      <c r="F41" s="16" t="s">
        <v>11891</v>
      </c>
      <c r="G41" s="15">
        <f>SUM(B5L701C2:B5L733C2)</f>
        <v>1020272.4739430309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994270.43622185197</v>
      </c>
      <c r="L41" s="16" t="s">
        <v>11893</v>
      </c>
      <c r="M41" s="23">
        <f>SUM(B5L701C5:B5L733C5)</f>
        <v>26002.037721179047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4E7C79-90DC-46FB-A24C-CB4AD8C3EBE4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761.28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756.61500000000001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752.99566666666669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762.68425000000002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856.25240000000008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2369.806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2352.125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2325.6256666666668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2357.5927500000003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2368.3296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187865.16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186524.4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184717.28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187216.62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193474.92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3D6796-1A5A-40E9-922A-37CDD05FA290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0.25233199991846272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59.052000000000007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106.29360000000001</v>
      </c>
      <c r="J9" s="16" t="s">
        <v>12037</v>
      </c>
      <c r="K9" s="23">
        <f>IF(B6L216C3=0,0,B6L202C3/B6L216C3)</f>
        <v>5.3283299558309488E-3</v>
      </c>
      <c r="L9" s="16" t="s">
        <v>12038</v>
      </c>
      <c r="M9" s="23">
        <f>A1L542C9</f>
        <v>0.77804345327049096</v>
      </c>
      <c r="N9" s="16" t="s">
        <v>12039</v>
      </c>
      <c r="O9" s="23">
        <f>B6L202C1*B6L202C5</f>
        <v>45.945022002529036</v>
      </c>
      <c r="P9" s="16" t="s">
        <v>12040</v>
      </c>
      <c r="Q9" s="23">
        <f>B3L836C3</f>
        <v>1.6814540178931248</v>
      </c>
      <c r="R9" s="16" t="s">
        <v>12041</v>
      </c>
      <c r="S9" s="17">
        <f>B6L202C6*B6L202C7</f>
        <v>77.254441848340463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42.489943016587254</v>
      </c>
      <c r="X9" s="16" t="s">
        <v>12044</v>
      </c>
      <c r="Y9" s="23">
        <f>IF(B6L216C10=0,0,B6L202C10/B6L216C10)</f>
        <v>1.5472790623444829E-2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3.4715489760000007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5.2073234640000008</v>
      </c>
      <c r="AH9" s="16" t="s">
        <v>12049</v>
      </c>
      <c r="AI9" s="23">
        <f>IF(B6L216C15=0,0,B6L202C15/B6L216C15)</f>
        <v>4.2469968790778941E-3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5.9832667440000007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7.1799200928000007</v>
      </c>
      <c r="AR9" s="16" t="s">
        <v>12054</v>
      </c>
      <c r="AS9" s="23">
        <f>IF(B6L216C20=0,0,B6L202C20/B6L216C20)</f>
        <v>5.3283299558309488E-3</v>
      </c>
      <c r="AT9" s="16" t="s">
        <v>12055</v>
      </c>
      <c r="AU9" s="17">
        <f>A1L237C3</f>
        <v>104309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521.54499999999996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130.38624999999999</v>
      </c>
      <c r="BD9" s="16" t="s">
        <v>12060</v>
      </c>
      <c r="BE9" s="23">
        <f>IF(B6L216C26=0,0,B6L202C26/B6L216C26)</f>
        <v>1.0073180216822188E-2</v>
      </c>
      <c r="BF9" s="16" t="s">
        <v>12061</v>
      </c>
      <c r="BG9" s="17">
        <f>B6L202C3+B6L202C10+B6L202C15+B6L202C20+B6L202C26</f>
        <v>291.55703657338722</v>
      </c>
      <c r="BH9" s="16" t="s">
        <v>12062</v>
      </c>
      <c r="BI9" s="17">
        <f>B6L218C3*B6L202C4</f>
        <v>522.57562305250633</v>
      </c>
      <c r="BJ9" s="16" t="s">
        <v>12063</v>
      </c>
      <c r="BK9" s="17">
        <f>B6L218C10*B6L202C11</f>
        <v>208.89506466389861</v>
      </c>
      <c r="BL9" s="16" t="s">
        <v>12064</v>
      </c>
      <c r="BM9" s="17">
        <f>B6L218C15*B6L202C16</f>
        <v>25.600979773342285</v>
      </c>
      <c r="BN9" s="16" t="s">
        <v>12065</v>
      </c>
      <c r="BO9" s="17">
        <f>B6L218C20*B6L202C21</f>
        <v>35.298938185950696</v>
      </c>
      <c r="BP9" s="16" t="s">
        <v>12066</v>
      </c>
      <c r="BQ9" s="17">
        <f>B6L218C26*B6L202C27</f>
        <v>641.02331496185889</v>
      </c>
      <c r="BR9" s="16" t="s">
        <v>12067</v>
      </c>
      <c r="BS9" s="15">
        <f>B6L202C29+B6L202C30+B6L202C31+B6L202C32+B6L202C33</f>
        <v>1433.3939206375567</v>
      </c>
      <c r="BT9" s="16" t="s">
        <v>12068</v>
      </c>
      <c r="BU9" s="23">
        <f>IF(B6L202C3=0,0,B6L202C29/B6L202C3)</f>
        <v>4.9163413700590279</v>
      </c>
      <c r="BV9" s="16" t="s">
        <v>12069</v>
      </c>
      <c r="BW9" s="23">
        <f>IF(B6L202C8=0,0,B6L202C30/B6L202C8)</f>
        <v>2.7039877535324655</v>
      </c>
      <c r="BX9" s="16" t="s">
        <v>12070</v>
      </c>
      <c r="BY9" s="23">
        <f>IF(B6L202C13=0,0,B6L202C31/B6L202C13)</f>
        <v>7.374512055088541</v>
      </c>
      <c r="BZ9" s="16" t="s">
        <v>12071</v>
      </c>
      <c r="CA9" s="23">
        <f>IF(B6L202C18=0,0,B6L202C32/B6L202C18)</f>
        <v>5.899609644070833</v>
      </c>
      <c r="CB9" s="16" t="s">
        <v>12072</v>
      </c>
      <c r="CC9" s="23">
        <f>IF(B6L202C24=0,0,B6L202C33/B6L202C24)</f>
        <v>1.229085342514757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312.46999999999997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624.93999999999994</v>
      </c>
      <c r="J10" s="16" t="s">
        <v>12076</v>
      </c>
      <c r="K10" s="23">
        <f>IF(B6L216C3=0,0,B6L203C3/B6L216C3)</f>
        <v>3.1327253217474926E-2</v>
      </c>
      <c r="L10" s="16" t="s">
        <v>12077</v>
      </c>
      <c r="M10" s="23">
        <f>A1L543C9</f>
        <v>0.75919141632624365</v>
      </c>
      <c r="N10" s="16" t="s">
        <v>12078</v>
      </c>
      <c r="O10" s="23">
        <f>B6L203C1*B6L203C5</f>
        <v>237.22454185946134</v>
      </c>
      <c r="P10" s="16" t="s">
        <v>12079</v>
      </c>
      <c r="Q10" s="23">
        <f>B3L837C3</f>
        <v>1.6472411558734472</v>
      </c>
      <c r="R10" s="16" t="s">
        <v>12080</v>
      </c>
      <c r="S10" s="23">
        <f>B6L203C6*B6L203C7</f>
        <v>390.76602853412805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214.92131569377045</v>
      </c>
      <c r="X10" s="16" t="s">
        <v>12083</v>
      </c>
      <c r="Y10" s="23">
        <f>IF(B6L216C10=0,0,B6L203C10/B6L216C10)</f>
        <v>7.8263991009515185E-2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26.822424799999997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40.233637199999997</v>
      </c>
      <c r="AH10" s="16" t="s">
        <v>12088</v>
      </c>
      <c r="AI10" s="23">
        <f>IF(B6L216C15=0,0,B6L203C15/B6L216C15)</f>
        <v>3.2813811702624096E-2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35.177872599999993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42.213447119999991</v>
      </c>
      <c r="AR10" s="16" t="s">
        <v>12093</v>
      </c>
      <c r="AS10" s="23">
        <f>IF(B6L216C20=0,0,B6L203C20/B6L216C20)</f>
        <v>3.1327253217474919E-2</v>
      </c>
      <c r="AT10" s="16" t="s">
        <v>12094</v>
      </c>
      <c r="AU10" s="17">
        <f>A1L238C3</f>
        <v>528771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2643.855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660.96375</v>
      </c>
      <c r="BD10" s="16" t="s">
        <v>12099</v>
      </c>
      <c r="BE10" s="23">
        <f>IF(B6L216C26=0,0,B6L203C26/B6L216C26)</f>
        <v>5.1063720066622104E-2</v>
      </c>
      <c r="BF10" s="16" t="s">
        <v>12100</v>
      </c>
      <c r="BG10" s="17">
        <f>B6L203C3+B6L203C10+B6L203C15+B6L203C20+B6L203C26</f>
        <v>1583.2721500137704</v>
      </c>
      <c r="BH10" s="16" t="s">
        <v>12101</v>
      </c>
      <c r="BI10" s="17">
        <f>B6L218C3*B6L203C4</f>
        <v>3072.4183758046888</v>
      </c>
      <c r="BJ10" s="16" t="s">
        <v>12102</v>
      </c>
      <c r="BK10" s="17">
        <f>B6L218C10*B6L203C11</f>
        <v>1056.6265556528003</v>
      </c>
      <c r="BL10" s="16" t="s">
        <v>12103</v>
      </c>
      <c r="BM10" s="17">
        <f>B6L218C15*B6L203C16</f>
        <v>197.80229503430587</v>
      </c>
      <c r="BN10" s="16" t="s">
        <v>12104</v>
      </c>
      <c r="BO10" s="17">
        <f>B6L218C20*B6L203C21</f>
        <v>207.53571644885506</v>
      </c>
      <c r="BP10" s="16" t="s">
        <v>12105</v>
      </c>
      <c r="BQ10" s="17">
        <f>B6L218C26*B6L203C27</f>
        <v>3249.5234282343522</v>
      </c>
      <c r="BR10" s="16" t="s">
        <v>12106</v>
      </c>
      <c r="BS10" s="15">
        <f>B6L203C29+B6L203C30+B6L203C31+B6L203C32+B6L203C33</f>
        <v>7783.9063711750023</v>
      </c>
      <c r="BT10" s="16" t="s">
        <v>12107</v>
      </c>
      <c r="BU10" s="23">
        <f>IF(B6L203C3=0,0,B6L203C29/B6L203C3)</f>
        <v>4.9163413700590279</v>
      </c>
      <c r="BV10" s="16" t="s">
        <v>12108</v>
      </c>
      <c r="BW10" s="23">
        <f>IF(B6L203C8=0,0,B6L203C30/B6L203C8)</f>
        <v>2.7039877535324659</v>
      </c>
      <c r="BX10" s="16" t="s">
        <v>12109</v>
      </c>
      <c r="BY10" s="23">
        <f>IF(B6L203C13=0,0,B6L203C31/B6L203C13)</f>
        <v>7.3745120550885428</v>
      </c>
      <c r="BZ10" s="16" t="s">
        <v>12110</v>
      </c>
      <c r="CA10" s="23">
        <f>IF(B6L203C18=0,0,B6L203C32/B6L203C18)</f>
        <v>5.899609644070833</v>
      </c>
      <c r="CB10" s="16" t="s">
        <v>12111</v>
      </c>
      <c r="CC10" s="23">
        <f>IF(B6L203C24=0,0,B6L203C33/B6L203C24)</f>
        <v>1.2290853425147568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1454.203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2908.4059999999999</v>
      </c>
      <c r="J11" s="16" t="s">
        <v>12115</v>
      </c>
      <c r="K11" s="23">
        <f>IF(B6L216C3=0,0,B6L204C3/B6L216C3)</f>
        <v>0.14579379015781255</v>
      </c>
      <c r="L11" s="16" t="s">
        <v>12116</v>
      </c>
      <c r="M11" s="23">
        <f>A1L544C9</f>
        <v>0.19535586308546662</v>
      </c>
      <c r="N11" s="16" t="s">
        <v>12117</v>
      </c>
      <c r="O11" s="23">
        <f>B6L204C1*B6L204C5</f>
        <v>284.08708216647483</v>
      </c>
      <c r="P11" s="16" t="s">
        <v>12118</v>
      </c>
      <c r="Q11" s="23">
        <f>B3L838C3</f>
        <v>1.9953603224238785</v>
      </c>
      <c r="R11" s="16" t="s">
        <v>12119</v>
      </c>
      <c r="S11" s="17">
        <f>B6L204C6*B6L204C7</f>
        <v>566.85609186815611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311.77085052748589</v>
      </c>
      <c r="X11" s="16" t="s">
        <v>12122</v>
      </c>
      <c r="Y11" s="23">
        <f>IF(B6L216C10=0,0,B6L204C10/B6L216C10)</f>
        <v>0.11353192662136355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124.82878552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187.24317828</v>
      </c>
      <c r="AH11" s="16" t="s">
        <v>12127</v>
      </c>
      <c r="AI11" s="23">
        <f>IF(B6L216C15=0,0,B6L204C15/B6L216C15)</f>
        <v>0.15271207930166436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163.71417374000001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196.45700848800001</v>
      </c>
      <c r="AR11" s="16" t="s">
        <v>12132</v>
      </c>
      <c r="AS11" s="23">
        <f>IF(B6L216C20=0,0,B6L204C20/B6L216C20)</f>
        <v>0.14579379015781255</v>
      </c>
      <c r="AT11" s="16" t="s">
        <v>12133</v>
      </c>
      <c r="AU11" s="17">
        <f>A1L239C3</f>
        <v>1568445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7842.2250000000004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1960.5562500000001</v>
      </c>
      <c r="BD11" s="16" t="s">
        <v>12138</v>
      </c>
      <c r="BE11" s="23">
        <f>IF(B6L216C26=0,0,B6L204C26/B6L216C26)</f>
        <v>0.15146563714706954</v>
      </c>
      <c r="BF11" s="16" t="s">
        <v>12139</v>
      </c>
      <c r="BG11" s="17">
        <f>B6L204C3+B6L204C10+B6L204C15+B6L204C20+B6L204C26</f>
        <v>5564.4332872954856</v>
      </c>
      <c r="BH11" s="16" t="s">
        <v>12140</v>
      </c>
      <c r="BI11" s="17">
        <f>B6L218C3*B6L204C4</f>
        <v>14298.716738727895</v>
      </c>
      <c r="BJ11" s="16" t="s">
        <v>12141</v>
      </c>
      <c r="BK11" s="17">
        <f>B6L218C10*B6L204C11</f>
        <v>1532.7719304267682</v>
      </c>
      <c r="BL11" s="16" t="s">
        <v>12142</v>
      </c>
      <c r="BM11" s="17">
        <f>B6L218C15*B6L204C16</f>
        <v>920.55138363930189</v>
      </c>
      <c r="BN11" s="16" t="s">
        <v>12143</v>
      </c>
      <c r="BO11" s="17">
        <f>B6L218C20*B6L204C21</f>
        <v>965.84971826759181</v>
      </c>
      <c r="BP11" s="16" t="s">
        <v>12144</v>
      </c>
      <c r="BQ11" s="17">
        <f>B6L218C26*B6L204C27</f>
        <v>9638.7638002027888</v>
      </c>
      <c r="BR11" s="16" t="s">
        <v>12145</v>
      </c>
      <c r="BS11" s="15">
        <f>B6L204C29+B6L204C30+B6L204C31+B6L204C32+B6L204C33</f>
        <v>27356.653571264345</v>
      </c>
      <c r="BT11" s="16" t="s">
        <v>12146</v>
      </c>
      <c r="BU11" s="23">
        <f>IF(B6L204C3=0,0,B6L204C29/B6L204C3)</f>
        <v>4.916341370059027</v>
      </c>
      <c r="BV11" s="16" t="s">
        <v>12147</v>
      </c>
      <c r="BW11" s="23">
        <f>IF(B6L204C8=0,0,B6L204C30/B6L204C8)</f>
        <v>2.7039877535324655</v>
      </c>
      <c r="BX11" s="16" t="s">
        <v>12148</v>
      </c>
      <c r="BY11" s="23">
        <f>IF(B6L204C13=0,0,B6L204C31/B6L204C13)</f>
        <v>7.374512055088541</v>
      </c>
      <c r="BZ11" s="16" t="s">
        <v>12149</v>
      </c>
      <c r="CA11" s="23">
        <f>IF(B6L204C18=0,0,B6L204C32/B6L204C18)</f>
        <v>5.8996096440708321</v>
      </c>
      <c r="CB11" s="16" t="s">
        <v>12150</v>
      </c>
      <c r="CC11" s="23">
        <f>IF(B6L204C24=0,0,B6L204C33/B6L204C24)</f>
        <v>1.2290853425147568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202.322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404.64400000000001</v>
      </c>
      <c r="J12" s="16" t="s">
        <v>12154</v>
      </c>
      <c r="K12" s="23">
        <f>IF(B6L216C3=0,0,B6L205C3/B6L216C3)</f>
        <v>2.0284163361173752E-2</v>
      </c>
      <c r="L12" s="16" t="s">
        <v>12155</v>
      </c>
      <c r="M12" s="23">
        <f>A1L545C9</f>
        <v>0.47771193260799122</v>
      </c>
      <c r="N12" s="16" t="s">
        <v>12156</v>
      </c>
      <c r="O12" s="23">
        <f>B6L205C1*B6L205C5</f>
        <v>96.651633629114002</v>
      </c>
      <c r="P12" s="16" t="s">
        <v>12157</v>
      </c>
      <c r="Q12" s="23">
        <f>B3L839C3</f>
        <v>1.9254625602330151</v>
      </c>
      <c r="R12" s="16" t="s">
        <v>12158</v>
      </c>
      <c r="S12" s="23">
        <f>B6L205C6*B6L205C7</f>
        <v>186.09910193821722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102.35450606601948</v>
      </c>
      <c r="X12" s="16" t="s">
        <v>12161</v>
      </c>
      <c r="Y12" s="23">
        <f>IF(B6L216C10=0,0,B6L205C10/B6L216C10)</f>
        <v>3.7272580975394182E-2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17.36732048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26.050980719999998</v>
      </c>
      <c r="AH12" s="16" t="s">
        <v>12166</v>
      </c>
      <c r="AI12" s="23">
        <f>IF(B6L216C15=0,0,B6L205C15/B6L216C15)</f>
        <v>2.1246698919250847E-2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22.777410759999999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27.332892911999998</v>
      </c>
      <c r="AR12" s="16" t="s">
        <v>12171</v>
      </c>
      <c r="AS12" s="23">
        <f>IF(B6L216C20=0,0,B6L205C20/B6L216C20)</f>
        <v>2.0284163361173748E-2</v>
      </c>
      <c r="AT12" s="16" t="s">
        <v>12172</v>
      </c>
      <c r="AU12" s="17">
        <f>A1L240C3</f>
        <v>196996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984.98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246.245</v>
      </c>
      <c r="BD12" s="16" t="s">
        <v>12177</v>
      </c>
      <c r="BE12" s="23">
        <f>IF(B6L216C26=0,0,B6L205C26/B6L216C26)</f>
        <v>1.9024017198833312E-2</v>
      </c>
      <c r="BF12" s="16" t="s">
        <v>12178</v>
      </c>
      <c r="BG12" s="23">
        <f>B6L205C3+B6L205C10+B6L205C15+B6L205C20+B6L205C26</f>
        <v>806.62737969801958</v>
      </c>
      <c r="BH12" s="16" t="s">
        <v>12179</v>
      </c>
      <c r="BI12" s="17">
        <f>B6L218C3*B6L205C4</f>
        <v>1989.3680373461652</v>
      </c>
      <c r="BJ12" s="16" t="s">
        <v>12180</v>
      </c>
      <c r="BK12" s="17">
        <f>B6L218C10*B6L205C11</f>
        <v>503.20969258432922</v>
      </c>
      <c r="BL12" s="16" t="s">
        <v>12181</v>
      </c>
      <c r="BM12" s="17">
        <f>B6L218C15*B6L205C16</f>
        <v>128.07551424434612</v>
      </c>
      <c r="BN12" s="16" t="s">
        <v>12182</v>
      </c>
      <c r="BO12" s="17">
        <f>B6L218C20*B6L205C21</f>
        <v>134.37783218665874</v>
      </c>
      <c r="BP12" s="16" t="s">
        <v>12183</v>
      </c>
      <c r="BQ12" s="17">
        <f>B6L218C26*B6L205C27</f>
        <v>1210.6244806701852</v>
      </c>
      <c r="BR12" s="16" t="s">
        <v>12184</v>
      </c>
      <c r="BS12" s="15">
        <f>B6L205C29+B6L205C30+B6L205C31+B6L205C32+B6L205C33</f>
        <v>3965.655557031685</v>
      </c>
      <c r="BT12" s="16" t="s">
        <v>12185</v>
      </c>
      <c r="BU12" s="23">
        <f>IF(B6L205C3=0,0,B6L205C29/B6L205C3)</f>
        <v>4.9163413700590279</v>
      </c>
      <c r="BV12" s="16" t="s">
        <v>12186</v>
      </c>
      <c r="BW12" s="23">
        <f>IF(B6L205C8=0,0,B6L205C30/B6L205C8)</f>
        <v>2.703987753532465</v>
      </c>
      <c r="BX12" s="16" t="s">
        <v>12187</v>
      </c>
      <c r="BY12" s="23">
        <f>IF(B6L205C13=0,0,B6L205C31/B6L205C13)</f>
        <v>7.3745120550885419</v>
      </c>
      <c r="BZ12" s="16" t="s">
        <v>12188</v>
      </c>
      <c r="CA12" s="23">
        <f>IF(B6L205C18=0,0,B6L205C32/B6L205C18)</f>
        <v>5.8996096440708321</v>
      </c>
      <c r="CB12" s="16" t="s">
        <v>12189</v>
      </c>
      <c r="CC12" s="23">
        <f>IF(B6L205C24=0,0,B6L205C33/B6L205C24)</f>
        <v>1.2290853425147568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2551.2269999999999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5102.4539999999997</v>
      </c>
      <c r="J13" s="16" t="s">
        <v>12193</v>
      </c>
      <c r="K13" s="23">
        <f>IF(B6L216C3=0,0,B6L206C3/B6L216C3)</f>
        <v>0.25577794426427786</v>
      </c>
      <c r="L13" s="16" t="s">
        <v>12194</v>
      </c>
      <c r="M13" s="23">
        <f>A1L546C9</f>
        <v>0.2712425072185024</v>
      </c>
      <c r="N13" s="16" t="s">
        <v>12195</v>
      </c>
      <c r="O13" s="23">
        <f>B6L206C1*B6L206C5</f>
        <v>692.00120796353815</v>
      </c>
      <c r="P13" s="16" t="s">
        <v>12196</v>
      </c>
      <c r="Q13" s="23">
        <f>B3L840C3</f>
        <v>1.9993428153615822</v>
      </c>
      <c r="R13" s="16" t="s">
        <v>12197</v>
      </c>
      <c r="S13" s="17">
        <f>B6L206C6*B6L206C7</f>
        <v>1383.547643363436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760.95120384988991</v>
      </c>
      <c r="X13" s="16" t="s">
        <v>12200</v>
      </c>
      <c r="Y13" s="23">
        <f>IF(B6L216C10=0,0,B6L206C10/B6L216C10)</f>
        <v>0.277101775524417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218.99732567999999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328.49598851999997</v>
      </c>
      <c r="AH13" s="16" t="s">
        <v>12205</v>
      </c>
      <c r="AI13" s="23">
        <f>IF(B6L216C15=0,0,B6L206C15/B6L216C15)</f>
        <v>0.26791526350897865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287.21713566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344.66056279200001</v>
      </c>
      <c r="AR13" s="16" t="s">
        <v>12210</v>
      </c>
      <c r="AS13" s="23">
        <f>IF(B6L216C20=0,0,B6L206C20/B6L216C20)</f>
        <v>0.25577794426427786</v>
      </c>
      <c r="AT13" s="16" t="s">
        <v>12211</v>
      </c>
      <c r="AU13" s="17">
        <f>A1L241C3</f>
        <v>2756310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13781.55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3445.3874999999998</v>
      </c>
      <c r="BD13" s="16" t="s">
        <v>12216</v>
      </c>
      <c r="BE13" s="23">
        <f>IF(B6L216C26=0,0,B6L206C26/B6L216C26)</f>
        <v>0.26617844446240652</v>
      </c>
      <c r="BF13" s="16" t="s">
        <v>12217</v>
      </c>
      <c r="BG13" s="17">
        <f>B6L206C3+B6L206C10+B6L206C15+B6L206C20+B6L206C26</f>
        <v>9981.9492551618896</v>
      </c>
      <c r="BH13" s="16" t="s">
        <v>12218</v>
      </c>
      <c r="BI13" s="17">
        <f>B6L218C3*B6L206C4</f>
        <v>25085.405689023166</v>
      </c>
      <c r="BJ13" s="16" t="s">
        <v>12219</v>
      </c>
      <c r="BK13" s="17">
        <f>B6L218C10*B6L206C11</f>
        <v>3741.0958840834342</v>
      </c>
      <c r="BL13" s="16" t="s">
        <v>12220</v>
      </c>
      <c r="BM13" s="17">
        <f>B6L218C15*B6L206C16</f>
        <v>1614.9984182593114</v>
      </c>
      <c r="BN13" s="16" t="s">
        <v>12221</v>
      </c>
      <c r="BO13" s="17">
        <f>B6L218C20*B6L206C21</f>
        <v>1694.4689834821368</v>
      </c>
      <c r="BP13" s="16" t="s">
        <v>12222</v>
      </c>
      <c r="BQ13" s="17">
        <f>B6L218C26*B6L206C27</f>
        <v>16938.701102134244</v>
      </c>
      <c r="BR13" s="16" t="s">
        <v>12223</v>
      </c>
      <c r="BS13" s="15">
        <f>B6L206C29+B6L206C30+B6L206C31+B6L206C32+B6L206C33</f>
        <v>49074.670076982293</v>
      </c>
      <c r="BT13" s="16" t="s">
        <v>12224</v>
      </c>
      <c r="BU13" s="23">
        <f>IF(B6L206C3=0,0,B6L206C29/B6L206C3)</f>
        <v>4.9163413700590279</v>
      </c>
      <c r="BV13" s="16" t="s">
        <v>12225</v>
      </c>
      <c r="BW13" s="23">
        <f>IF(B6L206C8=0,0,B6L206C30/B6L206C8)</f>
        <v>2.7039877535324655</v>
      </c>
      <c r="BX13" s="16" t="s">
        <v>12226</v>
      </c>
      <c r="BY13" s="23">
        <f>IF(B6L206C13=0,0,B6L206C31/B6L206C13)</f>
        <v>7.3745120550885419</v>
      </c>
      <c r="BZ13" s="16" t="s">
        <v>12227</v>
      </c>
      <c r="CA13" s="23">
        <f>IF(B6L206C18=0,0,B6L206C32/B6L206C18)</f>
        <v>5.899609644070833</v>
      </c>
      <c r="CB13" s="16" t="s">
        <v>12228</v>
      </c>
      <c r="CC13" s="23">
        <f>IF(B6L206C24=0,0,B6L206C33/B6L206C24)</f>
        <v>1.2290853425147568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377.83000000000004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755.66000000000008</v>
      </c>
      <c r="J14" s="16" t="s">
        <v>12232</v>
      </c>
      <c r="K14" s="23">
        <f>IF(B6L216C3=0,0,B6L207C3/B6L216C3)</f>
        <v>3.7880039949942566E-2</v>
      </c>
      <c r="L14" s="16" t="s">
        <v>12233</v>
      </c>
      <c r="M14" s="23">
        <f>A1L547C9</f>
        <v>8.7069835393748796E-2</v>
      </c>
      <c r="N14" s="16" t="s">
        <v>12234</v>
      </c>
      <c r="O14" s="23">
        <f>B6L207C1*B6L207C5</f>
        <v>32.897595906820108</v>
      </c>
      <c r="P14" s="16" t="s">
        <v>12235</v>
      </c>
      <c r="Q14" s="23">
        <f>B3L841C3</f>
        <v>2.0653184995953549</v>
      </c>
      <c r="R14" s="16" t="s">
        <v>12236</v>
      </c>
      <c r="S14" s="23">
        <f>B6L207C6*B6L207C7</f>
        <v>67.944013418567991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37.369207380212401</v>
      </c>
      <c r="X14" s="16" t="s">
        <v>12239</v>
      </c>
      <c r="Y14" s="23">
        <f>IF(B6L216C10=0,0,B6L207C10/B6L216C10)</f>
        <v>1.3608065356369043E-2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32.432927200000002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48.649390800000006</v>
      </c>
      <c r="AH14" s="16" t="s">
        <v>12244</v>
      </c>
      <c r="AI14" s="23">
        <f>IF(B6L216C15=0,0,B6L207C15/B6L216C15)</f>
        <v>3.9677544966244642E-2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42.536101400000007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51.043321680000005</v>
      </c>
      <c r="AR14" s="16" t="s">
        <v>12249</v>
      </c>
      <c r="AS14" s="23">
        <f>IF(B6L216C20=0,0,B6L207C20/B6L216C20)</f>
        <v>3.7880039949942559E-2</v>
      </c>
      <c r="AT14" s="16" t="s">
        <v>12250</v>
      </c>
      <c r="AU14" s="17">
        <f>A1L242C3</f>
        <v>211817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1059.085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264.77125000000001</v>
      </c>
      <c r="BD14" s="16" t="s">
        <v>12255</v>
      </c>
      <c r="BE14" s="23">
        <f>IF(B6L216C26=0,0,B6L207C26/B6L216C26)</f>
        <v>2.0455289706416756E-2</v>
      </c>
      <c r="BF14" s="16" t="s">
        <v>12256</v>
      </c>
      <c r="BG14" s="17">
        <f>B6L207C3+B6L207C10+B6L207C15+B6L207C20+B6L207C26</f>
        <v>1157.4931698602124</v>
      </c>
      <c r="BH14" s="16" t="s">
        <v>12257</v>
      </c>
      <c r="BI14" s="17">
        <f>B6L218C3*B6L207C4</f>
        <v>3715.0825196988058</v>
      </c>
      <c r="BJ14" s="16" t="s">
        <v>12258</v>
      </c>
      <c r="BK14" s="17">
        <f>B6L218C10*B6L207C11</f>
        <v>183.71978020965338</v>
      </c>
      <c r="BL14" s="16" t="s">
        <v>12259</v>
      </c>
      <c r="BM14" s="17">
        <f>B6L218C15*B6L207C16</f>
        <v>239.17701261820909</v>
      </c>
      <c r="BN14" s="16" t="s">
        <v>12260</v>
      </c>
      <c r="BO14" s="17">
        <f>B6L218C20*B6L207C21</f>
        <v>250.94639404061488</v>
      </c>
      <c r="BP14" s="16" t="s">
        <v>12261</v>
      </c>
      <c r="BQ14" s="17">
        <f>B6L218C26*B6L207C27</f>
        <v>1301.7058499772413</v>
      </c>
      <c r="BR14" s="16" t="s">
        <v>12262</v>
      </c>
      <c r="BS14" s="15">
        <f>B6L207C29+B6L207C30+B6L207C31+B6L207C32+B6L207C33</f>
        <v>5690.6315565445238</v>
      </c>
      <c r="BT14" s="16" t="s">
        <v>12263</v>
      </c>
      <c r="BU14" s="23">
        <f>IF(B6L207C3=0,0,B6L207C29/B6L207C3)</f>
        <v>4.9163413700590279</v>
      </c>
      <c r="BV14" s="16" t="s">
        <v>12264</v>
      </c>
      <c r="BW14" s="23">
        <f>IF(B6L207C8=0,0,B6L207C30/B6L207C8)</f>
        <v>2.7039877535324659</v>
      </c>
      <c r="BX14" s="16" t="s">
        <v>12265</v>
      </c>
      <c r="BY14" s="23">
        <f>IF(B6L207C13=0,0,B6L207C31/B6L207C13)</f>
        <v>7.3745120550885419</v>
      </c>
      <c r="BZ14" s="16" t="s">
        <v>12266</v>
      </c>
      <c r="CA14" s="23">
        <f>IF(B6L207C18=0,0,B6L207C32/B6L207C18)</f>
        <v>5.8996096440708321</v>
      </c>
      <c r="CB14" s="16" t="s">
        <v>12267</v>
      </c>
      <c r="CC14" s="23">
        <f>IF(B6L207C24=0,0,B6L207C33/B6L207C24)</f>
        <v>1.2290853425147568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872.29700000000003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1744.5940000000001</v>
      </c>
      <c r="J15" s="16" t="s">
        <v>12271</v>
      </c>
      <c r="K15" s="23">
        <f>IF(B6L216C3=0,0,B6L208C3/B6L216C3)</f>
        <v>8.7453736358190315E-2</v>
      </c>
      <c r="L15" s="16" t="s">
        <v>12272</v>
      </c>
      <c r="M15" s="23">
        <f>A1L548C9</f>
        <v>9.6648557321176262E-2</v>
      </c>
      <c r="N15" s="16" t="s">
        <v>12273</v>
      </c>
      <c r="O15" s="23">
        <f>B6L208C1*B6L208C5</f>
        <v>84.30624660559009</v>
      </c>
      <c r="P15" s="16" t="s">
        <v>12274</v>
      </c>
      <c r="Q15" s="23">
        <f>B3L842C3</f>
        <v>1.9998752234175294</v>
      </c>
      <c r="R15" s="16" t="s">
        <v>12275</v>
      </c>
      <c r="S15" s="23">
        <f>B6L208C6*B6L208C7</f>
        <v>168.60197376584782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92.731085571216312</v>
      </c>
      <c r="X15" s="16" t="s">
        <v>12278</v>
      </c>
      <c r="Y15" s="23">
        <f>IF(B6L216C10=0,0,B6L208C10/B6L216C10)</f>
        <v>3.3768194764771844E-2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74.877974480000006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112.31696172000001</v>
      </c>
      <c r="AH15" s="16" t="s">
        <v>12283</v>
      </c>
      <c r="AI15" s="23">
        <f>IF(B6L216C15=0,0,B6L208C15/B6L216C15)</f>
        <v>9.1603640371120079E-2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98.203196259999999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117.843835512</v>
      </c>
      <c r="AR15" s="16" t="s">
        <v>12288</v>
      </c>
      <c r="AS15" s="23">
        <f>IF(B6L216C20=0,0,B6L208C20/B6L216C20)</f>
        <v>8.7453736358190301E-2</v>
      </c>
      <c r="AT15" s="16" t="s">
        <v>12289</v>
      </c>
      <c r="AU15" s="17">
        <f>A1L243C3</f>
        <v>593023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2965.1149999999998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741.27874999999995</v>
      </c>
      <c r="BD15" s="16" t="s">
        <v>12294</v>
      </c>
      <c r="BE15" s="23">
        <f>IF(B6L216C26=0,0,B6L208C26/B6L216C26)</f>
        <v>5.7268572718754317E-2</v>
      </c>
      <c r="BF15" s="16" t="s">
        <v>12295</v>
      </c>
      <c r="BG15" s="17">
        <f>B6L208C3+B6L208C10+B6L208C15+B6L208C20+B6L208C26</f>
        <v>2808.7646328032165</v>
      </c>
      <c r="BH15" s="16" t="s">
        <v>12296</v>
      </c>
      <c r="BI15" s="17">
        <f>B6L218C3*B6L208C4</f>
        <v>8577.0196561567591</v>
      </c>
      <c r="BJ15" s="16" t="s">
        <v>12297</v>
      </c>
      <c r="BK15" s="17">
        <f>B6L218C10*B6L208C11</f>
        <v>455.8976722842545</v>
      </c>
      <c r="BL15" s="16" t="s">
        <v>12298</v>
      </c>
      <c r="BM15" s="17">
        <f>B6L218C15*B6L208C16</f>
        <v>552.18852546337223</v>
      </c>
      <c r="BN15" s="16" t="s">
        <v>12299</v>
      </c>
      <c r="BO15" s="17">
        <f>B6L218C20*B6L208C21</f>
        <v>579.36052373407676</v>
      </c>
      <c r="BP15" s="16" t="s">
        <v>12300</v>
      </c>
      <c r="BQ15" s="17">
        <f>B6L218C26*B6L208C27</f>
        <v>3644.3793853706429</v>
      </c>
      <c r="BR15" s="16" t="s">
        <v>12301</v>
      </c>
      <c r="BS15" s="15">
        <f>B6L208C29+B6L208C30+B6L208C31+B6L208C32+B6L208C33</f>
        <v>13808.845763009105</v>
      </c>
      <c r="BT15" s="16" t="s">
        <v>12302</v>
      </c>
      <c r="BU15" s="23">
        <f>IF(B6L208C3=0,0,B6L208C29/B6L208C3)</f>
        <v>4.916341370059027</v>
      </c>
      <c r="BV15" s="16" t="s">
        <v>12303</v>
      </c>
      <c r="BW15" s="23">
        <f>IF(B6L208C8=0,0,B6L208C30/B6L208C8)</f>
        <v>2.7039877535324655</v>
      </c>
      <c r="BX15" s="16" t="s">
        <v>12304</v>
      </c>
      <c r="BY15" s="23">
        <f>IF(B6L208C13=0,0,B6L208C31/B6L208C13)</f>
        <v>7.3745120550885419</v>
      </c>
      <c r="BZ15" s="16" t="s">
        <v>12305</v>
      </c>
      <c r="CA15" s="23">
        <f>IF(B6L208C18=0,0,B6L208C32/B6L208C18)</f>
        <v>5.899609644070833</v>
      </c>
      <c r="CB15" s="16" t="s">
        <v>12306</v>
      </c>
      <c r="CC15" s="23">
        <f>IF(B6L208C24=0,0,B6L208C33/B6L208C24)</f>
        <v>1.2290853425147568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62.524000000000001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125.048</v>
      </c>
      <c r="J16" s="16" t="s">
        <v>12310</v>
      </c>
      <c r="K16" s="23">
        <f>IF(B6L216C3=0,0,B6L209C3/B6L216C3)</f>
        <v>6.2684583485435475E-3</v>
      </c>
      <c r="L16" s="16" t="s">
        <v>12311</v>
      </c>
      <c r="M16" s="23">
        <f>A1L549C9</f>
        <v>0.60514978955186938</v>
      </c>
      <c r="N16" s="16" t="s">
        <v>12312</v>
      </c>
      <c r="O16" s="23">
        <f>B6L209C1*B6L209C5</f>
        <v>37.836385441941083</v>
      </c>
      <c r="P16" s="16" t="s">
        <v>12313</v>
      </c>
      <c r="Q16" s="23">
        <f>B3L843C3</f>
        <v>1.8483946786462735</v>
      </c>
      <c r="R16" s="16" t="s">
        <v>12314</v>
      </c>
      <c r="S16" s="23">
        <f>B6L209C6*B6L209C7</f>
        <v>69.936573510093226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38.465115430551279</v>
      </c>
      <c r="X16" s="16" t="s">
        <v>12317</v>
      </c>
      <c r="Y16" s="23">
        <f>IF(B6L216C10=0,0,B6L209C10/B6L216C10)</f>
        <v>1.4007142281438617E-2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5.3670601600000003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8.05059024</v>
      </c>
      <c r="AH16" s="16" t="s">
        <v>12322</v>
      </c>
      <c r="AI16" s="23">
        <f>IF(B6L216C15=0,0,B6L209C15/B6L216C15)</f>
        <v>6.5659127688893941E-3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7.0389519199999997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8.4467423039999989</v>
      </c>
      <c r="AR16" s="16" t="s">
        <v>12327</v>
      </c>
      <c r="AS16" s="23">
        <f>IF(B6L216C20=0,0,B6L209C20/B6L216C20)</f>
        <v>6.2684583485435466E-3</v>
      </c>
      <c r="AT16" s="16" t="s">
        <v>12328</v>
      </c>
      <c r="AU16" s="17">
        <f>A1L244C3</f>
        <v>159644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798.22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199.55500000000001</v>
      </c>
      <c r="BD16" s="16" t="s">
        <v>12333</v>
      </c>
      <c r="BE16" s="23">
        <f>IF(B6L216C26=0,0,B6L209C26/B6L216C26)</f>
        <v>1.5416913042348804E-2</v>
      </c>
      <c r="BF16" s="16" t="s">
        <v>12334</v>
      </c>
      <c r="BG16" s="23">
        <f>B6L209C3+B6L209C10+B6L209C15+B6L209C20+B6L209C26</f>
        <v>379.56544797455126</v>
      </c>
      <c r="BH16" s="16" t="s">
        <v>12335</v>
      </c>
      <c r="BI16" s="17">
        <f>B6L218C3*B6L209C4</f>
        <v>614.77865564314129</v>
      </c>
      <c r="BJ16" s="16" t="s">
        <v>12336</v>
      </c>
      <c r="BK16" s="17">
        <f>B6L218C10*B6L209C11</f>
        <v>189.10763829531513</v>
      </c>
      <c r="BL16" s="16" t="s">
        <v>12337</v>
      </c>
      <c r="BM16" s="17">
        <f>B6L218C15*B6L209C16</f>
        <v>39.579449850305437</v>
      </c>
      <c r="BN16" s="16" t="s">
        <v>12338</v>
      </c>
      <c r="BO16" s="17">
        <f>B6L218C20*B6L209C21</f>
        <v>41.527068631382903</v>
      </c>
      <c r="BP16" s="16" t="s">
        <v>12339</v>
      </c>
      <c r="BQ16" s="17">
        <f>B6L218C26*B6L209C27</f>
        <v>981.08050210212923</v>
      </c>
      <c r="BR16" s="16" t="s">
        <v>12340</v>
      </c>
      <c r="BS16" s="15">
        <f>B6L209C29+B6L209C30+B6L209C31+B6L209C32+B6L209C33</f>
        <v>1866.0733145222739</v>
      </c>
      <c r="BT16" s="16" t="s">
        <v>12341</v>
      </c>
      <c r="BU16" s="23">
        <f>IF(B6L209C3=0,0,B6L209C29/B6L209C3)</f>
        <v>4.9163413700590279</v>
      </c>
      <c r="BV16" s="16" t="s">
        <v>12342</v>
      </c>
      <c r="BW16" s="23">
        <f>IF(B6L209C8=0,0,B6L209C30/B6L209C8)</f>
        <v>2.7039877535324655</v>
      </c>
      <c r="BX16" s="16" t="s">
        <v>12343</v>
      </c>
      <c r="BY16" s="23">
        <f>IF(B6L209C13=0,0,B6L209C31/B6L209C13)</f>
        <v>7.374512055088541</v>
      </c>
      <c r="BZ16" s="16" t="s">
        <v>12344</v>
      </c>
      <c r="CA16" s="23">
        <f>IF(B6L209C18=0,0,B6L209C32/B6L209C18)</f>
        <v>5.899609644070833</v>
      </c>
      <c r="CB16" s="16" t="s">
        <v>12345</v>
      </c>
      <c r="CC16" s="23">
        <f>IF(B6L209C24=0,0,B6L209C33/B6L209C24)</f>
        <v>1.2290853425147568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14.486000000000001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28.972000000000001</v>
      </c>
      <c r="J17" s="16" t="s">
        <v>12349</v>
      </c>
      <c r="K17" s="23">
        <f>IF(B6L216C3=0,0,B6L210C3/B6L216C3)</f>
        <v>1.4523205111157608E-3</v>
      </c>
      <c r="L17" s="16" t="s">
        <v>12350</v>
      </c>
      <c r="M17" s="23">
        <f>A1L550C9</f>
        <v>0.62255319148936161</v>
      </c>
      <c r="N17" s="16" t="s">
        <v>12351</v>
      </c>
      <c r="O17" s="23">
        <f>B6L210C1*B6L210C5</f>
        <v>9.0183055319148924</v>
      </c>
      <c r="P17" s="16" t="s">
        <v>12352</v>
      </c>
      <c r="Q17" s="23">
        <f>B3L844C3</f>
        <v>2.1629510825982359</v>
      </c>
      <c r="R17" s="16" t="s">
        <v>12353</v>
      </c>
      <c r="S17" s="23">
        <f>B6L210C6*B6L210C7</f>
        <v>19.506153713456975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10.728384542401336</v>
      </c>
      <c r="X17" s="16" t="s">
        <v>12356</v>
      </c>
      <c r="Y17" s="23">
        <f>IF(B6L216C10=0,0,B6L210C10/B6L216C10)</f>
        <v>3.9067608936913705E-3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1.24347824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1.8652173599999999</v>
      </c>
      <c r="AH17" s="16" t="s">
        <v>12361</v>
      </c>
      <c r="AI17" s="23">
        <f>IF(B6L216C15=0,0,B6L210C15/B6L216C15)</f>
        <v>1.521236842974406E-3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1.63083388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1.9570006559999999</v>
      </c>
      <c r="AR17" s="16" t="s">
        <v>12366</v>
      </c>
      <c r="AS17" s="23">
        <f>IF(B6L216C20=0,0,B6L210C20/B6L216C20)</f>
        <v>1.4523205111157606E-3</v>
      </c>
      <c r="AT17" s="16" t="s">
        <v>12367</v>
      </c>
      <c r="AU17" s="17">
        <f>A1L245C3</f>
        <v>40458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202.29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50.572499999999998</v>
      </c>
      <c r="BD17" s="16" t="s">
        <v>12372</v>
      </c>
      <c r="BE17" s="23">
        <f>IF(B6L216C26=0,0,B6L210C26/B6L216C26)</f>
        <v>3.9070523656845723E-3</v>
      </c>
      <c r="BF17" s="16" t="s">
        <v>12373</v>
      </c>
      <c r="BG17" s="23">
        <f>B6L210C3+B6L210C10+B6L210C15+B6L210C20+B6L210C26</f>
        <v>94.095102558401337</v>
      </c>
      <c r="BH17" s="16" t="s">
        <v>12374</v>
      </c>
      <c r="BI17" s="17">
        <f>B6L218C3*B6L210C4</f>
        <v>142.43624217335014</v>
      </c>
      <c r="BJ17" s="16" t="s">
        <v>12375</v>
      </c>
      <c r="BK17" s="17">
        <f>B6L218C10*B6L210C11</f>
        <v>52.744400759709478</v>
      </c>
      <c r="BL17" s="16" t="s">
        <v>12376</v>
      </c>
      <c r="BM17" s="17">
        <f>B6L218C15*B6L210C16</f>
        <v>9.1700452711202836</v>
      </c>
      <c r="BN17" s="16" t="s">
        <v>12377</v>
      </c>
      <c r="BO17" s="17">
        <f>B6L218C20*B6L210C21</f>
        <v>9.621283286325454</v>
      </c>
      <c r="BP17" s="16" t="s">
        <v>12378</v>
      </c>
      <c r="BQ17" s="17">
        <f>B6L218C26*B6L210C27</f>
        <v>248.63167393731015</v>
      </c>
      <c r="BR17" s="16" t="s">
        <v>12379</v>
      </c>
      <c r="BS17" s="15">
        <f>B6L210C29+B6L210C30+B6L210C31+B6L210C32+B6L210C33</f>
        <v>462.60364542781554</v>
      </c>
      <c r="BT17" s="16" t="s">
        <v>12380</v>
      </c>
      <c r="BU17" s="23">
        <f>IF(B6L210C3=0,0,B6L210C29/B6L210C3)</f>
        <v>4.916341370059027</v>
      </c>
      <c r="BV17" s="16" t="s">
        <v>12381</v>
      </c>
      <c r="BW17" s="23">
        <f>IF(B6L210C8=0,0,B6L210C30/B6L210C8)</f>
        <v>2.703987753532465</v>
      </c>
      <c r="BX17" s="16" t="s">
        <v>12382</v>
      </c>
      <c r="BY17" s="23">
        <f>IF(B6L210C13=0,0,B6L210C31/B6L210C13)</f>
        <v>7.3745120550885428</v>
      </c>
      <c r="BZ17" s="16" t="s">
        <v>12383</v>
      </c>
      <c r="CA17" s="23">
        <f>IF(B6L210C18=0,0,B6L210C32/B6L210C18)</f>
        <v>5.8996096440708321</v>
      </c>
      <c r="CB17" s="16" t="s">
        <v>12384</v>
      </c>
      <c r="CC17" s="23">
        <f>IF(B6L210C24=0,0,B6L210C33/B6L210C24)</f>
        <v>1.2290853425147568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3674.2449999999999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3674.2449999999999</v>
      </c>
      <c r="J18" s="16" t="s">
        <v>12388</v>
      </c>
      <c r="K18" s="23">
        <f>IF(B6L216C3=0,0,B6L211C3/B6L216C3)</f>
        <v>0.18418408726924371</v>
      </c>
      <c r="L18" s="16" t="s">
        <v>12389</v>
      </c>
      <c r="M18" s="23">
        <f>A1L551C9</f>
        <v>0.20653646151139624</v>
      </c>
      <c r="N18" s="16" t="s">
        <v>12390</v>
      </c>
      <c r="O18" s="23">
        <f>B6L211C1*B6L211C5</f>
        <v>758.86556102594</v>
      </c>
      <c r="P18" s="16" t="s">
        <v>12391</v>
      </c>
      <c r="Q18" s="23">
        <f>B3L845C3</f>
        <v>1.043773952356112</v>
      </c>
      <c r="R18" s="16" t="s">
        <v>12392</v>
      </c>
      <c r="S18" s="23">
        <f>B6L211C6*B6L211C7</f>
        <v>792.08410593898373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435.64625826644107</v>
      </c>
      <c r="X18" s="16" t="s">
        <v>12395</v>
      </c>
      <c r="Y18" s="23">
        <f>IF(B6L216C10=0,0,B6L211C10/B6L216C10)</f>
        <v>0.15864138338364889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120.0008417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180.00126254999998</v>
      </c>
      <c r="AH18" s="16" t="s">
        <v>12400</v>
      </c>
      <c r="AI18" s="23">
        <f>IF(B6L216C15=0,0,B6L211C15/B6L216C15)</f>
        <v>0.14680570653329603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206.82325104999998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248.18790125999996</v>
      </c>
      <c r="AR18" s="16" t="s">
        <v>12405</v>
      </c>
      <c r="AS18" s="23">
        <f>IF(B6L216C20=0,0,B6L211C20/B6L216C20)</f>
        <v>0.18418408726924365</v>
      </c>
      <c r="AT18" s="16" t="s">
        <v>12406</v>
      </c>
      <c r="AU18" s="17">
        <f>A1L246C3</f>
        <v>1500686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7503.43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1875.8575000000001</v>
      </c>
      <c r="BD18" s="16" t="s">
        <v>12411</v>
      </c>
      <c r="BE18" s="23">
        <f>IF(B6L216C26=0,0,B6L211C26/B6L216C26)</f>
        <v>0.14492211148474266</v>
      </c>
      <c r="BF18" s="16" t="s">
        <v>12412</v>
      </c>
      <c r="BG18" s="17">
        <f>B6L211C3+B6L211C10+B6L211C15+B6L211C20+B6L211C26</f>
        <v>6413.9379220764413</v>
      </c>
      <c r="BH18" s="16" t="s">
        <v>12413</v>
      </c>
      <c r="BI18" s="17">
        <f>B6L218C3*B6L211C4</f>
        <v>18063.842697232532</v>
      </c>
      <c r="BJ18" s="16" t="s">
        <v>12414</v>
      </c>
      <c r="BK18" s="17">
        <f>B6L218C10*B6L211C11</f>
        <v>2141.7857222267239</v>
      </c>
      <c r="BL18" s="16" t="s">
        <v>12415</v>
      </c>
      <c r="BM18" s="17">
        <f>B6L218C15*B6L211C16</f>
        <v>884.94765373742177</v>
      </c>
      <c r="BN18" s="16" t="s">
        <v>12416</v>
      </c>
      <c r="BO18" s="17">
        <f>B6L218C20*B6L211C21</f>
        <v>1220.1764465126628</v>
      </c>
      <c r="BP18" s="16" t="s">
        <v>12417</v>
      </c>
      <c r="BQ18" s="17">
        <f>B6L218C26*B6L211C27</f>
        <v>9222.3558315855025</v>
      </c>
      <c r="BR18" s="16" t="s">
        <v>12418</v>
      </c>
      <c r="BS18" s="15">
        <f>B6L211C29+B6L211C30+B6L211C31+B6L211C32+B6L211C33</f>
        <v>31533.108351294839</v>
      </c>
      <c r="BT18" s="16" t="s">
        <v>12419</v>
      </c>
      <c r="BU18" s="23">
        <f>IF(B6L211C3=0,0,B6L211C29/B6L211C3)</f>
        <v>4.9163413700590279</v>
      </c>
      <c r="BV18" s="16" t="s">
        <v>12420</v>
      </c>
      <c r="BW18" s="23">
        <f>IF(B6L211C8=0,0,B6L211C30/B6L211C8)</f>
        <v>2.7039877535324655</v>
      </c>
      <c r="BX18" s="16" t="s">
        <v>12421</v>
      </c>
      <c r="BY18" s="23">
        <f>IF(B6L211C13=0,0,B6L211C31/B6L211C13)</f>
        <v>7.3745120550885419</v>
      </c>
      <c r="BZ18" s="16" t="s">
        <v>12422</v>
      </c>
      <c r="CA18" s="23">
        <f>IF(B6L211C18=0,0,B6L211C32/B6L211C18)</f>
        <v>5.8996096440708321</v>
      </c>
      <c r="CB18" s="16" t="s">
        <v>12423</v>
      </c>
      <c r="CC18" s="23">
        <f>IF(B6L211C24=0,0,B6L211C33/B6L211C24)</f>
        <v>1.229085342514757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536.31399999999996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1072.6279999999999</v>
      </c>
      <c r="J19" s="16" t="s">
        <v>12427</v>
      </c>
      <c r="K19" s="23">
        <f>IF(B6L216C3=0,0,B6L212C3/B6L216C3)</f>
        <v>5.3769144180487234E-2</v>
      </c>
      <c r="L19" s="16" t="s">
        <v>12428</v>
      </c>
      <c r="M19" s="23">
        <f>A1L552C9</f>
        <v>0.38224715618151189</v>
      </c>
      <c r="N19" s="16" t="s">
        <v>12429</v>
      </c>
      <c r="O19" s="23">
        <f>B6L212C1*B6L212C5</f>
        <v>205.00450132033134</v>
      </c>
      <c r="P19" s="16" t="s">
        <v>12430</v>
      </c>
      <c r="Q19" s="23">
        <f>B3L846C3</f>
        <v>1.3527109349372179</v>
      </c>
      <c r="R19" s="16" t="s">
        <v>12431</v>
      </c>
      <c r="S19" s="23">
        <f>B6L212C6*B6L212C7</f>
        <v>277.31183064736354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152.52150685604997</v>
      </c>
      <c r="X19" s="16" t="s">
        <v>12434</v>
      </c>
      <c r="Y19" s="23">
        <f>IF(B6L216C10=0,0,B6L212C10/B6L216C10)</f>
        <v>5.5540986257258416E-2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46.037193759999994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69.055790639999998</v>
      </c>
      <c r="AH19" s="16" t="s">
        <v>12439</v>
      </c>
      <c r="AI19" s="23">
        <f>IF(B6L216C15=0,0,B6L212C15/B6L216C15)</f>
        <v>5.6320627930620981E-2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60.378230119999998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72.453876143999992</v>
      </c>
      <c r="AR19" s="16" t="s">
        <v>12444</v>
      </c>
      <c r="AS19" s="23">
        <f>IF(B6L216C20=0,0,B6L212C20/B6L216C20)</f>
        <v>5.3769144180487227E-2</v>
      </c>
      <c r="AT19" s="16" t="s">
        <v>12445</v>
      </c>
      <c r="AU19" s="17">
        <f>A1L247C3</f>
        <v>787620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3938.1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984.52499999999998</v>
      </c>
      <c r="BD19" s="16" t="s">
        <v>12450</v>
      </c>
      <c r="BE19" s="23">
        <f>IF(B6L216C26=0,0,B6L212C26/B6L216C26)</f>
        <v>7.6060917105652354E-2</v>
      </c>
      <c r="BF19" s="16" t="s">
        <v>12451</v>
      </c>
      <c r="BG19" s="17">
        <f>B6L212C3+B6L212C10+B6L212C15+B6L212C20+B6L212C26</f>
        <v>2351.1841736400497</v>
      </c>
      <c r="BH19" s="16" t="s">
        <v>12452</v>
      </c>
      <c r="BI19" s="17">
        <f>B6L218C3*B6L212C4</f>
        <v>5273.4054110836742</v>
      </c>
      <c r="BJ19" s="16" t="s">
        <v>12453</v>
      </c>
      <c r="BK19" s="17">
        <f>B6L218C10*B6L212C11</f>
        <v>749.84779398014007</v>
      </c>
      <c r="BL19" s="16" t="s">
        <v>12454</v>
      </c>
      <c r="BM19" s="17">
        <f>B6L218C15*B6L212C16</f>
        <v>339.50184036556698</v>
      </c>
      <c r="BN19" s="16" t="s">
        <v>12455</v>
      </c>
      <c r="BO19" s="17">
        <f>B6L218C20*B6L212C21</f>
        <v>356.20798870787996</v>
      </c>
      <c r="BP19" s="16" t="s">
        <v>12456</v>
      </c>
      <c r="BQ19" s="17">
        <f>B6L218C26*B6L212C27</f>
        <v>4840.2609873573638</v>
      </c>
      <c r="BR19" s="16" t="s">
        <v>12457</v>
      </c>
      <c r="BS19" s="15">
        <f>B6L212C29+B6L212C30+B6L212C31+B6L212C32+B6L212C33</f>
        <v>11559.224021494625</v>
      </c>
      <c r="BT19" s="16" t="s">
        <v>12458</v>
      </c>
      <c r="BU19" s="23">
        <f>IF(B6L212C3=0,0,B6L212C29/B6L212C3)</f>
        <v>4.916341370059027</v>
      </c>
      <c r="BV19" s="16" t="s">
        <v>12459</v>
      </c>
      <c r="BW19" s="23">
        <f>IF(B6L212C8=0,0,B6L212C30/B6L212C8)</f>
        <v>2.7039877535324655</v>
      </c>
      <c r="BX19" s="16" t="s">
        <v>12460</v>
      </c>
      <c r="BY19" s="23">
        <f>IF(B6L212C13=0,0,B6L212C31/B6L212C13)</f>
        <v>7.3745120550885428</v>
      </c>
      <c r="BZ19" s="16" t="s">
        <v>12461</v>
      </c>
      <c r="CA19" s="23">
        <f>IF(B6L212C18=0,0,B6L212C32/B6L212C18)</f>
        <v>5.8996096440708321</v>
      </c>
      <c r="CB19" s="16" t="s">
        <v>12462</v>
      </c>
      <c r="CC19" s="23">
        <f>IF(B6L212C24=0,0,B6L212C33/B6L212C24)</f>
        <v>1.2290853425147568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0.73599999999999999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1.472</v>
      </c>
      <c r="J20" s="16" t="s">
        <v>12466</v>
      </c>
      <c r="K20" s="23">
        <f>IF(B6L216C3=0,0,B6L213C3/B6L216C3)</f>
        <v>7.3789030524727326E-5</v>
      </c>
      <c r="L20" s="16" t="s">
        <v>12467</v>
      </c>
      <c r="M20" s="23">
        <f>A1L553C9</f>
        <v>1</v>
      </c>
      <c r="N20" s="16" t="s">
        <v>12468</v>
      </c>
      <c r="O20" s="23">
        <f>B6L213C1*B6L213C5</f>
        <v>0.73599999999999999</v>
      </c>
      <c r="P20" s="16" t="s">
        <v>12469</v>
      </c>
      <c r="Q20" s="23">
        <f>B3L847C3</f>
        <v>2.0400890868596884</v>
      </c>
      <c r="R20" s="16" t="s">
        <v>12470</v>
      </c>
      <c r="S20" s="23">
        <f>B6L213C6*B6L213C7</f>
        <v>1.5015055679287306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0.82582806236080186</v>
      </c>
      <c r="X20" s="16" t="s">
        <v>12473</v>
      </c>
      <c r="Y20" s="23">
        <f>IF(B6L216C10=0,0,B6L213C10/B6L216C10)</f>
        <v>3.0072680245500904E-4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6.3178239999999997E-2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9.4767359999999995E-2</v>
      </c>
      <c r="AH20" s="16" t="s">
        <v>12478</v>
      </c>
      <c r="AI20" s="23">
        <f>IF(B6L216C15=0,0,B6L213C15/B6L216C15)</f>
        <v>7.7290509210904508E-5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8.2858879999999996E-2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9.9430655999999992E-2</v>
      </c>
      <c r="AR20" s="16" t="s">
        <v>12483</v>
      </c>
      <c r="AS20" s="23">
        <f>IF(B6L216C20=0,0,B6L213C20/B6L216C20)</f>
        <v>7.3789030524727312E-5</v>
      </c>
      <c r="AT20" s="16" t="s">
        <v>12484</v>
      </c>
      <c r="AU20" s="17">
        <f>A1L248C3</f>
        <v>916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4.58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1.145</v>
      </c>
      <c r="BD20" s="16" t="s">
        <v>12489</v>
      </c>
      <c r="BE20" s="23">
        <f>IF(B6L216C26=0,0,B6L213C26/B6L216C26)</f>
        <v>8.8458647658487034E-5</v>
      </c>
      <c r="BF20" s="16" t="s">
        <v>12490</v>
      </c>
      <c r="BG20" s="23">
        <f>B6L213C3+B6L213C10+B6L213C15+B6L213C20+B6L213C26</f>
        <v>3.6370260783608019</v>
      </c>
      <c r="BH20" s="16" t="s">
        <v>12491</v>
      </c>
      <c r="BI20" s="17">
        <f>B6L218C3*B6L213C4</f>
        <v>7.2368544967268891</v>
      </c>
      <c r="BJ20" s="16" t="s">
        <v>12492</v>
      </c>
      <c r="BK20" s="17">
        <f>B6L218C10*B6L213C11</f>
        <v>4.0600526675400967</v>
      </c>
      <c r="BL20" s="16" t="s">
        <v>12493</v>
      </c>
      <c r="BM20" s="17">
        <f>B6L218C15*B6L213C16</f>
        <v>0.46590869249927708</v>
      </c>
      <c r="BN20" s="16" t="s">
        <v>12494</v>
      </c>
      <c r="BO20" s="17">
        <f>B6L218C20*B6L213C21</f>
        <v>0.48883504754490781</v>
      </c>
      <c r="BP20" s="16" t="s">
        <v>12495</v>
      </c>
      <c r="BQ20" s="17">
        <f>B6L218C26*B6L213C27</f>
        <v>5.6292108687175864</v>
      </c>
      <c r="BR20" s="16" t="s">
        <v>12496</v>
      </c>
      <c r="BS20" s="15">
        <f>B6L213C29+B6L213C30+B6L213C31+B6L213C32+B6L213C33</f>
        <v>17.880861773028759</v>
      </c>
      <c r="BT20" s="16" t="s">
        <v>12497</v>
      </c>
      <c r="BU20" s="23">
        <f>IF(B6L213C3=0,0,B6L213C29/B6L213C3)</f>
        <v>4.9163413700590279</v>
      </c>
      <c r="BV20" s="16" t="s">
        <v>12498</v>
      </c>
      <c r="BW20" s="23">
        <f>IF(B6L213C8=0,0,B6L213C30/B6L213C8)</f>
        <v>2.7039877535324655</v>
      </c>
      <c r="BX20" s="16" t="s">
        <v>12499</v>
      </c>
      <c r="BY20" s="23">
        <f>IF(B6L213C13=0,0,B6L213C31/B6L213C13)</f>
        <v>7.3745120550885419</v>
      </c>
      <c r="BZ20" s="16" t="s">
        <v>12500</v>
      </c>
      <c r="CA20" s="23">
        <f>IF(B6L213C18=0,0,B6L213C32/B6L213C18)</f>
        <v>5.899609644070833</v>
      </c>
      <c r="CB20" s="16" t="s">
        <v>12501</v>
      </c>
      <c r="CC20" s="23">
        <f>IF(B6L213C24=0,0,B6L213C33/B6L213C24)</f>
        <v>1.2290853425147568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276.46299999999997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552.92599999999993</v>
      </c>
      <c r="J21" s="16" t="s">
        <v>12505</v>
      </c>
      <c r="K21" s="23">
        <f>IF(B6L216C3=0,0,B6L214C3/B6L216C3)</f>
        <v>2.7717305361355554E-2</v>
      </c>
      <c r="L21" s="16" t="s">
        <v>12506</v>
      </c>
      <c r="M21" s="23">
        <f>A1L554C9</f>
        <v>0.36319531093288365</v>
      </c>
      <c r="N21" s="16" t="s">
        <v>12507</v>
      </c>
      <c r="O21" s="23">
        <f>B6L214C1*B6L214C5</f>
        <v>100.4100652464378</v>
      </c>
      <c r="P21" s="16" t="s">
        <v>12508</v>
      </c>
      <c r="Q21" s="23">
        <f>B3L848C3</f>
        <v>1.9555391606619112</v>
      </c>
      <c r="R21" s="16" t="s">
        <v>12509</v>
      </c>
      <c r="S21" s="23">
        <f>B6L214C6*B6L214C7</f>
        <v>196.35581471402671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107.9956980927147</v>
      </c>
      <c r="X21" s="16" t="s">
        <v>12512</v>
      </c>
      <c r="Y21" s="23">
        <f>IF(B6L216C10=0,0,B6L214C10/B6L216C10)</f>
        <v>3.9326831390877851E-2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23.731583919999998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35.597375880000001</v>
      </c>
      <c r="AH21" s="16" t="s">
        <v>12517</v>
      </c>
      <c r="AI21" s="23">
        <f>IF(B6L216C15=0,0,B6L214C15/B6L216C15)</f>
        <v>2.9032562565182468E-2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31.124204539999997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37.349045447999998</v>
      </c>
      <c r="AR21" s="16" t="s">
        <v>12522</v>
      </c>
      <c r="AS21" s="23">
        <f>IF(B6L216C20=0,0,B6L214C20/B6L216C20)</f>
        <v>2.7717305361355554E-2</v>
      </c>
      <c r="AT21" s="16" t="s">
        <v>12523</v>
      </c>
      <c r="AU21" s="17">
        <f>A1L249C3</f>
        <v>432049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2160.2449999999999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540.06124999999997</v>
      </c>
      <c r="BD21" s="16" t="s">
        <v>12528</v>
      </c>
      <c r="BE21" s="23">
        <f>IF(B6L216C26=0,0,B6L214C26/B6L216C26)</f>
        <v>4.1723220810263827E-2</v>
      </c>
      <c r="BF21" s="16" t="s">
        <v>12529</v>
      </c>
      <c r="BG21" s="17">
        <f>B6L214C3+B6L214C10+B6L214C15+B6L214C20+B6L214C26</f>
        <v>1273.9293694207145</v>
      </c>
      <c r="BH21" s="16" t="s">
        <v>12530</v>
      </c>
      <c r="BI21" s="17">
        <f>B6L218C3*B6L214C4</f>
        <v>2718.3729683812576</v>
      </c>
      <c r="BJ21" s="16" t="s">
        <v>12531</v>
      </c>
      <c r="BK21" s="17">
        <f>B6L218C10*B6L214C11</f>
        <v>530.94371832161812</v>
      </c>
      <c r="BL21" s="16" t="s">
        <v>12532</v>
      </c>
      <c r="BM21" s="17">
        <f>B6L218C15*B6L214C16</f>
        <v>175.00885170438539</v>
      </c>
      <c r="BN21" s="16" t="s">
        <v>12533</v>
      </c>
      <c r="BO21" s="17">
        <f>B6L218C20*B6L214C21</f>
        <v>183.6206572682172</v>
      </c>
      <c r="BP21" s="16" t="s">
        <v>12534</v>
      </c>
      <c r="BQ21" s="17">
        <f>B6L218C26*B6L214C27</f>
        <v>2655.1254657407908</v>
      </c>
      <c r="BR21" s="16" t="s">
        <v>12535</v>
      </c>
      <c r="BS21" s="15">
        <f>B6L214C29+B6L214C30+B6L214C31+B6L214C32+B6L214C33</f>
        <v>6263.0716614162693</v>
      </c>
      <c r="BT21" s="16" t="s">
        <v>12536</v>
      </c>
      <c r="BU21" s="23">
        <f>IF(B6L214C3=0,0,B6L214C29/B6L214C3)</f>
        <v>4.9163413700590279</v>
      </c>
      <c r="BV21" s="16" t="s">
        <v>12537</v>
      </c>
      <c r="BW21" s="23">
        <f>IF(B6L214C8=0,0,B6L214C30/B6L214C8)</f>
        <v>2.7039877535324655</v>
      </c>
      <c r="BX21" s="16" t="s">
        <v>12538</v>
      </c>
      <c r="BY21" s="23">
        <f>IF(B6L214C13=0,0,B6L214C31/B6L214C13)</f>
        <v>7.3745120550885419</v>
      </c>
      <c r="BZ21" s="16" t="s">
        <v>12539</v>
      </c>
      <c r="CA21" s="23">
        <f>IF(B6L214C18=0,0,B6L214C32/B6L214C18)</f>
        <v>5.899609644070833</v>
      </c>
      <c r="CB21" s="16" t="s">
        <v>12540</v>
      </c>
      <c r="CC21" s="23">
        <f>IF(B6L214C24=0,0,B6L214C33/B6L214C24)</f>
        <v>1.2290853425147568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1423.241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2846.482</v>
      </c>
      <c r="J22" s="16" t="s">
        <v>12544</v>
      </c>
      <c r="K22" s="23">
        <f>IF(B6L216C3=0,0,B6L215C3/B6L216C3)</f>
        <v>0.1426896380340264</v>
      </c>
      <c r="L22" s="16" t="s">
        <v>12545</v>
      </c>
      <c r="M22" s="23">
        <f>A1L555C9</f>
        <v>0.27873083240150254</v>
      </c>
      <c r="N22" s="16" t="s">
        <v>12546</v>
      </c>
      <c r="O22" s="23">
        <f>B6L215C1*B6L215C5</f>
        <v>396.70114863794686</v>
      </c>
      <c r="P22" s="16" t="s">
        <v>12547</v>
      </c>
      <c r="Q22" s="23">
        <f>B3L852C3</f>
        <v>2.0044233708451862</v>
      </c>
      <c r="R22" s="16" t="s">
        <v>12548</v>
      </c>
      <c r="S22" s="17">
        <f>B6L215C6*B6L215C7</f>
        <v>795.1570535710307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437.33637946406691</v>
      </c>
      <c r="X22" s="16" t="s">
        <v>12551</v>
      </c>
      <c r="Y22" s="23">
        <f>IF(B6L216C10=0,0,B6L215C10/B6L216C10)</f>
        <v>0.15925684411535432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122.17100744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183.25651116</v>
      </c>
      <c r="AH22" s="16" t="s">
        <v>12556</v>
      </c>
      <c r="AI22" s="23">
        <f>IF(B6L216C15=0,0,B6L215C15/B6L216C15)</f>
        <v>0.14946062720086542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160.22847178000001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192.27416613599999</v>
      </c>
      <c r="AR22" s="16" t="s">
        <v>12561</v>
      </c>
      <c r="AS22" s="23">
        <f>IF(B6L216C20=0,0,B6L215C20/B6L216C20)</f>
        <v>0.1426896380340264</v>
      </c>
      <c r="AT22" s="16" t="s">
        <v>12562</v>
      </c>
      <c r="AU22" s="17">
        <f>A1L253C3</f>
        <v>1474077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7370.3850000000002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1842.5962500000001</v>
      </c>
      <c r="BD22" s="16" t="s">
        <v>12567</v>
      </c>
      <c r="BE22" s="23">
        <f>IF(B6L216C26=0,0,B6L215C26/B6L216C26)</f>
        <v>0.14235246502672447</v>
      </c>
      <c r="BF22" s="16" t="s">
        <v>12568</v>
      </c>
      <c r="BG22" s="17">
        <f>B6L215C3+B6L215C10+B6L215C15+B6L215C20+B6L215C26</f>
        <v>5501.9453067600671</v>
      </c>
      <c r="BH22" s="16" t="s">
        <v>12569</v>
      </c>
      <c r="BI22" s="17">
        <f>B6L218C3*B6L215C4</f>
        <v>13994.27721572836</v>
      </c>
      <c r="BJ22" s="16" t="s">
        <v>12570</v>
      </c>
      <c r="BK22" s="17">
        <f>B6L218C10*B6L215C11</f>
        <v>2150.0949349910256</v>
      </c>
      <c r="BL22" s="16" t="s">
        <v>12571</v>
      </c>
      <c r="BM22" s="17">
        <f>B6L218C15*B6L215C16</f>
        <v>900.95156714859183</v>
      </c>
      <c r="BN22" s="16" t="s">
        <v>12572</v>
      </c>
      <c r="BO22" s="17">
        <f>B6L218C20*B6L215C21</f>
        <v>945.2854373680193</v>
      </c>
      <c r="BP22" s="16" t="s">
        <v>12573</v>
      </c>
      <c r="BQ22" s="17">
        <f>B6L218C26*B6L215C27</f>
        <v>9058.8321721906268</v>
      </c>
      <c r="BR22" s="16" t="s">
        <v>12574</v>
      </c>
      <c r="BS22" s="15">
        <f>B6L215C29+B6L215C30+B6L215C31+B6L215C32+B6L215C33</f>
        <v>27049.441327426626</v>
      </c>
      <c r="BT22" s="16" t="s">
        <v>12575</v>
      </c>
      <c r="BU22" s="23">
        <f>IF(B6L215C3=0,0,B6L215C29/B6L215C3)</f>
        <v>4.916341370059027</v>
      </c>
      <c r="BV22" s="16" t="s">
        <v>12576</v>
      </c>
      <c r="BW22" s="23">
        <f>IF(B6L215C8=0,0,B6L215C30/B6L215C8)</f>
        <v>2.7039877535324655</v>
      </c>
      <c r="BX22" s="16" t="s">
        <v>12577</v>
      </c>
      <c r="BY22" s="23">
        <f>IF(B6L215C13=0,0,B6L215C31/B6L215C13)</f>
        <v>7.374512055088541</v>
      </c>
      <c r="BZ22" s="16" t="s">
        <v>12578</v>
      </c>
      <c r="CA22" s="23">
        <f>IF(B6L215C18=0,0,B6L215C32/B6L215C18)</f>
        <v>5.899609644070833</v>
      </c>
      <c r="CB22" s="16" t="s">
        <v>12579</v>
      </c>
      <c r="CC22" s="23">
        <f>IF(B6L215C24=0,0,B6L215C33/B6L215C24)</f>
        <v>1.229085342514757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11817.41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19948.764600000002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4992.9223323995775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2746.1072828197675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817.41265059600005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1226.1189758939997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1122.915959334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1347.4991512008003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51775.605000000003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12943.901250000001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38212.39125991457</v>
      </c>
      <c r="BH23" s="16" t="s">
        <v>12596</v>
      </c>
      <c r="BI23" s="17">
        <f>SUM(B6L201C29:B6L215C29)</f>
        <v>98074.936684549029</v>
      </c>
      <c r="BJ23" s="16" t="s">
        <v>12597</v>
      </c>
      <c r="BK23" s="17">
        <f>SUM(B6L201C30:B6L215C30)</f>
        <v>13500.800841147213</v>
      </c>
      <c r="BL23" s="16" t="s">
        <v>12598</v>
      </c>
      <c r="BM23" s="17">
        <f>SUM(B6L201C31:B6L215C31)</f>
        <v>6028.0194458020787</v>
      </c>
      <c r="BN23" s="16" t="s">
        <v>12599</v>
      </c>
      <c r="BO23" s="17">
        <f>SUM(B6L201C32:B6L215C32)</f>
        <v>6624.765823167917</v>
      </c>
      <c r="BP23" s="16" t="s">
        <v>12600</v>
      </c>
      <c r="BQ23" s="17">
        <f>SUM(B6L201C33:B6L215C33)</f>
        <v>63636.637205333762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0.52204962689489121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7.1864313964053836E-2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3.2086947073113922E-2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3.5263408197496113E-2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0.33873570387044494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98074.936684549044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13500.800841147209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6028.0194458020787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6624.7658231679188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63636.637205333762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EAB51D-5B3B-4D47-ADF3-D20DA2C61CC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0.25218507555899189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56.112500000000004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101.00250000000001</v>
      </c>
      <c r="J9" s="16" t="s">
        <v>12646</v>
      </c>
      <c r="K9" s="23">
        <f>IF(B6L236C3=0,0,B6L222C3/B6L236C3)</f>
        <v>5.1077098314103037E-3</v>
      </c>
      <c r="L9" s="16" t="s">
        <v>12647</v>
      </c>
      <c r="M9" s="23">
        <f>A1L542C54</f>
        <v>0.81001707809346379</v>
      </c>
      <c r="N9" s="16" t="s">
        <v>12648</v>
      </c>
      <c r="O9" s="23">
        <f>B6L222C1*B6L222C5</f>
        <v>45.45208329451949</v>
      </c>
      <c r="P9" s="16" t="s">
        <v>12649</v>
      </c>
      <c r="Q9" s="23">
        <f>B3L836C9</f>
        <v>1.6553004180395563</v>
      </c>
      <c r="R9" s="16" t="s">
        <v>12650</v>
      </c>
      <c r="S9" s="17">
        <f>B6L222C6*B6L222C7</f>
        <v>75.236852478186847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41.380268863002769</v>
      </c>
      <c r="X9" s="16" t="s">
        <v>12652</v>
      </c>
      <c r="Y9" s="23">
        <f>IF(B6L236C10=0,0,B6L222C10/B6L236C10)</f>
        <v>1.5347017406952424E-2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3.2987416500000006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4.9481124750000012</v>
      </c>
      <c r="AH9" s="16" t="s">
        <v>12655</v>
      </c>
      <c r="AI9" s="23">
        <f>IF(B6L236C15=0,0,B6L222C15/B6L236C15)</f>
        <v>4.06609660212122E-3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5.6854307250000007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6.8225168700000003</v>
      </c>
      <c r="AR9" s="16" t="s">
        <v>12658</v>
      </c>
      <c r="AS9" s="23">
        <f>IF(B6L236C20=0,0,B6L222C20/B6L236C20)</f>
        <v>5.1077098314103037E-3</v>
      </c>
      <c r="AT9" s="16" t="s">
        <v>12659</v>
      </c>
      <c r="AU9" s="17">
        <f>A1L237C18</f>
        <v>97210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486.05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121.5125</v>
      </c>
      <c r="BD9" s="16" t="s">
        <v>12662</v>
      </c>
      <c r="BE9" s="23">
        <f>IF(B6L236C26=0,0,B6L222C26/B6L236C26)</f>
        <v>9.5089285474106548E-3</v>
      </c>
      <c r="BF9" s="16" t="s">
        <v>12663</v>
      </c>
      <c r="BG9" s="17">
        <f>B6L222C3+B6L222C10+B6L222C15+B6L222C20+B6L222C26</f>
        <v>275.66589820800277</v>
      </c>
      <c r="BH9" s="16" t="s">
        <v>12664</v>
      </c>
      <c r="BI9" s="17">
        <f>B6L238C3*B6L222C4</f>
        <v>498.36793394976291</v>
      </c>
      <c r="BJ9" s="16" t="s">
        <v>12665</v>
      </c>
      <c r="BK9" s="17">
        <f>B6L238C10*B6L222C11</f>
        <v>204.17909556239096</v>
      </c>
      <c r="BL9" s="16" t="s">
        <v>12666</v>
      </c>
      <c r="BM9" s="17">
        <f>B6L238C15*B6L222C16</f>
        <v>24.415045084198891</v>
      </c>
      <c r="BN9" s="16" t="s">
        <v>12667</v>
      </c>
      <c r="BO9" s="17">
        <f>B6L238C20*B6L222C21</f>
        <v>33.663757202438575</v>
      </c>
      <c r="BP9" s="16" t="s">
        <v>12668</v>
      </c>
      <c r="BQ9" s="17">
        <f>B6L238C26*B6L222C27</f>
        <v>599.56865992495784</v>
      </c>
      <c r="BR9" s="16" t="s">
        <v>12669</v>
      </c>
      <c r="BS9" s="15">
        <f>B6L222C29+B6L222C30+B6L222C31+B6L222C32+B6L222C33</f>
        <v>1360.1944917237493</v>
      </c>
      <c r="BT9" s="16" t="s">
        <v>12670</v>
      </c>
      <c r="BU9" s="23">
        <f>IF(B6L222C3=0,0,B6L222C29/B6L222C3)</f>
        <v>4.9342138456945408</v>
      </c>
      <c r="BV9" s="16" t="s">
        <v>12671</v>
      </c>
      <c r="BW9" s="23">
        <f>IF(B6L222C8=0,0,B6L222C30/B6L222C8)</f>
        <v>2.7138176151319975</v>
      </c>
      <c r="BX9" s="16" t="s">
        <v>12672</v>
      </c>
      <c r="BY9" s="23">
        <f>IF(B6L222C13=0,0,B6L222C31/B6L222C13)</f>
        <v>7.4013207685418125</v>
      </c>
      <c r="BZ9" s="16" t="s">
        <v>12673</v>
      </c>
      <c r="CA9" s="23">
        <f>IF(B6L222C18=0,0,B6L222C32/B6L222C18)</f>
        <v>5.9210566148334474</v>
      </c>
      <c r="CB9" s="16" t="s">
        <v>12674</v>
      </c>
      <c r="CC9" s="23">
        <f>IF(B6L222C24=0,0,B6L222C33/B6L222C24)</f>
        <v>1.233553461423635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311.81799999999998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623.63599999999997</v>
      </c>
      <c r="J10" s="16" t="s">
        <v>12677</v>
      </c>
      <c r="K10" s="23">
        <f>IF(B6L236C3=0,0,B6L223C3/B6L236C3)</f>
        <v>3.153735529735794E-2</v>
      </c>
      <c r="L10" s="16" t="s">
        <v>12678</v>
      </c>
      <c r="M10" s="23">
        <f>A1L543C54</f>
        <v>0.7536818263517836</v>
      </c>
      <c r="N10" s="16" t="s">
        <v>12679</v>
      </c>
      <c r="O10" s="23">
        <f>B6L223C1*B6L223C5</f>
        <v>235.01155972936044</v>
      </c>
      <c r="P10" s="16" t="s">
        <v>12680</v>
      </c>
      <c r="Q10" s="23">
        <f>B3L837C9</f>
        <v>1.6280141943490776</v>
      </c>
      <c r="R10" s="16" t="s">
        <v>12681</v>
      </c>
      <c r="S10" s="23">
        <f>B6L223C6*B6L223C7</f>
        <v>382.60215507551487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210.43118529153318</v>
      </c>
      <c r="X10" s="16" t="s">
        <v>12683</v>
      </c>
      <c r="Y10" s="23">
        <f>IF(B6L236C10=0,0,B6L223C10/B6L236C10)</f>
        <v>7.8044226206616329E-2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26.766457119999998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40.149685679999997</v>
      </c>
      <c r="AH10" s="16" t="s">
        <v>12686</v>
      </c>
      <c r="AI10" s="23">
        <f>IF(B6L236C15=0,0,B6L223C15/B6L236C15)</f>
        <v>3.2992883921799485E-2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35.10447044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42.125364527999999</v>
      </c>
      <c r="AR10" s="16" t="s">
        <v>12689</v>
      </c>
      <c r="AS10" s="23">
        <f>IF(B6L236C20=0,0,B6L223C20/B6L236C20)</f>
        <v>3.1537355297357947E-2</v>
      </c>
      <c r="AT10" s="16" t="s">
        <v>12690</v>
      </c>
      <c r="AU10" s="17">
        <f>A1L238C18</f>
        <v>522089.5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2610.4475000000002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652.61187500000005</v>
      </c>
      <c r="BD10" s="16" t="s">
        <v>12693</v>
      </c>
      <c r="BE10" s="23">
        <f>IF(B6L236C26=0,0,B6L223C26/B6L236C26)</f>
        <v>5.1069969662106321E-2</v>
      </c>
      <c r="BF10" s="16" t="s">
        <v>12694</v>
      </c>
      <c r="BG10" s="17">
        <f>B6L223C3+B6L223C10+B6L223C15+B6L223C20+B6L223C26</f>
        <v>1568.9541104995333</v>
      </c>
      <c r="BH10" s="16" t="s">
        <v>12695</v>
      </c>
      <c r="BI10" s="17">
        <f>B6L238C3*B6L223C4</f>
        <v>3077.1533858735602</v>
      </c>
      <c r="BJ10" s="16" t="s">
        <v>12696</v>
      </c>
      <c r="BK10" s="17">
        <f>B6L238C10*B6L223C11</f>
        <v>1038.3124680313963</v>
      </c>
      <c r="BL10" s="16" t="s">
        <v>12697</v>
      </c>
      <c r="BM10" s="17">
        <f>B6L238C15*B6L223C16</f>
        <v>198.10713498253983</v>
      </c>
      <c r="BN10" s="16" t="s">
        <v>12698</v>
      </c>
      <c r="BO10" s="17">
        <f>B6L238C20*B6L223C21</f>
        <v>207.85555690898724</v>
      </c>
      <c r="BP10" s="16" t="s">
        <v>12699</v>
      </c>
      <c r="BQ10" s="17">
        <f>B6L238C26*B6L223C27</f>
        <v>3220.1265494896747</v>
      </c>
      <c r="BR10" s="16" t="s">
        <v>12700</v>
      </c>
      <c r="BS10" s="15">
        <f>B6L223C29+B6L223C30+B6L223C31+B6L223C32+B6L223C33</f>
        <v>7741.5550952861577</v>
      </c>
      <c r="BT10" s="16" t="s">
        <v>12701</v>
      </c>
      <c r="BU10" s="23">
        <f>IF(B6L223C3=0,0,B6L223C29/B6L223C3)</f>
        <v>4.9342138456945399</v>
      </c>
      <c r="BV10" s="16" t="s">
        <v>12702</v>
      </c>
      <c r="BW10" s="23">
        <f>IF(B6L223C8=0,0,B6L223C30/B6L223C8)</f>
        <v>2.713817615131997</v>
      </c>
      <c r="BX10" s="16" t="s">
        <v>12703</v>
      </c>
      <c r="BY10" s="23">
        <f>IF(B6L223C13=0,0,B6L223C31/B6L223C13)</f>
        <v>7.4013207685418116</v>
      </c>
      <c r="BZ10" s="16" t="s">
        <v>12704</v>
      </c>
      <c r="CA10" s="23">
        <f>IF(B6L223C18=0,0,B6L223C32/B6L223C18)</f>
        <v>5.9210566148334483</v>
      </c>
      <c r="CB10" s="16" t="s">
        <v>12705</v>
      </c>
      <c r="CC10" s="23">
        <f>IF(B6L223C24=0,0,B6L223C33/B6L223C24)</f>
        <v>1.233553461423635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1472.952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2945.904</v>
      </c>
      <c r="J11" s="16" t="s">
        <v>12708</v>
      </c>
      <c r="K11" s="23">
        <f>IF(B6L236C3=0,0,B6L224C3/B6L236C3)</f>
        <v>0.14897475630000184</v>
      </c>
      <c r="L11" s="16" t="s">
        <v>12709</v>
      </c>
      <c r="M11" s="23">
        <f>A1L544C54</f>
        <v>0.18631331571185178</v>
      </c>
      <c r="N11" s="16" t="s">
        <v>12710</v>
      </c>
      <c r="O11" s="23">
        <f>B6L224C1*B6L224C5</f>
        <v>274.43057100440348</v>
      </c>
      <c r="P11" s="16" t="s">
        <v>12711</v>
      </c>
      <c r="Q11" s="23">
        <f>B3L838C9</f>
        <v>1.9968924097107186</v>
      </c>
      <c r="R11" s="16" t="s">
        <v>12712</v>
      </c>
      <c r="S11" s="17">
        <f>B6L224C6*B6L224C7</f>
        <v>548.00832423127167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301.40457832719943</v>
      </c>
      <c r="X11" s="16" t="s">
        <v>12714</v>
      </c>
      <c r="Y11" s="23">
        <f>IF(B6L236C10=0,0,B6L224C10/B6L236C10)</f>
        <v>0.11178422560367635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126.43819968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189.65729951999998</v>
      </c>
      <c r="AH11" s="16" t="s">
        <v>12717</v>
      </c>
      <c r="AI11" s="23">
        <f>IF(B6L236C15=0,0,B6L224C15/B6L236C15)</f>
        <v>0.15585031768012875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165.82493615999999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198.98992339199998</v>
      </c>
      <c r="AR11" s="16" t="s">
        <v>12720</v>
      </c>
      <c r="AS11" s="23">
        <f>IF(B6L236C20=0,0,B6L224C20/B6L236C20)</f>
        <v>0.14897475630000187</v>
      </c>
      <c r="AT11" s="16" t="s">
        <v>12721</v>
      </c>
      <c r="AU11" s="17">
        <f>A1L239C18</f>
        <v>1593612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7968.06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1992.0150000000001</v>
      </c>
      <c r="BD11" s="16" t="s">
        <v>12724</v>
      </c>
      <c r="BE11" s="23">
        <f>IF(B6L236C26=0,0,B6L224C26/B6L236C26)</f>
        <v>0.15588460693648995</v>
      </c>
      <c r="BF11" s="16" t="s">
        <v>12725</v>
      </c>
      <c r="BG11" s="17">
        <f>B6L224C3+B6L224C10+B6L224C15+B6L224C20+B6L224C26</f>
        <v>5627.9708012391993</v>
      </c>
      <c r="BH11" s="16" t="s">
        <v>12726</v>
      </c>
      <c r="BI11" s="17">
        <f>B6L238C3*B6L224C4</f>
        <v>14535.720304886931</v>
      </c>
      <c r="BJ11" s="16" t="s">
        <v>12727</v>
      </c>
      <c r="BK11" s="17">
        <f>B6L238C10*B6L224C11</f>
        <v>1487.1946435377922</v>
      </c>
      <c r="BL11" s="16" t="s">
        <v>12728</v>
      </c>
      <c r="BM11" s="17">
        <f>B6L238C15*B6L224C16</f>
        <v>935.80967322862034</v>
      </c>
      <c r="BN11" s="16" t="s">
        <v>12729</v>
      </c>
      <c r="BO11" s="17">
        <f>B6L238C20*B6L224C21</f>
        <v>981.85883515450223</v>
      </c>
      <c r="BP11" s="16" t="s">
        <v>12730</v>
      </c>
      <c r="BQ11" s="17">
        <f>B6L238C26*B6L224C27</f>
        <v>9829.0279938312087</v>
      </c>
      <c r="BR11" s="16" t="s">
        <v>12731</v>
      </c>
      <c r="BS11" s="15">
        <f>B6L224C29+B6L224C30+B6L224C31+B6L224C32+B6L224C33</f>
        <v>27769.611450639051</v>
      </c>
      <c r="BT11" s="16" t="s">
        <v>12732</v>
      </c>
      <c r="BU11" s="23">
        <f>IF(B6L224C3=0,0,B6L224C29/B6L224C3)</f>
        <v>4.9342138456945408</v>
      </c>
      <c r="BV11" s="16" t="s">
        <v>12733</v>
      </c>
      <c r="BW11" s="23">
        <f>IF(B6L224C8=0,0,B6L224C30/B6L224C8)</f>
        <v>2.7138176151319975</v>
      </c>
      <c r="BX11" s="16" t="s">
        <v>12734</v>
      </c>
      <c r="BY11" s="23">
        <f>IF(B6L224C13=0,0,B6L224C31/B6L224C13)</f>
        <v>7.4013207685418099</v>
      </c>
      <c r="BZ11" s="16" t="s">
        <v>12735</v>
      </c>
      <c r="CA11" s="23">
        <f>IF(B6L224C18=0,0,B6L224C32/B6L224C18)</f>
        <v>5.9210566148334483</v>
      </c>
      <c r="CB11" s="16" t="s">
        <v>12736</v>
      </c>
      <c r="CC11" s="23">
        <f>IF(B6L224C24=0,0,B6L224C33/B6L224C24)</f>
        <v>1.233553461423635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199.934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399.86799999999999</v>
      </c>
      <c r="J12" s="16" t="s">
        <v>12739</v>
      </c>
      <c r="K12" s="23">
        <f>IF(B6L236C3=0,0,B6L225C3/B6L236C3)</f>
        <v>2.0221377835859259E-2</v>
      </c>
      <c r="L12" s="16" t="s">
        <v>12740</v>
      </c>
      <c r="M12" s="23">
        <f>A1L545C54</f>
        <v>0.45820788220476871</v>
      </c>
      <c r="N12" s="16" t="s">
        <v>12741</v>
      </c>
      <c r="O12" s="23">
        <f>B6L225C1*B6L225C5</f>
        <v>91.611334720728223</v>
      </c>
      <c r="P12" s="16" t="s">
        <v>12742</v>
      </c>
      <c r="Q12" s="23">
        <f>B3L839C9</f>
        <v>1.9640389291869966</v>
      </c>
      <c r="R12" s="16" t="s">
        <v>12743</v>
      </c>
      <c r="S12" s="23">
        <f>B6L225C6*B6L225C7</f>
        <v>179.92822774629059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98.960525260459832</v>
      </c>
      <c r="X12" s="16" t="s">
        <v>12745</v>
      </c>
      <c r="Y12" s="23">
        <f>IF(B6L236C10=0,0,B6L225C10/B6L236C10)</f>
        <v>3.6702248330032328E-2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17.162334560000001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25.74350184</v>
      </c>
      <c r="AH12" s="16" t="s">
        <v>12748</v>
      </c>
      <c r="AI12" s="23">
        <f>IF(B6L236C15=0,0,B6L225C15/B6L236C15)</f>
        <v>2.1154645511231095E-2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22.508569720000001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27.010283663999999</v>
      </c>
      <c r="AR12" s="16" t="s">
        <v>12751</v>
      </c>
      <c r="AS12" s="23">
        <f>IF(B6L236C20=0,0,B6L225C20/B6L236C20)</f>
        <v>2.0221377835859262E-2</v>
      </c>
      <c r="AT12" s="16" t="s">
        <v>12752</v>
      </c>
      <c r="AU12" s="17">
        <f>A1L240C18</f>
        <v>188588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942.94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235.73500000000001</v>
      </c>
      <c r="BD12" s="16" t="s">
        <v>12755</v>
      </c>
      <c r="BE12" s="23">
        <f>IF(B6L236C26=0,0,B6L225C26/B6L236C26)</f>
        <v>1.8447380073028295E-2</v>
      </c>
      <c r="BF12" s="16" t="s">
        <v>12756</v>
      </c>
      <c r="BG12" s="23">
        <f>B6L225C3+B6L225C10+B6L225C15+B6L225C20+B6L225C26</f>
        <v>787.31731076445988</v>
      </c>
      <c r="BH12" s="16" t="s">
        <v>12757</v>
      </c>
      <c r="BI12" s="17">
        <f>B6L238C3*B6L225C4</f>
        <v>1973.0342220501846</v>
      </c>
      <c r="BJ12" s="16" t="s">
        <v>12758</v>
      </c>
      <c r="BK12" s="17">
        <f>B6L238C10*B6L225C11</f>
        <v>488.2923939173653</v>
      </c>
      <c r="BL12" s="16" t="s">
        <v>12759</v>
      </c>
      <c r="BM12" s="17">
        <f>B6L238C15*B6L225C16</f>
        <v>127.02394321559088</v>
      </c>
      <c r="BN12" s="16" t="s">
        <v>12760</v>
      </c>
      <c r="BO12" s="17">
        <f>B6L238C20*B6L225C21</f>
        <v>133.27451563104586</v>
      </c>
      <c r="BP12" s="16" t="s">
        <v>12761</v>
      </c>
      <c r="BQ12" s="17">
        <f>B6L238C26*B6L225C27</f>
        <v>1163.1669009148025</v>
      </c>
      <c r="BR12" s="16" t="s">
        <v>12762</v>
      </c>
      <c r="BS12" s="15">
        <f>B6L225C29+B6L225C30+B6L225C31+B6L225C32+B6L225C33</f>
        <v>3884.7919757289892</v>
      </c>
      <c r="BT12" s="16" t="s">
        <v>12763</v>
      </c>
      <c r="BU12" s="23">
        <f>IF(B6L225C3=0,0,B6L225C29/B6L225C3)</f>
        <v>4.9342138456945408</v>
      </c>
      <c r="BV12" s="16" t="s">
        <v>12764</v>
      </c>
      <c r="BW12" s="23">
        <f>IF(B6L225C8=0,0,B6L225C30/B6L225C8)</f>
        <v>2.7138176151319979</v>
      </c>
      <c r="BX12" s="16" t="s">
        <v>12765</v>
      </c>
      <c r="BY12" s="23">
        <f>IF(B6L225C13=0,0,B6L225C31/B6L225C13)</f>
        <v>7.4013207685418099</v>
      </c>
      <c r="BZ12" s="16" t="s">
        <v>12766</v>
      </c>
      <c r="CA12" s="23">
        <f>IF(B6L225C18=0,0,B6L225C32/B6L225C18)</f>
        <v>5.9210566148334483</v>
      </c>
      <c r="CB12" s="16" t="s">
        <v>12767</v>
      </c>
      <c r="CC12" s="23">
        <f>IF(B6L225C24=0,0,B6L225C33/B6L225C24)</f>
        <v>1.233553461423635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2562.386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5124.7719999999999</v>
      </c>
      <c r="J13" s="16" t="s">
        <v>12770</v>
      </c>
      <c r="K13" s="23">
        <f>IF(B6L236C3=0,0,B6L226C3/B6L236C3)</f>
        <v>0.25916040026866899</v>
      </c>
      <c r="L13" s="16" t="s">
        <v>12771</v>
      </c>
      <c r="M13" s="23">
        <f>A1L546C54</f>
        <v>0.27229431694687722</v>
      </c>
      <c r="N13" s="16" t="s">
        <v>12772</v>
      </c>
      <c r="O13" s="23">
        <f>B6L226C1*B6L226C5</f>
        <v>697.72314562424094</v>
      </c>
      <c r="P13" s="16" t="s">
        <v>12773</v>
      </c>
      <c r="Q13" s="23">
        <f>B3L840C9</f>
        <v>1.9979092633251141</v>
      </c>
      <c r="R13" s="16" t="s">
        <v>12774</v>
      </c>
      <c r="S13" s="17">
        <f>B6L226C6*B6L226C7</f>
        <v>1393.9875358790084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766.69314473345469</v>
      </c>
      <c r="X13" s="16" t="s">
        <v>12776</v>
      </c>
      <c r="Y13" s="23">
        <f>IF(B6L236C10=0,0,B6L226C10/B6L236C10)</f>
        <v>0.28434936169628328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219.95521424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329.93282135999999</v>
      </c>
      <c r="AH13" s="16" t="s">
        <v>12779</v>
      </c>
      <c r="AI13" s="23">
        <f>IF(B6L236C15=0,0,B6L226C15/B6L236C15)</f>
        <v>0.27112130749618074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288.47341588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346.16809905600002</v>
      </c>
      <c r="AR13" s="16" t="s">
        <v>12782</v>
      </c>
      <c r="AS13" s="23">
        <f>IF(B6L236C20=0,0,B6L226C20/B6L236C20)</f>
        <v>0.25916040026866904</v>
      </c>
      <c r="AT13" s="16" t="s">
        <v>12783</v>
      </c>
      <c r="AU13" s="17">
        <f>A1L241C18</f>
        <v>2773153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13865.764999999999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3466.4412499999999</v>
      </c>
      <c r="BD13" s="16" t="s">
        <v>12786</v>
      </c>
      <c r="BE13" s="23">
        <f>IF(B6L236C26=0,0,B6L226C26/B6L236C26)</f>
        <v>0.27126544314409523</v>
      </c>
      <c r="BF13" s="16" t="s">
        <v>12787</v>
      </c>
      <c r="BG13" s="17">
        <f>B6L226C3+B6L226C10+B6L226C15+B6L226C20+B6L226C26</f>
        <v>10034.007315149454</v>
      </c>
      <c r="BH13" s="16" t="s">
        <v>12788</v>
      </c>
      <c r="BI13" s="17">
        <f>B6L238C3*B6L226C4</f>
        <v>25286.720958427701</v>
      </c>
      <c r="BJ13" s="16" t="s">
        <v>12789</v>
      </c>
      <c r="BK13" s="17">
        <f>B6L238C10*B6L226C11</f>
        <v>3783.0279301429009</v>
      </c>
      <c r="BL13" s="16" t="s">
        <v>12790</v>
      </c>
      <c r="BM13" s="17">
        <f>B6L238C15*B6L226C16</f>
        <v>1627.9590953035754</v>
      </c>
      <c r="BN13" s="16" t="s">
        <v>12791</v>
      </c>
      <c r="BO13" s="17">
        <f>B6L238C20*B6L226C21</f>
        <v>1708.0674272998745</v>
      </c>
      <c r="BP13" s="16" t="s">
        <v>12792</v>
      </c>
      <c r="BQ13" s="17">
        <f>B6L238C26*B6L226C27</f>
        <v>17104.162411036687</v>
      </c>
      <c r="BR13" s="16" t="s">
        <v>12793</v>
      </c>
      <c r="BS13" s="15">
        <f>B6L226C29+B6L226C30+B6L226C31+B6L226C32+B6L226C33</f>
        <v>49509.937822210733</v>
      </c>
      <c r="BT13" s="16" t="s">
        <v>12794</v>
      </c>
      <c r="BU13" s="23">
        <f>IF(B6L226C3=0,0,B6L226C29/B6L226C3)</f>
        <v>4.9342138456945408</v>
      </c>
      <c r="BV13" s="16" t="s">
        <v>12795</v>
      </c>
      <c r="BW13" s="23">
        <f>IF(B6L226C8=0,0,B6L226C30/B6L226C8)</f>
        <v>2.7138176151319979</v>
      </c>
      <c r="BX13" s="16" t="s">
        <v>12796</v>
      </c>
      <c r="BY13" s="23">
        <f>IF(B6L226C13=0,0,B6L226C31/B6L226C13)</f>
        <v>7.4013207685418108</v>
      </c>
      <c r="BZ13" s="16" t="s">
        <v>12797</v>
      </c>
      <c r="CA13" s="23">
        <f>IF(B6L226C18=0,0,B6L226C32/B6L226C18)</f>
        <v>5.9210566148334491</v>
      </c>
      <c r="CB13" s="16" t="s">
        <v>12798</v>
      </c>
      <c r="CC13" s="23">
        <f>IF(B6L226C24=0,0,B6L226C33/B6L226C24)</f>
        <v>1.233553461423635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389.46850000000001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778.93700000000001</v>
      </c>
      <c r="J14" s="16" t="s">
        <v>12801</v>
      </c>
      <c r="K14" s="23">
        <f>IF(B6L236C3=0,0,B6L227C3/B6L236C3)</f>
        <v>3.9390947480995489E-2</v>
      </c>
      <c r="L14" s="16" t="s">
        <v>12802</v>
      </c>
      <c r="M14" s="23">
        <f>A1L547C54</f>
        <v>8.7366532975111821E-2</v>
      </c>
      <c r="N14" s="16" t="s">
        <v>12803</v>
      </c>
      <c r="O14" s="23">
        <f>B6L227C1*B6L227C5</f>
        <v>34.026512548017337</v>
      </c>
      <c r="P14" s="16" t="s">
        <v>12804</v>
      </c>
      <c r="Q14" s="23">
        <f>B3L841C9</f>
        <v>2.0582545110416248</v>
      </c>
      <c r="R14" s="16" t="s">
        <v>12805</v>
      </c>
      <c r="S14" s="23">
        <f>B6L227C6*B6L227C7</f>
        <v>70.035222946971132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38.519372620834126</v>
      </c>
      <c r="X14" s="16" t="s">
        <v>12807</v>
      </c>
      <c r="Y14" s="23">
        <f>IF(B6L236C10=0,0,B6L227C10/B6L236C10)</f>
        <v>1.4285974894797493E-2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33.431976040000002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50.147964060000007</v>
      </c>
      <c r="AH14" s="16" t="s">
        <v>12810</v>
      </c>
      <c r="AI14" s="23">
        <f>IF(B6L236C15=0,0,B6L227C15/B6L236C15)</f>
        <v>4.120893922639926E-2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43.84636373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52.615636475999999</v>
      </c>
      <c r="AR14" s="16" t="s">
        <v>12813</v>
      </c>
      <c r="AS14" s="23">
        <f>IF(B6L236C20=0,0,B6L227C20/B6L236C20)</f>
        <v>3.9390947480995496E-2</v>
      </c>
      <c r="AT14" s="16" t="s">
        <v>12814</v>
      </c>
      <c r="AU14" s="17">
        <f>A1L242C18</f>
        <v>210968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1054.8399999999999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263.70999999999998</v>
      </c>
      <c r="BD14" s="16" t="s">
        <v>12817</v>
      </c>
      <c r="BE14" s="23">
        <f>IF(B6L236C26=0,0,B6L227C26/B6L236C26)</f>
        <v>2.0636556298633174E-2</v>
      </c>
      <c r="BF14" s="16" t="s">
        <v>12818</v>
      </c>
      <c r="BG14" s="17">
        <f>B6L227C3+B6L227C10+B6L227C15+B6L227C20+B6L227C26</f>
        <v>1183.9299731568342</v>
      </c>
      <c r="BH14" s="16" t="s">
        <v>12819</v>
      </c>
      <c r="BI14" s="17">
        <f>B6L238C3*B6L227C4</f>
        <v>3843.4417303237683</v>
      </c>
      <c r="BJ14" s="16" t="s">
        <v>12820</v>
      </c>
      <c r="BK14" s="17">
        <f>B6L238C10*B6L227C11</f>
        <v>190.06282171318696</v>
      </c>
      <c r="BL14" s="16" t="s">
        <v>12821</v>
      </c>
      <c r="BM14" s="17">
        <f>B6L238C15*B6L227C16</f>
        <v>247.44077859824424</v>
      </c>
      <c r="BN14" s="16" t="s">
        <v>12822</v>
      </c>
      <c r="BO14" s="17">
        <f>B6L238C20*B6L227C21</f>
        <v>259.61680199990991</v>
      </c>
      <c r="BP14" s="16" t="s">
        <v>12823</v>
      </c>
      <c r="BQ14" s="17">
        <f>B6L238C26*B6L227C27</f>
        <v>1301.2015332481071</v>
      </c>
      <c r="BR14" s="16" t="s">
        <v>12824</v>
      </c>
      <c r="BS14" s="15">
        <f>B6L227C29+B6L227C30+B6L227C31+B6L227C32+B6L227C33</f>
        <v>5841.7636658832162</v>
      </c>
      <c r="BT14" s="16" t="s">
        <v>12825</v>
      </c>
      <c r="BU14" s="23">
        <f>IF(B6L227C3=0,0,B6L227C29/B6L227C3)</f>
        <v>4.9342138456945408</v>
      </c>
      <c r="BV14" s="16" t="s">
        <v>12826</v>
      </c>
      <c r="BW14" s="23">
        <f>IF(B6L227C8=0,0,B6L227C30/B6L227C8)</f>
        <v>2.7138176151319979</v>
      </c>
      <c r="BX14" s="16" t="s">
        <v>12827</v>
      </c>
      <c r="BY14" s="23">
        <f>IF(B6L227C13=0,0,B6L227C31/B6L227C13)</f>
        <v>7.4013207685418116</v>
      </c>
      <c r="BZ14" s="16" t="s">
        <v>12828</v>
      </c>
      <c r="CA14" s="23">
        <f>IF(B6L227C18=0,0,B6L227C32/B6L227C18)</f>
        <v>5.9210566148334491</v>
      </c>
      <c r="CB14" s="16" t="s">
        <v>12829</v>
      </c>
      <c r="CC14" s="23">
        <f>IF(B6L227C24=0,0,B6L227C33/B6L227C24)</f>
        <v>1.233553461423635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891.83600000000001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1783.672</v>
      </c>
      <c r="J15" s="16" t="s">
        <v>12832</v>
      </c>
      <c r="K15" s="23">
        <f>IF(B6L236C3=0,0,B6L228C3/B6L236C3)</f>
        <v>9.0200529792938564E-2</v>
      </c>
      <c r="L15" s="16" t="s">
        <v>12833</v>
      </c>
      <c r="M15" s="23">
        <f>A1L548C54</f>
        <v>8.0842220274421228E-2</v>
      </c>
      <c r="N15" s="16" t="s">
        <v>12834</v>
      </c>
      <c r="O15" s="23">
        <f>B6L228C1*B6L228C5</f>
        <v>72.098002360658725</v>
      </c>
      <c r="P15" s="16" t="s">
        <v>12835</v>
      </c>
      <c r="Q15" s="23">
        <f>B3L842C9</f>
        <v>2.0004095931374835</v>
      </c>
      <c r="R15" s="16" t="s">
        <v>12836</v>
      </c>
      <c r="S15" s="23">
        <f>B6L228C6*B6L228C7</f>
        <v>144.22553556831065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79.324044562570862</v>
      </c>
      <c r="X15" s="16" t="s">
        <v>12838</v>
      </c>
      <c r="Y15" s="23">
        <f>IF(B6L236C10=0,0,B6L228C10/B6L236C10)</f>
        <v>2.9419516260806258E-2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76.55520224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114.83280336</v>
      </c>
      <c r="AH15" s="16" t="s">
        <v>12841</v>
      </c>
      <c r="AI15" s="23">
        <f>IF(B6L236C15=0,0,B6L228C15/B6L236C15)</f>
        <v>9.4363512129774313E-2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100.40289688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120.48347625599999</v>
      </c>
      <c r="AR15" s="16" t="s">
        <v>12844</v>
      </c>
      <c r="AS15" s="23">
        <f>IF(B6L236C20=0,0,B6L228C20/B6L236C20)</f>
        <v>9.0200529792938577E-2</v>
      </c>
      <c r="AT15" s="16" t="s">
        <v>12845</v>
      </c>
      <c r="AU15" s="17">
        <f>A1L243C18</f>
        <v>600719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3003.5949999999998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750.89874999999995</v>
      </c>
      <c r="BD15" s="16" t="s">
        <v>12848</v>
      </c>
      <c r="BE15" s="23">
        <f>IF(B6L236C26=0,0,B6L228C26/B6L236C26)</f>
        <v>5.8761383068326102E-2</v>
      </c>
      <c r="BF15" s="16" t="s">
        <v>12849</v>
      </c>
      <c r="BG15" s="17">
        <f>B6L228C3+B6L228C10+B6L228C15+B6L228C20+B6L228C26</f>
        <v>2849.2110741785709</v>
      </c>
      <c r="BH15" s="16" t="s">
        <v>12850</v>
      </c>
      <c r="BI15" s="17">
        <f>B6L238C3*B6L228C4</f>
        <v>8801.0190785776722</v>
      </c>
      <c r="BJ15" s="16" t="s">
        <v>12851</v>
      </c>
      <c r="BK15" s="17">
        <f>B6L238C10*B6L228C11</f>
        <v>391.40179897712795</v>
      </c>
      <c r="BL15" s="16" t="s">
        <v>12852</v>
      </c>
      <c r="BM15" s="17">
        <f>B6L238C15*B6L228C16</f>
        <v>566.60960827883059</v>
      </c>
      <c r="BN15" s="16" t="s">
        <v>12853</v>
      </c>
      <c r="BO15" s="17">
        <f>B6L238C20*B6L228C21</f>
        <v>594.49123671976452</v>
      </c>
      <c r="BP15" s="16" t="s">
        <v>12854</v>
      </c>
      <c r="BQ15" s="17">
        <f>B6L238C26*B6L228C27</f>
        <v>3705.0950089647226</v>
      </c>
      <c r="BR15" s="16" t="s">
        <v>12855</v>
      </c>
      <c r="BS15" s="15">
        <f>B6L228C29+B6L228C30+B6L228C31+B6L228C32+B6L228C33</f>
        <v>14058.616731518117</v>
      </c>
      <c r="BT15" s="16" t="s">
        <v>12856</v>
      </c>
      <c r="BU15" s="23">
        <f>IF(B6L228C3=0,0,B6L228C29/B6L228C3)</f>
        <v>4.9342138456945399</v>
      </c>
      <c r="BV15" s="16" t="s">
        <v>12857</v>
      </c>
      <c r="BW15" s="23">
        <f>IF(B6L228C8=0,0,B6L228C30/B6L228C8)</f>
        <v>2.7138176151319979</v>
      </c>
      <c r="BX15" s="16" t="s">
        <v>12858</v>
      </c>
      <c r="BY15" s="23">
        <f>IF(B6L228C13=0,0,B6L228C31/B6L228C13)</f>
        <v>7.4013207685418116</v>
      </c>
      <c r="BZ15" s="16" t="s">
        <v>12859</v>
      </c>
      <c r="CA15" s="23">
        <f>IF(B6L228C18=0,0,B6L228C32/B6L228C18)</f>
        <v>5.9210566148334474</v>
      </c>
      <c r="CB15" s="16" t="s">
        <v>12860</v>
      </c>
      <c r="CC15" s="23">
        <f>IF(B6L228C24=0,0,B6L228C33/B6L228C24)</f>
        <v>1.233553461423635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62.080500000000001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124.161</v>
      </c>
      <c r="J16" s="16" t="s">
        <v>12863</v>
      </c>
      <c r="K16" s="23">
        <f>IF(B6L236C3=0,0,B6L229C3/B6L236C3)</f>
        <v>6.2788382503179089E-3</v>
      </c>
      <c r="L16" s="16" t="s">
        <v>12864</v>
      </c>
      <c r="M16" s="23">
        <f>A1L549C54</f>
        <v>0.60468916965239816</v>
      </c>
      <c r="N16" s="16" t="s">
        <v>12865</v>
      </c>
      <c r="O16" s="23">
        <f>B6L229C1*B6L229C5</f>
        <v>37.539405996605701</v>
      </c>
      <c r="P16" s="16" t="s">
        <v>12866</v>
      </c>
      <c r="Q16" s="23">
        <f>B3L843C9</f>
        <v>1.8290550235731646</v>
      </c>
      <c r="R16" s="16" t="s">
        <v>12867</v>
      </c>
      <c r="S16" s="23">
        <f>B6L229C6*B6L229C7</f>
        <v>68.661639120044242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37.763901516024333</v>
      </c>
      <c r="X16" s="16" t="s">
        <v>12869</v>
      </c>
      <c r="Y16" s="23">
        <f>IF(B6L236C10=0,0,B6L229C10/B6L236C10)</f>
        <v>1.4005787537041302E-2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5.3289901200000003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7.9934851800000004</v>
      </c>
      <c r="AH16" s="16" t="s">
        <v>12872</v>
      </c>
      <c r="AI16" s="23">
        <f>IF(B6L236C15=0,0,B6L229C15/B6L236C15)</f>
        <v>6.5686224987244902E-3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6.9890226899999996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8.3868272279999996</v>
      </c>
      <c r="AR16" s="16" t="s">
        <v>12875</v>
      </c>
      <c r="AS16" s="23">
        <f>IF(B6L236C20=0,0,B6L229C20/B6L236C20)</f>
        <v>6.2788382503179098E-3</v>
      </c>
      <c r="AT16" s="16" t="s">
        <v>12876</v>
      </c>
      <c r="AU16" s="17">
        <f>A1L244C18</f>
        <v>156151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780.755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195.18875</v>
      </c>
      <c r="BD16" s="16" t="s">
        <v>12879</v>
      </c>
      <c r="BE16" s="23">
        <f>IF(B6L236C26=0,0,B6L229C26/B6L236C26)</f>
        <v>1.5274444003772463E-2</v>
      </c>
      <c r="BF16" s="16" t="s">
        <v>12880</v>
      </c>
      <c r="BG16" s="23">
        <f>B6L229C3+B6L229C10+B6L229C15+B6L229C20+B6L229C26</f>
        <v>373.49396392402434</v>
      </c>
      <c r="BH16" s="16" t="s">
        <v>12881</v>
      </c>
      <c r="BI16" s="17">
        <f>B6L238C3*B6L229C4</f>
        <v>612.63692529527987</v>
      </c>
      <c r="BJ16" s="16" t="s">
        <v>12882</v>
      </c>
      <c r="BK16" s="17">
        <f>B6L238C10*B6L229C11</f>
        <v>186.33516572781232</v>
      </c>
      <c r="BL16" s="16" t="s">
        <v>12883</v>
      </c>
      <c r="BM16" s="17">
        <f>B6L238C15*B6L229C16</f>
        <v>39.441565250510124</v>
      </c>
      <c r="BN16" s="16" t="s">
        <v>12884</v>
      </c>
      <c r="BO16" s="17">
        <f>B6L238C20*B6L229C21</f>
        <v>41.382399029845558</v>
      </c>
      <c r="BP16" s="16" t="s">
        <v>12885</v>
      </c>
      <c r="BQ16" s="17">
        <f>B6L238C26*B6L229C27</f>
        <v>963.10303277381024</v>
      </c>
      <c r="BR16" s="16" t="s">
        <v>12886</v>
      </c>
      <c r="BS16" s="15">
        <f>B6L229C29+B6L229C30+B6L229C31+B6L229C32+B6L229C33</f>
        <v>1842.8990880772581</v>
      </c>
      <c r="BT16" s="16" t="s">
        <v>12887</v>
      </c>
      <c r="BU16" s="23">
        <f>IF(B6L229C3=0,0,B6L229C29/B6L229C3)</f>
        <v>4.9342138456945408</v>
      </c>
      <c r="BV16" s="16" t="s">
        <v>12888</v>
      </c>
      <c r="BW16" s="23">
        <f>IF(B6L229C8=0,0,B6L229C30/B6L229C8)</f>
        <v>2.7138176151319975</v>
      </c>
      <c r="BX16" s="16" t="s">
        <v>12889</v>
      </c>
      <c r="BY16" s="23">
        <f>IF(B6L229C13=0,0,B6L229C31/B6L229C13)</f>
        <v>7.4013207685418116</v>
      </c>
      <c r="BZ16" s="16" t="s">
        <v>12890</v>
      </c>
      <c r="CA16" s="23">
        <f>IF(B6L229C18=0,0,B6L229C32/B6L229C18)</f>
        <v>5.9210566148334483</v>
      </c>
      <c r="CB16" s="16" t="s">
        <v>12891</v>
      </c>
      <c r="CC16" s="23">
        <f>IF(B6L229C24=0,0,B6L229C33/B6L229C24)</f>
        <v>1.2335534614236352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15.651000000000002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31.302000000000003</v>
      </c>
      <c r="J17" s="16" t="s">
        <v>12894</v>
      </c>
      <c r="K17" s="23">
        <f>IF(B6L236C3=0,0,B6L230C3/B6L236C3)</f>
        <v>1.5829462948224581E-3</v>
      </c>
      <c r="L17" s="16" t="s">
        <v>12895</v>
      </c>
      <c r="M17" s="23">
        <f>A1L550C54</f>
        <v>0.60465229688871547</v>
      </c>
      <c r="N17" s="16" t="s">
        <v>12896</v>
      </c>
      <c r="O17" s="23">
        <f>B6L230C1*B6L230C5</f>
        <v>9.4634130986052867</v>
      </c>
      <c r="P17" s="16" t="s">
        <v>12897</v>
      </c>
      <c r="Q17" s="23">
        <f>B3L844C9</f>
        <v>2.0826759074934258</v>
      </c>
      <c r="R17" s="16" t="s">
        <v>12898</v>
      </c>
      <c r="S17" s="23">
        <f>B6L230C6*B6L230C7</f>
        <v>19.709222463122938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10.840072354717616</v>
      </c>
      <c r="X17" s="16" t="s">
        <v>12900</v>
      </c>
      <c r="Y17" s="23">
        <f>IF(B6L236C10=0,0,B6L230C10/B6L236C10)</f>
        <v>4.0203407008120359E-3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1.3434818400000001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2.0152227600000003</v>
      </c>
      <c r="AH17" s="16" t="s">
        <v>12903</v>
      </c>
      <c r="AI17" s="23">
        <f>IF(B6L236C15=0,0,B6L230C15/B6L236C15)</f>
        <v>1.6560032655590243E-3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1.7619895800000003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2.1143874960000004</v>
      </c>
      <c r="AR17" s="16" t="s">
        <v>12906</v>
      </c>
      <c r="AS17" s="23">
        <f>IF(B6L236C20=0,0,B6L230C20/B6L236C20)</f>
        <v>1.5829462948224586E-3</v>
      </c>
      <c r="AT17" s="16" t="s">
        <v>12907</v>
      </c>
      <c r="AU17" s="17">
        <f>A1L245C18</f>
        <v>42371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211.85499999999999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52.963749999999997</v>
      </c>
      <c r="BD17" s="16" t="s">
        <v>12910</v>
      </c>
      <c r="BE17" s="23">
        <f>IF(B6L236C26=0,0,B6L230C26/B6L236C26)</f>
        <v>4.1446642473236999E-3</v>
      </c>
      <c r="BF17" s="16" t="s">
        <v>12911</v>
      </c>
      <c r="BG17" s="23">
        <f>B6L230C3+B6L230C10+B6L230C15+B6L230C20+B6L230C26</f>
        <v>99.235432610717623</v>
      </c>
      <c r="BH17" s="16" t="s">
        <v>12912</v>
      </c>
      <c r="BI17" s="17">
        <f>B6L238C3*B6L230C4</f>
        <v>154.45076179793054</v>
      </c>
      <c r="BJ17" s="16" t="s">
        <v>12913</v>
      </c>
      <c r="BK17" s="17">
        <f>B6L238C10*B6L230C11</f>
        <v>53.487235100978289</v>
      </c>
      <c r="BL17" s="16" t="s">
        <v>12914</v>
      </c>
      <c r="BM17" s="17">
        <f>B6L238C15*B6L230C16</f>
        <v>9.9435400445507689</v>
      </c>
      <c r="BN17" s="16" t="s">
        <v>12915</v>
      </c>
      <c r="BO17" s="17">
        <f>B6L238C20*B6L230C21</f>
        <v>10.432840057926612</v>
      </c>
      <c r="BP17" s="16" t="s">
        <v>12916</v>
      </c>
      <c r="BQ17" s="17">
        <f>B6L238C26*B6L230C27</f>
        <v>261.33446856990423</v>
      </c>
      <c r="BR17" s="16" t="s">
        <v>12917</v>
      </c>
      <c r="BS17" s="15">
        <f>B6L230C29+B6L230C30+B6L230C31+B6L230C32+B6L230C33</f>
        <v>489.64884557129045</v>
      </c>
      <c r="BT17" s="16" t="s">
        <v>12918</v>
      </c>
      <c r="BU17" s="23">
        <f>IF(B6L230C3=0,0,B6L230C29/B6L230C3)</f>
        <v>4.9342138456945408</v>
      </c>
      <c r="BV17" s="16" t="s">
        <v>12919</v>
      </c>
      <c r="BW17" s="23">
        <f>IF(B6L230C8=0,0,B6L230C30/B6L230C8)</f>
        <v>2.7138176151319979</v>
      </c>
      <c r="BX17" s="16" t="s">
        <v>12920</v>
      </c>
      <c r="BY17" s="23">
        <f>IF(B6L230C13=0,0,B6L230C31/B6L230C13)</f>
        <v>7.4013207685418116</v>
      </c>
      <c r="BZ17" s="16" t="s">
        <v>12921</v>
      </c>
      <c r="CA17" s="23">
        <f>IF(B6L230C18=0,0,B6L230C32/B6L230C18)</f>
        <v>5.9210566148334483</v>
      </c>
      <c r="CB17" s="16" t="s">
        <v>12922</v>
      </c>
      <c r="CC17" s="23">
        <f>IF(B6L230C24=0,0,B6L230C33/B6L230C24)</f>
        <v>1.2335534614236352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3548.3744999999999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3548.3744999999999</v>
      </c>
      <c r="J18" s="16" t="s">
        <v>12925</v>
      </c>
      <c r="K18" s="23">
        <f>IF(B6L236C3=0,0,B6L231C3/B6L236C3)</f>
        <v>0.17944176945298995</v>
      </c>
      <c r="L18" s="16" t="s">
        <v>12926</v>
      </c>
      <c r="M18" s="23">
        <f>A1L551C54</f>
        <v>0.2072983260803129</v>
      </c>
      <c r="N18" s="16" t="s">
        <v>12927</v>
      </c>
      <c r="O18" s="23">
        <f>B6L231C1*B6L231C5</f>
        <v>735.57209415606724</v>
      </c>
      <c r="P18" s="16" t="s">
        <v>12928</v>
      </c>
      <c r="Q18" s="23">
        <f>B3L845C9</f>
        <v>1.0434007781185113</v>
      </c>
      <c r="R18" s="16" t="s">
        <v>12929</v>
      </c>
      <c r="S18" s="23">
        <f>B6L231C6*B6L231C7</f>
        <v>767.49649540470341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422.1230724725869</v>
      </c>
      <c r="X18" s="16" t="s">
        <v>12931</v>
      </c>
      <c r="Y18" s="23">
        <f>IF(B6L236C10=0,0,B6L231C10/B6L236C10)</f>
        <v>0.15655601858365811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115.88991117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173.83486675500001</v>
      </c>
      <c r="AH18" s="16" t="s">
        <v>12934</v>
      </c>
      <c r="AI18" s="23">
        <f>IF(B6L236C15=0,0,B6L231C15/B6L236C15)</f>
        <v>0.14284828095842755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199.738000605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239.68560072599999</v>
      </c>
      <c r="AR18" s="16" t="s">
        <v>12937</v>
      </c>
      <c r="AS18" s="23">
        <f>IF(B6L236C20=0,0,B6L231C20/B6L236C20)</f>
        <v>0.17944176945298998</v>
      </c>
      <c r="AT18" s="16" t="s">
        <v>12938</v>
      </c>
      <c r="AU18" s="17">
        <f>A1L246C18</f>
        <v>1462550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7312.75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1828.1875</v>
      </c>
      <c r="BD18" s="16" t="s">
        <v>12941</v>
      </c>
      <c r="BE18" s="23">
        <f>IF(B6L236C26=0,0,B6L231C26/B6L236C26)</f>
        <v>0.14306432925640833</v>
      </c>
      <c r="BF18" s="16" t="s">
        <v>12942</v>
      </c>
      <c r="BG18" s="17">
        <f>B6L231C3+B6L231C10+B6L231C15+B6L231C20+B6L231C26</f>
        <v>6212.2055399535875</v>
      </c>
      <c r="BH18" s="16" t="s">
        <v>12943</v>
      </c>
      <c r="BI18" s="17">
        <f>B6L238C3*B6L231C4</f>
        <v>17508.438587609442</v>
      </c>
      <c r="BJ18" s="16" t="s">
        <v>12944</v>
      </c>
      <c r="BK18" s="17">
        <f>B6L238C10*B6L231C11</f>
        <v>2082.8455087813586</v>
      </c>
      <c r="BL18" s="16" t="s">
        <v>12945</v>
      </c>
      <c r="BM18" s="17">
        <f>B6L238C15*B6L231C16</f>
        <v>857.73840640698666</v>
      </c>
      <c r="BN18" s="16" t="s">
        <v>12946</v>
      </c>
      <c r="BO18" s="17">
        <f>B6L238C20*B6L231C21</f>
        <v>1182.6600097158425</v>
      </c>
      <c r="BP18" s="16" t="s">
        <v>12947</v>
      </c>
      <c r="BQ18" s="17">
        <f>B6L238C26*B6L231C27</f>
        <v>9020.6680750256874</v>
      </c>
      <c r="BR18" s="16" t="s">
        <v>12948</v>
      </c>
      <c r="BS18" s="15">
        <f>B6L231C29+B6L231C30+B6L231C31+B6L231C32+B6L231C33</f>
        <v>30652.350587539317</v>
      </c>
      <c r="BT18" s="16" t="s">
        <v>12949</v>
      </c>
      <c r="BU18" s="23">
        <f>IF(B6L231C3=0,0,B6L231C29/B6L231C3)</f>
        <v>4.9342138456945408</v>
      </c>
      <c r="BV18" s="16" t="s">
        <v>12950</v>
      </c>
      <c r="BW18" s="23">
        <f>IF(B6L231C8=0,0,B6L231C30/B6L231C8)</f>
        <v>2.7138176151319979</v>
      </c>
      <c r="BX18" s="16" t="s">
        <v>12951</v>
      </c>
      <c r="BY18" s="23">
        <f>IF(B6L231C13=0,0,B6L231C31/B6L231C13)</f>
        <v>7.4013207685418108</v>
      </c>
      <c r="BZ18" s="16" t="s">
        <v>12952</v>
      </c>
      <c r="CA18" s="23">
        <f>IF(B6L231C18=0,0,B6L231C32/B6L231C18)</f>
        <v>5.9210566148334483</v>
      </c>
      <c r="CB18" s="16" t="s">
        <v>12953</v>
      </c>
      <c r="CC18" s="23">
        <f>IF(B6L231C24=0,0,B6L231C33/B6L231C24)</f>
        <v>1.233553461423635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533.20699999999988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1066.4139999999998</v>
      </c>
      <c r="J19" s="16" t="s">
        <v>12956</v>
      </c>
      <c r="K19" s="23">
        <f>IF(B6L236C3=0,0,B6L232C3/B6L236C3)</f>
        <v>5.3928697528809542E-2</v>
      </c>
      <c r="L19" s="16" t="s">
        <v>12957</v>
      </c>
      <c r="M19" s="23">
        <f>A1L552C54</f>
        <v>0.39614266471243587</v>
      </c>
      <c r="N19" s="16" t="s">
        <v>12958</v>
      </c>
      <c r="O19" s="23">
        <f>B6L232C1*B6L232C5</f>
        <v>211.22604182332375</v>
      </c>
      <c r="P19" s="16" t="s">
        <v>12959</v>
      </c>
      <c r="Q19" s="23">
        <f>B3L846C9</f>
        <v>1.3544573420414463</v>
      </c>
      <c r="R19" s="16" t="s">
        <v>12960</v>
      </c>
      <c r="S19" s="23">
        <f>B6L232C6*B6L232C7</f>
        <v>286.09666317795444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157.35316474787496</v>
      </c>
      <c r="X19" s="16" t="s">
        <v>12962</v>
      </c>
      <c r="Y19" s="23">
        <f>IF(B6L236C10=0,0,B6L232C10/B6L236C10)</f>
        <v>5.8358773994912405E-2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45.770488879999988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68.655733319999982</v>
      </c>
      <c r="AH19" s="16" t="s">
        <v>12965</v>
      </c>
      <c r="AI19" s="23">
        <f>IF(B6L236C15=0,0,B6L232C15/B6L236C15)</f>
        <v>5.6417643167780349E-2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60.028444059999984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72.034132871999972</v>
      </c>
      <c r="AR19" s="16" t="s">
        <v>12968</v>
      </c>
      <c r="AS19" s="23">
        <f>IF(B6L236C20=0,0,B6L232C20/B6L236C20)</f>
        <v>5.3928697528809542E-2</v>
      </c>
      <c r="AT19" s="16" t="s">
        <v>12969</v>
      </c>
      <c r="AU19" s="17">
        <f>A1L247C18</f>
        <v>782779.5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3913.8975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978.47437500000001</v>
      </c>
      <c r="BD19" s="16" t="s">
        <v>12972</v>
      </c>
      <c r="BE19" s="23">
        <f>IF(B6L236C26=0,0,B6L232C26/B6L236C26)</f>
        <v>7.6570253408886318E-2</v>
      </c>
      <c r="BF19" s="16" t="s">
        <v>12973</v>
      </c>
      <c r="BG19" s="17">
        <f>B6L232C3+B6L232C10+B6L232C15+B6L232C20+B6L232C26</f>
        <v>2342.9314059398748</v>
      </c>
      <c r="BH19" s="16" t="s">
        <v>12974</v>
      </c>
      <c r="BI19" s="17">
        <f>B6L238C3*B6L232C4</f>
        <v>5261.9147240424973</v>
      </c>
      <c r="BJ19" s="16" t="s">
        <v>12975</v>
      </c>
      <c r="BK19" s="17">
        <f>B6L238C10*B6L232C11</f>
        <v>776.41416416281879</v>
      </c>
      <c r="BL19" s="16" t="s">
        <v>12976</v>
      </c>
      <c r="BM19" s="17">
        <f>B6L238C15*B6L232C16</f>
        <v>338.76206993385591</v>
      </c>
      <c r="BN19" s="16" t="s">
        <v>12977</v>
      </c>
      <c r="BO19" s="17">
        <f>B6L238C20*B6L232C21</f>
        <v>355.43181577962253</v>
      </c>
      <c r="BP19" s="16" t="s">
        <v>12978</v>
      </c>
      <c r="BQ19" s="17">
        <f>B6L238C26*B6L232C27</f>
        <v>4828.0018087823119</v>
      </c>
      <c r="BR19" s="16" t="s">
        <v>12979</v>
      </c>
      <c r="BS19" s="15">
        <f>B6L232C29+B6L232C30+B6L232C31+B6L232C32+B6L232C33</f>
        <v>11560.524582701106</v>
      </c>
      <c r="BT19" s="16" t="s">
        <v>12980</v>
      </c>
      <c r="BU19" s="23">
        <f>IF(B6L232C3=0,0,B6L232C29/B6L232C3)</f>
        <v>4.9342138456945408</v>
      </c>
      <c r="BV19" s="16" t="s">
        <v>12981</v>
      </c>
      <c r="BW19" s="23">
        <f>IF(B6L232C8=0,0,B6L232C30/B6L232C8)</f>
        <v>2.7138176151319979</v>
      </c>
      <c r="BX19" s="16" t="s">
        <v>12982</v>
      </c>
      <c r="BY19" s="23">
        <f>IF(B6L232C13=0,0,B6L232C31/B6L232C13)</f>
        <v>7.4013207685418108</v>
      </c>
      <c r="BZ19" s="16" t="s">
        <v>12983</v>
      </c>
      <c r="CA19" s="23">
        <f>IF(B6L232C18=0,0,B6L232C32/B6L232C18)</f>
        <v>5.9210566148334483</v>
      </c>
      <c r="CB19" s="16" t="s">
        <v>12984</v>
      </c>
      <c r="CC19" s="23">
        <f>IF(B6L232C24=0,0,B6L232C33/B6L232C24)</f>
        <v>1.233553461423635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0.74299999999999999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1.486</v>
      </c>
      <c r="J20" s="16" t="s">
        <v>12987</v>
      </c>
      <c r="K20" s="23">
        <f>IF(B6L236C3=0,0,B6L233C3/B6L236C3)</f>
        <v>7.5147217241906976E-5</v>
      </c>
      <c r="L20" s="16" t="s">
        <v>12988</v>
      </c>
      <c r="M20" s="23">
        <f>A1L553C54</f>
        <v>0.3296364756623536</v>
      </c>
      <c r="N20" s="16" t="s">
        <v>12989</v>
      </c>
      <c r="O20" s="23">
        <f>B6L233C1*B6L233C5</f>
        <v>0.24491990141712872</v>
      </c>
      <c r="P20" s="16" t="s">
        <v>12990</v>
      </c>
      <c r="Q20" s="23">
        <f>B3L847C9</f>
        <v>1.9314671814671813</v>
      </c>
      <c r="R20" s="16" t="s">
        <v>12991</v>
      </c>
      <c r="S20" s="23">
        <f>B6L233C6*B6L233C7</f>
        <v>0.47305475167536148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0.26018011342144881</v>
      </c>
      <c r="X20" s="16" t="s">
        <v>12993</v>
      </c>
      <c r="Y20" s="23">
        <f>IF(B6L236C10=0,0,B6L233C10/B6L236C10)</f>
        <v>9.6494992404263437E-5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6.3779119999999995E-2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9.5668679999999992E-2</v>
      </c>
      <c r="AH20" s="16" t="s">
        <v>12996</v>
      </c>
      <c r="AI20" s="23">
        <f>IF(B6L236C15=0,0,B6L233C15/B6L236C15)</f>
        <v>7.861545117311065E-5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8.3646940000000003E-2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0.100376328</v>
      </c>
      <c r="AR20" s="16" t="s">
        <v>12999</v>
      </c>
      <c r="AS20" s="23">
        <f>IF(B6L236C20=0,0,B6L233C20/B6L236C20)</f>
        <v>7.5147217241907003E-5</v>
      </c>
      <c r="AT20" s="16" t="s">
        <v>13000</v>
      </c>
      <c r="AU20" s="17">
        <f>A1L248C18</f>
        <v>1000.5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5.0025000000000004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1.2506250000000001</v>
      </c>
      <c r="BD20" s="16" t="s">
        <v>13003</v>
      </c>
      <c r="BE20" s="23">
        <f>IF(B6L236C26=0,0,B6L233C26/B6L236C26)</f>
        <v>9.7867328584346882E-5</v>
      </c>
      <c r="BF20" s="16" t="s">
        <v>13004</v>
      </c>
      <c r="BG20" s="23">
        <f>B6L233C3+B6L233C10+B6L233C15+B6L233C20+B6L233C26</f>
        <v>3.1928501214214489</v>
      </c>
      <c r="BH20" s="16" t="s">
        <v>13005</v>
      </c>
      <c r="BI20" s="17">
        <f>B6L238C3*B6L233C4</f>
        <v>7.3322417747020872</v>
      </c>
      <c r="BJ20" s="16" t="s">
        <v>13006</v>
      </c>
      <c r="BK20" s="17">
        <f>B6L238C10*B6L233C11</f>
        <v>1.2837843180184889</v>
      </c>
      <c r="BL20" s="16" t="s">
        <v>13007</v>
      </c>
      <c r="BM20" s="17">
        <f>B6L238C15*B6L233C16</f>
        <v>0.47204972545532037</v>
      </c>
      <c r="BN20" s="16" t="s">
        <v>13008</v>
      </c>
      <c r="BO20" s="17">
        <f>B6L238C20*B6L233C21</f>
        <v>0.49527826739757663</v>
      </c>
      <c r="BP20" s="16" t="s">
        <v>13009</v>
      </c>
      <c r="BQ20" s="17">
        <f>B6L238C26*B6L233C27</f>
        <v>6.1708511907717343</v>
      </c>
      <c r="BR20" s="16" t="s">
        <v>13010</v>
      </c>
      <c r="BS20" s="15">
        <f>B6L233C29+B6L233C30+B6L233C31+B6L233C32+B6L233C33</f>
        <v>15.754205276345207</v>
      </c>
      <c r="BT20" s="16" t="s">
        <v>13011</v>
      </c>
      <c r="BU20" s="23">
        <f>IF(B6L233C3=0,0,B6L233C29/B6L233C3)</f>
        <v>4.9342138456945408</v>
      </c>
      <c r="BV20" s="16" t="s">
        <v>13012</v>
      </c>
      <c r="BW20" s="23">
        <f>IF(B6L233C8=0,0,B6L233C30/B6L233C8)</f>
        <v>2.7138176151319979</v>
      </c>
      <c r="BX20" s="16" t="s">
        <v>13013</v>
      </c>
      <c r="BY20" s="23">
        <f>IF(B6L233C13=0,0,B6L233C31/B6L233C13)</f>
        <v>7.4013207685418116</v>
      </c>
      <c r="BZ20" s="16" t="s">
        <v>13014</v>
      </c>
      <c r="CA20" s="23">
        <f>IF(B6L233C18=0,0,B6L233C32/B6L233C18)</f>
        <v>5.9210566148334491</v>
      </c>
      <c r="CB20" s="16" t="s">
        <v>13015</v>
      </c>
      <c r="CC20" s="23">
        <f>IF(B6L233C24=0,0,B6L233C33/B6L233C24)</f>
        <v>1.233553461423635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263.40299999999996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526.80599999999993</v>
      </c>
      <c r="J21" s="16" t="s">
        <v>13018</v>
      </c>
      <c r="K21" s="23">
        <f>IF(B6L236C3=0,0,B6L234C3/B6L236C3)</f>
        <v>2.6640649344777959E-2</v>
      </c>
      <c r="L21" s="16" t="s">
        <v>13019</v>
      </c>
      <c r="M21" s="23">
        <f>A1L554C54</f>
        <v>0.3815987179990506</v>
      </c>
      <c r="N21" s="16" t="s">
        <v>13020</v>
      </c>
      <c r="O21" s="23">
        <f>B6L234C1*B6L234C5</f>
        <v>100.51424711710391</v>
      </c>
      <c r="P21" s="16" t="s">
        <v>13021</v>
      </c>
      <c r="Q21" s="23">
        <f>B3L848C9</f>
        <v>1.9440290929699859</v>
      </c>
      <c r="R21" s="16" t="s">
        <v>13022</v>
      </c>
      <c r="S21" s="23">
        <f>B6L234C6*B6L234C7</f>
        <v>195.40262065362452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107.4714413594935</v>
      </c>
      <c r="X21" s="16" t="s">
        <v>13024</v>
      </c>
      <c r="Y21" s="23">
        <f>IF(B6L236C10=0,0,B6L234C10/B6L236C10)</f>
        <v>3.9858757002158511E-2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22.610513519999998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33.915770279999997</v>
      </c>
      <c r="AH21" s="16" t="s">
        <v>13027</v>
      </c>
      <c r="AI21" s="23">
        <f>IF(B6L236C15=0,0,B6L234C15/B6L236C15)</f>
        <v>2.7870182618238037E-2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29.653909739999996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35.584691687999992</v>
      </c>
      <c r="AR21" s="16" t="s">
        <v>13030</v>
      </c>
      <c r="AS21" s="23">
        <f>IF(B6L236C20=0,0,B6L234C20/B6L236C20)</f>
        <v>2.6640649344777962E-2</v>
      </c>
      <c r="AT21" s="16" t="s">
        <v>13031</v>
      </c>
      <c r="AU21" s="17">
        <f>A1L249C18</f>
        <v>411619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2058.0949999999998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514.52374999999995</v>
      </c>
      <c r="BD21" s="16" t="s">
        <v>13034</v>
      </c>
      <c r="BE21" s="23">
        <f>IF(B6L236C26=0,0,B6L234C26/B6L236C26)</f>
        <v>4.0263919964577982E-2</v>
      </c>
      <c r="BF21" s="16" t="s">
        <v>13035</v>
      </c>
      <c r="BG21" s="17">
        <f>B6L234C3+B6L234C10+B6L234C15+B6L234C20+B6L234C26</f>
        <v>1218.3016533274933</v>
      </c>
      <c r="BH21" s="16" t="s">
        <v>13036</v>
      </c>
      <c r="BI21" s="17">
        <f>B6L238C3*B6L234C4</f>
        <v>2599.3734591949578</v>
      </c>
      <c r="BJ21" s="16" t="s">
        <v>13037</v>
      </c>
      <c r="BK21" s="17">
        <f>B6L238C10*B6L234C11</f>
        <v>530.28707397276173</v>
      </c>
      <c r="BL21" s="16" t="s">
        <v>13038</v>
      </c>
      <c r="BM21" s="17">
        <f>B6L238C15*B6L234C16</f>
        <v>167.34766330297137</v>
      </c>
      <c r="BN21" s="16" t="s">
        <v>13039</v>
      </c>
      <c r="BO21" s="17">
        <f>B6L238C20*B6L234C21</f>
        <v>175.58247842170101</v>
      </c>
      <c r="BP21" s="16" t="s">
        <v>13040</v>
      </c>
      <c r="BQ21" s="17">
        <f>B6L238C26*B6L234C27</f>
        <v>2538.7702111886756</v>
      </c>
      <c r="BR21" s="16" t="s">
        <v>13041</v>
      </c>
      <c r="BS21" s="15">
        <f>B6L234C29+B6L234C30+B6L234C31+B6L234C32+B6L234C33</f>
        <v>6011.3608860810673</v>
      </c>
      <c r="BT21" s="16" t="s">
        <v>13042</v>
      </c>
      <c r="BU21" s="23">
        <f>IF(B6L234C3=0,0,B6L234C29/B6L234C3)</f>
        <v>4.9342138456945408</v>
      </c>
      <c r="BV21" s="16" t="s">
        <v>13043</v>
      </c>
      <c r="BW21" s="23">
        <f>IF(B6L234C8=0,0,B6L234C30/B6L234C8)</f>
        <v>2.7138176151319975</v>
      </c>
      <c r="BX21" s="16" t="s">
        <v>13044</v>
      </c>
      <c r="BY21" s="23">
        <f>IF(B6L234C13=0,0,B6L234C31/B6L234C13)</f>
        <v>7.4013207685418099</v>
      </c>
      <c r="BZ21" s="16" t="s">
        <v>13045</v>
      </c>
      <c r="CA21" s="23">
        <f>IF(B6L234C18=0,0,B6L234C32/B6L234C18)</f>
        <v>5.9210566148334491</v>
      </c>
      <c r="CB21" s="16" t="s">
        <v>13046</v>
      </c>
      <c r="CC21" s="23">
        <f>IF(B6L234C24=0,0,B6L234C33/B6L234C24)</f>
        <v>1.233553461423635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1359.0915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2718.183</v>
      </c>
      <c r="J22" s="16" t="s">
        <v>13049</v>
      </c>
      <c r="K22" s="23">
        <f>IF(B6L236C3=0,0,B6L235C3/B6L236C3)</f>
        <v>0.13745887510380783</v>
      </c>
      <c r="L22" s="16" t="s">
        <v>13050</v>
      </c>
      <c r="M22" s="23">
        <f>A1L555C54</f>
        <v>0.28204258138713512</v>
      </c>
      <c r="N22" s="16" t="s">
        <v>13051</v>
      </c>
      <c r="O22" s="23">
        <f>B6L235C1*B6L235C5</f>
        <v>383.32167500131357</v>
      </c>
      <c r="P22" s="16" t="s">
        <v>13052</v>
      </c>
      <c r="Q22" s="23">
        <f>B3L852C9</f>
        <v>2.0100940666228784</v>
      </c>
      <c r="R22" s="16" t="s">
        <v>13053</v>
      </c>
      <c r="S22" s="17">
        <f>B6L235C6*B6L235C7</f>
        <v>770.51262452808373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423.78194349044611</v>
      </c>
      <c r="X22" s="16" t="s">
        <v>13055</v>
      </c>
      <c r="Y22" s="23">
        <f>IF(B6L236C10=0,0,B6L235C10/B6L236C10)</f>
        <v>0.15717125678984908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116.66441435999999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174.99662153999998</v>
      </c>
      <c r="AH22" s="16" t="s">
        <v>13058</v>
      </c>
      <c r="AI22" s="23">
        <f>IF(B6L236C15=0,0,B6L235C15/B6L236C15)</f>
        <v>0.14380294947246258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153.00652106999999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183.60782528399997</v>
      </c>
      <c r="AR22" s="16" t="s">
        <v>13061</v>
      </c>
      <c r="AS22" s="23">
        <f>IF(B6L236C20=0,0,B6L235C20/B6L236C20)</f>
        <v>0.13745887510380783</v>
      </c>
      <c r="AT22" s="16" t="s">
        <v>13062</v>
      </c>
      <c r="AU22" s="17">
        <f>A1L253C18</f>
        <v>1380213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6901.0649999999996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1725.2662499999999</v>
      </c>
      <c r="BD22" s="16" t="s">
        <v>13065</v>
      </c>
      <c r="BE22" s="23">
        <f>IF(B6L236C26=0,0,B6L235C26/B6L236C26)</f>
        <v>0.13501025406035697</v>
      </c>
      <c r="BF22" s="16" t="s">
        <v>13066</v>
      </c>
      <c r="BG22" s="17">
        <f>B6L235C3+B6L235C10+B6L235C15+B6L235C20+B6L235C26</f>
        <v>5225.8356403144453</v>
      </c>
      <c r="BH22" s="16" t="s">
        <v>13067</v>
      </c>
      <c r="BI22" s="17">
        <f>B6L238C3*B6L235C4</f>
        <v>13412.096193731522</v>
      </c>
      <c r="BJ22" s="16" t="s">
        <v>13068</v>
      </c>
      <c r="BK22" s="17">
        <f>B6L238C10*B6L235C11</f>
        <v>2091.0307331259005</v>
      </c>
      <c r="BL22" s="16" t="s">
        <v>13069</v>
      </c>
      <c r="BM22" s="17">
        <f>B6L238C15*B6L235C16</f>
        <v>863.4707529524353</v>
      </c>
      <c r="BN22" s="16" t="s">
        <v>13070</v>
      </c>
      <c r="BO22" s="17">
        <f>B6L238C20*B6L235C21</f>
        <v>905.96027369417675</v>
      </c>
      <c r="BP22" s="16" t="s">
        <v>13071</v>
      </c>
      <c r="BQ22" s="17">
        <f>B6L238C26*B6L235C27</f>
        <v>8512.8326182594974</v>
      </c>
      <c r="BR22" s="16" t="s">
        <v>13072</v>
      </c>
      <c r="BS22" s="15">
        <f>B6L235C29+B6L235C30+B6L235C31+B6L235C32+B6L235C33</f>
        <v>25785.390571763532</v>
      </c>
      <c r="BT22" s="16" t="s">
        <v>13073</v>
      </c>
      <c r="BU22" s="23">
        <f>IF(B6L235C3=0,0,B6L235C29/B6L235C3)</f>
        <v>4.9342138456945399</v>
      </c>
      <c r="BV22" s="16" t="s">
        <v>13074</v>
      </c>
      <c r="BW22" s="23">
        <f>IF(B6L235C8=0,0,B6L235C30/B6L235C8)</f>
        <v>2.7138176151319975</v>
      </c>
      <c r="BX22" s="16" t="s">
        <v>13075</v>
      </c>
      <c r="BY22" s="23">
        <f>IF(B6L235C13=0,0,B6L235C31/B6L235C13)</f>
        <v>7.4013207685418099</v>
      </c>
      <c r="BZ22" s="16" t="s">
        <v>13076</v>
      </c>
      <c r="CA22" s="23">
        <f>IF(B6L235C18=0,0,B6L235C32/B6L235C18)</f>
        <v>5.9210566148334474</v>
      </c>
      <c r="CB22" s="16" t="s">
        <v>13077</v>
      </c>
      <c r="CC22" s="23">
        <f>IF(B6L235C24=0,0,B6L235C33/B6L235C24)</f>
        <v>1.233553461423635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11667.057500000001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19774.518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4902.3761740247619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2696.3068957136193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811.27970454000013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1216.9195568099999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1113.1076182199999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1335.7291418639998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51115.117500000008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12778.779375000002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37802.252969387628</v>
      </c>
      <c r="BH23" s="16" t="s">
        <v>13094</v>
      </c>
      <c r="BI23" s="17">
        <f>SUM(B6L221C29:B6L235C29)</f>
        <v>97571.700507535919</v>
      </c>
      <c r="BJ23" s="16" t="s">
        <v>13095</v>
      </c>
      <c r="BK23" s="17">
        <f>SUM(B6L221C30:B6L235C30)</f>
        <v>13304.154817071812</v>
      </c>
      <c r="BL23" s="16" t="s">
        <v>13096</v>
      </c>
      <c r="BM23" s="17">
        <f>SUM(B6L221C31:B6L235C31)</f>
        <v>6004.5413263083665</v>
      </c>
      <c r="BN23" s="16" t="s">
        <v>13097</v>
      </c>
      <c r="BO23" s="17">
        <f>SUM(B6L221C32:B6L235C32)</f>
        <v>6590.7732258830347</v>
      </c>
      <c r="BP23" s="16" t="s">
        <v>13098</v>
      </c>
      <c r="BQ23" s="17">
        <f>SUM(B6L221C33:B6L235C33)</f>
        <v>63053.230123200818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0.52310421857695788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7.1326619021810589E-2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3.2191720366388343E-2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3.5334643756436343E-2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0.33804279827840666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97571.700507535919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13304.154817071807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6004.5413263083656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6590.7732258830347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63053.230123200832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074BB-0492-438D-90E9-A95FDAB1671E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3.3333333333333332E-4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5.9999999999999995E-4</v>
      </c>
      <c r="J8" s="16" t="s">
        <v>13113</v>
      </c>
      <c r="K8" s="23">
        <f>IF(B6L256C3=0,0,B6L241C3/B6L256C3)</f>
        <v>3.0750008807315026E-8</v>
      </c>
      <c r="L8" s="16" t="s">
        <v>13114</v>
      </c>
      <c r="M8" s="23">
        <f>A1L541C63</f>
        <v>0.25535880550425627</v>
      </c>
      <c r="N8" s="16" t="s">
        <v>13115</v>
      </c>
      <c r="O8" s="23">
        <f>B6L241C1*B6L241C5</f>
        <v>8.5119601834752088E-5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1.9596E-5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2.9394E-5</v>
      </c>
      <c r="AH8" s="16" t="s">
        <v>13122</v>
      </c>
      <c r="AI8" s="23">
        <f>IF(B6L256C15=0,0,B6L241C15/B6L256C15)</f>
        <v>2.4472967449984655E-8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3.3773999999999999E-5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4.0528799999999997E-5</v>
      </c>
      <c r="AR8" s="16" t="s">
        <v>13125</v>
      </c>
      <c r="AS8" s="23">
        <f>IF(B6L256C20=0,0,B6L241C20/B6L256C20)</f>
        <v>3.0750008807315026E-8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6.6992279999999993E-4</v>
      </c>
      <c r="BH8" s="16" t="s">
        <v>13131</v>
      </c>
      <c r="BI8" s="17">
        <f>B6L258C3*B6L241C4</f>
        <v>2.9738466720252463E-3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1.4568874846251681E-4</v>
      </c>
      <c r="BN8" s="16" t="s">
        <v>13134</v>
      </c>
      <c r="BO8" s="17">
        <f>B6L258C20*B6L241C21</f>
        <v>2.0087739500196131E-4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3.3204128154897244E-3</v>
      </c>
      <c r="BT8" s="16" t="s">
        <v>13137</v>
      </c>
      <c r="BU8" s="23">
        <f>IF(B6L241C3=0,0,B6L241C29/B6L241C3)</f>
        <v>4.9564111200420777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7.4346166800631153</v>
      </c>
      <c r="BZ8" s="16" t="s">
        <v>13140</v>
      </c>
      <c r="CA8" s="23">
        <f>IF(B6L241C18=0,0,B6L241C32/B6L241C18)</f>
        <v>5.9476933440504922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56.491999999999997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101.68559999999999</v>
      </c>
      <c r="J9" s="16" t="s">
        <v>13144</v>
      </c>
      <c r="K9" s="23">
        <f>IF(B6L256C3=0,0,B6L242C3/B6L256C3)</f>
        <v>5.2113884926285213E-3</v>
      </c>
      <c r="L9" s="16" t="s">
        <v>13145</v>
      </c>
      <c r="M9" s="23">
        <f>A1L542C63</f>
        <v>0.79091537815541169</v>
      </c>
      <c r="N9" s="16" t="s">
        <v>13146</v>
      </c>
      <c r="O9" s="23">
        <f>B6L242C1*B6L242C5</f>
        <v>44.680391542755515</v>
      </c>
      <c r="P9" s="16" t="s">
        <v>13147</v>
      </c>
      <c r="Q9" s="23">
        <f>B3L836C15</f>
        <v>1.6321362877437247</v>
      </c>
      <c r="R9" s="16" t="s">
        <v>13148</v>
      </c>
      <c r="S9" s="17">
        <f>B6L242C6*B6L242C7</f>
        <v>72.924488387529095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40.108468613141007</v>
      </c>
      <c r="X9" s="16" t="s">
        <v>13150</v>
      </c>
      <c r="Y9" s="23">
        <f>IF(B6L256C10=0,0,B6L242C10/B6L256C10)</f>
        <v>1.479057093703426E-2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3.3210516960000001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4.9815775440000003</v>
      </c>
      <c r="AH9" s="16" t="s">
        <v>13153</v>
      </c>
      <c r="AI9" s="23">
        <f>IF(B6L256C15=0,0,B6L242C15/B6L256C15)</f>
        <v>4.147580631553599E-3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5.7238824239999992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6.8686589087999987</v>
      </c>
      <c r="AR9" s="16" t="s">
        <v>13156</v>
      </c>
      <c r="AS9" s="23">
        <f>IF(B6L256C20=0,0,B6L242C20/B6L256C20)</f>
        <v>5.2113884926285204E-3</v>
      </c>
      <c r="AT9" s="16" t="s">
        <v>13157</v>
      </c>
      <c r="AU9" s="17">
        <f>A1L237C21</f>
        <v>96124.666666666657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480.62333333333328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120.15583333333332</v>
      </c>
      <c r="BD9" s="16" t="s">
        <v>13160</v>
      </c>
      <c r="BE9" s="23">
        <f>IF(B6L256C26=0,0,B6L242C26/B6L256C26)</f>
        <v>9.5930391635206738E-3</v>
      </c>
      <c r="BF9" s="16" t="s">
        <v>13161</v>
      </c>
      <c r="BG9" s="17">
        <f>B6L242C3+B6L242C10+B6L242C15+B6L242C20+B6L242C26</f>
        <v>273.80013839927432</v>
      </c>
      <c r="BH9" s="16" t="s">
        <v>13162</v>
      </c>
      <c r="BI9" s="17">
        <f>B6L258C3*B6L242C4</f>
        <v>503.9956385881506</v>
      </c>
      <c r="BJ9" s="16" t="s">
        <v>13163</v>
      </c>
      <c r="BK9" s="17">
        <f>B6L258C10*B6L242C11</f>
        <v>198.79405984203069</v>
      </c>
      <c r="BL9" s="16" t="s">
        <v>13164</v>
      </c>
      <c r="BM9" s="17">
        <f>B6L258C15*B6L242C16</f>
        <v>24.690746334433495</v>
      </c>
      <c r="BN9" s="16" t="s">
        <v>13165</v>
      </c>
      <c r="BO9" s="17">
        <f>B6L258C20*B6L242C21</f>
        <v>34.043897395352388</v>
      </c>
      <c r="BP9" s="16" t="s">
        <v>13166</v>
      </c>
      <c r="BQ9" s="17">
        <f>B6L258C26*B6L242C27</f>
        <v>595.54170847125567</v>
      </c>
      <c r="BR9" s="16" t="s">
        <v>13167</v>
      </c>
      <c r="BS9" s="15">
        <f>B6L242C29+B6L242C30+B6L242C31+B6L242C32+B6L242C33</f>
        <v>1357.0660506312229</v>
      </c>
      <c r="BT9" s="16" t="s">
        <v>13168</v>
      </c>
      <c r="BU9" s="23">
        <f>IF(B6L242C3=0,0,B6L242C29/B6L242C3)</f>
        <v>4.9564111200420768</v>
      </c>
      <c r="BV9" s="16" t="s">
        <v>13169</v>
      </c>
      <c r="BW9" s="23">
        <f>IF(B6L242C8=0,0,B6L242C30/B6L242C8)</f>
        <v>2.7260261160231423</v>
      </c>
      <c r="BX9" s="16" t="s">
        <v>13170</v>
      </c>
      <c r="BY9" s="23">
        <f>IF(B6L242C13=0,0,B6L242C31/B6L242C13)</f>
        <v>7.4346166800631144</v>
      </c>
      <c r="BZ9" s="16" t="s">
        <v>13171</v>
      </c>
      <c r="CA9" s="23">
        <f>IF(B6L242C18=0,0,B6L242C32/B6L242C18)</f>
        <v>5.9476933440504913</v>
      </c>
      <c r="CB9" s="16" t="s">
        <v>13172</v>
      </c>
      <c r="CC9" s="23">
        <f>IF(B6L242C24=0,0,B6L242C33/B6L242C24)</f>
        <v>1.2391027800105192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314.20233333333334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628.40466666666669</v>
      </c>
      <c r="J10" s="16" t="s">
        <v>13175</v>
      </c>
      <c r="K10" s="23">
        <f>IF(B6L256C3=0,0,B6L243C3/B6L256C3)</f>
        <v>3.2205748390929774E-2</v>
      </c>
      <c r="L10" s="16" t="s">
        <v>13176</v>
      </c>
      <c r="M10" s="23">
        <f>A1L543C63</f>
        <v>0.74711550376952152</v>
      </c>
      <c r="N10" s="16" t="s">
        <v>13177</v>
      </c>
      <c r="O10" s="23">
        <f>B6L243C1*B6L243C5</f>
        <v>234.74543455389247</v>
      </c>
      <c r="P10" s="16" t="s">
        <v>13178</v>
      </c>
      <c r="Q10" s="23">
        <f>B3L837C15</f>
        <v>1.6152262312145176</v>
      </c>
      <c r="R10" s="16" t="s">
        <v>13179</v>
      </c>
      <c r="S10" s="23">
        <f>B6L243C6*B6L243C7</f>
        <v>379.16698354929792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208.54184095211389</v>
      </c>
      <c r="X10" s="16" t="s">
        <v>13181</v>
      </c>
      <c r="Y10" s="23">
        <f>IF(B6L256C10=0,0,B6L243C10/B6L256C10)</f>
        <v>7.6902783840801556E-2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26.971128293333333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40.456692439999998</v>
      </c>
      <c r="AH10" s="16" t="s">
        <v>13184</v>
      </c>
      <c r="AI10" s="23">
        <f>IF(B6L256C15=0,0,B6L243C15/B6L256C15)</f>
        <v>3.3683585671162829E-2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35.372898686666666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42.447478423999996</v>
      </c>
      <c r="AR10" s="16" t="s">
        <v>13187</v>
      </c>
      <c r="AS10" s="23">
        <f>IF(B6L256C20=0,0,B6L243C20/B6L256C20)</f>
        <v>3.2205748390929767E-2</v>
      </c>
      <c r="AT10" s="16" t="s">
        <v>13188</v>
      </c>
      <c r="AU10" s="17">
        <f>A1L238C21</f>
        <v>521413.33333333331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2607.0666666666666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651.76666666666665</v>
      </c>
      <c r="BD10" s="16" t="s">
        <v>13191</v>
      </c>
      <c r="BE10" s="23">
        <f>IF(B6L256C26=0,0,B6L243C26/B6L256C26)</f>
        <v>5.2035951858161907E-2</v>
      </c>
      <c r="BF10" s="16" t="s">
        <v>13192</v>
      </c>
      <c r="BG10" s="17">
        <f>B6L243C3+B6L243C10+B6L243C15+B6L243C20+B6L243C26</f>
        <v>1571.6173451494471</v>
      </c>
      <c r="BH10" s="16" t="s">
        <v>13193</v>
      </c>
      <c r="BI10" s="17">
        <f>B6L258C3*B6L243C4</f>
        <v>3114.6318777530014</v>
      </c>
      <c r="BJ10" s="16" t="s">
        <v>13194</v>
      </c>
      <c r="BK10" s="17">
        <f>B6L258C10*B6L243C11</f>
        <v>1033.6190994891033</v>
      </c>
      <c r="BL10" s="16" t="s">
        <v>13195</v>
      </c>
      <c r="BM10" s="17">
        <f>B6L258C15*B6L243C16</f>
        <v>200.52000028973822</v>
      </c>
      <c r="BN10" s="16" t="s">
        <v>13196</v>
      </c>
      <c r="BO10" s="17">
        <f>B6L258C20*B6L243C21</f>
        <v>210.38715407845967</v>
      </c>
      <c r="BP10" s="16" t="s">
        <v>13197</v>
      </c>
      <c r="BQ10" s="17">
        <f>B6L258C26*B6L243C27</f>
        <v>3230.4235543394243</v>
      </c>
      <c r="BR10" s="16" t="s">
        <v>13198</v>
      </c>
      <c r="BS10" s="15">
        <f>B6L243C29+B6L243C30+B6L243C31+B6L243C32+B6L243C33</f>
        <v>7789.5816859497263</v>
      </c>
      <c r="BT10" s="16" t="s">
        <v>13199</v>
      </c>
      <c r="BU10" s="23">
        <f>IF(B6L243C3=0,0,B6L243C29/B6L243C3)</f>
        <v>4.9564111200420768</v>
      </c>
      <c r="BV10" s="16" t="s">
        <v>13200</v>
      </c>
      <c r="BW10" s="23">
        <f>IF(B6L243C8=0,0,B6L243C30/B6L243C8)</f>
        <v>2.7260261160231423</v>
      </c>
      <c r="BX10" s="16" t="s">
        <v>13201</v>
      </c>
      <c r="BY10" s="23">
        <f>IF(B6L243C13=0,0,B6L243C31/B6L243C13)</f>
        <v>7.4346166800631153</v>
      </c>
      <c r="BZ10" s="16" t="s">
        <v>13202</v>
      </c>
      <c r="CA10" s="23">
        <f>IF(B6L243C18=0,0,B6L243C32/B6L243C18)</f>
        <v>5.9476933440504904</v>
      </c>
      <c r="CB10" s="16" t="s">
        <v>13203</v>
      </c>
      <c r="CC10" s="23">
        <f>IF(B6L243C24=0,0,B6L243C33/B6L243C24)</f>
        <v>1.2391027800105192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1437.152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2874.3040000000001</v>
      </c>
      <c r="J11" s="16" t="s">
        <v>13206</v>
      </c>
      <c r="K11" s="23">
        <f>IF(B6L256C3=0,0,B6L244C3/B6L256C3)</f>
        <v>0.14730812219150136</v>
      </c>
      <c r="L11" s="16" t="s">
        <v>13207</v>
      </c>
      <c r="M11" s="23">
        <f>A1L544C63</f>
        <v>0.19234445428915115</v>
      </c>
      <c r="N11" s="16" t="s">
        <v>13208</v>
      </c>
      <c r="O11" s="23">
        <f>B6L244C1*B6L244C5</f>
        <v>276.42821717056216</v>
      </c>
      <c r="P11" s="16" t="s">
        <v>13209</v>
      </c>
      <c r="Q11" s="23">
        <f>B3L838C15</f>
        <v>1.9925711409876019</v>
      </c>
      <c r="R11" s="16" t="s">
        <v>13210</v>
      </c>
      <c r="S11" s="17">
        <f>B6L244C6*B6L244C7</f>
        <v>550.80288808871569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302.94158844879365</v>
      </c>
      <c r="X11" s="16" t="s">
        <v>13212</v>
      </c>
      <c r="Y11" s="23">
        <f>IF(B6L256C10=0,0,B6L244C10/B6L256C10)</f>
        <v>0.11171403966945989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123.36512768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185.04769152</v>
      </c>
      <c r="AH11" s="16" t="s">
        <v>13215</v>
      </c>
      <c r="AI11" s="23">
        <f>IF(B6L256C15=0,0,B6L244C15/B6L256C15)</f>
        <v>0.15406770535700351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161.79457216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194.15348659200001</v>
      </c>
      <c r="AR11" s="16" t="s">
        <v>13218</v>
      </c>
      <c r="AS11" s="23">
        <f>IF(B6L256C20=0,0,B6L244C20/B6L256C20)</f>
        <v>0.14730812219150136</v>
      </c>
      <c r="AT11" s="16" t="s">
        <v>13219</v>
      </c>
      <c r="AU11" s="17">
        <f>A1L239C21</f>
        <v>1541462.3333333333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7707.3116666666665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1926.8279166666666</v>
      </c>
      <c r="BD11" s="16" t="s">
        <v>13222</v>
      </c>
      <c r="BE11" s="23">
        <f>IF(B6L256C26=0,0,B6L244C26/B6L256C26)</f>
        <v>0.1538346924420228</v>
      </c>
      <c r="BF11" s="16" t="s">
        <v>13223</v>
      </c>
      <c r="BG11" s="17">
        <f>B6L244C3+B6L244C10+B6L244C15+B6L244C20+B6L244C26</f>
        <v>5483.2746832274606</v>
      </c>
      <c r="BH11" s="16" t="s">
        <v>13224</v>
      </c>
      <c r="BI11" s="17">
        <f>B6L258C3*B6L244C4</f>
        <v>14246.232307981423</v>
      </c>
      <c r="BJ11" s="16" t="s">
        <v>13225</v>
      </c>
      <c r="BK11" s="17">
        <f>B6L258C10*B6L244C11</f>
        <v>1501.5030577108114</v>
      </c>
      <c r="BL11" s="16" t="s">
        <v>13226</v>
      </c>
      <c r="BM11" s="17">
        <f>B6L258C15*B6L244C16</f>
        <v>917.17243598784387</v>
      </c>
      <c r="BN11" s="16" t="s">
        <v>13227</v>
      </c>
      <c r="BO11" s="17">
        <f>B6L258C20*B6L244C21</f>
        <v>962.30449993952902</v>
      </c>
      <c r="BP11" s="16" t="s">
        <v>13228</v>
      </c>
      <c r="BQ11" s="17">
        <f>B6L258C26*B6L244C27</f>
        <v>9550.1513125741749</v>
      </c>
      <c r="BR11" s="16" t="s">
        <v>13229</v>
      </c>
      <c r="BS11" s="15">
        <f>B6L244C29+B6L244C30+B6L244C31+B6L244C32+B6L244C33</f>
        <v>27177.363614193782</v>
      </c>
      <c r="BT11" s="16" t="s">
        <v>13230</v>
      </c>
      <c r="BU11" s="23">
        <f>IF(B6L244C3=0,0,B6L244C29/B6L244C3)</f>
        <v>4.9564111200420768</v>
      </c>
      <c r="BV11" s="16" t="s">
        <v>13231</v>
      </c>
      <c r="BW11" s="23">
        <f>IF(B6L244C8=0,0,B6L244C30/B6L244C8)</f>
        <v>2.7260261160231427</v>
      </c>
      <c r="BX11" s="16" t="s">
        <v>13232</v>
      </c>
      <c r="BY11" s="23">
        <f>IF(B6L244C13=0,0,B6L244C31/B6L244C13)</f>
        <v>7.4346166800631144</v>
      </c>
      <c r="BZ11" s="16" t="s">
        <v>13233</v>
      </c>
      <c r="CA11" s="23">
        <f>IF(B6L244C18=0,0,B6L244C32/B6L244C18)</f>
        <v>5.9476933440504922</v>
      </c>
      <c r="CB11" s="16" t="s">
        <v>13234</v>
      </c>
      <c r="CC11" s="23">
        <f>IF(B6L244C24=0,0,B6L244C33/B6L244C24)</f>
        <v>1.2391027800105192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201.92600000000002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403.85200000000003</v>
      </c>
      <c r="J12" s="16" t="s">
        <v>13237</v>
      </c>
      <c r="K12" s="23">
        <f>IF(B6L256C3=0,0,B6L245C3/B6L256C3)</f>
        <v>2.0697420928086317E-2</v>
      </c>
      <c r="L12" s="16" t="s">
        <v>13238</v>
      </c>
      <c r="M12" s="23">
        <f>A1L545C63</f>
        <v>0.42756074774831976</v>
      </c>
      <c r="N12" s="16" t="s">
        <v>13239</v>
      </c>
      <c r="O12" s="23">
        <f>B6L245C1*B6L245C5</f>
        <v>86.335631549827227</v>
      </c>
      <c r="P12" s="16" t="s">
        <v>13240</v>
      </c>
      <c r="Q12" s="23">
        <f>B3L839C15</f>
        <v>1.9781474846129397</v>
      </c>
      <c r="R12" s="16" t="s">
        <v>13241</v>
      </c>
      <c r="S12" s="23">
        <f>B6L245C6*B6L245C7</f>
        <v>170.78461238276029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93.931536810518168</v>
      </c>
      <c r="X12" s="16" t="s">
        <v>13243</v>
      </c>
      <c r="Y12" s="23">
        <f>IF(B6L256C10=0,0,B6L245C10/B6L256C10)</f>
        <v>3.4638596447569871E-2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17.333327840000003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25.999991760000004</v>
      </c>
      <c r="AH12" s="16" t="s">
        <v>13246</v>
      </c>
      <c r="AI12" s="23">
        <f>IF(B6L256C15=0,0,B6L245C15/B6L256C15)</f>
        <v>2.1647171260881448E-2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22.732829080000002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27.279394896000003</v>
      </c>
      <c r="AR12" s="16" t="s">
        <v>13249</v>
      </c>
      <c r="AS12" s="23">
        <f>IF(B6L256C20=0,0,B6L245C20/B6L256C20)</f>
        <v>2.0697420928086317E-2</v>
      </c>
      <c r="AT12" s="16" t="s">
        <v>13250</v>
      </c>
      <c r="AU12" s="17">
        <f>A1L240C21</f>
        <v>182554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912.77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228.1925</v>
      </c>
      <c r="BD12" s="16" t="s">
        <v>13253</v>
      </c>
      <c r="BE12" s="23">
        <f>IF(B6L256C26=0,0,B6L245C26/B6L256C26)</f>
        <v>1.8218504491986309E-2</v>
      </c>
      <c r="BF12" s="16" t="s">
        <v>13254</v>
      </c>
      <c r="BG12" s="23">
        <f>B6L245C3+B6L245C10+B6L245C15+B6L245C20+B6L245C26</f>
        <v>779.25542346651821</v>
      </c>
      <c r="BH12" s="16" t="s">
        <v>13255</v>
      </c>
      <c r="BI12" s="17">
        <f>B6L258C3*B6L245C4</f>
        <v>2001.6565436512333</v>
      </c>
      <c r="BJ12" s="16" t="s">
        <v>13256</v>
      </c>
      <c r="BK12" s="17">
        <f>B6L258C10*B6L245C11</f>
        <v>465.56331357029387</v>
      </c>
      <c r="BL12" s="16" t="s">
        <v>13257</v>
      </c>
      <c r="BM12" s="17">
        <f>B6L258C15*B6L245C16</f>
        <v>128.86664828026639</v>
      </c>
      <c r="BN12" s="16" t="s">
        <v>13258</v>
      </c>
      <c r="BO12" s="17">
        <f>B6L258C20*B6L245C21</f>
        <v>135.20789621055349</v>
      </c>
      <c r="BP12" s="16" t="s">
        <v>13259</v>
      </c>
      <c r="BQ12" s="17">
        <f>B6L258C26*B6L245C27</f>
        <v>1131.0158445102015</v>
      </c>
      <c r="BR12" s="16" t="s">
        <v>13260</v>
      </c>
      <c r="BS12" s="15">
        <f>B6L245C29+B6L245C30+B6L245C31+B6L245C32+B6L245C33</f>
        <v>3862.3102462225484</v>
      </c>
      <c r="BT12" s="16" t="s">
        <v>13261</v>
      </c>
      <c r="BU12" s="23">
        <f>IF(B6L245C3=0,0,B6L245C29/B6L245C3)</f>
        <v>4.9564111200420777</v>
      </c>
      <c r="BV12" s="16" t="s">
        <v>13262</v>
      </c>
      <c r="BW12" s="23">
        <f>IF(B6L245C8=0,0,B6L245C30/B6L245C8)</f>
        <v>2.7260261160231423</v>
      </c>
      <c r="BX12" s="16" t="s">
        <v>13263</v>
      </c>
      <c r="BY12" s="23">
        <f>IF(B6L245C13=0,0,B6L245C31/B6L245C13)</f>
        <v>7.4346166800631153</v>
      </c>
      <c r="BZ12" s="16" t="s">
        <v>13264</v>
      </c>
      <c r="CA12" s="23">
        <f>IF(B6L245C18=0,0,B6L245C32/B6L245C18)</f>
        <v>5.9476933440504922</v>
      </c>
      <c r="CB12" s="16" t="s">
        <v>13265</v>
      </c>
      <c r="CC12" s="23">
        <f>IF(B6L245C24=0,0,B6L245C33/B6L245C24)</f>
        <v>1.2391027800105192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2486.337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4972.674</v>
      </c>
      <c r="J13" s="16" t="s">
        <v>13268</v>
      </c>
      <c r="K13" s="23">
        <f>IF(B6L256C3=0,0,B6L246C3/B6L256C3)</f>
        <v>0.25484961549317742</v>
      </c>
      <c r="L13" s="16" t="s">
        <v>13269</v>
      </c>
      <c r="M13" s="23">
        <f>A1L546C63</f>
        <v>0.28318613795105657</v>
      </c>
      <c r="N13" s="16" t="s">
        <v>13270</v>
      </c>
      <c r="O13" s="23">
        <f>B6L246C1*B6L246C5</f>
        <v>704.0961726748161</v>
      </c>
      <c r="P13" s="16" t="s">
        <v>13271</v>
      </c>
      <c r="Q13" s="23">
        <f>B3L840C15</f>
        <v>1.9951265390937183</v>
      </c>
      <c r="R13" s="16" t="s">
        <v>13272</v>
      </c>
      <c r="S13" s="17">
        <f>B6L246C6*B6L246C7</f>
        <v>1404.760960177839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772.61852809781158</v>
      </c>
      <c r="X13" s="16" t="s">
        <v>13274</v>
      </c>
      <c r="Y13" s="23">
        <f>IF(B6L256C10=0,0,B6L246C10/B6L256C10)</f>
        <v>0.28491412268364746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213.42716808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320.14075212</v>
      </c>
      <c r="AH13" s="16" t="s">
        <v>13277</v>
      </c>
      <c r="AI13" s="23">
        <f>IF(B6L256C15=0,0,B6L246C15/B6L256C15)</f>
        <v>0.26654399557890607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279.91181946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335.89418335199997</v>
      </c>
      <c r="AR13" s="16" t="s">
        <v>13280</v>
      </c>
      <c r="AS13" s="23">
        <f>IF(B6L256C20=0,0,B6L246C20/B6L256C20)</f>
        <v>0.25484961549317736</v>
      </c>
      <c r="AT13" s="16" t="s">
        <v>13281</v>
      </c>
      <c r="AU13" s="17">
        <f>A1L241C21</f>
        <v>2681341.666666667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13406.708333333336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3351.6770833333339</v>
      </c>
      <c r="BD13" s="16" t="s">
        <v>13284</v>
      </c>
      <c r="BE13" s="23">
        <f>IF(B6L256C26=0,0,B6L246C26/B6L256C26)</f>
        <v>0.26759224776623208</v>
      </c>
      <c r="BF13" s="16" t="s">
        <v>13285</v>
      </c>
      <c r="BG13" s="17">
        <f>B6L246C3+B6L246C10+B6L246C15+B6L246C20+B6L246C26</f>
        <v>9753.0045469031465</v>
      </c>
      <c r="BH13" s="16" t="s">
        <v>13286</v>
      </c>
      <c r="BI13" s="17">
        <f>B6L258C3*B6L246C4</f>
        <v>24646.616709944115</v>
      </c>
      <c r="BJ13" s="16" t="s">
        <v>13287</v>
      </c>
      <c r="BK13" s="17">
        <f>B6L258C10*B6L246C11</f>
        <v>3829.4150642145351</v>
      </c>
      <c r="BL13" s="16" t="s">
        <v>13288</v>
      </c>
      <c r="BM13" s="17">
        <f>B6L258C15*B6L246C16</f>
        <v>1586.7491837862019</v>
      </c>
      <c r="BN13" s="16" t="s">
        <v>13289</v>
      </c>
      <c r="BO13" s="17">
        <f>B6L258C20*B6L246C21</f>
        <v>1664.8296655233046</v>
      </c>
      <c r="BP13" s="16" t="s">
        <v>13290</v>
      </c>
      <c r="BQ13" s="17">
        <f>B6L258C26*B6L246C27</f>
        <v>16612.289566623531</v>
      </c>
      <c r="BR13" s="16" t="s">
        <v>13291</v>
      </c>
      <c r="BS13" s="15">
        <f>B6L246C29+B6L246C30+B6L246C31+B6L246C32+B6L246C33</f>
        <v>48339.900190091692</v>
      </c>
      <c r="BT13" s="16" t="s">
        <v>13292</v>
      </c>
      <c r="BU13" s="23">
        <f>IF(B6L246C3=0,0,B6L246C29/B6L246C3)</f>
        <v>4.9564111200420768</v>
      </c>
      <c r="BV13" s="16" t="s">
        <v>13293</v>
      </c>
      <c r="BW13" s="23">
        <f>IF(B6L246C8=0,0,B6L246C30/B6L246C8)</f>
        <v>2.7260261160231427</v>
      </c>
      <c r="BX13" s="16" t="s">
        <v>13294</v>
      </c>
      <c r="BY13" s="23">
        <f>IF(B6L246C13=0,0,B6L246C31/B6L246C13)</f>
        <v>7.4346166800631144</v>
      </c>
      <c r="BZ13" s="16" t="s">
        <v>13295</v>
      </c>
      <c r="CA13" s="23">
        <f>IF(B6L246C18=0,0,B6L246C32/B6L246C18)</f>
        <v>5.9476933440504904</v>
      </c>
      <c r="CB13" s="16" t="s">
        <v>13296</v>
      </c>
      <c r="CC13" s="23">
        <f>IF(B6L246C24=0,0,B6L246C33/B6L246C24)</f>
        <v>1.2391027800105192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401.64033333333333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803.28066666666666</v>
      </c>
      <c r="J14" s="16" t="s">
        <v>13299</v>
      </c>
      <c r="K14" s="23">
        <f>IF(B6L256C3=0,0,B6L247C3/B6L256C3)</f>
        <v>4.116814595790981E-2</v>
      </c>
      <c r="L14" s="16" t="s">
        <v>13300</v>
      </c>
      <c r="M14" s="23">
        <f>A1L547C63</f>
        <v>9.2144150493385854E-2</v>
      </c>
      <c r="N14" s="16" t="s">
        <v>13301</v>
      </c>
      <c r="O14" s="23">
        <f>B6L247C1*B6L247C5</f>
        <v>37.008807318880322</v>
      </c>
      <c r="P14" s="16" t="s">
        <v>13302</v>
      </c>
      <c r="Q14" s="23">
        <f>B3L841C15</f>
        <v>2.0571560329861112</v>
      </c>
      <c r="R14" s="16" t="s">
        <v>13303</v>
      </c>
      <c r="S14" s="23">
        <f>B6L247C6*B6L247C7</f>
        <v>76.132891249655202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41.873090187310368</v>
      </c>
      <c r="X14" s="16" t="s">
        <v>13305</v>
      </c>
      <c r="Y14" s="23">
        <f>IF(B6L256C10=0,0,B6L247C10/B6L256C10)</f>
        <v>1.5441300358332129E-2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34.476806213333333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51.71520932</v>
      </c>
      <c r="AH14" s="16" t="s">
        <v>13308</v>
      </c>
      <c r="AI14" s="23">
        <f>IF(B6L256C15=0,0,B6L247C15/B6L256C15)</f>
        <v>4.3057244143617848E-2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45.216668726666668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54.260002472000004</v>
      </c>
      <c r="AR14" s="16" t="s">
        <v>13311</v>
      </c>
      <c r="AS14" s="23">
        <f>IF(B6L256C20=0,0,B6L247C20/B6L256C20)</f>
        <v>4.116814595790981E-2</v>
      </c>
      <c r="AT14" s="16" t="s">
        <v>13312</v>
      </c>
      <c r="AU14" s="17">
        <f>A1L242C21</f>
        <v>202226.66666666669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1011.1333333333334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252.78333333333336</v>
      </c>
      <c r="BD14" s="16" t="s">
        <v>13315</v>
      </c>
      <c r="BE14" s="23">
        <f>IF(B6L256C26=0,0,B6L247C26/B6L256C26)</f>
        <v>2.0181795167819306E-2</v>
      </c>
      <c r="BF14" s="16" t="s">
        <v>13316</v>
      </c>
      <c r="BG14" s="17">
        <f>B6L247C3+B6L247C10+B6L247C15+B6L247C20+B6L247C26</f>
        <v>1203.9123019793103</v>
      </c>
      <c r="BH14" s="16" t="s">
        <v>13317</v>
      </c>
      <c r="BI14" s="17">
        <f>B6L258C3*B6L247C4</f>
        <v>3981.3892287814797</v>
      </c>
      <c r="BJ14" s="16" t="s">
        <v>13318</v>
      </c>
      <c r="BK14" s="17">
        <f>B6L258C10*B6L247C11</f>
        <v>207.54024983490987</v>
      </c>
      <c r="BL14" s="16" t="s">
        <v>13319</v>
      </c>
      <c r="BM14" s="17">
        <f>B6L258C15*B6L247C16</f>
        <v>256.32183854895163</v>
      </c>
      <c r="BN14" s="16" t="s">
        <v>13320</v>
      </c>
      <c r="BO14" s="17">
        <f>B6L258C20*B6L247C21</f>
        <v>268.93487962573136</v>
      </c>
      <c r="BP14" s="16" t="s">
        <v>13321</v>
      </c>
      <c r="BQ14" s="17">
        <f>B6L258C26*B6L247C27</f>
        <v>1252.8981242946365</v>
      </c>
      <c r="BR14" s="16" t="s">
        <v>13322</v>
      </c>
      <c r="BS14" s="15">
        <f>B6L247C29+B6L247C30+B6L247C31+B6L247C32+B6L247C33</f>
        <v>5967.0843210857083</v>
      </c>
      <c r="BT14" s="16" t="s">
        <v>13323</v>
      </c>
      <c r="BU14" s="23">
        <f>IF(B6L247C3=0,0,B6L247C29/B6L247C3)</f>
        <v>4.9564111200420768</v>
      </c>
      <c r="BV14" s="16" t="s">
        <v>13324</v>
      </c>
      <c r="BW14" s="23">
        <f>IF(B6L247C8=0,0,B6L247C30/B6L247C8)</f>
        <v>2.7260261160231427</v>
      </c>
      <c r="BX14" s="16" t="s">
        <v>13325</v>
      </c>
      <c r="BY14" s="23">
        <f>IF(B6L247C13=0,0,B6L247C31/B6L247C13)</f>
        <v>7.4346166800631144</v>
      </c>
      <c r="BZ14" s="16" t="s">
        <v>13326</v>
      </c>
      <c r="CA14" s="23">
        <f>IF(B6L247C18=0,0,B6L247C32/B6L247C18)</f>
        <v>5.9476933440504913</v>
      </c>
      <c r="CB14" s="16" t="s">
        <v>13327</v>
      </c>
      <c r="CC14" s="23">
        <f>IF(B6L247C24=0,0,B6L247C33/B6L247C24)</f>
        <v>1.2391027800105192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889.34633333333329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1778.6926666666666</v>
      </c>
      <c r="J15" s="16" t="s">
        <v>13330</v>
      </c>
      <c r="K15" s="23">
        <f>IF(B6L256C3=0,0,B6L248C3/B6L256C3)</f>
        <v>9.115802527584442E-2</v>
      </c>
      <c r="L15" s="16" t="s">
        <v>13331</v>
      </c>
      <c r="M15" s="23">
        <f>A1L548C63</f>
        <v>9.1882342955869264E-2</v>
      </c>
      <c r="N15" s="16" t="s">
        <v>13332</v>
      </c>
      <c r="O15" s="23">
        <f>B6L248C1*B6L248C5</f>
        <v>81.715224805878151</v>
      </c>
      <c r="P15" s="16" t="s">
        <v>13333</v>
      </c>
      <c r="Q15" s="23">
        <f>B3L842C15</f>
        <v>1.9995064204868251</v>
      </c>
      <c r="R15" s="16" t="s">
        <v>13334</v>
      </c>
      <c r="S15" s="23">
        <f>B6L248C6*B6L248C7</f>
        <v>163.39011665087764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89.864564157982713</v>
      </c>
      <c r="X15" s="16" t="s">
        <v>13336</v>
      </c>
      <c r="Y15" s="23">
        <f>IF(B6L256C10=0,0,B6L248C10/B6L256C10)</f>
        <v>3.3138842166335718E-2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76.341489253333336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114.51223388</v>
      </c>
      <c r="AH15" s="16" t="s">
        <v>13339</v>
      </c>
      <c r="AI15" s="23">
        <f>IF(B6L256C15=0,0,B6L248C15/B6L256C15)</f>
        <v>9.5341027841405385E-2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100.12261020666666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120.14713224799999</v>
      </c>
      <c r="AR15" s="16" t="s">
        <v>13342</v>
      </c>
      <c r="AS15" s="23">
        <f>IF(B6L256C20=0,0,B6L248C20/B6L256C20)</f>
        <v>9.1158025275844407E-2</v>
      </c>
      <c r="AT15" s="16" t="s">
        <v>13343</v>
      </c>
      <c r="AU15" s="17">
        <f>A1L243C21</f>
        <v>590100.33333333326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2950.5016666666661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737.62541666666652</v>
      </c>
      <c r="BD15" s="16" t="s">
        <v>13346</v>
      </c>
      <c r="BE15" s="23">
        <f>IF(B6L256C26=0,0,B6L248C26/B6L256C26)</f>
        <v>5.8890769709543205E-2</v>
      </c>
      <c r="BF15" s="16" t="s">
        <v>13347</v>
      </c>
      <c r="BG15" s="17">
        <f>B6L248C3+B6L248C10+B6L248C15+B6L248C20+B6L248C26</f>
        <v>2840.8420136193154</v>
      </c>
      <c r="BH15" s="16" t="s">
        <v>13348</v>
      </c>
      <c r="BI15" s="17">
        <f>B6L258C3*B6L248C4</f>
        <v>8815.9321122039619</v>
      </c>
      <c r="BJ15" s="16" t="s">
        <v>13349</v>
      </c>
      <c r="BK15" s="17">
        <f>B6L258C10*B6L248C11</f>
        <v>445.40572509036019</v>
      </c>
      <c r="BL15" s="16" t="s">
        <v>13350</v>
      </c>
      <c r="BM15" s="17">
        <f>B6L258C15*B6L248C16</f>
        <v>567.56970938369102</v>
      </c>
      <c r="BN15" s="16" t="s">
        <v>13351</v>
      </c>
      <c r="BO15" s="17">
        <f>B6L258C20*B6L248C21</f>
        <v>595.49858231515304</v>
      </c>
      <c r="BP15" s="16" t="s">
        <v>13352</v>
      </c>
      <c r="BQ15" s="17">
        <f>B6L258C26*B6L248C27</f>
        <v>3655.9748175923364</v>
      </c>
      <c r="BR15" s="16" t="s">
        <v>13353</v>
      </c>
      <c r="BS15" s="15">
        <f>B6L248C29+B6L248C30+B6L248C31+B6L248C32+B6L248C33</f>
        <v>14080.380946585503</v>
      </c>
      <c r="BT15" s="16" t="s">
        <v>13354</v>
      </c>
      <c r="BU15" s="23">
        <f>IF(B6L248C3=0,0,B6L248C29/B6L248C3)</f>
        <v>4.9564111200420768</v>
      </c>
      <c r="BV15" s="16" t="s">
        <v>13355</v>
      </c>
      <c r="BW15" s="23">
        <f>IF(B6L248C8=0,0,B6L248C30/B6L248C8)</f>
        <v>2.7260261160231427</v>
      </c>
      <c r="BX15" s="16" t="s">
        <v>13356</v>
      </c>
      <c r="BY15" s="23">
        <f>IF(B6L248C13=0,0,B6L248C31/B6L248C13)</f>
        <v>7.4346166800631144</v>
      </c>
      <c r="BZ15" s="16" t="s">
        <v>13357</v>
      </c>
      <c r="CA15" s="23">
        <f>IF(B6L248C18=0,0,B6L248C32/B6L248C18)</f>
        <v>5.9476933440504904</v>
      </c>
      <c r="CB15" s="16" t="s">
        <v>13358</v>
      </c>
      <c r="CC15" s="23">
        <f>IF(B6L248C24=0,0,B6L248C33/B6L248C24)</f>
        <v>1.2391027800105192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62.341666666666669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124.68333333333334</v>
      </c>
      <c r="J16" s="16" t="s">
        <v>13361</v>
      </c>
      <c r="K16" s="23">
        <f>IF(B6L256C3=0,0,B6L249C3/B6L256C3)</f>
        <v>6.3900226635423257E-3</v>
      </c>
      <c r="L16" s="16" t="s">
        <v>13362</v>
      </c>
      <c r="M16" s="23">
        <f>A1L549C63</f>
        <v>0.63754530366155204</v>
      </c>
      <c r="N16" s="16" t="s">
        <v>13363</v>
      </c>
      <c r="O16" s="23">
        <f>B6L249C1*B6L249C5</f>
        <v>39.745636805767255</v>
      </c>
      <c r="P16" s="16" t="s">
        <v>13364</v>
      </c>
      <c r="Q16" s="23">
        <f>B3L843C15</f>
        <v>1.8206784256287201</v>
      </c>
      <c r="R16" s="16" t="s">
        <v>13365</v>
      </c>
      <c r="S16" s="23">
        <f>B6L249C6*B6L249C7</f>
        <v>72.364023445135231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39.800212894824384</v>
      </c>
      <c r="X16" s="16" t="s">
        <v>13367</v>
      </c>
      <c r="Y16" s="23">
        <f>IF(B6L256C10=0,0,B6L249C10/B6L256C10)</f>
        <v>1.4676897236038988E-2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5.3514086666666669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8.0271129999999999</v>
      </c>
      <c r="AH16" s="16" t="s">
        <v>13370</v>
      </c>
      <c r="AI16" s="23">
        <f>IF(B6L256C15=0,0,B6L249C15/B6L256C15)</f>
        <v>6.6832440350530261E-3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7.0184248333333334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8.4221097999999994</v>
      </c>
      <c r="AR16" s="16" t="s">
        <v>13373</v>
      </c>
      <c r="AS16" s="23">
        <f>IF(B6L256C20=0,0,B6L249C20/B6L256C20)</f>
        <v>6.3900226635423248E-3</v>
      </c>
      <c r="AT16" s="16" t="s">
        <v>13374</v>
      </c>
      <c r="AU16" s="17">
        <f>A1L244C21</f>
        <v>155796.66666666669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778.98333333333346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194.74583333333337</v>
      </c>
      <c r="BD16" s="16" t="s">
        <v>13377</v>
      </c>
      <c r="BE16" s="23">
        <f>IF(B6L256C26=0,0,B6L249C26/B6L256C26)</f>
        <v>1.5548179012802574E-2</v>
      </c>
      <c r="BF16" s="16" t="s">
        <v>13378</v>
      </c>
      <c r="BG16" s="23">
        <f>B6L249C3+B6L249C10+B6L249C15+B6L249C20+B6L249C26</f>
        <v>375.67860236149102</v>
      </c>
      <c r="BH16" s="16" t="s">
        <v>13379</v>
      </c>
      <c r="BI16" s="17">
        <f>B6L258C3*B6L249C4</f>
        <v>617.98185981724635</v>
      </c>
      <c r="BJ16" s="16" t="s">
        <v>13380</v>
      </c>
      <c r="BK16" s="17">
        <f>B6L258C10*B6L249C11</f>
        <v>197.26621777194964</v>
      </c>
      <c r="BL16" s="16" t="s">
        <v>13381</v>
      </c>
      <c r="BM16" s="17">
        <f>B6L258C15*B6L249C16</f>
        <v>39.785672135034311</v>
      </c>
      <c r="BN16" s="16" t="s">
        <v>13382</v>
      </c>
      <c r="BO16" s="17">
        <f>B6L258C20*B6L249C21</f>
        <v>41.74343866693534</v>
      </c>
      <c r="BP16" s="16" t="s">
        <v>13383</v>
      </c>
      <c r="BQ16" s="17">
        <f>B6L258C26*B6L249C27</f>
        <v>965.24041391519449</v>
      </c>
      <c r="BR16" s="16" t="s">
        <v>13384</v>
      </c>
      <c r="BS16" s="15">
        <f>B6L249C29+B6L249C30+B6L249C31+B6L249C32+B6L249C33</f>
        <v>1862.0176023063602</v>
      </c>
      <c r="BT16" s="16" t="s">
        <v>13385</v>
      </c>
      <c r="BU16" s="23">
        <f>IF(B6L249C3=0,0,B6L249C29/B6L249C3)</f>
        <v>4.9564111200420768</v>
      </c>
      <c r="BV16" s="16" t="s">
        <v>13386</v>
      </c>
      <c r="BW16" s="23">
        <f>IF(B6L249C8=0,0,B6L249C30/B6L249C8)</f>
        <v>2.7260261160231427</v>
      </c>
      <c r="BX16" s="16" t="s">
        <v>13387</v>
      </c>
      <c r="BY16" s="23">
        <f>IF(B6L249C13=0,0,B6L249C31/B6L249C13)</f>
        <v>7.4346166800631144</v>
      </c>
      <c r="BZ16" s="16" t="s">
        <v>13388</v>
      </c>
      <c r="CA16" s="23">
        <f>IF(B6L249C18=0,0,B6L249C32/B6L249C18)</f>
        <v>5.9476933440504904</v>
      </c>
      <c r="CB16" s="16" t="s">
        <v>13389</v>
      </c>
      <c r="CC16" s="23">
        <f>IF(B6L249C24=0,0,B6L249C33/B6L249C24)</f>
        <v>1.2391027800105192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16.420333333333335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32.840666666666671</v>
      </c>
      <c r="J17" s="16" t="s">
        <v>13392</v>
      </c>
      <c r="K17" s="23">
        <f>IF(B6L256C3=0,0,B6L250C3/B6L256C3)</f>
        <v>1.6830846487301619E-3</v>
      </c>
      <c r="L17" s="16" t="s">
        <v>13393</v>
      </c>
      <c r="M17" s="23">
        <f>A1L550C63</f>
        <v>0.59175103811878871</v>
      </c>
      <c r="N17" s="16" t="s">
        <v>13394</v>
      </c>
      <c r="O17" s="23">
        <f>B6L250C1*B6L250C5</f>
        <v>9.7167492962565518</v>
      </c>
      <c r="P17" s="16" t="s">
        <v>13395</v>
      </c>
      <c r="Q17" s="23">
        <f>B3L844C15</f>
        <v>2.0463943036863199</v>
      </c>
      <c r="R17" s="16" t="s">
        <v>13396</v>
      </c>
      <c r="S17" s="23">
        <f>B6L250C6*B6L250C7</f>
        <v>19.884300410207466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10.936365225614107</v>
      </c>
      <c r="X17" s="16" t="s">
        <v>13398</v>
      </c>
      <c r="Y17" s="23">
        <f>IF(B6L256C10=0,0,B6L250C10/B6L256C10)</f>
        <v>4.0329409537656407E-3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1.4095214133333336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2.1142821200000004</v>
      </c>
      <c r="AH17" s="16" t="s">
        <v>13401</v>
      </c>
      <c r="AI17" s="23">
        <f>IF(B6L256C15=0,0,B6L250C15/B6L256C15)</f>
        <v>1.7603169865565951E-3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1.8486011266666669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2.2183213520000002</v>
      </c>
      <c r="AR17" s="16" t="s">
        <v>13404</v>
      </c>
      <c r="AS17" s="23">
        <f>IF(B6L256C20=0,0,B6L250C20/B6L256C20)</f>
        <v>1.6830846487301619E-3</v>
      </c>
      <c r="AT17" s="16" t="s">
        <v>13405</v>
      </c>
      <c r="AU17" s="17">
        <f>A1L245C21</f>
        <v>42726.666666666672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213.63333333333335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53.408333333333339</v>
      </c>
      <c r="BD17" s="16" t="s">
        <v>13408</v>
      </c>
      <c r="BE17" s="23">
        <f>IF(B6L256C26=0,0,B6L250C26/B6L256C26)</f>
        <v>4.2640312926272147E-3</v>
      </c>
      <c r="BF17" s="16" t="s">
        <v>13409</v>
      </c>
      <c r="BG17" s="23">
        <f>B6L250C3+B6L250C10+B6L250C15+B6L250C20+B6L250C26</f>
        <v>101.51796869761412</v>
      </c>
      <c r="BH17" s="16" t="s">
        <v>13410</v>
      </c>
      <c r="BI17" s="17">
        <f>B6L258C3*B6L250C4</f>
        <v>162.77184545626184</v>
      </c>
      <c r="BJ17" s="16" t="s">
        <v>13411</v>
      </c>
      <c r="BK17" s="17">
        <f>B6L258C10*B6L250C11</f>
        <v>54.205122217075242</v>
      </c>
      <c r="BL17" s="16" t="s">
        <v>13412</v>
      </c>
      <c r="BM17" s="17">
        <f>B6L258C15*B6L250C16</f>
        <v>10.479251410474138</v>
      </c>
      <c r="BN17" s="16" t="s">
        <v>13413</v>
      </c>
      <c r="BO17" s="17">
        <f>B6L258C20*B6L250C21</f>
        <v>10.994912616879574</v>
      </c>
      <c r="BP17" s="16" t="s">
        <v>13414</v>
      </c>
      <c r="BQ17" s="17">
        <f>B6L258C26*B6L250C27</f>
        <v>264.71365723624734</v>
      </c>
      <c r="BR17" s="16" t="s">
        <v>13415</v>
      </c>
      <c r="BS17" s="15">
        <f>B6L250C29+B6L250C30+B6L250C31+B6L250C32+B6L250C33</f>
        <v>503.16478893693812</v>
      </c>
      <c r="BT17" s="16" t="s">
        <v>13416</v>
      </c>
      <c r="BU17" s="23">
        <f>IF(B6L250C3=0,0,B6L250C29/B6L250C3)</f>
        <v>4.9564111200420768</v>
      </c>
      <c r="BV17" s="16" t="s">
        <v>13417</v>
      </c>
      <c r="BW17" s="23">
        <f>IF(B6L250C8=0,0,B6L250C30/B6L250C8)</f>
        <v>2.7260261160231427</v>
      </c>
      <c r="BX17" s="16" t="s">
        <v>13418</v>
      </c>
      <c r="BY17" s="23">
        <f>IF(B6L250C13=0,0,B6L250C31/B6L250C13)</f>
        <v>7.4346166800631144</v>
      </c>
      <c r="BZ17" s="16" t="s">
        <v>13419</v>
      </c>
      <c r="CA17" s="23">
        <f>IF(B6L250C18=0,0,B6L250C32/B6L250C18)</f>
        <v>5.9476933440504913</v>
      </c>
      <c r="CB17" s="16" t="s">
        <v>13420</v>
      </c>
      <c r="CC17" s="23">
        <f>IF(B6L250C24=0,0,B6L250C33/B6L250C24)</f>
        <v>1.2391027800105194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3479.4979999999996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3479.4979999999996</v>
      </c>
      <c r="J18" s="16" t="s">
        <v>13423</v>
      </c>
      <c r="K18" s="23">
        <f>IF(B6L256C3=0,0,B6L251C3/B6L256C3)</f>
        <v>0.17832432357505834</v>
      </c>
      <c r="L18" s="16" t="s">
        <v>13424</v>
      </c>
      <c r="M18" s="23">
        <f>A1L551C63</f>
        <v>0.20826150034201035</v>
      </c>
      <c r="N18" s="16" t="s">
        <v>13425</v>
      </c>
      <c r="O18" s="23">
        <f>B6L251C1*B6L251C5</f>
        <v>724.64547391702422</v>
      </c>
      <c r="P18" s="16" t="s">
        <v>13426</v>
      </c>
      <c r="Q18" s="23">
        <f>B3L845C15</f>
        <v>1.0425777003175258</v>
      </c>
      <c r="R18" s="16" t="s">
        <v>13427</v>
      </c>
      <c r="S18" s="23">
        <f>B6L251C6*B6L251C7</f>
        <v>755.49921174191479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415.52456645805319</v>
      </c>
      <c r="X18" s="16" t="s">
        <v>13429</v>
      </c>
      <c r="Y18" s="23">
        <f>IF(B6L256C10=0,0,B6L251C10/B6L256C10)</f>
        <v>0.15323062158161377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113.64040467999999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170.46060702</v>
      </c>
      <c r="AH18" s="16" t="s">
        <v>13432</v>
      </c>
      <c r="AI18" s="23">
        <f>IF(B6L256C15=0,0,B6L251C15/B6L256C15)</f>
        <v>0.14192273549381118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195.86094241999999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235.03313090399996</v>
      </c>
      <c r="AR18" s="16" t="s">
        <v>13435</v>
      </c>
      <c r="AS18" s="23">
        <f>IF(B6L256C20=0,0,B6L251C20/B6L256C20)</f>
        <v>0.17832432357505834</v>
      </c>
      <c r="AT18" s="16" t="s">
        <v>13436</v>
      </c>
      <c r="AU18" s="17">
        <f>A1L246C21</f>
        <v>1449640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7248.2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1812.05</v>
      </c>
      <c r="BD18" s="16" t="s">
        <v>13439</v>
      </c>
      <c r="BE18" s="23">
        <f>IF(B6L256C26=0,0,B6L251C26/B6L256C26)</f>
        <v>0.14467101707857968</v>
      </c>
      <c r="BF18" s="16" t="s">
        <v>13440</v>
      </c>
      <c r="BG18" s="17">
        <f>B6L251C3+B6L251C10+B6L251C15+B6L251C20+B6L251C26</f>
        <v>6112.5663043820532</v>
      </c>
      <c r="BH18" s="16" t="s">
        <v>13441</v>
      </c>
      <c r="BI18" s="17">
        <f>B6L258C3*B6L251C4</f>
        <v>17245.822579364165</v>
      </c>
      <c r="BJ18" s="16" t="s">
        <v>13442</v>
      </c>
      <c r="BK18" s="17">
        <f>B6L258C10*B6L251C11</f>
        <v>2059.5105818433581</v>
      </c>
      <c r="BL18" s="16" t="s">
        <v>13443</v>
      </c>
      <c r="BM18" s="17">
        <f>B6L258C15*B6L251C16</f>
        <v>844.87284816305055</v>
      </c>
      <c r="BN18" s="16" t="s">
        <v>13444</v>
      </c>
      <c r="BO18" s="17">
        <f>B6L258C20*B6L251C21</f>
        <v>1164.9208235908904</v>
      </c>
      <c r="BP18" s="16" t="s">
        <v>13445</v>
      </c>
      <c r="BQ18" s="17">
        <f>B6L258C26*B6L251C27</f>
        <v>8981.2647700722464</v>
      </c>
      <c r="BR18" s="16" t="s">
        <v>13446</v>
      </c>
      <c r="BS18" s="15">
        <f>B6L251C29+B6L251C30+B6L251C31+B6L251C32+B6L251C33</f>
        <v>30296.391603033713</v>
      </c>
      <c r="BT18" s="16" t="s">
        <v>13447</v>
      </c>
      <c r="BU18" s="23">
        <f>IF(B6L251C3=0,0,B6L251C29/B6L251C3)</f>
        <v>4.9564111200420768</v>
      </c>
      <c r="BV18" s="16" t="s">
        <v>13448</v>
      </c>
      <c r="BW18" s="23">
        <f>IF(B6L251C8=0,0,B6L251C30/B6L251C8)</f>
        <v>2.7260261160231432</v>
      </c>
      <c r="BX18" s="16" t="s">
        <v>13449</v>
      </c>
      <c r="BY18" s="23">
        <f>IF(B6L251C13=0,0,B6L251C31/B6L251C13)</f>
        <v>7.4346166800631162</v>
      </c>
      <c r="BZ18" s="16" t="s">
        <v>13450</v>
      </c>
      <c r="CA18" s="23">
        <f>IF(B6L251C18=0,0,B6L251C32/B6L251C18)</f>
        <v>5.9476933440504913</v>
      </c>
      <c r="CB18" s="16" t="s">
        <v>13451</v>
      </c>
      <c r="CC18" s="23">
        <f>IF(B6L251C24=0,0,B6L251C33/B6L251C24)</f>
        <v>1.2391027800105194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548.1243333333332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1096.2486666666664</v>
      </c>
      <c r="J19" s="16" t="s">
        <v>13454</v>
      </c>
      <c r="K19" s="23">
        <f>IF(B6L256C3=0,0,B6L252C3/B6L256C3)</f>
        <v>5.6182760258345579E-2</v>
      </c>
      <c r="L19" s="16" t="s">
        <v>13455</v>
      </c>
      <c r="M19" s="23">
        <f>A1L552C63</f>
        <v>0.37078548841798165</v>
      </c>
      <c r="N19" s="16" t="s">
        <v>13456</v>
      </c>
      <c r="O19" s="23">
        <f>B6L252C1*B6L252C5</f>
        <v>203.23654864878054</v>
      </c>
      <c r="P19" s="16" t="s">
        <v>13457</v>
      </c>
      <c r="Q19" s="23">
        <f>B3L846C15</f>
        <v>1.3594308026856716</v>
      </c>
      <c r="R19" s="16" t="s">
        <v>13458</v>
      </c>
      <c r="S19" s="23">
        <f>B6L252C6*B6L252C7</f>
        <v>276.28602446467727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151.95731345557252</v>
      </c>
      <c r="X19" s="16" t="s">
        <v>13460</v>
      </c>
      <c r="Y19" s="23">
        <f>IF(B6L256C10=0,0,B6L252C10/B6L256C10)</f>
        <v>5.603643075341503E-2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47.05099277333332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70.57648915999998</v>
      </c>
      <c r="AH19" s="16" t="s">
        <v>13463</v>
      </c>
      <c r="AI19" s="23">
        <f>IF(B6L256C15=0,0,B6L252C15/B6L256C15)</f>
        <v>5.8760839693368518E-2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61.707837446666652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74.049404935999974</v>
      </c>
      <c r="AR19" s="16" t="s">
        <v>13466</v>
      </c>
      <c r="AS19" s="23">
        <f>IF(B6L256C20=0,0,B6L252C20/B6L256C20)</f>
        <v>5.6182760258345572E-2</v>
      </c>
      <c r="AT19" s="16" t="s">
        <v>13467</v>
      </c>
      <c r="AU19" s="17">
        <f>A1L247C21</f>
        <v>799358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3996.79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999.19749999999999</v>
      </c>
      <c r="BD19" s="16" t="s">
        <v>13470</v>
      </c>
      <c r="BE19" s="23">
        <f>IF(B6L256C26=0,0,B6L252C26/B6L256C26)</f>
        <v>7.9774243860475214E-2</v>
      </c>
      <c r="BF19" s="16" t="s">
        <v>13471</v>
      </c>
      <c r="BG19" s="17">
        <f>B6L252C3+B6L252C10+B6L252C15+B6L252C20+B6L252C26</f>
        <v>2392.0293742182389</v>
      </c>
      <c r="BH19" s="16" t="s">
        <v>13472</v>
      </c>
      <c r="BI19" s="17">
        <f>B6L258C3*B6L252C4</f>
        <v>5433.4590817979652</v>
      </c>
      <c r="BJ19" s="16" t="s">
        <v>13473</v>
      </c>
      <c r="BK19" s="17">
        <f>B6L258C10*B6L252C11</f>
        <v>753.16291818291916</v>
      </c>
      <c r="BL19" s="16" t="s">
        <v>13474</v>
      </c>
      <c r="BM19" s="17">
        <f>B6L258C15*B6L252C16</f>
        <v>349.80609568615296</v>
      </c>
      <c r="BN19" s="16" t="s">
        <v>13475</v>
      </c>
      <c r="BO19" s="17">
        <f>B6L258C20*B6L252C21</f>
        <v>367.0192940572889</v>
      </c>
      <c r="BP19" s="16" t="s">
        <v>13476</v>
      </c>
      <c r="BQ19" s="17">
        <f>B6L258C26*B6L252C27</f>
        <v>4952.4336001182428</v>
      </c>
      <c r="BR19" s="16" t="s">
        <v>13477</v>
      </c>
      <c r="BS19" s="15">
        <f>B6L252C29+B6L252C30+B6L252C31+B6L252C32+B6L252C33</f>
        <v>11855.880989842568</v>
      </c>
      <c r="BT19" s="16" t="s">
        <v>13478</v>
      </c>
      <c r="BU19" s="23">
        <f>IF(B6L252C3=0,0,B6L252C29/B6L252C3)</f>
        <v>4.9564111200420768</v>
      </c>
      <c r="BV19" s="16" t="s">
        <v>13479</v>
      </c>
      <c r="BW19" s="23">
        <f>IF(B6L252C8=0,0,B6L252C30/B6L252C8)</f>
        <v>2.7260261160231427</v>
      </c>
      <c r="BX19" s="16" t="s">
        <v>13480</v>
      </c>
      <c r="BY19" s="23">
        <f>IF(B6L252C13=0,0,B6L252C31/B6L252C13)</f>
        <v>7.4346166800631144</v>
      </c>
      <c r="BZ19" s="16" t="s">
        <v>13481</v>
      </c>
      <c r="CA19" s="23">
        <f>IF(B6L252C18=0,0,B6L252C32/B6L252C18)</f>
        <v>5.9476933440504913</v>
      </c>
      <c r="CB19" s="16" t="s">
        <v>13482</v>
      </c>
      <c r="CC19" s="23">
        <f>IF(B6L252C24=0,0,B6L252C33/B6L252C24)</f>
        <v>1.2391027800105192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0.70400000000000007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1.4080000000000001</v>
      </c>
      <c r="J20" s="16" t="s">
        <v>13485</v>
      </c>
      <c r="K20" s="23">
        <f>IF(B6L256C3=0,0,B6L253C3/B6L256C3)</f>
        <v>7.2160020667832599E-5</v>
      </c>
      <c r="L20" s="16" t="s">
        <v>13486</v>
      </c>
      <c r="M20" s="23">
        <f>A1L553C63</f>
        <v>0.47184466019417476</v>
      </c>
      <c r="N20" s="16" t="s">
        <v>13487</v>
      </c>
      <c r="O20" s="23">
        <f>B6L253C1*B6L253C5</f>
        <v>0.33217864077669906</v>
      </c>
      <c r="P20" s="16" t="s">
        <v>13488</v>
      </c>
      <c r="Q20" s="23">
        <f>B3L847C15</f>
        <v>1.9507323568575232</v>
      </c>
      <c r="R20" s="16" t="s">
        <v>13489</v>
      </c>
      <c r="S20" s="23">
        <f>B6L253C6*B6L253C7</f>
        <v>0.64799162282005873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0.35639539255103231</v>
      </c>
      <c r="X20" s="16" t="s">
        <v>13491</v>
      </c>
      <c r="Y20" s="23">
        <f>IF(B6L256C10=0,0,B6L253C10/B6L256C10)</f>
        <v>1.3142589376825888E-4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6.0431360000000003E-2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9.0647040000000012E-2</v>
      </c>
      <c r="AH20" s="16" t="s">
        <v>13494</v>
      </c>
      <c r="AI20" s="23">
        <f>IF(B6L256C15=0,0,B6L253C15/B6L256C15)</f>
        <v>7.5471254655965744E-5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7.9256320000000005E-2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9.5107584000000009E-2</v>
      </c>
      <c r="AR20" s="16" t="s">
        <v>13497</v>
      </c>
      <c r="AS20" s="23">
        <f>IF(B6L256C20=0,0,B6L253C20/B6L256C20)</f>
        <v>7.2160020667832599E-5</v>
      </c>
      <c r="AT20" s="16" t="s">
        <v>13498</v>
      </c>
      <c r="AU20" s="17">
        <f>A1L248C21</f>
        <v>976.66666666666674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4.8833333333333337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1.2208333333333334</v>
      </c>
      <c r="BD20" s="16" t="s">
        <v>13501</v>
      </c>
      <c r="BE20" s="23">
        <f>IF(B6L256C26=0,0,B6L253C26/B6L256C26)</f>
        <v>9.7469275139629719E-5</v>
      </c>
      <c r="BF20" s="16" t="s">
        <v>13502</v>
      </c>
      <c r="BG20" s="23">
        <f>B6L253C3+B6L253C10+B6L253C15+B6L253C20+B6L253C26</f>
        <v>3.1709833498843656</v>
      </c>
      <c r="BH20" s="16" t="s">
        <v>13503</v>
      </c>
      <c r="BI20" s="17">
        <f>B6L258C3*B6L253C4</f>
        <v>6.9786268570192442</v>
      </c>
      <c r="BJ20" s="16" t="s">
        <v>13504</v>
      </c>
      <c r="BK20" s="17">
        <f>B6L258C10*B6L253C11</f>
        <v>1.7664420867716979</v>
      </c>
      <c r="BL20" s="16" t="s">
        <v>13505</v>
      </c>
      <c r="BM20" s="17">
        <f>B6L258C15*B6L253C16</f>
        <v>0.44928399705489896</v>
      </c>
      <c r="BN20" s="16" t="s">
        <v>13506</v>
      </c>
      <c r="BO20" s="17">
        <f>B6L258C20*B6L253C21</f>
        <v>0.47139228693793589</v>
      </c>
      <c r="BP20" s="16" t="s">
        <v>13507</v>
      </c>
      <c r="BQ20" s="17">
        <f>B6L258C26*B6L253C27</f>
        <v>6.0509519090513697</v>
      </c>
      <c r="BR20" s="16" t="s">
        <v>13508</v>
      </c>
      <c r="BS20" s="15">
        <f>B6L253C29+B6L253C30+B6L253C31+B6L253C32+B6L253C33</f>
        <v>15.716697136835148</v>
      </c>
      <c r="BT20" s="16" t="s">
        <v>13509</v>
      </c>
      <c r="BU20" s="23">
        <f>IF(B6L253C3=0,0,B6L253C29/B6L253C3)</f>
        <v>4.956411120042076</v>
      </c>
      <c r="BV20" s="16" t="s">
        <v>13510</v>
      </c>
      <c r="BW20" s="23">
        <f>IF(B6L253C8=0,0,B6L253C30/B6L253C8)</f>
        <v>2.7260261160231427</v>
      </c>
      <c r="BX20" s="16" t="s">
        <v>13511</v>
      </c>
      <c r="BY20" s="23">
        <f>IF(B6L253C13=0,0,B6L253C31/B6L253C13)</f>
        <v>7.4346166800631153</v>
      </c>
      <c r="BZ20" s="16" t="s">
        <v>13512</v>
      </c>
      <c r="CA20" s="23">
        <f>IF(B6L253C18=0,0,B6L253C32/B6L253C18)</f>
        <v>5.9476933440504913</v>
      </c>
      <c r="CB20" s="16" t="s">
        <v>13513</v>
      </c>
      <c r="CC20" s="23">
        <f>IF(B6L253C24=0,0,B6L253C33/B6L253C24)</f>
        <v>1.2391027800105192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253.9613333333333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507.9226666666666</v>
      </c>
      <c r="J21" s="16" t="s">
        <v>13516</v>
      </c>
      <c r="K21" s="23">
        <f>IF(B6L256C3=0,0,B6L254C3/B6L256C3)</f>
        <v>2.6031044122391555E-2</v>
      </c>
      <c r="L21" s="16" t="s">
        <v>13517</v>
      </c>
      <c r="M21" s="23">
        <f>A1L554C63</f>
        <v>0.37994948406593132</v>
      </c>
      <c r="N21" s="16" t="s">
        <v>13518</v>
      </c>
      <c r="O21" s="23">
        <f>B6L254C1*B6L254C5</f>
        <v>96.492477572695989</v>
      </c>
      <c r="P21" s="16" t="s">
        <v>13519</v>
      </c>
      <c r="Q21" s="23">
        <f>B3L848C15</f>
        <v>1.9350923568957641</v>
      </c>
      <c r="R21" s="16" t="s">
        <v>13520</v>
      </c>
      <c r="S21" s="23">
        <f>B6L254C6*B6L254C7</f>
        <v>186.72185584885995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102.69702071687298</v>
      </c>
      <c r="X21" s="16" t="s">
        <v>13522</v>
      </c>
      <c r="Y21" s="23">
        <f>IF(B6L256C10=0,0,B6L254C10/B6L256C10)</f>
        <v>3.7870993893726571E-2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21.800040853333332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32.70006128</v>
      </c>
      <c r="AH21" s="16" t="s">
        <v>13525</v>
      </c>
      <c r="AI21" s="23">
        <f>IF(B6L256C15=0,0,B6L254C15/B6L256C15)</f>
        <v>2.7225540427228124E-2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28.590966906666662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34.309160287999994</v>
      </c>
      <c r="AR21" s="16" t="s">
        <v>13528</v>
      </c>
      <c r="AS21" s="23">
        <f>IF(B6L256C20=0,0,B6L254C20/B6L256C20)</f>
        <v>2.6031044122391551E-2</v>
      </c>
      <c r="AT21" s="16" t="s">
        <v>13529</v>
      </c>
      <c r="AU21" s="17">
        <f>A1L249C21</f>
        <v>395300.66666666663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1976.5033333333331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494.12583333333328</v>
      </c>
      <c r="BD21" s="16" t="s">
        <v>13532</v>
      </c>
      <c r="BE21" s="23">
        <f>IF(B6L256C26=0,0,B6L254C26/B6L256C26)</f>
        <v>3.9450173490319845E-2</v>
      </c>
      <c r="BF21" s="16" t="s">
        <v>13533</v>
      </c>
      <c r="BG21" s="17">
        <f>B6L254C3+B6L254C10+B6L254C15+B6L254C20+B6L254C26</f>
        <v>1171.7547422848729</v>
      </c>
      <c r="BH21" s="16" t="s">
        <v>13534</v>
      </c>
      <c r="BI21" s="17">
        <f>B6L258C3*B6L254C4</f>
        <v>2517.4735531880915</v>
      </c>
      <c r="BJ21" s="16" t="s">
        <v>13535</v>
      </c>
      <c r="BK21" s="17">
        <f>B6L258C10*B6L254C11</f>
        <v>509.00865547630076</v>
      </c>
      <c r="BL21" s="16" t="s">
        <v>13536</v>
      </c>
      <c r="BM21" s="17">
        <f>B6L258C15*B6L254C16</f>
        <v>162.07494735424933</v>
      </c>
      <c r="BN21" s="16" t="s">
        <v>13537</v>
      </c>
      <c r="BO21" s="17">
        <f>B6L258C20*B6L254C21</f>
        <v>170.05030357074918</v>
      </c>
      <c r="BP21" s="16" t="s">
        <v>13538</v>
      </c>
      <c r="BQ21" s="17">
        <f>B6L258C26*B6L254C27</f>
        <v>2449.0907750333913</v>
      </c>
      <c r="BR21" s="16" t="s">
        <v>13539</v>
      </c>
      <c r="BS21" s="15">
        <f>B6L254C29+B6L254C30+B6L254C31+B6L254C32+B6L254C33</f>
        <v>5807.6982346227815</v>
      </c>
      <c r="BT21" s="16" t="s">
        <v>13540</v>
      </c>
      <c r="BU21" s="23">
        <f>IF(B6L254C3=0,0,B6L254C29/B6L254C3)</f>
        <v>4.9564111200420768</v>
      </c>
      <c r="BV21" s="16" t="s">
        <v>13541</v>
      </c>
      <c r="BW21" s="23">
        <f>IF(B6L254C8=0,0,B6L254C30/B6L254C8)</f>
        <v>2.7260261160231423</v>
      </c>
      <c r="BX21" s="16" t="s">
        <v>13542</v>
      </c>
      <c r="BY21" s="23">
        <f>IF(B6L254C13=0,0,B6L254C31/B6L254C13)</f>
        <v>7.4346166800631153</v>
      </c>
      <c r="BZ21" s="16" t="s">
        <v>13543</v>
      </c>
      <c r="CA21" s="23">
        <f>IF(B6L254C18=0,0,B6L254C32/B6L254C18)</f>
        <v>5.9476933440504913</v>
      </c>
      <c r="CB21" s="16" t="s">
        <v>13544</v>
      </c>
      <c r="CC21" s="23">
        <f>IF(B6L254C24=0,0,B6L254C33/B6L254C24)</f>
        <v>1.2391027800105194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1353.347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2706.694</v>
      </c>
      <c r="J22" s="16" t="s">
        <v>13547</v>
      </c>
      <c r="K22" s="23">
        <f>IF(B6L256C3=0,0,B6L255C3/B6L256C3)</f>
        <v>0.13871810723117789</v>
      </c>
      <c r="L22" s="16" t="s">
        <v>13548</v>
      </c>
      <c r="M22" s="23">
        <f>A1L555C63</f>
        <v>0.29400031132395976</v>
      </c>
      <c r="N22" s="16" t="s">
        <v>13549</v>
      </c>
      <c r="O22" s="23">
        <f>B6L255C1*B6L255C5</f>
        <v>397.88443932934695</v>
      </c>
      <c r="P22" s="16" t="s">
        <v>13550</v>
      </c>
      <c r="Q22" s="23">
        <f>B3L852C15</f>
        <v>2.0134116013655161</v>
      </c>
      <c r="R22" s="16" t="s">
        <v>13551</v>
      </c>
      <c r="S22" s="17">
        <f>B6L255C6*B6L255C7</f>
        <v>801.10514614852093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440.60783038168654</v>
      </c>
      <c r="X22" s="16" t="s">
        <v>13553</v>
      </c>
      <c r="Y22" s="23">
        <f>IF(B6L256C10=0,0,B6L255C10/B6L256C10)</f>
        <v>0.16248043358449088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116.17130648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174.25695972</v>
      </c>
      <c r="AH22" s="16" t="s">
        <v>13556</v>
      </c>
      <c r="AI22" s="23">
        <f>IF(B6L256C15=0,0,B6L255C15/B6L256C15)</f>
        <v>0.14508351715182849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152.35980526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182.83176631199998</v>
      </c>
      <c r="AR22" s="16" t="s">
        <v>13559</v>
      </c>
      <c r="AS22" s="23">
        <f>IF(B6L256C20=0,0,B6L255C20/B6L256C20)</f>
        <v>0.13871810723117789</v>
      </c>
      <c r="AT22" s="16" t="s">
        <v>13560</v>
      </c>
      <c r="AU22" s="17">
        <f>A1L253C21</f>
        <v>1361230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6806.15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1701.5374999999999</v>
      </c>
      <c r="BD22" s="16" t="s">
        <v>13563</v>
      </c>
      <c r="BE22" s="23">
        <f>IF(B6L256C26=0,0,B6L255C26/B6L256C26)</f>
        <v>0.13584788539076945</v>
      </c>
      <c r="BF22" s="16" t="s">
        <v>13564</v>
      </c>
      <c r="BG22" s="17">
        <f>B6L255C3+B6L255C10+B6L255C15+B6L255C20+B6L255C26</f>
        <v>5205.9280564136861</v>
      </c>
      <c r="BH22" s="16" t="s">
        <v>13565</v>
      </c>
      <c r="BI22" s="17">
        <f>B6L258C3*B6L255C4</f>
        <v>13415.488240151168</v>
      </c>
      <c r="BJ22" s="16" t="s">
        <v>13566</v>
      </c>
      <c r="BK22" s="17">
        <f>B6L258C10*B6L255C11</f>
        <v>2183.8335500814046</v>
      </c>
      <c r="BL22" s="16" t="s">
        <v>13567</v>
      </c>
      <c r="BM22" s="17">
        <f>B6L258C15*B6L255C16</f>
        <v>863.68913290093212</v>
      </c>
      <c r="BN22" s="16" t="s">
        <v>13568</v>
      </c>
      <c r="BO22" s="17">
        <f>B6L258C20*B6L255C21</f>
        <v>906.18939964573099</v>
      </c>
      <c r="BP22" s="16" t="s">
        <v>13569</v>
      </c>
      <c r="BQ22" s="17">
        <f>B6L258C26*B6L255C27</f>
        <v>8433.5193861685966</v>
      </c>
      <c r="BR22" s="16" t="s">
        <v>13570</v>
      </c>
      <c r="BS22" s="15">
        <f>B6L255C29+B6L255C30+B6L255C31+B6L255C32+B6L255C33</f>
        <v>25802.719708947829</v>
      </c>
      <c r="BT22" s="16" t="s">
        <v>13571</v>
      </c>
      <c r="BU22" s="23">
        <f>IF(B6L255C3=0,0,B6L255C29/B6L255C3)</f>
        <v>4.956411120042076</v>
      </c>
      <c r="BV22" s="16" t="s">
        <v>13572</v>
      </c>
      <c r="BW22" s="23">
        <f>IF(B6L255C8=0,0,B6L255C30/B6L255C8)</f>
        <v>2.7260261160231427</v>
      </c>
      <c r="BX22" s="16" t="s">
        <v>13573</v>
      </c>
      <c r="BY22" s="23">
        <f>IF(B6L255C13=0,0,B6L255C31/B6L255C13)</f>
        <v>7.4346166800631144</v>
      </c>
      <c r="BZ22" s="16" t="s">
        <v>13574</v>
      </c>
      <c r="CA22" s="23">
        <f>IF(B6L255C18=0,0,B6L255C32/B6L255C18)</f>
        <v>5.9476933440504913</v>
      </c>
      <c r="CB22" s="16" t="s">
        <v>13575</v>
      </c>
      <c r="CC22" s="23">
        <f>IF(B6L255C24=0,0,B6L255C33/B6L255C24)</f>
        <v>1.2391027800105194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11501.492999999999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19512.18953333333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4930.4714941688108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2711.7593217928461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800.72022487866673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1201.0803373179999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1098.3411488313334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1318.0093785975998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50101.258333333339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12525.314583333335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37268.353154375109</v>
      </c>
      <c r="BH23" s="16" t="s">
        <v>13592</v>
      </c>
      <c r="BI23" s="17">
        <f>SUM(B6L241C29:B6L255C29)</f>
        <v>96710.433179381958</v>
      </c>
      <c r="BJ23" s="16" t="s">
        <v>13593</v>
      </c>
      <c r="BK23" s="17">
        <f>SUM(B6L241C30:B6L255C30)</f>
        <v>13440.594057411821</v>
      </c>
      <c r="BL23" s="16" t="s">
        <v>13594</v>
      </c>
      <c r="BM23" s="17">
        <f>SUM(B6L241C31:B6L255C31)</f>
        <v>5953.047939946824</v>
      </c>
      <c r="BN23" s="16" t="s">
        <v>13595</v>
      </c>
      <c r="BO23" s="17">
        <f>SUM(B6L241C32:B6L255C32)</f>
        <v>6532.5963404008908</v>
      </c>
      <c r="BP23" s="16" t="s">
        <v>13596</v>
      </c>
      <c r="BQ23" s="17">
        <f>SUM(B6L241C33:B6L255C33)</f>
        <v>62080.60848285853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0.52355920994171168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7.2763057454136526E-2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3.2227888695344709E-2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3.536537751314274E-2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0.33608446639566442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96710.433179381944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13440.594057411823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5953.0479399468231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6532.5963404008908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62080.608482858537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62AFD8-7E76-4165-AD8B-0013996CB1B5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2.5000000000000001E-4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4.5000000000000004E-4</v>
      </c>
      <c r="J8" s="16" t="s">
        <v>13611</v>
      </c>
      <c r="K8" s="23">
        <f>IF(B6L276C3=0,0,B6L261C3/B6L276C3)</f>
        <v>2.2776917376911906E-8</v>
      </c>
      <c r="L8" s="16" t="s">
        <v>13612</v>
      </c>
      <c r="M8" s="23">
        <f>A1L541C72</f>
        <v>0.2546833403951459</v>
      </c>
      <c r="N8" s="16" t="s">
        <v>13613</v>
      </c>
      <c r="O8" s="23">
        <f>B6L261C1*B6L261C5</f>
        <v>6.3670835098786474E-5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1.4697000000000002E-5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2.2045500000000004E-5</v>
      </c>
      <c r="AH8" s="16" t="s">
        <v>13620</v>
      </c>
      <c r="AI8" s="23">
        <f>IF(B6L276C15=0,0,B6L261C15/B6L276C15)</f>
        <v>1.8115688175346945E-8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2.5330500000000001E-5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3.03966E-5</v>
      </c>
      <c r="AR8" s="16" t="s">
        <v>13623</v>
      </c>
      <c r="AS8" s="23">
        <f>IF(B6L276C20=0,0,B6L261C20/B6L276C20)</f>
        <v>2.27769173769119E-8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5.0244210000000001E-4</v>
      </c>
      <c r="BH8" s="16" t="s">
        <v>13629</v>
      </c>
      <c r="BI8" s="17">
        <f>B6L278C3*B6L261C4</f>
        <v>2.2281522892614062E-3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1.0915718065091629E-4</v>
      </c>
      <c r="BN8" s="16" t="s">
        <v>13632</v>
      </c>
      <c r="BO8" s="17">
        <f>B6L278C20*B6L261C21</f>
        <v>1.505072308350294E-4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2.487816700747352E-3</v>
      </c>
      <c r="BT8" s="16" t="s">
        <v>13635</v>
      </c>
      <c r="BU8" s="23">
        <f>IF(B6L261C3=0,0,B6L261C29/B6L261C3)</f>
        <v>4.9514495316920133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7.4271742975380199</v>
      </c>
      <c r="BZ8" s="16" t="s">
        <v>13638</v>
      </c>
      <c r="CA8" s="23">
        <f>IF(B6L261C18=0,0,B6L261C32/B6L261C18)</f>
        <v>5.9417394380304138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57.628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103.7304</v>
      </c>
      <c r="J9" s="16" t="s">
        <v>13642</v>
      </c>
      <c r="K9" s="23">
        <f>IF(B6L276C3=0,0,B6L262C3/B6L276C3)</f>
        <v>5.2503527783867169E-3</v>
      </c>
      <c r="L9" s="16" t="s">
        <v>13643</v>
      </c>
      <c r="M9" s="23">
        <f>A1L542C72</f>
        <v>0.79685663453077527</v>
      </c>
      <c r="N9" s="16" t="s">
        <v>13644</v>
      </c>
      <c r="O9" s="23">
        <f>B6L262C1*B6L262C5</f>
        <v>45.92125413473952</v>
      </c>
      <c r="P9" s="16" t="s">
        <v>13645</v>
      </c>
      <c r="Q9" s="23">
        <f>B3L836C21</f>
        <v>1.6054908158870729</v>
      </c>
      <c r="R9" s="16" t="s">
        <v>13646</v>
      </c>
      <c r="S9" s="17">
        <f>B6L262C6*B6L262C7</f>
        <v>73.726151767340568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40.549383472037313</v>
      </c>
      <c r="X9" s="16" t="s">
        <v>13648</v>
      </c>
      <c r="Y9" s="23">
        <f>IF(B6L276C10=0,0,B6L262C10/B6L276C10)</f>
        <v>1.4561361660597443E-2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3.3878348640000002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5.0817522960000003</v>
      </c>
      <c r="AH9" s="16" t="s">
        <v>13651</v>
      </c>
      <c r="AI9" s="23">
        <f>IF(B6L276C15=0,0,B6L262C15/B6L276C15)</f>
        <v>4.1758835126755748E-3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5.8389842160000001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7.0067810591999997</v>
      </c>
      <c r="AR9" s="16" t="s">
        <v>13654</v>
      </c>
      <c r="AS9" s="23">
        <f>IF(B6L276C20=0,0,B6L262C20/B6L276C20)</f>
        <v>5.2503527783867151E-3</v>
      </c>
      <c r="AT9" s="16" t="s">
        <v>13655</v>
      </c>
      <c r="AU9" s="17">
        <f>A1L237C24</f>
        <v>95993.5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479.96749999999997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119.99187499999999</v>
      </c>
      <c r="BD9" s="16" t="s">
        <v>13658</v>
      </c>
      <c r="BE9" s="23">
        <f>IF(B6L276C26=0,0,B6L262C26/B6L276C26)</f>
        <v>9.435226360386996E-3</v>
      </c>
      <c r="BF9" s="16" t="s">
        <v>13659</v>
      </c>
      <c r="BG9" s="17">
        <f>B6L262C3+B6L262C10+B6L262C15+B6L262C20+B6L262C26</f>
        <v>276.36019182723726</v>
      </c>
      <c r="BH9" s="16" t="s">
        <v>13660</v>
      </c>
      <c r="BI9" s="17">
        <f>B6L278C3*B6L262C4</f>
        <v>513.61584050222518</v>
      </c>
      <c r="BJ9" s="16" t="s">
        <v>13661</v>
      </c>
      <c r="BK9" s="17">
        <f>B6L278C10*B6L262C11</f>
        <v>200.77822580301898</v>
      </c>
      <c r="BL9" s="16" t="s">
        <v>13662</v>
      </c>
      <c r="BM9" s="17">
        <f>B6L278C15*B6L262C16</f>
        <v>25.162040026204014</v>
      </c>
      <c r="BN9" s="16" t="s">
        <v>13663</v>
      </c>
      <c r="BO9" s="17">
        <f>B6L278C20*B6L262C21</f>
        <v>34.693722794244295</v>
      </c>
      <c r="BP9" s="16" t="s">
        <v>13664</v>
      </c>
      <c r="BQ9" s="17">
        <f>B6L278C26*B6L262C27</f>
        <v>594.13371327559639</v>
      </c>
      <c r="BR9" s="16" t="s">
        <v>13665</v>
      </c>
      <c r="BS9" s="15">
        <f>B6L262C29+B6L262C30+B6L262C31+B6L262C32+B6L262C33</f>
        <v>1368.3835424012891</v>
      </c>
      <c r="BT9" s="16" t="s">
        <v>13666</v>
      </c>
      <c r="BU9" s="23">
        <f>IF(B6L262C3=0,0,B6L262C29/B6L262C3)</f>
        <v>4.9514495316920124</v>
      </c>
      <c r="BV9" s="16" t="s">
        <v>13667</v>
      </c>
      <c r="BW9" s="23">
        <f>IF(B6L262C8=0,0,B6L262C30/B6L262C8)</f>
        <v>2.7232972424306068</v>
      </c>
      <c r="BX9" s="16" t="s">
        <v>13668</v>
      </c>
      <c r="BY9" s="23">
        <f>IF(B6L262C13=0,0,B6L262C31/B6L262C13)</f>
        <v>7.4271742975380199</v>
      </c>
      <c r="BZ9" s="16" t="s">
        <v>13669</v>
      </c>
      <c r="CA9" s="23">
        <f>IF(B6L262C18=0,0,B6L262C32/B6L262C18)</f>
        <v>5.9417394380304138</v>
      </c>
      <c r="CB9" s="16" t="s">
        <v>13670</v>
      </c>
      <c r="CC9" s="23">
        <f>IF(B6L262C24=0,0,B6L262C33/B6L262C24)</f>
        <v>1.2378623829230029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317.81025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635.62049999999999</v>
      </c>
      <c r="J10" s="16" t="s">
        <v>13673</v>
      </c>
      <c r="K10" s="23">
        <f>IF(B6L276C3=0,0,B6L263C3/B6L276C3)</f>
        <v>3.2172168025714293E-2</v>
      </c>
      <c r="L10" s="16" t="s">
        <v>13674</v>
      </c>
      <c r="M10" s="23">
        <f>A1L543C72</f>
        <v>0.75775506096574363</v>
      </c>
      <c r="N10" s="16" t="s">
        <v>13675</v>
      </c>
      <c r="O10" s="23">
        <f>B6L263C1*B6L263C5</f>
        <v>240.82232536428822</v>
      </c>
      <c r="P10" s="16" t="s">
        <v>13676</v>
      </c>
      <c r="Q10" s="23">
        <f>B3L837C21</f>
        <v>1.6455818096275636</v>
      </c>
      <c r="R10" s="16" t="s">
        <v>13677</v>
      </c>
      <c r="S10" s="23">
        <f>B6L263C6*B6L263C7</f>
        <v>396.2928379716833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217.96106088442582</v>
      </c>
      <c r="X10" s="16" t="s">
        <v>13679</v>
      </c>
      <c r="Y10" s="23">
        <f>IF(B6L276C10=0,0,B6L263C10/B6L276C10)</f>
        <v>7.8270236529102089E-2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27.280831859999999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40.921247789999995</v>
      </c>
      <c r="AH10" s="16" t="s">
        <v>13682</v>
      </c>
      <c r="AI10" s="23">
        <f>IF(B6L276C15=0,0,B6L263C15/B6L276C15)</f>
        <v>3.3626661437016397E-2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35.779077944999997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42.934893533999997</v>
      </c>
      <c r="AR10" s="16" t="s">
        <v>13685</v>
      </c>
      <c r="AS10" s="23">
        <f>IF(B6L276C20=0,0,B6L263C20/B6L276C20)</f>
        <v>3.2172168025714286E-2</v>
      </c>
      <c r="AT10" s="16" t="s">
        <v>13686</v>
      </c>
      <c r="AU10" s="17">
        <f>A1L238C24</f>
        <v>523771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2618.855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654.71375</v>
      </c>
      <c r="BD10" s="16" t="s">
        <v>13689</v>
      </c>
      <c r="BE10" s="23">
        <f>IF(B6L276C26=0,0,B6L263C26/B6L276C26)</f>
        <v>5.14815893368432E-2</v>
      </c>
      <c r="BF10" s="16" t="s">
        <v>13690</v>
      </c>
      <c r="BG10" s="17">
        <f>B6L263C3+B6L263C10+B6L263C15+B6L263C20+B6L263C26</f>
        <v>1592.1514522084258</v>
      </c>
      <c r="BH10" s="16" t="s">
        <v>13691</v>
      </c>
      <c r="BI10" s="17">
        <f>B6L278C3*B6L263C4</f>
        <v>3147.242827058843</v>
      </c>
      <c r="BJ10" s="16" t="s">
        <v>13692</v>
      </c>
      <c r="BK10" s="17">
        <f>B6L278C10*B6L263C11</f>
        <v>1079.2231928432846</v>
      </c>
      <c r="BL10" s="16" t="s">
        <v>13693</v>
      </c>
      <c r="BM10" s="17">
        <f>B6L278C15*B6L263C16</f>
        <v>202.61949320604825</v>
      </c>
      <c r="BN10" s="16" t="s">
        <v>13694</v>
      </c>
      <c r="BO10" s="17">
        <f>B6L278C20*B6L263C21</f>
        <v>212.58995848217066</v>
      </c>
      <c r="BP10" s="16" t="s">
        <v>13695</v>
      </c>
      <c r="BQ10" s="17">
        <f>B6L278C26*B6L263C27</f>
        <v>3241.7820908298208</v>
      </c>
      <c r="BR10" s="16" t="s">
        <v>13696</v>
      </c>
      <c r="BS10" s="15">
        <f>B6L263C29+B6L263C30+B6L263C31+B6L263C32+B6L263C33</f>
        <v>7883.4575624201671</v>
      </c>
      <c r="BT10" s="16" t="s">
        <v>13697</v>
      </c>
      <c r="BU10" s="23">
        <f>IF(B6L263C3=0,0,B6L263C29/B6L263C3)</f>
        <v>4.9514495316920124</v>
      </c>
      <c r="BV10" s="16" t="s">
        <v>13698</v>
      </c>
      <c r="BW10" s="23">
        <f>IF(B6L263C8=0,0,B6L263C30/B6L263C8)</f>
        <v>2.7232972424306072</v>
      </c>
      <c r="BX10" s="16" t="s">
        <v>13699</v>
      </c>
      <c r="BY10" s="23">
        <f>IF(B6L263C13=0,0,B6L263C31/B6L263C13)</f>
        <v>7.4271742975380173</v>
      </c>
      <c r="BZ10" s="16" t="s">
        <v>13700</v>
      </c>
      <c r="CA10" s="23">
        <f>IF(B6L263C18=0,0,B6L263C32/B6L263C18)</f>
        <v>5.9417394380304138</v>
      </c>
      <c r="CB10" s="16" t="s">
        <v>13701</v>
      </c>
      <c r="CC10" s="23">
        <f>IF(B6L263C24=0,0,B6L263C33/B6L263C24)</f>
        <v>1.2378623829230029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1504.3695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3008.739</v>
      </c>
      <c r="J11" s="16" t="s">
        <v>13704</v>
      </c>
      <c r="K11" s="23">
        <f>IF(B6L276C3=0,0,B6L264C3/B6L276C3)</f>
        <v>0.15228844358153898</v>
      </c>
      <c r="L11" s="16" t="s">
        <v>13705</v>
      </c>
      <c r="M11" s="23">
        <f>A1L544C72</f>
        <v>0.19616270890680257</v>
      </c>
      <c r="N11" s="16" t="s">
        <v>13706</v>
      </c>
      <c r="O11" s="23">
        <f>B6L264C1*B6L264C5</f>
        <v>295.10119631677213</v>
      </c>
      <c r="P11" s="16" t="s">
        <v>13707</v>
      </c>
      <c r="Q11" s="23">
        <f>B3L838C21</f>
        <v>1.9909590228896332</v>
      </c>
      <c r="R11" s="16" t="s">
        <v>13708</v>
      </c>
      <c r="S11" s="17">
        <f>B6L264C6*B6L264C7</f>
        <v>587.53438947240249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323.14391420982139</v>
      </c>
      <c r="X11" s="16" t="s">
        <v>13710</v>
      </c>
      <c r="Y11" s="23">
        <f>IF(B6L276C10=0,0,B6L264C10/B6L276C10)</f>
        <v>0.11604160163064174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129.13507788000001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193.70261682</v>
      </c>
      <c r="AH11" s="16" t="s">
        <v>13713</v>
      </c>
      <c r="AI11" s="23">
        <f>IF(B6L276C15=0,0,B6L264C15/B6L276C15)</f>
        <v>0.15917335533600208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169.36191830999999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203.234301972</v>
      </c>
      <c r="AR11" s="16" t="s">
        <v>13716</v>
      </c>
      <c r="AS11" s="23">
        <f>IF(B6L276C20=0,0,B6L264C20/B6L276C20)</f>
        <v>0.15228844358153895</v>
      </c>
      <c r="AT11" s="16" t="s">
        <v>13717</v>
      </c>
      <c r="AU11" s="17">
        <f>A1L239C24</f>
        <v>1622214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8111.07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2027.7674999999999</v>
      </c>
      <c r="BD11" s="16" t="s">
        <v>13720</v>
      </c>
      <c r="BE11" s="23">
        <f>IF(B6L276C26=0,0,B6L264C26/B6L276C26)</f>
        <v>0.15944784068701351</v>
      </c>
      <c r="BF11" s="16" t="s">
        <v>13721</v>
      </c>
      <c r="BG11" s="17">
        <f>B6L264C3+B6L264C10+B6L264C15+B6L264C20+B6L264C26</f>
        <v>5756.5873330018221</v>
      </c>
      <c r="BH11" s="16" t="s">
        <v>13722</v>
      </c>
      <c r="BI11" s="17">
        <f>B6L278C3*B6L264C4</f>
        <v>14897.619312533496</v>
      </c>
      <c r="BJ11" s="16" t="s">
        <v>13723</v>
      </c>
      <c r="BK11" s="17">
        <f>B6L278C10*B6L264C11</f>
        <v>1600.0307826833439</v>
      </c>
      <c r="BL11" s="16" t="s">
        <v>13724</v>
      </c>
      <c r="BM11" s="17">
        <f>B6L278C15*B6L264C16</f>
        <v>959.10873134090639</v>
      </c>
      <c r="BN11" s="16" t="s">
        <v>13725</v>
      </c>
      <c r="BO11" s="17">
        <f>B6L278C20*B6L264C21</f>
        <v>1006.3043893230123</v>
      </c>
      <c r="BP11" s="16" t="s">
        <v>13726</v>
      </c>
      <c r="BQ11" s="17">
        <f>B6L278C26*B6L264C27</f>
        <v>10040.388438255282</v>
      </c>
      <c r="BR11" s="16" t="s">
        <v>13727</v>
      </c>
      <c r="BS11" s="15">
        <f>B6L264C29+B6L264C30+B6L264C31+B6L264C32+B6L264C33</f>
        <v>28503.451654136043</v>
      </c>
      <c r="BT11" s="16" t="s">
        <v>13728</v>
      </c>
      <c r="BU11" s="23">
        <f>IF(B6L264C3=0,0,B6L264C29/B6L264C3)</f>
        <v>4.9514495316920133</v>
      </c>
      <c r="BV11" s="16" t="s">
        <v>13729</v>
      </c>
      <c r="BW11" s="23">
        <f>IF(B6L264C8=0,0,B6L264C30/B6L264C8)</f>
        <v>2.7232972424306068</v>
      </c>
      <c r="BX11" s="16" t="s">
        <v>13730</v>
      </c>
      <c r="BY11" s="23">
        <f>IF(B6L264C13=0,0,B6L264C31/B6L264C13)</f>
        <v>7.4271742975380182</v>
      </c>
      <c r="BZ11" s="16" t="s">
        <v>13731</v>
      </c>
      <c r="CA11" s="23">
        <f>IF(B6L264C18=0,0,B6L264C32/B6L264C18)</f>
        <v>5.9417394380304147</v>
      </c>
      <c r="CB11" s="16" t="s">
        <v>13732</v>
      </c>
      <c r="CC11" s="23">
        <f>IF(B6L264C24=0,0,B6L264C33/B6L264C24)</f>
        <v>1.2378623829230031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202.904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405.80799999999999</v>
      </c>
      <c r="J12" s="16" t="s">
        <v>13735</v>
      </c>
      <c r="K12" s="23">
        <f>IF(B6L276C3=0,0,B6L265C3/B6L276C3)</f>
        <v>2.0540122859755258E-2</v>
      </c>
      <c r="L12" s="16" t="s">
        <v>13736</v>
      </c>
      <c r="M12" s="23">
        <f>A1L545C72</f>
        <v>0.41073080876702478</v>
      </c>
      <c r="N12" s="16" t="s">
        <v>13737</v>
      </c>
      <c r="O12" s="23">
        <f>B6L265C1*B6L265C5</f>
        <v>83.33892402206439</v>
      </c>
      <c r="P12" s="16" t="s">
        <v>13738</v>
      </c>
      <c r="Q12" s="23">
        <f>B3L839C21</f>
        <v>1.9916576641459609</v>
      </c>
      <c r="R12" s="16" t="s">
        <v>13739</v>
      </c>
      <c r="S12" s="23">
        <f>B6L265C6*B6L265C7</f>
        <v>165.98260675022246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91.29043371262236</v>
      </c>
      <c r="X12" s="16" t="s">
        <v>13741</v>
      </c>
      <c r="Y12" s="23">
        <f>IF(B6L276C10=0,0,B6L265C10/B6L276C10)</f>
        <v>3.2782570476292947E-2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17.417279359999998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26.125919039999999</v>
      </c>
      <c r="AH12" s="16" t="s">
        <v>13744</v>
      </c>
      <c r="AI12" s="23">
        <f>IF(B6L276C15=0,0,B6L265C15/B6L276C15)</f>
        <v>2.1468735234991244E-2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22.842932319999999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27.411518783999998</v>
      </c>
      <c r="AR12" s="16" t="s">
        <v>13747</v>
      </c>
      <c r="AS12" s="23">
        <f>IF(B6L276C20=0,0,B6L265C20/B6L276C20)</f>
        <v>2.0540122859755251E-2</v>
      </c>
      <c r="AT12" s="16" t="s">
        <v>13748</v>
      </c>
      <c r="AU12" s="17">
        <f>A1L240C24</f>
        <v>182517.5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912.58749999999998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228.14687499999999</v>
      </c>
      <c r="BD12" s="16" t="s">
        <v>13751</v>
      </c>
      <c r="BE12" s="23">
        <f>IF(B6L276C26=0,0,B6L265C26/B6L276C26)</f>
        <v>1.7939693075384622E-2</v>
      </c>
      <c r="BF12" s="16" t="s">
        <v>13752</v>
      </c>
      <c r="BG12" s="23">
        <f>B6L265C3+B6L265C10+B6L265C15+B6L265C20+B6L265C26</f>
        <v>778.78274653662243</v>
      </c>
      <c r="BH12" s="16" t="s">
        <v>13753</v>
      </c>
      <c r="BI12" s="17">
        <f>B6L278C3*B6L265C4</f>
        <v>2009.3378315568725</v>
      </c>
      <c r="BJ12" s="16" t="s">
        <v>13754</v>
      </c>
      <c r="BK12" s="17">
        <f>B6L278C10*B6L265C11</f>
        <v>452.01997525432472</v>
      </c>
      <c r="BL12" s="16" t="s">
        <v>13755</v>
      </c>
      <c r="BM12" s="17">
        <f>B6L278C15*B6L265C16</f>
        <v>129.36116959563142</v>
      </c>
      <c r="BN12" s="16" t="s">
        <v>13756</v>
      </c>
      <c r="BO12" s="17">
        <f>B6L278C20*B6L265C21</f>
        <v>135.72675184600357</v>
      </c>
      <c r="BP12" s="16" t="s">
        <v>13757</v>
      </c>
      <c r="BQ12" s="17">
        <f>B6L278C26*B6L265C27</f>
        <v>1129.6577373757459</v>
      </c>
      <c r="BR12" s="16" t="s">
        <v>13758</v>
      </c>
      <c r="BS12" s="15">
        <f>B6L265C29+B6L265C30+B6L265C31+B6L265C32+B6L265C33</f>
        <v>3856.1034656285783</v>
      </c>
      <c r="BT12" s="16" t="s">
        <v>13759</v>
      </c>
      <c r="BU12" s="23">
        <f>IF(B6L265C3=0,0,B6L265C29/B6L265C3)</f>
        <v>4.9514495316920133</v>
      </c>
      <c r="BV12" s="16" t="s">
        <v>13760</v>
      </c>
      <c r="BW12" s="23">
        <f>IF(B6L265C8=0,0,B6L265C30/B6L265C8)</f>
        <v>2.7232972424306072</v>
      </c>
      <c r="BX12" s="16" t="s">
        <v>13761</v>
      </c>
      <c r="BY12" s="23">
        <f>IF(B6L265C13=0,0,B6L265C31/B6L265C13)</f>
        <v>7.4271742975380191</v>
      </c>
      <c r="BZ12" s="16" t="s">
        <v>13762</v>
      </c>
      <c r="CA12" s="23">
        <f>IF(B6L265C18=0,0,B6L265C32/B6L265C18)</f>
        <v>5.9417394380304138</v>
      </c>
      <c r="CB12" s="16" t="s">
        <v>13763</v>
      </c>
      <c r="CC12" s="23">
        <f>IF(B6L265C24=0,0,B6L265C33/B6L265C24)</f>
        <v>1.2378623829230029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2465.23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4930.46</v>
      </c>
      <c r="J13" s="16" t="s">
        <v>13766</v>
      </c>
      <c r="K13" s="23">
        <f>IF(B6L276C3=0,0,B6L266C3/B6L276C3)</f>
        <v>0.24955706677815348</v>
      </c>
      <c r="L13" s="16" t="s">
        <v>13767</v>
      </c>
      <c r="M13" s="23">
        <f>A1L546C72</f>
        <v>0.2974161439208326</v>
      </c>
      <c r="N13" s="16" t="s">
        <v>13768</v>
      </c>
      <c r="O13" s="23">
        <f>B6L266C1*B6L266C5</f>
        <v>733.19920047795415</v>
      </c>
      <c r="P13" s="16" t="s">
        <v>13769</v>
      </c>
      <c r="Q13" s="23">
        <f>B3L840C21</f>
        <v>1.9889134244176694</v>
      </c>
      <c r="R13" s="16" t="s">
        <v>13770</v>
      </c>
      <c r="S13" s="17">
        <f>B6L266C6*B6L266C7</f>
        <v>1458.2697326029052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802.04835293159795</v>
      </c>
      <c r="X13" s="16" t="s">
        <v>13772</v>
      </c>
      <c r="Y13" s="23">
        <f>IF(B6L276C10=0,0,B6L266C10/B6L276C10)</f>
        <v>0.28801710744572057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211.61534320000001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317.42301480000003</v>
      </c>
      <c r="AH13" s="16" t="s">
        <v>13775</v>
      </c>
      <c r="AI13" s="23">
        <f>IF(B6L276C15=0,0,B6L266C15/B6L276C15)</f>
        <v>0.26083946183100121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277.53559339999998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333.04271207999994</v>
      </c>
      <c r="AR13" s="16" t="s">
        <v>13778</v>
      </c>
      <c r="AS13" s="23">
        <f>IF(B6L276C20=0,0,B6L266C20/B6L276C20)</f>
        <v>0.2495570667781534</v>
      </c>
      <c r="AT13" s="16" t="s">
        <v>13779</v>
      </c>
      <c r="AU13" s="17">
        <f>A1L241C24</f>
        <v>2661329.75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13306.64875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3326.6621875000001</v>
      </c>
      <c r="BD13" s="16" t="s">
        <v>13782</v>
      </c>
      <c r="BE13" s="23">
        <f>IF(B6L276C26=0,0,B6L266C26/B6L276C26)</f>
        <v>0.26158280103217546</v>
      </c>
      <c r="BF13" s="16" t="s">
        <v>13783</v>
      </c>
      <c r="BG13" s="17">
        <f>B6L266C3+B6L266C10+B6L266C15+B6L266C20+B6L266C26</f>
        <v>9709.6362673115982</v>
      </c>
      <c r="BH13" s="16" t="s">
        <v>13784</v>
      </c>
      <c r="BI13" s="17">
        <f>B6L278C3*B6L266C4</f>
        <v>24412.923858026203</v>
      </c>
      <c r="BJ13" s="16" t="s">
        <v>13785</v>
      </c>
      <c r="BK13" s="17">
        <f>B6L278C10*B6L266C11</f>
        <v>3971.3019415175104</v>
      </c>
      <c r="BL13" s="16" t="s">
        <v>13786</v>
      </c>
      <c r="BM13" s="17">
        <f>B6L278C15*B6L266C16</f>
        <v>1571.7040379797268</v>
      </c>
      <c r="BN13" s="16" t="s">
        <v>13787</v>
      </c>
      <c r="BO13" s="17">
        <f>B6L278C20*B6L266C21</f>
        <v>1649.0441807619534</v>
      </c>
      <c r="BP13" s="16" t="s">
        <v>13788</v>
      </c>
      <c r="BQ13" s="17">
        <f>B6L278C26*B6L266C27</f>
        <v>16471.799930394398</v>
      </c>
      <c r="BR13" s="16" t="s">
        <v>13789</v>
      </c>
      <c r="BS13" s="15">
        <f>B6L266C29+B6L266C30+B6L266C31+B6L266C32+B6L266C33</f>
        <v>48076.773948679795</v>
      </c>
      <c r="BT13" s="16" t="s">
        <v>13790</v>
      </c>
      <c r="BU13" s="23">
        <f>IF(B6L266C3=0,0,B6L266C29/B6L266C3)</f>
        <v>4.9514495316920133</v>
      </c>
      <c r="BV13" s="16" t="s">
        <v>13791</v>
      </c>
      <c r="BW13" s="23">
        <f>IF(B6L266C8=0,0,B6L266C30/B6L266C8)</f>
        <v>2.7232972424306072</v>
      </c>
      <c r="BX13" s="16" t="s">
        <v>13792</v>
      </c>
      <c r="BY13" s="23">
        <f>IF(B6L266C13=0,0,B6L266C31/B6L266C13)</f>
        <v>7.4271742975380182</v>
      </c>
      <c r="BZ13" s="16" t="s">
        <v>13793</v>
      </c>
      <c r="CA13" s="23">
        <f>IF(B6L266C18=0,0,B6L266C32/B6L266C18)</f>
        <v>5.9417394380304138</v>
      </c>
      <c r="CB13" s="16" t="s">
        <v>13794</v>
      </c>
      <c r="CC13" s="23">
        <f>IF(B6L266C24=0,0,B6L266C33/B6L266C24)</f>
        <v>1.2378623829230029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426.32050000000004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852.64100000000008</v>
      </c>
      <c r="J14" s="16" t="s">
        <v>13797</v>
      </c>
      <c r="K14" s="23">
        <f>IF(B6L276C3=0,0,B6L267C3/B6L276C3)</f>
        <v>4.3156741353705654E-2</v>
      </c>
      <c r="L14" s="16" t="s">
        <v>13798</v>
      </c>
      <c r="M14" s="23">
        <f>A1L547C72</f>
        <v>9.8296350285956471E-2</v>
      </c>
      <c r="N14" s="16" t="s">
        <v>13799</v>
      </c>
      <c r="O14" s="23">
        <f>B6L267C1*B6L267C5</f>
        <v>41.90574920208411</v>
      </c>
      <c r="P14" s="16" t="s">
        <v>13800</v>
      </c>
      <c r="Q14" s="23">
        <f>B3L841C21</f>
        <v>2.0500151328084089</v>
      </c>
      <c r="R14" s="16" t="s">
        <v>13801</v>
      </c>
      <c r="S14" s="23">
        <f>B6L267C6*B6L267C7</f>
        <v>85.907420015946329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47.249081008770482</v>
      </c>
      <c r="X14" s="16" t="s">
        <v>13803</v>
      </c>
      <c r="Y14" s="23">
        <f>IF(B6L276C10=0,0,B6L267C10/B6L276C10)</f>
        <v>1.6967235942662921E-2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36.595351720000004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54.893027580000009</v>
      </c>
      <c r="AH14" s="16" t="s">
        <v>13806</v>
      </c>
      <c r="AI14" s="23">
        <f>IF(B6L276C15=0,0,B6L267C15/B6L276C15)</f>
        <v>4.510784380667255E-2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47.995161890000006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57.594194268000003</v>
      </c>
      <c r="AR14" s="16" t="s">
        <v>13809</v>
      </c>
      <c r="AS14" s="23">
        <f>IF(B6L276C20=0,0,B6L267C20/B6L276C20)</f>
        <v>4.3156741353705647E-2</v>
      </c>
      <c r="AT14" s="16" t="s">
        <v>13810</v>
      </c>
      <c r="AU14" s="17">
        <f>A1L242C24</f>
        <v>213362.5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1066.8125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266.703125</v>
      </c>
      <c r="BD14" s="16" t="s">
        <v>13813</v>
      </c>
      <c r="BE14" s="23">
        <f>IF(B6L276C26=0,0,B6L267C26/B6L276C26)</f>
        <v>2.0971456237329305E-2</v>
      </c>
      <c r="BF14" s="16" t="s">
        <v>13814</v>
      </c>
      <c r="BG14" s="17">
        <f>B6L267C3+B6L267C10+B6L267C15+B6L267C20+B6L267C26</f>
        <v>1279.0804278567707</v>
      </c>
      <c r="BH14" s="16" t="s">
        <v>13815</v>
      </c>
      <c r="BI14" s="17">
        <f>B6L278C3*B6L267C4</f>
        <v>4221.8088801514104</v>
      </c>
      <c r="BJ14" s="16" t="s">
        <v>13816</v>
      </c>
      <c r="BK14" s="17">
        <f>B6L278C10*B6L267C11</f>
        <v>233.95144003375455</v>
      </c>
      <c r="BL14" s="16" t="s">
        <v>13817</v>
      </c>
      <c r="BM14" s="17">
        <f>B6L278C15*B6L267C16</f>
        <v>271.80005570414778</v>
      </c>
      <c r="BN14" s="16" t="s">
        <v>13818</v>
      </c>
      <c r="BO14" s="17">
        <f>B6L278C20*B6L267C21</f>
        <v>285.1747462364674</v>
      </c>
      <c r="BP14" s="16" t="s">
        <v>13819</v>
      </c>
      <c r="BQ14" s="17">
        <f>B6L278C26*B6L267C27</f>
        <v>1320.5670633820462</v>
      </c>
      <c r="BR14" s="16" t="s">
        <v>13820</v>
      </c>
      <c r="BS14" s="15">
        <f>B6L267C29+B6L267C30+B6L267C31+B6L267C32+B6L267C33</f>
        <v>6333.3021855078268</v>
      </c>
      <c r="BT14" s="16" t="s">
        <v>13821</v>
      </c>
      <c r="BU14" s="23">
        <f>IF(B6L267C3=0,0,B6L267C29/B6L267C3)</f>
        <v>4.9514495316920133</v>
      </c>
      <c r="BV14" s="16" t="s">
        <v>13822</v>
      </c>
      <c r="BW14" s="23">
        <f>IF(B6L267C8=0,0,B6L267C30/B6L267C8)</f>
        <v>2.7232972424306068</v>
      </c>
      <c r="BX14" s="16" t="s">
        <v>13823</v>
      </c>
      <c r="BY14" s="23">
        <f>IF(B6L267C13=0,0,B6L267C31/B6L267C13)</f>
        <v>7.4271742975380199</v>
      </c>
      <c r="BZ14" s="16" t="s">
        <v>13824</v>
      </c>
      <c r="CA14" s="23">
        <f>IF(B6L267C18=0,0,B6L267C32/B6L267C18)</f>
        <v>5.9417394380304147</v>
      </c>
      <c r="CB14" s="16" t="s">
        <v>13825</v>
      </c>
      <c r="CC14" s="23">
        <f>IF(B6L267C24=0,0,B6L267C33/B6L267C24)</f>
        <v>1.2378623829230031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920.61874999999986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1841.2374999999997</v>
      </c>
      <c r="J15" s="16" t="s">
        <v>13828</v>
      </c>
      <c r="K15" s="23">
        <f>IF(B6L276C3=0,0,B6L268C3/B6L276C3)</f>
        <v>9.3194920908381829E-2</v>
      </c>
      <c r="L15" s="16" t="s">
        <v>13829</v>
      </c>
      <c r="M15" s="23">
        <f>A1L548C72</f>
        <v>8.9336039479855398E-2</v>
      </c>
      <c r="N15" s="16" t="s">
        <v>13830</v>
      </c>
      <c r="O15" s="23">
        <f>B6L268C1*B6L268C5</f>
        <v>82.24443299589511</v>
      </c>
      <c r="P15" s="16" t="s">
        <v>13831</v>
      </c>
      <c r="Q15" s="23">
        <f>B3L842C21</f>
        <v>1.9940680134200368</v>
      </c>
      <c r="R15" s="16" t="s">
        <v>13832</v>
      </c>
      <c r="S15" s="23">
        <f>B6L268C6*B6L268C7</f>
        <v>164.00099311898188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90.200546215440042</v>
      </c>
      <c r="X15" s="16" t="s">
        <v>13834</v>
      </c>
      <c r="Y15" s="23">
        <f>IF(B6L276C10=0,0,B6L268C10/B6L276C10)</f>
        <v>3.2391189778069034E-2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79.025913499999987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118.53887024999997</v>
      </c>
      <c r="AH15" s="16" t="s">
        <v>13837</v>
      </c>
      <c r="AI15" s="23">
        <f>IF(B6L276C15=0,0,B6L268C15/B6L276C15)</f>
        <v>9.7408233431172345E-2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103.64325887499999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124.37191064999998</v>
      </c>
      <c r="AR15" s="16" t="s">
        <v>13840</v>
      </c>
      <c r="AS15" s="23">
        <f>IF(B6L276C20=0,0,B6L268C20/B6L276C20)</f>
        <v>9.3194920908381815E-2</v>
      </c>
      <c r="AT15" s="16" t="s">
        <v>13841</v>
      </c>
      <c r="AU15" s="17">
        <f>A1L243C24</f>
        <v>615752.25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3078.76125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769.6903125</v>
      </c>
      <c r="BD15" s="16" t="s">
        <v>13844</v>
      </c>
      <c r="BE15" s="23">
        <f>IF(B6L276C26=0,0,B6L268C26/B6L276C26)</f>
        <v>6.0522450589546216E-2</v>
      </c>
      <c r="BF15" s="16" t="s">
        <v>13845</v>
      </c>
      <c r="BG15" s="17">
        <f>B6L268C3+B6L268C10+B6L268C15+B6L268C20+B6L268C26</f>
        <v>2944.0391396154396</v>
      </c>
      <c r="BH15" s="16" t="s">
        <v>13846</v>
      </c>
      <c r="BI15" s="17">
        <f>B6L278C3*B6L268C4</f>
        <v>9116.7945571087712</v>
      </c>
      <c r="BJ15" s="16" t="s">
        <v>13847</v>
      </c>
      <c r="BK15" s="17">
        <f>B6L278C10*B6L268C11</f>
        <v>446.62345231680433</v>
      </c>
      <c r="BL15" s="16" t="s">
        <v>13848</v>
      </c>
      <c r="BM15" s="17">
        <f>B6L278C15*B6L268C16</f>
        <v>586.93923358666268</v>
      </c>
      <c r="BN15" s="16" t="s">
        <v>13849</v>
      </c>
      <c r="BO15" s="17">
        <f>B6L278C20*B6L268C21</f>
        <v>615.82123874358308</v>
      </c>
      <c r="BP15" s="16" t="s">
        <v>13850</v>
      </c>
      <c r="BQ15" s="17">
        <f>B6L278C26*B6L268C27</f>
        <v>3811.0827373760035</v>
      </c>
      <c r="BR15" s="16" t="s">
        <v>13851</v>
      </c>
      <c r="BS15" s="15">
        <f>B6L268C29+B6L268C30+B6L268C31+B6L268C32+B6L268C33</f>
        <v>14577.261219131826</v>
      </c>
      <c r="BT15" s="16" t="s">
        <v>13852</v>
      </c>
      <c r="BU15" s="23">
        <f>IF(B6L268C3=0,0,B6L268C29/B6L268C3)</f>
        <v>4.9514495316920133</v>
      </c>
      <c r="BV15" s="16" t="s">
        <v>13853</v>
      </c>
      <c r="BW15" s="23">
        <f>IF(B6L268C8=0,0,B6L268C30/B6L268C8)</f>
        <v>2.7232972424306072</v>
      </c>
      <c r="BX15" s="16" t="s">
        <v>13854</v>
      </c>
      <c r="BY15" s="23">
        <f>IF(B6L268C13=0,0,B6L268C31/B6L268C13)</f>
        <v>7.4271742975380191</v>
      </c>
      <c r="BZ15" s="16" t="s">
        <v>13855</v>
      </c>
      <c r="CA15" s="23">
        <f>IF(B6L268C18=0,0,B6L268C32/B6L268C18)</f>
        <v>5.9417394380304138</v>
      </c>
      <c r="CB15" s="16" t="s">
        <v>13856</v>
      </c>
      <c r="CC15" s="23">
        <f>IF(B6L268C24=0,0,B6L268C33/B6L268C24)</f>
        <v>1.2378623829230031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63.138000000000005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126.27600000000001</v>
      </c>
      <c r="J16" s="16" t="s">
        <v>13859</v>
      </c>
      <c r="K16" s="23">
        <f>IF(B6L276C3=0,0,B6L269C3/B6L276C3)</f>
        <v>6.3915067081931724E-3</v>
      </c>
      <c r="L16" s="16" t="s">
        <v>13860</v>
      </c>
      <c r="M16" s="23">
        <f>A1L549C72</f>
        <v>0.64691363697530846</v>
      </c>
      <c r="N16" s="16" t="s">
        <v>13861</v>
      </c>
      <c r="O16" s="23">
        <f>B6L269C1*B6L269C5</f>
        <v>40.84483321134703</v>
      </c>
      <c r="P16" s="16" t="s">
        <v>13862</v>
      </c>
      <c r="Q16" s="23">
        <f>B3L843C21</f>
        <v>1.8363355873066221</v>
      </c>
      <c r="R16" s="16" t="s">
        <v>13863</v>
      </c>
      <c r="S16" s="23">
        <f>B6L269C6*B6L269C7</f>
        <v>75.004820783599968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41.252651430979988</v>
      </c>
      <c r="X16" s="16" t="s">
        <v>13865</v>
      </c>
      <c r="Y16" s="23">
        <f>IF(B6L276C10=0,0,B6L269C10/B6L276C10)</f>
        <v>1.4813906538413805E-2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5.4197659200000006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8.1296488800000013</v>
      </c>
      <c r="AH16" s="16" t="s">
        <v>13868</v>
      </c>
      <c r="AI16" s="23">
        <f>IF(B6L276C15=0,0,B6L269C15/B6L276C15)</f>
        <v>6.6804646791925118E-3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7.1080760400000003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8.5296912480000007</v>
      </c>
      <c r="AR16" s="16" t="s">
        <v>13871</v>
      </c>
      <c r="AS16" s="23">
        <f>IF(B6L276C20=0,0,B6L269C20/B6L276C20)</f>
        <v>6.3915067081931716E-3</v>
      </c>
      <c r="AT16" s="16" t="s">
        <v>13872</v>
      </c>
      <c r="AU16" s="17">
        <f>A1L244C24</f>
        <v>159208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796.04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199.01</v>
      </c>
      <c r="BD16" s="16" t="s">
        <v>13875</v>
      </c>
      <c r="BE16" s="23">
        <f>IF(B6L276C26=0,0,B6L269C26/B6L276C26)</f>
        <v>1.5648596190205515E-2</v>
      </c>
      <c r="BF16" s="16" t="s">
        <v>13876</v>
      </c>
      <c r="BG16" s="23">
        <f>B6L269C3+B6L269C10+B6L269C15+B6L269C20+B6L269C26</f>
        <v>383.19799155897999</v>
      </c>
      <c r="BH16" s="16" t="s">
        <v>13877</v>
      </c>
      <c r="BI16" s="17">
        <f>B6L278C3*B6L269C4</f>
        <v>625.24924106394064</v>
      </c>
      <c r="BJ16" s="16" t="s">
        <v>13878</v>
      </c>
      <c r="BK16" s="17">
        <f>B6L278C10*B6L269C11</f>
        <v>204.26042160897967</v>
      </c>
      <c r="BL16" s="16" t="s">
        <v>13879</v>
      </c>
      <c r="BM16" s="17">
        <f>B6L278C15*B6L269C16</f>
        <v>40.253546139696496</v>
      </c>
      <c r="BN16" s="16" t="s">
        <v>13880</v>
      </c>
      <c r="BO16" s="17">
        <f>B6L278C20*B6L269C21</f>
        <v>42.234335735387056</v>
      </c>
      <c r="BP16" s="16" t="s">
        <v>13881</v>
      </c>
      <c r="BQ16" s="17">
        <f>B6L278C26*B6L269C27</f>
        <v>985.38797130202738</v>
      </c>
      <c r="BR16" s="16" t="s">
        <v>13882</v>
      </c>
      <c r="BS16" s="15">
        <f>B6L269C29+B6L269C30+B6L269C31+B6L269C32+B6L269C33</f>
        <v>1897.3855158500312</v>
      </c>
      <c r="BT16" s="16" t="s">
        <v>13883</v>
      </c>
      <c r="BU16" s="23">
        <f>IF(B6L269C3=0,0,B6L269C29/B6L269C3)</f>
        <v>4.9514495316920124</v>
      </c>
      <c r="BV16" s="16" t="s">
        <v>13884</v>
      </c>
      <c r="BW16" s="23">
        <f>IF(B6L269C8=0,0,B6L269C30/B6L269C8)</f>
        <v>2.7232972424306068</v>
      </c>
      <c r="BX16" s="16" t="s">
        <v>13885</v>
      </c>
      <c r="BY16" s="23">
        <f>IF(B6L269C13=0,0,B6L269C31/B6L269C13)</f>
        <v>7.4271742975380182</v>
      </c>
      <c r="BZ16" s="16" t="s">
        <v>13886</v>
      </c>
      <c r="CA16" s="23">
        <f>IF(B6L269C18=0,0,B6L269C32/B6L269C18)</f>
        <v>5.9417394380304147</v>
      </c>
      <c r="CB16" s="16" t="s">
        <v>13887</v>
      </c>
      <c r="CC16" s="23">
        <f>IF(B6L269C24=0,0,B6L269C33/B6L269C24)</f>
        <v>1.2378623829230031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16.9085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33.817</v>
      </c>
      <c r="J17" s="16" t="s">
        <v>13890</v>
      </c>
      <c r="K17" s="23">
        <f>IF(B6L276C3=0,0,B6L270C3/B6L276C3)</f>
        <v>1.7116600331889551E-3</v>
      </c>
      <c r="L17" s="16" t="s">
        <v>13891</v>
      </c>
      <c r="M17" s="23">
        <f>A1L550C72</f>
        <v>0.60233095052903185</v>
      </c>
      <c r="N17" s="16" t="s">
        <v>13892</v>
      </c>
      <c r="O17" s="23">
        <f>B6L270C1*B6L270C5</f>
        <v>10.184512877020135</v>
      </c>
      <c r="P17" s="16" t="s">
        <v>13893</v>
      </c>
      <c r="Q17" s="23">
        <f>B3L844C21</f>
        <v>2.0499923052336246</v>
      </c>
      <c r="R17" s="16" t="s">
        <v>13894</v>
      </c>
      <c r="S17" s="23">
        <f>B6L270C6*B6L270C7</f>
        <v>20.878173030444039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11.482995166744223</v>
      </c>
      <c r="X17" s="16" t="s">
        <v>13896</v>
      </c>
      <c r="Y17" s="23">
        <f>IF(B6L276C10=0,0,B6L270C10/B6L276C10)</f>
        <v>4.1235656686410792E-3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1.4514256400000001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2.1771384600000001</v>
      </c>
      <c r="AH17" s="16" t="s">
        <v>13899</v>
      </c>
      <c r="AI17" s="23">
        <f>IF(B6L276C15=0,0,B6L270C15/B6L276C15)</f>
        <v>1.7890436350237033E-3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1.90355893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2.284270716</v>
      </c>
      <c r="AR17" s="16" t="s">
        <v>13902</v>
      </c>
      <c r="AS17" s="23">
        <f>IF(B6L276C20=0,0,B6L270C20/B6L276C20)</f>
        <v>1.7116600331889549E-3</v>
      </c>
      <c r="AT17" s="16" t="s">
        <v>13903</v>
      </c>
      <c r="AU17" s="17">
        <f>A1L245C24</f>
        <v>43292.25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216.46125000000001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54.115312500000002</v>
      </c>
      <c r="BD17" s="16" t="s">
        <v>13906</v>
      </c>
      <c r="BE17" s="23">
        <f>IF(B6L276C26=0,0,B6L270C26/B6L276C26)</f>
        <v>4.255206637954278E-3</v>
      </c>
      <c r="BF17" s="16" t="s">
        <v>13907</v>
      </c>
      <c r="BG17" s="23">
        <f>B6L270C3+B6L270C10+B6L270C15+B6L270C20+B6L270C26</f>
        <v>103.87671684274423</v>
      </c>
      <c r="BH17" s="16" t="s">
        <v>13908</v>
      </c>
      <c r="BI17" s="17">
        <f>B6L278C3*B6L270C4</f>
        <v>167.44316881322879</v>
      </c>
      <c r="BJ17" s="16" t="s">
        <v>13909</v>
      </c>
      <c r="BK17" s="17">
        <f>B6L278C10*B6L270C11</f>
        <v>56.857471040797321</v>
      </c>
      <c r="BL17" s="16" t="s">
        <v>13910</v>
      </c>
      <c r="BM17" s="17">
        <f>B6L278C15*B6L270C16</f>
        <v>10.779991208195669</v>
      </c>
      <c r="BN17" s="16" t="s">
        <v>13911</v>
      </c>
      <c r="BO17" s="17">
        <f>B6L278C20*B6L270C21</f>
        <v>11.310451166995977</v>
      </c>
      <c r="BP17" s="16" t="s">
        <v>13912</v>
      </c>
      <c r="BQ17" s="17">
        <f>B6L278C26*B6L270C27</f>
        <v>267.94923873549192</v>
      </c>
      <c r="BR17" s="16" t="s">
        <v>13913</v>
      </c>
      <c r="BS17" s="15">
        <f>B6L270C29+B6L270C30+B6L270C31+B6L270C32+B6L270C33</f>
        <v>514.34032096470969</v>
      </c>
      <c r="BT17" s="16" t="s">
        <v>13914</v>
      </c>
      <c r="BU17" s="23">
        <f>IF(B6L270C3=0,0,B6L270C29/B6L270C3)</f>
        <v>4.9514495316920124</v>
      </c>
      <c r="BV17" s="16" t="s">
        <v>13915</v>
      </c>
      <c r="BW17" s="23">
        <f>IF(B6L270C8=0,0,B6L270C30/B6L270C8)</f>
        <v>2.7232972424306072</v>
      </c>
      <c r="BX17" s="16" t="s">
        <v>13916</v>
      </c>
      <c r="BY17" s="23">
        <f>IF(B6L270C13=0,0,B6L270C31/B6L270C13)</f>
        <v>7.4271742975380182</v>
      </c>
      <c r="BZ17" s="16" t="s">
        <v>13917</v>
      </c>
      <c r="CA17" s="23">
        <f>IF(B6L270C18=0,0,B6L270C32/B6L270C18)</f>
        <v>5.9417394380304147</v>
      </c>
      <c r="CB17" s="16" t="s">
        <v>13918</v>
      </c>
      <c r="CC17" s="23">
        <f>IF(B6L270C24=0,0,B6L270C33/B6L270C24)</f>
        <v>1.2378623829230031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3471.12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3471.12</v>
      </c>
      <c r="J18" s="16" t="s">
        <v>13921</v>
      </c>
      <c r="K18" s="23">
        <f>IF(B6L276C3=0,0,B6L271C3/B6L276C3)</f>
        <v>0.17569202987854765</v>
      </c>
      <c r="L18" s="16" t="s">
        <v>13922</v>
      </c>
      <c r="M18" s="23">
        <f>A1L551C72</f>
        <v>0.20242425474619602</v>
      </c>
      <c r="N18" s="16" t="s">
        <v>13923</v>
      </c>
      <c r="O18" s="23">
        <f>B6L271C1*B6L271C5</f>
        <v>702.63887913461588</v>
      </c>
      <c r="P18" s="16" t="s">
        <v>13924</v>
      </c>
      <c r="Q18" s="23">
        <f>B3L845C21</f>
        <v>1.0456117736139512</v>
      </c>
      <c r="R18" s="16" t="s">
        <v>13925</v>
      </c>
      <c r="S18" s="23">
        <f>B6L271C6*B6L271C7</f>
        <v>734.6874846220644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404.07811654213543</v>
      </c>
      <c r="X18" s="16" t="s">
        <v>13927</v>
      </c>
      <c r="Y18" s="23">
        <f>IF(B6L276C10=0,0,B6L271C10/B6L276C10)</f>
        <v>0.14510522948297372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113.3667792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170.05016879999999</v>
      </c>
      <c r="AH18" s="16" t="s">
        <v>13930</v>
      </c>
      <c r="AI18" s="23">
        <f>IF(B6L276C15=0,0,B6L271C15/B6L276C15)</f>
        <v>0.13973717230935617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195.3893448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234.46721375999999</v>
      </c>
      <c r="AR18" s="16" t="s">
        <v>13933</v>
      </c>
      <c r="AS18" s="23">
        <f>IF(B6L276C20=0,0,B6L271C20/B6L276C20)</f>
        <v>0.17569202987854762</v>
      </c>
      <c r="AT18" s="16" t="s">
        <v>13934</v>
      </c>
      <c r="AU18" s="17">
        <f>A1L246C24</f>
        <v>1461702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7308.51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1827.1275000000001</v>
      </c>
      <c r="BD18" s="16" t="s">
        <v>13937</v>
      </c>
      <c r="BE18" s="23">
        <f>IF(B6L276C26=0,0,B6L271C26/B6L276C26)</f>
        <v>0.14367107399386828</v>
      </c>
      <c r="BF18" s="16" t="s">
        <v>13938</v>
      </c>
      <c r="BG18" s="17">
        <f>B6L271C3+B6L271C10+B6L271C15+B6L271C20+B6L271C26</f>
        <v>6106.8429991021349</v>
      </c>
      <c r="BH18" s="16" t="s">
        <v>13939</v>
      </c>
      <c r="BI18" s="17">
        <f>B6L278C3*B6L271C4</f>
        <v>17187.075498446779</v>
      </c>
      <c r="BJ18" s="16" t="s">
        <v>13940</v>
      </c>
      <c r="BK18" s="17">
        <f>B6L278C10*B6L271C11</f>
        <v>2000.7724009195467</v>
      </c>
      <c r="BL18" s="16" t="s">
        <v>13941</v>
      </c>
      <c r="BM18" s="17">
        <f>B6L278C15*B6L271C16</f>
        <v>841.99482866890776</v>
      </c>
      <c r="BN18" s="16" t="s">
        <v>13942</v>
      </c>
      <c r="BO18" s="17">
        <f>B6L278C20*B6L271C21</f>
        <v>1160.9525757690828</v>
      </c>
      <c r="BP18" s="16" t="s">
        <v>13943</v>
      </c>
      <c r="BQ18" s="17">
        <f>B6L278C26*B6L271C27</f>
        <v>9046.929604216597</v>
      </c>
      <c r="BR18" s="16" t="s">
        <v>13944</v>
      </c>
      <c r="BS18" s="15">
        <f>B6L271C29+B6L271C30+B6L271C31+B6L271C32+B6L271C33</f>
        <v>30237.724908020915</v>
      </c>
      <c r="BT18" s="16" t="s">
        <v>13945</v>
      </c>
      <c r="BU18" s="23">
        <f>IF(B6L271C3=0,0,B6L271C29/B6L271C3)</f>
        <v>4.9514495316920124</v>
      </c>
      <c r="BV18" s="16" t="s">
        <v>13946</v>
      </c>
      <c r="BW18" s="23">
        <f>IF(B6L271C8=0,0,B6L271C30/B6L271C8)</f>
        <v>2.7232972424306068</v>
      </c>
      <c r="BX18" s="16" t="s">
        <v>13947</v>
      </c>
      <c r="BY18" s="23">
        <f>IF(B6L271C13=0,0,B6L271C31/B6L271C13)</f>
        <v>7.4271742975380199</v>
      </c>
      <c r="BZ18" s="16" t="s">
        <v>13948</v>
      </c>
      <c r="CA18" s="23">
        <f>IF(B6L271C18=0,0,B6L271C32/B6L271C18)</f>
        <v>5.9417394380304138</v>
      </c>
      <c r="CB18" s="16" t="s">
        <v>13949</v>
      </c>
      <c r="CC18" s="23">
        <f>IF(B6L271C24=0,0,B6L271C33/B6L271C24)</f>
        <v>1.2378623829230031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563.09249999999997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1126.1849999999999</v>
      </c>
      <c r="J19" s="16" t="s">
        <v>13952</v>
      </c>
      <c r="K19" s="23">
        <f>IF(B6L276C3=0,0,B6L272C3/B6L276C3)</f>
        <v>5.7002272658038956E-2</v>
      </c>
      <c r="L19" s="16" t="s">
        <v>13953</v>
      </c>
      <c r="M19" s="23">
        <f>A1L552C72</f>
        <v>0.3487432763099535</v>
      </c>
      <c r="N19" s="16" t="s">
        <v>13954</v>
      </c>
      <c r="O19" s="23">
        <f>B6L272C1*B6L272C5</f>
        <v>196.37472331556248</v>
      </c>
      <c r="P19" s="16" t="s">
        <v>13955</v>
      </c>
      <c r="Q19" s="23">
        <f>B3L846C21</f>
        <v>1.3710782268133632</v>
      </c>
      <c r="R19" s="16" t="s">
        <v>13956</v>
      </c>
      <c r="S19" s="23">
        <f>B6L272C6*B6L272C7</f>
        <v>269.24510743446621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148.08480908895643</v>
      </c>
      <c r="X19" s="16" t="s">
        <v>13958</v>
      </c>
      <c r="Y19" s="23">
        <f>IF(B6L276C10=0,0,B6L272C10/B6L276C10)</f>
        <v>5.3177540000621928E-2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48.335860199999999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72.503790299999991</v>
      </c>
      <c r="AH19" s="16" t="s">
        <v>13961</v>
      </c>
      <c r="AI19" s="23">
        <f>IF(B6L276C15=0,0,B6L272C15/B6L276C15)</f>
        <v>5.9579327146381082E-2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63.392953649999995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76.071544379999992</v>
      </c>
      <c r="AR19" s="16" t="s">
        <v>13964</v>
      </c>
      <c r="AS19" s="23">
        <f>IF(B6L276C20=0,0,B6L272C20/B6L276C20)</f>
        <v>5.7002272658038942E-2</v>
      </c>
      <c r="AT19" s="16" t="s">
        <v>13965</v>
      </c>
      <c r="AU19" s="17">
        <f>A1L247C24</f>
        <v>823039.75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4115.1987499999996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1028.7996874999999</v>
      </c>
      <c r="BD19" s="16" t="s">
        <v>13968</v>
      </c>
      <c r="BE19" s="23">
        <f>IF(B6L276C26=0,0,B6L272C26/B6L276C26)</f>
        <v>8.0896793479207682E-2</v>
      </c>
      <c r="BF19" s="16" t="s">
        <v>13969</v>
      </c>
      <c r="BG19" s="17">
        <f>B6L272C3+B6L272C10+B6L272C15+B6L272C20+B6L272C26</f>
        <v>2451.6448312689563</v>
      </c>
      <c r="BH19" s="16" t="s">
        <v>13970</v>
      </c>
      <c r="BI19" s="17">
        <f>B6L278C3*B6L272C4</f>
        <v>5576.2481908485697</v>
      </c>
      <c r="BJ19" s="16" t="s">
        <v>13971</v>
      </c>
      <c r="BK19" s="17">
        <f>B6L278C10*B6L272C11</f>
        <v>733.23445861421442</v>
      </c>
      <c r="BL19" s="16" t="s">
        <v>13972</v>
      </c>
      <c r="BM19" s="17">
        <f>B6L278C15*B6L272C16</f>
        <v>358.99885852683087</v>
      </c>
      <c r="BN19" s="16" t="s">
        <v>13973</v>
      </c>
      <c r="BO19" s="17">
        <f>B6L278C20*B6L272C21</f>
        <v>376.66441279543903</v>
      </c>
      <c r="BP19" s="16" t="s">
        <v>13974</v>
      </c>
      <c r="BQ19" s="17">
        <f>B6L278C26*B6L272C27</f>
        <v>5094.0497308767626</v>
      </c>
      <c r="BR19" s="16" t="s">
        <v>13975</v>
      </c>
      <c r="BS19" s="15">
        <f>B6L272C29+B6L272C30+B6L272C31+B6L272C32+B6L272C33</f>
        <v>12139.195651661816</v>
      </c>
      <c r="BT19" s="16" t="s">
        <v>13976</v>
      </c>
      <c r="BU19" s="23">
        <f>IF(B6L272C3=0,0,B6L272C29/B6L272C3)</f>
        <v>4.9514495316920133</v>
      </c>
      <c r="BV19" s="16" t="s">
        <v>13977</v>
      </c>
      <c r="BW19" s="23">
        <f>IF(B6L272C8=0,0,B6L272C30/B6L272C8)</f>
        <v>2.7232972424306072</v>
      </c>
      <c r="BX19" s="16" t="s">
        <v>13978</v>
      </c>
      <c r="BY19" s="23">
        <f>IF(B6L272C13=0,0,B6L272C31/B6L272C13)</f>
        <v>7.4271742975380191</v>
      </c>
      <c r="BZ19" s="16" t="s">
        <v>13979</v>
      </c>
      <c r="CA19" s="23">
        <f>IF(B6L272C18=0,0,B6L272C32/B6L272C18)</f>
        <v>5.9417394380304138</v>
      </c>
      <c r="CB19" s="16" t="s">
        <v>13980</v>
      </c>
      <c r="CC19" s="23">
        <f>IF(B6L272C24=0,0,B6L272C33/B6L272C24)</f>
        <v>1.2378623829230029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0.78775000000000006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1.5755000000000001</v>
      </c>
      <c r="J20" s="16" t="s">
        <v>13983</v>
      </c>
      <c r="K20" s="23">
        <f>IF(B6L276C3=0,0,B6L273C3/B6L276C3)</f>
        <v>7.9744518505166009E-5</v>
      </c>
      <c r="L20" s="16" t="s">
        <v>13984</v>
      </c>
      <c r="M20" s="23">
        <f>A1L553C72</f>
        <v>0.65515055467511885</v>
      </c>
      <c r="N20" s="16" t="s">
        <v>13985</v>
      </c>
      <c r="O20" s="23">
        <f>B6L273C1*B6L273C5</f>
        <v>0.51609484944532491</v>
      </c>
      <c r="P20" s="16" t="s">
        <v>13986</v>
      </c>
      <c r="Q20" s="23">
        <f>B3L847C21</f>
        <v>1.8096651123357355</v>
      </c>
      <c r="R20" s="16" t="s">
        <v>13987</v>
      </c>
      <c r="S20" s="23">
        <f>B6L273C6*B6L273C7</f>
        <v>0.93395884369736837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0.51367736403355269</v>
      </c>
      <c r="X20" s="16" t="s">
        <v>13989</v>
      </c>
      <c r="Y20" s="23">
        <f>IF(B6L276C10=0,0,B6L273C10/B6L276C10)</f>
        <v>1.8446253023089731E-4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6.7620460000000007E-2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0.10143069000000002</v>
      </c>
      <c r="AH20" s="16" t="s">
        <v>13992</v>
      </c>
      <c r="AI20" s="23">
        <f>IF(B6L276C15=0,0,B6L273C15/B6L276C15)</f>
        <v>8.334974264363618E-5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8.8684895E-2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0.106421874</v>
      </c>
      <c r="AR20" s="16" t="s">
        <v>13995</v>
      </c>
      <c r="AS20" s="23">
        <f>IF(B6L276C20=0,0,B6L273C20/B6L276C20)</f>
        <v>7.9744518505165996E-5</v>
      </c>
      <c r="AT20" s="16" t="s">
        <v>13996</v>
      </c>
      <c r="AU20" s="17">
        <f>A1L248C24</f>
        <v>1067.25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5.3362499999999997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1.3340624999999999</v>
      </c>
      <c r="BD20" s="16" t="s">
        <v>13999</v>
      </c>
      <c r="BE20" s="23">
        <f>IF(B6L276C26=0,0,B6L273C26/B6L276C26)</f>
        <v>1.0490028317670491E-4</v>
      </c>
      <c r="BF20" s="16" t="s">
        <v>14000</v>
      </c>
      <c r="BG20" s="23">
        <f>B6L273C3+B6L273C10+B6L273C15+B6L273C20+B6L273C26</f>
        <v>3.6310924280335528</v>
      </c>
      <c r="BH20" s="16" t="s">
        <v>14001</v>
      </c>
      <c r="BI20" s="17">
        <f>B6L278C3*B6L273C4</f>
        <v>7.8010087371807666</v>
      </c>
      <c r="BJ20" s="16" t="s">
        <v>14002</v>
      </c>
      <c r="BK20" s="17">
        <f>B6L278C10*B6L273C11</f>
        <v>2.5434475435847221</v>
      </c>
      <c r="BL20" s="16" t="s">
        <v>14003</v>
      </c>
      <c r="BM20" s="17">
        <f>B6L278C15*B6L273C16</f>
        <v>0.50222894249969774</v>
      </c>
      <c r="BN20" s="16" t="s">
        <v>14004</v>
      </c>
      <c r="BO20" s="17">
        <f>B6L278C20*B6L273C21</f>
        <v>0.52694253817908632</v>
      </c>
      <c r="BP20" s="16" t="s">
        <v>14005</v>
      </c>
      <c r="BQ20" s="17">
        <f>B6L278C26*B6L273C27</f>
        <v>6.6055431408728751</v>
      </c>
      <c r="BR20" s="16" t="s">
        <v>14006</v>
      </c>
      <c r="BS20" s="15">
        <f>B6L273C29+B6L273C30+B6L273C31+B6L273C32+B6L273C33</f>
        <v>17.979170902317151</v>
      </c>
      <c r="BT20" s="16" t="s">
        <v>14007</v>
      </c>
      <c r="BU20" s="23">
        <f>IF(B6L273C3=0,0,B6L273C29/B6L273C3)</f>
        <v>4.9514495316920124</v>
      </c>
      <c r="BV20" s="16" t="s">
        <v>14008</v>
      </c>
      <c r="BW20" s="23">
        <f>IF(B6L273C8=0,0,B6L273C30/B6L273C8)</f>
        <v>2.7232972424306077</v>
      </c>
      <c r="BX20" s="16" t="s">
        <v>14009</v>
      </c>
      <c r="BY20" s="23">
        <f>IF(B6L273C13=0,0,B6L273C31/B6L273C13)</f>
        <v>7.4271742975380182</v>
      </c>
      <c r="BZ20" s="16" t="s">
        <v>14010</v>
      </c>
      <c r="CA20" s="23">
        <f>IF(B6L273C18=0,0,B6L273C32/B6L273C18)</f>
        <v>5.9417394380304147</v>
      </c>
      <c r="CB20" s="16" t="s">
        <v>14011</v>
      </c>
      <c r="CC20" s="23">
        <f>IF(B6L273C24=0,0,B6L273C33/B6L273C24)</f>
        <v>1.2378623829230031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254.43699999999995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508.87399999999991</v>
      </c>
      <c r="J21" s="16" t="s">
        <v>14014</v>
      </c>
      <c r="K21" s="23">
        <f>IF(B6L276C3=0,0,B6L274C3/B6L276C3)</f>
        <v>2.5756846785019258E-2</v>
      </c>
      <c r="L21" s="16" t="s">
        <v>14015</v>
      </c>
      <c r="M21" s="23">
        <f>A1L554C72</f>
        <v>0.38871505360199393</v>
      </c>
      <c r="N21" s="16" t="s">
        <v>14016</v>
      </c>
      <c r="O21" s="23">
        <f>B6L274C1*B6L274C5</f>
        <v>98.903492093330513</v>
      </c>
      <c r="P21" s="16" t="s">
        <v>14017</v>
      </c>
      <c r="Q21" s="23">
        <f>B3L848C21</f>
        <v>1.9314477768953253</v>
      </c>
      <c r="R21" s="16" t="s">
        <v>14018</v>
      </c>
      <c r="S21" s="23">
        <f>B6L274C6*B6L274C7</f>
        <v>191.02692993084761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105.0648114619662</v>
      </c>
      <c r="X21" s="16" t="s">
        <v>14020</v>
      </c>
      <c r="Y21" s="23">
        <f>IF(B6L276C10=0,0,B6L274C10/B6L276C10)</f>
        <v>3.7728976041156756E-2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21.840872079999997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32.761308119999995</v>
      </c>
      <c r="AH21" s="16" t="s">
        <v>14023</v>
      </c>
      <c r="AI21" s="23">
        <f>IF(B6L276C15=0,0,B6L274C15/B6L276C15)</f>
        <v>2.6921305577935709E-2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28.644517459999996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34.373420951999996</v>
      </c>
      <c r="AR21" s="16" t="s">
        <v>14026</v>
      </c>
      <c r="AS21" s="23">
        <f>IF(B6L276C20=0,0,B6L274C20/B6L276C20)</f>
        <v>2.5756846785019254E-2</v>
      </c>
      <c r="AT21" s="16" t="s">
        <v>14027</v>
      </c>
      <c r="AU21" s="17">
        <f>A1L249C24</f>
        <v>393363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1966.8150000000001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491.70375000000001</v>
      </c>
      <c r="BD21" s="16" t="s">
        <v>14030</v>
      </c>
      <c r="BE21" s="23">
        <f>IF(B6L276C26=0,0,B6L274C26/B6L276C26)</f>
        <v>3.8663752720766623E-2</v>
      </c>
      <c r="BF21" s="16" t="s">
        <v>14031</v>
      </c>
      <c r="BG21" s="17">
        <f>B6L274C3+B6L274C10+B6L274C15+B6L274C20+B6L274C26</f>
        <v>1172.7772905339662</v>
      </c>
      <c r="BH21" s="16" t="s">
        <v>14032</v>
      </c>
      <c r="BI21" s="17">
        <f>B6L278C3*B6L274C4</f>
        <v>2519.6639289902409</v>
      </c>
      <c r="BJ21" s="16" t="s">
        <v>14033</v>
      </c>
      <c r="BK21" s="17">
        <f>B6L278C10*B6L274C11</f>
        <v>520.22311151066219</v>
      </c>
      <c r="BL21" s="16" t="s">
        <v>14034</v>
      </c>
      <c r="BM21" s="17">
        <f>B6L278C15*B6L274C16</f>
        <v>162.21596374839172</v>
      </c>
      <c r="BN21" s="16" t="s">
        <v>14035</v>
      </c>
      <c r="BO21" s="17">
        <f>B6L278C20*B6L274C21</f>
        <v>170.19825907543276</v>
      </c>
      <c r="BP21" s="16" t="s">
        <v>14036</v>
      </c>
      <c r="BQ21" s="17">
        <f>B6L278C26*B6L274C27</f>
        <v>2434.6463026687065</v>
      </c>
      <c r="BR21" s="16" t="s">
        <v>14037</v>
      </c>
      <c r="BS21" s="15">
        <f>B6L274C29+B6L274C30+B6L274C31+B6L274C32+B6L274C33</f>
        <v>5806.9475659934342</v>
      </c>
      <c r="BT21" s="16" t="s">
        <v>14038</v>
      </c>
      <c r="BU21" s="23">
        <f>IF(B6L274C3=0,0,B6L274C29/B6L274C3)</f>
        <v>4.9514495316920133</v>
      </c>
      <c r="BV21" s="16" t="s">
        <v>14039</v>
      </c>
      <c r="BW21" s="23">
        <f>IF(B6L274C8=0,0,B6L274C30/B6L274C8)</f>
        <v>2.7232972424306077</v>
      </c>
      <c r="BX21" s="16" t="s">
        <v>14040</v>
      </c>
      <c r="BY21" s="23">
        <f>IF(B6L274C13=0,0,B6L274C31/B6L274C13)</f>
        <v>7.4271742975380191</v>
      </c>
      <c r="BZ21" s="16" t="s">
        <v>14041</v>
      </c>
      <c r="CA21" s="23">
        <f>IF(B6L274C18=0,0,B6L274C32/B6L274C18)</f>
        <v>5.9417394380304138</v>
      </c>
      <c r="CB21" s="16" t="s">
        <v>14042</v>
      </c>
      <c r="CC21" s="23">
        <f>IF(B6L274C24=0,0,B6L274C33/B6L274C24)</f>
        <v>1.2378623829230031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1355.3797500000001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2710.7595000000001</v>
      </c>
      <c r="J22" s="16" t="s">
        <v>14045</v>
      </c>
      <c r="K22" s="23">
        <f>IF(B6L276C3=0,0,B6L275C3/B6L276C3)</f>
        <v>0.13720610035595338</v>
      </c>
      <c r="L22" s="16" t="s">
        <v>14046</v>
      </c>
      <c r="M22" s="23">
        <f>A1L555C72</f>
        <v>0.3088281688097817</v>
      </c>
      <c r="N22" s="16" t="s">
        <v>14047</v>
      </c>
      <c r="O22" s="23">
        <f>B6L275C1*B6L275C5</f>
        <v>418.57944623435975</v>
      </c>
      <c r="P22" s="16" t="s">
        <v>14048</v>
      </c>
      <c r="Q22" s="23">
        <f>B3L852C21</f>
        <v>2.0059398954237611</v>
      </c>
      <c r="R22" s="16" t="s">
        <v>14049</v>
      </c>
      <c r="S22" s="17">
        <f>B6L275C6*B6L275C7</f>
        <v>839.64521060588743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461.80486583323813</v>
      </c>
      <c r="X22" s="16" t="s">
        <v>14051</v>
      </c>
      <c r="Y22" s="23">
        <f>IF(B6L276C10=0,0,B6L275C10/B6L276C10)</f>
        <v>0.16583501627487512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116.34579774000001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174.51869661000001</v>
      </c>
      <c r="AH22" s="16" t="s">
        <v>14054</v>
      </c>
      <c r="AI22" s="23">
        <f>IF(B6L276C15=0,0,B6L275C15/B6L276C15)</f>
        <v>0.14340914420424747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152.588652255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183.10638270600001</v>
      </c>
      <c r="AR22" s="16" t="s">
        <v>14057</v>
      </c>
      <c r="AS22" s="23">
        <f>IF(B6L276C20=0,0,B6L275C20/B6L276C20)</f>
        <v>0.13720610035595338</v>
      </c>
      <c r="AT22" s="16" t="s">
        <v>14058</v>
      </c>
      <c r="AU22" s="17">
        <f>A1L253C24</f>
        <v>1377335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6886.6750000000002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1721.66875</v>
      </c>
      <c r="BD22" s="16" t="s">
        <v>14061</v>
      </c>
      <c r="BE22" s="23">
        <f>IF(B6L276C26=0,0,B6L275C26/B6L276C26)</f>
        <v>0.13537861937614135</v>
      </c>
      <c r="BF22" s="16" t="s">
        <v>14062</v>
      </c>
      <c r="BG22" s="17">
        <f>B6L275C3+B6L275C10+B6L275C15+B6L275C20+B6L275C26</f>
        <v>5251.8581951492388</v>
      </c>
      <c r="BH22" s="16" t="s">
        <v>14063</v>
      </c>
      <c r="BI22" s="17">
        <f>B6L278C3*B6L275C4</f>
        <v>13422.188856804674</v>
      </c>
      <c r="BJ22" s="16" t="s">
        <v>14064</v>
      </c>
      <c r="BK22" s="17">
        <f>B6L278C10*B6L275C11</f>
        <v>2286.6034866630798</v>
      </c>
      <c r="BL22" s="16" t="s">
        <v>14065</v>
      </c>
      <c r="BM22" s="17">
        <f>B6L278C15*B6L275C16</f>
        <v>864.120518601085</v>
      </c>
      <c r="BN22" s="16" t="s">
        <v>14066</v>
      </c>
      <c r="BO22" s="17">
        <f>B6L278C20*B6L275C21</f>
        <v>906.64201289944208</v>
      </c>
      <c r="BP22" s="16" t="s">
        <v>14067</v>
      </c>
      <c r="BQ22" s="17">
        <f>B6L278C26*B6L275C27</f>
        <v>8524.7559259162717</v>
      </c>
      <c r="BR22" s="16" t="s">
        <v>14068</v>
      </c>
      <c r="BS22" s="15">
        <f>B6L275C29+B6L275C30+B6L275C31+B6L275C32+B6L275C33</f>
        <v>26004.310800884552</v>
      </c>
      <c r="BT22" s="16" t="s">
        <v>14069</v>
      </c>
      <c r="BU22" s="23">
        <f>IF(B6L275C3=0,0,B6L275C29/B6L275C3)</f>
        <v>4.9514495316920124</v>
      </c>
      <c r="BV22" s="16" t="s">
        <v>14070</v>
      </c>
      <c r="BW22" s="23">
        <f>IF(B6L275C8=0,0,B6L275C30/B6L275C8)</f>
        <v>2.7232972424306072</v>
      </c>
      <c r="BX22" s="16" t="s">
        <v>14071</v>
      </c>
      <c r="BY22" s="23">
        <f>IF(B6L275C13=0,0,B6L275C31/B6L275C13)</f>
        <v>7.4271742975380191</v>
      </c>
      <c r="BZ22" s="16" t="s">
        <v>14072</v>
      </c>
      <c r="CA22" s="23">
        <f>IF(B6L275C18=0,0,B6L275C32/B6L275C18)</f>
        <v>5.9417394380304147</v>
      </c>
      <c r="CB22" s="16" t="s">
        <v>14073</v>
      </c>
      <c r="CC22" s="23">
        <f>IF(B6L275C24=0,0,B6L275C33/B6L275C24)</f>
        <v>1.2378623829230029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11619.744749999998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19756.843849999997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5063.1358169504892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2784.7246993227691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811.28576832099986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1216.9286524815002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1112.1127403165001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1334.5352883798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50869.738750000011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12717.434687500003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37810.46717768407</v>
      </c>
      <c r="BH23" s="16" t="s">
        <v>14090</v>
      </c>
      <c r="BI23" s="17">
        <f>SUM(B6L261C29:B6L275C29)</f>
        <v>97825.015228794713</v>
      </c>
      <c r="BJ23" s="16" t="s">
        <v>14091</v>
      </c>
      <c r="BK23" s="17">
        <f>SUM(B6L261C30:B6L275C30)</f>
        <v>13788.423808352907</v>
      </c>
      <c r="BL23" s="16" t="s">
        <v>14092</v>
      </c>
      <c r="BM23" s="17">
        <f>SUM(B6L261C31:B6L275C31)</f>
        <v>6025.5608064321159</v>
      </c>
      <c r="BN23" s="16" t="s">
        <v>14093</v>
      </c>
      <c r="BO23" s="17">
        <f>SUM(B6L261C32:B6L275C32)</f>
        <v>6607.8841286746238</v>
      </c>
      <c r="BP23" s="16" t="s">
        <v>14094</v>
      </c>
      <c r="BQ23" s="17">
        <f>SUM(B6L261C33:B6L275C33)</f>
        <v>62969.736027745632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0.52252313511906534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7.364957132733678E-2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3.2184967373260535E-2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3.5295392731022626E-2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0.33634693344931471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97825.015228794713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13788.423808352905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6025.5608064321159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6607.8841286746247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62969.736027745639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877EF-3AA3-4451-8D6C-1DDDC231B666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2.0000000000000001E-4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3.6000000000000002E-4</v>
      </c>
      <c r="J8" s="16" t="s">
        <v>14109</v>
      </c>
      <c r="K8" s="23">
        <f>IF(B6L296C3=0,0,B6L281C3/B6L296C3)</f>
        <v>1.7824648205167546E-8</v>
      </c>
      <c r="L8" s="16" t="s">
        <v>14110</v>
      </c>
      <c r="M8" s="23">
        <f>A1L541C81</f>
        <v>0.25485575917912429</v>
      </c>
      <c r="N8" s="16" t="s">
        <v>14111</v>
      </c>
      <c r="O8" s="23">
        <f>B6L281C1*B6L281C5</f>
        <v>5.0971151835824862E-5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1.1757600000000001E-5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1.7636399999999999E-5</v>
      </c>
      <c r="AH8" s="16" t="s">
        <v>14118</v>
      </c>
      <c r="AI8" s="23">
        <f>IF(B6L296C15=0,0,B6L281C15/B6L296C15)</f>
        <v>1.4161859499566167E-8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2.0264400000000002E-5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2.431728E-5</v>
      </c>
      <c r="AR8" s="16" t="s">
        <v>14121</v>
      </c>
      <c r="AS8" s="23">
        <f>IF(B6L296C20=0,0,B6L281C20/B6L296C20)</f>
        <v>1.7824648205167549E-8</v>
      </c>
      <c r="AT8" s="16" t="s">
        <v>14122</v>
      </c>
      <c r="AU8" s="17">
        <f>A1L236C27</f>
        <v>0.2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1E-3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2.5000000000000001E-4</v>
      </c>
      <c r="BD8" s="16" t="s">
        <v>14125</v>
      </c>
      <c r="BE8" s="23">
        <f>IF(B6L296C26=0,0,B6L281C26/B6L296C26)</f>
        <v>1.9126166753550462E-8</v>
      </c>
      <c r="BF8" s="16" t="s">
        <v>14126</v>
      </c>
      <c r="BG8" s="17">
        <f>B6L281C3+B6L281C10+B6L281C15+B6L281C20+B6L281C26</f>
        <v>6.5195368000000003E-4</v>
      </c>
      <c r="BH8" s="16" t="s">
        <v>14127</v>
      </c>
      <c r="BI8" s="17">
        <f>B6L298C3*B6L281C4</f>
        <v>1.7967785335374739E-3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8.8024180358000842E-5</v>
      </c>
      <c r="BN8" s="16" t="s">
        <v>14130</v>
      </c>
      <c r="BO8" s="17">
        <f>B6L298C20*B6L281C21</f>
        <v>1.2136879638338928E-4</v>
      </c>
      <c r="BP8" s="16" t="s">
        <v>14131</v>
      </c>
      <c r="BQ8" s="17">
        <f>B6L298C26*B6L281C27</f>
        <v>1.2477628705121347E-3</v>
      </c>
      <c r="BR8" s="16" t="s">
        <v>14132</v>
      </c>
      <c r="BS8" s="15">
        <f>B6L281C29+B6L281C30+B6L281C31+B6L281C32+B6L281C33</f>
        <v>3.2539343807909986E-3</v>
      </c>
      <c r="BT8" s="16" t="s">
        <v>14133</v>
      </c>
      <c r="BU8" s="23">
        <f>IF(B6L281C3=0,0,B6L281C29/B6L281C3)</f>
        <v>4.9910514820485385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7.4865772230728069</v>
      </c>
      <c r="BZ8" s="16" t="s">
        <v>14136</v>
      </c>
      <c r="CA8" s="23">
        <f>IF(B6L281C18=0,0,B6L281C32/B6L281C18)</f>
        <v>5.9892617784582454</v>
      </c>
      <c r="CB8" s="16" t="s">
        <v>14137</v>
      </c>
      <c r="CC8" s="23">
        <f>IF(B6L281C24=0,0,B6L281C33/B6L281C24)</f>
        <v>1.2477628705121346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57.327600000000004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103.18968000000001</v>
      </c>
      <c r="J9" s="16" t="s">
        <v>14140</v>
      </c>
      <c r="K9" s="23">
        <f>IF(B6L296C3=0,0,B6L282C3/B6L296C3)</f>
        <v>5.1092215122328149E-3</v>
      </c>
      <c r="L9" s="16" t="s">
        <v>14141</v>
      </c>
      <c r="M9" s="23">
        <f>A1L542C81</f>
        <v>0.78049199889532117</v>
      </c>
      <c r="N9" s="16" t="s">
        <v>14142</v>
      </c>
      <c r="O9" s="23">
        <f>B6L282C1*B6L282C5</f>
        <v>44.743733115871414</v>
      </c>
      <c r="P9" s="16" t="s">
        <v>14143</v>
      </c>
      <c r="Q9" s="23">
        <f>B3L836C27</f>
        <v>1.5941016620244877</v>
      </c>
      <c r="R9" s="16" t="s">
        <v>14144</v>
      </c>
      <c r="S9" s="17">
        <f>B6L282C6*B6L282C7</f>
        <v>71.326059325190727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39.229332628854905</v>
      </c>
      <c r="X9" s="16" t="s">
        <v>14146</v>
      </c>
      <c r="Y9" s="23">
        <f>IF(B6L296C10=0,0,B6L282C10/B6L296C10)</f>
        <v>1.3588666579325804E-2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3.3701749488000003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5.0552624232000003</v>
      </c>
      <c r="AH9" s="16" t="s">
        <v>14149</v>
      </c>
      <c r="AI9" s="23">
        <f>IF(B6L296C15=0,0,B6L282C15/B6L296C15)</f>
        <v>4.0593270832366473E-3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5.8085470872000009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6.9702565046400009</v>
      </c>
      <c r="AR9" s="16" t="s">
        <v>14152</v>
      </c>
      <c r="AS9" s="23">
        <f>IF(B6L296C20=0,0,B6L282C20/B6L296C20)</f>
        <v>5.1092215122328167E-3</v>
      </c>
      <c r="AT9" s="16" t="s">
        <v>14153</v>
      </c>
      <c r="AU9" s="17">
        <f>A1L237C27</f>
        <v>93975.799999999988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469.87899999999996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117.46974999999999</v>
      </c>
      <c r="BD9" s="16" t="s">
        <v>14156</v>
      </c>
      <c r="BE9" s="23">
        <f>IF(B6L296C26=0,0,B6L282C26/B6L296C26)</f>
        <v>8.9869841079915358E-3</v>
      </c>
      <c r="BF9" s="16" t="s">
        <v>14157</v>
      </c>
      <c r="BG9" s="17">
        <f>B6L282C3+B6L282C10+B6L282C15+B6L282C20+B6L282C26</f>
        <v>271.9142815566949</v>
      </c>
      <c r="BH9" s="16" t="s">
        <v>14158</v>
      </c>
      <c r="BI9" s="17">
        <f>B6L298C3*B6L282C4</f>
        <v>515.02500529611439</v>
      </c>
      <c r="BJ9" s="16" t="s">
        <v>14159</v>
      </c>
      <c r="BK9" s="17">
        <f>B6L298C10*B6L282C11</f>
        <v>195.7956187570214</v>
      </c>
      <c r="BL9" s="16" t="s">
        <v>14160</v>
      </c>
      <c r="BM9" s="17">
        <f>B6L298C15*B6L282C16</f>
        <v>25.231075009456649</v>
      </c>
      <c r="BN9" s="16" t="s">
        <v>14161</v>
      </c>
      <c r="BO9" s="17">
        <f>B6L298C20*B6L282C21</f>
        <v>34.78890905774194</v>
      </c>
      <c r="BP9" s="16" t="s">
        <v>14162</v>
      </c>
      <c r="BQ9" s="17">
        <f>B6L298C26*B6L282C27</f>
        <v>586.2975698333712</v>
      </c>
      <c r="BR9" s="16" t="s">
        <v>14163</v>
      </c>
      <c r="BS9" s="15">
        <f>B6L282C29+B6L282C30+B6L282C31+B6L282C32+B6L282C33</f>
        <v>1357.1381779537055</v>
      </c>
      <c r="BT9" s="16" t="s">
        <v>14164</v>
      </c>
      <c r="BU9" s="23">
        <f>IF(B6L282C3=0,0,B6L282C29/B6L282C3)</f>
        <v>4.9910514820485377</v>
      </c>
      <c r="BV9" s="16" t="s">
        <v>14165</v>
      </c>
      <c r="BW9" s="23">
        <f>IF(B6L282C8=0,0,B6L282C30/B6L282C8)</f>
        <v>2.7450783151266971</v>
      </c>
      <c r="BX9" s="16" t="s">
        <v>14166</v>
      </c>
      <c r="BY9" s="23">
        <f>IF(B6L282C13=0,0,B6L282C31/B6L282C13)</f>
        <v>7.4865772230728078</v>
      </c>
      <c r="BZ9" s="16" t="s">
        <v>14167</v>
      </c>
      <c r="CA9" s="23">
        <f>IF(B6L282C18=0,0,B6L282C32/B6L282C18)</f>
        <v>5.9892617784582454</v>
      </c>
      <c r="CB9" s="16" t="s">
        <v>14168</v>
      </c>
      <c r="CC9" s="23">
        <f>IF(B6L282C24=0,0,B6L282C33/B6L282C24)</f>
        <v>1.2477628705121344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321.85739999999998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643.71479999999997</v>
      </c>
      <c r="J10" s="16" t="s">
        <v>14171</v>
      </c>
      <c r="K10" s="23">
        <f>IF(B6L296C3=0,0,B6L283C3/B6L296C3)</f>
        <v>3.1872194040166064E-2</v>
      </c>
      <c r="L10" s="16" t="s">
        <v>14172</v>
      </c>
      <c r="M10" s="23">
        <f>A1L543C81</f>
        <v>0.76329621435924166</v>
      </c>
      <c r="N10" s="16" t="s">
        <v>14173</v>
      </c>
      <c r="O10" s="23">
        <f>B6L283C1*B6L283C5</f>
        <v>245.67253498350817</v>
      </c>
      <c r="P10" s="16" t="s">
        <v>14174</v>
      </c>
      <c r="Q10" s="23">
        <f>B3L837C27</f>
        <v>1.6596882872492185</v>
      </c>
      <c r="R10" s="16" t="s">
        <v>14175</v>
      </c>
      <c r="S10" s="23">
        <f>B6L283C6*B6L283C7</f>
        <v>407.73982881095236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224.25690584602381</v>
      </c>
      <c r="X10" s="16" t="s">
        <v>14177</v>
      </c>
      <c r="Y10" s="23">
        <f>IF(B6L296C10=0,0,B6L283C10/B6L296C10)</f>
        <v>7.7680452800041142E-2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27.628239215999997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41.442358823999996</v>
      </c>
      <c r="AH10" s="16" t="s">
        <v>14180</v>
      </c>
      <c r="AI10" s="23">
        <f>IF(B6L296C15=0,0,B6L283C15/B6L296C15)</f>
        <v>3.3277815370262302E-2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36.234706091999996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43.481647310399993</v>
      </c>
      <c r="AR10" s="16" t="s">
        <v>14183</v>
      </c>
      <c r="AS10" s="23">
        <f>IF(B6L296C20=0,0,B6L283C20/B6L296C20)</f>
        <v>3.1872194040166071E-2</v>
      </c>
      <c r="AT10" s="16" t="s">
        <v>14184</v>
      </c>
      <c r="AU10" s="17">
        <f>A1L238C27</f>
        <v>524944.80000000005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2624.7240000000002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656.18100000000004</v>
      </c>
      <c r="BD10" s="16" t="s">
        <v>14187</v>
      </c>
      <c r="BE10" s="23">
        <f>IF(B6L296C26=0,0,B6L283C26/B6L296C26)</f>
        <v>5.0200908906045984E-2</v>
      </c>
      <c r="BF10" s="16" t="s">
        <v>14188</v>
      </c>
      <c r="BG10" s="17">
        <f>B6L283C3+B6L283C10+B6L283C15+B6L283C20+B6L283C26</f>
        <v>1609.0767119804236</v>
      </c>
      <c r="BH10" s="16" t="s">
        <v>14189</v>
      </c>
      <c r="BI10" s="17">
        <f>B6L298C3*B6L283C4</f>
        <v>3212.8137065565779</v>
      </c>
      <c r="BJ10" s="16" t="s">
        <v>14190</v>
      </c>
      <c r="BK10" s="17">
        <f>B6L298C10*B6L283C11</f>
        <v>1119.2777622824169</v>
      </c>
      <c r="BL10" s="16" t="s">
        <v>14191</v>
      </c>
      <c r="BM10" s="17">
        <f>B6L298C15*B6L283C16</f>
        <v>206.84094642811249</v>
      </c>
      <c r="BN10" s="16" t="s">
        <v>14192</v>
      </c>
      <c r="BO10" s="17">
        <f>B6L298C20*B6L283C21</f>
        <v>217.01914025048373</v>
      </c>
      <c r="BP10" s="16" t="s">
        <v>14193</v>
      </c>
      <c r="BQ10" s="17">
        <f>B6L298C26*B6L283C27</f>
        <v>3275.033152542092</v>
      </c>
      <c r="BR10" s="16" t="s">
        <v>14194</v>
      </c>
      <c r="BS10" s="15">
        <f>B6L283C29+B6L283C30+B6L283C31+B6L283C32+B6L283C33</f>
        <v>8030.9847080596828</v>
      </c>
      <c r="BT10" s="16" t="s">
        <v>14195</v>
      </c>
      <c r="BU10" s="23">
        <f>IF(B6L283C3=0,0,B6L283C29/B6L283C3)</f>
        <v>4.9910514820485377</v>
      </c>
      <c r="BV10" s="16" t="s">
        <v>14196</v>
      </c>
      <c r="BW10" s="23">
        <f>IF(B6L283C8=0,0,B6L283C30/B6L283C8)</f>
        <v>2.7450783151266966</v>
      </c>
      <c r="BX10" s="16" t="s">
        <v>14197</v>
      </c>
      <c r="BY10" s="23">
        <f>IF(B6L283C13=0,0,B6L283C31/B6L283C13)</f>
        <v>7.4865772230728069</v>
      </c>
      <c r="BZ10" s="16" t="s">
        <v>14198</v>
      </c>
      <c r="CA10" s="23">
        <f>IF(B6L283C18=0,0,B6L283C32/B6L283C18)</f>
        <v>5.9892617784582454</v>
      </c>
      <c r="CB10" s="16" t="s">
        <v>14199</v>
      </c>
      <c r="CC10" s="23">
        <f>IF(B6L283C24=0,0,B6L283C33/B6L283C24)</f>
        <v>1.2477628705121346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1604.7945999999999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3209.5891999999999</v>
      </c>
      <c r="J11" s="16" t="s">
        <v>14202</v>
      </c>
      <c r="K11" s="23">
        <f>IF(B6L296C3=0,0,B6L284C3/B6L296C3)</f>
        <v>0.15891610659195871</v>
      </c>
      <c r="L11" s="16" t="s">
        <v>14203</v>
      </c>
      <c r="M11" s="23">
        <f>A1L544C81</f>
        <v>0.20598301159295473</v>
      </c>
      <c r="N11" s="16" t="s">
        <v>14204</v>
      </c>
      <c r="O11" s="23">
        <f>B6L284C1*B6L284C5</f>
        <v>330.56042469611117</v>
      </c>
      <c r="P11" s="16" t="s">
        <v>14205</v>
      </c>
      <c r="Q11" s="23">
        <f>B3L838C27</f>
        <v>1.9905611016309228</v>
      </c>
      <c r="R11" s="16" t="s">
        <v>14206</v>
      </c>
      <c r="S11" s="17">
        <f>B6L284C6*B6L284C7</f>
        <v>658.00072313867679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361.90039772627227</v>
      </c>
      <c r="X11" s="16" t="s">
        <v>14208</v>
      </c>
      <c r="Y11" s="23">
        <f>IF(B6L296C10=0,0,B6L284C10/B6L296C10)</f>
        <v>0.12535884528431906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137.75556846399999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206.63335269599997</v>
      </c>
      <c r="AH11" s="16" t="s">
        <v>14211</v>
      </c>
      <c r="AI11" s="23">
        <f>IF(B6L296C15=0,0,B6L284C15/B6L296C15)</f>
        <v>0.16592459395370107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180.66777606799999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216.8013312816</v>
      </c>
      <c r="AR11" s="16" t="s">
        <v>14214</v>
      </c>
      <c r="AS11" s="23">
        <f>IF(B6L296C20=0,0,B6L284C20/B6L296C20)</f>
        <v>0.15891610659195876</v>
      </c>
      <c r="AT11" s="16" t="s">
        <v>14215</v>
      </c>
      <c r="AU11" s="17">
        <f>A1L239C27</f>
        <v>1740889.8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8704.4490000000005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2176.1122500000001</v>
      </c>
      <c r="BD11" s="16" t="s">
        <v>14218</v>
      </c>
      <c r="BE11" s="23">
        <f>IF(B6L296C26=0,0,B6L284C26/B6L296C26)</f>
        <v>0.16648274307177557</v>
      </c>
      <c r="BF11" s="16" t="s">
        <v>14219</v>
      </c>
      <c r="BG11" s="17">
        <f>B6L284C3+B6L284C10+B6L284C15+B6L284C20+B6L284C26</f>
        <v>6171.0365317038722</v>
      </c>
      <c r="BH11" s="16" t="s">
        <v>14220</v>
      </c>
      <c r="BI11" s="17">
        <f>B6L298C3*B6L284C4</f>
        <v>16019.224933426982</v>
      </c>
      <c r="BJ11" s="16" t="s">
        <v>14221</v>
      </c>
      <c r="BK11" s="17">
        <f>B6L298C10*B6L284C11</f>
        <v>1806.2635164256669</v>
      </c>
      <c r="BL11" s="16" t="s">
        <v>14222</v>
      </c>
      <c r="BM11" s="17">
        <f>B6L298C15*B6L284C16</f>
        <v>1031.3177012140291</v>
      </c>
      <c r="BN11" s="16" t="s">
        <v>14223</v>
      </c>
      <c r="BO11" s="17">
        <f>B6L298C20*B6L284C21</f>
        <v>1082.0666058031259</v>
      </c>
      <c r="BP11" s="16" t="s">
        <v>14224</v>
      </c>
      <c r="BQ11" s="17">
        <f>B6L298C26*B6L284C27</f>
        <v>10861.08827046648</v>
      </c>
      <c r="BR11" s="16" t="s">
        <v>14225</v>
      </c>
      <c r="BS11" s="15">
        <f>B6L284C29+B6L284C30+B6L284C31+B6L284C32+B6L284C33</f>
        <v>30799.961027336285</v>
      </c>
      <c r="BT11" s="16" t="s">
        <v>14226</v>
      </c>
      <c r="BU11" s="23">
        <f>IF(B6L284C3=0,0,B6L284C29/B6L284C3)</f>
        <v>4.9910514820485385</v>
      </c>
      <c r="BV11" s="16" t="s">
        <v>14227</v>
      </c>
      <c r="BW11" s="23">
        <f>IF(B6L284C8=0,0,B6L284C30/B6L284C8)</f>
        <v>2.7450783151266966</v>
      </c>
      <c r="BX11" s="16" t="s">
        <v>14228</v>
      </c>
      <c r="BY11" s="23">
        <f>IF(B6L284C13=0,0,B6L284C31/B6L284C13)</f>
        <v>7.4865772230728069</v>
      </c>
      <c r="BZ11" s="16" t="s">
        <v>14229</v>
      </c>
      <c r="CA11" s="23">
        <f>IF(B6L284C18=0,0,B6L284C32/B6L284C18)</f>
        <v>5.9892617784582463</v>
      </c>
      <c r="CB11" s="16" t="s">
        <v>14230</v>
      </c>
      <c r="CC11" s="23">
        <f>IF(B6L284C24=0,0,B6L284C33/B6L284C24)</f>
        <v>1.2477628705121346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210.08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420.16</v>
      </c>
      <c r="J12" s="16" t="s">
        <v>14233</v>
      </c>
      <c r="K12" s="23">
        <f>IF(B6L296C3=0,0,B6L285C3/B6L296C3)</f>
        <v>2.0803344971897765E-2</v>
      </c>
      <c r="L12" s="16" t="s">
        <v>14234</v>
      </c>
      <c r="M12" s="23">
        <f>A1L545C81</f>
        <v>0.41490894063851069</v>
      </c>
      <c r="N12" s="16" t="s">
        <v>14235</v>
      </c>
      <c r="O12" s="23">
        <f>B6L285C1*B6L285C5</f>
        <v>87.164070249338337</v>
      </c>
      <c r="P12" s="16" t="s">
        <v>14236</v>
      </c>
      <c r="Q12" s="23">
        <f>B3L839C27</f>
        <v>1.980649746658413</v>
      </c>
      <c r="R12" s="16" t="s">
        <v>14237</v>
      </c>
      <c r="S12" s="23">
        <f>B6L285C6*B6L285C7</f>
        <v>172.64149365706808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94.952821511387455</v>
      </c>
      <c r="X12" s="16" t="s">
        <v>14239</v>
      </c>
      <c r="Y12" s="23">
        <f>IF(B6L296C10=0,0,B6L285C10/B6L296C10)</f>
        <v>3.2890751532576909E-2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18.033267200000001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27.049900800000003</v>
      </c>
      <c r="AH12" s="16" t="s">
        <v>14242</v>
      </c>
      <c r="AI12" s="23">
        <f>IF(B6L296C15=0,0,B6L285C15/B6L296C15)</f>
        <v>2.1720810063663928E-2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23.6508064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28.380967680000001</v>
      </c>
      <c r="AR12" s="16" t="s">
        <v>14245</v>
      </c>
      <c r="AS12" s="23">
        <f>IF(B6L296C20=0,0,B6L285C20/B6L296C20)</f>
        <v>2.0803344971897772E-2</v>
      </c>
      <c r="AT12" s="16" t="s">
        <v>14246</v>
      </c>
      <c r="AU12" s="17">
        <f>A1L240C27</f>
        <v>190058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950.29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237.57249999999999</v>
      </c>
      <c r="BD12" s="16" t="s">
        <v>14249</v>
      </c>
      <c r="BE12" s="23">
        <f>IF(B6L296C26=0,0,B6L285C26/B6L296C26)</f>
        <v>1.8175405004231468E-2</v>
      </c>
      <c r="BF12" s="16" t="s">
        <v>14250</v>
      </c>
      <c r="BG12" s="23">
        <f>B6L285C3+B6L285C10+B6L285C15+B6L285C20+B6L285C26</f>
        <v>808.1161899913875</v>
      </c>
      <c r="BH12" s="16" t="s">
        <v>14251</v>
      </c>
      <c r="BI12" s="17">
        <f>B6L298C3*B6L285C4</f>
        <v>2097.0401906975139</v>
      </c>
      <c r="BJ12" s="16" t="s">
        <v>14252</v>
      </c>
      <c r="BK12" s="17">
        <f>B6L298C10*B6L285C11</f>
        <v>473.91442052910071</v>
      </c>
      <c r="BL12" s="16" t="s">
        <v>14253</v>
      </c>
      <c r="BM12" s="17">
        <f>B6L298C15*B6L285C16</f>
        <v>135.00744747710596</v>
      </c>
      <c r="BN12" s="16" t="s">
        <v>14254</v>
      </c>
      <c r="BO12" s="17">
        <f>B6L298C20*B6L285C21</f>
        <v>141.65087080123567</v>
      </c>
      <c r="BP12" s="16" t="s">
        <v>14255</v>
      </c>
      <c r="BQ12" s="17">
        <f>B6L298C26*B6L285C27</f>
        <v>1185.7365782189763</v>
      </c>
      <c r="BR12" s="16" t="s">
        <v>14256</v>
      </c>
      <c r="BS12" s="15">
        <f>B6L285C29+B6L285C30+B6L285C31+B6L285C32+B6L285C33</f>
        <v>4033.3495077239327</v>
      </c>
      <c r="BT12" s="16" t="s">
        <v>14257</v>
      </c>
      <c r="BU12" s="23">
        <f>IF(B6L285C3=0,0,B6L285C29/B6L285C3)</f>
        <v>4.9910514820485385</v>
      </c>
      <c r="BV12" s="16" t="s">
        <v>14258</v>
      </c>
      <c r="BW12" s="23">
        <f>IF(B6L285C8=0,0,B6L285C30/B6L285C8)</f>
        <v>2.7450783151266966</v>
      </c>
      <c r="BX12" s="16" t="s">
        <v>14259</v>
      </c>
      <c r="BY12" s="23">
        <f>IF(B6L285C13=0,0,B6L285C31/B6L285C13)</f>
        <v>7.4865772230728078</v>
      </c>
      <c r="BZ12" s="16" t="s">
        <v>14260</v>
      </c>
      <c r="CA12" s="23">
        <f>IF(B6L285C18=0,0,B6L285C32/B6L285C18)</f>
        <v>5.9892617784582463</v>
      </c>
      <c r="CB12" s="16" t="s">
        <v>14261</v>
      </c>
      <c r="CC12" s="23">
        <f>IF(B6L285C24=0,0,B6L285C33/B6L285C24)</f>
        <v>1.2477628705121346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2475.8407999999999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4951.6815999999999</v>
      </c>
      <c r="J13" s="16" t="s">
        <v>14264</v>
      </c>
      <c r="K13" s="23">
        <f>IF(B6L296C3=0,0,B6L286C3/B6L296C3)</f>
        <v>0.24517217373333655</v>
      </c>
      <c r="L13" s="16" t="s">
        <v>14265</v>
      </c>
      <c r="M13" s="23">
        <f>A1L546C81</f>
        <v>0.3087577154672892</v>
      </c>
      <c r="N13" s="16" t="s">
        <v>14266</v>
      </c>
      <c r="O13" s="23">
        <f>B6L286C1*B6L286C5</f>
        <v>764.43494926870562</v>
      </c>
      <c r="P13" s="16" t="s">
        <v>14267</v>
      </c>
      <c r="Q13" s="23">
        <f>B3L840C27</f>
        <v>1.9834353016823931</v>
      </c>
      <c r="R13" s="16" t="s">
        <v>14268</v>
      </c>
      <c r="S13" s="17">
        <f>B6L286C6*B6L286C7</f>
        <v>1516.20726421934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833.91399532063701</v>
      </c>
      <c r="X13" s="16" t="s">
        <v>14270</v>
      </c>
      <c r="Y13" s="23">
        <f>IF(B6L296C10=0,0,B6L286C10/B6L296C10)</f>
        <v>0.28885985253571639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212.52617427199999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318.78926140800002</v>
      </c>
      <c r="AH13" s="16" t="s">
        <v>14273</v>
      </c>
      <c r="AI13" s="23">
        <f>IF(B6L296C15=0,0,B6L286C15/B6L296C15)</f>
        <v>0.25598470946624974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278.73015726400001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334.47618871679998</v>
      </c>
      <c r="AR13" s="16" t="s">
        <v>14276</v>
      </c>
      <c r="AS13" s="23">
        <f>IF(B6L296C20=0,0,B6L286C20/B6L296C20)</f>
        <v>0.24517217373333658</v>
      </c>
      <c r="AT13" s="16" t="s">
        <v>14277</v>
      </c>
      <c r="AU13" s="17">
        <f>A1L241C27</f>
        <v>2694743.2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13473.716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3368.4290000000001</v>
      </c>
      <c r="BD13" s="16" t="s">
        <v>14280</v>
      </c>
      <c r="BE13" s="23">
        <f>IF(B6L296C26=0,0,B6L286C26/B6L296C26)</f>
        <v>0.25770053900598094</v>
      </c>
      <c r="BF13" s="16" t="s">
        <v>14281</v>
      </c>
      <c r="BG13" s="17">
        <f>B6L286C3+B6L286C10+B6L286C15+B6L286C20+B6L286C26</f>
        <v>9807.2900454454357</v>
      </c>
      <c r="BH13" s="16" t="s">
        <v>14282</v>
      </c>
      <c r="BI13" s="17">
        <f>B6L298C3*B6L286C4</f>
        <v>24714.097788312476</v>
      </c>
      <c r="BJ13" s="16" t="s">
        <v>14283</v>
      </c>
      <c r="BK13" s="17">
        <f>B6L298C10*B6L286C11</f>
        <v>4162.1076822460846</v>
      </c>
      <c r="BL13" s="16" t="s">
        <v>14284</v>
      </c>
      <c r="BM13" s="17">
        <f>B6L298C15*B6L286C16</f>
        <v>1591.0936156115574</v>
      </c>
      <c r="BN13" s="16" t="s">
        <v>14285</v>
      </c>
      <c r="BO13" s="17">
        <f>B6L298C20*B6L286C21</f>
        <v>1669.387877404931</v>
      </c>
      <c r="BP13" s="16" t="s">
        <v>14286</v>
      </c>
      <c r="BQ13" s="17">
        <f>B6L298C26*B6L286C27</f>
        <v>16812.002552625279</v>
      </c>
      <c r="BR13" s="16" t="s">
        <v>14287</v>
      </c>
      <c r="BS13" s="15">
        <f>B6L286C29+B6L286C30+B6L286C31+B6L286C32+B6L286C33</f>
        <v>48948.689516200327</v>
      </c>
      <c r="BT13" s="16" t="s">
        <v>14288</v>
      </c>
      <c r="BU13" s="23">
        <f>IF(B6L286C3=0,0,B6L286C29/B6L286C3)</f>
        <v>4.9910514820485385</v>
      </c>
      <c r="BV13" s="16" t="s">
        <v>14289</v>
      </c>
      <c r="BW13" s="23">
        <f>IF(B6L286C8=0,0,B6L286C30/B6L286C8)</f>
        <v>2.7450783151266971</v>
      </c>
      <c r="BX13" s="16" t="s">
        <v>14290</v>
      </c>
      <c r="BY13" s="23">
        <f>IF(B6L286C13=0,0,B6L286C31/B6L286C13)</f>
        <v>7.4865772230728087</v>
      </c>
      <c r="BZ13" s="16" t="s">
        <v>14291</v>
      </c>
      <c r="CA13" s="23">
        <f>IF(B6L286C18=0,0,B6L286C32/B6L286C18)</f>
        <v>5.9892617784582454</v>
      </c>
      <c r="CB13" s="16" t="s">
        <v>14292</v>
      </c>
      <c r="CC13" s="23">
        <f>IF(B6L286C24=0,0,B6L286C33/B6L286C24)</f>
        <v>1.2477628705121349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459.72280000000001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919.44560000000001</v>
      </c>
      <c r="J14" s="16" t="s">
        <v>14295</v>
      </c>
      <c r="K14" s="23">
        <f>IF(B6L296C3=0,0,B6L287C3/B6L296C3)</f>
        <v>4.5524428788303324E-2</v>
      </c>
      <c r="L14" s="16" t="s">
        <v>14296</v>
      </c>
      <c r="M14" s="23">
        <f>A1L547C81</f>
        <v>0.12809098498172358</v>
      </c>
      <c r="N14" s="16" t="s">
        <v>14297</v>
      </c>
      <c r="O14" s="23">
        <f>B6L287C1*B6L287C5</f>
        <v>58.886346270555912</v>
      </c>
      <c r="P14" s="16" t="s">
        <v>14298</v>
      </c>
      <c r="Q14" s="23">
        <f>B3L841C27</f>
        <v>2.0414196150656636</v>
      </c>
      <c r="R14" s="16" t="s">
        <v>14299</v>
      </c>
      <c r="S14" s="23">
        <f>B6L287C6*B6L287C7</f>
        <v>120.21174233626162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66.116458284943903</v>
      </c>
      <c r="X14" s="16" t="s">
        <v>14301</v>
      </c>
      <c r="Y14" s="23">
        <f>IF(B6L296C10=0,0,B6L287C10/B6L296C10)</f>
        <v>2.2902110406516771E-2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39.462605152000002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59.193907727999999</v>
      </c>
      <c r="AH14" s="16" t="s">
        <v>14304</v>
      </c>
      <c r="AI14" s="23">
        <f>IF(B6L296C15=0,0,B6L287C15/B6L296C15)</f>
        <v>4.7532138331758178E-2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51.755592823999997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62.106711388799994</v>
      </c>
      <c r="AR14" s="16" t="s">
        <v>14307</v>
      </c>
      <c r="AS14" s="23">
        <f>IF(B6L296C20=0,0,B6L287C20/B6L296C20)</f>
        <v>4.5524428788303331E-2</v>
      </c>
      <c r="AT14" s="16" t="s">
        <v>14308</v>
      </c>
      <c r="AU14" s="17">
        <f>A1L242C27</f>
        <v>249615.4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1248.077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312.01925</v>
      </c>
      <c r="BD14" s="16" t="s">
        <v>14311</v>
      </c>
      <c r="BE14" s="23">
        <f>IF(B6L296C26=0,0,B6L287C26/B6L296C26)</f>
        <v>2.3870928823271E-2</v>
      </c>
      <c r="BF14" s="16" t="s">
        <v>14312</v>
      </c>
      <c r="BG14" s="17">
        <f>B6L287C3+B6L287C10+B6L287C15+B6L287C20+B6L287C26</f>
        <v>1418.881927401744</v>
      </c>
      <c r="BH14" s="16" t="s">
        <v>14313</v>
      </c>
      <c r="BI14" s="17">
        <f>B6L298C3*B6L287C4</f>
        <v>4589.0003245430071</v>
      </c>
      <c r="BJ14" s="16" t="s">
        <v>14314</v>
      </c>
      <c r="BK14" s="17">
        <f>B6L298C10*B6L287C11</f>
        <v>329.9906471108697</v>
      </c>
      <c r="BL14" s="16" t="s">
        <v>14315</v>
      </c>
      <c r="BM14" s="17">
        <f>B6L298C15*B6L287C16</f>
        <v>295.43984089407883</v>
      </c>
      <c r="BN14" s="16" t="s">
        <v>14316</v>
      </c>
      <c r="BO14" s="17">
        <f>B6L298C20*B6L287C21</f>
        <v>309.97779392223106</v>
      </c>
      <c r="BP14" s="16" t="s">
        <v>14317</v>
      </c>
      <c r="BQ14" s="17">
        <f>B6L298C26*B6L287C27</f>
        <v>1557.3041401401733</v>
      </c>
      <c r="BR14" s="16" t="s">
        <v>14318</v>
      </c>
      <c r="BS14" s="15">
        <f>B6L287C29+B6L287C30+B6L287C31+B6L287C32+B6L287C33</f>
        <v>7081.7127466103602</v>
      </c>
      <c r="BT14" s="16" t="s">
        <v>14319</v>
      </c>
      <c r="BU14" s="23">
        <f>IF(B6L287C3=0,0,B6L287C29/B6L287C3)</f>
        <v>4.9910514820485377</v>
      </c>
      <c r="BV14" s="16" t="s">
        <v>14320</v>
      </c>
      <c r="BW14" s="23">
        <f>IF(B6L287C8=0,0,B6L287C30/B6L287C8)</f>
        <v>2.7450783151266971</v>
      </c>
      <c r="BX14" s="16" t="s">
        <v>14321</v>
      </c>
      <c r="BY14" s="23">
        <f>IF(B6L287C13=0,0,B6L287C31/B6L287C13)</f>
        <v>7.4865772230728069</v>
      </c>
      <c r="BZ14" s="16" t="s">
        <v>14322</v>
      </c>
      <c r="CA14" s="23">
        <f>IF(B6L287C18=0,0,B6L287C32/B6L287C18)</f>
        <v>5.9892617784582463</v>
      </c>
      <c r="CB14" s="16" t="s">
        <v>14323</v>
      </c>
      <c r="CC14" s="23">
        <f>IF(B6L287C24=0,0,B6L287C33/B6L287C24)</f>
        <v>1.2477628705121346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976.60019999999986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1953.2003999999997</v>
      </c>
      <c r="J15" s="16" t="s">
        <v>14326</v>
      </c>
      <c r="K15" s="23">
        <f>IF(B6L296C3=0,0,B6L288C3/B6L296C3)</f>
        <v>9.6708638900534799E-2</v>
      </c>
      <c r="L15" s="16" t="s">
        <v>14327</v>
      </c>
      <c r="M15" s="23">
        <f>A1L548C81</f>
        <v>9.192701950404629E-2</v>
      </c>
      <c r="N15" s="16" t="s">
        <v>14328</v>
      </c>
      <c r="O15" s="23">
        <f>B6L288C1*B6L288C5</f>
        <v>89.7759456330555</v>
      </c>
      <c r="P15" s="16" t="s">
        <v>14329</v>
      </c>
      <c r="Q15" s="23">
        <f>B3L842C27</f>
        <v>1.9892255640702712</v>
      </c>
      <c r="R15" s="16" t="s">
        <v>14330</v>
      </c>
      <c r="S15" s="23">
        <f>B6L288C6*B6L288C7</f>
        <v>178.58460609185681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98.221533350521256</v>
      </c>
      <c r="X15" s="16" t="s">
        <v>14332</v>
      </c>
      <c r="Y15" s="23">
        <f>IF(B6L296C10=0,0,B6L288C10/B6L296C10)</f>
        <v>3.4023002130518849E-2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83.831361167999987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125.74704175199997</v>
      </c>
      <c r="AH15" s="16" t="s">
        <v>14335</v>
      </c>
      <c r="AI15" s="23">
        <f>IF(B6L296C15=0,0,B6L288C15/B6L296C15)</f>
        <v>0.10097366456748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109.94565051599999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131.93478061919998</v>
      </c>
      <c r="AR15" s="16" t="s">
        <v>14338</v>
      </c>
      <c r="AS15" s="23">
        <f>IF(B6L296C20=0,0,B6L288C20/B6L296C20)</f>
        <v>9.6708638900534813E-2</v>
      </c>
      <c r="AT15" s="16" t="s">
        <v>14339</v>
      </c>
      <c r="AU15" s="17">
        <f>A1L243C27</f>
        <v>670962.60000000009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3354.8130000000006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838.70325000000014</v>
      </c>
      <c r="BD15" s="16" t="s">
        <v>14342</v>
      </c>
      <c r="BE15" s="23">
        <f>IF(B6L296C26=0,0,B6L288C26/B6L296C26)</f>
        <v>6.4164712864978893E-2</v>
      </c>
      <c r="BF15" s="16" t="s">
        <v>14343</v>
      </c>
      <c r="BG15" s="17">
        <f>B6L288C3+B6L288C10+B6L288C15+B6L288C20+B6L288C26</f>
        <v>3147.807005721721</v>
      </c>
      <c r="BH15" s="16" t="s">
        <v>14344</v>
      </c>
      <c r="BI15" s="17">
        <f>B6L298C3*B6L288C4</f>
        <v>9748.5237511577961</v>
      </c>
      <c r="BJ15" s="16" t="s">
        <v>14345</v>
      </c>
      <c r="BK15" s="17">
        <f>B6L298C10*B6L288C11</f>
        <v>490.22872959819915</v>
      </c>
      <c r="BL15" s="16" t="s">
        <v>14346</v>
      </c>
      <c r="BM15" s="17">
        <f>B6L298C15*B6L288C16</f>
        <v>627.60995909953897</v>
      </c>
      <c r="BN15" s="16" t="s">
        <v>14347</v>
      </c>
      <c r="BO15" s="17">
        <f>B6L298C20*B6L288C21</f>
        <v>658.49328234320683</v>
      </c>
      <c r="BP15" s="16" t="s">
        <v>14348</v>
      </c>
      <c r="BQ15" s="17">
        <f>B6L298C26*B6L288C27</f>
        <v>4186.0110989114264</v>
      </c>
      <c r="BR15" s="16" t="s">
        <v>14349</v>
      </c>
      <c r="BS15" s="15">
        <f>B6L288C29+B6L288C30+B6L288C31+B6L288C32+B6L288C33</f>
        <v>15710.866821110165</v>
      </c>
      <c r="BT15" s="16" t="s">
        <v>14350</v>
      </c>
      <c r="BU15" s="23">
        <f>IF(B6L288C3=0,0,B6L288C29/B6L288C3)</f>
        <v>4.9910514820485385</v>
      </c>
      <c r="BV15" s="16" t="s">
        <v>14351</v>
      </c>
      <c r="BW15" s="23">
        <f>IF(B6L288C8=0,0,B6L288C30/B6L288C8)</f>
        <v>2.7450783151266971</v>
      </c>
      <c r="BX15" s="16" t="s">
        <v>14352</v>
      </c>
      <c r="BY15" s="23">
        <f>IF(B6L288C13=0,0,B6L288C31/B6L288C13)</f>
        <v>7.4865772230728078</v>
      </c>
      <c r="BZ15" s="16" t="s">
        <v>14353</v>
      </c>
      <c r="CA15" s="23">
        <f>IF(B6L288C18=0,0,B6L288C32/B6L288C18)</f>
        <v>5.9892617784582454</v>
      </c>
      <c r="CB15" s="16" t="s">
        <v>14354</v>
      </c>
      <c r="CC15" s="23">
        <f>IF(B6L288C24=0,0,B6L288C33/B6L288C24)</f>
        <v>1.2477628705121346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64.986599999999996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129.97319999999999</v>
      </c>
      <c r="J16" s="16" t="s">
        <v>14357</v>
      </c>
      <c r="K16" s="23">
        <f>IF(B6L296C3=0,0,B6L289C3/B6L296C3)</f>
        <v>6.4353515724996724E-3</v>
      </c>
      <c r="L16" s="16" t="s">
        <v>14358</v>
      </c>
      <c r="M16" s="23">
        <f>A1L549C81</f>
        <v>0.64495836770306558</v>
      </c>
      <c r="N16" s="16" t="s">
        <v>14359</v>
      </c>
      <c r="O16" s="23">
        <f>B6L289C1*B6L289C5</f>
        <v>41.913651458572041</v>
      </c>
      <c r="P16" s="16" t="s">
        <v>14360</v>
      </c>
      <c r="Q16" s="23">
        <f>B3L843C27</f>
        <v>1.8300111215672854</v>
      </c>
      <c r="R16" s="16" t="s">
        <v>14361</v>
      </c>
      <c r="S16" s="23">
        <f>B6L289C6*B6L289C7</f>
        <v>76.702448314681703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42.186346573074943</v>
      </c>
      <c r="X16" s="16" t="s">
        <v>14363</v>
      </c>
      <c r="Y16" s="23">
        <f>IF(B6L296C10=0,0,B6L289C10/B6L296C10)</f>
        <v>1.4612948000031585E-2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5.5784497439999994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8.3676746159999986</v>
      </c>
      <c r="AH16" s="16" t="s">
        <v>14366</v>
      </c>
      <c r="AI16" s="23">
        <f>IF(B6L296C15=0,0,B6L289C15/B6L296C15)</f>
        <v>6.7191622014627847E-3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7.3161914279999998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8.779429713599999</v>
      </c>
      <c r="AR16" s="16" t="s">
        <v>14369</v>
      </c>
      <c r="AS16" s="23">
        <f>IF(B6L296C20=0,0,B6L289C20/B6L296C20)</f>
        <v>6.4353515724996741E-3</v>
      </c>
      <c r="AT16" s="16" t="s">
        <v>14370</v>
      </c>
      <c r="AU16" s="17">
        <f>A1L244C27</f>
        <v>162571.59999999998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812.85799999999983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203.21449999999996</v>
      </c>
      <c r="BD16" s="16" t="s">
        <v>14373</v>
      </c>
      <c r="BE16" s="23">
        <f>IF(B6L296C26=0,0,B6L289C26/B6L296C26)</f>
        <v>1.5546857654957518E-2</v>
      </c>
      <c r="BF16" s="16" t="s">
        <v>14374</v>
      </c>
      <c r="BG16" s="23">
        <f>B6L289C3+B6L289C10+B6L289C15+B6L289C20+B6L289C26</f>
        <v>392.52115090267489</v>
      </c>
      <c r="BH16" s="16" t="s">
        <v>14375</v>
      </c>
      <c r="BI16" s="17">
        <f>B6L298C3*B6L289C4</f>
        <v>648.70293248659095</v>
      </c>
      <c r="BJ16" s="16" t="s">
        <v>14376</v>
      </c>
      <c r="BK16" s="17">
        <f>B6L298C10*B6L289C11</f>
        <v>210.55422758575898</v>
      </c>
      <c r="BL16" s="16" t="s">
        <v>14377</v>
      </c>
      <c r="BM16" s="17">
        <f>B6L298C15*B6L289C16</f>
        <v>41.763494793486728</v>
      </c>
      <c r="BN16" s="16" t="s">
        <v>14378</v>
      </c>
      <c r="BO16" s="17">
        <f>B6L298C20*B6L289C21</f>
        <v>43.818585683604255</v>
      </c>
      <c r="BP16" s="16" t="s">
        <v>14379</v>
      </c>
      <c r="BQ16" s="17">
        <f>B6L298C26*B6L289C27</f>
        <v>1014.2540313987524</v>
      </c>
      <c r="BR16" s="16" t="s">
        <v>14380</v>
      </c>
      <c r="BS16" s="15">
        <f>B6L289C29+B6L289C30+B6L289C31+B6L289C32+B6L289C33</f>
        <v>1959.0932719481934</v>
      </c>
      <c r="BT16" s="16" t="s">
        <v>14381</v>
      </c>
      <c r="BU16" s="23">
        <f>IF(B6L289C3=0,0,B6L289C29/B6L289C3)</f>
        <v>4.9910514820485377</v>
      </c>
      <c r="BV16" s="16" t="s">
        <v>14382</v>
      </c>
      <c r="BW16" s="23">
        <f>IF(B6L289C8=0,0,B6L289C30/B6L289C8)</f>
        <v>2.7450783151266966</v>
      </c>
      <c r="BX16" s="16" t="s">
        <v>14383</v>
      </c>
      <c r="BY16" s="23">
        <f>IF(B6L289C13=0,0,B6L289C31/B6L289C13)</f>
        <v>7.4865772230728069</v>
      </c>
      <c r="BZ16" s="16" t="s">
        <v>14384</v>
      </c>
      <c r="CA16" s="23">
        <f>IF(B6L289C18=0,0,B6L289C32/B6L289C18)</f>
        <v>5.9892617784582463</v>
      </c>
      <c r="CB16" s="16" t="s">
        <v>14385</v>
      </c>
      <c r="CC16" s="23">
        <f>IF(B6L289C24=0,0,B6L289C33/B6L289C24)</f>
        <v>1.2477628705121344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17.331399999999999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34.662799999999997</v>
      </c>
      <c r="J17" s="16" t="s">
        <v>14388</v>
      </c>
      <c r="K17" s="23">
        <f>IF(B6L296C3=0,0,B6L290C3/B6L296C3)</f>
        <v>1.7162561550168932E-3</v>
      </c>
      <c r="L17" s="16" t="s">
        <v>14389</v>
      </c>
      <c r="M17" s="23">
        <f>A1L550C81</f>
        <v>0.60063037249283646</v>
      </c>
      <c r="N17" s="16" t="s">
        <v>14390</v>
      </c>
      <c r="O17" s="23">
        <f>B6L290C1*B6L290C5</f>
        <v>10.409765237822345</v>
      </c>
      <c r="P17" s="16" t="s">
        <v>14391</v>
      </c>
      <c r="Q17" s="23">
        <f>B3L844C27</f>
        <v>2.0446294139371042</v>
      </c>
      <c r="R17" s="16" t="s">
        <v>14392</v>
      </c>
      <c r="S17" s="23">
        <f>B6L290C6*B6L290C7</f>
        <v>21.28411219743154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11.706261708587348</v>
      </c>
      <c r="X17" s="16" t="s">
        <v>14394</v>
      </c>
      <c r="Y17" s="23">
        <f>IF(B6L296C10=0,0,B6L290C10/B6L296C10)</f>
        <v>4.0549373794678692E-3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1.4877273759999998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2.2315910639999998</v>
      </c>
      <c r="AH17" s="16" t="s">
        <v>14397</v>
      </c>
      <c r="AI17" s="23">
        <f>IF(B6L296C15=0,0,B6L290C15/B6L296C15)</f>
        <v>1.7919461516440638E-3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1.9511690119999998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2.3414028143999999</v>
      </c>
      <c r="AR17" s="16" t="s">
        <v>14400</v>
      </c>
      <c r="AS17" s="23">
        <f>IF(B6L296C20=0,0,B6L290C20/B6L296C20)</f>
        <v>1.7162561550168936E-3</v>
      </c>
      <c r="AT17" s="16" t="s">
        <v>14401</v>
      </c>
      <c r="AU17" s="17">
        <f>A1L245C27</f>
        <v>43183.8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215.91900000000001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53.979750000000003</v>
      </c>
      <c r="BD17" s="16" t="s">
        <v>14404</v>
      </c>
      <c r="BE17" s="23">
        <f>IF(B6L296C26=0,0,B6L290C26/B6L296C26)</f>
        <v>4.1297027992598621E-3</v>
      </c>
      <c r="BF17" s="16" t="s">
        <v>14405</v>
      </c>
      <c r="BG17" s="23">
        <f>B6L290C3+B6L290C10+B6L290C15+B6L290C20+B6L290C26</f>
        <v>104.92180558698735</v>
      </c>
      <c r="BH17" s="16" t="s">
        <v>14406</v>
      </c>
      <c r="BI17" s="17">
        <f>B6L298C3*B6L290C4</f>
        <v>173.00381931195207</v>
      </c>
      <c r="BJ17" s="16" t="s">
        <v>14407</v>
      </c>
      <c r="BK17" s="17">
        <f>B6L298C10*B6L290C11</f>
        <v>58.426554849892952</v>
      </c>
      <c r="BL17" s="16" t="s">
        <v>14408</v>
      </c>
      <c r="BM17" s="17">
        <f>B6L298C15*B6L290C16</f>
        <v>11.137985887303474</v>
      </c>
      <c r="BN17" s="16" t="s">
        <v>14409</v>
      </c>
      <c r="BO17" s="17">
        <f>B6L298C20*B6L290C21</f>
        <v>11.68606198688374</v>
      </c>
      <c r="BP17" s="16" t="s">
        <v>14410</v>
      </c>
      <c r="BQ17" s="17">
        <f>B6L298C26*B6L290C27</f>
        <v>269.41571123810957</v>
      </c>
      <c r="BR17" s="16" t="s">
        <v>14411</v>
      </c>
      <c r="BS17" s="15">
        <f>B6L290C29+B6L290C30+B6L290C31+B6L290C32+B6L290C33</f>
        <v>523.67013327414179</v>
      </c>
      <c r="BT17" s="16" t="s">
        <v>14412</v>
      </c>
      <c r="BU17" s="23">
        <f>IF(B6L290C3=0,0,B6L290C29/B6L290C3)</f>
        <v>4.9910514820485385</v>
      </c>
      <c r="BV17" s="16" t="s">
        <v>14413</v>
      </c>
      <c r="BW17" s="23">
        <f>IF(B6L290C8=0,0,B6L290C30/B6L290C8)</f>
        <v>2.7450783151266971</v>
      </c>
      <c r="BX17" s="16" t="s">
        <v>14414</v>
      </c>
      <c r="BY17" s="23">
        <f>IF(B6L290C13=0,0,B6L290C31/B6L290C13)</f>
        <v>7.4865772230728078</v>
      </c>
      <c r="BZ17" s="16" t="s">
        <v>14415</v>
      </c>
      <c r="CA17" s="23">
        <f>IF(B6L290C18=0,0,B6L290C32/B6L290C18)</f>
        <v>5.9892617784582471</v>
      </c>
      <c r="CB17" s="16" t="s">
        <v>14416</v>
      </c>
      <c r="CC17" s="23">
        <f>IF(B6L290C24=0,0,B6L290C33/B6L290C24)</f>
        <v>1.2477628705121344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3465.4883999999997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3465.4883999999997</v>
      </c>
      <c r="J18" s="16" t="s">
        <v>14419</v>
      </c>
      <c r="K18" s="23">
        <f>IF(B6L296C3=0,0,B6L291C3/B6L296C3)</f>
        <v>0.1715864210808026</v>
      </c>
      <c r="L18" s="16" t="s">
        <v>14420</v>
      </c>
      <c r="M18" s="23">
        <f>A1L551C81</f>
        <v>0.19539507697417946</v>
      </c>
      <c r="N18" s="16" t="s">
        <v>14421</v>
      </c>
      <c r="O18" s="23">
        <f>B6L291C1*B6L291C5</f>
        <v>677.13937267112601</v>
      </c>
      <c r="P18" s="16" t="s">
        <v>14422</v>
      </c>
      <c r="Q18" s="23">
        <f>B3L845C27</f>
        <v>1.0467927697620736</v>
      </c>
      <c r="R18" s="16" t="s">
        <v>14423</v>
      </c>
      <c r="S18" s="23">
        <f>B6L291C6*B6L291C7</f>
        <v>708.82459943336096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389.85352968834854</v>
      </c>
      <c r="X18" s="16" t="s">
        <v>14425</v>
      </c>
      <c r="Y18" s="23">
        <f>IF(B6L296C10=0,0,B6L291C10/B6L296C10)</f>
        <v>0.1350415435263268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113.182851144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169.774276716</v>
      </c>
      <c r="AH18" s="16" t="s">
        <v>14428</v>
      </c>
      <c r="AI18" s="23">
        <f>IF(B6L296C15=0,0,B6L291C15/B6L296C15)</f>
        <v>0.13632711060604544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195.07234203599998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234.08681044319997</v>
      </c>
      <c r="AR18" s="16" t="s">
        <v>14431</v>
      </c>
      <c r="AS18" s="23">
        <f>IF(B6L296C20=0,0,B6L291C20/B6L296C20)</f>
        <v>0.17158642108080263</v>
      </c>
      <c r="AT18" s="16" t="s">
        <v>14432</v>
      </c>
      <c r="AU18" s="17">
        <f>A1L246C27</f>
        <v>1467731.8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7338.6590000000006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1834.6647500000001</v>
      </c>
      <c r="BD18" s="16" t="s">
        <v>14435</v>
      </c>
      <c r="BE18" s="23">
        <f>IF(B6L296C26=0,0,B6L291C26/B6L296C26)</f>
        <v>0.1403604157814439</v>
      </c>
      <c r="BF18" s="16" t="s">
        <v>14436</v>
      </c>
      <c r="BG18" s="17">
        <f>B6L291C3+B6L291C10+B6L291C15+B6L291C20+B6L291C26</f>
        <v>6093.8677668475484</v>
      </c>
      <c r="BH18" s="16" t="s">
        <v>14437</v>
      </c>
      <c r="BI18" s="17">
        <f>B6L298C3*B6L291C4</f>
        <v>17296.431014842015</v>
      </c>
      <c r="BJ18" s="16" t="s">
        <v>14438</v>
      </c>
      <c r="BK18" s="17">
        <f>B6L298C10*B6L291C11</f>
        <v>1945.7790371328863</v>
      </c>
      <c r="BL18" s="16" t="s">
        <v>14439</v>
      </c>
      <c r="BM18" s="17">
        <f>B6L298C15*B6L291C16</f>
        <v>847.35215541711057</v>
      </c>
      <c r="BN18" s="16" t="s">
        <v>14440</v>
      </c>
      <c r="BO18" s="17">
        <f>B6L298C20*B6L291C21</f>
        <v>1168.3393221905485</v>
      </c>
      <c r="BP18" s="16" t="s">
        <v>14441</v>
      </c>
      <c r="BQ18" s="17">
        <f>B6L298C26*B6L291C27</f>
        <v>9156.9062195497118</v>
      </c>
      <c r="BR18" s="16" t="s">
        <v>14442</v>
      </c>
      <c r="BS18" s="15">
        <f>B6L291C29+B6L291C30+B6L291C31+B6L291C32+B6L291C33</f>
        <v>30414.807749132269</v>
      </c>
      <c r="BT18" s="16" t="s">
        <v>14443</v>
      </c>
      <c r="BU18" s="23">
        <f>IF(B6L291C3=0,0,B6L291C29/B6L291C3)</f>
        <v>4.9910514820485377</v>
      </c>
      <c r="BV18" s="16" t="s">
        <v>14444</v>
      </c>
      <c r="BW18" s="23">
        <f>IF(B6L291C8=0,0,B6L291C30/B6L291C8)</f>
        <v>2.7450783151266966</v>
      </c>
      <c r="BX18" s="16" t="s">
        <v>14445</v>
      </c>
      <c r="BY18" s="23">
        <f>IF(B6L291C13=0,0,B6L291C31/B6L291C13)</f>
        <v>7.4865772230728087</v>
      </c>
      <c r="BZ18" s="16" t="s">
        <v>14446</v>
      </c>
      <c r="CA18" s="23">
        <f>IF(B6L291C18=0,0,B6L291C32/B6L291C18)</f>
        <v>5.9892617784582463</v>
      </c>
      <c r="CB18" s="16" t="s">
        <v>14447</v>
      </c>
      <c r="CC18" s="23">
        <f>IF(B6L291C24=0,0,B6L291C33/B6L291C24)</f>
        <v>1.2477628705121346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563.28019999999992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1126.5603999999998</v>
      </c>
      <c r="J19" s="16" t="s">
        <v>14450</v>
      </c>
      <c r="K19" s="23">
        <f>IF(B6L296C3=0,0,B6L292C3/B6L296C3)</f>
        <v>5.5779285588535635E-2</v>
      </c>
      <c r="L19" s="16" t="s">
        <v>14451</v>
      </c>
      <c r="M19" s="23">
        <f>A1L552C81</f>
        <v>0.32880834707539308</v>
      </c>
      <c r="N19" s="16" t="s">
        <v>14452</v>
      </c>
      <c r="O19" s="23">
        <f>B6L292C1*B6L292C5</f>
        <v>185.21123150229681</v>
      </c>
      <c r="P19" s="16" t="s">
        <v>14453</v>
      </c>
      <c r="Q19" s="23">
        <f>B3L846C27</f>
        <v>1.3753409718161207</v>
      </c>
      <c r="R19" s="16" t="s">
        <v>14454</v>
      </c>
      <c r="S19" s="23">
        <f>B6L292C6*B6L292C7</f>
        <v>254.7285951256294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140.10072731909617</v>
      </c>
      <c r="X19" s="16" t="s">
        <v>14456</v>
      </c>
      <c r="Y19" s="23">
        <f>IF(B6L296C10=0,0,B6L292C10/B6L296C10)</f>
        <v>4.8529555398552048E-2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48.351972367999991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72.527958551999987</v>
      </c>
      <c r="AH19" s="16" t="s">
        <v>14459</v>
      </c>
      <c r="AI19" s="23">
        <f>IF(B6L296C15=0,0,B6L292C15/B6L296C15)</f>
        <v>5.8239252840930247E-2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63.414084915999993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76.096901899199992</v>
      </c>
      <c r="AR19" s="16" t="s">
        <v>14462</v>
      </c>
      <c r="AS19" s="23">
        <f>IF(B6L296C20=0,0,B6L292C20/B6L296C20)</f>
        <v>5.5779285588535649E-2</v>
      </c>
      <c r="AT19" s="16" t="s">
        <v>14463</v>
      </c>
      <c r="AU19" s="17">
        <f>A1L247C27</f>
        <v>821743.4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4108.7170000000006</v>
      </c>
      <c r="AZ19" s="16" t="s">
        <v>12448</v>
      </c>
      <c r="BA19" s="23">
        <f>A1L512C10</f>
        <v>0.25</v>
      </c>
      <c r="BB19" s="16" t="s">
        <v>14465</v>
      </c>
      <c r="BC19" s="17">
        <f>B6L292C24*B6L292C25</f>
        <v>1027.1792500000001</v>
      </c>
      <c r="BD19" s="16" t="s">
        <v>14466</v>
      </c>
      <c r="BE19" s="23">
        <f>IF(B6L296C26=0,0,B6L292C26/B6L296C26)</f>
        <v>7.8584006485147601E-2</v>
      </c>
      <c r="BF19" s="16" t="s">
        <v>14467</v>
      </c>
      <c r="BG19" s="17">
        <f>B6L292C3+B6L292C10+B6L292C15+B6L292C20+B6L292C26</f>
        <v>2442.465237770296</v>
      </c>
      <c r="BH19" s="16" t="s">
        <v>14468</v>
      </c>
      <c r="BI19" s="17">
        <f>B6L298C3*B6L292C4</f>
        <v>5622.7209540371932</v>
      </c>
      <c r="BJ19" s="16" t="s">
        <v>14469</v>
      </c>
      <c r="BK19" s="17">
        <f>B6L298C10*B6L292C11</f>
        <v>699.24994272205311</v>
      </c>
      <c r="BL19" s="16" t="s">
        <v>14470</v>
      </c>
      <c r="BM19" s="17">
        <f>B6L298C15*B6L292C16</f>
        <v>361.9907750209145</v>
      </c>
      <c r="BN19" s="16" t="s">
        <v>14471</v>
      </c>
      <c r="BO19" s="17">
        <f>B6L298C20*B6L292C21</f>
        <v>379.80355500330438</v>
      </c>
      <c r="BP19" s="16" t="s">
        <v>14472</v>
      </c>
      <c r="BQ19" s="17">
        <f>B6L298C26*B6L292C27</f>
        <v>5126.7045180420064</v>
      </c>
      <c r="BR19" s="16" t="s">
        <v>14473</v>
      </c>
      <c r="BS19" s="15">
        <f>B6L292C29+B6L292C30+B6L292C31+B6L292C32+B6L292C33</f>
        <v>12190.46974482547</v>
      </c>
      <c r="BT19" s="16" t="s">
        <v>14474</v>
      </c>
      <c r="BU19" s="23">
        <f>IF(B6L292C3=0,0,B6L292C29/B6L292C3)</f>
        <v>4.9910514820485385</v>
      </c>
      <c r="BV19" s="16" t="s">
        <v>14475</v>
      </c>
      <c r="BW19" s="23">
        <f>IF(B6L292C8=0,0,B6L292C30/B6L292C8)</f>
        <v>2.7450783151266962</v>
      </c>
      <c r="BX19" s="16" t="s">
        <v>14476</v>
      </c>
      <c r="BY19" s="23">
        <f>IF(B6L292C13=0,0,B6L292C31/B6L292C13)</f>
        <v>7.4865772230728078</v>
      </c>
      <c r="BZ19" s="16" t="s">
        <v>14477</v>
      </c>
      <c r="CA19" s="23">
        <f>IF(B6L292C18=0,0,B6L292C32/B6L292C18)</f>
        <v>5.9892617784582463</v>
      </c>
      <c r="CB19" s="16" t="s">
        <v>14478</v>
      </c>
      <c r="CC19" s="23">
        <f>IF(B6L292C24=0,0,B6L292C33/B6L292C24)</f>
        <v>1.2477628705121344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0.77180000000000004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1.5436000000000001</v>
      </c>
      <c r="J20" s="16" t="s">
        <v>14481</v>
      </c>
      <c r="K20" s="23">
        <f>IF(B6L296C3=0,0,B6L293C3/B6L296C3)</f>
        <v>7.6428130470823958E-5</v>
      </c>
      <c r="L20" s="16" t="s">
        <v>14482</v>
      </c>
      <c r="M20" s="23">
        <f>A1L553C81</f>
        <v>0.72516159923389978</v>
      </c>
      <c r="N20" s="16" t="s">
        <v>14483</v>
      </c>
      <c r="O20" s="23">
        <f>B6L293C1*B6L293C5</f>
        <v>0.55967972228872387</v>
      </c>
      <c r="P20" s="16" t="s">
        <v>14484</v>
      </c>
      <c r="Q20" s="23">
        <f>B3L847C27</f>
        <v>1.8049036777583187</v>
      </c>
      <c r="R20" s="16" t="s">
        <v>14485</v>
      </c>
      <c r="S20" s="23">
        <f>B6L293C6*B6L293C7</f>
        <v>1.0101679891256721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0.55559239401911964</v>
      </c>
      <c r="X20" s="16" t="s">
        <v>14487</v>
      </c>
      <c r="Y20" s="23">
        <f>IF(B6L296C10=0,0,B6L293C10/B6L296C10)</f>
        <v>1.9245190500085242E-4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6.6251312000000007E-2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9.937696800000001E-2</v>
      </c>
      <c r="AH20" s="16" t="s">
        <v>14490</v>
      </c>
      <c r="AI20" s="23">
        <f>IF(B6L296C15=0,0,B6L293C15/B6L296C15)</f>
        <v>7.9798749081948879E-5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8.6889244000000004E-2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0.1042670928</v>
      </c>
      <c r="AR20" s="16" t="s">
        <v>14493</v>
      </c>
      <c r="AS20" s="23">
        <f>IF(B6L296C20=0,0,B6L293C20/B6L296C20)</f>
        <v>7.6428130470823972E-5</v>
      </c>
      <c r="AT20" s="16" t="s">
        <v>14494</v>
      </c>
      <c r="AU20" s="17">
        <f>A1L248C27</f>
        <v>1030.5999999999999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5.1529999999999996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1.2882499999999999</v>
      </c>
      <c r="BD20" s="16" t="s">
        <v>14497</v>
      </c>
      <c r="BE20" s="23">
        <f>IF(B6L296C26=0,0,B6L293C26/B6L296C26)</f>
        <v>9.8557137281045525E-5</v>
      </c>
      <c r="BF20" s="16" t="s">
        <v>14498</v>
      </c>
      <c r="BG20" s="23">
        <f>B6L293C3+B6L293C10+B6L293C15+B6L293C20+B6L293C26</f>
        <v>3.5910864548191199</v>
      </c>
      <c r="BH20" s="16" t="s">
        <v>14499</v>
      </c>
      <c r="BI20" s="17">
        <f>B6L298C3*B6L293C4</f>
        <v>7.7041870676901247</v>
      </c>
      <c r="BJ20" s="16" t="s">
        <v>14500</v>
      </c>
      <c r="BK20" s="17">
        <f>B6L298C10*B6L293C11</f>
        <v>2.7729902415840231</v>
      </c>
      <c r="BL20" s="16" t="s">
        <v>14501</v>
      </c>
      <c r="BM20" s="17">
        <f>B6L298C15*B6L293C16</f>
        <v>0.49599556341789025</v>
      </c>
      <c r="BN20" s="16" t="s">
        <v>14502</v>
      </c>
      <c r="BO20" s="17">
        <f>B6L298C20*B6L293C21</f>
        <v>0.52040242804833248</v>
      </c>
      <c r="BP20" s="16" t="s">
        <v>14503</v>
      </c>
      <c r="BQ20" s="17">
        <f>B6L298C26*B6L293C27</f>
        <v>6.4297220717490289</v>
      </c>
      <c r="BR20" s="16" t="s">
        <v>14504</v>
      </c>
      <c r="BS20" s="15">
        <f>B6L293C29+B6L293C30+B6L293C31+B6L293C32+B6L293C33</f>
        <v>17.923297372489397</v>
      </c>
      <c r="BT20" s="16" t="s">
        <v>14505</v>
      </c>
      <c r="BU20" s="23">
        <f>IF(B6L293C3=0,0,B6L293C29/B6L293C3)</f>
        <v>4.9910514820485385</v>
      </c>
      <c r="BV20" s="16" t="s">
        <v>14506</v>
      </c>
      <c r="BW20" s="23">
        <f>IF(B6L293C8=0,0,B6L293C30/B6L293C8)</f>
        <v>2.7450783151266966</v>
      </c>
      <c r="BX20" s="16" t="s">
        <v>14507</v>
      </c>
      <c r="BY20" s="23">
        <f>IF(B6L293C13=0,0,B6L293C31/B6L293C13)</f>
        <v>7.4865772230728078</v>
      </c>
      <c r="BZ20" s="16" t="s">
        <v>14508</v>
      </c>
      <c r="CA20" s="23">
        <f>IF(B6L293C18=0,0,B6L293C32/B6L293C18)</f>
        <v>5.9892617784582454</v>
      </c>
      <c r="CB20" s="16" t="s">
        <v>14509</v>
      </c>
      <c r="CC20" s="23">
        <f>IF(B6L293C24=0,0,B6L293C33/B6L293C24)</f>
        <v>1.2477628705121346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256.74359999999996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513.48719999999992</v>
      </c>
      <c r="J21" s="16" t="s">
        <v>14512</v>
      </c>
      <c r="K21" s="23">
        <f>IF(B6L296C3=0,0,B6L294C3/B6L296C3)</f>
        <v>2.5424246382934741E-2</v>
      </c>
      <c r="L21" s="16" t="s">
        <v>14513</v>
      </c>
      <c r="M21" s="23">
        <f>A1L554C81</f>
        <v>0.37972095698073616</v>
      </c>
      <c r="N21" s="16" t="s">
        <v>14514</v>
      </c>
      <c r="O21" s="23">
        <f>B6L294C1*B6L294C5</f>
        <v>97.490925490679317</v>
      </c>
      <c r="P21" s="16" t="s">
        <v>14515</v>
      </c>
      <c r="Q21" s="23">
        <f>B3L848C27</f>
        <v>1.9205939932196916</v>
      </c>
      <c r="R21" s="16" t="s">
        <v>14516</v>
      </c>
      <c r="S21" s="23">
        <f>B6L294C6*B6L294C7</f>
        <v>187.24048589082722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102.98226723995498</v>
      </c>
      <c r="X21" s="16" t="s">
        <v>14518</v>
      </c>
      <c r="Y21" s="23">
        <f>IF(B6L296C10=0,0,B6L294C10/B6L296C10)</f>
        <v>3.5672074932966369E-2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22.038870623999998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33.058305935999996</v>
      </c>
      <c r="AH21" s="16" t="s">
        <v>14521</v>
      </c>
      <c r="AI21" s="23">
        <f>IF(B6L296C15=0,0,B6L294C15/B6L296C15)</f>
        <v>2.6545501573978031E-2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28.904194487999995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34.685033385599993</v>
      </c>
      <c r="AR21" s="16" t="s">
        <v>14524</v>
      </c>
      <c r="AS21" s="23">
        <f>IF(B6L296C20=0,0,B6L294C20/B6L296C20)</f>
        <v>2.5424246382934747E-2</v>
      </c>
      <c r="AT21" s="16" t="s">
        <v>14525</v>
      </c>
      <c r="AU21" s="17">
        <f>A1L249C27</f>
        <v>394185.4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1970.9270000000001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492.73175000000003</v>
      </c>
      <c r="BD21" s="16" t="s">
        <v>14528</v>
      </c>
      <c r="BE21" s="23">
        <f>IF(B6L296C26=0,0,B6L294C26/B6L296C26)</f>
        <v>3.7696278461074956E-2</v>
      </c>
      <c r="BF21" s="16" t="s">
        <v>14529</v>
      </c>
      <c r="BG21" s="17">
        <f>B6L294C3+B6L294C10+B6L294C15+B6L294C20+B6L294C26</f>
        <v>1176.9445565615549</v>
      </c>
      <c r="BH21" s="16" t="s">
        <v>14530</v>
      </c>
      <c r="BI21" s="17">
        <f>B6L298C3*B6L294C4</f>
        <v>2562.8410505729539</v>
      </c>
      <c r="BJ21" s="16" t="s">
        <v>14531</v>
      </c>
      <c r="BK21" s="17">
        <f>B6L298C10*B6L294C11</f>
        <v>513.989797532696</v>
      </c>
      <c r="BL21" s="16" t="s">
        <v>14532</v>
      </c>
      <c r="BM21" s="17">
        <f>B6L298C15*B6L294C16</f>
        <v>164.99570683588678</v>
      </c>
      <c r="BN21" s="16" t="s">
        <v>14533</v>
      </c>
      <c r="BO21" s="17">
        <f>B6L298C20*B6L294C21</f>
        <v>173.11478728410191</v>
      </c>
      <c r="BP21" s="16" t="s">
        <v>14534</v>
      </c>
      <c r="BQ21" s="17">
        <f>B6L298C26*B6L294C27</f>
        <v>2459.2495310898703</v>
      </c>
      <c r="BR21" s="16" t="s">
        <v>14535</v>
      </c>
      <c r="BS21" s="15">
        <f>B6L294C29+B6L294C30+B6L294C31+B6L294C32+B6L294C33</f>
        <v>5874.1908733155087</v>
      </c>
      <c r="BT21" s="16" t="s">
        <v>14536</v>
      </c>
      <c r="BU21" s="23">
        <f>IF(B6L294C3=0,0,B6L294C29/B6L294C3)</f>
        <v>4.9910514820485385</v>
      </c>
      <c r="BV21" s="16" t="s">
        <v>14537</v>
      </c>
      <c r="BW21" s="23">
        <f>IF(B6L294C8=0,0,B6L294C30/B6L294C8)</f>
        <v>2.7450783151266966</v>
      </c>
      <c r="BX21" s="16" t="s">
        <v>14538</v>
      </c>
      <c r="BY21" s="23">
        <f>IF(B6L294C13=0,0,B6L294C31/B6L294C13)</f>
        <v>7.4865772230728078</v>
      </c>
      <c r="BZ21" s="16" t="s">
        <v>14539</v>
      </c>
      <c r="CA21" s="23">
        <f>IF(B6L294C18=0,0,B6L294C32/B6L294C18)</f>
        <v>5.9892617784582471</v>
      </c>
      <c r="CB21" s="16" t="s">
        <v>14540</v>
      </c>
      <c r="CC21" s="23">
        <f>IF(B6L294C24=0,0,B6L294C33/B6L294C24)</f>
        <v>1.2477628705121346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1362.0274000000002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2724.0548000000003</v>
      </c>
      <c r="J22" s="16" t="s">
        <v>14543</v>
      </c>
      <c r="K22" s="23">
        <f>IF(B6L296C3=0,0,B6L295C3/B6L296C3)</f>
        <v>0.13487588472666123</v>
      </c>
      <c r="L22" s="16" t="s">
        <v>14544</v>
      </c>
      <c r="M22" s="23">
        <f>A1L555C81</f>
        <v>0.32129923674045296</v>
      </c>
      <c r="N22" s="16" t="s">
        <v>14545</v>
      </c>
      <c r="O22" s="23">
        <f>B6L295C1*B6L295C5</f>
        <v>437.6183640395837</v>
      </c>
      <c r="P22" s="16" t="s">
        <v>14546</v>
      </c>
      <c r="Q22" s="23">
        <f>B3L852C27</f>
        <v>1.9981684480235096</v>
      </c>
      <c r="R22" s="16" t="s">
        <v>14547</v>
      </c>
      <c r="S22" s="17">
        <f>B6L295C6*B6L295C7</f>
        <v>874.43520729956219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480.93936401475924</v>
      </c>
      <c r="X22" s="16" t="s">
        <v>14549</v>
      </c>
      <c r="Y22" s="23">
        <f>IF(B6L296C10=0,0,B6L295C10/B6L296C10)</f>
        <v>0.16659280758863959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116.91643201600002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175.37464802400001</v>
      </c>
      <c r="AH22" s="16" t="s">
        <v>14552</v>
      </c>
      <c r="AI22" s="23">
        <f>IF(B6L296C15=0,0,B6L295C15/B6L296C15)</f>
        <v>0.1408241548786463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153.33704469200001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184.00445363040001</v>
      </c>
      <c r="AR22" s="16" t="s">
        <v>14555</v>
      </c>
      <c r="AS22" s="23">
        <f>IF(B6L296C20=0,0,B6L295C20/B6L296C20)</f>
        <v>0.13487588472666123</v>
      </c>
      <c r="AT22" s="16" t="s">
        <v>14556</v>
      </c>
      <c r="AU22" s="17">
        <f>A1L253C27</f>
        <v>1401242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7006.21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1751.5525</v>
      </c>
      <c r="BD22" s="16" t="s">
        <v>14559</v>
      </c>
      <c r="BE22" s="23">
        <f>IF(B6L296C26=0,0,B6L295C26/B6L296C26)</f>
        <v>0.13400194077039279</v>
      </c>
      <c r="BF22" s="16" t="s">
        <v>14560</v>
      </c>
      <c r="BG22" s="17">
        <f>B6L295C3+B6L295C10+B6L295C15+B6L295C20+B6L295C26</f>
        <v>5315.9257656691598</v>
      </c>
      <c r="BH22" s="16" t="s">
        <v>14561</v>
      </c>
      <c r="BI22" s="17">
        <f>B6L298C3*B6L295C4</f>
        <v>13595.897746721437</v>
      </c>
      <c r="BJ22" s="16" t="s">
        <v>14562</v>
      </c>
      <c r="BK22" s="17">
        <f>B6L298C10*B6L295C11</f>
        <v>2400.3931255413463</v>
      </c>
      <c r="BL22" s="16" t="s">
        <v>14563</v>
      </c>
      <c r="BM22" s="17">
        <f>B6L298C15*B6L295C16</f>
        <v>875.30389693392613</v>
      </c>
      <c r="BN22" s="16" t="s">
        <v>14564</v>
      </c>
      <c r="BO22" s="17">
        <f>B6L298C20*B6L295C21</f>
        <v>918.37570099553943</v>
      </c>
      <c r="BP22" s="16" t="s">
        <v>14565</v>
      </c>
      <c r="BQ22" s="17">
        <f>B6L298C26*B6L295C27</f>
        <v>8742.0887010108236</v>
      </c>
      <c r="BR22" s="16" t="s">
        <v>14566</v>
      </c>
      <c r="BS22" s="15">
        <f>B6L295C29+B6L295C30+B6L295C31+B6L295C32+B6L295C33</f>
        <v>26532.059171203073</v>
      </c>
      <c r="BT22" s="16" t="s">
        <v>14567</v>
      </c>
      <c r="BU22" s="23">
        <f>IF(B6L295C3=0,0,B6L295C29/B6L295C3)</f>
        <v>4.9910514820485385</v>
      </c>
      <c r="BV22" s="16" t="s">
        <v>14568</v>
      </c>
      <c r="BW22" s="23">
        <f>IF(B6L295C8=0,0,B6L295C30/B6L295C8)</f>
        <v>2.7450783151266971</v>
      </c>
      <c r="BX22" s="16" t="s">
        <v>14569</v>
      </c>
      <c r="BY22" s="23">
        <f>IF(B6L295C13=0,0,B6L295C31/B6L295C13)</f>
        <v>7.4865772230728078</v>
      </c>
      <c r="BZ22" s="16" t="s">
        <v>14570</v>
      </c>
      <c r="CA22" s="23">
        <f>IF(B6L295C18=0,0,B6L295C32/B6L295C18)</f>
        <v>5.9892617784582454</v>
      </c>
      <c r="CB22" s="16" t="s">
        <v>14571</v>
      </c>
      <c r="CC22" s="23">
        <f>IF(B6L295C24=0,0,B6L295C33/B6L295C24)</f>
        <v>1.2477628705121346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11836.853000000001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20196.752040000003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5248.9373338299656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2886.9155336064809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830.22995676239987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1245.3449351435997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1136.8751723316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1364.2502067979199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52284.392000000014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13071.098000000004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38764.360715548006</v>
      </c>
      <c r="BH23" s="16" t="s">
        <v>14588</v>
      </c>
      <c r="BI23" s="17">
        <f>SUM(B6L281C29:B6L295C29)</f>
        <v>100803.02920180885</v>
      </c>
      <c r="BJ23" s="16" t="s">
        <v>14589</v>
      </c>
      <c r="BK23" s="17">
        <f>SUM(B6L281C30:B6L295C30)</f>
        <v>14408.744052555579</v>
      </c>
      <c r="BL23" s="16" t="s">
        <v>14590</v>
      </c>
      <c r="BM23" s="17">
        <f>SUM(B6L281C31:B6L295C31)</f>
        <v>6215.5806842101047</v>
      </c>
      <c r="BN23" s="16" t="s">
        <v>14591</v>
      </c>
      <c r="BO23" s="17">
        <f>SUM(B6L281C32:B6L295C32)</f>
        <v>6809.043016523784</v>
      </c>
      <c r="BP23" s="16" t="s">
        <v>14592</v>
      </c>
      <c r="BQ23" s="17">
        <f>SUM(B6L281C33:B6L295C33)</f>
        <v>65238.523044901696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0.52101341714889371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7.4473446235592572E-2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3.212602793276826E-2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3.5193414301573467E-2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0.33719369438117197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100803.02920180885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14408.744052555576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6215.5806842101047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6809.0430165237831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65238.523044901704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F86DEC-F025-495F-B234-263D32C280F0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104309</v>
      </c>
      <c r="F9" s="16" t="s">
        <v>14613</v>
      </c>
      <c r="G9" s="15">
        <f>B6L202C8</f>
        <v>77.254441848340463</v>
      </c>
      <c r="H9" s="16" t="s">
        <v>14614</v>
      </c>
      <c r="I9" s="15">
        <f>IF(B6L302C2=0,0,B6L302C1/B6L302C2)</f>
        <v>1350.2006810789055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528771</v>
      </c>
      <c r="F10" s="16" t="s">
        <v>14615</v>
      </c>
      <c r="G10" s="21">
        <f>B6L203C8</f>
        <v>390.76602853412805</v>
      </c>
      <c r="H10" s="16" t="s">
        <v>14616</v>
      </c>
      <c r="I10" s="15">
        <f>IF(B6L303C2=0,0,B6L303C1/B6L303C2)</f>
        <v>1353.1652226360795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1568445</v>
      </c>
      <c r="F11" s="16" t="s">
        <v>14617</v>
      </c>
      <c r="G11" s="15">
        <f>B6L204C8</f>
        <v>566.85609186815611</v>
      </c>
      <c r="H11" s="16" t="s">
        <v>14618</v>
      </c>
      <c r="I11" s="15">
        <f>IF(B6L304C2=0,0,B6L304C1/B6L304C2)</f>
        <v>2766.9191925431428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196996</v>
      </c>
      <c r="F12" s="16" t="s">
        <v>14619</v>
      </c>
      <c r="G12" s="21">
        <f>B6L205C8</f>
        <v>186.09910193821722</v>
      </c>
      <c r="H12" s="16" t="s">
        <v>14620</v>
      </c>
      <c r="I12" s="15">
        <f>IF(B6L305C2=0,0,B6L305C1/B6L305C2)</f>
        <v>1058.5542753742059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2756310</v>
      </c>
      <c r="F13" s="16" t="s">
        <v>14621</v>
      </c>
      <c r="G13" s="15">
        <f>B6L206C8</f>
        <v>1383.547643363436</v>
      </c>
      <c r="H13" s="16" t="s">
        <v>14622</v>
      </c>
      <c r="I13" s="15">
        <f>IF(B6L306C2=0,0,B6L306C1/B6L306C2)</f>
        <v>1992.2046148691686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211817</v>
      </c>
      <c r="F14" s="16" t="s">
        <v>14623</v>
      </c>
      <c r="G14" s="21">
        <f>B6L207C8</f>
        <v>67.944013418567991</v>
      </c>
      <c r="H14" s="16" t="s">
        <v>14624</v>
      </c>
      <c r="I14" s="15">
        <f>IF(B6L307C2=0,0,B6L307C1/B6L307C2)</f>
        <v>3117.5226387511848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593023</v>
      </c>
      <c r="F15" s="16" t="s">
        <v>14625</v>
      </c>
      <c r="G15" s="21">
        <f>B6L208C8</f>
        <v>168.60197376584782</v>
      </c>
      <c r="H15" s="16" t="s">
        <v>14626</v>
      </c>
      <c r="I15" s="15">
        <f>IF(B6L308C2=0,0,B6L308C1/B6L308C2)</f>
        <v>3517.2957157878973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159644</v>
      </c>
      <c r="F16" s="16" t="s">
        <v>14627</v>
      </c>
      <c r="G16" s="21">
        <f>B6L209C8</f>
        <v>69.936573510093226</v>
      </c>
      <c r="H16" s="16" t="s">
        <v>14628</v>
      </c>
      <c r="I16" s="15">
        <f>IF(B6L309C2=0,0,B6L309C1/B6L309C2)</f>
        <v>2282.6969064613986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40458</v>
      </c>
      <c r="F17" s="16" t="s">
        <v>14629</v>
      </c>
      <c r="G17" s="21">
        <f>B6L210C8</f>
        <v>19.506153713456975</v>
      </c>
      <c r="H17" s="16" t="s">
        <v>14630</v>
      </c>
      <c r="I17" s="15">
        <f>IF(B6L310C2=0,0,B6L310C1/B6L310C2)</f>
        <v>2074.1146919235384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1500686</v>
      </c>
      <c r="F18" s="16" t="s">
        <v>14631</v>
      </c>
      <c r="G18" s="21">
        <f>B6L211C8</f>
        <v>792.08410593898373</v>
      </c>
      <c r="H18" s="16" t="s">
        <v>14632</v>
      </c>
      <c r="I18" s="15">
        <f>IF(B6L311C2=0,0,B6L311C1/B6L311C2)</f>
        <v>1894.6043592441454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787620</v>
      </c>
      <c r="F19" s="16" t="s">
        <v>14633</v>
      </c>
      <c r="G19" s="21">
        <f>B6L212C8</f>
        <v>277.31183064736354</v>
      </c>
      <c r="H19" s="16" t="s">
        <v>14634</v>
      </c>
      <c r="I19" s="15">
        <f>IF(B6L312C2=0,0,B6L312C1/B6L312C2)</f>
        <v>2840.1961725230422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916</v>
      </c>
      <c r="F20" s="16" t="s">
        <v>14635</v>
      </c>
      <c r="G20" s="21">
        <f>B6L213C8</f>
        <v>1.5015055679287306</v>
      </c>
      <c r="H20" s="16" t="s">
        <v>14636</v>
      </c>
      <c r="I20" s="21">
        <f>IF(B6L313C2=0,0,B6L313C1/B6L313C2)</f>
        <v>610.05434782608688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432049</v>
      </c>
      <c r="F21" s="16" t="s">
        <v>14637</v>
      </c>
      <c r="G21" s="21">
        <f>B6L214C8</f>
        <v>196.35581471402671</v>
      </c>
      <c r="H21" s="16" t="s">
        <v>14638</v>
      </c>
      <c r="I21" s="15">
        <f>IF(B6L314C2=0,0,B6L314C1/B6L314C2)</f>
        <v>2200.3371819125277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1474077</v>
      </c>
      <c r="F22" s="16" t="s">
        <v>14639</v>
      </c>
      <c r="G22" s="15">
        <f>B6L215C8</f>
        <v>795.1570535710307</v>
      </c>
      <c r="H22" s="16" t="s">
        <v>14640</v>
      </c>
      <c r="I22" s="15">
        <f>IF(B6L315C2=0,0,B6L315C1/B6L315C2)</f>
        <v>1853.8186806995632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10355121</v>
      </c>
      <c r="F23" s="16" t="s">
        <v>14642</v>
      </c>
      <c r="G23" s="15">
        <f>B6L216C8</f>
        <v>4992.9223323995775</v>
      </c>
      <c r="H23" s="16" t="s">
        <v>14643</v>
      </c>
      <c r="I23" s="15">
        <f>IF(B6L316C2=0,0,B6L316C1/B6L316C2)</f>
        <v>2073.9599598424702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7F2AB8-11BE-4D0C-8675-BD9725A2794C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131670.981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129413.44750000001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128349.11633333335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130501.51950000001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134065.94500000001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6140.3360000000002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5935.5825000000004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5722.8303333333342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5767.8705000000009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5955.5618000000013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761.28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756.61500000000001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752.99566666666669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762.68425000000002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856.25240000000008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5379.0560000000005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5178.9675000000007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4969.8346666666675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5005.1862500000007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5099.309400000001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2950F3-E910-4B41-8F80-036DDD3E3225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23">
        <f>A1L201C27</f>
        <v>0.2</v>
      </c>
      <c r="BR8" s="16" t="s">
        <v>14750</v>
      </c>
      <c r="BS8" s="21">
        <f>IF(B7L105C1=0,0,B7L201C33/B7L105C1)</f>
        <v>1.4918031570209721E-6</v>
      </c>
      <c r="BT8" s="16" t="s">
        <v>14751</v>
      </c>
      <c r="BU8" s="23">
        <f>B7L201C34</f>
        <v>1.4918031570209721E-6</v>
      </c>
      <c r="BV8" s="16" t="s">
        <v>14752</v>
      </c>
      <c r="BW8" s="23">
        <f>B7L201C35*B7L120C1</f>
        <v>7.6071658615467202E-3</v>
      </c>
      <c r="BX8" s="16" t="s">
        <v>14753</v>
      </c>
      <c r="BY8" s="23">
        <f>B7L201C36</f>
        <v>7.6071658615467202E-3</v>
      </c>
      <c r="BZ8" s="16" t="s">
        <v>14754</v>
      </c>
      <c r="CA8" s="23">
        <f>B7L201C37/24</f>
        <v>3.1696524423111336E-4</v>
      </c>
      <c r="CB8" s="16" t="s">
        <v>14755</v>
      </c>
      <c r="CC8" s="23">
        <f>B7L201C38</f>
        <v>3.1696524423111336E-4</v>
      </c>
      <c r="CD8" s="16" t="s">
        <v>14756</v>
      </c>
      <c r="CE8" s="26">
        <f>IF(B7L201C39=0,0,B7L201C33/B7L201C39)</f>
        <v>630.98400736382052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27225</v>
      </c>
      <c r="F9" s="16" t="s">
        <v>14758</v>
      </c>
      <c r="G9" s="21">
        <f>IF(B7L101C1=0,0,B7L202C1/B7L101C1)</f>
        <v>0.20676537679931162</v>
      </c>
      <c r="H9" s="16" t="s">
        <v>14759</v>
      </c>
      <c r="I9" s="21">
        <f>B7L202C2</f>
        <v>0.20676537679931162</v>
      </c>
      <c r="J9" s="16" t="s">
        <v>14760</v>
      </c>
      <c r="K9" s="17">
        <f>B7L202C3*B7L116C1</f>
        <v>1112.202540664598</v>
      </c>
      <c r="L9" s="16" t="s">
        <v>14761</v>
      </c>
      <c r="M9" s="17">
        <f>B7L202C4</f>
        <v>1112.202540664598</v>
      </c>
      <c r="N9" s="16" t="s">
        <v>14762</v>
      </c>
      <c r="O9" s="23">
        <f>B7L202C5/24</f>
        <v>46.341772527691582</v>
      </c>
      <c r="P9" s="16" t="s">
        <v>14763</v>
      </c>
      <c r="Q9" s="23">
        <f>B7L202C6</f>
        <v>46.341772527691582</v>
      </c>
      <c r="R9" s="16" t="s">
        <v>14764</v>
      </c>
      <c r="S9" s="25">
        <f>IF(B7L202C7=0,0,B7L202C1/B7L202C7)</f>
        <v>587.48292339771137</v>
      </c>
      <c r="T9" s="16" t="s">
        <v>14765</v>
      </c>
      <c r="U9" s="17">
        <f>A1L202C18</f>
        <v>25540.5</v>
      </c>
      <c r="V9" s="16" t="s">
        <v>14766</v>
      </c>
      <c r="W9" s="23">
        <f>IF(B7L102C1=0,0,B7L202C9/B7L102C1)</f>
        <v>0.19735584279214877</v>
      </c>
      <c r="X9" s="16" t="s">
        <v>14767</v>
      </c>
      <c r="Y9" s="23">
        <f>B7L202C10</f>
        <v>0.19735584279214877</v>
      </c>
      <c r="Z9" s="16" t="s">
        <v>14768</v>
      </c>
      <c r="AA9" s="17">
        <f>B7L202C11*B7L117C1</f>
        <v>1022.0994957556478</v>
      </c>
      <c r="AB9" s="16" t="s">
        <v>14769</v>
      </c>
      <c r="AC9" s="17">
        <f>B7L202C12</f>
        <v>1022.0994957556478</v>
      </c>
      <c r="AD9" s="16" t="s">
        <v>14770</v>
      </c>
      <c r="AE9" s="23">
        <f>B7L202C13/24</f>
        <v>42.587478989818656</v>
      </c>
      <c r="AF9" s="16" t="s">
        <v>14771</v>
      </c>
      <c r="AG9" s="23">
        <f>B7L202C14</f>
        <v>42.587478989818656</v>
      </c>
      <c r="AH9" s="16" t="s">
        <v>14772</v>
      </c>
      <c r="AI9" s="26">
        <f>IF(B7L202C15=0,0,B7L202C9/B7L202C15)</f>
        <v>599.71852304537538</v>
      </c>
      <c r="AJ9" s="16" t="s">
        <v>14773</v>
      </c>
      <c r="AK9" s="17">
        <f>A1L202C21</f>
        <v>25254.666666666668</v>
      </c>
      <c r="AL9" s="16" t="s">
        <v>14774</v>
      </c>
      <c r="AM9" s="23">
        <f>IF(B7L103C1=0,0,B7L202C17/B7L103C1)</f>
        <v>0.19676541131049313</v>
      </c>
      <c r="AN9" s="16" t="s">
        <v>14775</v>
      </c>
      <c r="AO9" s="23">
        <f>B7L202C18</f>
        <v>0.19676541131049313</v>
      </c>
      <c r="AP9" s="16" t="s">
        <v>14776</v>
      </c>
      <c r="AQ9" s="23">
        <f>B7L202C19*B7L118C1</f>
        <v>977.89156233181438</v>
      </c>
      <c r="AR9" s="16" t="s">
        <v>14777</v>
      </c>
      <c r="AS9" s="23">
        <f>B7L202C20</f>
        <v>977.89156233181438</v>
      </c>
      <c r="AT9" s="16" t="s">
        <v>14778</v>
      </c>
      <c r="AU9" s="17">
        <f>B7L202C21/24</f>
        <v>40.745481763825602</v>
      </c>
      <c r="AV9" s="16" t="s">
        <v>14779</v>
      </c>
      <c r="AW9" s="23">
        <f>B7L202C22</f>
        <v>40.745481763825602</v>
      </c>
      <c r="AX9" s="16" t="s">
        <v>14780</v>
      </c>
      <c r="AY9" s="26">
        <f>IF(B7L202C23=0,0,B7L202C17/B7L202C23)</f>
        <v>619.81514448770383</v>
      </c>
      <c r="AZ9" s="16" t="s">
        <v>14781</v>
      </c>
      <c r="BA9" s="17">
        <f>A1L202C24</f>
        <v>24484</v>
      </c>
      <c r="BB9" s="16" t="s">
        <v>14782</v>
      </c>
      <c r="BC9" s="23">
        <f>IF(B7L104C1=0,0,B7L202C25/B7L104C1)</f>
        <v>0.18761467371266891</v>
      </c>
      <c r="BD9" s="16" t="s">
        <v>14783</v>
      </c>
      <c r="BE9" s="23">
        <f>B7L202C26</f>
        <v>0.18761467371266891</v>
      </c>
      <c r="BF9" s="16" t="s">
        <v>14784</v>
      </c>
      <c r="BG9" s="23">
        <f>B7L202C27*B7L119C1</f>
        <v>939.04638516488694</v>
      </c>
      <c r="BH9" s="16" t="s">
        <v>14785</v>
      </c>
      <c r="BI9" s="23">
        <f>B7L202C28</f>
        <v>939.04638516488694</v>
      </c>
      <c r="BJ9" s="16" t="s">
        <v>14786</v>
      </c>
      <c r="BK9" s="23">
        <f>B7L202C29/24</f>
        <v>39.126932715203623</v>
      </c>
      <c r="BL9" s="16" t="s">
        <v>14787</v>
      </c>
      <c r="BM9" s="23">
        <f>B7L202C30</f>
        <v>39.126932715203623</v>
      </c>
      <c r="BN9" s="16" t="s">
        <v>14788</v>
      </c>
      <c r="BO9" s="26">
        <f>IF(B7L202C31=0,0,B7L202C25/B7L202C31)</f>
        <v>625.75822588020571</v>
      </c>
      <c r="BP9" s="16" t="s">
        <v>14789</v>
      </c>
      <c r="BQ9" s="17">
        <f>A1L202C27</f>
        <v>23725.8</v>
      </c>
      <c r="BR9" s="16" t="s">
        <v>14790</v>
      </c>
      <c r="BS9" s="21">
        <f>IF(B7L105C1=0,0,B7L202C33/B7L105C1)</f>
        <v>0.17697111671424087</v>
      </c>
      <c r="BT9" s="16" t="s">
        <v>14791</v>
      </c>
      <c r="BU9" s="23">
        <f>B7L202C34</f>
        <v>0.17697111671424087</v>
      </c>
      <c r="BV9" s="16" t="s">
        <v>14792</v>
      </c>
      <c r="BW9" s="23">
        <f>B7L202C35*B7L120C1</f>
        <v>902.43047898942575</v>
      </c>
      <c r="BX9" s="16" t="s">
        <v>14793</v>
      </c>
      <c r="BY9" s="23">
        <f>B7L202C36</f>
        <v>902.43047898942575</v>
      </c>
      <c r="BZ9" s="16" t="s">
        <v>14794</v>
      </c>
      <c r="CA9" s="23">
        <f>B7L202C37/24</f>
        <v>37.60126995789274</v>
      </c>
      <c r="CB9" s="16" t="s">
        <v>14795</v>
      </c>
      <c r="CC9" s="23">
        <f>B7L202C38</f>
        <v>37.60126995789274</v>
      </c>
      <c r="CD9" s="16" t="s">
        <v>14796</v>
      </c>
      <c r="CE9" s="26">
        <f>IF(B7L202C39=0,0,B7L202C33/B7L202C39)</f>
        <v>630.98400736382064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357565</v>
      </c>
      <c r="F10" s="16" t="s">
        <v>14798</v>
      </c>
      <c r="G10" s="21">
        <f>IF(B7L101C1=0,0,B7L203C1/B7L101C1)</f>
        <v>2.7155945621761561</v>
      </c>
      <c r="H10" s="16" t="s">
        <v>14799</v>
      </c>
      <c r="I10" s="21">
        <f>B7L203C2</f>
        <v>2.7155945621761561</v>
      </c>
      <c r="J10" s="16" t="s">
        <v>14800</v>
      </c>
      <c r="K10" s="17">
        <f>B7L203C3*B7L116C1</f>
        <v>14607.335223241027</v>
      </c>
      <c r="L10" s="16" t="s">
        <v>14801</v>
      </c>
      <c r="M10" s="17">
        <f>B7L203C4</f>
        <v>14607.335223241027</v>
      </c>
      <c r="N10" s="16" t="s">
        <v>14802</v>
      </c>
      <c r="O10" s="23">
        <f>B7L203C5/24</f>
        <v>608.63896763504283</v>
      </c>
      <c r="P10" s="16" t="s">
        <v>14803</v>
      </c>
      <c r="Q10" s="23">
        <f>B7L203C6</f>
        <v>608.63896763504283</v>
      </c>
      <c r="R10" s="16" t="s">
        <v>14804</v>
      </c>
      <c r="S10" s="25">
        <f>IF(B7L203C7=0,0,B7L203C1/B7L203C7)</f>
        <v>587.48292339771137</v>
      </c>
      <c r="T10" s="16" t="s">
        <v>14805</v>
      </c>
      <c r="U10" s="17">
        <f>A1L203C18</f>
        <v>358987</v>
      </c>
      <c r="V10" s="16" t="s">
        <v>14806</v>
      </c>
      <c r="W10" s="23">
        <f>IF(B7L102C1=0,0,B7L203C9/B7L102C1)</f>
        <v>2.7739543836818039</v>
      </c>
      <c r="X10" s="16" t="s">
        <v>14807</v>
      </c>
      <c r="Y10" s="23">
        <f>B7L203C10</f>
        <v>2.7739543836818039</v>
      </c>
      <c r="Z10" s="16" t="s">
        <v>14808</v>
      </c>
      <c r="AA10" s="17">
        <f>B7L203C11*B7L117C1</f>
        <v>14366.219599570595</v>
      </c>
      <c r="AB10" s="16" t="s">
        <v>14809</v>
      </c>
      <c r="AC10" s="17">
        <f>B7L203C12</f>
        <v>14366.219599570595</v>
      </c>
      <c r="AD10" s="16" t="s">
        <v>14810</v>
      </c>
      <c r="AE10" s="23">
        <f>B7L203C13/24</f>
        <v>598.59248331544143</v>
      </c>
      <c r="AF10" s="16" t="s">
        <v>14811</v>
      </c>
      <c r="AG10" s="23">
        <f>B7L203C14</f>
        <v>598.59248331544143</v>
      </c>
      <c r="AH10" s="16" t="s">
        <v>14812</v>
      </c>
      <c r="AI10" s="26">
        <f>IF(B7L203C15=0,0,B7L203C9/B7L203C15)</f>
        <v>599.71852304537526</v>
      </c>
      <c r="AJ10" s="16" t="s">
        <v>14813</v>
      </c>
      <c r="AK10" s="17">
        <f>A1L203C21</f>
        <v>367220</v>
      </c>
      <c r="AL10" s="16" t="s">
        <v>14814</v>
      </c>
      <c r="AM10" s="23">
        <f>IF(B7L103C1=0,0,B7L203C17/B7L103C1)</f>
        <v>2.8611026744142052</v>
      </c>
      <c r="AN10" s="16" t="s">
        <v>14815</v>
      </c>
      <c r="AO10" s="23">
        <f>B7L203C18</f>
        <v>2.8611026744142052</v>
      </c>
      <c r="AP10" s="16" t="s">
        <v>14816</v>
      </c>
      <c r="AQ10" s="17">
        <f>B7L203C19*B7L118C1</f>
        <v>14219.207256196432</v>
      </c>
      <c r="AR10" s="16" t="s">
        <v>14817</v>
      </c>
      <c r="AS10" s="17">
        <f>B7L203C20</f>
        <v>14219.207256196432</v>
      </c>
      <c r="AT10" s="16" t="s">
        <v>14818</v>
      </c>
      <c r="AU10" s="17">
        <f>B7L203C21/24</f>
        <v>592.46696900818472</v>
      </c>
      <c r="AV10" s="16" t="s">
        <v>14819</v>
      </c>
      <c r="AW10" s="23">
        <f>B7L203C22</f>
        <v>592.46696900818472</v>
      </c>
      <c r="AX10" s="16" t="s">
        <v>14820</v>
      </c>
      <c r="AY10" s="26">
        <f>IF(B7L203C23=0,0,B7L203C17/B7L203C23)</f>
        <v>619.81514448770395</v>
      </c>
      <c r="AZ10" s="16" t="s">
        <v>14821</v>
      </c>
      <c r="BA10" s="17">
        <f>A1L203C24</f>
        <v>371826.75</v>
      </c>
      <c r="BB10" s="16" t="s">
        <v>14822</v>
      </c>
      <c r="BC10" s="23">
        <f>IF(B7L104C1=0,0,B7L203C25/B7L104C1)</f>
        <v>2.8492139511065231</v>
      </c>
      <c r="BD10" s="16" t="s">
        <v>14823</v>
      </c>
      <c r="BE10" s="23">
        <f>B7L203C26</f>
        <v>2.8492139511065231</v>
      </c>
      <c r="BF10" s="16" t="s">
        <v>14824</v>
      </c>
      <c r="BG10" s="17">
        <f>B7L203C27*B7L119C1</f>
        <v>14260.846491386543</v>
      </c>
      <c r="BH10" s="16" t="s">
        <v>14825</v>
      </c>
      <c r="BI10" s="17">
        <f>B7L203C28</f>
        <v>14260.846491386543</v>
      </c>
      <c r="BJ10" s="16" t="s">
        <v>14826</v>
      </c>
      <c r="BK10" s="23">
        <f>B7L203C29/24</f>
        <v>594.20193714110599</v>
      </c>
      <c r="BL10" s="16" t="s">
        <v>14827</v>
      </c>
      <c r="BM10" s="23">
        <f>B7L203C30</f>
        <v>594.20193714110599</v>
      </c>
      <c r="BN10" s="16" t="s">
        <v>14828</v>
      </c>
      <c r="BO10" s="26">
        <f>IF(B7L203C31=0,0,B7L203C25/B7L203C31)</f>
        <v>625.75822588020571</v>
      </c>
      <c r="BP10" s="16" t="s">
        <v>14829</v>
      </c>
      <c r="BQ10" s="17">
        <f>A1L203C27</f>
        <v>374809.4</v>
      </c>
      <c r="BR10" s="16" t="s">
        <v>14830</v>
      </c>
      <c r="BS10" s="21">
        <f>IF(B7L105C1=0,0,B7L203C33/B7L105C1)</f>
        <v>2.7957092310056817</v>
      </c>
      <c r="BT10" s="16" t="s">
        <v>14831</v>
      </c>
      <c r="BU10" s="23">
        <f>B7L203C34</f>
        <v>2.7957092310056817</v>
      </c>
      <c r="BV10" s="16" t="s">
        <v>14832</v>
      </c>
      <c r="BW10" s="17">
        <f>B7L203C35*B7L120C1</f>
        <v>14256.186361334047</v>
      </c>
      <c r="BX10" s="16" t="s">
        <v>14833</v>
      </c>
      <c r="BY10" s="17">
        <f>B7L203C36</f>
        <v>14256.186361334047</v>
      </c>
      <c r="BZ10" s="16" t="s">
        <v>14834</v>
      </c>
      <c r="CA10" s="23">
        <f>B7L203C37/24</f>
        <v>594.00776505558531</v>
      </c>
      <c r="CB10" s="16" t="s">
        <v>14835</v>
      </c>
      <c r="CC10" s="23">
        <f>B7L203C38</f>
        <v>594.00776505558531</v>
      </c>
      <c r="CD10" s="16" t="s">
        <v>14836</v>
      </c>
      <c r="CE10" s="26">
        <f>IF(B7L203C39=0,0,B7L203C33/B7L203C39)</f>
        <v>630.98400736382052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167856</v>
      </c>
      <c r="F11" s="16" t="s">
        <v>14838</v>
      </c>
      <c r="G11" s="21">
        <f>IF(B7L101C1=0,0,B7L204C1/B7L101C1)</f>
        <v>1.2748139242617171</v>
      </c>
      <c r="H11" s="16" t="s">
        <v>14839</v>
      </c>
      <c r="I11" s="21">
        <f>B7L204C2</f>
        <v>1.2748139242617171</v>
      </c>
      <c r="J11" s="16" t="s">
        <v>14840</v>
      </c>
      <c r="K11" s="17">
        <f>B7L204C3*B7L116C1</f>
        <v>6857.2954881835358</v>
      </c>
      <c r="L11" s="16" t="s">
        <v>14841</v>
      </c>
      <c r="M11" s="17">
        <f>B7L204C4</f>
        <v>6857.2954881835358</v>
      </c>
      <c r="N11" s="16" t="s">
        <v>14842</v>
      </c>
      <c r="O11" s="23">
        <f>B7L204C5/24</f>
        <v>285.72064534098064</v>
      </c>
      <c r="P11" s="16" t="s">
        <v>14843</v>
      </c>
      <c r="Q11" s="23">
        <f>B7L204C6</f>
        <v>285.72064534098064</v>
      </c>
      <c r="R11" s="16" t="s">
        <v>14844</v>
      </c>
      <c r="S11" s="25">
        <f>IF(B7L204C7=0,0,B7L204C1/B7L204C7)</f>
        <v>587.48292339771137</v>
      </c>
      <c r="T11" s="16" t="s">
        <v>14845</v>
      </c>
      <c r="U11" s="17">
        <f>A1L204C18</f>
        <v>196464</v>
      </c>
      <c r="V11" s="16" t="s">
        <v>14846</v>
      </c>
      <c r="W11" s="23">
        <f>IF(B7L102C1=0,0,B7L204C9/B7L102C1)</f>
        <v>1.5181111684703399</v>
      </c>
      <c r="X11" s="16" t="s">
        <v>14847</v>
      </c>
      <c r="Y11" s="23">
        <f>B7L204C10</f>
        <v>1.5181111684703399</v>
      </c>
      <c r="Z11" s="16" t="s">
        <v>14848</v>
      </c>
      <c r="AA11" s="17">
        <f>B7L204C11*B7L117C1</f>
        <v>7862.2484028949157</v>
      </c>
      <c r="AB11" s="16" t="s">
        <v>14849</v>
      </c>
      <c r="AC11" s="17">
        <f>B7L204C12</f>
        <v>7862.2484028949157</v>
      </c>
      <c r="AD11" s="16" t="s">
        <v>14850</v>
      </c>
      <c r="AE11" s="23">
        <f>B7L204C13/24</f>
        <v>327.59368345395484</v>
      </c>
      <c r="AF11" s="16" t="s">
        <v>14851</v>
      </c>
      <c r="AG11" s="23">
        <f>B7L204C14</f>
        <v>327.59368345395484</v>
      </c>
      <c r="AH11" s="16" t="s">
        <v>14852</v>
      </c>
      <c r="AI11" s="26">
        <f>IF(B7L204C15=0,0,B7L204C9/B7L204C15)</f>
        <v>599.71852304537526</v>
      </c>
      <c r="AJ11" s="16" t="s">
        <v>14853</v>
      </c>
      <c r="AK11" s="17">
        <f>A1L204C21</f>
        <v>191748.33333333334</v>
      </c>
      <c r="AL11" s="16" t="s">
        <v>14854</v>
      </c>
      <c r="AM11" s="23">
        <f>IF(B7L103C1=0,0,B7L204C17/B7L103C1)</f>
        <v>1.4939591234531522</v>
      </c>
      <c r="AN11" s="16" t="s">
        <v>14855</v>
      </c>
      <c r="AO11" s="23">
        <f>B7L204C18</f>
        <v>1.4939591234531522</v>
      </c>
      <c r="AP11" s="16" t="s">
        <v>14856</v>
      </c>
      <c r="AQ11" s="17">
        <f>B7L204C19*B7L118C1</f>
        <v>7424.7298423204238</v>
      </c>
      <c r="AR11" s="16" t="s">
        <v>14857</v>
      </c>
      <c r="AS11" s="17">
        <f>B7L204C20</f>
        <v>7424.7298423204238</v>
      </c>
      <c r="AT11" s="16" t="s">
        <v>14858</v>
      </c>
      <c r="AU11" s="17">
        <f>B7L204C21/24</f>
        <v>309.36374343001768</v>
      </c>
      <c r="AV11" s="16" t="s">
        <v>14859</v>
      </c>
      <c r="AW11" s="23">
        <f>B7L204C22</f>
        <v>309.36374343001768</v>
      </c>
      <c r="AX11" s="16" t="s">
        <v>14860</v>
      </c>
      <c r="AY11" s="26">
        <f>IF(B7L204C23=0,0,B7L204C17/B7L204C23)</f>
        <v>619.81514448770383</v>
      </c>
      <c r="AZ11" s="16" t="s">
        <v>14861</v>
      </c>
      <c r="BA11" s="17">
        <f>A1L204C24</f>
        <v>203168.25</v>
      </c>
      <c r="BB11" s="16" t="s">
        <v>14862</v>
      </c>
      <c r="BC11" s="23">
        <f>IF(B7L104C1=0,0,B7L204C25/B7L104C1)</f>
        <v>1.556826700397155</v>
      </c>
      <c r="BD11" s="16" t="s">
        <v>14863</v>
      </c>
      <c r="BE11" s="23">
        <f>B7L204C26</f>
        <v>1.556826700397155</v>
      </c>
      <c r="BF11" s="16" t="s">
        <v>14864</v>
      </c>
      <c r="BG11" s="17">
        <f>B7L204C27*B7L119C1</f>
        <v>7792.2075944607104</v>
      </c>
      <c r="BH11" s="16" t="s">
        <v>14865</v>
      </c>
      <c r="BI11" s="17">
        <f>B7L204C28</f>
        <v>7792.2075944607104</v>
      </c>
      <c r="BJ11" s="16" t="s">
        <v>14866</v>
      </c>
      <c r="BK11" s="23">
        <f>B7L204C29/24</f>
        <v>324.67531643586295</v>
      </c>
      <c r="BL11" s="16" t="s">
        <v>14867</v>
      </c>
      <c r="BM11" s="23">
        <f>B7L204C30</f>
        <v>324.67531643586295</v>
      </c>
      <c r="BN11" s="16" t="s">
        <v>14868</v>
      </c>
      <c r="BO11" s="26">
        <f>IF(B7L204C31=0,0,B7L204C25/B7L204C31)</f>
        <v>625.75822588020571</v>
      </c>
      <c r="BP11" s="16" t="s">
        <v>14869</v>
      </c>
      <c r="BQ11" s="17">
        <f>A1L204C27</f>
        <v>223057.8</v>
      </c>
      <c r="BR11" s="16" t="s">
        <v>14870</v>
      </c>
      <c r="BS11" s="21">
        <f>IF(B7L105C1=0,0,B7L204C33/B7L105C1)</f>
        <v>1.6637916511907627</v>
      </c>
      <c r="BT11" s="16" t="s">
        <v>14871</v>
      </c>
      <c r="BU11" s="23">
        <f>B7L204C34</f>
        <v>1.6637916511907627</v>
      </c>
      <c r="BV11" s="16" t="s">
        <v>14872</v>
      </c>
      <c r="BW11" s="17">
        <f>B7L204C35*B7L120C1</f>
        <v>8484.1884065585782</v>
      </c>
      <c r="BX11" s="16" t="s">
        <v>14873</v>
      </c>
      <c r="BY11" s="17">
        <f>B7L204C36</f>
        <v>8484.1884065585782</v>
      </c>
      <c r="BZ11" s="16" t="s">
        <v>14874</v>
      </c>
      <c r="CA11" s="23">
        <f>B7L204C37/24</f>
        <v>353.50785027327407</v>
      </c>
      <c r="CB11" s="16" t="s">
        <v>14875</v>
      </c>
      <c r="CC11" s="23">
        <f>B7L204C38</f>
        <v>353.50785027327407</v>
      </c>
      <c r="CD11" s="16" t="s">
        <v>14876</v>
      </c>
      <c r="CE11" s="26">
        <f>IF(B7L204C39=0,0,B7L204C33/B7L204C39)</f>
        <v>630.98400736382064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145250</v>
      </c>
      <c r="F12" s="16" t="s">
        <v>14878</v>
      </c>
      <c r="G12" s="21">
        <f>IF(B7L101C1=0,0,B7L205C1/B7L101C1)</f>
        <v>1.1031284106556478</v>
      </c>
      <c r="H12" s="16" t="s">
        <v>14879</v>
      </c>
      <c r="I12" s="21">
        <f>B7L205C2</f>
        <v>1.1031284106556478</v>
      </c>
      <c r="J12" s="16" t="s">
        <v>14880</v>
      </c>
      <c r="K12" s="17">
        <f>B7L205C3*B7L116C1</f>
        <v>5933.7894961077272</v>
      </c>
      <c r="L12" s="16" t="s">
        <v>14881</v>
      </c>
      <c r="M12" s="17">
        <f>B7L205C4</f>
        <v>5933.7894961077272</v>
      </c>
      <c r="N12" s="16" t="s">
        <v>14882</v>
      </c>
      <c r="O12" s="23">
        <f>B7L205C5/24</f>
        <v>247.24122900448864</v>
      </c>
      <c r="P12" s="16" t="s">
        <v>14883</v>
      </c>
      <c r="Q12" s="23">
        <f>B7L205C6</f>
        <v>247.24122900448864</v>
      </c>
      <c r="R12" s="16" t="s">
        <v>14884</v>
      </c>
      <c r="S12" s="25">
        <f>IF(B7L205C7=0,0,B7L205C1/B7L205C7)</f>
        <v>587.48292339771126</v>
      </c>
      <c r="T12" s="16" t="s">
        <v>14885</v>
      </c>
      <c r="U12" s="17">
        <f>A1L205C18</f>
        <v>141743.5</v>
      </c>
      <c r="V12" s="16" t="s">
        <v>14886</v>
      </c>
      <c r="W12" s="23">
        <f>IF(B7L102C1=0,0,B7L205C9/B7L102C1)</f>
        <v>1.0952764394905714</v>
      </c>
      <c r="X12" s="16" t="s">
        <v>14887</v>
      </c>
      <c r="Y12" s="23">
        <f>B7L205C10</f>
        <v>1.0952764394905714</v>
      </c>
      <c r="Z12" s="16" t="s">
        <v>14888</v>
      </c>
      <c r="AA12" s="17">
        <f>B7L205C11*B7L117C1</f>
        <v>5672.4010836373864</v>
      </c>
      <c r="AB12" s="16" t="s">
        <v>14889</v>
      </c>
      <c r="AC12" s="17">
        <f>B7L205C12</f>
        <v>5672.4010836373864</v>
      </c>
      <c r="AD12" s="16" t="s">
        <v>14890</v>
      </c>
      <c r="AE12" s="23">
        <f>B7L205C13/24</f>
        <v>236.35004515155777</v>
      </c>
      <c r="AF12" s="16" t="s">
        <v>14891</v>
      </c>
      <c r="AG12" s="23">
        <f>B7L205C14</f>
        <v>236.35004515155777</v>
      </c>
      <c r="AH12" s="16" t="s">
        <v>14892</v>
      </c>
      <c r="AI12" s="26">
        <f>IF(B7L205C15=0,0,B7L205C9/B7L205C15)</f>
        <v>599.71852304537538</v>
      </c>
      <c r="AJ12" s="16" t="s">
        <v>14893</v>
      </c>
      <c r="AK12" s="17">
        <f>A1L205C21</f>
        <v>138008.66666666669</v>
      </c>
      <c r="AL12" s="16" t="s">
        <v>14894</v>
      </c>
      <c r="AM12" s="23">
        <f>IF(B7L103C1=0,0,B7L205C17/B7L103C1)</f>
        <v>1.0752599675734944</v>
      </c>
      <c r="AN12" s="16" t="s">
        <v>14895</v>
      </c>
      <c r="AO12" s="23">
        <f>B7L205C18</f>
        <v>1.0752599675734944</v>
      </c>
      <c r="AP12" s="16" t="s">
        <v>14896</v>
      </c>
      <c r="AQ12" s="17">
        <f>B7L205C19*B7L118C1</f>
        <v>5343.8642625256289</v>
      </c>
      <c r="AR12" s="16" t="s">
        <v>14897</v>
      </c>
      <c r="AS12" s="17">
        <f>B7L205C20</f>
        <v>5343.8642625256289</v>
      </c>
      <c r="AT12" s="16" t="s">
        <v>14898</v>
      </c>
      <c r="AU12" s="17">
        <f>B7L205C21/24</f>
        <v>222.66101093856787</v>
      </c>
      <c r="AV12" s="16" t="s">
        <v>14899</v>
      </c>
      <c r="AW12" s="23">
        <f>B7L205C22</f>
        <v>222.66101093856787</v>
      </c>
      <c r="AX12" s="16" t="s">
        <v>14900</v>
      </c>
      <c r="AY12" s="26">
        <f>IF(B7L205C23=0,0,B7L205C17/B7L205C23)</f>
        <v>619.81514448770406</v>
      </c>
      <c r="AZ12" s="16" t="s">
        <v>14901</v>
      </c>
      <c r="BA12" s="17">
        <f>A1L205C24</f>
        <v>136619.75</v>
      </c>
      <c r="BB12" s="16" t="s">
        <v>14902</v>
      </c>
      <c r="BC12" s="23">
        <f>IF(B7L104C1=0,0,B7L205C25/B7L104C1)</f>
        <v>1.0468824464530468</v>
      </c>
      <c r="BD12" s="16" t="s">
        <v>14903</v>
      </c>
      <c r="BE12" s="23">
        <f>B7L205C26</f>
        <v>1.0468824464530468</v>
      </c>
      <c r="BF12" s="16" t="s">
        <v>14904</v>
      </c>
      <c r="BG12" s="17">
        <f>B7L205C27*B7L119C1</f>
        <v>5239.8416263531517</v>
      </c>
      <c r="BH12" s="16" t="s">
        <v>14905</v>
      </c>
      <c r="BI12" s="17">
        <f>B7L205C28</f>
        <v>5239.8416263531517</v>
      </c>
      <c r="BJ12" s="16" t="s">
        <v>14906</v>
      </c>
      <c r="BK12" s="23">
        <f>B7L205C29/24</f>
        <v>218.32673443138131</v>
      </c>
      <c r="BL12" s="16" t="s">
        <v>14907</v>
      </c>
      <c r="BM12" s="23">
        <f>B7L205C30</f>
        <v>218.32673443138131</v>
      </c>
      <c r="BN12" s="16" t="s">
        <v>14908</v>
      </c>
      <c r="BO12" s="26">
        <f>IF(B7L205C31=0,0,B7L205C25/B7L205C31)</f>
        <v>625.75822588020571</v>
      </c>
      <c r="BP12" s="16" t="s">
        <v>14909</v>
      </c>
      <c r="BQ12" s="17">
        <f>A1L205C27</f>
        <v>144072.59999999998</v>
      </c>
      <c r="BR12" s="16" t="s">
        <v>14910</v>
      </c>
      <c r="BS12" s="21">
        <f>IF(B7L105C1=0,0,B7L205C33/B7L105C1)</f>
        <v>1.0746397976010982</v>
      </c>
      <c r="BT12" s="16" t="s">
        <v>14911</v>
      </c>
      <c r="BU12" s="23">
        <f>B7L205C34</f>
        <v>1.0746397976010982</v>
      </c>
      <c r="BV12" s="16" t="s">
        <v>14912</v>
      </c>
      <c r="BW12" s="17">
        <f>B7L205C35*B7L120C1</f>
        <v>5479.9208215213785</v>
      </c>
      <c r="BX12" s="16" t="s">
        <v>14913</v>
      </c>
      <c r="BY12" s="17">
        <f>B7L205C36</f>
        <v>5479.9208215213785</v>
      </c>
      <c r="BZ12" s="16" t="s">
        <v>14914</v>
      </c>
      <c r="CA12" s="23">
        <f>B7L205C37/24</f>
        <v>228.33003423005744</v>
      </c>
      <c r="CB12" s="16" t="s">
        <v>14915</v>
      </c>
      <c r="CC12" s="23">
        <f>B7L205C38</f>
        <v>228.33003423005744</v>
      </c>
      <c r="CD12" s="16" t="s">
        <v>14916</v>
      </c>
      <c r="CE12" s="26">
        <f>IF(B7L205C39=0,0,B7L205C33/B7L205C39)</f>
        <v>630.98400736382064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797739</v>
      </c>
      <c r="F13" s="16" t="s">
        <v>14918</v>
      </c>
      <c r="G13" s="21">
        <f>IF(B7L101C1=0,0,B7L206C1/B7L101C1)</f>
        <v>6.0585786932049972</v>
      </c>
      <c r="H13" s="16" t="s">
        <v>14919</v>
      </c>
      <c r="I13" s="21">
        <f>B7L206C2</f>
        <v>6.0585786932049972</v>
      </c>
      <c r="J13" s="16" t="s">
        <v>14920</v>
      </c>
      <c r="K13" s="17">
        <f>B7L206C3*B7L116C1</f>
        <v>32589.434071156502</v>
      </c>
      <c r="L13" s="16" t="s">
        <v>14921</v>
      </c>
      <c r="M13" s="17">
        <f>B7L206C4</f>
        <v>32589.434071156502</v>
      </c>
      <c r="N13" s="16" t="s">
        <v>14922</v>
      </c>
      <c r="O13" s="17">
        <f>B7L206C5/24</f>
        <v>1357.8930862981877</v>
      </c>
      <c r="P13" s="16" t="s">
        <v>14923</v>
      </c>
      <c r="Q13" s="17">
        <f>B7L206C6</f>
        <v>1357.8930862981877</v>
      </c>
      <c r="R13" s="16" t="s">
        <v>14924</v>
      </c>
      <c r="S13" s="25">
        <f>IF(B7L206C7=0,0,B7L206C1/B7L206C7)</f>
        <v>587.48292339771137</v>
      </c>
      <c r="T13" s="16" t="s">
        <v>14925</v>
      </c>
      <c r="U13" s="17">
        <f>A1L206C18</f>
        <v>797309</v>
      </c>
      <c r="V13" s="16" t="s">
        <v>14926</v>
      </c>
      <c r="W13" s="23">
        <f>IF(B7L102C1=0,0,B7L206C9/B7L102C1)</f>
        <v>6.1609439776341635</v>
      </c>
      <c r="X13" s="16" t="s">
        <v>14927</v>
      </c>
      <c r="Y13" s="23">
        <f>B7L206C10</f>
        <v>6.1609439776341635</v>
      </c>
      <c r="Z13" s="16" t="s">
        <v>14928</v>
      </c>
      <c r="AA13" s="17">
        <f>B7L206C11*B7L117C1</f>
        <v>31907.328629488064</v>
      </c>
      <c r="AB13" s="16" t="s">
        <v>14929</v>
      </c>
      <c r="AC13" s="17">
        <f>B7L206C12</f>
        <v>31907.328629488064</v>
      </c>
      <c r="AD13" s="16" t="s">
        <v>14930</v>
      </c>
      <c r="AE13" s="17">
        <f>B7L206C13/24</f>
        <v>1329.4720262286694</v>
      </c>
      <c r="AF13" s="16" t="s">
        <v>14931</v>
      </c>
      <c r="AG13" s="17">
        <f>B7L206C14</f>
        <v>1329.4720262286694</v>
      </c>
      <c r="AH13" s="16" t="s">
        <v>14932</v>
      </c>
      <c r="AI13" s="26">
        <f>IF(B7L206C15=0,0,B7L206C9/B7L206C15)</f>
        <v>599.71852304537526</v>
      </c>
      <c r="AJ13" s="16" t="s">
        <v>14933</v>
      </c>
      <c r="AK13" s="17">
        <f>A1L206C21</f>
        <v>803774.33333333326</v>
      </c>
      <c r="AL13" s="16" t="s">
        <v>14934</v>
      </c>
      <c r="AM13" s="23">
        <f>IF(B7L103C1=0,0,B7L206C17/B7L103C1)</f>
        <v>6.2624064449798338</v>
      </c>
      <c r="AN13" s="16" t="s">
        <v>14935</v>
      </c>
      <c r="AO13" s="23">
        <f>B7L206C18</f>
        <v>6.2624064449798338</v>
      </c>
      <c r="AP13" s="16" t="s">
        <v>14936</v>
      </c>
      <c r="AQ13" s="17">
        <f>B7L206C19*B7L118C1</f>
        <v>31123.124647017543</v>
      </c>
      <c r="AR13" s="16" t="s">
        <v>14937</v>
      </c>
      <c r="AS13" s="17">
        <f>B7L206C20</f>
        <v>31123.124647017543</v>
      </c>
      <c r="AT13" s="16" t="s">
        <v>14938</v>
      </c>
      <c r="AU13" s="17">
        <f>B7L206C21/24</f>
        <v>1296.7968602923977</v>
      </c>
      <c r="AV13" s="16" t="s">
        <v>14939</v>
      </c>
      <c r="AW13" s="17">
        <f>B7L206C22</f>
        <v>1296.7968602923977</v>
      </c>
      <c r="AX13" s="16" t="s">
        <v>14940</v>
      </c>
      <c r="AY13" s="26">
        <f>IF(B7L206C23=0,0,B7L206C17/B7L206C23)</f>
        <v>619.81514448770395</v>
      </c>
      <c r="AZ13" s="16" t="s">
        <v>14941</v>
      </c>
      <c r="BA13" s="17">
        <f>A1L206C24</f>
        <v>801580.5</v>
      </c>
      <c r="BB13" s="16" t="s">
        <v>14942</v>
      </c>
      <c r="BC13" s="23">
        <f>IF(B7L104C1=0,0,B7L206C25/B7L104C1)</f>
        <v>6.1423077912897401</v>
      </c>
      <c r="BD13" s="16" t="s">
        <v>14943</v>
      </c>
      <c r="BE13" s="23">
        <f>B7L206C26</f>
        <v>6.1423077912897401</v>
      </c>
      <c r="BF13" s="16" t="s">
        <v>14944</v>
      </c>
      <c r="BG13" s="17">
        <f>B7L206C27*B7L119C1</f>
        <v>30743.394500231279</v>
      </c>
      <c r="BH13" s="16" t="s">
        <v>14945</v>
      </c>
      <c r="BI13" s="17">
        <f>B7L206C28</f>
        <v>30743.394500231279</v>
      </c>
      <c r="BJ13" s="16" t="s">
        <v>14946</v>
      </c>
      <c r="BK13" s="17">
        <f>B7L206C29/24</f>
        <v>1280.97477084297</v>
      </c>
      <c r="BL13" s="16" t="s">
        <v>14947</v>
      </c>
      <c r="BM13" s="17">
        <f>B7L206C30</f>
        <v>1280.97477084297</v>
      </c>
      <c r="BN13" s="16" t="s">
        <v>14948</v>
      </c>
      <c r="BO13" s="26">
        <f>IF(B7L206C31=0,0,B7L206C25/B7L206C31)</f>
        <v>625.75822588020571</v>
      </c>
      <c r="BP13" s="16" t="s">
        <v>14949</v>
      </c>
      <c r="BQ13" s="17">
        <f>A1L206C27</f>
        <v>822894.2</v>
      </c>
      <c r="BR13" s="16" t="s">
        <v>14950</v>
      </c>
      <c r="BS13" s="21">
        <f>IF(B7L105C1=0,0,B7L206C33/B7L105C1)</f>
        <v>6.1379808272712353</v>
      </c>
      <c r="BT13" s="16" t="s">
        <v>14951</v>
      </c>
      <c r="BU13" s="23">
        <f>B7L206C34</f>
        <v>6.1379808272712353</v>
      </c>
      <c r="BV13" s="16" t="s">
        <v>14952</v>
      </c>
      <c r="BW13" s="17">
        <f>B7L206C35*B7L120C1</f>
        <v>31299.463329523991</v>
      </c>
      <c r="BX13" s="16" t="s">
        <v>14953</v>
      </c>
      <c r="BY13" s="17">
        <f>B7L206C36</f>
        <v>31299.463329523991</v>
      </c>
      <c r="BZ13" s="16" t="s">
        <v>14954</v>
      </c>
      <c r="CA13" s="17">
        <f>B7L206C37/24</f>
        <v>1304.144305396833</v>
      </c>
      <c r="CB13" s="16" t="s">
        <v>14955</v>
      </c>
      <c r="CC13" s="17">
        <f>B7L206C38</f>
        <v>1304.144305396833</v>
      </c>
      <c r="CD13" s="16" t="s">
        <v>14956</v>
      </c>
      <c r="CE13" s="26">
        <f>IF(B7L206C39=0,0,B7L206C33/B7L206C39)</f>
        <v>630.98400736382052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160836</v>
      </c>
      <c r="F14" s="16" t="s">
        <v>14958</v>
      </c>
      <c r="G14" s="21">
        <f>IF(B7L101C1=0,0,B7L207C1/B7L101C1)</f>
        <v>1.2214992155332995</v>
      </c>
      <c r="H14" s="16" t="s">
        <v>14959</v>
      </c>
      <c r="I14" s="21">
        <f>B7L207C2</f>
        <v>1.2214992155332995</v>
      </c>
      <c r="J14" s="16" t="s">
        <v>14960</v>
      </c>
      <c r="K14" s="17">
        <f>B7L207C3*B7L116C1</f>
        <v>6570.5126843096887</v>
      </c>
      <c r="L14" s="16" t="s">
        <v>14961</v>
      </c>
      <c r="M14" s="17">
        <f>B7L207C4</f>
        <v>6570.5126843096887</v>
      </c>
      <c r="N14" s="16" t="s">
        <v>14962</v>
      </c>
      <c r="O14" s="23">
        <f>B7L207C5/24</f>
        <v>273.77136184623703</v>
      </c>
      <c r="P14" s="16" t="s">
        <v>14963</v>
      </c>
      <c r="Q14" s="23">
        <f>B7L207C6</f>
        <v>273.77136184623703</v>
      </c>
      <c r="R14" s="16" t="s">
        <v>14964</v>
      </c>
      <c r="S14" s="25">
        <f>IF(B7L207C7=0,0,B7L207C1/B7L207C7)</f>
        <v>587.48292339771137</v>
      </c>
      <c r="T14" s="16" t="s">
        <v>14965</v>
      </c>
      <c r="U14" s="17">
        <f>A1L207C18</f>
        <v>159895</v>
      </c>
      <c r="V14" s="16" t="s">
        <v>14966</v>
      </c>
      <c r="W14" s="23">
        <f>IF(B7L102C1=0,0,B7L207C9/B7L102C1)</f>
        <v>1.2355362065445323</v>
      </c>
      <c r="X14" s="16" t="s">
        <v>14967</v>
      </c>
      <c r="Y14" s="23">
        <f>B7L207C10</f>
        <v>1.2355362065445323</v>
      </c>
      <c r="Z14" s="16" t="s">
        <v>14968</v>
      </c>
      <c r="AA14" s="17">
        <f>B7L207C11*B7L117C1</f>
        <v>6398.8018587674214</v>
      </c>
      <c r="AB14" s="16" t="s">
        <v>14969</v>
      </c>
      <c r="AC14" s="17">
        <f>B7L207C12</f>
        <v>6398.8018587674214</v>
      </c>
      <c r="AD14" s="16" t="s">
        <v>14970</v>
      </c>
      <c r="AE14" s="23">
        <f>B7L207C13/24</f>
        <v>266.61674411530925</v>
      </c>
      <c r="AF14" s="16" t="s">
        <v>14971</v>
      </c>
      <c r="AG14" s="23">
        <f>B7L207C14</f>
        <v>266.61674411530925</v>
      </c>
      <c r="AH14" s="16" t="s">
        <v>14972</v>
      </c>
      <c r="AI14" s="26">
        <f>IF(B7L207C15=0,0,B7L207C9/B7L207C15)</f>
        <v>599.71852304537526</v>
      </c>
      <c r="AJ14" s="16" t="s">
        <v>14973</v>
      </c>
      <c r="AK14" s="17">
        <f>A1L207C21</f>
        <v>149901.66666666669</v>
      </c>
      <c r="AL14" s="16" t="s">
        <v>14974</v>
      </c>
      <c r="AM14" s="23">
        <f>IF(B7L103C1=0,0,B7L207C17/B7L103C1)</f>
        <v>1.1679212989465355</v>
      </c>
      <c r="AN14" s="16" t="s">
        <v>14975</v>
      </c>
      <c r="AO14" s="23">
        <f>B7L207C18</f>
        <v>1.1679212989465355</v>
      </c>
      <c r="AP14" s="16" t="s">
        <v>14976</v>
      </c>
      <c r="AQ14" s="17">
        <f>B7L207C19*B7L118C1</f>
        <v>5804.3757594428571</v>
      </c>
      <c r="AR14" s="16" t="s">
        <v>14977</v>
      </c>
      <c r="AS14" s="17">
        <f>B7L207C20</f>
        <v>5804.3757594428571</v>
      </c>
      <c r="AT14" s="16" t="s">
        <v>14978</v>
      </c>
      <c r="AU14" s="17">
        <f>B7L207C21/24</f>
        <v>241.8489899767857</v>
      </c>
      <c r="AV14" s="16" t="s">
        <v>14979</v>
      </c>
      <c r="AW14" s="23">
        <f>B7L207C22</f>
        <v>241.8489899767857</v>
      </c>
      <c r="AX14" s="16" t="s">
        <v>14980</v>
      </c>
      <c r="AY14" s="26">
        <f>IF(B7L207C23=0,0,B7L207C17/B7L207C23)</f>
        <v>619.81514448770395</v>
      </c>
      <c r="AZ14" s="16" t="s">
        <v>14981</v>
      </c>
      <c r="BA14" s="17">
        <f>A1L207C24</f>
        <v>155967.25</v>
      </c>
      <c r="BB14" s="16" t="s">
        <v>14982</v>
      </c>
      <c r="BC14" s="23">
        <f>IF(B7L104C1=0,0,B7L207C25/B7L104C1)</f>
        <v>1.1951374252006315</v>
      </c>
      <c r="BD14" s="16" t="s">
        <v>14983</v>
      </c>
      <c r="BE14" s="23">
        <f>B7L207C26</f>
        <v>1.1951374252006315</v>
      </c>
      <c r="BF14" s="16" t="s">
        <v>14984</v>
      </c>
      <c r="BG14" s="17">
        <f>B7L207C27*B7L119C1</f>
        <v>5981.885407474605</v>
      </c>
      <c r="BH14" s="16" t="s">
        <v>14985</v>
      </c>
      <c r="BI14" s="17">
        <f>B7L207C28</f>
        <v>5981.885407474605</v>
      </c>
      <c r="BJ14" s="16" t="s">
        <v>14986</v>
      </c>
      <c r="BK14" s="23">
        <f>B7L207C29/24</f>
        <v>249.24522531144189</v>
      </c>
      <c r="BL14" s="16" t="s">
        <v>14987</v>
      </c>
      <c r="BM14" s="23">
        <f>B7L207C30</f>
        <v>249.24522531144189</v>
      </c>
      <c r="BN14" s="16" t="s">
        <v>14988</v>
      </c>
      <c r="BO14" s="26">
        <f>IF(B7L207C31=0,0,B7L207C25/B7L207C31)</f>
        <v>625.7582258802056</v>
      </c>
      <c r="BP14" s="16" t="s">
        <v>14989</v>
      </c>
      <c r="BQ14" s="17">
        <f>A1L207C27</f>
        <v>186049</v>
      </c>
      <c r="BR14" s="16" t="s">
        <v>14990</v>
      </c>
      <c r="BS14" s="21">
        <f>IF(B7L105C1=0,0,B7L207C33/B7L105C1)</f>
        <v>1.387742427802974</v>
      </c>
      <c r="BT14" s="16" t="s">
        <v>14991</v>
      </c>
      <c r="BU14" s="23">
        <f>B7L207C34</f>
        <v>1.387742427802974</v>
      </c>
      <c r="BV14" s="16" t="s">
        <v>14992</v>
      </c>
      <c r="BW14" s="17">
        <f>B7L207C35*B7L120C1</f>
        <v>7076.5280068745278</v>
      </c>
      <c r="BX14" s="16" t="s">
        <v>14993</v>
      </c>
      <c r="BY14" s="17">
        <f>B7L207C36</f>
        <v>7076.5280068745278</v>
      </c>
      <c r="BZ14" s="16" t="s">
        <v>14994</v>
      </c>
      <c r="CA14" s="23">
        <f>B7L207C37/24</f>
        <v>294.85533361977201</v>
      </c>
      <c r="CB14" s="16" t="s">
        <v>14995</v>
      </c>
      <c r="CC14" s="23">
        <f>B7L207C38</f>
        <v>294.85533361977201</v>
      </c>
      <c r="CD14" s="16" t="s">
        <v>14996</v>
      </c>
      <c r="CE14" s="26">
        <f>IF(B7L207C39=0,0,B7L207C33/B7L207C39)</f>
        <v>630.98400736382064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106544</v>
      </c>
      <c r="F15" s="16" t="s">
        <v>14998</v>
      </c>
      <c r="G15" s="21">
        <f>IF(B7L101C1=0,0,B7L208C1/B7L101C1)</f>
        <v>0.8091684226154584</v>
      </c>
      <c r="H15" s="16" t="s">
        <v>14999</v>
      </c>
      <c r="I15" s="21">
        <f>B7L208C2</f>
        <v>0.8091684226154584</v>
      </c>
      <c r="J15" s="16" t="s">
        <v>15000</v>
      </c>
      <c r="K15" s="17">
        <f>B7L208C3*B7L116C1</f>
        <v>4352.5622586802174</v>
      </c>
      <c r="L15" s="16" t="s">
        <v>15001</v>
      </c>
      <c r="M15" s="17">
        <f>B7L208C4</f>
        <v>4352.5622586802174</v>
      </c>
      <c r="N15" s="16" t="s">
        <v>15002</v>
      </c>
      <c r="O15" s="23">
        <f>B7L208C5/24</f>
        <v>181.35676077834239</v>
      </c>
      <c r="P15" s="16" t="s">
        <v>15003</v>
      </c>
      <c r="Q15" s="23">
        <f>B7L208C6</f>
        <v>181.35676077834239</v>
      </c>
      <c r="R15" s="16" t="s">
        <v>15004</v>
      </c>
      <c r="S15" s="25">
        <f>IF(B7L208C7=0,0,B7L208C1/B7L208C7)</f>
        <v>587.48292339771149</v>
      </c>
      <c r="T15" s="16" t="s">
        <v>15005</v>
      </c>
      <c r="U15" s="17">
        <f>A1L208C18</f>
        <v>119133.5</v>
      </c>
      <c r="V15" s="16" t="s">
        <v>15006</v>
      </c>
      <c r="W15" s="23">
        <f>IF(B7L102C1=0,0,B7L208C9/B7L102C1)</f>
        <v>0.92056507497028073</v>
      </c>
      <c r="X15" s="16" t="s">
        <v>15007</v>
      </c>
      <c r="Y15" s="23">
        <f>B7L208C10</f>
        <v>0.92056507497028073</v>
      </c>
      <c r="Z15" s="16" t="s">
        <v>15008</v>
      </c>
      <c r="AA15" s="17">
        <f>B7L208C11*B7L117C1</f>
        <v>4767.5766049061476</v>
      </c>
      <c r="AB15" s="16" t="s">
        <v>15009</v>
      </c>
      <c r="AC15" s="17">
        <f>B7L208C12</f>
        <v>4767.5766049061476</v>
      </c>
      <c r="AD15" s="16" t="s">
        <v>15010</v>
      </c>
      <c r="AE15" s="23">
        <f>B7L208C13/24</f>
        <v>198.64902520442283</v>
      </c>
      <c r="AF15" s="16" t="s">
        <v>15011</v>
      </c>
      <c r="AG15" s="23">
        <f>B7L208C14</f>
        <v>198.64902520442283</v>
      </c>
      <c r="AH15" s="16" t="s">
        <v>15012</v>
      </c>
      <c r="AI15" s="26">
        <f>IF(B7L208C15=0,0,B7L208C9/B7L208C15)</f>
        <v>599.71852304537538</v>
      </c>
      <c r="AJ15" s="16" t="s">
        <v>15013</v>
      </c>
      <c r="AK15" s="17">
        <f>A1L208C21</f>
        <v>118275</v>
      </c>
      <c r="AL15" s="16" t="s">
        <v>15014</v>
      </c>
      <c r="AM15" s="23">
        <f>IF(B7L103C1=0,0,B7L208C17/B7L103C1)</f>
        <v>0.92151004524900637</v>
      </c>
      <c r="AN15" s="16" t="s">
        <v>15015</v>
      </c>
      <c r="AO15" s="23">
        <f>B7L208C18</f>
        <v>0.92151004524900637</v>
      </c>
      <c r="AP15" s="16" t="s">
        <v>15016</v>
      </c>
      <c r="AQ15" s="17">
        <f>B7L208C19*B7L118C1</f>
        <v>4579.7525685600813</v>
      </c>
      <c r="AR15" s="16" t="s">
        <v>15017</v>
      </c>
      <c r="AS15" s="17">
        <f>B7L208C20</f>
        <v>4579.7525685600813</v>
      </c>
      <c r="AT15" s="16" t="s">
        <v>15018</v>
      </c>
      <c r="AU15" s="17">
        <f>B7L208C21/24</f>
        <v>190.8230236900034</v>
      </c>
      <c r="AV15" s="16" t="s">
        <v>15019</v>
      </c>
      <c r="AW15" s="23">
        <f>B7L208C22</f>
        <v>190.8230236900034</v>
      </c>
      <c r="AX15" s="16" t="s">
        <v>15020</v>
      </c>
      <c r="AY15" s="26">
        <f>IF(B7L208C23=0,0,B7L208C17/B7L208C23)</f>
        <v>619.81514448770395</v>
      </c>
      <c r="AZ15" s="16" t="s">
        <v>15021</v>
      </c>
      <c r="BA15" s="17">
        <f>A1L208C24</f>
        <v>129282.75</v>
      </c>
      <c r="BB15" s="16" t="s">
        <v>15022</v>
      </c>
      <c r="BC15" s="23">
        <f>IF(B7L104C1=0,0,B7L208C25/B7L104C1)</f>
        <v>0.99066087885666332</v>
      </c>
      <c r="BD15" s="16" t="s">
        <v>15023</v>
      </c>
      <c r="BE15" s="23">
        <f>B7L208C26</f>
        <v>0.99066087885666332</v>
      </c>
      <c r="BF15" s="16" t="s">
        <v>15024</v>
      </c>
      <c r="BG15" s="17">
        <f>B7L208C27*B7L119C1</f>
        <v>4958.442209266288</v>
      </c>
      <c r="BH15" s="16" t="s">
        <v>15025</v>
      </c>
      <c r="BI15" s="17">
        <f>B7L208C28</f>
        <v>4958.442209266288</v>
      </c>
      <c r="BJ15" s="16" t="s">
        <v>15026</v>
      </c>
      <c r="BK15" s="23">
        <f>B7L208C29/24</f>
        <v>206.60175871942866</v>
      </c>
      <c r="BL15" s="16" t="s">
        <v>15027</v>
      </c>
      <c r="BM15" s="23">
        <f>B7L208C30</f>
        <v>206.60175871942866</v>
      </c>
      <c r="BN15" s="16" t="s">
        <v>15028</v>
      </c>
      <c r="BO15" s="26">
        <f>IF(B7L208C31=0,0,B7L208C25/B7L208C31)</f>
        <v>625.75822588020571</v>
      </c>
      <c r="BP15" s="16" t="s">
        <v>15029</v>
      </c>
      <c r="BQ15" s="17">
        <f>A1L208C27</f>
        <v>148200.20000000001</v>
      </c>
      <c r="BR15" s="16" t="s">
        <v>15030</v>
      </c>
      <c r="BS15" s="21">
        <f>IF(B7L105C1=0,0,B7L208C33/B7L105C1)</f>
        <v>1.1054276311556974</v>
      </c>
      <c r="BT15" s="16" t="s">
        <v>15031</v>
      </c>
      <c r="BU15" s="23">
        <f>B7L208C34</f>
        <v>1.1054276311556974</v>
      </c>
      <c r="BV15" s="16" t="s">
        <v>15032</v>
      </c>
      <c r="BW15" s="17">
        <f>B7L208C35*B7L120C1</f>
        <v>5636.9175105719814</v>
      </c>
      <c r="BX15" s="16" t="s">
        <v>15033</v>
      </c>
      <c r="BY15" s="17">
        <f>B7L208C36</f>
        <v>5636.9175105719814</v>
      </c>
      <c r="BZ15" s="16" t="s">
        <v>15034</v>
      </c>
      <c r="CA15" s="23">
        <f>B7L208C37/24</f>
        <v>234.87156294049922</v>
      </c>
      <c r="CB15" s="16" t="s">
        <v>15035</v>
      </c>
      <c r="CC15" s="23">
        <f>B7L208C38</f>
        <v>234.87156294049922</v>
      </c>
      <c r="CD15" s="16" t="s">
        <v>15036</v>
      </c>
      <c r="CE15" s="26">
        <f>IF(B7L208C39=0,0,B7L208C33/B7L208C39)</f>
        <v>630.98400736382064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128501</v>
      </c>
      <c r="F16" s="16" t="s">
        <v>15038</v>
      </c>
      <c r="G16" s="21">
        <f>IF(B7L101C1=0,0,B7L209C1/B7L101C1)</f>
        <v>0.97592498380489778</v>
      </c>
      <c r="H16" s="16" t="s">
        <v>15039</v>
      </c>
      <c r="I16" s="21">
        <f>B7L209C2</f>
        <v>0.97592498380489778</v>
      </c>
      <c r="J16" s="16" t="s">
        <v>15040</v>
      </c>
      <c r="K16" s="17">
        <f>B7L209C3*B7L116C1</f>
        <v>5249.555139685639</v>
      </c>
      <c r="L16" s="16" t="s">
        <v>15041</v>
      </c>
      <c r="M16" s="17">
        <f>B7L209C4</f>
        <v>5249.555139685639</v>
      </c>
      <c r="N16" s="16" t="s">
        <v>15042</v>
      </c>
      <c r="O16" s="23">
        <f>B7L209C5/24</f>
        <v>218.73146415356828</v>
      </c>
      <c r="P16" s="16" t="s">
        <v>15043</v>
      </c>
      <c r="Q16" s="23">
        <f>B7L209C6</f>
        <v>218.73146415356828</v>
      </c>
      <c r="R16" s="16" t="s">
        <v>15044</v>
      </c>
      <c r="S16" s="25">
        <f>IF(B7L209C7=0,0,B7L209C1/B7L209C7)</f>
        <v>587.48292339771137</v>
      </c>
      <c r="T16" s="16" t="s">
        <v>15045</v>
      </c>
      <c r="U16" s="17">
        <f>A1L209C18</f>
        <v>125122</v>
      </c>
      <c r="V16" s="16" t="s">
        <v>15046</v>
      </c>
      <c r="W16" s="23">
        <f>IF(B7L102C1=0,0,B7L209C9/B7L102C1)</f>
        <v>0.96683924597557758</v>
      </c>
      <c r="X16" s="16" t="s">
        <v>15047</v>
      </c>
      <c r="Y16" s="23">
        <f>B7L209C10</f>
        <v>0.96683924597557758</v>
      </c>
      <c r="Z16" s="16" t="s">
        <v>15048</v>
      </c>
      <c r="AA16" s="17">
        <f>B7L209C11*B7L117C1</f>
        <v>5007.2290326320226</v>
      </c>
      <c r="AB16" s="16" t="s">
        <v>15049</v>
      </c>
      <c r="AC16" s="17">
        <f>B7L209C12</f>
        <v>5007.2290326320226</v>
      </c>
      <c r="AD16" s="16" t="s">
        <v>15050</v>
      </c>
      <c r="AE16" s="23">
        <f>B7L209C13/24</f>
        <v>208.63454302633428</v>
      </c>
      <c r="AF16" s="16" t="s">
        <v>15051</v>
      </c>
      <c r="AG16" s="23">
        <f>B7L209C14</f>
        <v>208.63454302633428</v>
      </c>
      <c r="AH16" s="16" t="s">
        <v>15052</v>
      </c>
      <c r="AI16" s="26">
        <f>IF(B7L209C15=0,0,B7L209C9/B7L209C15)</f>
        <v>599.71852304537526</v>
      </c>
      <c r="AJ16" s="16" t="s">
        <v>15053</v>
      </c>
      <c r="AK16" s="17">
        <f>A1L209C21</f>
        <v>124718</v>
      </c>
      <c r="AL16" s="16" t="s">
        <v>15054</v>
      </c>
      <c r="AM16" s="23">
        <f>IF(B7L103C1=0,0,B7L209C17/B7L103C1)</f>
        <v>0.97170906635692733</v>
      </c>
      <c r="AN16" s="16" t="s">
        <v>15055</v>
      </c>
      <c r="AO16" s="23">
        <f>B7L209C18</f>
        <v>0.97170906635692733</v>
      </c>
      <c r="AP16" s="16" t="s">
        <v>15056</v>
      </c>
      <c r="AQ16" s="17">
        <f>B7L209C19*B7L118C1</f>
        <v>4829.2334038949584</v>
      </c>
      <c r="AR16" s="16" t="s">
        <v>15057</v>
      </c>
      <c r="AS16" s="17">
        <f>B7L209C20</f>
        <v>4829.2334038949584</v>
      </c>
      <c r="AT16" s="16" t="s">
        <v>15058</v>
      </c>
      <c r="AU16" s="17">
        <f>B7L209C21/24</f>
        <v>201.21805849562327</v>
      </c>
      <c r="AV16" s="16" t="s">
        <v>15059</v>
      </c>
      <c r="AW16" s="23">
        <f>B7L209C22</f>
        <v>201.21805849562327</v>
      </c>
      <c r="AX16" s="16" t="s">
        <v>15060</v>
      </c>
      <c r="AY16" s="26">
        <f>IF(B7L209C23=0,0,B7L209C17/B7L209C23)</f>
        <v>619.81514448770395</v>
      </c>
      <c r="AZ16" s="16" t="s">
        <v>15061</v>
      </c>
      <c r="BA16" s="17">
        <f>A1L209C24</f>
        <v>127456</v>
      </c>
      <c r="BB16" s="16" t="s">
        <v>15062</v>
      </c>
      <c r="BC16" s="23">
        <f>IF(B7L104C1=0,0,B7L209C25/B7L104C1)</f>
        <v>0.97666295755276622</v>
      </c>
      <c r="BD16" s="16" t="s">
        <v>15063</v>
      </c>
      <c r="BE16" s="23">
        <f>B7L209C26</f>
        <v>0.97666295755276622</v>
      </c>
      <c r="BF16" s="16" t="s">
        <v>15064</v>
      </c>
      <c r="BG16" s="17">
        <f>B7L209C27*B7L119C1</f>
        <v>4888.3800060274398</v>
      </c>
      <c r="BH16" s="16" t="s">
        <v>15065</v>
      </c>
      <c r="BI16" s="17">
        <f>B7L209C28</f>
        <v>4888.3800060274398</v>
      </c>
      <c r="BJ16" s="16" t="s">
        <v>15066</v>
      </c>
      <c r="BK16" s="23">
        <f>B7L209C29/24</f>
        <v>203.68250025114332</v>
      </c>
      <c r="BL16" s="16" t="s">
        <v>15067</v>
      </c>
      <c r="BM16" s="23">
        <f>B7L209C30</f>
        <v>203.68250025114332</v>
      </c>
      <c r="BN16" s="16" t="s">
        <v>15068</v>
      </c>
      <c r="BO16" s="26">
        <f>IF(B7L209C31=0,0,B7L209C25/B7L209C31)</f>
        <v>625.75822588020571</v>
      </c>
      <c r="BP16" s="16" t="s">
        <v>15069</v>
      </c>
      <c r="BQ16" s="17">
        <f>A1L209C27</f>
        <v>131057</v>
      </c>
      <c r="BR16" s="16" t="s">
        <v>15070</v>
      </c>
      <c r="BS16" s="21">
        <f>IF(B7L105C1=0,0,B7L209C33/B7L105C1)</f>
        <v>0.9775562317484876</v>
      </c>
      <c r="BT16" s="16" t="s">
        <v>15071</v>
      </c>
      <c r="BU16" s="23">
        <f>B7L209C34</f>
        <v>0.9775562317484876</v>
      </c>
      <c r="BV16" s="16" t="s">
        <v>15072</v>
      </c>
      <c r="BW16" s="17">
        <f>B7L209C35*B7L120C1</f>
        <v>4984.8616815836422</v>
      </c>
      <c r="BX16" s="16" t="s">
        <v>15073</v>
      </c>
      <c r="BY16" s="17">
        <f>B7L209C36</f>
        <v>4984.8616815836422</v>
      </c>
      <c r="BZ16" s="16" t="s">
        <v>15074</v>
      </c>
      <c r="CA16" s="23">
        <f>B7L209C37/24</f>
        <v>207.7025700659851</v>
      </c>
      <c r="CB16" s="16" t="s">
        <v>15075</v>
      </c>
      <c r="CC16" s="23">
        <f>B7L209C38</f>
        <v>207.7025700659851</v>
      </c>
      <c r="CD16" s="16" t="s">
        <v>15076</v>
      </c>
      <c r="CE16" s="26">
        <f>IF(B7L209C39=0,0,B7L209C33/B7L209C39)</f>
        <v>630.98400736382052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26861</v>
      </c>
      <c r="F17" s="16" t="s">
        <v>15078</v>
      </c>
      <c r="G17" s="21">
        <f>IF(B7L101C1=0,0,B7L210C1/B7L101C1)</f>
        <v>0.20400091042080107</v>
      </c>
      <c r="H17" s="16" t="s">
        <v>15079</v>
      </c>
      <c r="I17" s="21">
        <f>B7L210C2</f>
        <v>0.20400091042080107</v>
      </c>
      <c r="J17" s="16" t="s">
        <v>15080</v>
      </c>
      <c r="K17" s="17">
        <f>B7L210C3*B7L116C1</f>
        <v>1097.3323212044727</v>
      </c>
      <c r="L17" s="16" t="s">
        <v>15081</v>
      </c>
      <c r="M17" s="17">
        <f>B7L210C4</f>
        <v>1097.3323212044727</v>
      </c>
      <c r="N17" s="16" t="s">
        <v>15082</v>
      </c>
      <c r="O17" s="23">
        <f>B7L210C5/24</f>
        <v>45.72218005018636</v>
      </c>
      <c r="P17" s="16" t="s">
        <v>15083</v>
      </c>
      <c r="Q17" s="23">
        <f>B7L210C6</f>
        <v>45.72218005018636</v>
      </c>
      <c r="R17" s="16" t="s">
        <v>15084</v>
      </c>
      <c r="S17" s="25">
        <f>IF(B7L210C7=0,0,B7L210C1/B7L210C7)</f>
        <v>587.48292339771137</v>
      </c>
      <c r="T17" s="16" t="s">
        <v>15085</v>
      </c>
      <c r="U17" s="17">
        <f>A1L210C18</f>
        <v>28665</v>
      </c>
      <c r="V17" s="16" t="s">
        <v>15086</v>
      </c>
      <c r="W17" s="23">
        <f>IF(B7L102C1=0,0,B7L210C9/B7L102C1)</f>
        <v>0.2214993924800589</v>
      </c>
      <c r="X17" s="16" t="s">
        <v>15087</v>
      </c>
      <c r="Y17" s="23">
        <f>B7L210C10</f>
        <v>0.2214993924800589</v>
      </c>
      <c r="Z17" s="16" t="s">
        <v>15088</v>
      </c>
      <c r="AA17" s="17">
        <f>B7L210C11*B7L117C1</f>
        <v>1147.1381549239695</v>
      </c>
      <c r="AB17" s="16" t="s">
        <v>15089</v>
      </c>
      <c r="AC17" s="17">
        <f>B7L210C12</f>
        <v>1147.1381549239695</v>
      </c>
      <c r="AD17" s="16" t="s">
        <v>15090</v>
      </c>
      <c r="AE17" s="23">
        <f>B7L210C13/24</f>
        <v>47.797423121832061</v>
      </c>
      <c r="AF17" s="16" t="s">
        <v>15091</v>
      </c>
      <c r="AG17" s="23">
        <f>B7L210C14</f>
        <v>47.797423121832061</v>
      </c>
      <c r="AH17" s="16" t="s">
        <v>15092</v>
      </c>
      <c r="AI17" s="26">
        <f>IF(B7L210C15=0,0,B7L210C9/B7L210C15)</f>
        <v>599.71852304537538</v>
      </c>
      <c r="AJ17" s="16" t="s">
        <v>15093</v>
      </c>
      <c r="AK17" s="17">
        <f>A1L210C21</f>
        <v>29331</v>
      </c>
      <c r="AL17" s="16" t="s">
        <v>15094</v>
      </c>
      <c r="AM17" s="23">
        <f>IF(B7L103C1=0,0,B7L210C17/B7L103C1)</f>
        <v>0.22852514172224567</v>
      </c>
      <c r="AN17" s="16" t="s">
        <v>15095</v>
      </c>
      <c r="AO17" s="23">
        <f>B7L210C18</f>
        <v>0.22852514172224567</v>
      </c>
      <c r="AP17" s="16" t="s">
        <v>15096</v>
      </c>
      <c r="AQ17" s="17">
        <f>B7L210C19*B7L118C1</f>
        <v>1135.7321715361297</v>
      </c>
      <c r="AR17" s="16" t="s">
        <v>15097</v>
      </c>
      <c r="AS17" s="17">
        <f>B7L210C20</f>
        <v>1135.7321715361297</v>
      </c>
      <c r="AT17" s="16" t="s">
        <v>15098</v>
      </c>
      <c r="AU17" s="17">
        <f>B7L210C21/24</f>
        <v>47.322173814005403</v>
      </c>
      <c r="AV17" s="16" t="s">
        <v>15099</v>
      </c>
      <c r="AW17" s="23">
        <f>B7L210C22</f>
        <v>47.322173814005403</v>
      </c>
      <c r="AX17" s="16" t="s">
        <v>15100</v>
      </c>
      <c r="AY17" s="26">
        <f>IF(B7L210C23=0,0,B7L210C17/B7L210C23)</f>
        <v>619.81514448770395</v>
      </c>
      <c r="AZ17" s="16" t="s">
        <v>15101</v>
      </c>
      <c r="BA17" s="17">
        <f>A1L210C24</f>
        <v>31217.75</v>
      </c>
      <c r="BB17" s="16" t="s">
        <v>15102</v>
      </c>
      <c r="BC17" s="23">
        <f>IF(B7L104C1=0,0,B7L210C25/B7L104C1)</f>
        <v>0.23921368976857008</v>
      </c>
      <c r="BD17" s="16" t="s">
        <v>15103</v>
      </c>
      <c r="BE17" s="23">
        <f>B7L210C26</f>
        <v>0.23921368976857008</v>
      </c>
      <c r="BF17" s="16" t="s">
        <v>15104</v>
      </c>
      <c r="BG17" s="17">
        <f>B7L210C27*B7L119C1</f>
        <v>1197.3090708414127</v>
      </c>
      <c r="BH17" s="16" t="s">
        <v>15105</v>
      </c>
      <c r="BI17" s="17">
        <f>B7L210C28</f>
        <v>1197.3090708414127</v>
      </c>
      <c r="BJ17" s="16" t="s">
        <v>15106</v>
      </c>
      <c r="BK17" s="23">
        <f>B7L210C29/24</f>
        <v>49.887877951725528</v>
      </c>
      <c r="BL17" s="16" t="s">
        <v>15107</v>
      </c>
      <c r="BM17" s="23">
        <f>B7L210C30</f>
        <v>49.887877951725528</v>
      </c>
      <c r="BN17" s="16" t="s">
        <v>15108</v>
      </c>
      <c r="BO17" s="26">
        <f>IF(B7L210C31=0,0,B7L210C25/B7L210C31)</f>
        <v>625.75822588020571</v>
      </c>
      <c r="BP17" s="16" t="s">
        <v>15109</v>
      </c>
      <c r="BQ17" s="17">
        <f>A1L210C27</f>
        <v>32541</v>
      </c>
      <c r="BR17" s="16" t="s">
        <v>15110</v>
      </c>
      <c r="BS17" s="21">
        <f>IF(B7L105C1=0,0,B7L210C33/B7L105C1)</f>
        <v>0.24272383266309724</v>
      </c>
      <c r="BT17" s="16" t="s">
        <v>15111</v>
      </c>
      <c r="BU17" s="23">
        <f>B7L210C34</f>
        <v>0.24272383266309724</v>
      </c>
      <c r="BV17" s="16" t="s">
        <v>15112</v>
      </c>
      <c r="BW17" s="17">
        <f>B7L210C35*B7L120C1</f>
        <v>1237.723921502959</v>
      </c>
      <c r="BX17" s="16" t="s">
        <v>15113</v>
      </c>
      <c r="BY17" s="17">
        <f>B7L210C36</f>
        <v>1237.723921502959</v>
      </c>
      <c r="BZ17" s="16" t="s">
        <v>15114</v>
      </c>
      <c r="CA17" s="23">
        <f>B7L210C37/24</f>
        <v>51.571830062623292</v>
      </c>
      <c r="CB17" s="16" t="s">
        <v>15115</v>
      </c>
      <c r="CC17" s="23">
        <f>B7L210C38</f>
        <v>51.571830062623292</v>
      </c>
      <c r="CD17" s="16" t="s">
        <v>15116</v>
      </c>
      <c r="CE17" s="26">
        <f>IF(B7L210C39=0,0,B7L210C33/B7L210C39)</f>
        <v>630.98400736382064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306699</v>
      </c>
      <c r="F18" s="16" t="s">
        <v>15118</v>
      </c>
      <c r="G18" s="21">
        <f>IF(B7L101C1=0,0,B7L211C1/B7L101C1)</f>
        <v>2.3292831698428675</v>
      </c>
      <c r="H18" s="16" t="s">
        <v>15119</v>
      </c>
      <c r="I18" s="21">
        <f>B7L211C2</f>
        <v>2.3292831698428675</v>
      </c>
      <c r="J18" s="16" t="s">
        <v>15120</v>
      </c>
      <c r="K18" s="17">
        <f>B7L211C3*B7L116C1</f>
        <v>12529.344610442296</v>
      </c>
      <c r="L18" s="16" t="s">
        <v>15121</v>
      </c>
      <c r="M18" s="17">
        <f>B7L211C4</f>
        <v>12529.344610442296</v>
      </c>
      <c r="N18" s="16" t="s">
        <v>15122</v>
      </c>
      <c r="O18" s="23">
        <f>B7L211C5/24</f>
        <v>522.05602543509565</v>
      </c>
      <c r="P18" s="16" t="s">
        <v>15123</v>
      </c>
      <c r="Q18" s="23">
        <f>B7L211C6</f>
        <v>522.05602543509565</v>
      </c>
      <c r="R18" s="16" t="s">
        <v>15124</v>
      </c>
      <c r="S18" s="25">
        <f>IF(B7L211C7=0,0,B7L211C1/B7L211C7)</f>
        <v>587.48292339771149</v>
      </c>
      <c r="T18" s="16" t="s">
        <v>15125</v>
      </c>
      <c r="U18" s="17">
        <f>A1L211C18</f>
        <v>296556.5</v>
      </c>
      <c r="V18" s="16" t="s">
        <v>15126</v>
      </c>
      <c r="W18" s="23">
        <f>IF(B7L102C1=0,0,B7L211C9/B7L102C1)</f>
        <v>2.2915431566723385</v>
      </c>
      <c r="X18" s="16" t="s">
        <v>15127</v>
      </c>
      <c r="Y18" s="23">
        <f>B7L211C10</f>
        <v>2.2915431566723385</v>
      </c>
      <c r="Z18" s="16" t="s">
        <v>15128</v>
      </c>
      <c r="AA18" s="17">
        <f>B7L211C11*B7L117C1</f>
        <v>11867.82753325345</v>
      </c>
      <c r="AB18" s="16" t="s">
        <v>15129</v>
      </c>
      <c r="AC18" s="17">
        <f>B7L211C12</f>
        <v>11867.82753325345</v>
      </c>
      <c r="AD18" s="16" t="s">
        <v>15130</v>
      </c>
      <c r="AE18" s="23">
        <f>B7L211C13/24</f>
        <v>494.49281388556045</v>
      </c>
      <c r="AF18" s="16" t="s">
        <v>15131</v>
      </c>
      <c r="AG18" s="23">
        <f>B7L211C14</f>
        <v>494.49281388556045</v>
      </c>
      <c r="AH18" s="16" t="s">
        <v>15132</v>
      </c>
      <c r="AI18" s="26">
        <f>IF(B7L211C15=0,0,B7L211C9/B7L211C15)</f>
        <v>599.71852304537538</v>
      </c>
      <c r="AJ18" s="16" t="s">
        <v>15133</v>
      </c>
      <c r="AK18" s="17">
        <f>A1L211C21</f>
        <v>297851.33333333331</v>
      </c>
      <c r="AL18" s="16" t="s">
        <v>15134</v>
      </c>
      <c r="AM18" s="23">
        <f>IF(B7L103C1=0,0,B7L211C17/B7L103C1)</f>
        <v>2.3206340786935264</v>
      </c>
      <c r="AN18" s="16" t="s">
        <v>15135</v>
      </c>
      <c r="AO18" s="23">
        <f>B7L211C18</f>
        <v>2.3206340786935264</v>
      </c>
      <c r="AP18" s="16" t="s">
        <v>15136</v>
      </c>
      <c r="AQ18" s="17">
        <f>B7L211C19*B7L118C1</f>
        <v>11533.167692939151</v>
      </c>
      <c r="AR18" s="16" t="s">
        <v>15137</v>
      </c>
      <c r="AS18" s="17">
        <f>B7L211C20</f>
        <v>11533.167692939151</v>
      </c>
      <c r="AT18" s="16" t="s">
        <v>15138</v>
      </c>
      <c r="AU18" s="17">
        <f>B7L211C21/24</f>
        <v>480.54865387246463</v>
      </c>
      <c r="AV18" s="16" t="s">
        <v>15139</v>
      </c>
      <c r="AW18" s="23">
        <f>B7L211C22</f>
        <v>480.54865387246463</v>
      </c>
      <c r="AX18" s="16" t="s">
        <v>15140</v>
      </c>
      <c r="AY18" s="26">
        <f>IF(B7L211C23=0,0,B7L211C17/B7L211C23)</f>
        <v>619.81514448770395</v>
      </c>
      <c r="AZ18" s="16" t="s">
        <v>15141</v>
      </c>
      <c r="BA18" s="17">
        <f>A1L211C24</f>
        <v>310707.25</v>
      </c>
      <c r="BB18" s="16" t="s">
        <v>15142</v>
      </c>
      <c r="BC18" s="23">
        <f>IF(B7L104C1=0,0,B7L211C25/B7L104C1)</f>
        <v>2.3808707453402485</v>
      </c>
      <c r="BD18" s="16" t="s">
        <v>15143</v>
      </c>
      <c r="BE18" s="23">
        <f>B7L211C26</f>
        <v>2.3808707453402485</v>
      </c>
      <c r="BF18" s="16" t="s">
        <v>15144</v>
      </c>
      <c r="BG18" s="17">
        <f>B7L211C27*B7L119C1</f>
        <v>11916.701517604264</v>
      </c>
      <c r="BH18" s="16" t="s">
        <v>15145</v>
      </c>
      <c r="BI18" s="17">
        <f>B7L211C28</f>
        <v>11916.701517604264</v>
      </c>
      <c r="BJ18" s="16" t="s">
        <v>15146</v>
      </c>
      <c r="BK18" s="23">
        <f>B7L211C29/24</f>
        <v>496.52922990017765</v>
      </c>
      <c r="BL18" s="16" t="s">
        <v>15147</v>
      </c>
      <c r="BM18" s="23">
        <f>B7L211C30</f>
        <v>496.52922990017765</v>
      </c>
      <c r="BN18" s="16" t="s">
        <v>15148</v>
      </c>
      <c r="BO18" s="26">
        <f>IF(B7L211C31=0,0,B7L211C25/B7L211C31)</f>
        <v>625.75822588020583</v>
      </c>
      <c r="BP18" s="16" t="s">
        <v>15149</v>
      </c>
      <c r="BQ18" s="17">
        <f>A1L211C27</f>
        <v>323326.2</v>
      </c>
      <c r="BR18" s="16" t="s">
        <v>15150</v>
      </c>
      <c r="BS18" s="21">
        <f>IF(B7L105C1=0,0,B7L211C33/B7L105C1)</f>
        <v>2.4116952295379708</v>
      </c>
      <c r="BT18" s="16" t="s">
        <v>15151</v>
      </c>
      <c r="BU18" s="23">
        <f>B7L211C34</f>
        <v>2.4116952295379708</v>
      </c>
      <c r="BV18" s="16" t="s">
        <v>15152</v>
      </c>
      <c r="BW18" s="17">
        <f>B7L211C35*B7L120C1</f>
        <v>12297.980153918135</v>
      </c>
      <c r="BX18" s="16" t="s">
        <v>15153</v>
      </c>
      <c r="BY18" s="17">
        <f>B7L211C36</f>
        <v>12297.980153918135</v>
      </c>
      <c r="BZ18" s="16" t="s">
        <v>15154</v>
      </c>
      <c r="CA18" s="23">
        <f>B7L211C37/24</f>
        <v>512.41583974658897</v>
      </c>
      <c r="CB18" s="16" t="s">
        <v>15155</v>
      </c>
      <c r="CC18" s="23">
        <f>B7L211C38</f>
        <v>512.41583974658897</v>
      </c>
      <c r="CD18" s="16" t="s">
        <v>15156</v>
      </c>
      <c r="CE18" s="26">
        <f>IF(B7L211C39=0,0,B7L211C33/B7L211C39)</f>
        <v>630.98400736382064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104037</v>
      </c>
      <c r="F19" s="16" t="s">
        <v>15158</v>
      </c>
      <c r="G19" s="21">
        <f>IF(B7L101C1=0,0,B7L212C1/B7L101C1)</f>
        <v>0.79012854016785972</v>
      </c>
      <c r="H19" s="16" t="s">
        <v>15159</v>
      </c>
      <c r="I19" s="21">
        <f>B7L212C2</f>
        <v>0.79012854016785972</v>
      </c>
      <c r="J19" s="16" t="s">
        <v>15160</v>
      </c>
      <c r="K19" s="17">
        <f>B7L212C3*B7L116C1</f>
        <v>4250.1456647611676</v>
      </c>
      <c r="L19" s="16" t="s">
        <v>15161</v>
      </c>
      <c r="M19" s="17">
        <f>B7L212C4</f>
        <v>4250.1456647611676</v>
      </c>
      <c r="N19" s="16" t="s">
        <v>15162</v>
      </c>
      <c r="O19" s="23">
        <f>B7L212C5/24</f>
        <v>177.08940269838197</v>
      </c>
      <c r="P19" s="16" t="s">
        <v>15163</v>
      </c>
      <c r="Q19" s="23">
        <f>B7L212C6</f>
        <v>177.08940269838197</v>
      </c>
      <c r="R19" s="16" t="s">
        <v>15164</v>
      </c>
      <c r="S19" s="25">
        <f>IF(B7L212C7=0,0,B7L212C1/B7L212C7)</f>
        <v>587.48292339771137</v>
      </c>
      <c r="T19" s="16" t="s">
        <v>15165</v>
      </c>
      <c r="U19" s="17">
        <f>A1L212C18</f>
        <v>92592.5</v>
      </c>
      <c r="V19" s="16" t="s">
        <v>15166</v>
      </c>
      <c r="W19" s="23">
        <f>IF(B7L102C1=0,0,B7L212C9/B7L102C1)</f>
        <v>0.71547819634431731</v>
      </c>
      <c r="X19" s="16" t="s">
        <v>15167</v>
      </c>
      <c r="Y19" s="23">
        <f>B7L212C10</f>
        <v>0.71547819634431731</v>
      </c>
      <c r="Z19" s="16" t="s">
        <v>15168</v>
      </c>
      <c r="AA19" s="17">
        <f>B7L212C11*B7L117C1</f>
        <v>3705.4383258258385</v>
      </c>
      <c r="AB19" s="16" t="s">
        <v>15169</v>
      </c>
      <c r="AC19" s="17">
        <f>B7L212C12</f>
        <v>3705.4383258258385</v>
      </c>
      <c r="AD19" s="16" t="s">
        <v>15170</v>
      </c>
      <c r="AE19" s="23">
        <f>B7L212C13/24</f>
        <v>154.39326357607661</v>
      </c>
      <c r="AF19" s="16" t="s">
        <v>15171</v>
      </c>
      <c r="AG19" s="23">
        <f>B7L212C14</f>
        <v>154.39326357607661</v>
      </c>
      <c r="AH19" s="16" t="s">
        <v>15172</v>
      </c>
      <c r="AI19" s="26">
        <f>IF(B7L212C15=0,0,B7L212C9/B7L212C15)</f>
        <v>599.71852304537526</v>
      </c>
      <c r="AJ19" s="16" t="s">
        <v>15173</v>
      </c>
      <c r="AK19" s="17">
        <f>A1L212C21</f>
        <v>89428.666666666672</v>
      </c>
      <c r="AL19" s="16" t="s">
        <v>15174</v>
      </c>
      <c r="AM19" s="23">
        <f>IF(B7L103C1=0,0,B7L212C17/B7L103C1)</f>
        <v>0.69676106249468028</v>
      </c>
      <c r="AN19" s="16" t="s">
        <v>15175</v>
      </c>
      <c r="AO19" s="23">
        <f>B7L212C18</f>
        <v>0.69676106249468028</v>
      </c>
      <c r="AP19" s="16" t="s">
        <v>15176</v>
      </c>
      <c r="AQ19" s="17">
        <f>B7L212C19*B7L118C1</f>
        <v>3462.7872827695624</v>
      </c>
      <c r="AR19" s="16" t="s">
        <v>15177</v>
      </c>
      <c r="AS19" s="17">
        <f>B7L212C20</f>
        <v>3462.7872827695624</v>
      </c>
      <c r="AT19" s="16" t="s">
        <v>15178</v>
      </c>
      <c r="AU19" s="17">
        <f>B7L212C21/24</f>
        <v>144.28280344873176</v>
      </c>
      <c r="AV19" s="16" t="s">
        <v>15179</v>
      </c>
      <c r="AW19" s="23">
        <f>B7L212C22</f>
        <v>144.28280344873176</v>
      </c>
      <c r="AX19" s="16" t="s">
        <v>15180</v>
      </c>
      <c r="AY19" s="26">
        <f>IF(B7L212C23=0,0,B7L212C17/B7L212C23)</f>
        <v>619.81514448770406</v>
      </c>
      <c r="AZ19" s="16" t="s">
        <v>15181</v>
      </c>
      <c r="BA19" s="17">
        <f>A1L212C24</f>
        <v>94366.5</v>
      </c>
      <c r="BB19" s="16" t="s">
        <v>15182</v>
      </c>
      <c r="BC19" s="23">
        <f>IF(B7L104C1=0,0,B7L212C25/B7L104C1)</f>
        <v>0.72310652290910682</v>
      </c>
      <c r="BD19" s="16" t="s">
        <v>15183</v>
      </c>
      <c r="BE19" s="23">
        <f>B7L212C26</f>
        <v>0.72310652290910682</v>
      </c>
      <c r="BF19" s="16" t="s">
        <v>15184</v>
      </c>
      <c r="BG19" s="17">
        <f>B7L212C27*B7L119C1</f>
        <v>3619.2828257499718</v>
      </c>
      <c r="BH19" s="16" t="s">
        <v>15185</v>
      </c>
      <c r="BI19" s="17">
        <f>B7L212C28</f>
        <v>3619.2828257499718</v>
      </c>
      <c r="BJ19" s="16" t="s">
        <v>15186</v>
      </c>
      <c r="BK19" s="23">
        <f>B7L212C29/24</f>
        <v>150.80345107291549</v>
      </c>
      <c r="BL19" s="16" t="s">
        <v>15187</v>
      </c>
      <c r="BM19" s="23">
        <f>B7L212C30</f>
        <v>150.80345107291549</v>
      </c>
      <c r="BN19" s="16" t="s">
        <v>15188</v>
      </c>
      <c r="BO19" s="26">
        <f>IF(B7L212C31=0,0,B7L212C25/B7L212C31)</f>
        <v>625.75822588020571</v>
      </c>
      <c r="BP19" s="16" t="s">
        <v>15189</v>
      </c>
      <c r="BQ19" s="17">
        <f>A1L212C27</f>
        <v>96437.6</v>
      </c>
      <c r="BR19" s="16" t="s">
        <v>15190</v>
      </c>
      <c r="BS19" s="21">
        <f>IF(B7L105C1=0,0,B7L212C33/B7L105C1)</f>
        <v>0.71932958067762842</v>
      </c>
      <c r="BT19" s="16" t="s">
        <v>15191</v>
      </c>
      <c r="BU19" s="23">
        <f>B7L212C34</f>
        <v>0.71932958067762842</v>
      </c>
      <c r="BV19" s="16" t="s">
        <v>15192</v>
      </c>
      <c r="BW19" s="17">
        <f>B7L212C35*B7L120C1</f>
        <v>3668.0840924474896</v>
      </c>
      <c r="BX19" s="16" t="s">
        <v>15193</v>
      </c>
      <c r="BY19" s="17">
        <f>B7L212C36</f>
        <v>3668.0840924474896</v>
      </c>
      <c r="BZ19" s="16" t="s">
        <v>15194</v>
      </c>
      <c r="CA19" s="23">
        <f>B7L212C37/24</f>
        <v>152.83683718531208</v>
      </c>
      <c r="CB19" s="16" t="s">
        <v>15195</v>
      </c>
      <c r="CC19" s="23">
        <f>B7L212C38</f>
        <v>152.83683718531208</v>
      </c>
      <c r="CD19" s="16" t="s">
        <v>15196</v>
      </c>
      <c r="CE19" s="26">
        <f>IF(B7L212C39=0,0,B7L212C33/B7L212C39)</f>
        <v>630.98400736382064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478</v>
      </c>
      <c r="F20" s="16" t="s">
        <v>15198</v>
      </c>
      <c r="G20" s="21">
        <f>IF(B7L101C1=0,0,B7L213C1/B7L101C1)</f>
        <v>3.6302607937583452E-3</v>
      </c>
      <c r="H20" s="16" t="s">
        <v>15199</v>
      </c>
      <c r="I20" s="21">
        <f>B7L213C2</f>
        <v>3.6302607937583452E-3</v>
      </c>
      <c r="J20" s="16" t="s">
        <v>15200</v>
      </c>
      <c r="K20" s="17">
        <f>B7L213C3*B7L116C1</f>
        <v>19.527376104230591</v>
      </c>
      <c r="L20" s="16" t="s">
        <v>15201</v>
      </c>
      <c r="M20" s="23">
        <f>B7L213C4</f>
        <v>19.527376104230591</v>
      </c>
      <c r="N20" s="16" t="s">
        <v>15202</v>
      </c>
      <c r="O20" s="23">
        <f>B7L213C5/24</f>
        <v>0.81364067100960791</v>
      </c>
      <c r="P20" s="16" t="s">
        <v>15203</v>
      </c>
      <c r="Q20" s="23">
        <f>B7L213C6</f>
        <v>0.81364067100960791</v>
      </c>
      <c r="R20" s="16" t="s">
        <v>15204</v>
      </c>
      <c r="S20" s="25">
        <f>IF(B7L213C7=0,0,B7L213C1/B7L213C7)</f>
        <v>587.48292339771137</v>
      </c>
      <c r="T20" s="16" t="s">
        <v>15205</v>
      </c>
      <c r="U20" s="23">
        <f>A1L213C18</f>
        <v>499.5</v>
      </c>
      <c r="V20" s="16" t="s">
        <v>15206</v>
      </c>
      <c r="W20" s="23">
        <f>IF(B7L102C1=0,0,B7L213C9/B7L102C1)</f>
        <v>3.8597225377215915E-3</v>
      </c>
      <c r="X20" s="16" t="s">
        <v>15207</v>
      </c>
      <c r="Y20" s="23">
        <f>B7L213C10</f>
        <v>3.8597225377215915E-3</v>
      </c>
      <c r="Z20" s="16" t="s">
        <v>15208</v>
      </c>
      <c r="AA20" s="23">
        <f>B7L213C11*B7L117C1</f>
        <v>19.989377581877648</v>
      </c>
      <c r="AB20" s="16" t="s">
        <v>15209</v>
      </c>
      <c r="AC20" s="23">
        <f>B7L213C12</f>
        <v>19.989377581877648</v>
      </c>
      <c r="AD20" s="16" t="s">
        <v>15210</v>
      </c>
      <c r="AE20" s="23">
        <f>B7L213C13/24</f>
        <v>0.83289073257823532</v>
      </c>
      <c r="AF20" s="16" t="s">
        <v>15211</v>
      </c>
      <c r="AG20" s="23">
        <f>B7L213C14</f>
        <v>0.83289073257823532</v>
      </c>
      <c r="AH20" s="16" t="s">
        <v>15212</v>
      </c>
      <c r="AI20" s="26">
        <f>IF(B7L213C15=0,0,B7L213C9/B7L213C15)</f>
        <v>599.71852304537538</v>
      </c>
      <c r="AJ20" s="16" t="s">
        <v>15213</v>
      </c>
      <c r="AK20" s="23">
        <f>A1L213C21</f>
        <v>573.66666666666663</v>
      </c>
      <c r="AL20" s="16" t="s">
        <v>15214</v>
      </c>
      <c r="AM20" s="23">
        <f>IF(B7L103C1=0,0,B7L213C17/B7L103C1)</f>
        <v>4.4695801814233493E-3</v>
      </c>
      <c r="AN20" s="16" t="s">
        <v>15215</v>
      </c>
      <c r="AO20" s="23">
        <f>B7L213C18</f>
        <v>4.4695801814233493E-3</v>
      </c>
      <c r="AP20" s="16" t="s">
        <v>15216</v>
      </c>
      <c r="AQ20" s="23">
        <f>B7L213C19*B7L118C1</f>
        <v>22.213074531084054</v>
      </c>
      <c r="AR20" s="16" t="s">
        <v>15217</v>
      </c>
      <c r="AS20" s="23">
        <f>B7L213C20</f>
        <v>22.213074531084054</v>
      </c>
      <c r="AT20" s="16" t="s">
        <v>15218</v>
      </c>
      <c r="AU20" s="17">
        <f>B7L213C21/24</f>
        <v>0.92554477212850228</v>
      </c>
      <c r="AV20" s="16" t="s">
        <v>15219</v>
      </c>
      <c r="AW20" s="23">
        <f>B7L213C22</f>
        <v>0.92554477212850228</v>
      </c>
      <c r="AX20" s="16" t="s">
        <v>15220</v>
      </c>
      <c r="AY20" s="26">
        <f>IF(B7L213C23=0,0,B7L213C17/B7L213C23)</f>
        <v>619.81514448770395</v>
      </c>
      <c r="AZ20" s="16" t="s">
        <v>15221</v>
      </c>
      <c r="BA20" s="17">
        <f>A1L213C24</f>
        <v>711.75</v>
      </c>
      <c r="BB20" s="16" t="s">
        <v>15222</v>
      </c>
      <c r="BC20" s="23">
        <f>IF(B7L104C1=0,0,B7L213C25/B7L104C1)</f>
        <v>5.4539594843568085E-3</v>
      </c>
      <c r="BD20" s="16" t="s">
        <v>15223</v>
      </c>
      <c r="BE20" s="23">
        <f>B7L213C26</f>
        <v>5.4539594843568085E-3</v>
      </c>
      <c r="BF20" s="16" t="s">
        <v>15224</v>
      </c>
      <c r="BG20" s="23">
        <f>B7L213C27*B7L119C1</f>
        <v>27.29808301915979</v>
      </c>
      <c r="BH20" s="16" t="s">
        <v>15225</v>
      </c>
      <c r="BI20" s="23">
        <f>B7L213C28</f>
        <v>27.29808301915979</v>
      </c>
      <c r="BJ20" s="16" t="s">
        <v>15226</v>
      </c>
      <c r="BK20" s="23">
        <f>B7L213C29/24</f>
        <v>1.1374201257983245</v>
      </c>
      <c r="BL20" s="16" t="s">
        <v>15227</v>
      </c>
      <c r="BM20" s="23">
        <f>B7L213C30</f>
        <v>1.1374201257983245</v>
      </c>
      <c r="BN20" s="16" t="s">
        <v>15228</v>
      </c>
      <c r="BO20" s="26">
        <f>IF(B7L213C31=0,0,B7L213C25/B7L213C31)</f>
        <v>625.75822588020571</v>
      </c>
      <c r="BP20" s="16" t="s">
        <v>15229</v>
      </c>
      <c r="BQ20" s="17">
        <f>A1L213C27</f>
        <v>718</v>
      </c>
      <c r="BR20" s="16" t="s">
        <v>15230</v>
      </c>
      <c r="BS20" s="21">
        <f>IF(B7L105C1=0,0,B7L213C33/B7L105C1)</f>
        <v>5.3555733337052897E-3</v>
      </c>
      <c r="BT20" s="16" t="s">
        <v>15231</v>
      </c>
      <c r="BU20" s="23">
        <f>B7L213C34</f>
        <v>5.3555733337052897E-3</v>
      </c>
      <c r="BV20" s="16" t="s">
        <v>15232</v>
      </c>
      <c r="BW20" s="23">
        <f>B7L213C35*B7L120C1</f>
        <v>27.309725442952725</v>
      </c>
      <c r="BX20" s="16" t="s">
        <v>15233</v>
      </c>
      <c r="BY20" s="23">
        <f>B7L213C36</f>
        <v>27.309725442952725</v>
      </c>
      <c r="BZ20" s="16" t="s">
        <v>15234</v>
      </c>
      <c r="CA20" s="23">
        <f>B7L213C37/24</f>
        <v>1.137905226789697</v>
      </c>
      <c r="CB20" s="16" t="s">
        <v>15235</v>
      </c>
      <c r="CC20" s="23">
        <f>B7L213C38</f>
        <v>1.137905226789697</v>
      </c>
      <c r="CD20" s="16" t="s">
        <v>15236</v>
      </c>
      <c r="CE20" s="26">
        <f>IF(B7L213C39=0,0,B7L213C33/B7L213C39)</f>
        <v>630.98400736382052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149991</v>
      </c>
      <c r="F21" s="16" t="s">
        <v>15238</v>
      </c>
      <c r="G21" s="21">
        <f>IF(B7L101C1=0,0,B7L214C1/B7L101C1)</f>
        <v>1.1391348257669622</v>
      </c>
      <c r="H21" s="16" t="s">
        <v>15239</v>
      </c>
      <c r="I21" s="21">
        <f>B7L214C2</f>
        <v>1.1391348257669622</v>
      </c>
      <c r="J21" s="16" t="s">
        <v>15240</v>
      </c>
      <c r="K21" s="17">
        <f>B7L214C3*B7L116C1</f>
        <v>6127.4700193507333</v>
      </c>
      <c r="L21" s="16" t="s">
        <v>15241</v>
      </c>
      <c r="M21" s="17">
        <f>B7L214C4</f>
        <v>6127.4700193507333</v>
      </c>
      <c r="N21" s="16" t="s">
        <v>15242</v>
      </c>
      <c r="O21" s="23">
        <f>B7L214C5/24</f>
        <v>255.31125080628055</v>
      </c>
      <c r="P21" s="16" t="s">
        <v>15243</v>
      </c>
      <c r="Q21" s="23">
        <f>B7L214C6</f>
        <v>255.31125080628055</v>
      </c>
      <c r="R21" s="16" t="s">
        <v>15244</v>
      </c>
      <c r="S21" s="25">
        <f>IF(B7L214C7=0,0,B7L214C1/B7L214C7)</f>
        <v>587.48292339771137</v>
      </c>
      <c r="T21" s="16" t="s">
        <v>15245</v>
      </c>
      <c r="U21" s="17">
        <f>A1L214C18</f>
        <v>152468</v>
      </c>
      <c r="V21" s="16" t="s">
        <v>15246</v>
      </c>
      <c r="W21" s="23">
        <f>IF(B7L102C1=0,0,B7L214C9/B7L102C1)</f>
        <v>1.1781464982609322</v>
      </c>
      <c r="X21" s="16" t="s">
        <v>15247</v>
      </c>
      <c r="Y21" s="23">
        <f>B7L214C10</f>
        <v>1.1781464982609322</v>
      </c>
      <c r="Z21" s="16" t="s">
        <v>15248</v>
      </c>
      <c r="AA21" s="17">
        <f>B7L214C11*B7L117C1</f>
        <v>6101.5824247321752</v>
      </c>
      <c r="AB21" s="16" t="s">
        <v>15249</v>
      </c>
      <c r="AC21" s="17">
        <f>B7L214C12</f>
        <v>6101.5824247321752</v>
      </c>
      <c r="AD21" s="16" t="s">
        <v>15250</v>
      </c>
      <c r="AE21" s="23">
        <f>B7L214C13/24</f>
        <v>254.23260103050731</v>
      </c>
      <c r="AF21" s="16" t="s">
        <v>15251</v>
      </c>
      <c r="AG21" s="23">
        <f>B7L214C14</f>
        <v>254.23260103050731</v>
      </c>
      <c r="AH21" s="16" t="s">
        <v>15252</v>
      </c>
      <c r="AI21" s="26">
        <f>IF(B7L214C15=0,0,B7L214C9/B7L214C15)</f>
        <v>599.71852304537526</v>
      </c>
      <c r="AJ21" s="16" t="s">
        <v>15253</v>
      </c>
      <c r="AK21" s="17">
        <f>A1L214C21</f>
        <v>156556</v>
      </c>
      <c r="AL21" s="16" t="s">
        <v>15254</v>
      </c>
      <c r="AM21" s="23">
        <f>IF(B7L103C1=0,0,B7L214C17/B7L103C1)</f>
        <v>1.2197668708011282</v>
      </c>
      <c r="AN21" s="16" t="s">
        <v>15255</v>
      </c>
      <c r="AO21" s="23">
        <f>B7L214C18</f>
        <v>1.2197668708011282</v>
      </c>
      <c r="AP21" s="16" t="s">
        <v>15256</v>
      </c>
      <c r="AQ21" s="17">
        <f>B7L214C19*B7L118C1</f>
        <v>6062.0396797589692</v>
      </c>
      <c r="AR21" s="16" t="s">
        <v>15257</v>
      </c>
      <c r="AS21" s="17">
        <f>B7L214C20</f>
        <v>6062.0396797589692</v>
      </c>
      <c r="AT21" s="16" t="s">
        <v>15258</v>
      </c>
      <c r="AU21" s="17">
        <f>B7L214C21/24</f>
        <v>252.58498665662373</v>
      </c>
      <c r="AV21" s="16" t="s">
        <v>15259</v>
      </c>
      <c r="AW21" s="23">
        <f>B7L214C22</f>
        <v>252.58498665662373</v>
      </c>
      <c r="AX21" s="16" t="s">
        <v>15260</v>
      </c>
      <c r="AY21" s="26">
        <f>IF(B7L214C23=0,0,B7L214C17/B7L214C23)</f>
        <v>619.81514448770395</v>
      </c>
      <c r="AZ21" s="16" t="s">
        <v>15261</v>
      </c>
      <c r="BA21" s="17">
        <f>A1L214C24</f>
        <v>157457</v>
      </c>
      <c r="BB21" s="16" t="s">
        <v>15262</v>
      </c>
      <c r="BC21" s="23">
        <f>IF(B7L104C1=0,0,B7L214C25/B7L104C1)</f>
        <v>1.2065530010936003</v>
      </c>
      <c r="BD21" s="16" t="s">
        <v>15263</v>
      </c>
      <c r="BE21" s="23">
        <f>B7L214C26</f>
        <v>1.2065530010936003</v>
      </c>
      <c r="BF21" s="16" t="s">
        <v>15264</v>
      </c>
      <c r="BG21" s="17">
        <f>B7L214C27*B7L119C1</f>
        <v>6039.0224909699236</v>
      </c>
      <c r="BH21" s="16" t="s">
        <v>15265</v>
      </c>
      <c r="BI21" s="17">
        <f>B7L214C28</f>
        <v>6039.0224909699236</v>
      </c>
      <c r="BJ21" s="16" t="s">
        <v>15266</v>
      </c>
      <c r="BK21" s="23">
        <f>B7L214C29/24</f>
        <v>251.62593712374681</v>
      </c>
      <c r="BL21" s="16" t="s">
        <v>15267</v>
      </c>
      <c r="BM21" s="23">
        <f>B7L214C30</f>
        <v>251.62593712374681</v>
      </c>
      <c r="BN21" s="16" t="s">
        <v>15268</v>
      </c>
      <c r="BO21" s="26">
        <f>IF(B7L214C31=0,0,B7L214C25/B7L214C31)</f>
        <v>625.75822588020571</v>
      </c>
      <c r="BP21" s="16" t="s">
        <v>15269</v>
      </c>
      <c r="BQ21" s="17">
        <f>A1L214C27</f>
        <v>154211.79999999999</v>
      </c>
      <c r="BR21" s="16" t="s">
        <v>15270</v>
      </c>
      <c r="BS21" s="21">
        <f>IF(B7L105C1=0,0,B7L214C33/B7L105C1)</f>
        <v>1.1502682504494335</v>
      </c>
      <c r="BT21" s="16" t="s">
        <v>15271</v>
      </c>
      <c r="BU21" s="23">
        <f>B7L214C34</f>
        <v>1.1502682504494335</v>
      </c>
      <c r="BV21" s="16" t="s">
        <v>15272</v>
      </c>
      <c r="BW21" s="17">
        <f>B7L214C35*B7L120C1</f>
        <v>5865.5737020383513</v>
      </c>
      <c r="BX21" s="16" t="s">
        <v>15273</v>
      </c>
      <c r="BY21" s="17">
        <f>B7L214C36</f>
        <v>5865.5737020383513</v>
      </c>
      <c r="BZ21" s="16" t="s">
        <v>15274</v>
      </c>
      <c r="CA21" s="23">
        <f>B7L214C37/24</f>
        <v>244.39890425159797</v>
      </c>
      <c r="CB21" s="16" t="s">
        <v>15275</v>
      </c>
      <c r="CC21" s="23">
        <f>B7L214C38</f>
        <v>244.39890425159797</v>
      </c>
      <c r="CD21" s="16" t="s">
        <v>15276</v>
      </c>
      <c r="CE21" s="26">
        <f>IF(B7L214C39=0,0,B7L214C33/B7L214C39)</f>
        <v>630.98400736382064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855</v>
      </c>
      <c r="F22" s="16" t="s">
        <v>15278</v>
      </c>
      <c r="G22" s="21">
        <f>IF(B7L101C1=0,0,B7L215C1/B7L101C1)</f>
        <v>6.4934581143585466E-3</v>
      </c>
      <c r="H22" s="16" t="s">
        <v>15279</v>
      </c>
      <c r="I22" s="21">
        <f>B7L215C2</f>
        <v>6.4934581143585466E-3</v>
      </c>
      <c r="J22" s="16" t="s">
        <v>15280</v>
      </c>
      <c r="K22" s="17">
        <f>B7L215C3*B7L116C1</f>
        <v>34.928674830789028</v>
      </c>
      <c r="L22" s="16" t="s">
        <v>15281</v>
      </c>
      <c r="M22" s="23">
        <f>B7L215C4</f>
        <v>34.928674830789028</v>
      </c>
      <c r="N22" s="16" t="s">
        <v>15282</v>
      </c>
      <c r="O22" s="23">
        <f>B7L215C5/24</f>
        <v>1.4553614512828761</v>
      </c>
      <c r="P22" s="16" t="s">
        <v>15283</v>
      </c>
      <c r="Q22" s="23">
        <f>B7L215C6</f>
        <v>1.4553614512828761</v>
      </c>
      <c r="R22" s="16" t="s">
        <v>15284</v>
      </c>
      <c r="S22" s="25">
        <f>IF(B7L215C7=0,0,B7L215C1/B7L215C7)</f>
        <v>587.48292339771137</v>
      </c>
      <c r="T22" s="16" t="s">
        <v>15285</v>
      </c>
      <c r="U22" s="23">
        <f>A1L215C18</f>
        <v>829.5</v>
      </c>
      <c r="V22" s="16" t="s">
        <v>15286</v>
      </c>
      <c r="W22" s="23">
        <f>IF(B7L102C1=0,0,B7L215C9/B7L102C1)</f>
        <v>6.4096893794595797E-3</v>
      </c>
      <c r="X22" s="16" t="s">
        <v>15287</v>
      </c>
      <c r="Y22" s="23">
        <f>B7L215C10</f>
        <v>6.4096893794595797E-3</v>
      </c>
      <c r="Z22" s="16" t="s">
        <v>15288</v>
      </c>
      <c r="AA22" s="23">
        <f>B7L215C11*B7L117C1</f>
        <v>33.195572981316339</v>
      </c>
      <c r="AB22" s="16" t="s">
        <v>15289</v>
      </c>
      <c r="AC22" s="23">
        <f>B7L215C12</f>
        <v>33.195572981316339</v>
      </c>
      <c r="AD22" s="16" t="s">
        <v>15290</v>
      </c>
      <c r="AE22" s="23">
        <f>B7L215C13/24</f>
        <v>1.3831488742215141</v>
      </c>
      <c r="AF22" s="16" t="s">
        <v>15291</v>
      </c>
      <c r="AG22" s="23">
        <f>B7L215C14</f>
        <v>1.3831488742215141</v>
      </c>
      <c r="AH22" s="16" t="s">
        <v>15292</v>
      </c>
      <c r="AI22" s="26">
        <f>IF(B7L215C15=0,0,B7L215C9/B7L215C15)</f>
        <v>599.71852304537526</v>
      </c>
      <c r="AJ22" s="16" t="s">
        <v>15293</v>
      </c>
      <c r="AK22" s="23">
        <f>A1L215C21</f>
        <v>911.66666666666674</v>
      </c>
      <c r="AL22" s="16" t="s">
        <v>15294</v>
      </c>
      <c r="AM22" s="23">
        <f>IF(B7L103C1=0,0,B7L215C17/B7L103C1)</f>
        <v>7.1030225428197914E-3</v>
      </c>
      <c r="AN22" s="16" t="s">
        <v>15295</v>
      </c>
      <c r="AO22" s="23">
        <f>B7L215C18</f>
        <v>7.1030225428197914E-3</v>
      </c>
      <c r="AP22" s="16" t="s">
        <v>15296</v>
      </c>
      <c r="AQ22" s="23">
        <f>B7L215C19*B7L118C1</f>
        <v>35.30084767142062</v>
      </c>
      <c r="AR22" s="16" t="s">
        <v>15297</v>
      </c>
      <c r="AS22" s="23">
        <f>B7L215C20</f>
        <v>35.30084767142062</v>
      </c>
      <c r="AT22" s="16" t="s">
        <v>15298</v>
      </c>
      <c r="AU22" s="17">
        <f>B7L215C21/24</f>
        <v>1.4708686529758592</v>
      </c>
      <c r="AV22" s="16" t="s">
        <v>15299</v>
      </c>
      <c r="AW22" s="23">
        <f>B7L215C22</f>
        <v>1.4708686529758592</v>
      </c>
      <c r="AX22" s="16" t="s">
        <v>15300</v>
      </c>
      <c r="AY22" s="26">
        <f>IF(B7L215C23=0,0,B7L215C17/B7L215C23)</f>
        <v>619.81514448770395</v>
      </c>
      <c r="AZ22" s="16" t="s">
        <v>15301</v>
      </c>
      <c r="BA22" s="17">
        <f>A1L215C24</f>
        <v>1104</v>
      </c>
      <c r="BB22" s="16" t="s">
        <v>15302</v>
      </c>
      <c r="BC22" s="23">
        <f>IF(B7L104C1=0,0,B7L215C25/B7L104C1)</f>
        <v>8.4596716132489171E-3</v>
      </c>
      <c r="BD22" s="16" t="s">
        <v>15303</v>
      </c>
      <c r="BE22" s="23">
        <f>B7L215C26</f>
        <v>8.4596716132489171E-3</v>
      </c>
      <c r="BF22" s="16" t="s">
        <v>15304</v>
      </c>
      <c r="BG22" s="23">
        <f>B7L215C27*B7L119C1</f>
        <v>42.342232038148801</v>
      </c>
      <c r="BH22" s="16" t="s">
        <v>15305</v>
      </c>
      <c r="BI22" s="23">
        <f>B7L215C28</f>
        <v>42.342232038148801</v>
      </c>
      <c r="BJ22" s="16" t="s">
        <v>15306</v>
      </c>
      <c r="BK22" s="23">
        <f>B7L215C29/24</f>
        <v>1.7642596682562</v>
      </c>
      <c r="BL22" s="16" t="s">
        <v>15307</v>
      </c>
      <c r="BM22" s="23">
        <f>B7L215C30</f>
        <v>1.7642596682562</v>
      </c>
      <c r="BN22" s="16" t="s">
        <v>15308</v>
      </c>
      <c r="BO22" s="26">
        <f>IF(B7L215C31=0,0,B7L215C25/B7L215C31)</f>
        <v>625.75822588020571</v>
      </c>
      <c r="BP22" s="16" t="s">
        <v>15309</v>
      </c>
      <c r="BQ22" s="17">
        <f>A1L215C27</f>
        <v>1207.1999999999998</v>
      </c>
      <c r="BR22" s="16" t="s">
        <v>15310</v>
      </c>
      <c r="BS22" s="21">
        <f>IF(B7L105C1=0,0,B7L215C33/B7L105C1)</f>
        <v>9.0045238557785855E-3</v>
      </c>
      <c r="BT22" s="16" t="s">
        <v>15311</v>
      </c>
      <c r="BU22" s="23">
        <f>B7L215C34</f>
        <v>9.0045238557785855E-3</v>
      </c>
      <c r="BV22" s="16" t="s">
        <v>15312</v>
      </c>
      <c r="BW22" s="23">
        <f>B7L215C35*B7L120C1</f>
        <v>45.916853140295991</v>
      </c>
      <c r="BX22" s="16" t="s">
        <v>15313</v>
      </c>
      <c r="BY22" s="23">
        <f>B7L215C36</f>
        <v>45.916853140295991</v>
      </c>
      <c r="BZ22" s="16" t="s">
        <v>15314</v>
      </c>
      <c r="CA22" s="23">
        <f>B7L215C37/24</f>
        <v>1.9132022141789997</v>
      </c>
      <c r="CB22" s="16" t="s">
        <v>15315</v>
      </c>
      <c r="CC22" s="23">
        <f>B7L215C38</f>
        <v>1.9132022141789997</v>
      </c>
      <c r="CD22" s="16" t="s">
        <v>15316</v>
      </c>
      <c r="CE22" s="26">
        <f>IF(B7L215C39=0,0,B7L215C33/B7L215C39)</f>
        <v>630.98400736382064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2480437</v>
      </c>
      <c r="F23" s="16" t="s">
        <v>15318</v>
      </c>
      <c r="G23" s="21">
        <f>IF(B7L101C1=0,0,B7L216C1/B7L101C1)</f>
        <v>18.838144754158094</v>
      </c>
      <c r="H23" s="16" t="s">
        <v>15319</v>
      </c>
      <c r="I23" s="21">
        <f>B7L216C2</f>
        <v>18.838144754158094</v>
      </c>
      <c r="J23" s="16" t="s">
        <v>15320</v>
      </c>
      <c r="K23" s="17">
        <f>B7L216C3*B7L116C1</f>
        <v>101331.43556872263</v>
      </c>
      <c r="L23" s="16" t="s">
        <v>15321</v>
      </c>
      <c r="M23" s="17">
        <f>B7L216C4</f>
        <v>101331.43556872263</v>
      </c>
      <c r="N23" s="16" t="s">
        <v>15322</v>
      </c>
      <c r="O23" s="17">
        <f>B7L216C5/24</f>
        <v>4222.1431486967767</v>
      </c>
      <c r="P23" s="16" t="s">
        <v>15323</v>
      </c>
      <c r="Q23" s="17">
        <f>B7L216C6</f>
        <v>4222.1431486967767</v>
      </c>
      <c r="R23" s="16" t="s">
        <v>15324</v>
      </c>
      <c r="S23" s="25">
        <f>IF(B7L216C7=0,0,B7L216C1/B7L216C7)</f>
        <v>587.48292339771126</v>
      </c>
      <c r="T23" s="16" t="s">
        <v>15325</v>
      </c>
      <c r="U23" s="17">
        <f>A1L216C18</f>
        <v>2495805.5</v>
      </c>
      <c r="V23" s="16" t="s">
        <v>15326</v>
      </c>
      <c r="W23" s="23">
        <f>IF(B7L102C1=0,0,B7L216C9/B7L102C1)</f>
        <v>19.285518995234245</v>
      </c>
      <c r="X23" s="16" t="s">
        <v>15327</v>
      </c>
      <c r="Y23" s="23">
        <f>B7L216C10</f>
        <v>19.285518995234245</v>
      </c>
      <c r="Z23" s="16" t="s">
        <v>15328</v>
      </c>
      <c r="AA23" s="17">
        <f>B7L216C11*B7L117C1</f>
        <v>99879.076096950826</v>
      </c>
      <c r="AB23" s="16" t="s">
        <v>15329</v>
      </c>
      <c r="AC23" s="17">
        <f>B7L216C12</f>
        <v>99879.076096950826</v>
      </c>
      <c r="AD23" s="16" t="s">
        <v>15330</v>
      </c>
      <c r="AE23" s="17">
        <f>B7L216C13/24</f>
        <v>4161.6281707062844</v>
      </c>
      <c r="AF23" s="16" t="s">
        <v>15331</v>
      </c>
      <c r="AG23" s="17">
        <f>B7L216C14</f>
        <v>4161.6281707062844</v>
      </c>
      <c r="AH23" s="16" t="s">
        <v>15332</v>
      </c>
      <c r="AI23" s="26">
        <f>IF(B7L216C15=0,0,B7L216C9/B7L216C15)</f>
        <v>599.71852304537538</v>
      </c>
      <c r="AJ23" s="16" t="s">
        <v>15333</v>
      </c>
      <c r="AK23" s="17">
        <f>A1L216C21</f>
        <v>2493553</v>
      </c>
      <c r="AL23" s="16" t="s">
        <v>15334</v>
      </c>
      <c r="AM23" s="23">
        <f>IF(B7L103C1=0,0,B7L216C17/B7L103C1)</f>
        <v>19.427893788719473</v>
      </c>
      <c r="AN23" s="16" t="s">
        <v>15335</v>
      </c>
      <c r="AO23" s="23">
        <f>B7L216C18</f>
        <v>19.427893788719473</v>
      </c>
      <c r="AP23" s="16" t="s">
        <v>15336</v>
      </c>
      <c r="AQ23" s="17">
        <f>B7L216C19*B7L118C1</f>
        <v>96553.420051496068</v>
      </c>
      <c r="AR23" s="16" t="s">
        <v>15337</v>
      </c>
      <c r="AS23" s="17">
        <f>B7L216C20</f>
        <v>96553.420051496068</v>
      </c>
      <c r="AT23" s="16" t="s">
        <v>15338</v>
      </c>
      <c r="AU23" s="17">
        <f>B7L216C21/24</f>
        <v>4023.0591688123363</v>
      </c>
      <c r="AV23" s="16" t="s">
        <v>15339</v>
      </c>
      <c r="AW23" s="17">
        <f>B7L216C22</f>
        <v>4023.0591688123363</v>
      </c>
      <c r="AX23" s="16" t="s">
        <v>15340</v>
      </c>
      <c r="AY23" s="26">
        <f>IF(B7L216C23=0,0,B7L216C17/B7L216C23)</f>
        <v>619.81514448770383</v>
      </c>
      <c r="AZ23" s="16" t="s">
        <v>15341</v>
      </c>
      <c r="BA23" s="17">
        <f>A1L216C24</f>
        <v>2545949.5</v>
      </c>
      <c r="BB23" s="16" t="s">
        <v>15342</v>
      </c>
      <c r="BC23" s="23">
        <f>IF(B7L104C1=0,0,B7L216C25/B7L104C1)</f>
        <v>19.508964414778326</v>
      </c>
      <c r="BD23" s="16" t="s">
        <v>15343</v>
      </c>
      <c r="BE23" s="23">
        <f>B7L216C26</f>
        <v>19.508964414778326</v>
      </c>
      <c r="BF23" s="16" t="s">
        <v>15344</v>
      </c>
      <c r="BG23" s="17">
        <f>B7L216C27*B7L119C1</f>
        <v>97646.000440587784</v>
      </c>
      <c r="BH23" s="16" t="s">
        <v>15345</v>
      </c>
      <c r="BI23" s="17">
        <f>B7L216C28</f>
        <v>97646.000440587784</v>
      </c>
      <c r="BJ23" s="16" t="s">
        <v>15346</v>
      </c>
      <c r="BK23" s="17">
        <f>B7L216C29/24</f>
        <v>4068.5833516911575</v>
      </c>
      <c r="BL23" s="16" t="s">
        <v>15347</v>
      </c>
      <c r="BM23" s="17">
        <f>B7L216C30</f>
        <v>4068.5833516911575</v>
      </c>
      <c r="BN23" s="16" t="s">
        <v>15348</v>
      </c>
      <c r="BO23" s="26">
        <f>IF(B7L216C31=0,0,B7L216C25/B7L216C31)</f>
        <v>625.75822588020571</v>
      </c>
      <c r="BP23" s="16" t="s">
        <v>15349</v>
      </c>
      <c r="BQ23" s="17">
        <f>A1L216C27</f>
        <v>2662308</v>
      </c>
      <c r="BR23" s="16" t="s">
        <v>15350</v>
      </c>
      <c r="BS23" s="21">
        <f>IF(B7L105C1=0,0,B7L216C33/B7L105C1)</f>
        <v>19.858197396810947</v>
      </c>
      <c r="BT23" s="16" t="s">
        <v>15351</v>
      </c>
      <c r="BU23" s="23">
        <f>B7L216C34</f>
        <v>19.858197396810947</v>
      </c>
      <c r="BV23" s="16" t="s">
        <v>15352</v>
      </c>
      <c r="BW23" s="17">
        <f>B7L216C35*B7L120C1</f>
        <v>101263.09265261362</v>
      </c>
      <c r="BX23" s="16" t="s">
        <v>15353</v>
      </c>
      <c r="BY23" s="17">
        <f>B7L216C36</f>
        <v>101263.09265261362</v>
      </c>
      <c r="BZ23" s="16" t="s">
        <v>15354</v>
      </c>
      <c r="CA23" s="17">
        <f>B7L216C37/24</f>
        <v>4219.2955271922337</v>
      </c>
      <c r="CB23" s="16" t="s">
        <v>15355</v>
      </c>
      <c r="CC23" s="17">
        <f>B7L216C38</f>
        <v>4219.2955271922337</v>
      </c>
      <c r="CD23" s="16" t="s">
        <v>15356</v>
      </c>
      <c r="CE23" s="26">
        <f>IF(B7L216C39=0,0,B7L216C33/B7L216C39)</f>
        <v>630.98400736382064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04354E-E69D-420D-8167-D80148D7BFFC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14.911999999999999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26.8416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26.8416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29.823999999999998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107.3664</v>
      </c>
      <c r="V9" s="16" t="s">
        <v>15450</v>
      </c>
      <c r="W9" s="17">
        <f>B7L302C9*B7L121C1</f>
        <v>279.15264000000002</v>
      </c>
      <c r="X9" s="16" t="s">
        <v>15451</v>
      </c>
      <c r="Y9" s="17">
        <f>A1L304C16</f>
        <v>14.084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25.351199999999999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25.351199999999999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28.167999999999999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101.40479999999999</v>
      </c>
      <c r="AP9" s="16" t="s">
        <v>15456</v>
      </c>
      <c r="AQ9" s="17">
        <f>B7L302C19*B7L121C1</f>
        <v>263.65247999999997</v>
      </c>
      <c r="AR9" s="16" t="s">
        <v>15457</v>
      </c>
      <c r="AS9" s="17">
        <f>A1L304C17</f>
        <v>13.749333333333334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24.748800000000003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24.748800000000003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27.498666666666669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98.995200000000011</v>
      </c>
      <c r="BJ9" s="16" t="s">
        <v>15462</v>
      </c>
      <c r="BK9" s="17">
        <f>B7L302C29*B7L121C1</f>
        <v>257.38752000000005</v>
      </c>
      <c r="BL9" s="16" t="s">
        <v>15463</v>
      </c>
      <c r="BM9" s="17">
        <f>A1L304C18</f>
        <v>13.386000000000001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24.094800000000003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24.094800000000003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26.772000000000002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96.379200000000012</v>
      </c>
      <c r="CD9" s="16" t="s">
        <v>15468</v>
      </c>
      <c r="CE9" s="17">
        <f>B7L302C39*B7L121C1</f>
        <v>250.58592000000004</v>
      </c>
      <c r="CF9" s="16" t="s">
        <v>15469</v>
      </c>
      <c r="CG9" s="17">
        <f>A1L304C19</f>
        <v>13.1448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23.660640000000001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23.660640000000001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26.2896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94.642560000000003</v>
      </c>
      <c r="CX9" s="16" t="s">
        <v>15474</v>
      </c>
      <c r="CY9" s="17">
        <f>B7L302C49*B7L121C1</f>
        <v>246.07065600000001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203.42099999999999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406.84199999999998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406.84199999999998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406.84199999999998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1627.3679999999999</v>
      </c>
      <c r="V10" s="16" t="s">
        <v>15483</v>
      </c>
      <c r="W10" s="17">
        <f>B7L303C9*B7L121C1</f>
        <v>4231.1567999999997</v>
      </c>
      <c r="X10" s="16" t="s">
        <v>15484</v>
      </c>
      <c r="Y10" s="23">
        <f>A1L305C16</f>
        <v>205.714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411.428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411.428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411.428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1645.712</v>
      </c>
      <c r="AP10" s="16" t="s">
        <v>15489</v>
      </c>
      <c r="AQ10" s="17">
        <f>B7L303C19*B7L121C1</f>
        <v>4278.8512000000001</v>
      </c>
      <c r="AR10" s="16" t="s">
        <v>15490</v>
      </c>
      <c r="AS10" s="23">
        <f>A1L305C17</f>
        <v>212.08833333333334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424.17666666666668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424.17666666666668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424.17666666666668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1696.7066666666667</v>
      </c>
      <c r="BJ10" s="16" t="s">
        <v>15495</v>
      </c>
      <c r="BK10" s="17">
        <f>B7L303C29*B7L121C1</f>
        <v>4411.4373333333333</v>
      </c>
      <c r="BL10" s="16" t="s">
        <v>15496</v>
      </c>
      <c r="BM10" s="23">
        <f>A1L305C18</f>
        <v>216.06874999999999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432.13749999999999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432.13749999999999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432.13749999999999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1728.55</v>
      </c>
      <c r="CD10" s="16" t="s">
        <v>15501</v>
      </c>
      <c r="CE10" s="17">
        <f>B7L303C39*B7L121C1</f>
        <v>4494.2300000000005</v>
      </c>
      <c r="CF10" s="16" t="s">
        <v>15502</v>
      </c>
      <c r="CG10" s="23">
        <f>A1L305C19</f>
        <v>220.09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440.18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440.18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440.18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1760.72</v>
      </c>
      <c r="CX10" s="16" t="s">
        <v>15507</v>
      </c>
      <c r="CY10" s="17">
        <f>B7L303C49*B7L121C1</f>
        <v>4577.8720000000003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191.89300000000003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383.78600000000006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383.78600000000006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383.78600000000006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1535.1440000000002</v>
      </c>
      <c r="V11" s="16" t="s">
        <v>15516</v>
      </c>
      <c r="W11" s="17">
        <f>B7L304C9*B7L121C1</f>
        <v>3991.3744000000006</v>
      </c>
      <c r="X11" s="16" t="s">
        <v>15517</v>
      </c>
      <c r="Y11" s="17">
        <f>A1L308C16</f>
        <v>214.94100000000003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429.88200000000006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429.88200000000006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429.88200000000006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1719.5280000000002</v>
      </c>
      <c r="AP11" s="16" t="s">
        <v>15522</v>
      </c>
      <c r="AQ11" s="17">
        <f>B7L304C19*B7L121C1</f>
        <v>4470.7728000000006</v>
      </c>
      <c r="AR11" s="16" t="s">
        <v>15523</v>
      </c>
      <c r="AS11" s="17">
        <f>A1L308C17</f>
        <v>222.3666666666667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444.73333333333341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444.73333333333341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444.73333333333341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1778.9333333333336</v>
      </c>
      <c r="BJ11" s="16" t="s">
        <v>15528</v>
      </c>
      <c r="BK11" s="17">
        <f>B7L304C29*B7L121C1</f>
        <v>4625.2266666666674</v>
      </c>
      <c r="BL11" s="16" t="s">
        <v>15529</v>
      </c>
      <c r="BM11" s="17">
        <f>A1L308C18</f>
        <v>236.76375000000002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473.52750000000003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473.52750000000003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473.52750000000003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1894.1100000000001</v>
      </c>
      <c r="CD11" s="16" t="s">
        <v>15534</v>
      </c>
      <c r="CE11" s="17">
        <f>B7L304C39*B7L121C1</f>
        <v>4924.6860000000006</v>
      </c>
      <c r="CF11" s="16" t="s">
        <v>15535</v>
      </c>
      <c r="CG11" s="17">
        <f>A1L308C19</f>
        <v>258.12939999999998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516.25879999999995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516.25879999999995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516.25879999999995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2065.0351999999998</v>
      </c>
      <c r="CX11" s="16" t="s">
        <v>15540</v>
      </c>
      <c r="CY11" s="17">
        <f>B7L304C49*B7L121C1</f>
        <v>5369.0915199999999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124.36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248.72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248.72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248.72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994.88</v>
      </c>
      <c r="V12" s="16" t="s">
        <v>15549</v>
      </c>
      <c r="W12" s="17">
        <f>B7L305C9*B7L121C1</f>
        <v>2586.6880000000001</v>
      </c>
      <c r="X12" s="16" t="s">
        <v>15550</v>
      </c>
      <c r="Y12" s="23">
        <f>A1L309C16</f>
        <v>120.892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241.78399999999999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241.78399999999999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241.78399999999999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967.13599999999997</v>
      </c>
      <c r="AP12" s="16" t="s">
        <v>15555</v>
      </c>
      <c r="AQ12" s="17">
        <f>B7L305C19*B7L121C1</f>
        <v>2514.5536000000002</v>
      </c>
      <c r="AR12" s="16" t="s">
        <v>15556</v>
      </c>
      <c r="AS12" s="23">
        <f>A1L309C17</f>
        <v>120.40433333333333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240.80866666666665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240.80866666666665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240.80866666666665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963.23466666666661</v>
      </c>
      <c r="BJ12" s="16" t="s">
        <v>15561</v>
      </c>
      <c r="BK12" s="17">
        <f>B7L305C29*B7L121C1</f>
        <v>2504.4101333333333</v>
      </c>
      <c r="BL12" s="16" t="s">
        <v>15562</v>
      </c>
      <c r="BM12" s="23">
        <f>A1L309C18</f>
        <v>120.613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241.226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241.226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241.226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964.904</v>
      </c>
      <c r="CD12" s="16" t="s">
        <v>15567</v>
      </c>
      <c r="CE12" s="17">
        <f>B7L305C39*B7L121C1</f>
        <v>2508.7503999999999</v>
      </c>
      <c r="CF12" s="16" t="s">
        <v>15568</v>
      </c>
      <c r="CG12" s="23">
        <f>A1L309C19</f>
        <v>128.7276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257.45519999999999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257.45519999999999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257.45519999999999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1029.8208</v>
      </c>
      <c r="CX12" s="16" t="s">
        <v>15573</v>
      </c>
      <c r="CY12" s="17">
        <f>B7L305C49*B7L121C1</f>
        <v>2677.5340799999999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592.91700000000003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1185.8340000000001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1185.8340000000001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1185.8340000000001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4743.3360000000002</v>
      </c>
      <c r="V13" s="16" t="s">
        <v>15582</v>
      </c>
      <c r="W13" s="17">
        <f>B7L306C9*B7L121C1</f>
        <v>12332.673600000002</v>
      </c>
      <c r="X13" s="16" t="s">
        <v>15583</v>
      </c>
      <c r="Y13" s="17">
        <f>A1L312C16</f>
        <v>607.60149999999999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1215.203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1215.203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1215.203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4860.8119999999999</v>
      </c>
      <c r="AP13" s="16" t="s">
        <v>15588</v>
      </c>
      <c r="AQ13" s="17">
        <f>B7L306C19*B7L121C1</f>
        <v>12638.111199999999</v>
      </c>
      <c r="AR13" s="16" t="s">
        <v>15589</v>
      </c>
      <c r="AS13" s="17">
        <f>A1L312C17</f>
        <v>618.351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1236.702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1236.702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1236.702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4946.808</v>
      </c>
      <c r="BJ13" s="16" t="s">
        <v>15594</v>
      </c>
      <c r="BK13" s="17">
        <f>B7L306C29*B7L121C1</f>
        <v>12861.700800000001</v>
      </c>
      <c r="BL13" s="16" t="s">
        <v>15595</v>
      </c>
      <c r="BM13" s="17">
        <f>A1L312C18</f>
        <v>620.3125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1240.625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1240.625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1240.625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4962.5</v>
      </c>
      <c r="CD13" s="16" t="s">
        <v>15600</v>
      </c>
      <c r="CE13" s="17">
        <f>B7L306C39*B7L121C1</f>
        <v>12902.5</v>
      </c>
      <c r="CF13" s="16" t="s">
        <v>15601</v>
      </c>
      <c r="CG13" s="17">
        <f>A1L312C19</f>
        <v>640.18920000000003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1280.3784000000001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1280.3784000000001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1280.3784000000001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5121.5136000000002</v>
      </c>
      <c r="CX13" s="16" t="s">
        <v>15606</v>
      </c>
      <c r="CY13" s="17">
        <f>B7L306C49*B7L121C1</f>
        <v>13315.935360000001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221.88900000000001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443.77800000000002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443.77800000000002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443.77800000000002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1775.1120000000001</v>
      </c>
      <c r="V14" s="16" t="s">
        <v>15615</v>
      </c>
      <c r="W14" s="17">
        <f>B7L307C9*B7L121C1</f>
        <v>4615.2912000000006</v>
      </c>
      <c r="X14" s="16" t="s">
        <v>15616</v>
      </c>
      <c r="Y14" s="23">
        <f>A1L313C16</f>
        <v>227.614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455.22800000000001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455.22800000000001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455.22800000000001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1820.912</v>
      </c>
      <c r="AP14" s="16" t="s">
        <v>15621</v>
      </c>
      <c r="AQ14" s="17">
        <f>B7L307C19*B7L121C1</f>
        <v>4734.3712000000005</v>
      </c>
      <c r="AR14" s="16" t="s">
        <v>15622</v>
      </c>
      <c r="AS14" s="23">
        <f>A1L313C17</f>
        <v>230.89033333333336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461.78066666666672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461.78066666666672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461.78066666666672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1847.1226666666669</v>
      </c>
      <c r="BJ14" s="16" t="s">
        <v>15627</v>
      </c>
      <c r="BK14" s="17">
        <f>B7L307C29*B7L121C1</f>
        <v>4802.5189333333337</v>
      </c>
      <c r="BL14" s="16" t="s">
        <v>15628</v>
      </c>
      <c r="BM14" s="23">
        <f>A1L313C18</f>
        <v>244.41575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488.83150000000001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488.83150000000001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488.83150000000001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1955.326</v>
      </c>
      <c r="CD14" s="16" t="s">
        <v>15633</v>
      </c>
      <c r="CE14" s="17">
        <f>B7L307C39*B7L121C1</f>
        <v>5083.8476000000001</v>
      </c>
      <c r="CF14" s="16" t="s">
        <v>15634</v>
      </c>
      <c r="CG14" s="23">
        <f>A1L313C19</f>
        <v>269.60640000000001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539.21280000000002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539.21280000000002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539.21280000000002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2156.8512000000001</v>
      </c>
      <c r="CX14" s="16" t="s">
        <v>15639</v>
      </c>
      <c r="CY14" s="17">
        <f>B7L307C49*B7L121C1</f>
        <v>5607.8131200000007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132.69200000000001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265.38400000000001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265.38400000000001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265.38400000000001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1061.5360000000001</v>
      </c>
      <c r="V15" s="16" t="s">
        <v>15648</v>
      </c>
      <c r="W15" s="17">
        <f>B7L308C9*B7L121C1</f>
        <v>2759.9936000000002</v>
      </c>
      <c r="X15" s="16" t="s">
        <v>15649</v>
      </c>
      <c r="Y15" s="23">
        <f>A1L314C16</f>
        <v>144.06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288.12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288.12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288.12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1152.48</v>
      </c>
      <c r="AP15" s="16" t="s">
        <v>15654</v>
      </c>
      <c r="AQ15" s="17">
        <f>B7L308C19*B7L121C1</f>
        <v>2996.4480000000003</v>
      </c>
      <c r="AR15" s="16" t="s">
        <v>15655</v>
      </c>
      <c r="AS15" s="23">
        <f>A1L314C17</f>
        <v>144.60166666666666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289.20333333333332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289.20333333333332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289.20333333333332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1156.8133333333333</v>
      </c>
      <c r="BJ15" s="16" t="s">
        <v>15660</v>
      </c>
      <c r="BK15" s="17">
        <f>B7L308C29*B7L121C1</f>
        <v>3007.7146666666667</v>
      </c>
      <c r="BL15" s="16" t="s">
        <v>15661</v>
      </c>
      <c r="BM15" s="23">
        <f>A1L314C18</f>
        <v>152.15199999999999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304.30399999999997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304.30399999999997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304.30399999999997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1217.2159999999999</v>
      </c>
      <c r="CD15" s="16" t="s">
        <v>15666</v>
      </c>
      <c r="CE15" s="17">
        <f>B7L308C39*B7L121C1</f>
        <v>3164.7615999999998</v>
      </c>
      <c r="CF15" s="16" t="s">
        <v>15667</v>
      </c>
      <c r="CG15" s="23">
        <f>A1L314C19</f>
        <v>168.41759999999999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336.83519999999999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336.83519999999999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336.83519999999999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1347.3407999999999</v>
      </c>
      <c r="CX15" s="16" t="s">
        <v>15672</v>
      </c>
      <c r="CY15" s="17">
        <f>B7L308C49*B7L121C1</f>
        <v>3503.08608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48.596000000000004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97.192000000000007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97.192000000000007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97.192000000000007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388.76800000000003</v>
      </c>
      <c r="V16" s="16" t="s">
        <v>15681</v>
      </c>
      <c r="W16" s="17">
        <f>B7L309C9*B7L121C1</f>
        <v>1010.7968000000001</v>
      </c>
      <c r="X16" s="16" t="s">
        <v>15682</v>
      </c>
      <c r="Y16" s="23">
        <f>A1L316C16</f>
        <v>48.417000000000002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96.834000000000003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96.834000000000003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96.834000000000003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387.33600000000001</v>
      </c>
      <c r="AP16" s="16" t="s">
        <v>15687</v>
      </c>
      <c r="AQ16" s="17">
        <f>B7L309C19*B7L121C1</f>
        <v>1007.0736000000001</v>
      </c>
      <c r="AR16" s="16" t="s">
        <v>15688</v>
      </c>
      <c r="AS16" s="23">
        <f>A1L316C17</f>
        <v>48.914333333333332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97.828666666666663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97.828666666666663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97.828666666666663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391.31466666666665</v>
      </c>
      <c r="BJ16" s="16" t="s">
        <v>15693</v>
      </c>
      <c r="BK16" s="17">
        <f>B7L309C29*B7L121C1</f>
        <v>1017.4181333333333</v>
      </c>
      <c r="BL16" s="16" t="s">
        <v>15694</v>
      </c>
      <c r="BM16" s="23">
        <f>A1L316C18</f>
        <v>49.792999999999999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99.585999999999999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99.585999999999999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99.585999999999999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398.34399999999999</v>
      </c>
      <c r="CD16" s="16" t="s">
        <v>15699</v>
      </c>
      <c r="CE16" s="17">
        <f>B7L309C39*B7L121C1</f>
        <v>1035.6944000000001</v>
      </c>
      <c r="CF16" s="16" t="s">
        <v>15700</v>
      </c>
      <c r="CG16" s="23">
        <f>A1L316C19</f>
        <v>51.779200000000003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103.55840000000001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103.55840000000001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103.55840000000001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414.23360000000002</v>
      </c>
      <c r="CX16" s="16" t="s">
        <v>15705</v>
      </c>
      <c r="CY16" s="17">
        <f>B7L309C49*B7L121C1</f>
        <v>1077.0073600000001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9.66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19.32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19.32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19.32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77.28</v>
      </c>
      <c r="V17" s="16" t="s">
        <v>15714</v>
      </c>
      <c r="W17" s="23">
        <f>B7L310C9*B7L121C1</f>
        <v>200.928</v>
      </c>
      <c r="X17" s="16" t="s">
        <v>15715</v>
      </c>
      <c r="Y17" s="23">
        <f>A1L315C16</f>
        <v>10.718500000000001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21.437000000000001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21.437000000000001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21.437000000000001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85.748000000000005</v>
      </c>
      <c r="AP17" s="16" t="s">
        <v>15720</v>
      </c>
      <c r="AQ17" s="23">
        <f>B7L310C19*B7L121C1</f>
        <v>222.94480000000001</v>
      </c>
      <c r="AR17" s="16" t="s">
        <v>15721</v>
      </c>
      <c r="AS17" s="23">
        <f>A1L315C17</f>
        <v>11.338666666666668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22.677333333333337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22.677333333333337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22.677333333333337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90.709333333333348</v>
      </c>
      <c r="BJ17" s="16" t="s">
        <v>15726</v>
      </c>
      <c r="BK17" s="23">
        <f>B7L310C29*B7L121C1</f>
        <v>235.8442666666667</v>
      </c>
      <c r="BL17" s="16" t="s">
        <v>15727</v>
      </c>
      <c r="BM17" s="23">
        <f>A1L315C18</f>
        <v>12.166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24.332000000000001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24.332000000000001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24.332000000000001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97.328000000000003</v>
      </c>
      <c r="CD17" s="16" t="s">
        <v>15732</v>
      </c>
      <c r="CE17" s="23">
        <f>B7L310C39*B7L121C1</f>
        <v>253.05280000000002</v>
      </c>
      <c r="CF17" s="16" t="s">
        <v>15733</v>
      </c>
      <c r="CG17" s="23">
        <f>A1L315C19</f>
        <v>12.9316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25.863199999999999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25.863199999999999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25.863199999999999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103.4528</v>
      </c>
      <c r="CX17" s="16" t="s">
        <v>15738</v>
      </c>
      <c r="CY17" s="23">
        <f>B7L310C49*B7L121C1</f>
        <v>268.97728000000001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751.00400000000002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751.00400000000002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751.00400000000002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1502.008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3004.0160000000001</v>
      </c>
      <c r="V18" s="16" t="s">
        <v>15747</v>
      </c>
      <c r="W18" s="17">
        <f>B7L311C9*B7L121C1</f>
        <v>7810.4416000000001</v>
      </c>
      <c r="X18" s="16" t="s">
        <v>15748</v>
      </c>
      <c r="Y18" s="23">
        <f>A1L317C16</f>
        <v>721.11249999999995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721.11249999999995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721.11249999999995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1442.2249999999999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2884.45</v>
      </c>
      <c r="AP18" s="16" t="s">
        <v>15753</v>
      </c>
      <c r="AQ18" s="17">
        <f>B7L311C19*B7L121C1</f>
        <v>7499.57</v>
      </c>
      <c r="AR18" s="16" t="s">
        <v>15754</v>
      </c>
      <c r="AS18" s="23">
        <f>A1L317C17</f>
        <v>712.01266666666663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712.01266666666663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712.01266666666663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1424.0253333333333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2848.0506666666665</v>
      </c>
      <c r="BJ18" s="16" t="s">
        <v>15759</v>
      </c>
      <c r="BK18" s="17">
        <f>B7L311C29*B7L121C1</f>
        <v>7404.9317333333329</v>
      </c>
      <c r="BL18" s="16" t="s">
        <v>15760</v>
      </c>
      <c r="BM18" s="23">
        <f>A1L317C18</f>
        <v>743.44600000000003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743.44600000000003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743.44600000000003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1486.8920000000001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2973.7840000000001</v>
      </c>
      <c r="CD18" s="16" t="s">
        <v>15765</v>
      </c>
      <c r="CE18" s="17">
        <f>B7L311C39*B7L121C1</f>
        <v>7731.8384000000005</v>
      </c>
      <c r="CF18" s="16" t="s">
        <v>15766</v>
      </c>
      <c r="CG18" s="23">
        <f>A1L317C19</f>
        <v>787.07120000000009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787.07120000000009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787.07120000000009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1574.1424000000002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3148.2848000000004</v>
      </c>
      <c r="CX18" s="16" t="s">
        <v>15771</v>
      </c>
      <c r="CY18" s="17">
        <f>B7L311C49*B7L121C1</f>
        <v>8185.5404800000015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440.46500000000003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880.93000000000006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880.93000000000006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880.93000000000006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3523.7200000000003</v>
      </c>
      <c r="V19" s="16" t="s">
        <v>15780</v>
      </c>
      <c r="W19" s="17">
        <f>B7L312C9*B7L121C1</f>
        <v>9161.6720000000005</v>
      </c>
      <c r="X19" s="16" t="s">
        <v>15781</v>
      </c>
      <c r="Y19" s="23">
        <f>A1L318C16</f>
        <v>436.38300000000004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872.76600000000008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872.76600000000008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872.76600000000008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3491.0640000000003</v>
      </c>
      <c r="AP19" s="16" t="s">
        <v>15786</v>
      </c>
      <c r="AQ19" s="17">
        <f>B7L312C19*B7L121C1</f>
        <v>9076.7664000000004</v>
      </c>
      <c r="AR19" s="16" t="s">
        <v>15787</v>
      </c>
      <c r="AS19" s="23">
        <f>A1L318C17</f>
        <v>445.28933333333333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890.57866666666666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890.57866666666666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890.57866666666666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3562.3146666666667</v>
      </c>
      <c r="BJ19" s="16" t="s">
        <v>15792</v>
      </c>
      <c r="BK19" s="17">
        <f>B7L312C29*B7L121C1</f>
        <v>9262.018133333333</v>
      </c>
      <c r="BL19" s="16" t="s">
        <v>15793</v>
      </c>
      <c r="BM19" s="23">
        <f>A1L318C18</f>
        <v>452.3775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904.755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904.755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904.755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3619.02</v>
      </c>
      <c r="CD19" s="16" t="s">
        <v>15798</v>
      </c>
      <c r="CE19" s="17">
        <f>B7L312C39*B7L121C1</f>
        <v>9409.4520000000011</v>
      </c>
      <c r="CF19" s="16" t="s">
        <v>15799</v>
      </c>
      <c r="CG19" s="23">
        <f>A1L318C19</f>
        <v>448.76459999999997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897.52919999999995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897.52919999999995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897.52919999999995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3590.1167999999998</v>
      </c>
      <c r="CX19" s="16" t="s">
        <v>15804</v>
      </c>
      <c r="CY19" s="17">
        <f>B7L312C49*B7L121C1</f>
        <v>9334.3036799999991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0.38800000000000001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0.77600000000000002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0.77600000000000002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0.77600000000000002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3.1040000000000001</v>
      </c>
      <c r="V20" s="16" t="s">
        <v>15813</v>
      </c>
      <c r="W20" s="23">
        <f>B7L313C9*B7L121C1</f>
        <v>8.0704000000000011</v>
      </c>
      <c r="X20" s="16" t="s">
        <v>15814</v>
      </c>
      <c r="Y20" s="23">
        <f>A1L319C16</f>
        <v>0.36099999999999999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0.72199999999999998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0.72199999999999998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0.72199999999999998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2.8879999999999999</v>
      </c>
      <c r="AP20" s="16" t="s">
        <v>15819</v>
      </c>
      <c r="AQ20" s="23">
        <f>B7L313C19*B7L121C1</f>
        <v>7.5087999999999999</v>
      </c>
      <c r="AR20" s="16" t="s">
        <v>15820</v>
      </c>
      <c r="AS20" s="23">
        <f>A1L319C17</f>
        <v>0.40100000000000002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0.80200000000000005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0.80200000000000005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0.80200000000000005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3.2080000000000002</v>
      </c>
      <c r="BJ20" s="16" t="s">
        <v>15825</v>
      </c>
      <c r="BK20" s="23">
        <f>B7L313C29*B7L121C1</f>
        <v>8.3408000000000015</v>
      </c>
      <c r="BL20" s="16" t="s">
        <v>15826</v>
      </c>
      <c r="BM20" s="23">
        <f>A1L319C18</f>
        <v>0.51975000000000005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1.0395000000000001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1.0395000000000001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1.0395000000000001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4.1580000000000004</v>
      </c>
      <c r="CD20" s="16" t="s">
        <v>15831</v>
      </c>
      <c r="CE20" s="23">
        <f>B7L313C39*B7L121C1</f>
        <v>10.810800000000002</v>
      </c>
      <c r="CF20" s="16" t="s">
        <v>15832</v>
      </c>
      <c r="CG20" s="23">
        <f>A1L319C19</f>
        <v>0.53620000000000001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1.0724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1.0724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1.0724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4.2896000000000001</v>
      </c>
      <c r="CX20" s="16" t="s">
        <v>15837</v>
      </c>
      <c r="CY20" s="23">
        <f>B7L313C49*B7L121C1</f>
        <v>11.15296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125.511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251.02199999999999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251.02199999999999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251.02199999999999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1004.088</v>
      </c>
      <c r="V21" s="16" t="s">
        <v>15846</v>
      </c>
      <c r="W21" s="17">
        <f>B7L314C9*B7L121C1</f>
        <v>2610.6288</v>
      </c>
      <c r="X21" s="16" t="s">
        <v>15847</v>
      </c>
      <c r="Y21" s="23">
        <f>A1L320C16</f>
        <v>127.539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255.078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255.078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255.078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1020.312</v>
      </c>
      <c r="AP21" s="16" t="s">
        <v>15852</v>
      </c>
      <c r="AQ21" s="17">
        <f>B7L314C19*B7L121C1</f>
        <v>2652.8112000000001</v>
      </c>
      <c r="AR21" s="16" t="s">
        <v>15853</v>
      </c>
      <c r="AS21" s="23">
        <f>A1L320C17</f>
        <v>130.14766666666665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260.2953333333333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260.2953333333333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260.2953333333333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1041.1813333333332</v>
      </c>
      <c r="BJ21" s="16" t="s">
        <v>15858</v>
      </c>
      <c r="BK21" s="17">
        <f>B7L314C29*B7L121C1</f>
        <v>2707.0714666666663</v>
      </c>
      <c r="BL21" s="16" t="s">
        <v>15859</v>
      </c>
      <c r="BM21" s="23">
        <f>A1L320C18</f>
        <v>132.71600000000001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265.43200000000002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265.43200000000002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265.43200000000002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1061.7280000000001</v>
      </c>
      <c r="CD21" s="16" t="s">
        <v>15864</v>
      </c>
      <c r="CE21" s="17">
        <f>B7L314C39*B7L121C1</f>
        <v>2760.4928000000004</v>
      </c>
      <c r="CF21" s="16" t="s">
        <v>15865</v>
      </c>
      <c r="CG21" s="23">
        <f>A1L320C19</f>
        <v>135.60680000000002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271.21360000000004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271.21360000000004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271.21360000000004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1084.8544000000002</v>
      </c>
      <c r="CX21" s="16" t="s">
        <v>15870</v>
      </c>
      <c r="CY21" s="17">
        <f>B7L314C49*B7L121C1</f>
        <v>2820.6214400000003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1.042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2.0840000000000001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2.0840000000000001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2.0840000000000001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8.3360000000000003</v>
      </c>
      <c r="V22" s="16" t="s">
        <v>15879</v>
      </c>
      <c r="W22" s="17">
        <f>B7L315C9*B7L121C1</f>
        <v>21.6736</v>
      </c>
      <c r="X22" s="16" t="s">
        <v>15880</v>
      </c>
      <c r="Y22" s="17">
        <f>A1L323C16</f>
        <v>1.028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2.056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2.056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2.056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8.2240000000000002</v>
      </c>
      <c r="AP22" s="16" t="s">
        <v>15885</v>
      </c>
      <c r="AQ22" s="17">
        <f>B7L315C19*B7L121C1</f>
        <v>21.382400000000001</v>
      </c>
      <c r="AR22" s="16" t="s">
        <v>15886</v>
      </c>
      <c r="AS22" s="17">
        <f>A1L323C17</f>
        <v>0.84199999999999997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1.6839999999999999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1.6839999999999999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1.6839999999999999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6.7359999999999998</v>
      </c>
      <c r="BJ22" s="16" t="s">
        <v>15891</v>
      </c>
      <c r="BK22" s="17">
        <f>B7L315C29*B7L121C1</f>
        <v>17.5136</v>
      </c>
      <c r="BL22" s="16" t="s">
        <v>15892</v>
      </c>
      <c r="BM22" s="17">
        <f>A1L323C18</f>
        <v>6.8470000000000004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13.694000000000001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13.694000000000001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13.694000000000001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54.776000000000003</v>
      </c>
      <c r="CD22" s="16" t="s">
        <v>15897</v>
      </c>
      <c r="CE22" s="17">
        <f>B7L315C39*B7L121C1</f>
        <v>142.41760000000002</v>
      </c>
      <c r="CF22" s="16" t="s">
        <v>15898</v>
      </c>
      <c r="CG22" s="17">
        <f>A1L323C19</f>
        <v>11.581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23.161999999999999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23.161999999999999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23.161999999999999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92.647999999999996</v>
      </c>
      <c r="CX22" s="16" t="s">
        <v>15903</v>
      </c>
      <c r="CY22" s="17">
        <f>B7L315C49*B7L121C1</f>
        <v>240.88479999999998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2858.7500000000005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5431.6250000000009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5431.6250000000009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5717.5000000000009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21726.500000000004</v>
      </c>
      <c r="V23" s="16" t="s">
        <v>15913</v>
      </c>
      <c r="W23" s="17">
        <f>B7L316C9*B7L121C1</f>
        <v>56488.900000000009</v>
      </c>
      <c r="X23" s="16" t="s">
        <v>15914</v>
      </c>
      <c r="Y23" s="17">
        <f>A1L324C16</f>
        <v>2880.4655000000002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5472.8844500000005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5472.8844500000005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5760.9310000000005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21891.537800000002</v>
      </c>
      <c r="AP23" s="16" t="s">
        <v>15919</v>
      </c>
      <c r="AQ23" s="17">
        <f>B7L316C19*B7L121C1</f>
        <v>56917.998280000007</v>
      </c>
      <c r="AR23" s="16" t="s">
        <v>15920</v>
      </c>
      <c r="AS23" s="17">
        <f>A1L324C17</f>
        <v>2911.3973333333329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5531.6549333333323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5531.6549333333323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5822.7946666666658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22126.619733333329</v>
      </c>
      <c r="BJ23" s="16" t="s">
        <v>15925</v>
      </c>
      <c r="BK23" s="17">
        <f>B7L316C29*B7L121C1</f>
        <v>57529.211306666657</v>
      </c>
      <c r="BL23" s="16" t="s">
        <v>15926</v>
      </c>
      <c r="BM23" s="17">
        <f>A1L324C18</f>
        <v>3001.5769999999998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5702.9962999999989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5702.9962999999989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6003.1539999999995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22811.985199999996</v>
      </c>
      <c r="CD23" s="16" t="s">
        <v>15931</v>
      </c>
      <c r="CE23" s="17">
        <f>B7L316C39*B7L121C1</f>
        <v>59311.161519999987</v>
      </c>
      <c r="CF23" s="16" t="s">
        <v>15932</v>
      </c>
      <c r="CG23" s="17">
        <f>A1L324C19</f>
        <v>3146.5755999999997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5978.4936399999988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5978.4936399999988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6293.1511999999993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23913.974559999995</v>
      </c>
      <c r="CX23" s="16" t="s">
        <v>15937</v>
      </c>
      <c r="CY23" s="17">
        <f>B7L316C49*B7L121C1</f>
        <v>62176.33385599999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0588FE-65E9-4373-88F3-DBA199EE5D4E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0.25233199991846272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0.25218507555899189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0.25535880550425627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0.2546833403951459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0.25485575917912429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14.911999999999999</v>
      </c>
      <c r="F9" s="16" t="s">
        <v>12038</v>
      </c>
      <c r="G9" s="21">
        <f>A1L542C9</f>
        <v>0.77804345327049096</v>
      </c>
      <c r="H9" s="16" t="s">
        <v>16018</v>
      </c>
      <c r="I9" s="15">
        <f>B7L402C1*B7L402C2</f>
        <v>11.602183975169561</v>
      </c>
      <c r="J9" s="16" t="s">
        <v>16019</v>
      </c>
      <c r="K9" s="23">
        <f>B3L802C3</f>
        <v>1.828899637243047</v>
      </c>
      <c r="L9" s="16" t="s">
        <v>16020</v>
      </c>
      <c r="M9" s="17">
        <f>B7L402C3*B7L402C4</f>
        <v>21.219230063414702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10.609615031707351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58.352882674390429</v>
      </c>
      <c r="V9" s="16" t="s">
        <v>16025</v>
      </c>
      <c r="W9" s="17">
        <f>B7L402C9*B7L121C1</f>
        <v>151.71749495341513</v>
      </c>
      <c r="X9" s="16" t="s">
        <v>15451</v>
      </c>
      <c r="Y9" s="17">
        <f>A1L304C16</f>
        <v>14.084</v>
      </c>
      <c r="Z9" s="16" t="s">
        <v>12647</v>
      </c>
      <c r="AA9" s="23">
        <f>A1L542C54</f>
        <v>0.81001707809346379</v>
      </c>
      <c r="AB9" s="16" t="s">
        <v>16026</v>
      </c>
      <c r="AC9" s="17">
        <f>B7L402C11*B7L402C12</f>
        <v>11.408280527868344</v>
      </c>
      <c r="AD9" s="16" t="s">
        <v>16027</v>
      </c>
      <c r="AE9" s="23">
        <f>B3L802C9</f>
        <v>1.8252340455942258</v>
      </c>
      <c r="AF9" s="16" t="s">
        <v>16028</v>
      </c>
      <c r="AG9" s="17">
        <f>B7L402C13*B7L402C14</f>
        <v>20.822782021154968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10.411391010577484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57.262650558176162</v>
      </c>
      <c r="AP9" s="16" t="s">
        <v>16031</v>
      </c>
      <c r="AQ9" s="17">
        <f>B7L402C19*B7L121C1</f>
        <v>148.88289145125802</v>
      </c>
      <c r="AR9" s="16" t="s">
        <v>15457</v>
      </c>
      <c r="AS9" s="17">
        <f>A1L304C17</f>
        <v>13.749333333333334</v>
      </c>
      <c r="AT9" s="16" t="s">
        <v>13145</v>
      </c>
      <c r="AU9" s="23">
        <f>A1L542C63</f>
        <v>0.79091537815541169</v>
      </c>
      <c r="AV9" s="16" t="s">
        <v>16032</v>
      </c>
      <c r="AW9" s="17">
        <f>B7L402C21*B7L402C22</f>
        <v>10.874559172718142</v>
      </c>
      <c r="AX9" s="16" t="s">
        <v>16033</v>
      </c>
      <c r="AY9" s="23">
        <f>B3L802C15</f>
        <v>1.8298715099990339</v>
      </c>
      <c r="AZ9" s="16" t="s">
        <v>16034</v>
      </c>
      <c r="BA9" s="17">
        <f>B7L402C23*B7L402C24</f>
        <v>19.899046013955591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9.9495230069777953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54.722376538377873</v>
      </c>
      <c r="BJ9" s="16" t="s">
        <v>16037</v>
      </c>
      <c r="BK9" s="17">
        <f>B7L402C29*B7L121C1</f>
        <v>142.27817899978248</v>
      </c>
      <c r="BL9" s="16" t="s">
        <v>15463</v>
      </c>
      <c r="BM9" s="17">
        <f>A1L304C18</f>
        <v>13.386000000000001</v>
      </c>
      <c r="BN9" s="16" t="s">
        <v>13643</v>
      </c>
      <c r="BO9" s="23">
        <f>A1L542C72</f>
        <v>0.79685663453077527</v>
      </c>
      <c r="BP9" s="16" t="s">
        <v>16038</v>
      </c>
      <c r="BQ9" s="17">
        <f>B7L402C31*B7L402C32</f>
        <v>10.666722909828959</v>
      </c>
      <c r="BR9" s="16" t="s">
        <v>16039</v>
      </c>
      <c r="BS9" s="21">
        <f>B3L802C21</f>
        <v>1.8375173552478516</v>
      </c>
      <c r="BT9" s="16" t="s">
        <v>16040</v>
      </c>
      <c r="BU9" s="17">
        <f>B7L402C33*B7L402C34</f>
        <v>19.600288470430577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9.8001442352152885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53.900793293684089</v>
      </c>
      <c r="CD9" s="16" t="s">
        <v>16043</v>
      </c>
      <c r="CE9" s="17">
        <f>B7L402C39*B7L121C1</f>
        <v>140.14206256357863</v>
      </c>
      <c r="CF9" s="16" t="s">
        <v>15469</v>
      </c>
      <c r="CG9" s="17">
        <f>A1L304C19</f>
        <v>13.1448</v>
      </c>
      <c r="CH9" s="16" t="s">
        <v>14141</v>
      </c>
      <c r="CI9" s="23">
        <f>A1L542C81</f>
        <v>0.78049199889532117</v>
      </c>
      <c r="CJ9" s="16" t="s">
        <v>16044</v>
      </c>
      <c r="CK9" s="17">
        <f>B7L402C41*B7L402C42</f>
        <v>10.259411227079218</v>
      </c>
      <c r="CL9" s="16" t="s">
        <v>16045</v>
      </c>
      <c r="CM9" s="21">
        <f>B3L802C27</f>
        <v>1.8459348012137244</v>
      </c>
      <c r="CN9" s="16" t="s">
        <v>16046</v>
      </c>
      <c r="CO9" s="17">
        <f>B7L402C43*B7L402C44</f>
        <v>18.938204224028329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9.4691021120141645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52.080061616077906</v>
      </c>
      <c r="CX9" s="16" t="s">
        <v>16049</v>
      </c>
      <c r="CY9" s="17">
        <f>B7L402C49*B7L121C1</f>
        <v>135.40816020180256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203.42099999999999</v>
      </c>
      <c r="F10" s="16" t="s">
        <v>12077</v>
      </c>
      <c r="G10" s="21">
        <f>A1L543C9</f>
        <v>0.75919141632624365</v>
      </c>
      <c r="H10" s="16" t="s">
        <v>16050</v>
      </c>
      <c r="I10" s="21">
        <f>B7L403C1*B7L403C2</f>
        <v>154.4354771005008</v>
      </c>
      <c r="J10" s="16" t="s">
        <v>16051</v>
      </c>
      <c r="K10" s="23">
        <f>B3L803C3</f>
        <v>1.6873596088868754</v>
      </c>
      <c r="L10" s="16" t="s">
        <v>16052</v>
      </c>
      <c r="M10" s="23">
        <f>B7L403C3*B7L403C4</f>
        <v>260.58818623855905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130.29409311927952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716.61751215603738</v>
      </c>
      <c r="V10" s="16" t="s">
        <v>16057</v>
      </c>
      <c r="W10" s="17">
        <f>B7L403C9*B7L121C1</f>
        <v>1863.2055316056972</v>
      </c>
      <c r="X10" s="16" t="s">
        <v>15484</v>
      </c>
      <c r="Y10" s="23">
        <f>A1L305C16</f>
        <v>205.714</v>
      </c>
      <c r="Z10" s="16" t="s">
        <v>12678</v>
      </c>
      <c r="AA10" s="23">
        <f>A1L543C54</f>
        <v>0.7536818263517836</v>
      </c>
      <c r="AB10" s="16" t="s">
        <v>16058</v>
      </c>
      <c r="AC10" s="23">
        <f>B7L403C11*B7L403C12</f>
        <v>155.04290322613082</v>
      </c>
      <c r="AD10" s="16" t="s">
        <v>16059</v>
      </c>
      <c r="AE10" s="23">
        <f>B3L803C9</f>
        <v>1.6597676703461828</v>
      </c>
      <c r="AF10" s="16" t="s">
        <v>16060</v>
      </c>
      <c r="AG10" s="23">
        <f>B7L403C13*B7L403C14</f>
        <v>257.33519829134383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128.66759914567191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707.67179530119552</v>
      </c>
      <c r="AP10" s="16" t="s">
        <v>16063</v>
      </c>
      <c r="AQ10" s="17">
        <f>B7L403C19*B7L121C1</f>
        <v>1839.9466677831083</v>
      </c>
      <c r="AR10" s="16" t="s">
        <v>15490</v>
      </c>
      <c r="AS10" s="23">
        <f>A1L305C17</f>
        <v>212.08833333333334</v>
      </c>
      <c r="AT10" s="16" t="s">
        <v>13176</v>
      </c>
      <c r="AU10" s="23">
        <f>A1L543C63</f>
        <v>0.74711550376952152</v>
      </c>
      <c r="AV10" s="16" t="s">
        <v>16064</v>
      </c>
      <c r="AW10" s="23">
        <f>B7L403C21*B7L403C22</f>
        <v>158.45448200197154</v>
      </c>
      <c r="AX10" s="16" t="s">
        <v>16065</v>
      </c>
      <c r="AY10" s="23">
        <f>B3L803C15</f>
        <v>1.6455015548963552</v>
      </c>
      <c r="AZ10" s="16" t="s">
        <v>16066</v>
      </c>
      <c r="BA10" s="23">
        <f>B7L403C23*B7L403C24</f>
        <v>260.73709651454072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130.36854825727036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717.02701541498698</v>
      </c>
      <c r="BJ10" s="16" t="s">
        <v>16069</v>
      </c>
      <c r="BK10" s="17">
        <f>B7L403C29*B7L121C1</f>
        <v>1864.2702400789663</v>
      </c>
      <c r="BL10" s="16" t="s">
        <v>15496</v>
      </c>
      <c r="BM10" s="23">
        <f>A1L305C18</f>
        <v>216.06874999999999</v>
      </c>
      <c r="BN10" s="16" t="s">
        <v>13674</v>
      </c>
      <c r="BO10" s="23">
        <f>A1L543C72</f>
        <v>0.75775506096574363</v>
      </c>
      <c r="BP10" s="16" t="s">
        <v>16070</v>
      </c>
      <c r="BQ10" s="23">
        <f>B7L403C31*B7L403C32</f>
        <v>163.72718882904201</v>
      </c>
      <c r="BR10" s="16" t="s">
        <v>16071</v>
      </c>
      <c r="BS10" s="21">
        <f>B3L803C21</f>
        <v>1.6871211992309132</v>
      </c>
      <c r="BT10" s="16" t="s">
        <v>16072</v>
      </c>
      <c r="BU10" s="23">
        <f>B7L403C33*B7L403C34</f>
        <v>276.22761116395952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138.11380558197976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759.62593070088872</v>
      </c>
      <c r="CD10" s="16" t="s">
        <v>16075</v>
      </c>
      <c r="CE10" s="17">
        <f>B7L403C39*B7L121C1</f>
        <v>1975.0274198223108</v>
      </c>
      <c r="CF10" s="16" t="s">
        <v>15502</v>
      </c>
      <c r="CG10" s="23">
        <f>A1L305C19</f>
        <v>220.09</v>
      </c>
      <c r="CH10" s="16" t="s">
        <v>14172</v>
      </c>
      <c r="CI10" s="23">
        <f>A1L543C81</f>
        <v>0.76329621435924166</v>
      </c>
      <c r="CJ10" s="16" t="s">
        <v>16076</v>
      </c>
      <c r="CK10" s="23">
        <f>B7L403C41*B7L403C42</f>
        <v>167.99386381832551</v>
      </c>
      <c r="CL10" s="16" t="s">
        <v>16077</v>
      </c>
      <c r="CM10" s="21">
        <f>B3L803C27</f>
        <v>1.7064901455852732</v>
      </c>
      <c r="CN10" s="16" t="s">
        <v>16078</v>
      </c>
      <c r="CO10" s="23">
        <f>B7L403C43*B7L403C44</f>
        <v>286.67987312476686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143.33993656238343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788.36965109310881</v>
      </c>
      <c r="CX10" s="16" t="s">
        <v>16081</v>
      </c>
      <c r="CY10" s="17">
        <f>B7L403C49*B7L121C1</f>
        <v>2049.7610928420831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191.89300000000003</v>
      </c>
      <c r="F11" s="16" t="s">
        <v>12116</v>
      </c>
      <c r="G11" s="21">
        <f>A1L544C9</f>
        <v>0.19535586308546662</v>
      </c>
      <c r="H11" s="16" t="s">
        <v>16082</v>
      </c>
      <c r="I11" s="15">
        <f>B7L404C1*B7L404C2</f>
        <v>37.487422635059453</v>
      </c>
      <c r="J11" s="16" t="s">
        <v>16083</v>
      </c>
      <c r="K11" s="23">
        <f>B3L804C3</f>
        <v>2.0149812734082397</v>
      </c>
      <c r="L11" s="16" t="s">
        <v>16084</v>
      </c>
      <c r="M11" s="17">
        <f>B7L404C3*B7L404C4</f>
        <v>75.536454597984971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37.768227298992485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207.72525014445867</v>
      </c>
      <c r="V11" s="16" t="s">
        <v>16089</v>
      </c>
      <c r="W11" s="17">
        <f>B7L404C9*B7L121C1</f>
        <v>540.08565037559254</v>
      </c>
      <c r="X11" s="16" t="s">
        <v>15517</v>
      </c>
      <c r="Y11" s="17">
        <f>A1L308C16</f>
        <v>214.94100000000003</v>
      </c>
      <c r="Z11" s="16" t="s">
        <v>12709</v>
      </c>
      <c r="AA11" s="23">
        <f>A1L544C54</f>
        <v>0.18631331571185178</v>
      </c>
      <c r="AB11" s="16" t="s">
        <v>16090</v>
      </c>
      <c r="AC11" s="17">
        <f>B7L404C11*B7L404C12</f>
        <v>40.046370392421139</v>
      </c>
      <c r="AD11" s="16" t="s">
        <v>16091</v>
      </c>
      <c r="AE11" s="23">
        <f>B3L804C9</f>
        <v>2.0223789181121008</v>
      </c>
      <c r="AF11" s="16" t="s">
        <v>16092</v>
      </c>
      <c r="AG11" s="17">
        <f>B7L404C13*B7L404C14</f>
        <v>80.988935228541123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40.494467614270562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222.7195718784881</v>
      </c>
      <c r="AP11" s="16" t="s">
        <v>16095</v>
      </c>
      <c r="AQ11" s="17">
        <f>B7L404C19*B7L121C1</f>
        <v>579.07088688406907</v>
      </c>
      <c r="AR11" s="16" t="s">
        <v>15523</v>
      </c>
      <c r="AS11" s="17">
        <f>A1L308C17</f>
        <v>222.3666666666667</v>
      </c>
      <c r="AT11" s="16" t="s">
        <v>13207</v>
      </c>
      <c r="AU11" s="23">
        <f>A1L544C63</f>
        <v>0.19234445428915115</v>
      </c>
      <c r="AV11" s="16" t="s">
        <v>16096</v>
      </c>
      <c r="AW11" s="17">
        <f>B7L404C21*B7L404C22</f>
        <v>42.770995152097584</v>
      </c>
      <c r="AX11" s="16" t="s">
        <v>16097</v>
      </c>
      <c r="AY11" s="23">
        <f>B3L804C15</f>
        <v>2.0149745170499322</v>
      </c>
      <c r="AZ11" s="16" t="s">
        <v>16098</v>
      </c>
      <c r="BA11" s="17">
        <f>B7L404C23*B7L404C24</f>
        <v>86.182465300342827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43.091232650171413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237.00177957594278</v>
      </c>
      <c r="BJ11" s="16" t="s">
        <v>16101</v>
      </c>
      <c r="BK11" s="17">
        <f>B7L404C29*B7L121C1</f>
        <v>616.20462689745125</v>
      </c>
      <c r="BL11" s="16" t="s">
        <v>15529</v>
      </c>
      <c r="BM11" s="17">
        <f>A1L308C18</f>
        <v>236.76375000000002</v>
      </c>
      <c r="BN11" s="16" t="s">
        <v>13705</v>
      </c>
      <c r="BO11" s="23">
        <f>A1L544C72</f>
        <v>0.19616270890680257</v>
      </c>
      <c r="BP11" s="16" t="s">
        <v>16102</v>
      </c>
      <c r="BQ11" s="17">
        <f>B7L404C31*B7L404C32</f>
        <v>46.444218570932982</v>
      </c>
      <c r="BR11" s="16" t="s">
        <v>16103</v>
      </c>
      <c r="BS11" s="21">
        <f>B3L804C21</f>
        <v>2.0112731061552891</v>
      </c>
      <c r="BT11" s="16" t="s">
        <v>16104</v>
      </c>
      <c r="BU11" s="17">
        <f>B7L404C33*B7L404C34</f>
        <v>93.412007748115542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46.706003874057771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256.88302130731773</v>
      </c>
      <c r="CD11" s="16" t="s">
        <v>16107</v>
      </c>
      <c r="CE11" s="17">
        <f>B7L404C39*B7L121C1</f>
        <v>667.89585539902612</v>
      </c>
      <c r="CF11" s="16" t="s">
        <v>15535</v>
      </c>
      <c r="CG11" s="17">
        <f>A1L308C19</f>
        <v>258.12939999999998</v>
      </c>
      <c r="CH11" s="16" t="s">
        <v>14203</v>
      </c>
      <c r="CI11" s="23">
        <f>A1L544C81</f>
        <v>0.20598301159295473</v>
      </c>
      <c r="CJ11" s="16" t="s">
        <v>16108</v>
      </c>
      <c r="CK11" s="17">
        <f>B7L404C41*B7L404C42</f>
        <v>53.170271192682442</v>
      </c>
      <c r="CL11" s="16" t="s">
        <v>16109</v>
      </c>
      <c r="CM11" s="21">
        <f>B3L804C27</f>
        <v>2.0094392144497997</v>
      </c>
      <c r="CN11" s="16" t="s">
        <v>16110</v>
      </c>
      <c r="CO11" s="17">
        <f>B7L404C43*B7L404C44</f>
        <v>106.84242797750662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53.421213988753308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293.81667693814319</v>
      </c>
      <c r="CX11" s="16" t="s">
        <v>16113</v>
      </c>
      <c r="CY11" s="17">
        <f>B7L404C49*B7L121C1</f>
        <v>763.92336003917228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124.36</v>
      </c>
      <c r="F12" s="16" t="s">
        <v>12155</v>
      </c>
      <c r="G12" s="21">
        <f>A1L545C9</f>
        <v>0.47771193260799122</v>
      </c>
      <c r="H12" s="16" t="s">
        <v>16114</v>
      </c>
      <c r="I12" s="21">
        <f>B7L405C1*B7L405C2</f>
        <v>59.408255939129788</v>
      </c>
      <c r="J12" s="16" t="s">
        <v>16115</v>
      </c>
      <c r="K12" s="23">
        <f>B3L805C3</f>
        <v>1.9276708692767088</v>
      </c>
      <c r="L12" s="16" t="s">
        <v>16116</v>
      </c>
      <c r="M12" s="23">
        <f>B7L405C3*B7L405C4</f>
        <v>114.51956436839552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57.259782184197761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314.9288020130877</v>
      </c>
      <c r="V12" s="16" t="s">
        <v>16121</v>
      </c>
      <c r="W12" s="23">
        <f>B7L405C9*B7L121C1</f>
        <v>818.81488523402811</v>
      </c>
      <c r="X12" s="16" t="s">
        <v>15550</v>
      </c>
      <c r="Y12" s="23">
        <f>A1L309C16</f>
        <v>120.892</v>
      </c>
      <c r="Z12" s="16" t="s">
        <v>12740</v>
      </c>
      <c r="AA12" s="23">
        <f>A1L545C54</f>
        <v>0.45820788220476871</v>
      </c>
      <c r="AB12" s="16" t="s">
        <v>16122</v>
      </c>
      <c r="AC12" s="23">
        <f>B7L405C11*B7L405C12</f>
        <v>55.393667295498901</v>
      </c>
      <c r="AD12" s="16" t="s">
        <v>16123</v>
      </c>
      <c r="AE12" s="23">
        <f>B3L805C9</f>
        <v>1.9866499411335987</v>
      </c>
      <c r="AF12" s="16" t="s">
        <v>16124</v>
      </c>
      <c r="AG12" s="23">
        <f>B7L405C13*B7L405C14</f>
        <v>110.04782587177705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55.023912935888525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302.63152114738688</v>
      </c>
      <c r="AP12" s="16" t="s">
        <v>16127</v>
      </c>
      <c r="AQ12" s="23">
        <f>B7L405C19*B7L121C1</f>
        <v>786.84195498320594</v>
      </c>
      <c r="AR12" s="16" t="s">
        <v>15556</v>
      </c>
      <c r="AS12" s="23">
        <f>A1L309C17</f>
        <v>120.40433333333333</v>
      </c>
      <c r="AT12" s="16" t="s">
        <v>13238</v>
      </c>
      <c r="AU12" s="23">
        <f>A1L545C63</f>
        <v>0.42756074774831976</v>
      </c>
      <c r="AV12" s="16" t="s">
        <v>16128</v>
      </c>
      <c r="AW12" s="23">
        <f>B7L405C21*B7L405C22</f>
        <v>51.480166792137936</v>
      </c>
      <c r="AX12" s="16" t="s">
        <v>16129</v>
      </c>
      <c r="AY12" s="23">
        <f>B3L805C15</f>
        <v>2.0021277315963308</v>
      </c>
      <c r="AZ12" s="16" t="s">
        <v>16130</v>
      </c>
      <c r="BA12" s="23">
        <f>B7L405C23*B7L405C24</f>
        <v>103.06986956174389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51.534934780871943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283.4421412947957</v>
      </c>
      <c r="BJ12" s="16" t="s">
        <v>16133</v>
      </c>
      <c r="BK12" s="23">
        <f>B7L405C29*B7L121C1</f>
        <v>736.94956736646884</v>
      </c>
      <c r="BL12" s="16" t="s">
        <v>15562</v>
      </c>
      <c r="BM12" s="23">
        <f>A1L309C18</f>
        <v>120.613</v>
      </c>
      <c r="BN12" s="16" t="s">
        <v>13736</v>
      </c>
      <c r="BO12" s="23">
        <f>A1L545C72</f>
        <v>0.41073080876702478</v>
      </c>
      <c r="BP12" s="16" t="s">
        <v>16134</v>
      </c>
      <c r="BQ12" s="23">
        <f>B7L405C31*B7L405C32</f>
        <v>49.539475037817162</v>
      </c>
      <c r="BR12" s="16" t="s">
        <v>16135</v>
      </c>
      <c r="BS12" s="21">
        <f>B3L805C21</f>
        <v>2.0142829761667809</v>
      </c>
      <c r="BT12" s="16" t="s">
        <v>16136</v>
      </c>
      <c r="BU12" s="23">
        <f>B7L405C33*B7L405C34</f>
        <v>99.786521216914309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49.893260608457155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274.41293334651436</v>
      </c>
      <c r="CD12" s="16" t="s">
        <v>16139</v>
      </c>
      <c r="CE12" s="23">
        <f>B7L405C39*B7L121C1</f>
        <v>713.47362670093742</v>
      </c>
      <c r="CF12" s="16" t="s">
        <v>15568</v>
      </c>
      <c r="CG12" s="23">
        <f>A1L309C19</f>
        <v>128.7276</v>
      </c>
      <c r="CH12" s="16" t="s">
        <v>14234</v>
      </c>
      <c r="CI12" s="23">
        <f>A1L545C81</f>
        <v>0.41490894063851069</v>
      </c>
      <c r="CJ12" s="16" t="s">
        <v>16140</v>
      </c>
      <c r="CK12" s="23">
        <f>B7L405C41*B7L405C42</f>
        <v>53.41023214693795</v>
      </c>
      <c r="CL12" s="16" t="s">
        <v>16141</v>
      </c>
      <c r="CM12" s="21">
        <f>B3L805C27</f>
        <v>1.9943218154686924</v>
      </c>
      <c r="CN12" s="16" t="s">
        <v>16142</v>
      </c>
      <c r="CO12" s="23">
        <f>B7L405C43*B7L405C44</f>
        <v>106.51719113988561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53.258595569942806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292.92227563468543</v>
      </c>
      <c r="CX12" s="16" t="s">
        <v>16145</v>
      </c>
      <c r="CY12" s="23">
        <f>B7L405C49*B7L121C1</f>
        <v>761.59791665018213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592.91700000000003</v>
      </c>
      <c r="F13" s="16" t="s">
        <v>12194</v>
      </c>
      <c r="G13" s="21">
        <f>A1L546C9</f>
        <v>0.2712425072185024</v>
      </c>
      <c r="H13" s="16" t="s">
        <v>16146</v>
      </c>
      <c r="I13" s="15">
        <f>B7L406C1*B7L406C2</f>
        <v>160.82429365247279</v>
      </c>
      <c r="J13" s="16" t="s">
        <v>16147</v>
      </c>
      <c r="K13" s="23">
        <f>B3L806C3</f>
        <v>2.0723346330793593</v>
      </c>
      <c r="L13" s="16" t="s">
        <v>16148</v>
      </c>
      <c r="M13" s="17">
        <f>B7L406C3*B7L406C4</f>
        <v>333.2817535765443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166.64087678827215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916.52482233549688</v>
      </c>
      <c r="V13" s="16" t="s">
        <v>16153</v>
      </c>
      <c r="W13" s="17">
        <f>B7L406C9*B7L121C1</f>
        <v>2382.9645380722918</v>
      </c>
      <c r="X13" s="16" t="s">
        <v>15583</v>
      </c>
      <c r="Y13" s="17">
        <f>A1L312C16</f>
        <v>607.60149999999999</v>
      </c>
      <c r="Z13" s="16" t="s">
        <v>12771</v>
      </c>
      <c r="AA13" s="23">
        <f>A1L546C54</f>
        <v>0.27229431694687722</v>
      </c>
      <c r="AB13" s="16" t="s">
        <v>16154</v>
      </c>
      <c r="AC13" s="17">
        <f>B7L406C11*B7L406C12</f>
        <v>165.44643541839801</v>
      </c>
      <c r="AD13" s="16" t="s">
        <v>16155</v>
      </c>
      <c r="AE13" s="23">
        <f>B3L806C9</f>
        <v>2.070773797851853</v>
      </c>
      <c r="AF13" s="16" t="s">
        <v>16156</v>
      </c>
      <c r="AG13" s="17">
        <f>B7L406C13*B7L406C14</f>
        <v>342.60214341240737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171.30107170620369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942.1558943841203</v>
      </c>
      <c r="AP13" s="16" t="s">
        <v>16159</v>
      </c>
      <c r="AQ13" s="17">
        <f>B7L406C19*B7L121C1</f>
        <v>2449.6053253987129</v>
      </c>
      <c r="AR13" s="16" t="s">
        <v>15589</v>
      </c>
      <c r="AS13" s="17">
        <f>A1L312C17</f>
        <v>618.351</v>
      </c>
      <c r="AT13" s="16" t="s">
        <v>13269</v>
      </c>
      <c r="AU13" s="23">
        <f>A1L546C63</f>
        <v>0.28318613795105657</v>
      </c>
      <c r="AV13" s="16" t="s">
        <v>16160</v>
      </c>
      <c r="AW13" s="17">
        <f>B7L406C21*B7L406C22</f>
        <v>175.10843158817377</v>
      </c>
      <c r="AX13" s="16" t="s">
        <v>16161</v>
      </c>
      <c r="AY13" s="23">
        <f>B3L806C15</f>
        <v>2.0659498926466835</v>
      </c>
      <c r="AZ13" s="16" t="s">
        <v>16162</v>
      </c>
      <c r="BA13" s="17">
        <f>B7L406C23*B7L406C24</f>
        <v>361.76524544111675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180.88262272055837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994.8544249630711</v>
      </c>
      <c r="BJ13" s="16" t="s">
        <v>16165</v>
      </c>
      <c r="BK13" s="17">
        <f>B7L406C29*B7L121C1</f>
        <v>2586.6215049039847</v>
      </c>
      <c r="BL13" s="16" t="s">
        <v>15595</v>
      </c>
      <c r="BM13" s="17">
        <f>A1L312C18</f>
        <v>620.3125</v>
      </c>
      <c r="BN13" s="16" t="s">
        <v>13767</v>
      </c>
      <c r="BO13" s="23">
        <f>A1L546C72</f>
        <v>0.2974161439208326</v>
      </c>
      <c r="BP13" s="16" t="s">
        <v>16166</v>
      </c>
      <c r="BQ13" s="17">
        <f>B7L406C31*B7L406C32</f>
        <v>184.49095177589146</v>
      </c>
      <c r="BR13" s="16" t="s">
        <v>16167</v>
      </c>
      <c r="BS13" s="21">
        <f>B3L806C21</f>
        <v>2.0504070666072369</v>
      </c>
      <c r="BT13" s="16" t="s">
        <v>16168</v>
      </c>
      <c r="BU13" s="17">
        <f>B7L406C33*B7L406C34</f>
        <v>378.28155124638283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189.14077562319142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1040.2742659275527</v>
      </c>
      <c r="CD13" s="16" t="s">
        <v>16171</v>
      </c>
      <c r="CE13" s="17">
        <f>B7L406C39*B7L121C1</f>
        <v>2704.7130914116374</v>
      </c>
      <c r="CF13" s="16" t="s">
        <v>15601</v>
      </c>
      <c r="CG13" s="17">
        <f>A1L312C19</f>
        <v>640.18920000000003</v>
      </c>
      <c r="CH13" s="16" t="s">
        <v>14265</v>
      </c>
      <c r="CI13" s="23">
        <f>A1L546C81</f>
        <v>0.3087577154672892</v>
      </c>
      <c r="CJ13" s="16" t="s">
        <v>16172</v>
      </c>
      <c r="CK13" s="17">
        <f>B7L406C41*B7L406C42</f>
        <v>197.6633548588315</v>
      </c>
      <c r="CL13" s="16" t="s">
        <v>16173</v>
      </c>
      <c r="CM13" s="21">
        <f>B3L806C27</f>
        <v>2.0391977760717572</v>
      </c>
      <c r="CN13" s="16" t="s">
        <v>16174</v>
      </c>
      <c r="CO13" s="17">
        <f>B7L406C43*B7L406C44</f>
        <v>403.07467363901173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201.53733681950587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1108.4553525072822</v>
      </c>
      <c r="CX13" s="16" t="s">
        <v>16177</v>
      </c>
      <c r="CY13" s="17">
        <f>B7L406C49*B7L121C1</f>
        <v>2881.9839165189337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221.88900000000001</v>
      </c>
      <c r="F14" s="16" t="s">
        <v>12233</v>
      </c>
      <c r="G14" s="21">
        <f>A1L547C9</f>
        <v>8.7069835393748796E-2</v>
      </c>
      <c r="H14" s="16" t="s">
        <v>16178</v>
      </c>
      <c r="I14" s="21">
        <f>B7L407C1*B7L407C2</f>
        <v>19.319838705683527</v>
      </c>
      <c r="J14" s="16" t="s">
        <v>16179</v>
      </c>
      <c r="K14" s="23">
        <f>B3L807C3</f>
        <v>2.1017719931002041</v>
      </c>
      <c r="L14" s="16" t="s">
        <v>16180</v>
      </c>
      <c r="M14" s="23">
        <f>B7L407C3*B7L407C4</f>
        <v>40.605895902818936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20.302947951409468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111.66621373275207</v>
      </c>
      <c r="V14" s="16" t="s">
        <v>16185</v>
      </c>
      <c r="W14" s="23">
        <f>B7L407C9*B7L121C1</f>
        <v>290.3321557051554</v>
      </c>
      <c r="X14" s="16" t="s">
        <v>15616</v>
      </c>
      <c r="Y14" s="23">
        <f>A1L313C16</f>
        <v>227.614</v>
      </c>
      <c r="Z14" s="16" t="s">
        <v>12802</v>
      </c>
      <c r="AA14" s="23">
        <f>A1L547C54</f>
        <v>8.7366532975111821E-2</v>
      </c>
      <c r="AB14" s="16" t="s">
        <v>16186</v>
      </c>
      <c r="AC14" s="23">
        <f>B7L407C11*B7L407C12</f>
        <v>19.885846036597101</v>
      </c>
      <c r="AD14" s="16" t="s">
        <v>16187</v>
      </c>
      <c r="AE14" s="23">
        <f>B3L807C9</f>
        <v>2.0892567814770295</v>
      </c>
      <c r="AF14" s="16" t="s">
        <v>16188</v>
      </c>
      <c r="AG14" s="23">
        <f>B7L407C13*B7L407C14</f>
        <v>41.546638687368606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20.773319343684303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114.25325639026367</v>
      </c>
      <c r="AP14" s="16" t="s">
        <v>16191</v>
      </c>
      <c r="AQ14" s="23">
        <f>B7L407C19*B7L121C1</f>
        <v>297.05846661468559</v>
      </c>
      <c r="AR14" s="16" t="s">
        <v>15622</v>
      </c>
      <c r="AS14" s="23">
        <f>A1L313C17</f>
        <v>230.89033333333336</v>
      </c>
      <c r="AT14" s="16" t="s">
        <v>13300</v>
      </c>
      <c r="AU14" s="23">
        <f>A1L547C63</f>
        <v>9.2144150493385854E-2</v>
      </c>
      <c r="AV14" s="16" t="s">
        <v>16192</v>
      </c>
      <c r="AW14" s="23">
        <f>B7L407C21*B7L407C22</f>
        <v>21.275193622134694</v>
      </c>
      <c r="AX14" s="16" t="s">
        <v>16193</v>
      </c>
      <c r="AY14" s="23">
        <f>B3L807C15</f>
        <v>2.0877669452181991</v>
      </c>
      <c r="AZ14" s="16" t="s">
        <v>16194</v>
      </c>
      <c r="BA14" s="23">
        <f>B7L407C23*B7L407C24</f>
        <v>44.417645997409863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22.208822998704932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122.14852649287712</v>
      </c>
      <c r="BJ14" s="16" t="s">
        <v>16197</v>
      </c>
      <c r="BK14" s="23">
        <f>B7L407C29*B7L121C1</f>
        <v>317.58616888148055</v>
      </c>
      <c r="BL14" s="16" t="s">
        <v>15628</v>
      </c>
      <c r="BM14" s="23">
        <f>A1L313C18</f>
        <v>244.41575</v>
      </c>
      <c r="BN14" s="16" t="s">
        <v>13798</v>
      </c>
      <c r="BO14" s="23">
        <f>A1L547C72</f>
        <v>9.8296350285956471E-2</v>
      </c>
      <c r="BP14" s="16" t="s">
        <v>16198</v>
      </c>
      <c r="BQ14" s="23">
        <f>B7L407C31*B7L407C32</f>
        <v>24.025176177404767</v>
      </c>
      <c r="BR14" s="16" t="s">
        <v>16199</v>
      </c>
      <c r="BS14" s="21">
        <f>B3L807C21</f>
        <v>2.0785309962718514</v>
      </c>
      <c r="BT14" s="16" t="s">
        <v>16200</v>
      </c>
      <c r="BU14" s="23">
        <f>B7L407C33*B7L407C34</f>
        <v>49.937073375627882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24.968536687813941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137.32695178297666</v>
      </c>
      <c r="CD14" s="16" t="s">
        <v>16203</v>
      </c>
      <c r="CE14" s="23">
        <f>B7L407C39*B7L121C1</f>
        <v>357.05007463573935</v>
      </c>
      <c r="CF14" s="16" t="s">
        <v>15634</v>
      </c>
      <c r="CG14" s="23">
        <f>A1L313C19</f>
        <v>269.60640000000001</v>
      </c>
      <c r="CH14" s="16" t="s">
        <v>14296</v>
      </c>
      <c r="CI14" s="23">
        <f>A1L547C81</f>
        <v>0.12809098498172358</v>
      </c>
      <c r="CJ14" s="16" t="s">
        <v>16204</v>
      </c>
      <c r="CK14" s="23">
        <f>B7L407C41*B7L407C42</f>
        <v>34.534149333376561</v>
      </c>
      <c r="CL14" s="16" t="s">
        <v>16205</v>
      </c>
      <c r="CM14" s="21">
        <f>B3L807C27</f>
        <v>2.065049692433031</v>
      </c>
      <c r="CN14" s="16" t="s">
        <v>16206</v>
      </c>
      <c r="CO14" s="23">
        <f>B7L407C43*B7L407C44</f>
        <v>71.314734459325635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35.657367229662817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196.1155197631455</v>
      </c>
      <c r="CX14" s="16" t="s">
        <v>16209</v>
      </c>
      <c r="CY14" s="23">
        <f>B7L407C49*B7L121C1</f>
        <v>509.90035138417829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132.69200000000001</v>
      </c>
      <c r="F15" s="16" t="s">
        <v>12272</v>
      </c>
      <c r="G15" s="21">
        <f>A1L548C9</f>
        <v>9.6648557321176262E-2</v>
      </c>
      <c r="H15" s="16" t="s">
        <v>16210</v>
      </c>
      <c r="I15" s="21">
        <f>B7L408C1*B7L408C2</f>
        <v>12.824490368061522</v>
      </c>
      <c r="J15" s="16" t="s">
        <v>16211</v>
      </c>
      <c r="K15" s="23">
        <f>B3L808C3</f>
        <v>2.0272471268741912</v>
      </c>
      <c r="L15" s="16" t="s">
        <v>16212</v>
      </c>
      <c r="M15" s="23">
        <f>B7L408C3*B7L408C4</f>
        <v>25.998411252278459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12.999205626139229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71.495630943765761</v>
      </c>
      <c r="V15" s="16" t="s">
        <v>16217</v>
      </c>
      <c r="W15" s="23">
        <f>B7L408C9*B7L121C1</f>
        <v>185.888640453791</v>
      </c>
      <c r="X15" s="16" t="s">
        <v>15649</v>
      </c>
      <c r="Y15" s="23">
        <f>A1L314C16</f>
        <v>144.06</v>
      </c>
      <c r="Z15" s="16" t="s">
        <v>12833</v>
      </c>
      <c r="AA15" s="23">
        <f>A1L548C54</f>
        <v>8.0842220274421228E-2</v>
      </c>
      <c r="AB15" s="16" t="s">
        <v>16218</v>
      </c>
      <c r="AC15" s="23">
        <f>B7L408C11*B7L408C12</f>
        <v>11.646130252733123</v>
      </c>
      <c r="AD15" s="16" t="s">
        <v>16219</v>
      </c>
      <c r="AE15" s="23">
        <f>B3L808C9</f>
        <v>2.0300156766520123</v>
      </c>
      <c r="AF15" s="16" t="s">
        <v>16220</v>
      </c>
      <c r="AG15" s="23">
        <f>B7L408C13*B7L408C14</f>
        <v>23.641826985379502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11.820913492689751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65.015024209793637</v>
      </c>
      <c r="AP15" s="16" t="s">
        <v>16223</v>
      </c>
      <c r="AQ15" s="23">
        <f>B7L408C19*B7L121C1</f>
        <v>169.03906294546346</v>
      </c>
      <c r="AR15" s="16" t="s">
        <v>15655</v>
      </c>
      <c r="AS15" s="23">
        <f>A1L314C17</f>
        <v>144.60166666666666</v>
      </c>
      <c r="AT15" s="16" t="s">
        <v>13331</v>
      </c>
      <c r="AU15" s="23">
        <f>A1L548C63</f>
        <v>9.1882342955869264E-2</v>
      </c>
      <c r="AV15" s="16" t="s">
        <v>16224</v>
      </c>
      <c r="AW15" s="23">
        <f>B7L408C21*B7L408C22</f>
        <v>13.286339928656954</v>
      </c>
      <c r="AX15" s="16" t="s">
        <v>16225</v>
      </c>
      <c r="AY15" s="23">
        <f>B3L808C15</f>
        <v>2.0279770239762236</v>
      </c>
      <c r="AZ15" s="16" t="s">
        <v>16226</v>
      </c>
      <c r="BA15" s="23">
        <f>B7L408C23*B7L408C24</f>
        <v>26.944392108054199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13.4721960540271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74.097078297149054</v>
      </c>
      <c r="BJ15" s="16" t="s">
        <v>16229</v>
      </c>
      <c r="BK15" s="23">
        <f>B7L408C29*B7L121C1</f>
        <v>192.65240357258756</v>
      </c>
      <c r="BL15" s="16" t="s">
        <v>15661</v>
      </c>
      <c r="BM15" s="23">
        <f>A1L314C18</f>
        <v>152.15199999999999</v>
      </c>
      <c r="BN15" s="16" t="s">
        <v>13829</v>
      </c>
      <c r="BO15" s="23">
        <f>A1L548C72</f>
        <v>8.9336039479855398E-2</v>
      </c>
      <c r="BP15" s="16" t="s">
        <v>16230</v>
      </c>
      <c r="BQ15" s="23">
        <f>B7L408C31*B7L408C32</f>
        <v>13.592657078938958</v>
      </c>
      <c r="BR15" s="16" t="s">
        <v>16231</v>
      </c>
      <c r="BS15" s="21">
        <f>B3L808C21</f>
        <v>2.0049432399739464</v>
      </c>
      <c r="BT15" s="16" t="s">
        <v>16232</v>
      </c>
      <c r="BU15" s="23">
        <f>B7L408C33*B7L408C34</f>
        <v>27.252505923702671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13.626252961851335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74.944391290182352</v>
      </c>
      <c r="CD15" s="16" t="s">
        <v>16235</v>
      </c>
      <c r="CE15" s="23">
        <f>B7L408C39*B7L121C1</f>
        <v>194.85541735447413</v>
      </c>
      <c r="CF15" s="16" t="s">
        <v>15667</v>
      </c>
      <c r="CG15" s="23">
        <f>A1L314C19</f>
        <v>168.41759999999999</v>
      </c>
      <c r="CH15" s="16" t="s">
        <v>14327</v>
      </c>
      <c r="CI15" s="23">
        <f>A1L548C81</f>
        <v>9.192701950404629E-2</v>
      </c>
      <c r="CJ15" s="16" t="s">
        <v>16236</v>
      </c>
      <c r="CK15" s="23">
        <f>B7L408C41*B7L408C42</f>
        <v>15.482128000024666</v>
      </c>
      <c r="CL15" s="16" t="s">
        <v>16237</v>
      </c>
      <c r="CM15" s="21">
        <f>B3L808C27</f>
        <v>1.9884103472334029</v>
      </c>
      <c r="CN15" s="16" t="s">
        <v>16238</v>
      </c>
      <c r="CO15" s="23">
        <f>B7L408C43*B7L408C44</f>
        <v>30.784823512441037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15.392411756220518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84.658264659212847</v>
      </c>
      <c r="CX15" s="16" t="s">
        <v>16241</v>
      </c>
      <c r="CY15" s="23">
        <f>B7L408C49*B7L121C1</f>
        <v>220.11148811395341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48.596000000000004</v>
      </c>
      <c r="F16" s="16" t="s">
        <v>12311</v>
      </c>
      <c r="G16" s="21">
        <f>A1L549C9</f>
        <v>0.60514978955186938</v>
      </c>
      <c r="H16" s="16" t="s">
        <v>16242</v>
      </c>
      <c r="I16" s="21">
        <f>B7L409C1*B7L409C2</f>
        <v>29.407859173062647</v>
      </c>
      <c r="J16" s="16" t="s">
        <v>16243</v>
      </c>
      <c r="K16" s="23">
        <f>B3L809C3</f>
        <v>1.871800847766238</v>
      </c>
      <c r="L16" s="16" t="s">
        <v>16244</v>
      </c>
      <c r="M16" s="23">
        <f>B7L409C3*B7L409C4</f>
        <v>55.045655731128804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27.522827865564402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151.37555326060422</v>
      </c>
      <c r="V16" s="16" t="s">
        <v>16249</v>
      </c>
      <c r="W16" s="23">
        <f>B7L409C9*B7L121C1</f>
        <v>393.576438477571</v>
      </c>
      <c r="X16" s="16" t="s">
        <v>15682</v>
      </c>
      <c r="Y16" s="23">
        <f>A1L316C16</f>
        <v>48.417000000000002</v>
      </c>
      <c r="Z16" s="16" t="s">
        <v>12864</v>
      </c>
      <c r="AA16" s="23">
        <f>A1L549C54</f>
        <v>0.60468916965239816</v>
      </c>
      <c r="AB16" s="16" t="s">
        <v>16250</v>
      </c>
      <c r="AC16" s="23">
        <f>B7L409C11*B7L409C12</f>
        <v>29.277235527060164</v>
      </c>
      <c r="AD16" s="16" t="s">
        <v>16251</v>
      </c>
      <c r="AE16" s="23">
        <f>B3L809C9</f>
        <v>1.8405030706431802</v>
      </c>
      <c r="AF16" s="16" t="s">
        <v>16252</v>
      </c>
      <c r="AG16" s="23">
        <f>B7L409C13*B7L409C14</f>
        <v>53.884841887497835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26.942420943748917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148.18331519061906</v>
      </c>
      <c r="AP16" s="16" t="s">
        <v>16255</v>
      </c>
      <c r="AQ16" s="23">
        <f>B7L409C19*B7L121C1</f>
        <v>385.27661949560957</v>
      </c>
      <c r="AR16" s="16" t="s">
        <v>15688</v>
      </c>
      <c r="AS16" s="23">
        <f>A1L316C17</f>
        <v>48.914333333333332</v>
      </c>
      <c r="AT16" s="16" t="s">
        <v>13362</v>
      </c>
      <c r="AU16" s="23">
        <f>A1L549C63</f>
        <v>0.63754530366155204</v>
      </c>
      <c r="AV16" s="16" t="s">
        <v>16256</v>
      </c>
      <c r="AW16" s="23">
        <f>B7L409C21*B7L409C22</f>
        <v>31.185103498402377</v>
      </c>
      <c r="AX16" s="16" t="s">
        <v>16257</v>
      </c>
      <c r="AY16" s="23">
        <f>B3L809C15</f>
        <v>1.8281735561418939</v>
      </c>
      <c r="AZ16" s="16" t="s">
        <v>16258</v>
      </c>
      <c r="BA16" s="23">
        <f>B7L409C23*B7L409C24</f>
        <v>57.01178156132729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28.505890780663645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156.78239929365006</v>
      </c>
      <c r="BJ16" s="16" t="s">
        <v>16261</v>
      </c>
      <c r="BK16" s="23">
        <f>B7L409C29*B7L121C1</f>
        <v>407.63423816349018</v>
      </c>
      <c r="BL16" s="16" t="s">
        <v>15694</v>
      </c>
      <c r="BM16" s="23">
        <f>A1L316C18</f>
        <v>49.792999999999999</v>
      </c>
      <c r="BN16" s="16" t="s">
        <v>13860</v>
      </c>
      <c r="BO16" s="23">
        <f>A1L549C72</f>
        <v>0.64691363697530846</v>
      </c>
      <c r="BP16" s="16" t="s">
        <v>16262</v>
      </c>
      <c r="BQ16" s="23">
        <f>B7L409C31*B7L409C32</f>
        <v>32.211770725911535</v>
      </c>
      <c r="BR16" s="16" t="s">
        <v>16263</v>
      </c>
      <c r="BS16" s="21">
        <f>B3L809C21</f>
        <v>1.8474829320616331</v>
      </c>
      <c r="BT16" s="16" t="s">
        <v>16264</v>
      </c>
      <c r="BU16" s="23">
        <f>B7L409C33*B7L409C34</f>
        <v>59.510696627604119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29.75534831380206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163.65441572591132</v>
      </c>
      <c r="CD16" s="16" t="s">
        <v>16267</v>
      </c>
      <c r="CE16" s="23">
        <f>B7L409C39*B7L121C1</f>
        <v>425.50148088736944</v>
      </c>
      <c r="CF16" s="16" t="s">
        <v>15700</v>
      </c>
      <c r="CG16" s="23">
        <f>A1L316C19</f>
        <v>51.779200000000003</v>
      </c>
      <c r="CH16" s="16" t="s">
        <v>14358</v>
      </c>
      <c r="CI16" s="23">
        <f>A1L549C81</f>
        <v>0.64495836770306558</v>
      </c>
      <c r="CJ16" s="16" t="s">
        <v>16268</v>
      </c>
      <c r="CK16" s="23">
        <f>B7L409C41*B7L409C42</f>
        <v>33.395428312970573</v>
      </c>
      <c r="CL16" s="16" t="s">
        <v>16269</v>
      </c>
      <c r="CM16" s="21">
        <f>B3L809C27</f>
        <v>1.8375550676234624</v>
      </c>
      <c r="CN16" s="16" t="s">
        <v>16270</v>
      </c>
      <c r="CO16" s="23">
        <f>B7L409C43*B7L409C44</f>
        <v>61.36593853195513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30.682969265977565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168.7563309628766</v>
      </c>
      <c r="CX16" s="16" t="s">
        <v>16273</v>
      </c>
      <c r="CY16" s="23">
        <f>B7L409C49*B7L121C1</f>
        <v>438.76646050347921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9.66</v>
      </c>
      <c r="F17" s="16" t="s">
        <v>12350</v>
      </c>
      <c r="G17" s="21">
        <f>A1L550C9</f>
        <v>0.62255319148936161</v>
      </c>
      <c r="H17" s="16" t="s">
        <v>16274</v>
      </c>
      <c r="I17" s="21">
        <f>B7L410C1*B7L410C2</f>
        <v>6.0138638297872333</v>
      </c>
      <c r="J17" s="16" t="s">
        <v>16275</v>
      </c>
      <c r="K17" s="23">
        <f>B3L810C3</f>
        <v>2.262931760741365</v>
      </c>
      <c r="L17" s="16" t="s">
        <v>16276</v>
      </c>
      <c r="M17" s="23">
        <f>B7L410C3*B7L410C4</f>
        <v>13.608963465199233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6.8044817325996165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37.424649529297888</v>
      </c>
      <c r="V17" s="16" t="s">
        <v>16281</v>
      </c>
      <c r="W17" s="23">
        <f>B7L410C9*B7L121C1</f>
        <v>97.30408877617451</v>
      </c>
      <c r="X17" s="16" t="s">
        <v>15715</v>
      </c>
      <c r="Y17" s="23">
        <f>A1L315C16</f>
        <v>10.718500000000001</v>
      </c>
      <c r="Z17" s="16" t="s">
        <v>12895</v>
      </c>
      <c r="AA17" s="23">
        <f>A1L550C54</f>
        <v>0.60465229688871547</v>
      </c>
      <c r="AB17" s="16" t="s">
        <v>16282</v>
      </c>
      <c r="AC17" s="23">
        <f>B7L410C11*B7L410C12</f>
        <v>6.4809656442016967</v>
      </c>
      <c r="AD17" s="16" t="s">
        <v>16283</v>
      </c>
      <c r="AE17" s="23">
        <f>B3L810C9</f>
        <v>2.1308307006132692</v>
      </c>
      <c r="AF17" s="16" t="s">
        <v>16284</v>
      </c>
      <c r="AG17" s="23">
        <f>B7L410C13*B7L410C14</f>
        <v>13.809840564284828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6.904920282142414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37.977061551783279</v>
      </c>
      <c r="AP17" s="16" t="s">
        <v>16287</v>
      </c>
      <c r="AQ17" s="23">
        <f>B7L410C19*B7L121C1</f>
        <v>98.740360034636524</v>
      </c>
      <c r="AR17" s="16" t="s">
        <v>15721</v>
      </c>
      <c r="AS17" s="23">
        <f>A1L315C17</f>
        <v>11.338666666666668</v>
      </c>
      <c r="AT17" s="16" t="s">
        <v>13393</v>
      </c>
      <c r="AU17" s="23">
        <f>A1L550C63</f>
        <v>0.59175103811878871</v>
      </c>
      <c r="AV17" s="16" t="s">
        <v>16288</v>
      </c>
      <c r="AW17" s="23">
        <f>B7L410C21*B7L410C22</f>
        <v>6.7096677708829064</v>
      </c>
      <c r="AX17" s="16" t="s">
        <v>16289</v>
      </c>
      <c r="AY17" s="23">
        <f>B3L810C15</f>
        <v>2.0794753633463312</v>
      </c>
      <c r="AZ17" s="16" t="s">
        <v>16290</v>
      </c>
      <c r="BA17" s="23">
        <f>B7L410C23*B7L410C24</f>
        <v>13.952588825789901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6.9762944128949504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38.369619270922229</v>
      </c>
      <c r="BJ17" s="16" t="s">
        <v>16293</v>
      </c>
      <c r="BK17" s="23">
        <f>B7L410C29*B7L121C1</f>
        <v>99.761010104397798</v>
      </c>
      <c r="BL17" s="16" t="s">
        <v>15727</v>
      </c>
      <c r="BM17" s="23">
        <f>A1L315C18</f>
        <v>12.166</v>
      </c>
      <c r="BN17" s="16" t="s">
        <v>13891</v>
      </c>
      <c r="BO17" s="23">
        <f>A1L550C72</f>
        <v>0.60233095052903185</v>
      </c>
      <c r="BP17" s="16" t="s">
        <v>16294</v>
      </c>
      <c r="BQ17" s="23">
        <f>B7L410C31*B7L410C32</f>
        <v>7.327958344136202</v>
      </c>
      <c r="BR17" s="16" t="s">
        <v>16295</v>
      </c>
      <c r="BS17" s="21">
        <f>B3L810C21</f>
        <v>2.0784813076334099</v>
      </c>
      <c r="BT17" s="16" t="s">
        <v>16296</v>
      </c>
      <c r="BU17" s="23">
        <f>B7L410C33*B7L410C34</f>
        <v>15.23102444140337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7.6155122207016852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41.885317213859267</v>
      </c>
      <c r="CD17" s="16" t="s">
        <v>16299</v>
      </c>
      <c r="CE17" s="23">
        <f>B7L410C39*B7L121C1</f>
        <v>108.9018247560341</v>
      </c>
      <c r="CF17" s="16" t="s">
        <v>15733</v>
      </c>
      <c r="CG17" s="23">
        <f>A1L315C19</f>
        <v>12.9316</v>
      </c>
      <c r="CH17" s="16" t="s">
        <v>14389</v>
      </c>
      <c r="CI17" s="23">
        <f>A1L550C81</f>
        <v>0.60063037249283646</v>
      </c>
      <c r="CJ17" s="16" t="s">
        <v>16300</v>
      </c>
      <c r="CK17" s="23">
        <f>B7L410C41*B7L410C42</f>
        <v>7.7671117249283634</v>
      </c>
      <c r="CL17" s="16" t="s">
        <v>16301</v>
      </c>
      <c r="CM17" s="21">
        <f>B3L810C27</f>
        <v>2.0697221798198751</v>
      </c>
      <c r="CN17" s="16" t="s">
        <v>16302</v>
      </c>
      <c r="CO17" s="23">
        <f>B7L410C43*B7L410C44</f>
        <v>16.075763410223242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8.0378817051116211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44.208349378113915</v>
      </c>
      <c r="CX17" s="16" t="s">
        <v>16305</v>
      </c>
      <c r="CY17" s="23">
        <f>B7L410C49*B7L121C1</f>
        <v>114.94170838309618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751.00400000000002</v>
      </c>
      <c r="F18" s="16" t="s">
        <v>12389</v>
      </c>
      <c r="G18" s="21">
        <f>A1L551C9</f>
        <v>0.20653646151139624</v>
      </c>
      <c r="H18" s="16" t="s">
        <v>16306</v>
      </c>
      <c r="I18" s="21">
        <f>B7L411C1*B7L411C2</f>
        <v>155.10970874090461</v>
      </c>
      <c r="J18" s="16" t="s">
        <v>16307</v>
      </c>
      <c r="K18" s="23">
        <f>B3L811C3</f>
        <v>1.0388687911551906</v>
      </c>
      <c r="L18" s="16" t="s">
        <v>16308</v>
      </c>
      <c r="M18" s="23">
        <f>B7L411C3*B7L411C4</f>
        <v>161.13863561609728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80.569317808048638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443.1312479442675</v>
      </c>
      <c r="V18" s="16" t="s">
        <v>16313</v>
      </c>
      <c r="W18" s="17">
        <f>B7L411C9*B7L121C1</f>
        <v>1152.1412446550955</v>
      </c>
      <c r="X18" s="16" t="s">
        <v>15748</v>
      </c>
      <c r="Y18" s="23">
        <f>A1L317C16</f>
        <v>721.11249999999995</v>
      </c>
      <c r="Z18" s="16" t="s">
        <v>12926</v>
      </c>
      <c r="AA18" s="23">
        <f>A1L551C54</f>
        <v>0.2072983260803129</v>
      </c>
      <c r="AB18" s="16" t="s">
        <v>16314</v>
      </c>
      <c r="AC18" s="23">
        <f>B7L411C11*B7L411C12</f>
        <v>149.48541416558962</v>
      </c>
      <c r="AD18" s="16" t="s">
        <v>16315</v>
      </c>
      <c r="AE18" s="23">
        <f>B3L811C9</f>
        <v>1.0394549596915528</v>
      </c>
      <c r="AF18" s="16" t="s">
        <v>16316</v>
      </c>
      <c r="AG18" s="23">
        <f>B7L411C13*B7L411C14</f>
        <v>155.38335515596802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77.691677577984009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427.30422667891207</v>
      </c>
      <c r="AP18" s="16" t="s">
        <v>16319</v>
      </c>
      <c r="AQ18" s="17">
        <f>B7L411C19*B7L121C1</f>
        <v>1110.9909893651713</v>
      </c>
      <c r="AR18" s="16" t="s">
        <v>15754</v>
      </c>
      <c r="AS18" s="23">
        <f>A1L317C17</f>
        <v>712.01266666666663</v>
      </c>
      <c r="AT18" s="16" t="s">
        <v>13424</v>
      </c>
      <c r="AU18" s="23">
        <f>A1L551C63</f>
        <v>0.20826150034201035</v>
      </c>
      <c r="AV18" s="16" t="s">
        <v>16320</v>
      </c>
      <c r="AW18" s="23">
        <f>B7L411C21*B7L411C22</f>
        <v>148.2848262225157</v>
      </c>
      <c r="AX18" s="16" t="s">
        <v>16321</v>
      </c>
      <c r="AY18" s="23">
        <f>B3L811C15</f>
        <v>1.0407347014838455</v>
      </c>
      <c r="AZ18" s="16" t="s">
        <v>16322</v>
      </c>
      <c r="BA18" s="23">
        <f>B7L411C23*B7L411C24</f>
        <v>154.32516435327378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77.162582176636889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424.39420197150287</v>
      </c>
      <c r="BJ18" s="16" t="s">
        <v>16325</v>
      </c>
      <c r="BK18" s="17">
        <f>B7L411C29*B7L121C1</f>
        <v>1103.4249251259075</v>
      </c>
      <c r="BL18" s="16" t="s">
        <v>15760</v>
      </c>
      <c r="BM18" s="23">
        <f>A1L317C18</f>
        <v>743.44600000000003</v>
      </c>
      <c r="BN18" s="16" t="s">
        <v>13922</v>
      </c>
      <c r="BO18" s="23">
        <f>A1L551C72</f>
        <v>0.20242425474619602</v>
      </c>
      <c r="BP18" s="16" t="s">
        <v>16326</v>
      </c>
      <c r="BQ18" s="23">
        <f>B7L411C31*B7L411C32</f>
        <v>150.49150249404045</v>
      </c>
      <c r="BR18" s="16" t="s">
        <v>16327</v>
      </c>
      <c r="BS18" s="21">
        <f>B3L811C21</f>
        <v>1.0431248363336041</v>
      </c>
      <c r="BT18" s="16" t="s">
        <v>16328</v>
      </c>
      <c r="BU18" s="23">
        <f>B7L411C33*B7L411C34</f>
        <v>156.98142390869413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78.490711954347063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431.69891574890886</v>
      </c>
      <c r="CD18" s="16" t="s">
        <v>16331</v>
      </c>
      <c r="CE18" s="17">
        <f>B7L411C39*B7L121C1</f>
        <v>1122.4171809471632</v>
      </c>
      <c r="CF18" s="16" t="s">
        <v>15766</v>
      </c>
      <c r="CG18" s="23">
        <f>A1L317C19</f>
        <v>787.07120000000009</v>
      </c>
      <c r="CH18" s="16" t="s">
        <v>14420</v>
      </c>
      <c r="CI18" s="23">
        <f>A1L551C81</f>
        <v>0.19539507697417946</v>
      </c>
      <c r="CJ18" s="16" t="s">
        <v>16332</v>
      </c>
      <c r="CK18" s="23">
        <f>B7L411C41*B7L411C42</f>
        <v>153.78983770815981</v>
      </c>
      <c r="CL18" s="16" t="s">
        <v>16333</v>
      </c>
      <c r="CM18" s="21">
        <f>B3L811C27</f>
        <v>1.0436853277416389</v>
      </c>
      <c r="CN18" s="16" t="s">
        <v>16334</v>
      </c>
      <c r="CO18" s="23">
        <f>B7L411C43*B7L411C44</f>
        <v>160.50819717177424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80.254098585887121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441.39754222237917</v>
      </c>
      <c r="CX18" s="16" t="s">
        <v>16337</v>
      </c>
      <c r="CY18" s="17">
        <f>B7L411C49*B7L121C1</f>
        <v>1147.6336097781859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440.46500000000003</v>
      </c>
      <c r="F19" s="16" t="s">
        <v>12428</v>
      </c>
      <c r="G19" s="21">
        <f>A1L552C9</f>
        <v>0.38224715618151189</v>
      </c>
      <c r="H19" s="16" t="s">
        <v>16338</v>
      </c>
      <c r="I19" s="21">
        <f>B7L412C1*B7L412C2</f>
        <v>168.36649364748965</v>
      </c>
      <c r="J19" s="16" t="s">
        <v>16339</v>
      </c>
      <c r="K19" s="23">
        <f>B3L812C3</f>
        <v>1.3653328783842307</v>
      </c>
      <c r="L19" s="16" t="s">
        <v>16340</v>
      </c>
      <c r="M19" s="23">
        <f>B7L412C3*B7L412C4</f>
        <v>229.87630939518732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114.93815469759366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632.15985083676514</v>
      </c>
      <c r="V19" s="16" t="s">
        <v>16345</v>
      </c>
      <c r="W19" s="17">
        <f>B7L412C9*B7L121C1</f>
        <v>1643.6156121755894</v>
      </c>
      <c r="X19" s="16" t="s">
        <v>15781</v>
      </c>
      <c r="Y19" s="23">
        <f>A1L318C16</f>
        <v>436.38300000000004</v>
      </c>
      <c r="Z19" s="16" t="s">
        <v>12957</v>
      </c>
      <c r="AA19" s="23">
        <f>A1L552C54</f>
        <v>0.39614266471243587</v>
      </c>
      <c r="AB19" s="16" t="s">
        <v>16346</v>
      </c>
      <c r="AC19" s="23">
        <f>B7L412C11*B7L412C12</f>
        <v>172.86992445520693</v>
      </c>
      <c r="AD19" s="16" t="s">
        <v>16347</v>
      </c>
      <c r="AE19" s="23">
        <f>B3L812C9</f>
        <v>1.3712531840530775</v>
      </c>
      <c r="AF19" s="16" t="s">
        <v>16348</v>
      </c>
      <c r="AG19" s="23">
        <f>B7L412C13*B7L412C14</f>
        <v>237.04843433621747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118.52421716810873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651.88319442459806</v>
      </c>
      <c r="AP19" s="16" t="s">
        <v>16351</v>
      </c>
      <c r="AQ19" s="17">
        <f>B7L412C19*B7L121C1</f>
        <v>1694.8963055039551</v>
      </c>
      <c r="AR19" s="16" t="s">
        <v>15787</v>
      </c>
      <c r="AS19" s="23">
        <f>A1L318C17</f>
        <v>445.28933333333333</v>
      </c>
      <c r="AT19" s="16" t="s">
        <v>13455</v>
      </c>
      <c r="AU19" s="23">
        <f>A1L552C63</f>
        <v>0.37078548841798165</v>
      </c>
      <c r="AV19" s="16" t="s">
        <v>16352</v>
      </c>
      <c r="AW19" s="23">
        <f>B7L412C21*B7L412C22</f>
        <v>165.10682294731743</v>
      </c>
      <c r="AX19" s="16" t="s">
        <v>16353</v>
      </c>
      <c r="AY19" s="23">
        <f>B3L812C15</f>
        <v>1.3807894019011935</v>
      </c>
      <c r="AZ19" s="16" t="s">
        <v>16354</v>
      </c>
      <c r="BA19" s="23">
        <f>B7L412C23*B7L412C24</f>
        <v>227.97775130723267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113.98887565361633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626.93881609488983</v>
      </c>
      <c r="BJ19" s="16" t="s">
        <v>16357</v>
      </c>
      <c r="BK19" s="17">
        <f>B7L412C29*B7L121C1</f>
        <v>1630.0409218467137</v>
      </c>
      <c r="BL19" s="16" t="s">
        <v>15793</v>
      </c>
      <c r="BM19" s="23">
        <f>A1L318C18</f>
        <v>452.3775</v>
      </c>
      <c r="BN19" s="16" t="s">
        <v>13953</v>
      </c>
      <c r="BO19" s="23">
        <f>A1L552C72</f>
        <v>0.3487432763099535</v>
      </c>
      <c r="BP19" s="16" t="s">
        <v>16358</v>
      </c>
      <c r="BQ19" s="23">
        <f>B7L412C31*B7L412C32</f>
        <v>157.763611478906</v>
      </c>
      <c r="BR19" s="16" t="s">
        <v>16359</v>
      </c>
      <c r="BS19" s="21">
        <f>B3L812C21</f>
        <v>1.3905595526231447</v>
      </c>
      <c r="BT19" s="16" t="s">
        <v>16360</v>
      </c>
      <c r="BU19" s="23">
        <f>B7L412C33*B7L412C34</f>
        <v>219.37969699831913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109.68984849915957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603.29416674537765</v>
      </c>
      <c r="CD19" s="16" t="s">
        <v>16363</v>
      </c>
      <c r="CE19" s="17">
        <f>B7L412C39*B7L121C1</f>
        <v>1568.5648335379819</v>
      </c>
      <c r="CF19" s="16" t="s">
        <v>15799</v>
      </c>
      <c r="CG19" s="23">
        <f>A1L318C19</f>
        <v>448.76459999999997</v>
      </c>
      <c r="CH19" s="16" t="s">
        <v>14451</v>
      </c>
      <c r="CI19" s="23">
        <f>A1L552C81</f>
        <v>0.32880834707539308</v>
      </c>
      <c r="CJ19" s="16" t="s">
        <v>16364</v>
      </c>
      <c r="CK19" s="23">
        <f>B7L412C41*B7L412C42</f>
        <v>147.55754635194992</v>
      </c>
      <c r="CL19" s="16" t="s">
        <v>16365</v>
      </c>
      <c r="CM19" s="21">
        <f>B3L812C27</f>
        <v>1.393804324889941</v>
      </c>
      <c r="CN19" s="16" t="s">
        <v>16366</v>
      </c>
      <c r="CO19" s="23">
        <f>B7L412C43*B7L412C44</f>
        <v>205.66634627549573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102.83317313774786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565.58245225761323</v>
      </c>
      <c r="CX19" s="16" t="s">
        <v>16369</v>
      </c>
      <c r="CY19" s="17">
        <f>B7L412C49*B7L121C1</f>
        <v>1470.5143758697945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0.38800000000000001</v>
      </c>
      <c r="F20" s="16" t="s">
        <v>12467</v>
      </c>
      <c r="G20" s="15">
        <f>A1L553C9</f>
        <v>1</v>
      </c>
      <c r="H20" s="16" t="s">
        <v>16370</v>
      </c>
      <c r="I20" s="21">
        <f>B7L413C1*B7L413C2</f>
        <v>0.38800000000000001</v>
      </c>
      <c r="J20" s="16" t="s">
        <v>16371</v>
      </c>
      <c r="K20" s="23">
        <f>B3L813C3</f>
        <v>2.0168776371308015</v>
      </c>
      <c r="L20" s="16" t="s">
        <v>16372</v>
      </c>
      <c r="M20" s="23">
        <f>B7L413C3*B7L413C4</f>
        <v>0.78254852320675095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0.39127426160337547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2.152008438818565</v>
      </c>
      <c r="V20" s="16" t="s">
        <v>16377</v>
      </c>
      <c r="W20" s="23">
        <f>B7L413C9*B7L121C1</f>
        <v>5.5952219409282691</v>
      </c>
      <c r="X20" s="16" t="s">
        <v>15814</v>
      </c>
      <c r="Y20" s="23">
        <f>A1L319C16</f>
        <v>0.36099999999999999</v>
      </c>
      <c r="Z20" s="16" t="s">
        <v>12988</v>
      </c>
      <c r="AA20" s="23">
        <f>A1L553C54</f>
        <v>0.3296364756623536</v>
      </c>
      <c r="AB20" s="16" t="s">
        <v>16378</v>
      </c>
      <c r="AC20" s="23">
        <f>B7L413C11*B7L413C12</f>
        <v>0.11899876771410965</v>
      </c>
      <c r="AD20" s="16" t="s">
        <v>16379</v>
      </c>
      <c r="AE20" s="23">
        <f>B3L813C9</f>
        <v>1.998</v>
      </c>
      <c r="AF20" s="16" t="s">
        <v>16380</v>
      </c>
      <c r="AG20" s="23">
        <f>B7L413C13*B7L413C14</f>
        <v>0.23775953789279108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0.11887976894639554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0.6538387292051755</v>
      </c>
      <c r="AP20" s="16" t="s">
        <v>16383</v>
      </c>
      <c r="AQ20" s="23">
        <f>B7L413C19*B7L121C1</f>
        <v>1.6999806959334562</v>
      </c>
      <c r="AR20" s="16" t="s">
        <v>15820</v>
      </c>
      <c r="AS20" s="23">
        <f>A1L319C17</f>
        <v>0.40100000000000002</v>
      </c>
      <c r="AT20" s="16" t="s">
        <v>13486</v>
      </c>
      <c r="AU20" s="23">
        <f>A1L553C63</f>
        <v>0.47184466019417476</v>
      </c>
      <c r="AV20" s="16" t="s">
        <v>16384</v>
      </c>
      <c r="AW20" s="23">
        <f>B7L413C21*B7L413C22</f>
        <v>0.18920970873786408</v>
      </c>
      <c r="AX20" s="16" t="s">
        <v>16385</v>
      </c>
      <c r="AY20" s="23">
        <f>B3L813C15</f>
        <v>1.9691075514874141</v>
      </c>
      <c r="AZ20" s="16" t="s">
        <v>16386</v>
      </c>
      <c r="BA20" s="23">
        <f>B7L413C23*B7L413C24</f>
        <v>0.37257426629046231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0.18628713314523115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1.0245792322987715</v>
      </c>
      <c r="BJ20" s="16" t="s">
        <v>16389</v>
      </c>
      <c r="BK20" s="23">
        <f>B7L413C29*B7L121C1</f>
        <v>2.6639060039768059</v>
      </c>
      <c r="BL20" s="16" t="s">
        <v>15826</v>
      </c>
      <c r="BM20" s="23">
        <f>A1L319C18</f>
        <v>0.51975000000000005</v>
      </c>
      <c r="BN20" s="16" t="s">
        <v>13984</v>
      </c>
      <c r="BO20" s="23">
        <f>A1L553C72</f>
        <v>0.65515055467511885</v>
      </c>
      <c r="BP20" s="16" t="s">
        <v>16390</v>
      </c>
      <c r="BQ20" s="23">
        <f>B7L413C31*B7L413C32</f>
        <v>0.34051450079239304</v>
      </c>
      <c r="BR20" s="16" t="s">
        <v>16391</v>
      </c>
      <c r="BS20" s="21">
        <f>B3L813C21</f>
        <v>1.769422001243008</v>
      </c>
      <c r="BT20" s="16" t="s">
        <v>16392</v>
      </c>
      <c r="BU20" s="23">
        <f>B7L413C33*B7L413C34</f>
        <v>0.60251384944433994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0.30125692472216997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1.6569130859719348</v>
      </c>
      <c r="CD20" s="16" t="s">
        <v>16395</v>
      </c>
      <c r="CE20" s="23">
        <f>B7L413C39*B7L121C1</f>
        <v>4.3079740235270307</v>
      </c>
      <c r="CF20" s="16" t="s">
        <v>15832</v>
      </c>
      <c r="CG20" s="23">
        <f>A1L319C19</f>
        <v>0.53620000000000001</v>
      </c>
      <c r="CH20" s="16" t="s">
        <v>14482</v>
      </c>
      <c r="CI20" s="23">
        <f>A1L553C81</f>
        <v>0.72516159923389978</v>
      </c>
      <c r="CJ20" s="16" t="s">
        <v>16396</v>
      </c>
      <c r="CK20" s="23">
        <f>B7L413C41*B7L413C42</f>
        <v>0.38883164950921706</v>
      </c>
      <c r="CL20" s="16" t="s">
        <v>16397</v>
      </c>
      <c r="CM20" s="21">
        <f>B3L813C27</f>
        <v>1.7606669936243255</v>
      </c>
      <c r="CN20" s="16" t="s">
        <v>16398</v>
      </c>
      <c r="CO20" s="23">
        <f>B7L413C43*B7L413C44</f>
        <v>0.68460305136738064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0.34230152568369032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1.8826583912602968</v>
      </c>
      <c r="CX20" s="16" t="s">
        <v>16401</v>
      </c>
      <c r="CY20" s="23">
        <f>B7L413C49*B7L121C1</f>
        <v>4.894911817276772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125.511</v>
      </c>
      <c r="F21" s="16" t="s">
        <v>12506</v>
      </c>
      <c r="G21" s="21">
        <f>A1L554C9</f>
        <v>0.36319531093288365</v>
      </c>
      <c r="H21" s="16" t="s">
        <v>16402</v>
      </c>
      <c r="I21" s="21">
        <f>B7L414C1*B7L414C2</f>
        <v>45.585006670497158</v>
      </c>
      <c r="J21" s="16" t="s">
        <v>16403</v>
      </c>
      <c r="K21" s="23">
        <f>B3L814C3</f>
        <v>1.9781467609200254</v>
      </c>
      <c r="L21" s="16" t="s">
        <v>16404</v>
      </c>
      <c r="M21" s="23">
        <f>B7L414C3*B7L414C4</f>
        <v>90.17383329176171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45.086916645880855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247.97804155234471</v>
      </c>
      <c r="V21" s="16" t="s">
        <v>16409</v>
      </c>
      <c r="W21" s="23">
        <f>B7L414C9*B7L121C1</f>
        <v>644.74290803609631</v>
      </c>
      <c r="X21" s="16" t="s">
        <v>15847</v>
      </c>
      <c r="Y21" s="23">
        <f>A1L320C16</f>
        <v>127.539</v>
      </c>
      <c r="Z21" s="16" t="s">
        <v>13019</v>
      </c>
      <c r="AA21" s="23">
        <f>A1L554C54</f>
        <v>0.3815987179990506</v>
      </c>
      <c r="AB21" s="16" t="s">
        <v>16410</v>
      </c>
      <c r="AC21" s="23">
        <f>B7L414C11*B7L414C12</f>
        <v>48.668718894880918</v>
      </c>
      <c r="AD21" s="16" t="s">
        <v>16411</v>
      </c>
      <c r="AE21" s="23">
        <f>B3L814C9</f>
        <v>1.9845239722238492</v>
      </c>
      <c r="AF21" s="16" t="s">
        <v>16412</v>
      </c>
      <c r="AG21" s="23">
        <f>B7L414C13*B7L414C14</f>
        <v>96.58423934431498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48.29211967215749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265.60665819686619</v>
      </c>
      <c r="AP21" s="16" t="s">
        <v>16415</v>
      </c>
      <c r="AQ21" s="23">
        <f>B7L414C19*B7L121C1</f>
        <v>690.5773113118521</v>
      </c>
      <c r="AR21" s="16" t="s">
        <v>15853</v>
      </c>
      <c r="AS21" s="23">
        <f>A1L320C17</f>
        <v>130.14766666666665</v>
      </c>
      <c r="AT21" s="16" t="s">
        <v>13517</v>
      </c>
      <c r="AU21" s="23">
        <f>A1L554C63</f>
        <v>0.37994948406593132</v>
      </c>
      <c r="AV21" s="16" t="s">
        <v>16416</v>
      </c>
      <c r="AW21" s="23">
        <f>B7L414C21*B7L414C22</f>
        <v>49.449538802384801</v>
      </c>
      <c r="AX21" s="16" t="s">
        <v>16417</v>
      </c>
      <c r="AY21" s="23">
        <f>B3L814C15</f>
        <v>1.9792412040607341</v>
      </c>
      <c r="AZ21" s="16" t="s">
        <v>16418</v>
      </c>
      <c r="BA21" s="23">
        <f>B7L414C23*B7L414C24</f>
        <v>97.872564719480081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48.936282359740041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269.14955297857023</v>
      </c>
      <c r="BJ21" s="16" t="s">
        <v>16421</v>
      </c>
      <c r="BK21" s="23">
        <f>B7L414C29*B7L121C1</f>
        <v>699.78883774428266</v>
      </c>
      <c r="BL21" s="16" t="s">
        <v>15859</v>
      </c>
      <c r="BM21" s="23">
        <f>A1L320C18</f>
        <v>132.71600000000001</v>
      </c>
      <c r="BN21" s="16" t="s">
        <v>14015</v>
      </c>
      <c r="BO21" s="23">
        <f>A1L554C72</f>
        <v>0.38871505360199393</v>
      </c>
      <c r="BP21" s="16" t="s">
        <v>16422</v>
      </c>
      <c r="BQ21" s="23">
        <f>B7L414C31*B7L414C32</f>
        <v>51.588707053842228</v>
      </c>
      <c r="BR21" s="16" t="s">
        <v>16423</v>
      </c>
      <c r="BS21" s="21">
        <f>B3L814C21</f>
        <v>1.9757140392427499</v>
      </c>
      <c r="BT21" s="16" t="s">
        <v>16424</v>
      </c>
      <c r="BU21" s="23">
        <f>B7L414C33*B7L414C34</f>
        <v>101.92453279265757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50.962266396328786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280.29246517980835</v>
      </c>
      <c r="CD21" s="16" t="s">
        <v>16427</v>
      </c>
      <c r="CE21" s="23">
        <f>B7L414C39*B7L121C1</f>
        <v>728.76040946750174</v>
      </c>
      <c r="CF21" s="16" t="s">
        <v>15865</v>
      </c>
      <c r="CG21" s="23">
        <f>A1L320C19</f>
        <v>135.60680000000002</v>
      </c>
      <c r="CH21" s="16" t="s">
        <v>14513</v>
      </c>
      <c r="CI21" s="23">
        <f>A1L554C81</f>
        <v>0.37972095698073616</v>
      </c>
      <c r="CJ21" s="16" t="s">
        <v>16428</v>
      </c>
      <c r="CK21" s="23">
        <f>B7L414C41*B7L414C42</f>
        <v>51.4927438690953</v>
      </c>
      <c r="CL21" s="16" t="s">
        <v>16429</v>
      </c>
      <c r="CM21" s="21">
        <f>B3L814C27</f>
        <v>1.9679310485641073</v>
      </c>
      <c r="CN21" s="16" t="s">
        <v>16430</v>
      </c>
      <c r="CO21" s="23">
        <f>B7L414C43*B7L414C44</f>
        <v>101.33416943575172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50.667084717875859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278.66896594831724</v>
      </c>
      <c r="CX21" s="16" t="s">
        <v>16433</v>
      </c>
      <c r="CY21" s="23">
        <f>B7L414C49*B7L121C1</f>
        <v>724.53931146562479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1.042</v>
      </c>
      <c r="F22" s="16" t="s">
        <v>12545</v>
      </c>
      <c r="G22" s="21">
        <f>A1L555C9</f>
        <v>0.27873083240150254</v>
      </c>
      <c r="H22" s="16" t="s">
        <v>16434</v>
      </c>
      <c r="I22" s="15">
        <f>B7L415C1*B7L415C2</f>
        <v>0.29043752736236567</v>
      </c>
      <c r="J22" s="16" t="s">
        <v>16435</v>
      </c>
      <c r="K22" s="23">
        <f>B3L815C3</f>
        <v>1.5489130434782608</v>
      </c>
      <c r="L22" s="16" t="s">
        <v>16436</v>
      </c>
      <c r="M22" s="17">
        <f>B7L415C3*B7L415C4</f>
        <v>0.44986247444714245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0.22493123722357122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1.2371218047296417</v>
      </c>
      <c r="V22" s="16" t="s">
        <v>16441</v>
      </c>
      <c r="W22" s="17">
        <f>B7L415C9*B7L121C1</f>
        <v>3.2165166922970685</v>
      </c>
      <c r="X22" s="16" t="s">
        <v>15880</v>
      </c>
      <c r="Y22" s="17">
        <f>A1L323C16</f>
        <v>1.028</v>
      </c>
      <c r="Z22" s="16" t="s">
        <v>13050</v>
      </c>
      <c r="AA22" s="23">
        <f>A1L555C54</f>
        <v>0.28204258138713512</v>
      </c>
      <c r="AB22" s="16" t="s">
        <v>16442</v>
      </c>
      <c r="AC22" s="17">
        <f>B7L415C11*B7L415C12</f>
        <v>0.2899397736659749</v>
      </c>
      <c r="AD22" s="16" t="s">
        <v>16443</v>
      </c>
      <c r="AE22" s="23">
        <f>B3L815C9</f>
        <v>1.6328740157480315</v>
      </c>
      <c r="AF22" s="16" t="s">
        <v>16444</v>
      </c>
      <c r="AG22" s="17">
        <f>B7L415C13*B7L415C14</f>
        <v>0.47343512255103576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0.23671756127551788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1.3019465870153484</v>
      </c>
      <c r="AP22" s="16" t="s">
        <v>16447</v>
      </c>
      <c r="AQ22" s="17">
        <f>B7L415C19*B7L121C1</f>
        <v>3.385061126239906</v>
      </c>
      <c r="AR22" s="16" t="s">
        <v>15886</v>
      </c>
      <c r="AS22" s="17">
        <f>A1L323C17</f>
        <v>0.84199999999999997</v>
      </c>
      <c r="AT22" s="16" t="s">
        <v>13548</v>
      </c>
      <c r="AU22" s="23">
        <f>A1L555C63</f>
        <v>0.29400031132395976</v>
      </c>
      <c r="AV22" s="16" t="s">
        <v>16448</v>
      </c>
      <c r="AW22" s="17">
        <f>B7L415C21*B7L415C22</f>
        <v>0.2475482621347741</v>
      </c>
      <c r="AX22" s="16" t="s">
        <v>16449</v>
      </c>
      <c r="AY22" s="23">
        <f>B3L815C15</f>
        <v>1.591041303083188</v>
      </c>
      <c r="AZ22" s="16" t="s">
        <v>16450</v>
      </c>
      <c r="BA22" s="17">
        <f>B7L415C23*B7L415C24</f>
        <v>0.39385950956288962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0.19692975478144481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1.0831136512979465</v>
      </c>
      <c r="BJ22" s="16" t="s">
        <v>16453</v>
      </c>
      <c r="BK22" s="17">
        <f>B7L415C29*B7L121C1</f>
        <v>2.8160954933746609</v>
      </c>
      <c r="BL22" s="16" t="s">
        <v>15892</v>
      </c>
      <c r="BM22" s="17">
        <f>A1L323C18</f>
        <v>6.8470000000000004</v>
      </c>
      <c r="BN22" s="16" t="s">
        <v>14046</v>
      </c>
      <c r="BO22" s="23">
        <f>A1L555C72</f>
        <v>0.3088281688097817</v>
      </c>
      <c r="BP22" s="16" t="s">
        <v>16454</v>
      </c>
      <c r="BQ22" s="17">
        <f>B7L415C31*B7L415C32</f>
        <v>2.1145464718405753</v>
      </c>
      <c r="BR22" s="16" t="s">
        <v>16455</v>
      </c>
      <c r="BS22" s="21">
        <f>B3L815C21</f>
        <v>1.6075718966144885</v>
      </c>
      <c r="BT22" s="16" t="s">
        <v>16456</v>
      </c>
      <c r="BU22" s="17">
        <f>B7L415C33*B7L415C34</f>
        <v>3.3992854822162286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1.6996427411081143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9.3480350760946287</v>
      </c>
      <c r="CD22" s="16" t="s">
        <v>16459</v>
      </c>
      <c r="CE22" s="17">
        <f>B7L415C39*B7L121C1</f>
        <v>24.304891197846036</v>
      </c>
      <c r="CF22" s="16" t="s">
        <v>15898</v>
      </c>
      <c r="CG22" s="17">
        <f>A1L323C19</f>
        <v>11.581</v>
      </c>
      <c r="CH22" s="16" t="s">
        <v>14544</v>
      </c>
      <c r="CI22" s="23">
        <f>A1L555C81</f>
        <v>0.32129923674045296</v>
      </c>
      <c r="CJ22" s="16" t="s">
        <v>16460</v>
      </c>
      <c r="CK22" s="17">
        <f>B7L415C41*B7L415C42</f>
        <v>3.7209664606911854</v>
      </c>
      <c r="CL22" s="16" t="s">
        <v>16461</v>
      </c>
      <c r="CM22" s="21">
        <f>B3L815C27</f>
        <v>1.6541518224171006</v>
      </c>
      <c r="CN22" s="16" t="s">
        <v>16462</v>
      </c>
      <c r="CO22" s="17">
        <f>B7L415C43*B7L415C44</f>
        <v>6.1550434521052333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3.0775217260526166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16.926369493289393</v>
      </c>
      <c r="CX22" s="16" t="s">
        <v>16465</v>
      </c>
      <c r="CY22" s="17">
        <f>B7L415C49*B7L121C1</f>
        <v>44.008560682552421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2858.7500000000005</v>
      </c>
      <c r="F23" s="16" t="s">
        <v>16466</v>
      </c>
      <c r="G23" s="21">
        <f>A1L556C9</f>
        <v>0.25233199991846272</v>
      </c>
      <c r="H23" s="16" t="s">
        <v>16467</v>
      </c>
      <c r="I23" s="15">
        <f>B7L416C1*B7L416C2</f>
        <v>721.35410476690538</v>
      </c>
      <c r="J23" s="16" t="s">
        <v>16468</v>
      </c>
      <c r="K23" s="23">
        <f>B3L816C3</f>
        <v>1.7369617767669072</v>
      </c>
      <c r="L23" s="16" t="s">
        <v>16469</v>
      </c>
      <c r="M23" s="17">
        <f>B7L416C3*B7L416C4</f>
        <v>1252.9645074940256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626.48225374701281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3445.6523956085703</v>
      </c>
      <c r="V23" s="16" t="s">
        <v>16474</v>
      </c>
      <c r="W23" s="17">
        <f>B7L416C9*B7L121C1</f>
        <v>8958.6962285822829</v>
      </c>
      <c r="X23" s="16" t="s">
        <v>15914</v>
      </c>
      <c r="Y23" s="17">
        <f>A1L324C16</f>
        <v>2880.4655000000002</v>
      </c>
      <c r="Z23" s="16" t="s">
        <v>16475</v>
      </c>
      <c r="AA23" s="23">
        <f>A1L556C54</f>
        <v>0.25218507555899189</v>
      </c>
      <c r="AB23" s="16" t="s">
        <v>16476</v>
      </c>
      <c r="AC23" s="17">
        <f>B7L416C11*B7L416C12</f>
        <v>726.41040976256943</v>
      </c>
      <c r="AD23" s="16" t="s">
        <v>16477</v>
      </c>
      <c r="AE23" s="23">
        <f>B3L816C9</f>
        <v>1.7442616065160517</v>
      </c>
      <c r="AF23" s="16" t="s">
        <v>16478</v>
      </c>
      <c r="AG23" s="17">
        <f>B7L416C13*B7L416C14</f>
        <v>1267.0497883224427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633.52489416122137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3484.3869178867176</v>
      </c>
      <c r="AP23" s="16" t="s">
        <v>16481</v>
      </c>
      <c r="AQ23" s="17">
        <f>B7L416C19*B7L121C1</f>
        <v>9059.405986505466</v>
      </c>
      <c r="AR23" s="16" t="s">
        <v>15920</v>
      </c>
      <c r="AS23" s="17">
        <f>A1L324C17</f>
        <v>2911.3973333333329</v>
      </c>
      <c r="AT23" s="16" t="s">
        <v>16482</v>
      </c>
      <c r="AU23" s="23">
        <f>A1L556C63</f>
        <v>0.25535880550425627</v>
      </c>
      <c r="AV23" s="16" t="s">
        <v>16483</v>
      </c>
      <c r="AW23" s="17">
        <f>B7L416C21*B7L416C22</f>
        <v>743.45094538827686</v>
      </c>
      <c r="AX23" s="16" t="s">
        <v>16484</v>
      </c>
      <c r="AY23" s="23">
        <f>B3L816C15</f>
        <v>1.7395008397932967</v>
      </c>
      <c r="AZ23" s="16" t="s">
        <v>16485</v>
      </c>
      <c r="BA23" s="17">
        <f>B7L416C23*B7L416C24</f>
        <v>1293.2335438480279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646.61677192401396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3556.3922455820766</v>
      </c>
      <c r="BJ23" s="16" t="s">
        <v>16488</v>
      </c>
      <c r="BK23" s="17">
        <f>B7L416C29*B7L121C1</f>
        <v>9246.6198385133994</v>
      </c>
      <c r="BL23" s="16" t="s">
        <v>15926</v>
      </c>
      <c r="BM23" s="17">
        <f>A1L324C18</f>
        <v>3001.5769999999998</v>
      </c>
      <c r="BN23" s="16" t="s">
        <v>16489</v>
      </c>
      <c r="BO23" s="23">
        <f>A1L556C72</f>
        <v>0.2546833403951459</v>
      </c>
      <c r="BP23" s="16" t="s">
        <v>16490</v>
      </c>
      <c r="BQ23" s="17">
        <f>B7L416C31*B7L416C32</f>
        <v>764.45165681324079</v>
      </c>
      <c r="BR23" s="16" t="s">
        <v>16491</v>
      </c>
      <c r="BS23" s="21">
        <f>B3L816C21</f>
        <v>1.7395944259446592</v>
      </c>
      <c r="BT23" s="16" t="s">
        <v>16492</v>
      </c>
      <c r="BU23" s="17">
        <f>B7L416C33*B7L416C34</f>
        <v>1329.8358410964731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664.91792054823657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3657.0485630153012</v>
      </c>
      <c r="CD23" s="16" t="s">
        <v>16495</v>
      </c>
      <c r="CE23" s="17">
        <f>B7L416C39*B7L121C1</f>
        <v>9508.3262638397828</v>
      </c>
      <c r="CF23" s="16" t="s">
        <v>15932</v>
      </c>
      <c r="CG23" s="17">
        <f>A1L324C19</f>
        <v>3146.5755999999997</v>
      </c>
      <c r="CH23" s="16" t="s">
        <v>16496</v>
      </c>
      <c r="CI23" s="23">
        <f>A1L556C81</f>
        <v>0.25485575917912429</v>
      </c>
      <c r="CJ23" s="16" t="s">
        <v>16497</v>
      </c>
      <c r="CK23" s="17">
        <f>B7L416C41*B7L416C42</f>
        <v>801.92291335250843</v>
      </c>
      <c r="CL23" s="16" t="s">
        <v>16498</v>
      </c>
      <c r="CM23" s="21">
        <f>B3L816C27</f>
        <v>1.7407211400966713</v>
      </c>
      <c r="CN23" s="16" t="s">
        <v>16499</v>
      </c>
      <c r="CO23" s="17">
        <f>B7L416C43*B7L416C44</f>
        <v>1395.9241680006226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697.96208400031128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3838.7914620017118</v>
      </c>
      <c r="CX23" s="16" t="s">
        <v>16502</v>
      </c>
      <c r="CY23" s="17">
        <f>B7L416C49*B7L121C1</f>
        <v>9980.8578012044509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72F77-5749-43D2-A278-331F6770328C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14.911999999999999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0.48702592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0.87664665600000002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1.753293312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1.94810368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5.2598799359999999</v>
      </c>
      <c r="Z9" s="16" t="s">
        <v>16591</v>
      </c>
      <c r="AA9" s="17">
        <f>B7L502C11*B7L121C1</f>
        <v>13.6756878336</v>
      </c>
      <c r="AB9" s="16" t="s">
        <v>15451</v>
      </c>
      <c r="AC9" s="17">
        <f>A1L304C16</f>
        <v>14.084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0.45998344000000002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0.8279701920000001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1.6559403840000002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1.8399337600000001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4.9678211520000009</v>
      </c>
      <c r="AX9" s="16" t="s">
        <v>16597</v>
      </c>
      <c r="AY9" s="17">
        <f>B7L502C23*B7L121C1</f>
        <v>12.916334995200003</v>
      </c>
      <c r="AZ9" s="16" t="s">
        <v>15457</v>
      </c>
      <c r="BA9" s="17">
        <f>A1L304C17</f>
        <v>13.749333333333334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0.44905322666666669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0.80829580800000012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1.6165916160000002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1.7962129066666668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4.8497748480000009</v>
      </c>
      <c r="BV9" s="16" t="s">
        <v>16603</v>
      </c>
      <c r="BW9" s="17">
        <f>B7L502C35*B7L121C1</f>
        <v>12.609414604800003</v>
      </c>
      <c r="BX9" s="16" t="s">
        <v>15463</v>
      </c>
      <c r="BY9" s="17">
        <f>A1L304C18</f>
        <v>13.386000000000001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0.43718676000000006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0.7869361680000001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1.5738723360000002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1.7487470400000003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4.7216170080000008</v>
      </c>
      <c r="CT9" s="16" t="s">
        <v>16609</v>
      </c>
      <c r="CU9" s="17">
        <f>B7L502C47*B7L121C1</f>
        <v>12.276204220800002</v>
      </c>
      <c r="CV9" s="16" t="s">
        <v>15469</v>
      </c>
      <c r="CW9" s="17">
        <f>A1L304C19</f>
        <v>13.1448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0.42930916800000002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0.77275650240000004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1.5455130048000001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1.7172366720000001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4.6365390144000003</v>
      </c>
      <c r="DR9" s="16" t="s">
        <v>16615</v>
      </c>
      <c r="DS9" s="17">
        <f>B7L502C59*B7L121C1</f>
        <v>12.055001437440001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203.42099999999999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8.7308293199999998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17.46165864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34.923317279999999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34.923317279999999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104.76995184</v>
      </c>
      <c r="Z10" s="16" t="s">
        <v>16624</v>
      </c>
      <c r="AA10" s="23">
        <f>B7L503C11*B7L121C1</f>
        <v>272.40187478400003</v>
      </c>
      <c r="AB10" s="16" t="s">
        <v>15484</v>
      </c>
      <c r="AC10" s="23">
        <f>A1L305C16</f>
        <v>205.714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8.8292448799999992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17.658489759999998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35.316979519999997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35.316979519999997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105.95093856</v>
      </c>
      <c r="AX10" s="16" t="s">
        <v>16630</v>
      </c>
      <c r="AY10" s="23">
        <f>B7L503C23*B7L121C1</f>
        <v>275.47244025600003</v>
      </c>
      <c r="AZ10" s="16" t="s">
        <v>15490</v>
      </c>
      <c r="BA10" s="23">
        <f>A1L305C17</f>
        <v>212.08833333333334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9.1028312666666675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18.205662533333335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36.41132506666667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36.41132506666667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109.2339752</v>
      </c>
      <c r="BV10" s="16" t="s">
        <v>16636</v>
      </c>
      <c r="BW10" s="23">
        <f>B7L503C35*B7L121C1</f>
        <v>284.00833552</v>
      </c>
      <c r="BX10" s="16" t="s">
        <v>15496</v>
      </c>
      <c r="BY10" s="23">
        <f>A1L305C18</f>
        <v>216.06874999999999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9.2736707499999991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18.547341499999998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37.094682999999996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37.094682999999996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111.28404899999998</v>
      </c>
      <c r="CT10" s="16" t="s">
        <v>16642</v>
      </c>
      <c r="CU10" s="23">
        <f>B7L503C47*B7L121C1</f>
        <v>289.33852739999998</v>
      </c>
      <c r="CV10" s="16" t="s">
        <v>15502</v>
      </c>
      <c r="CW10" s="23">
        <f>A1L305C19</f>
        <v>220.09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9.4462627999999995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18.892525599999999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37.785051199999998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37.785051199999998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113.35515359999999</v>
      </c>
      <c r="DR10" s="16" t="s">
        <v>16648</v>
      </c>
      <c r="DS10" s="23">
        <f>B7L503C59*B7L121C1</f>
        <v>294.72339935999997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191.89300000000003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8.2360475600000012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16.472095120000002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32.944190240000005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32.944190240000005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98.832570720000007</v>
      </c>
      <c r="Z11" s="16" t="s">
        <v>16657</v>
      </c>
      <c r="AA11" s="17">
        <f>B7L504C11*B7L121C1</f>
        <v>256.96468387200002</v>
      </c>
      <c r="AB11" s="16" t="s">
        <v>15517</v>
      </c>
      <c r="AC11" s="17">
        <f>A1L308C16</f>
        <v>214.94100000000003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9.2252677200000015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18.450535440000003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36.901070880000006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36.901070880000006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110.70321264000002</v>
      </c>
      <c r="AX11" s="16" t="s">
        <v>16663</v>
      </c>
      <c r="AY11" s="17">
        <f>B7L504C23*B7L121C1</f>
        <v>287.82835286400007</v>
      </c>
      <c r="AZ11" s="16" t="s">
        <v>15523</v>
      </c>
      <c r="BA11" s="17">
        <f>A1L308C17</f>
        <v>222.3666666666667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9.5439773333333342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19.087954666666668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38.175909333333337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38.175909333333337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114.52772800000001</v>
      </c>
      <c r="BV11" s="16" t="s">
        <v>16669</v>
      </c>
      <c r="BW11" s="17">
        <f>B7L504C35*B7L121C1</f>
        <v>297.77209280000005</v>
      </c>
      <c r="BX11" s="16" t="s">
        <v>15529</v>
      </c>
      <c r="BY11" s="17">
        <f>A1L308C18</f>
        <v>236.76375000000002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10.161900150000001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20.323800300000002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40.647600600000004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40.647600600000004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121.94280180000001</v>
      </c>
      <c r="CT11" s="16" t="s">
        <v>16675</v>
      </c>
      <c r="CU11" s="17">
        <f>B7L504C47*B7L121C1</f>
        <v>317.05128468000004</v>
      </c>
      <c r="CV11" s="16" t="s">
        <v>15535</v>
      </c>
      <c r="CW11" s="17">
        <f>A1L308C19</f>
        <v>258.12939999999998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11.078913847999999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22.157827695999998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44.315655391999996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44.315655391999996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132.94696617599999</v>
      </c>
      <c r="DR11" s="16" t="s">
        <v>16681</v>
      </c>
      <c r="DS11" s="17">
        <f>B7L504C59*B7L121C1</f>
        <v>345.66211205759998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124.36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5.3375311999999999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10.6750624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21.3501248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21.3501248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64.050374399999995</v>
      </c>
      <c r="Z12" s="16" t="s">
        <v>16690</v>
      </c>
      <c r="AA12" s="23">
        <f>B7L505C11*B7L121C1</f>
        <v>166.53097344</v>
      </c>
      <c r="AB12" s="16" t="s">
        <v>15550</v>
      </c>
      <c r="AC12" s="23">
        <f>A1L309C16</f>
        <v>120.892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5.18868464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10.37736928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20.75473856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20.75473856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62.26421568</v>
      </c>
      <c r="AX12" s="16" t="s">
        <v>16696</v>
      </c>
      <c r="AY12" s="23">
        <f>B7L505C23*B7L121C1</f>
        <v>161.88696076799999</v>
      </c>
      <c r="AZ12" s="16" t="s">
        <v>15556</v>
      </c>
      <c r="BA12" s="23">
        <f>A1L309C17</f>
        <v>120.40433333333333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5.167753986666666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10.335507973333332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20.671015946666664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20.671015946666664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62.013047839999992</v>
      </c>
      <c r="BV12" s="16" t="s">
        <v>16702</v>
      </c>
      <c r="BW12" s="23">
        <f>B7L505C35*B7L121C1</f>
        <v>161.23392438399998</v>
      </c>
      <c r="BX12" s="16" t="s">
        <v>15562</v>
      </c>
      <c r="BY12" s="23">
        <f>A1L309C18</f>
        <v>120.613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5.1767099600000002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10.35341992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20.706839840000001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20.706839840000001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62.120519520000002</v>
      </c>
      <c r="CT12" s="16" t="s">
        <v>16708</v>
      </c>
      <c r="CU12" s="23">
        <f>B7L505C47*B7L121C1</f>
        <v>161.51335075200001</v>
      </c>
      <c r="CV12" s="16" t="s">
        <v>15568</v>
      </c>
      <c r="CW12" s="23">
        <f>A1L309C19</f>
        <v>128.7276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5.5249885919999997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11.049977183999999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22.099954367999999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22.099954367999999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66.299863103999996</v>
      </c>
      <c r="DR12" s="16" t="s">
        <v>16714</v>
      </c>
      <c r="DS12" s="23">
        <f>B7L505C59*B7L121C1</f>
        <v>172.37964407039999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592.91700000000003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25.447997640000001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50.895995280000001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101.79199056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101.79199056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305.37597168000002</v>
      </c>
      <c r="Z13" s="16" t="s">
        <v>16723</v>
      </c>
      <c r="AA13" s="17">
        <f>B7L506C11*B7L121C1</f>
        <v>793.9775263680001</v>
      </c>
      <c r="AB13" s="16" t="s">
        <v>15583</v>
      </c>
      <c r="AC13" s="17">
        <f>A1L312C16</f>
        <v>607.60149999999999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26.078256379999999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52.156512759999998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104.31302552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104.31302552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312.93907655999999</v>
      </c>
      <c r="AX13" s="16" t="s">
        <v>16729</v>
      </c>
      <c r="AY13" s="17">
        <f>B7L506C23*B7L121C1</f>
        <v>813.64159905600002</v>
      </c>
      <c r="AZ13" s="16" t="s">
        <v>15589</v>
      </c>
      <c r="BA13" s="17">
        <f>A1L312C17</f>
        <v>618.351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26.539624920000001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53.079249840000003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106.15849968000001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106.15849968000001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318.47549904000005</v>
      </c>
      <c r="BV13" s="16" t="s">
        <v>16735</v>
      </c>
      <c r="BW13" s="17">
        <f>B7L506C35*B7L121C1</f>
        <v>828.03629750400012</v>
      </c>
      <c r="BX13" s="16" t="s">
        <v>15595</v>
      </c>
      <c r="BY13" s="17">
        <f>A1L312C18</f>
        <v>620.3125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26.6238125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53.247624999999999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106.49525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106.49525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319.48575</v>
      </c>
      <c r="CT13" s="16" t="s">
        <v>16741</v>
      </c>
      <c r="CU13" s="17">
        <f>B7L506C47*B7L121C1</f>
        <v>830.66295000000002</v>
      </c>
      <c r="CV13" s="16" t="s">
        <v>15601</v>
      </c>
      <c r="CW13" s="17">
        <f>A1L312C19</f>
        <v>640.18920000000003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27.476920464000003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54.953840928000005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109.90768185600001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109.90768185600001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329.72304556800003</v>
      </c>
      <c r="DR13" s="16" t="s">
        <v>16747</v>
      </c>
      <c r="DS13" s="17">
        <f>B7L506C59*B7L121C1</f>
        <v>857.27991847680016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221.88900000000001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9.5234758800000012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19.046951760000002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38.093903520000005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38.093903520000005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114.28171056000002</v>
      </c>
      <c r="Z14" s="16" t="s">
        <v>16756</v>
      </c>
      <c r="AA14" s="23">
        <f>B7L507C11*B7L121C1</f>
        <v>297.13244745600008</v>
      </c>
      <c r="AB14" s="16" t="s">
        <v>15616</v>
      </c>
      <c r="AC14" s="23">
        <f>A1L313C16</f>
        <v>227.614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9.7691928800000003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19.538385760000001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39.076771520000001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39.076771520000001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117.23031456000001</v>
      </c>
      <c r="AX14" s="16" t="s">
        <v>16762</v>
      </c>
      <c r="AY14" s="23">
        <f>B7L507C23*B7L121C1</f>
        <v>304.79881785600003</v>
      </c>
      <c r="AZ14" s="16" t="s">
        <v>15622</v>
      </c>
      <c r="BA14" s="23">
        <f>A1L313C17</f>
        <v>230.89033333333336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9.9098131066666681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19.819626213333336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39.639252426666673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39.639252426666673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118.91775728000002</v>
      </c>
      <c r="BV14" s="16" t="s">
        <v>16768</v>
      </c>
      <c r="BW14" s="23">
        <f>B7L507C35*B7L121C1</f>
        <v>309.18616892800003</v>
      </c>
      <c r="BX14" s="16" t="s">
        <v>15628</v>
      </c>
      <c r="BY14" s="23">
        <f>A1L313C18</f>
        <v>244.41575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10.49032399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20.980647980000001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41.961295960000001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41.961295960000001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125.88388788</v>
      </c>
      <c r="CT14" s="16" t="s">
        <v>16774</v>
      </c>
      <c r="CU14" s="23">
        <f>B7L507C47*B7L121C1</f>
        <v>327.29810848800003</v>
      </c>
      <c r="CV14" s="16" t="s">
        <v>15634</v>
      </c>
      <c r="CW14" s="23">
        <f>A1L313C19</f>
        <v>269.60640000000001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11.571506687999999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23.143013375999999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46.286026751999998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46.286026751999998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138.85808025599999</v>
      </c>
      <c r="DR14" s="16" t="s">
        <v>16780</v>
      </c>
      <c r="DS14" s="23">
        <f>B7L507C59*B7L121C1</f>
        <v>361.03100866559998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132.69200000000001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5.69514064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11.39028128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22.78056256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22.78056256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68.341687680000007</v>
      </c>
      <c r="Z15" s="16" t="s">
        <v>16789</v>
      </c>
      <c r="AA15" s="23">
        <f>B7L508C11*B7L121C1</f>
        <v>177.68838796800003</v>
      </c>
      <c r="AB15" s="16" t="s">
        <v>15649</v>
      </c>
      <c r="AC15" s="23">
        <f>A1L314C16</f>
        <v>144.06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6.1830552000000001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12.3661104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24.7322208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24.7322208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74.196662400000008</v>
      </c>
      <c r="AX15" s="16" t="s">
        <v>16795</v>
      </c>
      <c r="AY15" s="23">
        <f>B7L508C23*B7L121C1</f>
        <v>192.91132224000003</v>
      </c>
      <c r="AZ15" s="16" t="s">
        <v>15655</v>
      </c>
      <c r="BA15" s="23">
        <f>A1L314C17</f>
        <v>144.60166666666666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6.2063035333333332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12.412607066666666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24.825214133333333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24.825214133333333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74.475642399999998</v>
      </c>
      <c r="BV15" s="16" t="s">
        <v>16801</v>
      </c>
      <c r="BW15" s="23">
        <f>B7L508C35*B7L121C1</f>
        <v>193.63667024</v>
      </c>
      <c r="BX15" s="16" t="s">
        <v>15661</v>
      </c>
      <c r="BY15" s="23">
        <f>A1L314C18</f>
        <v>152.15199999999999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6.5303638399999997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13.060727679999999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26.121455359999999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26.121455359999999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78.364366079999996</v>
      </c>
      <c r="CT15" s="16" t="s">
        <v>16807</v>
      </c>
      <c r="CU15" s="23">
        <f>B7L508C47*B7L121C1</f>
        <v>203.74735180799999</v>
      </c>
      <c r="CV15" s="16" t="s">
        <v>15667</v>
      </c>
      <c r="CW15" s="23">
        <f>A1L314C19</f>
        <v>168.41759999999999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7.2284833919999993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14.456966783999999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28.913933567999997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28.913933567999997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86.741800703999985</v>
      </c>
      <c r="DR15" s="16" t="s">
        <v>16813</v>
      </c>
      <c r="DS15" s="23">
        <f>B7L508C59*B7L121C1</f>
        <v>225.52868183039996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48.596000000000004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2.0857403200000002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4.1714806400000004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8.3429612800000008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8.3429612800000008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25.028883840000002</v>
      </c>
      <c r="Z16" s="16" t="s">
        <v>16822</v>
      </c>
      <c r="AA16" s="23">
        <f>B7L509C11*B7L121C1</f>
        <v>65.07509798400001</v>
      </c>
      <c r="AB16" s="16" t="s">
        <v>15682</v>
      </c>
      <c r="AC16" s="23">
        <f>A1L316C16</f>
        <v>48.417000000000002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2.0780576399999999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4.1561152799999999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8.3122305599999997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8.3122305599999997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24.936691679999999</v>
      </c>
      <c r="AX16" s="16" t="s">
        <v>16828</v>
      </c>
      <c r="AY16" s="23">
        <f>B7L509C23*B7L121C1</f>
        <v>64.835398368</v>
      </c>
      <c r="AZ16" s="16" t="s">
        <v>15688</v>
      </c>
      <c r="BA16" s="23">
        <f>A1L316C17</f>
        <v>48.914333333333332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2.0994031866666667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4.1988063733333334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8.3976127466666668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8.3976127466666668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25.19283824</v>
      </c>
      <c r="BV16" s="16" t="s">
        <v>16834</v>
      </c>
      <c r="BW16" s="23">
        <f>B7L509C35*B7L121C1</f>
        <v>65.501379424000007</v>
      </c>
      <c r="BX16" s="16" t="s">
        <v>15694</v>
      </c>
      <c r="BY16" s="23">
        <f>A1L316C18</f>
        <v>49.792999999999999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2.1371155599999998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4.2742311199999996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8.5484622399999992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8.5484622399999992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25.645386719999998</v>
      </c>
      <c r="CT16" s="16" t="s">
        <v>16840</v>
      </c>
      <c r="CU16" s="23">
        <f>B7L509C47*B7L121C1</f>
        <v>66.678005471999995</v>
      </c>
      <c r="CV16" s="16" t="s">
        <v>15700</v>
      </c>
      <c r="CW16" s="23">
        <f>A1L316C19</f>
        <v>51.779200000000003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2.2223632640000002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4.4447265280000003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8.8894530560000007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8.8894530560000007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26.668359168000002</v>
      </c>
      <c r="DR16" s="16" t="s">
        <v>16846</v>
      </c>
      <c r="DS16" s="23">
        <f>B7L509C59*B7L121C1</f>
        <v>69.337733836800012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9.66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0.41460720000000001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0.82921440000000002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1.6584288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1.6584288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4.9752863999999999</v>
      </c>
      <c r="Z17" s="16" t="s">
        <v>16855</v>
      </c>
      <c r="AA17" s="23">
        <f>B7L510C11*B7L121C1</f>
        <v>12.935744639999999</v>
      </c>
      <c r="AB17" s="16" t="s">
        <v>15715</v>
      </c>
      <c r="AC17" s="23">
        <f>A1L315C16</f>
        <v>10.718500000000001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0.46003802000000005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0.92007604000000009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1.8401520800000002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1.8401520800000002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5.5204562400000006</v>
      </c>
      <c r="AX17" s="16" t="s">
        <v>16861</v>
      </c>
      <c r="AY17" s="23">
        <f>B7L510C23*B7L121C1</f>
        <v>14.353186224000002</v>
      </c>
      <c r="AZ17" s="16" t="s">
        <v>15721</v>
      </c>
      <c r="BA17" s="23">
        <f>A1L315C17</f>
        <v>11.338666666666668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0.48665557333333342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0.97331114666666685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1.9466222933333337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1.9466222933333337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5.8398668800000006</v>
      </c>
      <c r="BV17" s="16" t="s">
        <v>16867</v>
      </c>
      <c r="BW17" s="23">
        <f>B7L510C35*B7L121C1</f>
        <v>15.183653888000002</v>
      </c>
      <c r="BX17" s="16" t="s">
        <v>15727</v>
      </c>
      <c r="BY17" s="23">
        <f>A1L315C18</f>
        <v>12.166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0.52216472000000003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1.0443294400000001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2.0886588800000001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2.0886588800000001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6.2659766399999999</v>
      </c>
      <c r="CT17" s="16" t="s">
        <v>16873</v>
      </c>
      <c r="CU17" s="23">
        <f>B7L510C47*B7L121C1</f>
        <v>16.291539264000001</v>
      </c>
      <c r="CV17" s="16" t="s">
        <v>15733</v>
      </c>
      <c r="CW17" s="23">
        <f>A1L315C19</f>
        <v>12.9316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0.55502427199999993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1.1100485439999999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2.2200970879999997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2.2200970879999997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6.6602912639999996</v>
      </c>
      <c r="DR17" s="16" t="s">
        <v>16879</v>
      </c>
      <c r="DS17" s="23">
        <f>B7L510C59*B7L121C1</f>
        <v>17.316757286399998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751.00400000000002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24.527790640000003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24.527790640000003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49.055581280000006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98.111162560000011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147.16674384000001</v>
      </c>
      <c r="Z18" s="16" t="s">
        <v>16888</v>
      </c>
      <c r="AA18" s="23">
        <f>B7L511C11*B7L121C1</f>
        <v>382.63353398400005</v>
      </c>
      <c r="AB18" s="16" t="s">
        <v>15748</v>
      </c>
      <c r="AC18" s="23">
        <f>A1L317C16</f>
        <v>721.11249999999995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23.55153425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23.55153425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47.103068499999999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94.206136999999998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141.30920549999999</v>
      </c>
      <c r="AX18" s="16" t="s">
        <v>16894</v>
      </c>
      <c r="AY18" s="23">
        <f>B7L511C23*B7L121C1</f>
        <v>367.4039343</v>
      </c>
      <c r="AZ18" s="16" t="s">
        <v>15754</v>
      </c>
      <c r="BA18" s="23">
        <f>A1L317C17</f>
        <v>712.01266666666663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23.254333693333333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23.254333693333333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46.508667386666666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93.017334773333332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139.52600215999999</v>
      </c>
      <c r="BV18" s="16" t="s">
        <v>16900</v>
      </c>
      <c r="BW18" s="23">
        <f>B7L511C35*B7L121C1</f>
        <v>362.76760561599997</v>
      </c>
      <c r="BX18" s="16" t="s">
        <v>15760</v>
      </c>
      <c r="BY18" s="23">
        <f>A1L317C18</f>
        <v>743.44600000000003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24.280946360000002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24.280946360000002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48.561892720000003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97.123785440000006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145.68567816000001</v>
      </c>
      <c r="CT18" s="16" t="s">
        <v>16906</v>
      </c>
      <c r="CU18" s="23">
        <f>B7L511C47*B7L121C1</f>
        <v>378.78276321600003</v>
      </c>
      <c r="CV18" s="16" t="s">
        <v>15766</v>
      </c>
      <c r="CW18" s="23">
        <f>A1L317C19</f>
        <v>787.07120000000009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25.705745392000004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25.705745392000004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51.411490784000009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102.82298156800002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154.23447235200001</v>
      </c>
      <c r="DR18" s="16" t="s">
        <v>16912</v>
      </c>
      <c r="DS18" s="23">
        <f>B7L511C59*B7L121C1</f>
        <v>401.00962811520003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440.46500000000003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18.904757800000002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37.809515600000005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75.619031200000009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75.619031200000009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226.85709360000004</v>
      </c>
      <c r="Z19" s="16" t="s">
        <v>16921</v>
      </c>
      <c r="AA19" s="23">
        <f>B7L512C11*B7L121C1</f>
        <v>589.82844336000016</v>
      </c>
      <c r="AB19" s="16" t="s">
        <v>15781</v>
      </c>
      <c r="AC19" s="23">
        <f>A1L318C16</f>
        <v>436.38300000000004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18.729558360000002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37.459116720000004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74.918233440000009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74.918233440000009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224.75470032000004</v>
      </c>
      <c r="AX19" s="16" t="s">
        <v>16927</v>
      </c>
      <c r="AY19" s="23">
        <f>B7L512C23*B7L121C1</f>
        <v>584.36222083200016</v>
      </c>
      <c r="AZ19" s="16" t="s">
        <v>15787</v>
      </c>
      <c r="BA19" s="23">
        <f>A1L318C17</f>
        <v>445.28933333333333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19.111818186666667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38.223636373333335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76.44727274666667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76.44727274666667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229.34181824000001</v>
      </c>
      <c r="BV19" s="16" t="s">
        <v>16933</v>
      </c>
      <c r="BW19" s="23">
        <f>B7L512C35*B7L121C1</f>
        <v>596.28872742400006</v>
      </c>
      <c r="BX19" s="16" t="s">
        <v>15793</v>
      </c>
      <c r="BY19" s="23">
        <f>A1L318C18</f>
        <v>452.3775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19.416042300000001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38.832084600000002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77.664169200000003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77.664169200000003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232.99250760000001</v>
      </c>
      <c r="CT19" s="16" t="s">
        <v>16939</v>
      </c>
      <c r="CU19" s="23">
        <f>B7L512C47*B7L121C1</f>
        <v>605.78051976000006</v>
      </c>
      <c r="CV19" s="16" t="s">
        <v>15799</v>
      </c>
      <c r="CW19" s="23">
        <f>A1L318C19</f>
        <v>448.76459999999997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19.260976631999998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38.521953263999997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77.043906527999994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77.043906527999994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231.131719584</v>
      </c>
      <c r="DR19" s="16" t="s">
        <v>16945</v>
      </c>
      <c r="DS19" s="23">
        <f>B7L512C59*B7L121C1</f>
        <v>600.94247091839998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0.38800000000000001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1.6652960000000001E-2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3.3305920000000003E-2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6.6611840000000005E-2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6.6611840000000005E-2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0.19983552000000002</v>
      </c>
      <c r="Z20" s="16" t="s">
        <v>16954</v>
      </c>
      <c r="AA20" s="23">
        <f>B7L513C11*B7L121C1</f>
        <v>0.51957235200000007</v>
      </c>
      <c r="AB20" s="16" t="s">
        <v>15814</v>
      </c>
      <c r="AC20" s="23">
        <f>A1L319C16</f>
        <v>0.36099999999999999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1.549412E-2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3.098824E-2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6.197648E-2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6.197648E-2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0.18592944</v>
      </c>
      <c r="AX20" s="16" t="s">
        <v>16960</v>
      </c>
      <c r="AY20" s="23">
        <f>B7L513C23*B7L121C1</f>
        <v>0.483416544</v>
      </c>
      <c r="AZ20" s="16" t="s">
        <v>15820</v>
      </c>
      <c r="BA20" s="23">
        <f>A1L319C17</f>
        <v>0.40100000000000002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1.7210920000000001E-2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3.4421840000000002E-2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6.8843680000000004E-2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6.8843680000000004E-2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0.20653104</v>
      </c>
      <c r="BV20" s="16" t="s">
        <v>16966</v>
      </c>
      <c r="BW20" s="23">
        <f>B7L513C35*B7L121C1</f>
        <v>0.53698070399999998</v>
      </c>
      <c r="BX20" s="16" t="s">
        <v>15826</v>
      </c>
      <c r="BY20" s="23">
        <f>A1L319C18</f>
        <v>0.51975000000000005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2.2307670000000002E-2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4.4615340000000003E-2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8.9230680000000007E-2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8.9230680000000007E-2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0.26769204000000002</v>
      </c>
      <c r="CT20" s="16" t="s">
        <v>16972</v>
      </c>
      <c r="CU20" s="23">
        <f>B7L513C47*B7L121C1</f>
        <v>0.6959993040000001</v>
      </c>
      <c r="CV20" s="16" t="s">
        <v>15832</v>
      </c>
      <c r="CW20" s="23">
        <f>A1L319C19</f>
        <v>0.53620000000000001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2.3013703999999999E-2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4.6027407999999999E-2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9.2054815999999998E-2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9.2054815999999998E-2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0.27616444800000001</v>
      </c>
      <c r="DR20" s="16" t="s">
        <v>16978</v>
      </c>
      <c r="DS20" s="23">
        <f>B7L513C59*B7L121C1</f>
        <v>0.71802756480000007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125.511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5.38693212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10.77386424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21.54772848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21.54772848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64.643185439999996</v>
      </c>
      <c r="Z21" s="16" t="s">
        <v>16987</v>
      </c>
      <c r="AA21" s="23">
        <f>B7L514C11*B7L121C1</f>
        <v>168.07228214399998</v>
      </c>
      <c r="AB21" s="16" t="s">
        <v>15847</v>
      </c>
      <c r="AC21" s="23">
        <f>A1L320C16</f>
        <v>127.539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5.47397388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10.94794776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21.89589552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21.89589552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65.687686560000003</v>
      </c>
      <c r="AX21" s="16" t="s">
        <v>16993</v>
      </c>
      <c r="AY21" s="23">
        <f>B7L514C23*B7L121C1</f>
        <v>170.78798505600002</v>
      </c>
      <c r="AZ21" s="16" t="s">
        <v>15853</v>
      </c>
      <c r="BA21" s="23">
        <f>A1L320C17</f>
        <v>130.14766666666665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5.5859378533333324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11.171875706666665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22.343751413333329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22.343751413333329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67.031254239999981</v>
      </c>
      <c r="BV21" s="16" t="s">
        <v>16999</v>
      </c>
      <c r="BW21" s="23">
        <f>B7L514C35*B7L121C1</f>
        <v>174.28126102399995</v>
      </c>
      <c r="BX21" s="16" t="s">
        <v>15859</v>
      </c>
      <c r="BY21" s="23">
        <f>A1L320C18</f>
        <v>132.71600000000001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5.6961707200000005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11.392341440000001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22.784682880000002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22.784682880000002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68.354048640000002</v>
      </c>
      <c r="CT21" s="16" t="s">
        <v>17005</v>
      </c>
      <c r="CU21" s="23">
        <f>B7L514C47*B7L121C1</f>
        <v>177.72052646400002</v>
      </c>
      <c r="CV21" s="16" t="s">
        <v>15865</v>
      </c>
      <c r="CW21" s="23">
        <f>A1L320C19</f>
        <v>135.60680000000002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5.8202438560000012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11.640487712000002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23.280975424000005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23.280975424000005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69.842926272000014</v>
      </c>
      <c r="DR21" s="16" t="s">
        <v>17011</v>
      </c>
      <c r="DS21" s="23">
        <f>B7L514C59*B7L121C1</f>
        <v>181.59160830720003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1.042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4.4722640000000001E-2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8.9445280000000002E-2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0.17889056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0.17889056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0.53667167999999998</v>
      </c>
      <c r="Z22" s="16" t="s">
        <v>17020</v>
      </c>
      <c r="AA22" s="17">
        <f>B7L515C11*B7L121C1</f>
        <v>1.395346368</v>
      </c>
      <c r="AB22" s="16" t="s">
        <v>15880</v>
      </c>
      <c r="AC22" s="17">
        <f>A1L323C16</f>
        <v>1.028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4.4121760000000003E-2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8.8243520000000006E-2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0.17648704000000001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0.17648704000000001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0.52946112000000001</v>
      </c>
      <c r="AX22" s="16" t="s">
        <v>17026</v>
      </c>
      <c r="AY22" s="17">
        <f>B7L515C23*B7L121C1</f>
        <v>1.3765989120000002</v>
      </c>
      <c r="AZ22" s="16" t="s">
        <v>15886</v>
      </c>
      <c r="BA22" s="17">
        <f>A1L323C17</f>
        <v>0.84199999999999997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3.613864E-2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7.2277279999999999E-2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0.14455456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0.14455456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0.43366368</v>
      </c>
      <c r="BV22" s="16" t="s">
        <v>17032</v>
      </c>
      <c r="BW22" s="17">
        <f>B7L515C35*B7L121C1</f>
        <v>1.127525568</v>
      </c>
      <c r="BX22" s="16" t="s">
        <v>15892</v>
      </c>
      <c r="BY22" s="17">
        <f>A1L323C18</f>
        <v>6.8470000000000004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0.29387324000000004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0.58774648000000007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1.1754929600000001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1.1754929600000001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3.5264788800000004</v>
      </c>
      <c r="CT22" s="16" t="s">
        <v>17038</v>
      </c>
      <c r="CU22" s="17">
        <f>B7L515C47*B7L121C1</f>
        <v>9.1688450880000012</v>
      </c>
      <c r="CV22" s="16" t="s">
        <v>15898</v>
      </c>
      <c r="CW22" s="17">
        <f>A1L323C19</f>
        <v>11.581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0.49705652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0.99411304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1.98822608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1.98822608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5.9646782399999996</v>
      </c>
      <c r="DR22" s="16" t="s">
        <v>17044</v>
      </c>
      <c r="DS22" s="17">
        <f>B7L515C59*B7L121C1</f>
        <v>15.508163423999999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2858.7500000000005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93.366775000000018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177.39687250000003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354.79374500000006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373.46710000000007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1064.3812350000003</v>
      </c>
      <c r="Z23" s="16" t="s">
        <v>17054</v>
      </c>
      <c r="AA23" s="17">
        <f>B7L516C11*B7L121C1</f>
        <v>2767.391211000001</v>
      </c>
      <c r="AB23" s="16" t="s">
        <v>15914</v>
      </c>
      <c r="AC23" s="17">
        <f>A1L324C16</f>
        <v>2880.4655000000002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94.076003230000012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178.74440613700003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357.48881227400005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376.30401292000005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1072.4664368220001</v>
      </c>
      <c r="AX23" s="16" t="s">
        <v>17060</v>
      </c>
      <c r="AY23" s="17">
        <f>B7L516C23*B7L121C1</f>
        <v>2788.4127357372004</v>
      </c>
      <c r="AZ23" s="16" t="s">
        <v>15920</v>
      </c>
      <c r="BA23" s="17">
        <f>A1L324C17</f>
        <v>2911.3973333333329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95.086236906666656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180.66385012266664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361.32770024533329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380.34494762666662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1083.9831007359999</v>
      </c>
      <c r="BV23" s="16" t="s">
        <v>17066</v>
      </c>
      <c r="BW23" s="17">
        <f>B7L516C35*B7L121C1</f>
        <v>2818.3560619135997</v>
      </c>
      <c r="BX23" s="16" t="s">
        <v>15926</v>
      </c>
      <c r="BY23" s="17">
        <f>A1L324C18</f>
        <v>3001.5769999999998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98.031504819999995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186.25985915799998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372.51971831599997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392.12601927999998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1117.559154948</v>
      </c>
      <c r="CT23" s="16" t="s">
        <v>17072</v>
      </c>
      <c r="CU23" s="17">
        <f>B7L516C47*B7L121C1</f>
        <v>2905.6538028648001</v>
      </c>
      <c r="CV23" s="16" t="s">
        <v>15932</v>
      </c>
      <c r="CW23" s="17">
        <f>A1L324C19</f>
        <v>3146.5755999999997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102.767159096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195.2576022824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390.5152045648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411.068636384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1171.5456136943999</v>
      </c>
      <c r="DR23" s="16" t="s">
        <v>17078</v>
      </c>
      <c r="DS23" s="17">
        <f>B7L516C59*B7L121C1</f>
        <v>3046.0185956054397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02B005-835D-436E-B412-A95BBFE2319C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14.911999999999999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0.83939647999999989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1.5109136639999998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2.2663704959999995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1.6787929599999998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7.9322967359999987</v>
      </c>
      <c r="Z9" s="16" t="s">
        <v>17166</v>
      </c>
      <c r="AA9" s="17">
        <f>B7L602C11*B7L121C1</f>
        <v>20.623971513599997</v>
      </c>
      <c r="AB9" s="16" t="s">
        <v>15451</v>
      </c>
      <c r="AC9" s="17">
        <f>A1L304C16</f>
        <v>14.084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0.79278835999999997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1.427019048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2.140528572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1.5855767199999999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7.4918500019999996</v>
      </c>
      <c r="AX9" s="16" t="s">
        <v>17172</v>
      </c>
      <c r="AY9" s="17">
        <f>B7L602C23*B7L121C1</f>
        <v>19.4788100052</v>
      </c>
      <c r="AZ9" s="16" t="s">
        <v>15457</v>
      </c>
      <c r="BA9" s="17">
        <f>A1L304C17</f>
        <v>13.749333333333334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0.77394997333333337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1.3931099520000001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2.0896649280000004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1.5478999466666667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7.3138272480000008</v>
      </c>
      <c r="BV9" s="16" t="s">
        <v>17178</v>
      </c>
      <c r="BW9" s="17">
        <f>B7L602C35*B7L121C1</f>
        <v>19.015950844800003</v>
      </c>
      <c r="BX9" s="16" t="s">
        <v>15463</v>
      </c>
      <c r="BY9" s="17">
        <f>A1L304C18</f>
        <v>13.386000000000001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0.75349794000000003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1.3562962920000001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2.0344444380000004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1.5069958800000001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7.120555533000001</v>
      </c>
      <c r="CT9" s="16" t="s">
        <v>17184</v>
      </c>
      <c r="CU9" s="17">
        <f>B7L602C47*B7L121C1</f>
        <v>18.513444385800003</v>
      </c>
      <c r="CV9" s="16" t="s">
        <v>15469</v>
      </c>
      <c r="CW9" s="17">
        <f>A1L304C19</f>
        <v>13.1448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0.73992079200000005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1.3318574256000002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1.9977861384000004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1.4798415840000001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6.9922514844000014</v>
      </c>
      <c r="DR9" s="16" t="s">
        <v>17190</v>
      </c>
      <c r="DS9" s="17">
        <f>B7L602C59*B7L121C1</f>
        <v>18.179853859440005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203.42099999999999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11.450568089999999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22.901136179999998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34.351704269999999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22.901136179999998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120.230964945</v>
      </c>
      <c r="Z10" s="16" t="s">
        <v>17199</v>
      </c>
      <c r="AA10" s="23">
        <f>B7L603C11*B7L121C1</f>
        <v>312.60050885700002</v>
      </c>
      <c r="AB10" s="16" t="s">
        <v>15484</v>
      </c>
      <c r="AC10" s="23">
        <f>A1L305C16</f>
        <v>205.714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11.57964106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23.15928212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34.73892318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23.15928212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121.58623113</v>
      </c>
      <c r="AX10" s="16" t="s">
        <v>17205</v>
      </c>
      <c r="AY10" s="23">
        <f>B7L603C23*B7L121C1</f>
        <v>316.124200938</v>
      </c>
      <c r="AZ10" s="16" t="s">
        <v>15490</v>
      </c>
      <c r="BA10" s="23">
        <f>A1L305C17</f>
        <v>212.08833333333334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11.938452283333334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23.876904566666667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35.815356850000001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23.876904566666667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125.353748975</v>
      </c>
      <c r="BV10" s="16" t="s">
        <v>17211</v>
      </c>
      <c r="BW10" s="23">
        <f>B7L603C35*B7L121C1</f>
        <v>325.91974733500001</v>
      </c>
      <c r="BX10" s="16" t="s">
        <v>15496</v>
      </c>
      <c r="BY10" s="23">
        <f>A1L305C18</f>
        <v>216.06874999999999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12.162509937499999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24.325019874999999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36.4875298125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24.325019874999999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127.70635434374999</v>
      </c>
      <c r="CT10" s="16" t="s">
        <v>17217</v>
      </c>
      <c r="CU10" s="23">
        <f>B7L603C47*B7L121C1</f>
        <v>332.03652129375001</v>
      </c>
      <c r="CV10" s="16" t="s">
        <v>15502</v>
      </c>
      <c r="CW10" s="23">
        <f>A1L305C19</f>
        <v>220.09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12.3888661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24.777732199999999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37.166598299999997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24.777732199999999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130.08309405</v>
      </c>
      <c r="DR10" s="16" t="s">
        <v>17223</v>
      </c>
      <c r="DS10" s="23">
        <f>B7L603C59*B7L121C1</f>
        <v>338.21604453000003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191.89300000000003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10.801656970000002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21.603313940000003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32.404970910000003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21.603313940000003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113.41739818500001</v>
      </c>
      <c r="Z11" s="16" t="s">
        <v>17232</v>
      </c>
      <c r="AA11" s="17">
        <f>B7L604C11*B7L121C1</f>
        <v>294.88523528100006</v>
      </c>
      <c r="AB11" s="16" t="s">
        <v>15517</v>
      </c>
      <c r="AC11" s="17">
        <f>A1L308C16</f>
        <v>214.94100000000003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12.099028890000001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24.198057780000003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36.297086670000006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24.198057780000003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127.03980334500001</v>
      </c>
      <c r="AX11" s="16" t="s">
        <v>17238</v>
      </c>
      <c r="AY11" s="17">
        <f>B7L604C23*B7L121C1</f>
        <v>330.30348869700003</v>
      </c>
      <c r="AZ11" s="16" t="s">
        <v>15523</v>
      </c>
      <c r="BA11" s="17">
        <f>A1L308C17</f>
        <v>222.3666666666667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12.517019666666668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25.034039333333336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37.551059000000002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25.034039333333336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131.4287065</v>
      </c>
      <c r="BV11" s="16" t="s">
        <v>17244</v>
      </c>
      <c r="BW11" s="17">
        <f>B7L604C35*B7L121C1</f>
        <v>341.71463690000002</v>
      </c>
      <c r="BX11" s="16" t="s">
        <v>15529</v>
      </c>
      <c r="BY11" s="17">
        <f>A1L308C18</f>
        <v>236.76375000000002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13.3274314875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26.654862975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39.982294462500001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26.654862975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139.93803061874999</v>
      </c>
      <c r="CT11" s="16" t="s">
        <v>17250</v>
      </c>
      <c r="CU11" s="17">
        <f>B7L604C47*B7L121C1</f>
        <v>363.83887960875001</v>
      </c>
      <c r="CV11" s="16" t="s">
        <v>15535</v>
      </c>
      <c r="CW11" s="17">
        <f>A1L308C19</f>
        <v>258.12939999999998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14.530103925999999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29.060207851999998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43.590311778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29.060207851999998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152.566091223</v>
      </c>
      <c r="DR11" s="16" t="s">
        <v>17256</v>
      </c>
      <c r="DS11" s="17">
        <f>B7L604C59*B7L121C1</f>
        <v>396.67183717980004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124.36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7.0002243999999996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14.000448799999999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21.000673199999998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14.000448799999999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73.502356199999994</v>
      </c>
      <c r="Z12" s="16" t="s">
        <v>17265</v>
      </c>
      <c r="AA12" s="23">
        <f>B7L605C11*B7L121C1</f>
        <v>191.10612612</v>
      </c>
      <c r="AB12" s="16" t="s">
        <v>15550</v>
      </c>
      <c r="AC12" s="23">
        <f>A1L309C16</f>
        <v>120.892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6.8050106799999996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13.610021359999999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20.41503204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13.610021359999999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71.452612139999999</v>
      </c>
      <c r="AX12" s="16" t="s">
        <v>17271</v>
      </c>
      <c r="AY12" s="23">
        <f>B7L605C23*B7L121C1</f>
        <v>185.77679156400001</v>
      </c>
      <c r="AZ12" s="16" t="s">
        <v>15556</v>
      </c>
      <c r="BA12" s="23">
        <f>A1L309C17</f>
        <v>120.40433333333333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6.7775599233333326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13.555119846666665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20.332679769999999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13.555119846666665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71.164379194999995</v>
      </c>
      <c r="BV12" s="16" t="s">
        <v>17277</v>
      </c>
      <c r="BW12" s="23">
        <f>B7L605C35*B7L121C1</f>
        <v>185.027385907</v>
      </c>
      <c r="BX12" s="16" t="s">
        <v>15562</v>
      </c>
      <c r="BY12" s="23">
        <f>A1L309C18</f>
        <v>120.613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6.7893057700000004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13.578611540000001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20.367917310000003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13.578611540000001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71.287710584999999</v>
      </c>
      <c r="CT12" s="16" t="s">
        <v>17283</v>
      </c>
      <c r="CU12" s="23">
        <f>B7L605C47*B7L121C1</f>
        <v>185.34804752100001</v>
      </c>
      <c r="CV12" s="16" t="s">
        <v>15568</v>
      </c>
      <c r="CW12" s="23">
        <f>A1L309C19</f>
        <v>128.7276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7.2460766039999998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14.492153208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21.738229812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14.492153208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76.083804341999993</v>
      </c>
      <c r="DR12" s="16" t="s">
        <v>17289</v>
      </c>
      <c r="DS12" s="23">
        <f>B7L605C59*B7L121C1</f>
        <v>197.81789128919999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592.91700000000003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33.375297930000002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66.750595860000004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100.12589379000001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66.750595860000004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350.44062826500004</v>
      </c>
      <c r="Z13" s="16" t="s">
        <v>17298</v>
      </c>
      <c r="AA13" s="17">
        <f>B7L606C11*B7L121C1</f>
        <v>911.14563348900015</v>
      </c>
      <c r="AB13" s="16" t="s">
        <v>15583</v>
      </c>
      <c r="AC13" s="17">
        <f>A1L312C16</f>
        <v>607.60149999999999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34.201888435000001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68.403776870000002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102.605665305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68.403776870000002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359.11982856750001</v>
      </c>
      <c r="AX13" s="16" t="s">
        <v>17304</v>
      </c>
      <c r="AY13" s="17">
        <f>B7L606C23*B7L121C1</f>
        <v>933.71155427550002</v>
      </c>
      <c r="AZ13" s="16" t="s">
        <v>15589</v>
      </c>
      <c r="BA13" s="17">
        <f>A1L312C17</f>
        <v>618.351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34.806977789999998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69.613955579999995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104.42093337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69.613955579999995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365.47326679499997</v>
      </c>
      <c r="BV13" s="16" t="s">
        <v>17310</v>
      </c>
      <c r="BW13" s="17">
        <f>B7L606C35*B7L121C1</f>
        <v>950.23049366699991</v>
      </c>
      <c r="BX13" s="16" t="s">
        <v>15595</v>
      </c>
      <c r="BY13" s="17">
        <f>A1L312C18</f>
        <v>620.3125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34.917390625000003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69.834781250000006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104.75217187500002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69.834781250000006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366.63260156250004</v>
      </c>
      <c r="CT13" s="16" t="s">
        <v>17316</v>
      </c>
      <c r="CU13" s="17">
        <f>B7L606C47*B7L121C1</f>
        <v>953.24476406250017</v>
      </c>
      <c r="CV13" s="16" t="s">
        <v>15601</v>
      </c>
      <c r="CW13" s="17">
        <f>A1L312C19</f>
        <v>640.18920000000003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36.036250068000001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72.072500136000002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108.108750204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72.072500136000002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378.38062571400002</v>
      </c>
      <c r="DR13" s="16" t="s">
        <v>17322</v>
      </c>
      <c r="DS13" s="17">
        <f>B7L606C59*B7L121C1</f>
        <v>983.7896268564001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221.88900000000001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12.490131810000001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24.980263620000002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37.470395430000004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24.980263620000002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131.14638400500002</v>
      </c>
      <c r="Z14" s="16" t="s">
        <v>17331</v>
      </c>
      <c r="AA14" s="23">
        <f>B7L607C11*B7L121C1</f>
        <v>340.98059841300005</v>
      </c>
      <c r="AB14" s="16" t="s">
        <v>15616</v>
      </c>
      <c r="AC14" s="23">
        <f>A1L313C16</f>
        <v>227.614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12.812392060000001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25.624784120000001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38.437176180000002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25.624784120000001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134.53011663000001</v>
      </c>
      <c r="AX14" s="16" t="s">
        <v>17337</v>
      </c>
      <c r="AY14" s="23">
        <f>B7L607C23*B7L121C1</f>
        <v>349.77830323800003</v>
      </c>
      <c r="AZ14" s="16" t="s">
        <v>15622</v>
      </c>
      <c r="BA14" s="23">
        <f>A1L313C17</f>
        <v>230.89033333333336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12.996816863333335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25.993633726666669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38.990450590000002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25.993633726666669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136.46657706500002</v>
      </c>
      <c r="BV14" s="16" t="s">
        <v>17343</v>
      </c>
      <c r="BW14" s="23">
        <f>B7L607C35*B7L121C1</f>
        <v>354.8131003690001</v>
      </c>
      <c r="BX14" s="16" t="s">
        <v>15628</v>
      </c>
      <c r="BY14" s="23">
        <f>A1L313C18</f>
        <v>244.41575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13.758162567499999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27.516325134999999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41.274487702499997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27.516325134999999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144.46070695875</v>
      </c>
      <c r="CT14" s="16" t="s">
        <v>17349</v>
      </c>
      <c r="CU14" s="23">
        <f>B7L607C47*B7L121C1</f>
        <v>375.59783809275001</v>
      </c>
      <c r="CV14" s="16" t="s">
        <v>15634</v>
      </c>
      <c r="CW14" s="23">
        <f>A1L313C19</f>
        <v>269.60640000000001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15.176144256000001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30.352288512000001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45.528432768000002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30.352288512000001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159.349514688</v>
      </c>
      <c r="DR14" s="16" t="s">
        <v>17355</v>
      </c>
      <c r="DS14" s="23">
        <f>B7L607C59*B7L121C1</f>
        <v>414.30873818880002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132.69200000000001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7.4692326800000002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14.93846536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22.40769804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14.93846536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78.426943140000006</v>
      </c>
      <c r="Z15" s="16" t="s">
        <v>17364</v>
      </c>
      <c r="AA15" s="23">
        <f>B7L608C11*B7L121C1</f>
        <v>203.91005216400004</v>
      </c>
      <c r="AB15" s="16" t="s">
        <v>15649</v>
      </c>
      <c r="AC15" s="23">
        <f>A1L314C16</f>
        <v>144.06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8.1091373999999998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16.2182748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24.327412199999998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16.2182748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85.145942699999992</v>
      </c>
      <c r="AX15" s="16" t="s">
        <v>17370</v>
      </c>
      <c r="AY15" s="23">
        <f>B7L608C23*B7L121C1</f>
        <v>221.37945101999998</v>
      </c>
      <c r="AZ15" s="16" t="s">
        <v>15655</v>
      </c>
      <c r="BA15" s="23">
        <f>A1L314C17</f>
        <v>144.60166666666666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8.1396278166666658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16.279255633333332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24.418883449999996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16.279255633333332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85.466092074999992</v>
      </c>
      <c r="BV15" s="16" t="s">
        <v>17376</v>
      </c>
      <c r="BW15" s="23">
        <f>B7L608C35*B7L121C1</f>
        <v>222.211839395</v>
      </c>
      <c r="BX15" s="16" t="s">
        <v>15661</v>
      </c>
      <c r="BY15" s="23">
        <f>A1L314C18</f>
        <v>152.15199999999999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8.5646360799999997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17.129272159999999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25.693908239999999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17.129272159999999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89.928678840000003</v>
      </c>
      <c r="CT15" s="16" t="s">
        <v>17382</v>
      </c>
      <c r="CU15" s="23">
        <f>B7L608C47*B7L121C1</f>
        <v>233.81456498400001</v>
      </c>
      <c r="CV15" s="16" t="s">
        <v>15667</v>
      </c>
      <c r="CW15" s="23">
        <f>A1L314C19</f>
        <v>168.41759999999999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9.4802267039999997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18.960453407999999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28.440680111999999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18.960453407999999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99.542380391999998</v>
      </c>
      <c r="DR15" s="16" t="s">
        <v>17388</v>
      </c>
      <c r="DS15" s="23">
        <f>B7L608C59*B7L121C1</f>
        <v>258.81018901919998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48.596000000000004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2.7354688400000002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5.4709376800000005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8.2064065200000016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5.4709376800000005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28.722422820000002</v>
      </c>
      <c r="Z16" s="16" t="s">
        <v>17397</v>
      </c>
      <c r="AA16" s="23">
        <f>B7L609C11*B7L121C1</f>
        <v>74.678299332000009</v>
      </c>
      <c r="AB16" s="16" t="s">
        <v>15682</v>
      </c>
      <c r="AC16" s="23">
        <f>A1L316C16</f>
        <v>48.417000000000002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2.7253929299999999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5.4507858599999999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8.1761787899999998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5.4507858599999999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28.616625764999998</v>
      </c>
      <c r="AX16" s="16" t="s">
        <v>17403</v>
      </c>
      <c r="AY16" s="23">
        <f>B7L609C23*B7L121C1</f>
        <v>74.403226989000004</v>
      </c>
      <c r="AZ16" s="16" t="s">
        <v>15688</v>
      </c>
      <c r="BA16" s="23">
        <f>A1L316C17</f>
        <v>48.914333333333332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2.7533878233333331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5.5067756466666662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8.2601634699999984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5.5067756466666662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28.910572144999996</v>
      </c>
      <c r="BV16" s="16" t="s">
        <v>17409</v>
      </c>
      <c r="BW16" s="23">
        <f>B7L609C35*B7L121C1</f>
        <v>75.167487576999989</v>
      </c>
      <c r="BX16" s="16" t="s">
        <v>15694</v>
      </c>
      <c r="BY16" s="23">
        <f>A1L316C18</f>
        <v>49.792999999999999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2.8028479699999997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5.6056959399999995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8.4085439099999988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5.6056959399999995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29.429903684999996</v>
      </c>
      <c r="CT16" s="16" t="s">
        <v>17415</v>
      </c>
      <c r="CU16" s="23">
        <f>B7L609C47*B7L121C1</f>
        <v>76.51774958099999</v>
      </c>
      <c r="CV16" s="16" t="s">
        <v>15700</v>
      </c>
      <c r="CW16" s="23">
        <f>A1L316C19</f>
        <v>51.779200000000003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2.9146511680000002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5.8293023360000005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8.7439535040000003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5.8293023360000005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30.603837264000003</v>
      </c>
      <c r="DR16" s="16" t="s">
        <v>17421</v>
      </c>
      <c r="DS16" s="23">
        <f>B7L609C59*B7L121C1</f>
        <v>79.569976886400013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9.66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0.54376139999999995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1.0875227999999999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1.6312841999999999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1.0875227999999999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5.7094946999999996</v>
      </c>
      <c r="Z17" s="16" t="s">
        <v>17430</v>
      </c>
      <c r="AA17" s="23">
        <f>B7L610C11*B7L121C1</f>
        <v>14.84468622</v>
      </c>
      <c r="AB17" s="16" t="s">
        <v>15715</v>
      </c>
      <c r="AC17" s="23">
        <f>A1L315C16</f>
        <v>10.718500000000001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0.60334436499999999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1.20668873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1.8100330950000001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1.20668873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6.3351158324999997</v>
      </c>
      <c r="AX17" s="16" t="s">
        <v>17436</v>
      </c>
      <c r="AY17" s="23">
        <f>B7L610C23*B7L121C1</f>
        <v>16.471301164499998</v>
      </c>
      <c r="AZ17" s="16" t="s">
        <v>15721</v>
      </c>
      <c r="BA17" s="23">
        <f>A1L315C17</f>
        <v>11.338666666666668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0.63825354666666678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1.2765070933333336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1.9147606400000003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1.2765070933333336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6.701662240000001</v>
      </c>
      <c r="BV17" s="16" t="s">
        <v>17442</v>
      </c>
      <c r="BW17" s="23">
        <f>B7L610C35*B7L121C1</f>
        <v>17.424321824000003</v>
      </c>
      <c r="BX17" s="16" t="s">
        <v>15727</v>
      </c>
      <c r="BY17" s="23">
        <f>A1L315C18</f>
        <v>12.166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0.68482414000000003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1.3696482800000001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2.0544724200000002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1.3696482800000001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7.19065347</v>
      </c>
      <c r="CT17" s="16" t="s">
        <v>17448</v>
      </c>
      <c r="CU17" s="23">
        <f>B7L610C47*B7L121C1</f>
        <v>18.695699021999999</v>
      </c>
      <c r="CV17" s="16" t="s">
        <v>15733</v>
      </c>
      <c r="CW17" s="23">
        <f>A1L315C19</f>
        <v>12.9316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0.72791976400000002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1.455839528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2.183759292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1.455839528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7.6431575220000001</v>
      </c>
      <c r="DR17" s="16" t="s">
        <v>17454</v>
      </c>
      <c r="DS17" s="23">
        <f>B7L610C59*B7L121C1</f>
        <v>19.872209557200001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751.00400000000002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42.274015159999998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42.274015159999998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63.411022739999993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84.548030319999995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221.93857958999999</v>
      </c>
      <c r="Z18" s="16" t="s">
        <v>17463</v>
      </c>
      <c r="AA18" s="23">
        <f>B7L611C11*B7L121C1</f>
        <v>577.040306934</v>
      </c>
      <c r="AB18" s="16" t="s">
        <v>15748</v>
      </c>
      <c r="AC18" s="23">
        <f>A1L317C16</f>
        <v>721.11249999999995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40.591422625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40.591422625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60.887133937499996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81.18284525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213.10496878124999</v>
      </c>
      <c r="AX18" s="16" t="s">
        <v>17469</v>
      </c>
      <c r="AY18" s="23">
        <f>B7L611C23*B7L121C1</f>
        <v>554.07291883125004</v>
      </c>
      <c r="AZ18" s="16" t="s">
        <v>15754</v>
      </c>
      <c r="BA18" s="23">
        <f>A1L317C17</f>
        <v>712.01266666666663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40.079193006666664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40.079193006666664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60.118789509999999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80.158386013333327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210.415763285</v>
      </c>
      <c r="BV18" s="16" t="s">
        <v>17475</v>
      </c>
      <c r="BW18" s="23">
        <f>B7L611C35*B7L121C1</f>
        <v>547.08098454100002</v>
      </c>
      <c r="BX18" s="16" t="s">
        <v>15760</v>
      </c>
      <c r="BY18" s="23">
        <f>A1L317C18</f>
        <v>743.44600000000003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41.848575340000004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41.848575340000004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62.772863010000009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83.697150680000007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219.70502053500002</v>
      </c>
      <c r="CT18" s="16" t="s">
        <v>17481</v>
      </c>
      <c r="CU18" s="23">
        <f>B7L611C47*B7L121C1</f>
        <v>571.23305339100011</v>
      </c>
      <c r="CV18" s="16" t="s">
        <v>15766</v>
      </c>
      <c r="CW18" s="23">
        <f>A1L317C19</f>
        <v>787.07120000000009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44.304237848000007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44.304237848000007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66.456356772000007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88.608475696000013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232.59724870200003</v>
      </c>
      <c r="DR18" s="16" t="s">
        <v>17487</v>
      </c>
      <c r="DS18" s="23">
        <f>B7L611C59*B7L121C1</f>
        <v>604.75284662520005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440.46500000000003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24.793774850000002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49.587549700000004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74.381324550000002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49.587549700000004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260.33463592500004</v>
      </c>
      <c r="Z19" s="16" t="s">
        <v>17496</v>
      </c>
      <c r="AA19" s="23">
        <f>B7L612C11*B7L121C1</f>
        <v>676.87005340500014</v>
      </c>
      <c r="AB19" s="16" t="s">
        <v>15781</v>
      </c>
      <c r="AC19" s="23">
        <f>A1L318C16</f>
        <v>436.38300000000004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24.563999070000001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49.127998140000003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73.691997210000011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49.127998140000003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257.92199023500001</v>
      </c>
      <c r="AX19" s="16" t="s">
        <v>17502</v>
      </c>
      <c r="AY19" s="23">
        <f>B7L612C23*B7L121C1</f>
        <v>670.59717461100001</v>
      </c>
      <c r="AZ19" s="16" t="s">
        <v>15787</v>
      </c>
      <c r="BA19" s="23">
        <f>A1L318C17</f>
        <v>445.28933333333333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25.065336573333333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50.130673146666666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75.196009720000006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50.130673146666666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263.18603402000002</v>
      </c>
      <c r="BV19" s="16" t="s">
        <v>17508</v>
      </c>
      <c r="BW19" s="23">
        <f>B7L612C35*B7L121C1</f>
        <v>684.28368845200009</v>
      </c>
      <c r="BX19" s="16" t="s">
        <v>15793</v>
      </c>
      <c r="BY19" s="23">
        <f>A1L318C18</f>
        <v>452.3775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25.464329475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50.928658949999999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76.392988424999999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50.928658949999999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267.3754594875</v>
      </c>
      <c r="CT19" s="16" t="s">
        <v>17514</v>
      </c>
      <c r="CU19" s="23">
        <f>B7L612C47*B7L121C1</f>
        <v>695.1761946675</v>
      </c>
      <c r="CV19" s="16" t="s">
        <v>15799</v>
      </c>
      <c r="CW19" s="23">
        <f>A1L318C19</f>
        <v>448.76459999999997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25.260959333999999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50.521918667999998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75.78287800199999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50.521918667999998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265.24007300699998</v>
      </c>
      <c r="DR19" s="16" t="s">
        <v>17520</v>
      </c>
      <c r="DS19" s="23">
        <f>B7L612C59*B7L121C1</f>
        <v>689.62418981819997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0.38800000000000001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2.1840520000000002E-2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4.3681040000000004E-2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6.5521560000000006E-2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4.3681040000000004E-2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0.22932546000000004</v>
      </c>
      <c r="Z20" s="16" t="s">
        <v>17529</v>
      </c>
      <c r="AA20" s="23">
        <f>B7L613C11*B7L121C1</f>
        <v>0.59624619600000006</v>
      </c>
      <c r="AB20" s="16" t="s">
        <v>15814</v>
      </c>
      <c r="AC20" s="23">
        <f>A1L319C16</f>
        <v>0.36099999999999999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2.0320689999999999E-2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4.0641379999999998E-2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6.0962069999999993E-2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4.0641379999999998E-2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0.21336724499999998</v>
      </c>
      <c r="AX20" s="16" t="s">
        <v>17535</v>
      </c>
      <c r="AY20" s="23">
        <f>B7L613C23*B7L121C1</f>
        <v>0.55475483699999995</v>
      </c>
      <c r="AZ20" s="16" t="s">
        <v>15820</v>
      </c>
      <c r="BA20" s="23">
        <f>A1L319C17</f>
        <v>0.40100000000000002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2.2572290000000002E-2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4.5144580000000004E-2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6.7716870000000012E-2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4.5144580000000004E-2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0.23700904500000003</v>
      </c>
      <c r="BV20" s="16" t="s">
        <v>17541</v>
      </c>
      <c r="BW20" s="23">
        <f>B7L613C35*B7L121C1</f>
        <v>0.61622351700000011</v>
      </c>
      <c r="BX20" s="16" t="s">
        <v>15826</v>
      </c>
      <c r="BY20" s="23">
        <f>A1L319C18</f>
        <v>0.51975000000000005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2.9256727500000003E-2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5.8513455000000006E-2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8.7770182500000016E-2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5.8513455000000006E-2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0.30719563875000006</v>
      </c>
      <c r="CT20" s="16" t="s">
        <v>17547</v>
      </c>
      <c r="CU20" s="23">
        <f>B7L613C47*B7L121C1</f>
        <v>0.79870866075000013</v>
      </c>
      <c r="CV20" s="16" t="s">
        <v>15832</v>
      </c>
      <c r="CW20" s="23">
        <f>A1L319C19</f>
        <v>0.53620000000000001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3.0182698000000001E-2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6.0365396000000002E-2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9.0548093999999996E-2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6.0365396000000002E-2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0.316918329</v>
      </c>
      <c r="DR20" s="16" t="s">
        <v>17553</v>
      </c>
      <c r="DS20" s="23">
        <f>B7L613C59*B7L121C1</f>
        <v>0.82398765540000007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125.511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7.0650141899999994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14.130028379999999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21.195042569999998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14.130028379999999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74.182648994999994</v>
      </c>
      <c r="Z21" s="16" t="s">
        <v>17562</v>
      </c>
      <c r="AA21" s="23">
        <f>B7L614C11*B7L121C1</f>
        <v>192.874887387</v>
      </c>
      <c r="AB21" s="16" t="s">
        <v>15847</v>
      </c>
      <c r="AC21" s="23">
        <f>A1L320C16</f>
        <v>127.539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7.1791703099999999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14.35834062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21.53751093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14.35834062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75.381288255000001</v>
      </c>
      <c r="AX21" s="16" t="s">
        <v>17568</v>
      </c>
      <c r="AY21" s="23">
        <f>B7L614C23*B7L121C1</f>
        <v>195.99134946300001</v>
      </c>
      <c r="AZ21" s="16" t="s">
        <v>15853</v>
      </c>
      <c r="BA21" s="23">
        <f>A1L320C17</f>
        <v>130.14766666666665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7.3260121566666658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14.652024313333332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21.978036469999999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14.652024313333332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76.923127644999994</v>
      </c>
      <c r="BV21" s="16" t="s">
        <v>17574</v>
      </c>
      <c r="BW21" s="23">
        <f>B7L614C35*B7L121C1</f>
        <v>200.000131877</v>
      </c>
      <c r="BX21" s="16" t="s">
        <v>15859</v>
      </c>
      <c r="BY21" s="23">
        <f>A1L320C18</f>
        <v>132.71600000000001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7.4705836400000001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14.94116728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22.411750919999999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14.94116728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78.441128219999996</v>
      </c>
      <c r="CT21" s="16" t="s">
        <v>17580</v>
      </c>
      <c r="CU21" s="23">
        <f>B7L614C47*B7L121C1</f>
        <v>203.94693337199999</v>
      </c>
      <c r="CV21" s="16" t="s">
        <v>15865</v>
      </c>
      <c r="CW21" s="23">
        <f>A1L320C19</f>
        <v>135.60680000000002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7.633306772000001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15.266613544000002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22.899920316000003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15.266613544000002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80.149721106000015</v>
      </c>
      <c r="DR21" s="16" t="s">
        <v>17586</v>
      </c>
      <c r="DS21" s="23">
        <f>B7L614C59*B7L121C1</f>
        <v>208.38927487560005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1.042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5.865418E-2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0.11730836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0.17596254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0.11730836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0.61586889</v>
      </c>
      <c r="Z22" s="16" t="s">
        <v>17595</v>
      </c>
      <c r="AA22" s="17">
        <f>B7L615C11*B7L121C1</f>
        <v>1.6012591140000001</v>
      </c>
      <c r="AB22" s="16" t="s">
        <v>15880</v>
      </c>
      <c r="AC22" s="17">
        <f>A1L323C16</f>
        <v>1.028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5.786612E-2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0.11573224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0.17359836000000001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0.11573224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0.60759426000000005</v>
      </c>
      <c r="AX22" s="16" t="s">
        <v>17601</v>
      </c>
      <c r="AY22" s="17">
        <f>B7L615C23*B7L121C1</f>
        <v>1.5797450760000002</v>
      </c>
      <c r="AZ22" s="16" t="s">
        <v>15886</v>
      </c>
      <c r="BA22" s="17">
        <f>A1L323C17</f>
        <v>0.84199999999999997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4.7396179999999996E-2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9.4792359999999992E-2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0.14218853999999997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9.4792359999999992E-2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0.49765988999999994</v>
      </c>
      <c r="BV22" s="16" t="s">
        <v>17607</v>
      </c>
      <c r="BW22" s="17">
        <f>B7L615C35*B7L121C1</f>
        <v>1.2939157139999999</v>
      </c>
      <c r="BX22" s="16" t="s">
        <v>15892</v>
      </c>
      <c r="BY22" s="17">
        <f>A1L323C18</f>
        <v>6.8470000000000004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0.38541763000000001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0.77083526000000002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1.15625289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0.77083526000000002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4.0468851150000003</v>
      </c>
      <c r="CT22" s="16" t="s">
        <v>17613</v>
      </c>
      <c r="CU22" s="17">
        <f>B7L615C47*B7L121C1</f>
        <v>10.521901299000001</v>
      </c>
      <c r="CV22" s="16" t="s">
        <v>15898</v>
      </c>
      <c r="CW22" s="17">
        <f>A1L323C19</f>
        <v>11.581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0.65189448999999999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1.30378898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1.9556834699999999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1.30378898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6.8448921450000002</v>
      </c>
      <c r="DR22" s="16" t="s">
        <v>17619</v>
      </c>
      <c r="DS22" s="17">
        <f>B7L615C59*B7L121C1</f>
        <v>17.796719577000001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2858.7500000000005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160.91903750000003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305.74617125000003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458.61925687500002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321.83807500000006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1605.1673990625002</v>
      </c>
      <c r="Z23" s="16" t="s">
        <v>17629</v>
      </c>
      <c r="AA23" s="17">
        <f>B7L616C11*B7L121C1</f>
        <v>4173.4352375625003</v>
      </c>
      <c r="AB23" s="16" t="s">
        <v>15914</v>
      </c>
      <c r="AC23" s="17">
        <f>A1L324C16</f>
        <v>2880.4655000000002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162.14140299500002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308.06866569050004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462.10299853575009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324.28280599000004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1617.3604948751251</v>
      </c>
      <c r="AX23" s="16" t="s">
        <v>17635</v>
      </c>
      <c r="AY23" s="17">
        <f>B7L616C23*B7L121C1</f>
        <v>4205.1372866753254</v>
      </c>
      <c r="AZ23" s="16" t="s">
        <v>15920</v>
      </c>
      <c r="BA23" s="17">
        <f>A1L324C17</f>
        <v>2911.3973333333329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163.88255589333332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311.37685619733327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467.0652842959999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327.76511178666664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1634.7284950359997</v>
      </c>
      <c r="BV23" s="16" t="s">
        <v>17641</v>
      </c>
      <c r="BW23" s="17">
        <f>B7L616C35*B7L121C1</f>
        <v>4250.294087093599</v>
      </c>
      <c r="BX23" s="16" t="s">
        <v>15926</v>
      </c>
      <c r="BY23" s="17">
        <f>A1L324C18</f>
        <v>3001.5769999999998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168.95876933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321.02166172699998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481.53249259049994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337.91753865999999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1685.3637240667499</v>
      </c>
      <c r="CT23" s="16" t="s">
        <v>17647</v>
      </c>
      <c r="CU23" s="17">
        <f>B7L616C47*B7L121C1</f>
        <v>4381.9456825735497</v>
      </c>
      <c r="CV23" s="16" t="s">
        <v>15932</v>
      </c>
      <c r="CW23" s="17">
        <f>A1L324C19</f>
        <v>3146.5755999999997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177.12074052399998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336.52940699559997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504.79411049339996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354.24148104799997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1766.7793867268999</v>
      </c>
      <c r="DR23" s="16" t="s">
        <v>17653</v>
      </c>
      <c r="DS23" s="17">
        <f>B7L616C59*B7L121C1</f>
        <v>4593.6264054899402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9A85C-2C6F-4DC5-A9EF-2EA11B92FBE9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23">
        <f>A1L201C27</f>
        <v>0.2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1E-3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5.0000000000000001E-4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1E-3</v>
      </c>
      <c r="CD8" s="16" t="s">
        <v>17717</v>
      </c>
      <c r="CE8" s="23">
        <f>B7L701C39*B7L121C1</f>
        <v>2.6000000000000003E-3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27225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136.125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68.0625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136.125</v>
      </c>
      <c r="R9" s="16" t="s">
        <v>17723</v>
      </c>
      <c r="S9" s="23">
        <f>B7L702C7*B7L121C1</f>
        <v>353.92500000000001</v>
      </c>
      <c r="T9" s="16" t="s">
        <v>14765</v>
      </c>
      <c r="U9" s="17">
        <f>A1L202C18</f>
        <v>25540.5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127.7025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63.85125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127.7025</v>
      </c>
      <c r="AH9" s="16" t="s">
        <v>17727</v>
      </c>
      <c r="AI9" s="23">
        <f>B7L702C15*B7L121C1</f>
        <v>332.0265</v>
      </c>
      <c r="AJ9" s="16" t="s">
        <v>14773</v>
      </c>
      <c r="AK9" s="17">
        <f>A1L202C21</f>
        <v>25254.666666666668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126.27333333333334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63.13666666666667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126.27333333333334</v>
      </c>
      <c r="AX9" s="16" t="s">
        <v>17731</v>
      </c>
      <c r="AY9" s="23">
        <f>B7L702C23*B7L121C1</f>
        <v>328.31066666666669</v>
      </c>
      <c r="AZ9" s="16" t="s">
        <v>14781</v>
      </c>
      <c r="BA9" s="17">
        <f>A1L202C24</f>
        <v>24484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122.42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61.21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122.42</v>
      </c>
      <c r="BN9" s="16" t="s">
        <v>17735</v>
      </c>
      <c r="BO9" s="23">
        <f>B7L702C31*B7L121C1</f>
        <v>318.29200000000003</v>
      </c>
      <c r="BP9" s="16" t="s">
        <v>14789</v>
      </c>
      <c r="BQ9" s="17">
        <f>A1L202C27</f>
        <v>23725.8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118.62899999999999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59.314499999999995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118.62899999999999</v>
      </c>
      <c r="CD9" s="16" t="s">
        <v>17739</v>
      </c>
      <c r="CE9" s="23">
        <f>B7L702C39*B7L121C1</f>
        <v>308.43539999999996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357565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1787.825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893.91250000000002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1787.825</v>
      </c>
      <c r="R10" s="16" t="s">
        <v>17745</v>
      </c>
      <c r="S10" s="17">
        <f>B7L703C7*B7L121C1</f>
        <v>4648.3450000000003</v>
      </c>
      <c r="T10" s="16" t="s">
        <v>14805</v>
      </c>
      <c r="U10" s="17">
        <f>A1L203C18</f>
        <v>358987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1794.9349999999999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897.46749999999997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1794.9349999999999</v>
      </c>
      <c r="AH10" s="16" t="s">
        <v>17749</v>
      </c>
      <c r="AI10" s="17">
        <f>B7L703C15*B7L121C1</f>
        <v>4666.8310000000001</v>
      </c>
      <c r="AJ10" s="16" t="s">
        <v>14813</v>
      </c>
      <c r="AK10" s="17">
        <f>A1L203C21</f>
        <v>367220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1836.1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918.05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1836.1</v>
      </c>
      <c r="AX10" s="16" t="s">
        <v>17753</v>
      </c>
      <c r="AY10" s="17">
        <f>B7L703C23*B7L121C1</f>
        <v>4773.8599999999997</v>
      </c>
      <c r="AZ10" s="16" t="s">
        <v>14821</v>
      </c>
      <c r="BA10" s="17">
        <f>A1L203C24</f>
        <v>371826.75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1859.13375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929.56687499999998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1859.13375</v>
      </c>
      <c r="BN10" s="16" t="s">
        <v>17757</v>
      </c>
      <c r="BO10" s="17">
        <f>B7L703C31*B7L121C1</f>
        <v>4833.7477500000005</v>
      </c>
      <c r="BP10" s="16" t="s">
        <v>14829</v>
      </c>
      <c r="BQ10" s="17">
        <f>A1L203C27</f>
        <v>374809.4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1874.047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937.02350000000001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1874.047</v>
      </c>
      <c r="CD10" s="16" t="s">
        <v>17761</v>
      </c>
      <c r="CE10" s="17">
        <f>B7L703C39*B7L121C1</f>
        <v>4872.5222000000003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167856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839.28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419.64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839.28</v>
      </c>
      <c r="R11" s="16" t="s">
        <v>17767</v>
      </c>
      <c r="S11" s="17">
        <f>B7L704C7*B7L121C1</f>
        <v>2182.1280000000002</v>
      </c>
      <c r="T11" s="16" t="s">
        <v>14845</v>
      </c>
      <c r="U11" s="17">
        <f>A1L204C18</f>
        <v>196464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982.32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491.16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982.32</v>
      </c>
      <c r="AH11" s="16" t="s">
        <v>17771</v>
      </c>
      <c r="AI11" s="17">
        <f>B7L704C15*B7L121C1</f>
        <v>2554.0320000000002</v>
      </c>
      <c r="AJ11" s="16" t="s">
        <v>14853</v>
      </c>
      <c r="AK11" s="17">
        <f>A1L204C21</f>
        <v>191748.33333333334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958.74166666666667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479.37083333333334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958.74166666666667</v>
      </c>
      <c r="AX11" s="16" t="s">
        <v>17775</v>
      </c>
      <c r="AY11" s="17">
        <f>B7L704C23*B7L121C1</f>
        <v>2492.7283333333335</v>
      </c>
      <c r="AZ11" s="16" t="s">
        <v>14861</v>
      </c>
      <c r="BA11" s="17">
        <f>A1L204C24</f>
        <v>203168.25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1015.8412499999999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507.92062499999997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1015.8412499999999</v>
      </c>
      <c r="BN11" s="16" t="s">
        <v>17779</v>
      </c>
      <c r="BO11" s="17">
        <f>B7L704C31*B7L121C1</f>
        <v>2641.1872499999999</v>
      </c>
      <c r="BP11" s="16" t="s">
        <v>14869</v>
      </c>
      <c r="BQ11" s="17">
        <f>A1L204C27</f>
        <v>223057.8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1115.289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557.64449999999999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1115.289</v>
      </c>
      <c r="CD11" s="16" t="s">
        <v>17783</v>
      </c>
      <c r="CE11" s="17">
        <f>B7L704C39*B7L121C1</f>
        <v>2899.7514000000001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145250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726.25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363.125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726.25</v>
      </c>
      <c r="R12" s="16" t="s">
        <v>17789</v>
      </c>
      <c r="S12" s="17">
        <f>B7L705C7*B7L121C1</f>
        <v>1888.25</v>
      </c>
      <c r="T12" s="16" t="s">
        <v>14885</v>
      </c>
      <c r="U12" s="17">
        <f>A1L205C18</f>
        <v>141743.5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708.71749999999997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354.35874999999999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708.71749999999997</v>
      </c>
      <c r="AH12" s="16" t="s">
        <v>17793</v>
      </c>
      <c r="AI12" s="17">
        <f>B7L705C15*B7L121C1</f>
        <v>1842.6655000000001</v>
      </c>
      <c r="AJ12" s="16" t="s">
        <v>14893</v>
      </c>
      <c r="AK12" s="17">
        <f>A1L205C21</f>
        <v>138008.66666666669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690.04333333333341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345.0216666666667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690.04333333333341</v>
      </c>
      <c r="AX12" s="16" t="s">
        <v>17797</v>
      </c>
      <c r="AY12" s="17">
        <f>B7L705C23*B7L121C1</f>
        <v>1794.1126666666669</v>
      </c>
      <c r="AZ12" s="16" t="s">
        <v>14901</v>
      </c>
      <c r="BA12" s="17">
        <f>A1L205C24</f>
        <v>136619.75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683.09875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341.549375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683.09875</v>
      </c>
      <c r="BN12" s="16" t="s">
        <v>17801</v>
      </c>
      <c r="BO12" s="17">
        <f>B7L705C31*B7L121C1</f>
        <v>1776.05675</v>
      </c>
      <c r="BP12" s="16" t="s">
        <v>14909</v>
      </c>
      <c r="BQ12" s="17">
        <f>A1L205C27</f>
        <v>144072.59999999998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720.36299999999983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360.18149999999991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720.36299999999983</v>
      </c>
      <c r="CD12" s="16" t="s">
        <v>17805</v>
      </c>
      <c r="CE12" s="17">
        <f>B7L705C39*B7L121C1</f>
        <v>1872.9437999999996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797739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3988.6950000000002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1994.3475000000001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3988.6950000000002</v>
      </c>
      <c r="R13" s="16" t="s">
        <v>17811</v>
      </c>
      <c r="S13" s="17">
        <f>B7L706C7*B7L121C1</f>
        <v>10370.607</v>
      </c>
      <c r="T13" s="16" t="s">
        <v>14925</v>
      </c>
      <c r="U13" s="17">
        <f>A1L206C18</f>
        <v>797309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3986.5450000000001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1993.2725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3986.5450000000001</v>
      </c>
      <c r="AH13" s="16" t="s">
        <v>17815</v>
      </c>
      <c r="AI13" s="17">
        <f>B7L706C15*B7L121C1</f>
        <v>10365.017</v>
      </c>
      <c r="AJ13" s="16" t="s">
        <v>14933</v>
      </c>
      <c r="AK13" s="17">
        <f>A1L206C21</f>
        <v>803774.33333333326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4018.8716666666664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2009.4358333333332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4018.8716666666664</v>
      </c>
      <c r="AX13" s="16" t="s">
        <v>17819</v>
      </c>
      <c r="AY13" s="17">
        <f>B7L706C23*B7L121C1</f>
        <v>10449.066333333332</v>
      </c>
      <c r="AZ13" s="16" t="s">
        <v>14941</v>
      </c>
      <c r="BA13" s="17">
        <f>A1L206C24</f>
        <v>801580.5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4007.9025000000001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2003.9512500000001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4007.9025000000001</v>
      </c>
      <c r="BN13" s="16" t="s">
        <v>17823</v>
      </c>
      <c r="BO13" s="17">
        <f>B7L706C31*B7L121C1</f>
        <v>10420.5465</v>
      </c>
      <c r="BP13" s="16" t="s">
        <v>14949</v>
      </c>
      <c r="BQ13" s="17">
        <f>A1L206C27</f>
        <v>822894.2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4114.4709999999995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2057.2354999999998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4114.4709999999995</v>
      </c>
      <c r="CD13" s="16" t="s">
        <v>17827</v>
      </c>
      <c r="CE13" s="17">
        <f>B7L706C39*B7L121C1</f>
        <v>10697.624599999999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160836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804.18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402.09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804.18</v>
      </c>
      <c r="R14" s="16" t="s">
        <v>17833</v>
      </c>
      <c r="S14" s="17">
        <f>B7L707C7*B7L121C1</f>
        <v>2090.8679999999999</v>
      </c>
      <c r="T14" s="16" t="s">
        <v>14965</v>
      </c>
      <c r="U14" s="17">
        <f>A1L207C18</f>
        <v>159895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799.47500000000002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399.73750000000001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799.47500000000002</v>
      </c>
      <c r="AH14" s="16" t="s">
        <v>17837</v>
      </c>
      <c r="AI14" s="17">
        <f>B7L707C15*B7L121C1</f>
        <v>2078.6350000000002</v>
      </c>
      <c r="AJ14" s="16" t="s">
        <v>14973</v>
      </c>
      <c r="AK14" s="17">
        <f>A1L207C21</f>
        <v>149901.66666666669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749.50833333333344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374.75416666666672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749.50833333333344</v>
      </c>
      <c r="AX14" s="16" t="s">
        <v>17841</v>
      </c>
      <c r="AY14" s="17">
        <f>B7L707C23*B7L121C1</f>
        <v>1948.721666666667</v>
      </c>
      <c r="AZ14" s="16" t="s">
        <v>14981</v>
      </c>
      <c r="BA14" s="17">
        <f>A1L207C24</f>
        <v>155967.25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779.83624999999995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389.91812499999997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779.83624999999995</v>
      </c>
      <c r="BN14" s="16" t="s">
        <v>17845</v>
      </c>
      <c r="BO14" s="17">
        <f>B7L707C31*B7L121C1</f>
        <v>2027.5742499999999</v>
      </c>
      <c r="BP14" s="16" t="s">
        <v>14989</v>
      </c>
      <c r="BQ14" s="17">
        <f>A1L207C27</f>
        <v>186049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930.245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465.1225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930.245</v>
      </c>
      <c r="CD14" s="16" t="s">
        <v>17849</v>
      </c>
      <c r="CE14" s="17">
        <f>B7L707C39*B7L121C1</f>
        <v>2418.6370000000002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106544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532.72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266.36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532.72</v>
      </c>
      <c r="R15" s="16" t="s">
        <v>17855</v>
      </c>
      <c r="S15" s="17">
        <f>B7L708C7*B7L121C1</f>
        <v>1385.0720000000001</v>
      </c>
      <c r="T15" s="16" t="s">
        <v>15005</v>
      </c>
      <c r="U15" s="17">
        <f>A1L208C18</f>
        <v>119133.5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595.66750000000002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297.83375000000001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595.66750000000002</v>
      </c>
      <c r="AH15" s="16" t="s">
        <v>17859</v>
      </c>
      <c r="AI15" s="17">
        <f>B7L708C15*B7L121C1</f>
        <v>1548.7355</v>
      </c>
      <c r="AJ15" s="16" t="s">
        <v>15013</v>
      </c>
      <c r="AK15" s="17">
        <f>A1L208C21</f>
        <v>118275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591.375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295.6875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591.375</v>
      </c>
      <c r="AX15" s="16" t="s">
        <v>17863</v>
      </c>
      <c r="AY15" s="17">
        <f>B7L708C23*B7L121C1</f>
        <v>1537.575</v>
      </c>
      <c r="AZ15" s="16" t="s">
        <v>15021</v>
      </c>
      <c r="BA15" s="17">
        <f>A1L208C24</f>
        <v>129282.75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646.41375000000005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323.20687500000003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646.41375000000005</v>
      </c>
      <c r="BN15" s="16" t="s">
        <v>17867</v>
      </c>
      <c r="BO15" s="17">
        <f>B7L708C31*B7L121C1</f>
        <v>1680.6757500000001</v>
      </c>
      <c r="BP15" s="16" t="s">
        <v>15029</v>
      </c>
      <c r="BQ15" s="17">
        <f>A1L208C27</f>
        <v>148200.20000000001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741.00100000000009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370.50050000000005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741.00100000000009</v>
      </c>
      <c r="CD15" s="16" t="s">
        <v>17871</v>
      </c>
      <c r="CE15" s="17">
        <f>B7L708C39*B7L121C1</f>
        <v>1926.6026000000004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128501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642.505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321.2525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642.505</v>
      </c>
      <c r="R16" s="16" t="s">
        <v>17877</v>
      </c>
      <c r="S16" s="17">
        <f>B7L709C7*B7L121C1</f>
        <v>1670.5130000000001</v>
      </c>
      <c r="T16" s="16" t="s">
        <v>15045</v>
      </c>
      <c r="U16" s="17">
        <f>A1L209C18</f>
        <v>125122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625.61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312.80500000000001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625.61</v>
      </c>
      <c r="AH16" s="16" t="s">
        <v>17881</v>
      </c>
      <c r="AI16" s="17">
        <f>B7L709C15*B7L121C1</f>
        <v>1626.586</v>
      </c>
      <c r="AJ16" s="16" t="s">
        <v>15053</v>
      </c>
      <c r="AK16" s="17">
        <f>A1L209C21</f>
        <v>124718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623.59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311.79500000000002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623.59</v>
      </c>
      <c r="AX16" s="16" t="s">
        <v>17885</v>
      </c>
      <c r="AY16" s="17">
        <f>B7L709C23*B7L121C1</f>
        <v>1621.3340000000001</v>
      </c>
      <c r="AZ16" s="16" t="s">
        <v>15061</v>
      </c>
      <c r="BA16" s="17">
        <f>A1L209C24</f>
        <v>127456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637.28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318.64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637.28</v>
      </c>
      <c r="BN16" s="16" t="s">
        <v>17889</v>
      </c>
      <c r="BO16" s="17">
        <f>B7L709C31*B7L121C1</f>
        <v>1656.9279999999999</v>
      </c>
      <c r="BP16" s="16" t="s">
        <v>15069</v>
      </c>
      <c r="BQ16" s="17">
        <f>A1L209C27</f>
        <v>131057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655.28499999999997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327.64249999999998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655.28499999999997</v>
      </c>
      <c r="CD16" s="16" t="s">
        <v>17893</v>
      </c>
      <c r="CE16" s="17">
        <f>B7L709C39*B7L121C1</f>
        <v>1703.741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26861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134.30500000000001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67.152500000000003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134.30500000000001</v>
      </c>
      <c r="R17" s="16" t="s">
        <v>17899</v>
      </c>
      <c r="S17" s="23">
        <f>B7L710C7*B7L121C1</f>
        <v>349.19300000000004</v>
      </c>
      <c r="T17" s="16" t="s">
        <v>15085</v>
      </c>
      <c r="U17" s="17">
        <f>A1L210C18</f>
        <v>28665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143.32499999999999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71.662499999999994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143.32499999999999</v>
      </c>
      <c r="AH17" s="16" t="s">
        <v>17903</v>
      </c>
      <c r="AI17" s="23">
        <f>B7L710C15*B7L121C1</f>
        <v>372.64499999999998</v>
      </c>
      <c r="AJ17" s="16" t="s">
        <v>15093</v>
      </c>
      <c r="AK17" s="17">
        <f>A1L210C21</f>
        <v>29331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146.655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73.327500000000001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146.655</v>
      </c>
      <c r="AX17" s="16" t="s">
        <v>17907</v>
      </c>
      <c r="AY17" s="23">
        <f>B7L710C23*B7L121C1</f>
        <v>381.303</v>
      </c>
      <c r="AZ17" s="16" t="s">
        <v>15101</v>
      </c>
      <c r="BA17" s="17">
        <f>A1L210C24</f>
        <v>31217.75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156.08875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78.044375000000002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156.08875</v>
      </c>
      <c r="BN17" s="16" t="s">
        <v>17911</v>
      </c>
      <c r="BO17" s="23">
        <f>B7L710C31*B7L121C1</f>
        <v>405.83075000000002</v>
      </c>
      <c r="BP17" s="16" t="s">
        <v>15109</v>
      </c>
      <c r="BQ17" s="17">
        <f>A1L210C27</f>
        <v>32541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162.70500000000001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81.352500000000006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162.70500000000001</v>
      </c>
      <c r="CD17" s="16" t="s">
        <v>17915</v>
      </c>
      <c r="CE17" s="23">
        <f>B7L710C39*B7L121C1</f>
        <v>423.03300000000007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306699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1533.4949999999999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766.74749999999995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1533.4949999999999</v>
      </c>
      <c r="R18" s="16" t="s">
        <v>17921</v>
      </c>
      <c r="S18" s="17">
        <f>B7L711C7*B7L121C1</f>
        <v>3987.087</v>
      </c>
      <c r="T18" s="16" t="s">
        <v>15125</v>
      </c>
      <c r="U18" s="17">
        <f>A1L211C18</f>
        <v>296556.5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1482.7825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741.39125000000001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1482.7825</v>
      </c>
      <c r="AH18" s="16" t="s">
        <v>17925</v>
      </c>
      <c r="AI18" s="17">
        <f>B7L711C15*B7L121C1</f>
        <v>3855.2345</v>
      </c>
      <c r="AJ18" s="16" t="s">
        <v>15133</v>
      </c>
      <c r="AK18" s="17">
        <f>A1L211C21</f>
        <v>297851.33333333331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1489.2566666666667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744.62833333333333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1489.2566666666667</v>
      </c>
      <c r="AX18" s="16" t="s">
        <v>17929</v>
      </c>
      <c r="AY18" s="17">
        <f>B7L711C23*B7L121C1</f>
        <v>3872.0673333333334</v>
      </c>
      <c r="AZ18" s="16" t="s">
        <v>15141</v>
      </c>
      <c r="BA18" s="17">
        <f>A1L211C24</f>
        <v>310707.25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1553.5362500000001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776.76812500000005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1553.5362500000001</v>
      </c>
      <c r="BN18" s="16" t="s">
        <v>17933</v>
      </c>
      <c r="BO18" s="17">
        <f>B7L711C31*B7L121C1</f>
        <v>4039.1942500000005</v>
      </c>
      <c r="BP18" s="16" t="s">
        <v>15149</v>
      </c>
      <c r="BQ18" s="17">
        <f>A1L211C27</f>
        <v>323326.2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1616.6310000000001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808.31550000000004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1616.6310000000001</v>
      </c>
      <c r="CD18" s="16" t="s">
        <v>17937</v>
      </c>
      <c r="CE18" s="17">
        <f>B7L711C39*B7L121C1</f>
        <v>4203.2406000000001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104037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520.18499999999995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260.09249999999997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520.18499999999995</v>
      </c>
      <c r="R19" s="16" t="s">
        <v>17943</v>
      </c>
      <c r="S19" s="17">
        <f>B7L712C7*B7L121C1</f>
        <v>1352.481</v>
      </c>
      <c r="T19" s="16" t="s">
        <v>15165</v>
      </c>
      <c r="U19" s="17">
        <f>A1L212C18</f>
        <v>92592.5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462.96249999999998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231.48124999999999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462.96249999999998</v>
      </c>
      <c r="AH19" s="16" t="s">
        <v>17947</v>
      </c>
      <c r="AI19" s="17">
        <f>B7L712C15*B7L121C1</f>
        <v>1203.7024999999999</v>
      </c>
      <c r="AJ19" s="16" t="s">
        <v>15173</v>
      </c>
      <c r="AK19" s="17">
        <f>A1L212C21</f>
        <v>89428.666666666672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447.14333333333337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223.57166666666669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447.14333333333337</v>
      </c>
      <c r="AX19" s="16" t="s">
        <v>17951</v>
      </c>
      <c r="AY19" s="17">
        <f>B7L712C23*B7L121C1</f>
        <v>1162.5726666666669</v>
      </c>
      <c r="AZ19" s="16" t="s">
        <v>15181</v>
      </c>
      <c r="BA19" s="17">
        <f>A1L212C24</f>
        <v>94366.5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471.83249999999998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235.91624999999999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471.83249999999998</v>
      </c>
      <c r="BN19" s="16" t="s">
        <v>17955</v>
      </c>
      <c r="BO19" s="17">
        <f>B7L712C31*B7L121C1</f>
        <v>1226.7645</v>
      </c>
      <c r="BP19" s="16" t="s">
        <v>15189</v>
      </c>
      <c r="BQ19" s="17">
        <f>A1L212C27</f>
        <v>96437.6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482.18800000000005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241.09400000000002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482.18800000000005</v>
      </c>
      <c r="CD19" s="16" t="s">
        <v>17959</v>
      </c>
      <c r="CE19" s="17">
        <f>B7L712C39*B7L121C1</f>
        <v>1253.6888000000001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478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2.39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1.1950000000000001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2.39</v>
      </c>
      <c r="R20" s="16" t="s">
        <v>17965</v>
      </c>
      <c r="S20" s="23">
        <f>B7L713C7*B7L121C1</f>
        <v>6.2140000000000004</v>
      </c>
      <c r="T20" s="16" t="s">
        <v>15205</v>
      </c>
      <c r="U20" s="23">
        <f>A1L213C18</f>
        <v>499.5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2.4975000000000001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1.24875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2.4975000000000001</v>
      </c>
      <c r="AH20" s="16" t="s">
        <v>17969</v>
      </c>
      <c r="AI20" s="23">
        <f>B7L713C15*B7L121C1</f>
        <v>6.4935</v>
      </c>
      <c r="AJ20" s="16" t="s">
        <v>15213</v>
      </c>
      <c r="AK20" s="23">
        <f>A1L213C21</f>
        <v>573.66666666666663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2.8683333333333332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1.4341666666666666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2.8683333333333332</v>
      </c>
      <c r="AX20" s="16" t="s">
        <v>17973</v>
      </c>
      <c r="AY20" s="23">
        <f>B7L713C23*B7L121C1</f>
        <v>7.4576666666666664</v>
      </c>
      <c r="AZ20" s="16" t="s">
        <v>15221</v>
      </c>
      <c r="BA20" s="23">
        <f>A1L213C24</f>
        <v>711.75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3.5587499999999999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1.7793749999999999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3.5587499999999999</v>
      </c>
      <c r="BN20" s="16" t="s">
        <v>17977</v>
      </c>
      <c r="BO20" s="23">
        <f>B7L713C31*B7L121C1</f>
        <v>9.2527500000000007</v>
      </c>
      <c r="BP20" s="16" t="s">
        <v>15229</v>
      </c>
      <c r="BQ20" s="17">
        <f>A1L213C27</f>
        <v>718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3.59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1.7949999999999999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3.59</v>
      </c>
      <c r="CD20" s="16" t="s">
        <v>17981</v>
      </c>
      <c r="CE20" s="23">
        <f>B7L713C39*B7L121C1</f>
        <v>9.3339999999999996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149991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749.95500000000004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374.97750000000002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749.95500000000004</v>
      </c>
      <c r="R21" s="16" t="s">
        <v>17987</v>
      </c>
      <c r="S21" s="17">
        <f>B7L714C7*B7L121C1</f>
        <v>1949.8830000000003</v>
      </c>
      <c r="T21" s="16" t="s">
        <v>15245</v>
      </c>
      <c r="U21" s="17">
        <f>A1L214C18</f>
        <v>152468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762.34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381.17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762.34</v>
      </c>
      <c r="AH21" s="16" t="s">
        <v>17991</v>
      </c>
      <c r="AI21" s="17">
        <f>B7L714C15*B7L121C1</f>
        <v>1982.0840000000001</v>
      </c>
      <c r="AJ21" s="16" t="s">
        <v>15253</v>
      </c>
      <c r="AK21" s="17">
        <f>A1L214C21</f>
        <v>156556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782.78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391.39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782.78</v>
      </c>
      <c r="AX21" s="16" t="s">
        <v>17995</v>
      </c>
      <c r="AY21" s="17">
        <f>B7L714C23*B7L121C1</f>
        <v>2035.2280000000001</v>
      </c>
      <c r="AZ21" s="16" t="s">
        <v>15261</v>
      </c>
      <c r="BA21" s="17">
        <f>A1L214C24</f>
        <v>157457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787.28499999999997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393.64249999999998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787.28499999999997</v>
      </c>
      <c r="BN21" s="16" t="s">
        <v>17999</v>
      </c>
      <c r="BO21" s="17">
        <f>B7L714C31*B7L121C1</f>
        <v>2046.941</v>
      </c>
      <c r="BP21" s="16" t="s">
        <v>15269</v>
      </c>
      <c r="BQ21" s="17">
        <f>A1L214C27</f>
        <v>154211.79999999999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771.05899999999997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385.52949999999998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771.05899999999997</v>
      </c>
      <c r="CD21" s="16" t="s">
        <v>18003</v>
      </c>
      <c r="CE21" s="17">
        <f>B7L714C39*B7L121C1</f>
        <v>2004.7534000000001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855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4.2750000000000004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2.1375000000000002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4.2750000000000004</v>
      </c>
      <c r="R22" s="16" t="s">
        <v>18009</v>
      </c>
      <c r="S22" s="23">
        <f>B7L715C7*B7L121C1</f>
        <v>11.115000000000002</v>
      </c>
      <c r="T22" s="16" t="s">
        <v>15285</v>
      </c>
      <c r="U22" s="23">
        <f>A1L215C18</f>
        <v>829.5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4.1475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2.07375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4.1475</v>
      </c>
      <c r="AH22" s="16" t="s">
        <v>18013</v>
      </c>
      <c r="AI22" s="23">
        <f>B7L715C15*B7L121C1</f>
        <v>10.7835</v>
      </c>
      <c r="AJ22" s="16" t="s">
        <v>15293</v>
      </c>
      <c r="AK22" s="23">
        <f>A1L215C21</f>
        <v>911.66666666666674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4.5583333333333336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2.2791666666666668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4.5583333333333336</v>
      </c>
      <c r="AX22" s="16" t="s">
        <v>18017</v>
      </c>
      <c r="AY22" s="23">
        <f>B7L715C23*B7L121C1</f>
        <v>11.851666666666668</v>
      </c>
      <c r="AZ22" s="16" t="s">
        <v>15301</v>
      </c>
      <c r="BA22" s="17">
        <f>A1L215C24</f>
        <v>1104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5.52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2.76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5.52</v>
      </c>
      <c r="BN22" s="16" t="s">
        <v>18021</v>
      </c>
      <c r="BO22" s="23">
        <f>B7L715C31*B7L121C1</f>
        <v>14.351999999999999</v>
      </c>
      <c r="BP22" s="16" t="s">
        <v>15309</v>
      </c>
      <c r="BQ22" s="17">
        <f>A1L215C27</f>
        <v>1207.1999999999998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6.0359999999999987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3.0179999999999993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6.0359999999999987</v>
      </c>
      <c r="CD22" s="16" t="s">
        <v>18025</v>
      </c>
      <c r="CE22" s="23">
        <f>B7L715C39*B7L121C1</f>
        <v>15.693599999999996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2480437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12402.184999999999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6201.0924999999997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12402.184999999999</v>
      </c>
      <c r="R23" s="16" t="s">
        <v>18032</v>
      </c>
      <c r="S23" s="17">
        <f>B7L716C7*B7L121C1</f>
        <v>32245.681</v>
      </c>
      <c r="T23" s="16" t="s">
        <v>15325</v>
      </c>
      <c r="U23" s="17">
        <f>A1L216C18</f>
        <v>2495805.5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12479.0275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6239.5137500000001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12479.0275</v>
      </c>
      <c r="AH23" s="16" t="s">
        <v>18036</v>
      </c>
      <c r="AI23" s="17">
        <f>B7L716C15*B7L121C1</f>
        <v>32445.471500000003</v>
      </c>
      <c r="AJ23" s="16" t="s">
        <v>15333</v>
      </c>
      <c r="AK23" s="17">
        <f>A1L216C21</f>
        <v>2493553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12467.764999999999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6233.8824999999997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12467.764999999999</v>
      </c>
      <c r="AX23" s="16" t="s">
        <v>18040</v>
      </c>
      <c r="AY23" s="17">
        <f>B7L716C23*B7L121C1</f>
        <v>32416.188999999998</v>
      </c>
      <c r="AZ23" s="16" t="s">
        <v>15341</v>
      </c>
      <c r="BA23" s="17">
        <f>A1L216C24</f>
        <v>2545949.5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12729.747499999999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6364.8737499999997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12729.747499999999</v>
      </c>
      <c r="BN23" s="16" t="s">
        <v>18044</v>
      </c>
      <c r="BO23" s="17">
        <f>B7L716C31*B7L121C1</f>
        <v>33097.343500000003</v>
      </c>
      <c r="BP23" s="16" t="s">
        <v>15349</v>
      </c>
      <c r="BQ23" s="17">
        <f>A1L216C27</f>
        <v>2662308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13311.54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6655.77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13311.54</v>
      </c>
      <c r="CD23" s="16" t="s">
        <v>18048</v>
      </c>
      <c r="CE23" s="17">
        <f>B7L716C39*B7L121C1</f>
        <v>34610.004000000001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33E265-37A2-4F5D-A2F3-43A2D26EE55C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5.0000000000000001E-4</v>
      </c>
      <c r="BZ8" s="16" t="s">
        <v>18133</v>
      </c>
      <c r="CA8" s="23">
        <f>B7L201C39</f>
        <v>3.1696524423111336E-4</v>
      </c>
      <c r="CB8" s="16" t="s">
        <v>18134</v>
      </c>
      <c r="CC8" s="17">
        <f>B7L801C37+B7L801C38</f>
        <v>8.1696524423111342E-4</v>
      </c>
      <c r="CD8" s="16" t="s">
        <v>18135</v>
      </c>
      <c r="CE8" s="17">
        <f>IF(B7L801C39=0,0,B7L801C38/B7L801C39)</f>
        <v>0.387978860140403</v>
      </c>
      <c r="CF8" s="16" t="s">
        <v>18136</v>
      </c>
      <c r="CG8" s="17">
        <f>B7L301C49+B7L401C49+B7L501C59+B7L601C59+B7L701C39</f>
        <v>1E-3</v>
      </c>
      <c r="CH8" s="16" t="s">
        <v>18137</v>
      </c>
      <c r="CI8" s="17">
        <f>B7L301C50+B7L401C50+B7L501C60+B7L601C60+B7L701C40</f>
        <v>2.6000000000000003E-3</v>
      </c>
      <c r="CJ8" s="16" t="s">
        <v>18138</v>
      </c>
      <c r="CK8" s="23">
        <f>B7L201C33</f>
        <v>0.2</v>
      </c>
      <c r="CL8" s="16" t="s">
        <v>18139</v>
      </c>
      <c r="CM8" s="17">
        <f>B7L801C42+B7L801C43</f>
        <v>0.2026</v>
      </c>
      <c r="CN8" s="16" t="s">
        <v>18140</v>
      </c>
      <c r="CO8" s="17">
        <f>IF(B7L801C44=0,0,B7L801C43/B7L801C44)</f>
        <v>0.98716683119447191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142.98427547970732</v>
      </c>
      <c r="F9" s="16" t="s">
        <v>18142</v>
      </c>
      <c r="G9" s="23">
        <f>B7L202C7</f>
        <v>46.341772527691582</v>
      </c>
      <c r="H9" s="16" t="s">
        <v>18143</v>
      </c>
      <c r="I9" s="17">
        <f>B7L802C1+B7L802C2</f>
        <v>189.3260480073989</v>
      </c>
      <c r="J9" s="16" t="s">
        <v>18144</v>
      </c>
      <c r="K9" s="17">
        <f>IF(B7L802C3=0,0,B7L802C2/B7L802C3)</f>
        <v>0.2447723016215948</v>
      </c>
      <c r="L9" s="16" t="s">
        <v>18145</v>
      </c>
      <c r="M9" s="17">
        <f>B7L302C9+B7L402C9+B7L502C11+B7L602C11+B7L702C7</f>
        <v>315.03645934639042</v>
      </c>
      <c r="N9" s="16" t="s">
        <v>18146</v>
      </c>
      <c r="O9" s="17">
        <f>B7L302C10+B7L402C10+B7L502C12+B7L602C12+B7L702C8</f>
        <v>819.09479430061515</v>
      </c>
      <c r="P9" s="16" t="s">
        <v>18147</v>
      </c>
      <c r="Q9" s="17">
        <f>B7L202C1</f>
        <v>27225</v>
      </c>
      <c r="R9" s="16" t="s">
        <v>18148</v>
      </c>
      <c r="S9" s="17">
        <f>B7L802C6+B7L802C7</f>
        <v>28044.094794300614</v>
      </c>
      <c r="T9" s="16" t="s">
        <v>18149</v>
      </c>
      <c r="U9" s="17">
        <f>IF(B7L802C8=0,0,B7L802C7/B7L802C8)</f>
        <v>0.97079261069724099</v>
      </c>
      <c r="V9" s="16" t="s">
        <v>18150</v>
      </c>
      <c r="W9" s="17">
        <f>B7L302C15+B7L302C17+B7L402C17+B7L502C19+B7L502C21+B7L602C19+B7L602C21+B7L702C13</f>
        <v>135.00382044657746</v>
      </c>
      <c r="X9" s="16" t="s">
        <v>18151</v>
      </c>
      <c r="Y9" s="23">
        <f>B7L202C15</f>
        <v>42.587478989818656</v>
      </c>
      <c r="Z9" s="16" t="s">
        <v>18152</v>
      </c>
      <c r="AA9" s="17">
        <f>B7L802C10+B7L802C11</f>
        <v>177.59129943639613</v>
      </c>
      <c r="AB9" s="16" t="s">
        <v>18153</v>
      </c>
      <c r="AC9" s="17">
        <f>IF(B7L802C12=0,0,B7L802C11/B7L802C12)</f>
        <v>0.23980611170127314</v>
      </c>
      <c r="AD9" s="16" t="s">
        <v>18154</v>
      </c>
      <c r="AE9" s="17">
        <f>B7L302C19+B7L402C19+B7L502C23+B7L602C23+B7L702C15</f>
        <v>298.82962171217616</v>
      </c>
      <c r="AF9" s="16" t="s">
        <v>18155</v>
      </c>
      <c r="AG9" s="17">
        <f>B7L302C20+B7L402C20+B7L502C24+B7L602C24+B7L702C16</f>
        <v>776.95701645165809</v>
      </c>
      <c r="AH9" s="16" t="s">
        <v>18156</v>
      </c>
      <c r="AI9" s="17">
        <f>B7L202C9</f>
        <v>25540.5</v>
      </c>
      <c r="AJ9" s="16" t="s">
        <v>18157</v>
      </c>
      <c r="AK9" s="17">
        <f>B7L802C15+B7L802C16</f>
        <v>26317.457016451659</v>
      </c>
      <c r="AL9" s="16" t="s">
        <v>18158</v>
      </c>
      <c r="AM9" s="17">
        <f>IF(B7L802C17=0,0,B7L802C16/B7L802C17)</f>
        <v>0.9704775041157675</v>
      </c>
      <c r="AN9" s="16" t="s">
        <v>18159</v>
      </c>
      <c r="AO9" s="17">
        <f>B7L302C25+B7L302C27+B7L402C27+B7L502C31+B7L502C33+B7L602C31+B7L602C33+B7L702C21</f>
        <v>132.38402573764446</v>
      </c>
      <c r="AP9" s="16" t="s">
        <v>18160</v>
      </c>
      <c r="AQ9" s="23">
        <f>B7L202C23</f>
        <v>40.745481763825602</v>
      </c>
      <c r="AR9" s="16" t="s">
        <v>18161</v>
      </c>
      <c r="AS9" s="17">
        <f>B7L802C19+B7L802C20</f>
        <v>173.12950750147007</v>
      </c>
      <c r="AT9" s="16" t="s">
        <v>18162</v>
      </c>
      <c r="AU9" s="17">
        <f>IF(B7L802C21=0,0,B7L802C20/B7L802C21)</f>
        <v>0.23534683574075105</v>
      </c>
      <c r="AV9" s="16" t="s">
        <v>18163</v>
      </c>
      <c r="AW9" s="17">
        <f>B7L302C29+B7L402C29+B7L502C35+B7L602C35+B7L702C23</f>
        <v>292.15451196771124</v>
      </c>
      <c r="AX9" s="16" t="s">
        <v>18164</v>
      </c>
      <c r="AY9" s="17">
        <f>B7L302C30+B7L402C30+B7L502C36+B7L602C36+B7L702C24</f>
        <v>759.60173111604922</v>
      </c>
      <c r="AZ9" s="16" t="s">
        <v>18165</v>
      </c>
      <c r="BA9" s="17">
        <f>B7L202C17</f>
        <v>25254.666666666668</v>
      </c>
      <c r="BB9" s="16" t="s">
        <v>18166</v>
      </c>
      <c r="BC9" s="17">
        <f>B7L802C24+B7L802C25</f>
        <v>26014.268397782718</v>
      </c>
      <c r="BD9" s="16" t="s">
        <v>18167</v>
      </c>
      <c r="BE9" s="17">
        <f>IF(B7L802C26=0,0,B7L802C25/B7L802C26)</f>
        <v>0.97080057299705591</v>
      </c>
      <c r="BF9" s="16" t="s">
        <v>18168</v>
      </c>
      <c r="BG9" s="17">
        <f>B7L302C35+B7L302C37+B7L402C37+B7L502C43+B7L502C45+B7L602C43+B7L602C45+B7L702C29</f>
        <v>128.74100392921531</v>
      </c>
      <c r="BH9" s="16" t="s">
        <v>18169</v>
      </c>
      <c r="BI9" s="23">
        <f>B7L202C31</f>
        <v>39.126932715203623</v>
      </c>
      <c r="BJ9" s="16" t="s">
        <v>18170</v>
      </c>
      <c r="BK9" s="17">
        <f>B7L802C28+B7L802C29</f>
        <v>167.86793664441893</v>
      </c>
      <c r="BL9" s="16" t="s">
        <v>18171</v>
      </c>
      <c r="BM9" s="17">
        <f>IF(B7L802C30=0,0,B7L802C29/B7L802C30)</f>
        <v>0.23308163248639338</v>
      </c>
      <c r="BN9" s="16" t="s">
        <v>18172</v>
      </c>
      <c r="BO9" s="17">
        <f>B7L302C39+B7L402C39+B7L502C47+B7L602C47+B7L702C31</f>
        <v>284.54216583468411</v>
      </c>
      <c r="BP9" s="16" t="s">
        <v>18173</v>
      </c>
      <c r="BQ9" s="17">
        <f>B7L302C40+B7L402C40+B7L502C48+B7L602C48+B7L702C32</f>
        <v>739.80963117017882</v>
      </c>
      <c r="BR9" s="16" t="s">
        <v>18174</v>
      </c>
      <c r="BS9" s="17">
        <f>B7L202C25</f>
        <v>24484</v>
      </c>
      <c r="BT9" s="16" t="s">
        <v>18175</v>
      </c>
      <c r="BU9" s="17">
        <f>B7L802C33+B7L802C34</f>
        <v>25223.809631170177</v>
      </c>
      <c r="BV9" s="16" t="s">
        <v>18176</v>
      </c>
      <c r="BW9" s="17">
        <f>IF(B7L802C35=0,0,B7L802C34/B7L802C35)</f>
        <v>0.97067018654248161</v>
      </c>
      <c r="BX9" s="16" t="s">
        <v>18177</v>
      </c>
      <c r="BY9" s="17">
        <f>B7L302C45+B7L302C47+B7L402C47+B7L502C55+B7L502C57+B7L602C55+B7L602C57+B7L702C37</f>
        <v>125.47421951121416</v>
      </c>
      <c r="BZ9" s="16" t="s">
        <v>18178</v>
      </c>
      <c r="CA9" s="23">
        <f>B7L202C39</f>
        <v>37.60126995789274</v>
      </c>
      <c r="CB9" s="16" t="s">
        <v>18179</v>
      </c>
      <c r="CC9" s="17">
        <f>B7L802C37+B7L802C38</f>
        <v>163.07548946910691</v>
      </c>
      <c r="CD9" s="16" t="s">
        <v>18180</v>
      </c>
      <c r="CE9" s="17">
        <f>IF(B7L802C39=0,0,B7L802C38/B7L802C39)</f>
        <v>0.23057585220380983</v>
      </c>
      <c r="CF9" s="16" t="s">
        <v>18181</v>
      </c>
      <c r="CG9" s="17">
        <f>B7L302C49+B7L402C49+B7L502C59+B7L602C59+B7L702C39</f>
        <v>276.98041211487794</v>
      </c>
      <c r="CH9" s="16" t="s">
        <v>18182</v>
      </c>
      <c r="CI9" s="17">
        <f>B7L302C50+B7L402C50+B7L502C60+B7L602C60+B7L702C40</f>
        <v>720.14907149868259</v>
      </c>
      <c r="CJ9" s="16" t="s">
        <v>18183</v>
      </c>
      <c r="CK9" s="17">
        <f>B7L202C33</f>
        <v>23725.8</v>
      </c>
      <c r="CL9" s="16" t="s">
        <v>18184</v>
      </c>
      <c r="CM9" s="17">
        <f>B7L802C42+B7L802C43</f>
        <v>24445.949071498682</v>
      </c>
      <c r="CN9" s="16" t="s">
        <v>18185</v>
      </c>
      <c r="CO9" s="17">
        <f>IF(B7L802C44=0,0,B7L802C43/B7L802C44)</f>
        <v>0.97054116944314928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1964.9900681292797</v>
      </c>
      <c r="F10" s="16" t="s">
        <v>18187</v>
      </c>
      <c r="G10" s="23">
        <f>B7L203C7</f>
        <v>608.63896763504283</v>
      </c>
      <c r="H10" s="16" t="s">
        <v>18188</v>
      </c>
      <c r="I10" s="17">
        <f>B7L803C1+B7L803C2</f>
        <v>2573.6290357643225</v>
      </c>
      <c r="J10" s="16" t="s">
        <v>18189</v>
      </c>
      <c r="K10" s="23">
        <f>IF(B7L803C3=0,0,B7L803C2/B7L803C3)</f>
        <v>0.23649055834275967</v>
      </c>
      <c r="L10" s="16" t="s">
        <v>18190</v>
      </c>
      <c r="M10" s="17">
        <f>B7L303C9+B7L403C9+B7L503C11+B7L603C11+B7L703C7</f>
        <v>4356.8114289410369</v>
      </c>
      <c r="N10" s="16" t="s">
        <v>18191</v>
      </c>
      <c r="O10" s="17">
        <f>B7L303C10+B7L403C10+B7L503C12+B7L603C12+B7L703C8</f>
        <v>11327.709715246696</v>
      </c>
      <c r="P10" s="16" t="s">
        <v>18192</v>
      </c>
      <c r="Q10" s="17">
        <f>B7L203C1</f>
        <v>357565</v>
      </c>
      <c r="R10" s="16" t="s">
        <v>18193</v>
      </c>
      <c r="S10" s="17">
        <f>B7L803C6+B7L803C7</f>
        <v>368892.70971524669</v>
      </c>
      <c r="T10" s="16" t="s">
        <v>18194</v>
      </c>
      <c r="U10" s="23">
        <f>IF(B7L803C8=0,0,B7L803C7/B7L803C8)</f>
        <v>0.9692926712376867</v>
      </c>
      <c r="V10" s="16" t="s">
        <v>18195</v>
      </c>
      <c r="W10" s="17">
        <f>B7L303C15+B7L303C17+B7L403C17+B7L503C19+B7L503C21+B7L603C19+B7L603C21+B7L703C13</f>
        <v>1977.5232634856718</v>
      </c>
      <c r="X10" s="16" t="s">
        <v>18196</v>
      </c>
      <c r="Y10" s="23">
        <f>B7L203C15</f>
        <v>598.59248331544143</v>
      </c>
      <c r="Z10" s="16" t="s">
        <v>18197</v>
      </c>
      <c r="AA10" s="17">
        <f>B7L803C10+B7L803C11</f>
        <v>2576.1157468011133</v>
      </c>
      <c r="AB10" s="16" t="s">
        <v>18198</v>
      </c>
      <c r="AC10" s="23">
        <f>IF(B7L803C12=0,0,B7L803C11/B7L803C12)</f>
        <v>0.23236241774413377</v>
      </c>
      <c r="AD10" s="16" t="s">
        <v>18199</v>
      </c>
      <c r="AE10" s="17">
        <f>B7L303C19+B7L403C19+B7L503C23+B7L603C23+B7L703C15</f>
        <v>4375.8559649911949</v>
      </c>
      <c r="AF10" s="16" t="s">
        <v>18200</v>
      </c>
      <c r="AG10" s="17">
        <f>B7L303C20+B7L403C20+B7L503C24+B7L603C24+B7L703C16</f>
        <v>11377.22550897711</v>
      </c>
      <c r="AH10" s="16" t="s">
        <v>18201</v>
      </c>
      <c r="AI10" s="17">
        <f>B7L203C9</f>
        <v>358987</v>
      </c>
      <c r="AJ10" s="16" t="s">
        <v>18202</v>
      </c>
      <c r="AK10" s="17">
        <f>B7L803C15+B7L803C16</f>
        <v>370364.22550897714</v>
      </c>
      <c r="AL10" s="16" t="s">
        <v>18203</v>
      </c>
      <c r="AM10" s="23">
        <f>IF(B7L803C17=0,0,B7L803C16/B7L803C17)</f>
        <v>0.96928098146266195</v>
      </c>
      <c r="AN10" s="16" t="s">
        <v>18204</v>
      </c>
      <c r="AO10" s="17">
        <f>B7L303C25+B7L303C27+B7L403C27+B7L503C31+B7L503C33+B7L603C31+B7L603C33+B7L703C21</f>
        <v>2029.2867931406038</v>
      </c>
      <c r="AP10" s="16" t="s">
        <v>18205</v>
      </c>
      <c r="AQ10" s="23">
        <f>B7L203C23</f>
        <v>592.46696900818472</v>
      </c>
      <c r="AR10" s="16" t="s">
        <v>18206</v>
      </c>
      <c r="AS10" s="17">
        <f>B7L803C19+B7L803C20</f>
        <v>2621.7537621487886</v>
      </c>
      <c r="AT10" s="16" t="s">
        <v>18207</v>
      </c>
      <c r="AU10" s="23">
        <f>IF(B7L803C21=0,0,B7L803C20/B7L803C21)</f>
        <v>0.22598116480725441</v>
      </c>
      <c r="AV10" s="16" t="s">
        <v>18208</v>
      </c>
      <c r="AW10" s="17">
        <f>B7L303C29+B7L403C29+B7L503C35+B7L603C35+B7L703C23</f>
        <v>4484.4214062566534</v>
      </c>
      <c r="AX10" s="16" t="s">
        <v>18209</v>
      </c>
      <c r="AY10" s="17">
        <f>B7L303C30+B7L403C30+B7L503C36+B7L603C36+B7L703C24</f>
        <v>11659.4956562673</v>
      </c>
      <c r="AZ10" s="16" t="s">
        <v>18210</v>
      </c>
      <c r="BA10" s="17">
        <f>B7L203C17</f>
        <v>367220</v>
      </c>
      <c r="BB10" s="16" t="s">
        <v>18211</v>
      </c>
      <c r="BC10" s="17">
        <f>B7L803C24+B7L803C25</f>
        <v>378879.49565626727</v>
      </c>
      <c r="BD10" s="16" t="s">
        <v>18212</v>
      </c>
      <c r="BE10" s="23">
        <f>IF(B7L803C26=0,0,B7L803C25/B7L803C26)</f>
        <v>0.96922637463906158</v>
      </c>
      <c r="BF10" s="16" t="s">
        <v>18213</v>
      </c>
      <c r="BG10" s="17">
        <f>B7L303C35+B7L303C37+B7L403C37+B7L503C43+B7L503C45+B7L603C43+B7L603C45+B7L703C29</f>
        <v>2066.9575962694798</v>
      </c>
      <c r="BH10" s="16" t="s">
        <v>18214</v>
      </c>
      <c r="BI10" s="23">
        <f>B7L203C31</f>
        <v>594.20193714110599</v>
      </c>
      <c r="BJ10" s="16" t="s">
        <v>18215</v>
      </c>
      <c r="BK10" s="17">
        <f>B7L803C28+B7L803C29</f>
        <v>2661.1595334105859</v>
      </c>
      <c r="BL10" s="16" t="s">
        <v>18216</v>
      </c>
      <c r="BM10" s="23">
        <f>IF(B7L803C30=0,0,B7L803C29/B7L803C30)</f>
        <v>0.22328685284777608</v>
      </c>
      <c r="BN10" s="16" t="s">
        <v>18217</v>
      </c>
      <c r="BO10" s="17">
        <f>B7L303C39+B7L403C39+B7L503C47+B7L603C47+B7L703C31</f>
        <v>4586.3000840446384</v>
      </c>
      <c r="BP10" s="16" t="s">
        <v>18218</v>
      </c>
      <c r="BQ10" s="17">
        <f>B7L303C40+B7L403C40+B7L503C48+B7L603C48+B7L703C32</f>
        <v>11924.380218516062</v>
      </c>
      <c r="BR10" s="16" t="s">
        <v>18219</v>
      </c>
      <c r="BS10" s="17">
        <f>B7L203C25</f>
        <v>371826.75</v>
      </c>
      <c r="BT10" s="16" t="s">
        <v>18220</v>
      </c>
      <c r="BU10" s="17">
        <f>B7L803C33+B7L803C34</f>
        <v>383751.13021851605</v>
      </c>
      <c r="BV10" s="16" t="s">
        <v>18221</v>
      </c>
      <c r="BW10" s="23">
        <f>IF(B7L803C35=0,0,B7L803C34/B7L803C35)</f>
        <v>0.96892678801564425</v>
      </c>
      <c r="BX10" s="16" t="s">
        <v>18222</v>
      </c>
      <c r="BY10" s="17">
        <f>B7L303C45+B7L303C47+B7L403C47+B7L503C55+B7L503C57+B7L603C55+B7L603C57+B7L703C37</f>
        <v>2098.2378694623831</v>
      </c>
      <c r="BZ10" s="16" t="s">
        <v>18223</v>
      </c>
      <c r="CA10" s="23">
        <f>B7L203C39</f>
        <v>594.00776505558531</v>
      </c>
      <c r="CB10" s="16" t="s">
        <v>18224</v>
      </c>
      <c r="CC10" s="17">
        <f>B7L803C37+B7L803C38</f>
        <v>2692.2456345179685</v>
      </c>
      <c r="CD10" s="16" t="s">
        <v>18225</v>
      </c>
      <c r="CE10" s="23">
        <f>IF(B7L803C39=0,0,B7L803C38/B7L803C39)</f>
        <v>0.2206365412723342</v>
      </c>
      <c r="CF10" s="16" t="s">
        <v>18226</v>
      </c>
      <c r="CG10" s="17">
        <f>B7L303C49+B7L403C49+B7L503C59+B7L603C59+B7L703C39</f>
        <v>4666.5748987431089</v>
      </c>
      <c r="CH10" s="16" t="s">
        <v>18227</v>
      </c>
      <c r="CI10" s="17">
        <f>B7L303C50+B7L403C50+B7L503C60+B7L603C60+B7L703C40</f>
        <v>12133.094736732084</v>
      </c>
      <c r="CJ10" s="16" t="s">
        <v>18228</v>
      </c>
      <c r="CK10" s="17">
        <f>B7L203C33</f>
        <v>374809.4</v>
      </c>
      <c r="CL10" s="16" t="s">
        <v>18229</v>
      </c>
      <c r="CM10" s="17">
        <f>B7L803C42+B7L803C43</f>
        <v>386942.4947367321</v>
      </c>
      <c r="CN10" s="16" t="s">
        <v>18230</v>
      </c>
      <c r="CO10" s="23">
        <f>IF(B7L803C44=0,0,B7L803C43/B7L803C44)</f>
        <v>0.96864367470161894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1344.8768926289927</v>
      </c>
      <c r="F11" s="16" t="s">
        <v>18232</v>
      </c>
      <c r="G11" s="23">
        <f>B7L204C7</f>
        <v>285.72064534098064</v>
      </c>
      <c r="H11" s="16" t="s">
        <v>18233</v>
      </c>
      <c r="I11" s="17">
        <f>B7L804C1+B7L804C2</f>
        <v>1630.5975379699732</v>
      </c>
      <c r="J11" s="16" t="s">
        <v>18234</v>
      </c>
      <c r="K11" s="17">
        <f>IF(B7L804C3=0,0,B7L804C2/B7L804C3)</f>
        <v>0.17522450432293127</v>
      </c>
      <c r="L11" s="16" t="s">
        <v>18235</v>
      </c>
      <c r="M11" s="17">
        <f>B7L304C9+B7L404C9+B7L504C11+B7L604C11+B7L704C7</f>
        <v>2794.3992190494587</v>
      </c>
      <c r="N11" s="16" t="s">
        <v>18236</v>
      </c>
      <c r="O11" s="17">
        <f>B7L304C10+B7L404C10+B7L504C12+B7L604C12+B7L704C8</f>
        <v>7265.4379695285934</v>
      </c>
      <c r="P11" s="16" t="s">
        <v>18237</v>
      </c>
      <c r="Q11" s="17">
        <f>B7L204C1</f>
        <v>167856</v>
      </c>
      <c r="R11" s="16" t="s">
        <v>18238</v>
      </c>
      <c r="S11" s="17">
        <f>B7L804C6+B7L804C7</f>
        <v>175121.4379695286</v>
      </c>
      <c r="T11" s="16" t="s">
        <v>18239</v>
      </c>
      <c r="U11" s="17">
        <f>IF(B7L804C8=0,0,B7L804C7/B7L804C8)</f>
        <v>0.95851200142159176</v>
      </c>
      <c r="V11" s="16" t="s">
        <v>18240</v>
      </c>
      <c r="W11" s="17">
        <f>B7L304C15+B7L304C17+B7L404C17+B7L504C19+B7L504C21+B7L604C19+B7L604C21+B7L704C13</f>
        <v>1525.7157538242709</v>
      </c>
      <c r="X11" s="16" t="s">
        <v>18241</v>
      </c>
      <c r="Y11" s="23">
        <f>B7L204C15</f>
        <v>327.59368345395484</v>
      </c>
      <c r="Z11" s="16" t="s">
        <v>18242</v>
      </c>
      <c r="AA11" s="17">
        <f>B7L804C10+B7L804C11</f>
        <v>1853.3094372782257</v>
      </c>
      <c r="AB11" s="16" t="s">
        <v>18243</v>
      </c>
      <c r="AC11" s="17">
        <f>IF(B7L804C12=0,0,B7L804C11/B7L804C12)</f>
        <v>0.17676146080336139</v>
      </c>
      <c r="AD11" s="16" t="s">
        <v>18244</v>
      </c>
      <c r="AE11" s="17">
        <f>B7L304C19+B7L404C19+B7L504C23+B7L604C23+B7L704C15</f>
        <v>3162.3105878634888</v>
      </c>
      <c r="AF11" s="16" t="s">
        <v>18245</v>
      </c>
      <c r="AG11" s="17">
        <f>B7L304C20+B7L404C20+B7L504C24+B7L604C24+B7L704C16</f>
        <v>8222.0075284450704</v>
      </c>
      <c r="AH11" s="16" t="s">
        <v>18246</v>
      </c>
      <c r="AI11" s="17">
        <f>B7L204C9</f>
        <v>196464</v>
      </c>
      <c r="AJ11" s="16" t="s">
        <v>18247</v>
      </c>
      <c r="AK11" s="17">
        <f>B7L804C15+B7L804C16</f>
        <v>204686.00752844507</v>
      </c>
      <c r="AL11" s="16" t="s">
        <v>18248</v>
      </c>
      <c r="AM11" s="17">
        <f>IF(B7L804C17=0,0,B7L804C16/B7L804C17)</f>
        <v>0.95983112071154908</v>
      </c>
      <c r="AN11" s="16" t="s">
        <v>18249</v>
      </c>
      <c r="AO11" s="17">
        <f>B7L304C25+B7L304C27+B7L404C27+B7L504C31+B7L504C33+B7L604C31+B7L604C33+B7L704C21</f>
        <v>1550.8656496501717</v>
      </c>
      <c r="AP11" s="16" t="s">
        <v>18250</v>
      </c>
      <c r="AQ11" s="23">
        <f>B7L204C23</f>
        <v>309.36374343001768</v>
      </c>
      <c r="AR11" s="16" t="s">
        <v>18251</v>
      </c>
      <c r="AS11" s="17">
        <f>B7L804C19+B7L804C20</f>
        <v>1860.2293930801893</v>
      </c>
      <c r="AT11" s="16" t="s">
        <v>18252</v>
      </c>
      <c r="AU11" s="17">
        <f>IF(B7L804C21=0,0,B7L804C20/B7L804C21)</f>
        <v>0.16630408302374453</v>
      </c>
      <c r="AV11" s="16" t="s">
        <v>18253</v>
      </c>
      <c r="AW11" s="17">
        <f>B7L304C29+B7L404C29+B7L504C35+B7L604C35+B7L704C23</f>
        <v>3220.6332140759428</v>
      </c>
      <c r="AX11" s="16" t="s">
        <v>18254</v>
      </c>
      <c r="AY11" s="17">
        <f>B7L304C30+B7L404C30+B7L504C36+B7L604C36+B7L704C24</f>
        <v>8373.6463565974518</v>
      </c>
      <c r="AZ11" s="16" t="s">
        <v>18255</v>
      </c>
      <c r="BA11" s="17">
        <f>B7L204C17</f>
        <v>191748.33333333334</v>
      </c>
      <c r="BB11" s="16" t="s">
        <v>18256</v>
      </c>
      <c r="BC11" s="17">
        <f>B7L804C24+B7L804C25</f>
        <v>200121.9796899308</v>
      </c>
      <c r="BD11" s="16" t="s">
        <v>18257</v>
      </c>
      <c r="BE11" s="17">
        <f>IF(B7L804C26=0,0,B7L804C25/B7L804C26)</f>
        <v>0.95815728802217737</v>
      </c>
      <c r="BF11" s="16" t="s">
        <v>18258</v>
      </c>
      <c r="BG11" s="17">
        <f>B7L304C35+B7L304C37+B7L404C37+B7L504C43+B7L504C45+B7L604C43+B7L604C45+B7L704C29</f>
        <v>1649.6139875115578</v>
      </c>
      <c r="BH11" s="16" t="s">
        <v>18259</v>
      </c>
      <c r="BI11" s="23">
        <f>B7L204C31</f>
        <v>324.67531643586295</v>
      </c>
      <c r="BJ11" s="16" t="s">
        <v>18260</v>
      </c>
      <c r="BK11" s="17">
        <f>B7L804C28+B7L804C29</f>
        <v>1974.2893039474206</v>
      </c>
      <c r="BL11" s="16" t="s">
        <v>18261</v>
      </c>
      <c r="BM11" s="17">
        <f>IF(B7L804C30=0,0,B7L804C29/B7L804C30)</f>
        <v>0.16445174260261794</v>
      </c>
      <c r="BN11" s="16" t="s">
        <v>18262</v>
      </c>
      <c r="BO11" s="17">
        <f>B7L304C39+B7L404C39+B7L504C47+B7L604C47+B7L704C31</f>
        <v>3428.7151037260678</v>
      </c>
      <c r="BP11" s="16" t="s">
        <v>18263</v>
      </c>
      <c r="BQ11" s="17">
        <f>B7L304C40+B7L404C40+B7L504C48+B7L604C48+B7L704C32</f>
        <v>8914.6592696877779</v>
      </c>
      <c r="BR11" s="16" t="s">
        <v>18264</v>
      </c>
      <c r="BS11" s="17">
        <f>B7L204C25</f>
        <v>203168.25</v>
      </c>
      <c r="BT11" s="16" t="s">
        <v>18265</v>
      </c>
      <c r="BU11" s="17">
        <f>B7L804C33+B7L804C34</f>
        <v>212082.90926968778</v>
      </c>
      <c r="BV11" s="16" t="s">
        <v>18266</v>
      </c>
      <c r="BW11" s="17">
        <f>IF(B7L804C35=0,0,B7L804C34/B7L804C35)</f>
        <v>0.95796615908190996</v>
      </c>
      <c r="BX11" s="16" t="s">
        <v>18267</v>
      </c>
      <c r="BY11" s="17">
        <f>B7L304C45+B7L304C47+B7L404C47+B7L504C55+B7L504C57+B7L604C55+B7L604C57+B7L704C37</f>
        <v>1804.8651444027532</v>
      </c>
      <c r="BZ11" s="16" t="s">
        <v>18268</v>
      </c>
      <c r="CA11" s="23">
        <f>B7L204C39</f>
        <v>353.50785027327407</v>
      </c>
      <c r="CB11" s="16" t="s">
        <v>18269</v>
      </c>
      <c r="CC11" s="17">
        <f>B7L804C37+B7L804C38</f>
        <v>2158.3729946760272</v>
      </c>
      <c r="CD11" s="16" t="s">
        <v>18270</v>
      </c>
      <c r="CE11" s="17">
        <f>IF(B7L804C39=0,0,B7L804C38/B7L804C39)</f>
        <v>0.1637844112881591</v>
      </c>
      <c r="CF11" s="16" t="s">
        <v>18271</v>
      </c>
      <c r="CG11" s="17">
        <f>B7L304C49+B7L404C49+B7L504C59+B7L604C59+B7L704C39</f>
        <v>3759.6539343371433</v>
      </c>
      <c r="CH11" s="16" t="s">
        <v>18272</v>
      </c>
      <c r="CI11" s="17">
        <f>B7L304C50+B7L404C50+B7L504C60+B7L604C60+B7L704C40</f>
        <v>9775.1002292765734</v>
      </c>
      <c r="CJ11" s="16" t="s">
        <v>18273</v>
      </c>
      <c r="CK11" s="17">
        <f>B7L204C33</f>
        <v>223057.8</v>
      </c>
      <c r="CL11" s="16" t="s">
        <v>18274</v>
      </c>
      <c r="CM11" s="17">
        <f>B7L804C42+B7L804C43</f>
        <v>232832.90022927657</v>
      </c>
      <c r="CN11" s="16" t="s">
        <v>18275</v>
      </c>
      <c r="CO11" s="17">
        <f>IF(B7L804C44=0,0,B7L804C43/B7L804C44)</f>
        <v>0.95801667109909816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995.52615378419773</v>
      </c>
      <c r="F12" s="16" t="s">
        <v>18277</v>
      </c>
      <c r="G12" s="23">
        <f>B7L205C7</f>
        <v>247.24122900448864</v>
      </c>
      <c r="H12" s="16" t="s">
        <v>18278</v>
      </c>
      <c r="I12" s="17">
        <f>B7L805C1+B7L805C2</f>
        <v>1242.7673827886863</v>
      </c>
      <c r="J12" s="16" t="s">
        <v>18279</v>
      </c>
      <c r="K12" s="23">
        <f>IF(B7L805C3=0,0,B7L805C2/B7L805C3)</f>
        <v>0.19894409237688229</v>
      </c>
      <c r="L12" s="16" t="s">
        <v>18280</v>
      </c>
      <c r="M12" s="17">
        <f>B7L305C9+B7L405C9+B7L505C11+B7L605C11+B7L705C7</f>
        <v>2173.6115326130875</v>
      </c>
      <c r="N12" s="16" t="s">
        <v>18281</v>
      </c>
      <c r="O12" s="17">
        <f>B7L305C10+B7L405C10+B7L505C12+B7L605C12+B7L705C8</f>
        <v>5651.3899847940284</v>
      </c>
      <c r="P12" s="16" t="s">
        <v>18282</v>
      </c>
      <c r="Q12" s="17">
        <f>B7L205C1</f>
        <v>145250</v>
      </c>
      <c r="R12" s="16" t="s">
        <v>18283</v>
      </c>
      <c r="S12" s="17">
        <f>B7L805C6+B7L805C7</f>
        <v>150901.38998479402</v>
      </c>
      <c r="T12" s="16" t="s">
        <v>18284</v>
      </c>
      <c r="U12" s="23">
        <f>IF(B7L805C8=0,0,B7L805C7/B7L805C8)</f>
        <v>0.96254911909450602</v>
      </c>
      <c r="V12" s="16" t="s">
        <v>18285</v>
      </c>
      <c r="W12" s="23">
        <f>B7L305C15+B7L305C17+B7L405C17+B7L505C19+B7L505C21+B7L605C19+B7L605C21+B7L705C13</f>
        <v>968.48519345588852</v>
      </c>
      <c r="X12" s="16" t="s">
        <v>18286</v>
      </c>
      <c r="Y12" s="23">
        <f>B7L205C15</f>
        <v>236.35004515155777</v>
      </c>
      <c r="Z12" s="16" t="s">
        <v>18287</v>
      </c>
      <c r="AA12" s="17">
        <f>B7L805C10+B7L805C11</f>
        <v>1204.8352386074462</v>
      </c>
      <c r="AB12" s="16" t="s">
        <v>18288</v>
      </c>
      <c r="AC12" s="23">
        <f>IF(B7L805C12=0,0,B7L805C11/B7L805C12)</f>
        <v>0.19616793863427515</v>
      </c>
      <c r="AD12" s="16" t="s">
        <v>18289</v>
      </c>
      <c r="AE12" s="17">
        <f>B7L305C19+B7L405C19+B7L505C23+B7L605C23+B7L705C15</f>
        <v>2112.2018489673865</v>
      </c>
      <c r="AF12" s="16" t="s">
        <v>18290</v>
      </c>
      <c r="AG12" s="17">
        <f>B7L305C20+B7L405C20+B7L505C24+B7L605C24+B7L705C16</f>
        <v>5491.7248073152059</v>
      </c>
      <c r="AH12" s="16" t="s">
        <v>18291</v>
      </c>
      <c r="AI12" s="17">
        <f>B7L205C9</f>
        <v>141743.5</v>
      </c>
      <c r="AJ12" s="16" t="s">
        <v>18292</v>
      </c>
      <c r="AK12" s="17">
        <f>B7L805C15+B7L805C16</f>
        <v>147235.22480731522</v>
      </c>
      <c r="AL12" s="16" t="s">
        <v>18293</v>
      </c>
      <c r="AM12" s="23">
        <f>IF(B7L805C17=0,0,B7L805C16/B7L805C17)</f>
        <v>0.96270101251584217</v>
      </c>
      <c r="AN12" s="16" t="s">
        <v>18294</v>
      </c>
      <c r="AO12" s="23">
        <f>B7L305C25+B7L305C27+B7L405C27+B7L505C31+B7L505C33+B7L605C31+B7L605C33+B7L705C21</f>
        <v>953.403766290872</v>
      </c>
      <c r="AP12" s="16" t="s">
        <v>18295</v>
      </c>
      <c r="AQ12" s="23">
        <f>B7L205C23</f>
        <v>222.66101093856787</v>
      </c>
      <c r="AR12" s="16" t="s">
        <v>18296</v>
      </c>
      <c r="AS12" s="17">
        <f>B7L805C19+B7L805C20</f>
        <v>1176.0647772294399</v>
      </c>
      <c r="AT12" s="16" t="s">
        <v>18297</v>
      </c>
      <c r="AU12" s="23">
        <f>IF(B7L805C21=0,0,B7L805C20/B7L805C21)</f>
        <v>0.18932716568819463</v>
      </c>
      <c r="AV12" s="16" t="s">
        <v>18298</v>
      </c>
      <c r="AW12" s="17">
        <f>B7L305C29+B7L405C29+B7L505C35+B7L605C35+B7L705C23</f>
        <v>2069.8975683297958</v>
      </c>
      <c r="AX12" s="16" t="s">
        <v>18299</v>
      </c>
      <c r="AY12" s="17">
        <f>B7L305C30+B7L405C30+B7L505C36+B7L605C36+B7L705C24</f>
        <v>5381.7336776574684</v>
      </c>
      <c r="AZ12" s="16" t="s">
        <v>18300</v>
      </c>
      <c r="BA12" s="17">
        <f>B7L205C17</f>
        <v>138008.66666666669</v>
      </c>
      <c r="BB12" s="16" t="s">
        <v>18301</v>
      </c>
      <c r="BC12" s="17">
        <f>B7L805C24+B7L805C25</f>
        <v>143390.40034432415</v>
      </c>
      <c r="BD12" s="16" t="s">
        <v>18302</v>
      </c>
      <c r="BE12" s="23">
        <f>IF(B7L805C26=0,0,B7L805C25/B7L805C26)</f>
        <v>0.96246796393109801</v>
      </c>
      <c r="BF12" s="16" t="s">
        <v>18303</v>
      </c>
      <c r="BG12" s="23">
        <f>B7L305C35+B7L305C37+B7L405C37+B7L505C43+B7L505C45+B7L605C43+B7L605C45+B7L705C29</f>
        <v>949.2548441384572</v>
      </c>
      <c r="BH12" s="16" t="s">
        <v>18304</v>
      </c>
      <c r="BI12" s="23">
        <f>B7L205C31</f>
        <v>218.32673443138131</v>
      </c>
      <c r="BJ12" s="16" t="s">
        <v>18305</v>
      </c>
      <c r="BK12" s="17">
        <f>B7L805C28+B7L805C29</f>
        <v>1167.5815785698385</v>
      </c>
      <c r="BL12" s="16" t="s">
        <v>18306</v>
      </c>
      <c r="BM12" s="23">
        <f>IF(B7L805C30=0,0,B7L805C29/B7L805C30)</f>
        <v>0.18699056103540793</v>
      </c>
      <c r="BN12" s="16" t="s">
        <v>18307</v>
      </c>
      <c r="BO12" s="17">
        <f>B7L305C39+B7L405C39+B7L505C47+B7L605C47+B7L705C31</f>
        <v>2055.8239134515143</v>
      </c>
      <c r="BP12" s="16" t="s">
        <v>18308</v>
      </c>
      <c r="BQ12" s="17">
        <f>B7L305C40+B7L405C40+B7L505C48+B7L605C48+B7L705C32</f>
        <v>5345.1421749739375</v>
      </c>
      <c r="BR12" s="16" t="s">
        <v>18309</v>
      </c>
      <c r="BS12" s="17">
        <f>B7L205C25</f>
        <v>136619.75</v>
      </c>
      <c r="BT12" s="16" t="s">
        <v>18310</v>
      </c>
      <c r="BU12" s="17">
        <f>B7L805C33+B7L805C34</f>
        <v>141964.89217497394</v>
      </c>
      <c r="BV12" s="16" t="s">
        <v>18311</v>
      </c>
      <c r="BW12" s="23">
        <f>IF(B7L805C35=0,0,B7L805C34/B7L805C35)</f>
        <v>0.96234884489338413</v>
      </c>
      <c r="BX12" s="16" t="s">
        <v>18312</v>
      </c>
      <c r="BY12" s="17">
        <f>B7L305C45+B7L305C47+B7L405C47+B7L505C55+B7L505C57+B7L605C55+B7L605C57+B7L705C37</f>
        <v>1008.7807873259427</v>
      </c>
      <c r="BZ12" s="16" t="s">
        <v>18313</v>
      </c>
      <c r="CA12" s="23">
        <f>B7L205C39</f>
        <v>228.33003423005744</v>
      </c>
      <c r="CB12" s="16" t="s">
        <v>18314</v>
      </c>
      <c r="CC12" s="17">
        <f>B7L805C37+B7L805C38</f>
        <v>1237.1108215560002</v>
      </c>
      <c r="CD12" s="16" t="s">
        <v>18315</v>
      </c>
      <c r="CE12" s="23">
        <f>IF(B7L805C39=0,0,B7L805C38/B7L805C39)</f>
        <v>0.18456716265958362</v>
      </c>
      <c r="CF12" s="16" t="s">
        <v>18316</v>
      </c>
      <c r="CG12" s="17">
        <f>B7L305C49+B7L405C49+B7L505C59+B7L605C59+B7L705C39</f>
        <v>2185.489743080685</v>
      </c>
      <c r="CH12" s="16" t="s">
        <v>18317</v>
      </c>
      <c r="CI12" s="17">
        <f>B7L305C50+B7L405C50+B7L505C60+B7L605C60+B7L705C40</f>
        <v>5682.2733320097814</v>
      </c>
      <c r="CJ12" s="16" t="s">
        <v>18318</v>
      </c>
      <c r="CK12" s="17">
        <f>B7L205C33</f>
        <v>144072.59999999998</v>
      </c>
      <c r="CL12" s="16" t="s">
        <v>18319</v>
      </c>
      <c r="CM12" s="17">
        <f>B7L805C42+B7L805C43</f>
        <v>149754.87333200977</v>
      </c>
      <c r="CN12" s="16" t="s">
        <v>18320</v>
      </c>
      <c r="CO12" s="23">
        <f>IF(B7L805C44=0,0,B7L805C43/B7L805C44)</f>
        <v>0.96205617082382311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4903.1168475582726</v>
      </c>
      <c r="F13" s="16" t="s">
        <v>18322</v>
      </c>
      <c r="G13" s="17">
        <f>B7L206C7</f>
        <v>1357.8930862981877</v>
      </c>
      <c r="H13" s="16" t="s">
        <v>18323</v>
      </c>
      <c r="I13" s="17">
        <f>B7L806C1+B7L806C2</f>
        <v>6261.0099338564605</v>
      </c>
      <c r="J13" s="16" t="s">
        <v>18324</v>
      </c>
      <c r="K13" s="17">
        <f>IF(B7L806C3=0,0,B7L806C2/B7L806C3)</f>
        <v>0.21688083881729209</v>
      </c>
      <c r="L13" s="16" t="s">
        <v>18325</v>
      </c>
      <c r="M13" s="17">
        <f>B7L306C9+B7L406C9+B7L506C11+B7L606C11+B7L706C7</f>
        <v>10304.372422280496</v>
      </c>
      <c r="N13" s="16" t="s">
        <v>18326</v>
      </c>
      <c r="O13" s="17">
        <f>B7L306C10+B7L406C10+B7L506C12+B7L606C12+B7L706C8</f>
        <v>26791.368297929293</v>
      </c>
      <c r="P13" s="16" t="s">
        <v>18327</v>
      </c>
      <c r="Q13" s="17">
        <f>B7L206C1</f>
        <v>797739</v>
      </c>
      <c r="R13" s="16" t="s">
        <v>18328</v>
      </c>
      <c r="S13" s="17">
        <f>B7L806C6+B7L806C7</f>
        <v>824530.36829792929</v>
      </c>
      <c r="T13" s="16" t="s">
        <v>18329</v>
      </c>
      <c r="U13" s="17">
        <f>IF(B7L806C8=0,0,B7L806C7/B7L806C8)</f>
        <v>0.96750711759321317</v>
      </c>
      <c r="V13" s="16" t="s">
        <v>18330</v>
      </c>
      <c r="W13" s="17">
        <f>B7L306C15+B7L306C17+B7L406C17+B7L506C19+B7L506C21+B7L606C19+B7L606C21+B7L706C13</f>
        <v>4974.6150649212032</v>
      </c>
      <c r="X13" s="16" t="s">
        <v>18331</v>
      </c>
      <c r="Y13" s="17">
        <f>B7L206C15</f>
        <v>1329.4720262286694</v>
      </c>
      <c r="Z13" s="16" t="s">
        <v>18332</v>
      </c>
      <c r="AA13" s="17">
        <f>B7L806C10+B7L806C11</f>
        <v>6304.0870911498723</v>
      </c>
      <c r="AB13" s="16" t="s">
        <v>18333</v>
      </c>
      <c r="AC13" s="17">
        <f>IF(B7L806C12=0,0,B7L806C11/B7L806C12)</f>
        <v>0.21089049167722906</v>
      </c>
      <c r="AD13" s="16" t="s">
        <v>18334</v>
      </c>
      <c r="AE13" s="17">
        <f>B7L306C19+B7L406C19+B7L506C23+B7L606C23+B7L706C15</f>
        <v>10461.571799511621</v>
      </c>
      <c r="AF13" s="16" t="s">
        <v>18335</v>
      </c>
      <c r="AG13" s="17">
        <f>B7L306C20+B7L406C20+B7L506C24+B7L606C24+B7L706C16</f>
        <v>27200.086678730211</v>
      </c>
      <c r="AH13" s="16" t="s">
        <v>18336</v>
      </c>
      <c r="AI13" s="17">
        <f>B7L206C9</f>
        <v>797309</v>
      </c>
      <c r="AJ13" s="16" t="s">
        <v>18337</v>
      </c>
      <c r="AK13" s="17">
        <f>B7L806C15+B7L806C16</f>
        <v>824509.08667873021</v>
      </c>
      <c r="AL13" s="16" t="s">
        <v>18338</v>
      </c>
      <c r="AM13" s="17">
        <f>IF(B7L806C17=0,0,B7L806C16/B7L806C17)</f>
        <v>0.96701056772060934</v>
      </c>
      <c r="AN13" s="16" t="s">
        <v>18339</v>
      </c>
      <c r="AO13" s="17">
        <f>B7L306C25+B7L306C27+B7L406C27+B7L506C31+B7L506C33+B7L606C31+B7L606C33+B7L706C21</f>
        <v>5050.0743443638921</v>
      </c>
      <c r="AP13" s="16" t="s">
        <v>18340</v>
      </c>
      <c r="AQ13" s="17">
        <f>B7L206C23</f>
        <v>1296.7968602923977</v>
      </c>
      <c r="AR13" s="16" t="s">
        <v>18341</v>
      </c>
      <c r="AS13" s="17">
        <f>B7L806C19+B7L806C20</f>
        <v>6346.8712046562896</v>
      </c>
      <c r="AT13" s="16" t="s">
        <v>18342</v>
      </c>
      <c r="AU13" s="17">
        <f>IF(B7L806C21=0,0,B7L806C20/B7L806C21)</f>
        <v>0.20432065162138813</v>
      </c>
      <c r="AV13" s="16" t="s">
        <v>18343</v>
      </c>
      <c r="AW13" s="17">
        <f>B7L306C29+B7L406C29+B7L506C35+B7L606C35+B7L706C23</f>
        <v>10644.482857464738</v>
      </c>
      <c r="AX13" s="16" t="s">
        <v>18344</v>
      </c>
      <c r="AY13" s="17">
        <f>B7L306C30+B7L406C30+B7L506C36+B7L606C36+B7L706C24</f>
        <v>27675.655429408318</v>
      </c>
      <c r="AZ13" s="16" t="s">
        <v>18345</v>
      </c>
      <c r="BA13" s="17">
        <f>B7L206C17</f>
        <v>803774.33333333326</v>
      </c>
      <c r="BB13" s="16" t="s">
        <v>18346</v>
      </c>
      <c r="BC13" s="17">
        <f>B7L806C24+B7L806C25</f>
        <v>831449.98876274156</v>
      </c>
      <c r="BD13" s="16" t="s">
        <v>18347</v>
      </c>
      <c r="BE13" s="17">
        <f>IF(B7L806C26=0,0,B7L806C25/B7L806C26)</f>
        <v>0.96671398664567698</v>
      </c>
      <c r="BF13" s="16" t="s">
        <v>18348</v>
      </c>
      <c r="BG13" s="17">
        <f>B7L306C35+B7L306C37+B7L406C37+B7L506C43+B7L506C45+B7L606C43+B7L606C45+B7L706C29</f>
        <v>5061.919478748192</v>
      </c>
      <c r="BH13" s="16" t="s">
        <v>18349</v>
      </c>
      <c r="BI13" s="17">
        <f>B7L206C31</f>
        <v>1280.97477084297</v>
      </c>
      <c r="BJ13" s="16" t="s">
        <v>18350</v>
      </c>
      <c r="BK13" s="17">
        <f>B7L806C28+B7L806C29</f>
        <v>6342.8942495911615</v>
      </c>
      <c r="BL13" s="16" t="s">
        <v>18351</v>
      </c>
      <c r="BM13" s="17">
        <f>IF(B7L806C30=0,0,B7L806C29/B7L806C30)</f>
        <v>0.20195430042453202</v>
      </c>
      <c r="BN13" s="16" t="s">
        <v>18352</v>
      </c>
      <c r="BO13" s="17">
        <f>B7L306C39+B7L406C39+B7L506C47+B7L606C47+B7L706C31</f>
        <v>10696.795117490052</v>
      </c>
      <c r="BP13" s="16" t="s">
        <v>18353</v>
      </c>
      <c r="BQ13" s="17">
        <f>B7L306C40+B7L406C40+B7L506C48+B7L606C48+B7L706C32</f>
        <v>27811.667305474137</v>
      </c>
      <c r="BR13" s="16" t="s">
        <v>18354</v>
      </c>
      <c r="BS13" s="17">
        <f>B7L206C25</f>
        <v>801580.5</v>
      </c>
      <c r="BT13" s="16" t="s">
        <v>18355</v>
      </c>
      <c r="BU13" s="17">
        <f>B7L806C33+B7L806C34</f>
        <v>829392.16730547417</v>
      </c>
      <c r="BV13" s="16" t="s">
        <v>18356</v>
      </c>
      <c r="BW13" s="17">
        <f>IF(B7L806C35=0,0,B7L806C34/B7L806C35)</f>
        <v>0.96646741022907345</v>
      </c>
      <c r="BX13" s="16" t="s">
        <v>18357</v>
      </c>
      <c r="BY13" s="17">
        <f>B7L306C45+B7L306C47+B7L406C47+B7L506C55+B7L506C57+B7L606C55+B7L606C57+B7L706C37</f>
        <v>5219.5262508715059</v>
      </c>
      <c r="BZ13" s="16" t="s">
        <v>18358</v>
      </c>
      <c r="CA13" s="17">
        <f>B7L206C39</f>
        <v>1304.144305396833</v>
      </c>
      <c r="CB13" s="16" t="s">
        <v>18359</v>
      </c>
      <c r="CC13" s="17">
        <f>B7L806C37+B7L806C38</f>
        <v>6523.6705562683392</v>
      </c>
      <c r="CD13" s="16" t="s">
        <v>18360</v>
      </c>
      <c r="CE13" s="17">
        <f>IF(B7L806C39=0,0,B7L806C38/B7L806C39)</f>
        <v>0.19990958987708721</v>
      </c>
      <c r="CF13" s="16" t="s">
        <v>18361</v>
      </c>
      <c r="CG13" s="17">
        <f>B7L306C49+B7L406C49+B7L506C59+B7L606C59+B7L706C39</f>
        <v>11052.543623789283</v>
      </c>
      <c r="CH13" s="16" t="s">
        <v>18362</v>
      </c>
      <c r="CI13" s="17">
        <f>B7L306C50+B7L406C50+B7L506C60+B7L606C60+B7L706C40</f>
        <v>28736.613421852133</v>
      </c>
      <c r="CJ13" s="16" t="s">
        <v>18363</v>
      </c>
      <c r="CK13" s="17">
        <f>B7L206C33</f>
        <v>822894.2</v>
      </c>
      <c r="CL13" s="16" t="s">
        <v>18364</v>
      </c>
      <c r="CM13" s="17">
        <f>B7L806C42+B7L806C43</f>
        <v>851630.81342185207</v>
      </c>
      <c r="CN13" s="16" t="s">
        <v>18365</v>
      </c>
      <c r="CO13" s="17">
        <f>IF(B7L806C44=0,0,B7L806C43/B7L806C44)</f>
        <v>0.96625695903793285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1448.5874140414096</v>
      </c>
      <c r="F14" s="16" t="s">
        <v>18367</v>
      </c>
      <c r="G14" s="23">
        <f>B7L207C7</f>
        <v>273.77136184623703</v>
      </c>
      <c r="H14" s="16" t="s">
        <v>18368</v>
      </c>
      <c r="I14" s="17">
        <f>B7L807C1+B7L807C2</f>
        <v>1722.3587758876465</v>
      </c>
      <c r="J14" s="16" t="s">
        <v>18369</v>
      </c>
      <c r="K14" s="23">
        <f>IF(B7L807C3=0,0,B7L807C2/B7L807C3)</f>
        <v>0.1589514134214832</v>
      </c>
      <c r="L14" s="16" t="s">
        <v>18370</v>
      </c>
      <c r="M14" s="17">
        <f>B7L307C9+B7L407C9+B7L507C11+B7L607C11+B7L707C7</f>
        <v>2936.3863082977518</v>
      </c>
      <c r="N14" s="16" t="s">
        <v>18371</v>
      </c>
      <c r="O14" s="17">
        <f>B7L307C10+B7L407C10+B7L507C12+B7L607C12+B7L707C8</f>
        <v>7634.6044015741554</v>
      </c>
      <c r="P14" s="16" t="s">
        <v>18372</v>
      </c>
      <c r="Q14" s="17">
        <f>B7L207C1</f>
        <v>160836</v>
      </c>
      <c r="R14" s="16" t="s">
        <v>18373</v>
      </c>
      <c r="S14" s="17">
        <f>B7L807C6+B7L807C7</f>
        <v>168470.60440157415</v>
      </c>
      <c r="T14" s="16" t="s">
        <v>18374</v>
      </c>
      <c r="U14" s="23">
        <f>IF(B7L807C8=0,0,B7L807C7/B7L807C8)</f>
        <v>0.95468286928337975</v>
      </c>
      <c r="V14" s="16" t="s">
        <v>18375</v>
      </c>
      <c r="W14" s="17">
        <f>B7L307C15+B7L307C17+B7L407C17+B7L507C19+B7L507C21+B7L607C19+B7L607C21+B7L707C13</f>
        <v>1473.1823226836841</v>
      </c>
      <c r="X14" s="16" t="s">
        <v>18376</v>
      </c>
      <c r="Y14" s="23">
        <f>B7L207C15</f>
        <v>266.61674411530925</v>
      </c>
      <c r="Z14" s="16" t="s">
        <v>18377</v>
      </c>
      <c r="AA14" s="17">
        <f>B7L807C10+B7L807C11</f>
        <v>1739.7990667989934</v>
      </c>
      <c r="AB14" s="16" t="s">
        <v>18378</v>
      </c>
      <c r="AC14" s="23">
        <f>IF(B7L807C12=0,0,B7L807C11/B7L807C12)</f>
        <v>0.15324571049796559</v>
      </c>
      <c r="AD14" s="16" t="s">
        <v>18379</v>
      </c>
      <c r="AE14" s="17">
        <f>B7L307C19+B7L407C19+B7L507C23+B7L607C23+B7L707C15</f>
        <v>2986.4006875802638</v>
      </c>
      <c r="AF14" s="16" t="s">
        <v>18380</v>
      </c>
      <c r="AG14" s="17">
        <f>B7L307C20+B7L407C20+B7L507C24+B7L607C24+B7L707C16</f>
        <v>7764.641787708686</v>
      </c>
      <c r="AH14" s="16" t="s">
        <v>18381</v>
      </c>
      <c r="AI14" s="17">
        <f>B7L207C9</f>
        <v>159895</v>
      </c>
      <c r="AJ14" s="16" t="s">
        <v>18382</v>
      </c>
      <c r="AK14" s="17">
        <f>B7L807C15+B7L807C16</f>
        <v>167659.64178770868</v>
      </c>
      <c r="AL14" s="16" t="s">
        <v>18383</v>
      </c>
      <c r="AM14" s="23">
        <f>IF(B7L807C17=0,0,B7L807C16/B7L807C17)</f>
        <v>0.95368806884640556</v>
      </c>
      <c r="AN14" s="16" t="s">
        <v>18384</v>
      </c>
      <c r="AO14" s="17">
        <f>B7L307C25+B7L307C27+B7L407C27+B7L507C31+B7L507C33+B7L607C31+B7L607C33+B7L707C21</f>
        <v>1464.7869121687049</v>
      </c>
      <c r="AP14" s="16" t="s">
        <v>18385</v>
      </c>
      <c r="AQ14" s="23">
        <f>B7L207C23</f>
        <v>241.8489899767857</v>
      </c>
      <c r="AR14" s="16" t="s">
        <v>18386</v>
      </c>
      <c r="AS14" s="17">
        <f>B7L807C19+B7L807C20</f>
        <v>1706.6359021454907</v>
      </c>
      <c r="AT14" s="16" t="s">
        <v>18387</v>
      </c>
      <c r="AU14" s="23">
        <f>IF(B7L807C21=0,0,B7L807C20/B7L807C21)</f>
        <v>0.14171094705833048</v>
      </c>
      <c r="AV14" s="16" t="s">
        <v>18388</v>
      </c>
      <c r="AW14" s="17">
        <f>B7L307C29+B7L407C29+B7L507C35+B7L607C35+B7L707C23</f>
        <v>2974.1638608378771</v>
      </c>
      <c r="AX14" s="16" t="s">
        <v>18389</v>
      </c>
      <c r="AY14" s="17">
        <f>B7L307C30+B7L407C30+B7L507C36+B7L607C36+B7L707C24</f>
        <v>7732.8260381784821</v>
      </c>
      <c r="AZ14" s="16" t="s">
        <v>18390</v>
      </c>
      <c r="BA14" s="17">
        <f>B7L207C17</f>
        <v>149901.66666666669</v>
      </c>
      <c r="BB14" s="16" t="s">
        <v>18391</v>
      </c>
      <c r="BC14" s="17">
        <f>B7L807C24+B7L807C25</f>
        <v>157634.49270484518</v>
      </c>
      <c r="BD14" s="16" t="s">
        <v>18392</v>
      </c>
      <c r="BE14" s="23">
        <f>IF(B7L807C26=0,0,B7L807C25/B7L807C26)</f>
        <v>0.95094458131915682</v>
      </c>
      <c r="BF14" s="16" t="s">
        <v>18393</v>
      </c>
      <c r="BG14" s="17">
        <f>B7L307C35+B7L307C37+B7L407C37+B7L507C43+B7L507C45+B7L607C43+B7L607C45+B7L707C29</f>
        <v>1545.2630664453138</v>
      </c>
      <c r="BH14" s="16" t="s">
        <v>18394</v>
      </c>
      <c r="BI14" s="23">
        <f>B7L207C31</f>
        <v>249.24522531144189</v>
      </c>
      <c r="BJ14" s="16" t="s">
        <v>18395</v>
      </c>
      <c r="BK14" s="17">
        <f>B7L807C28+B7L807C29</f>
        <v>1794.5082917567556</v>
      </c>
      <c r="BL14" s="16" t="s">
        <v>18396</v>
      </c>
      <c r="BM14" s="23">
        <f>IF(B7L807C30=0,0,B7L807C29/B7L807C30)</f>
        <v>0.13889332607510008</v>
      </c>
      <c r="BN14" s="16" t="s">
        <v>18397</v>
      </c>
      <c r="BO14" s="17">
        <f>B7L307C39+B7L407C39+B7L507C47+B7L607C47+B7L707C31</f>
        <v>3142.8337966217268</v>
      </c>
      <c r="BP14" s="16" t="s">
        <v>18398</v>
      </c>
      <c r="BQ14" s="17">
        <f>B7L307C40+B7L407C40+B7L507C48+B7L607C48+B7L707C32</f>
        <v>8171.3678712164892</v>
      </c>
      <c r="BR14" s="16" t="s">
        <v>18399</v>
      </c>
      <c r="BS14" s="17">
        <f>B7L207C25</f>
        <v>155967.25</v>
      </c>
      <c r="BT14" s="16" t="s">
        <v>18400</v>
      </c>
      <c r="BU14" s="17">
        <f>B7L807C33+B7L807C34</f>
        <v>164138.6178712165</v>
      </c>
      <c r="BV14" s="16" t="s">
        <v>18401</v>
      </c>
      <c r="BW14" s="23">
        <f>IF(B7L807C35=0,0,B7L807C34/B7L807C35)</f>
        <v>0.95021666456563092</v>
      </c>
      <c r="BX14" s="16" t="s">
        <v>18402</v>
      </c>
      <c r="BY14" s="17">
        <f>B7L307C45+B7L307C47+B7L407C47+B7L507C55+B7L507C57+B7L607C55+B7L607C57+B7L707C37</f>
        <v>1747.6582420136629</v>
      </c>
      <c r="BZ14" s="16" t="s">
        <v>18403</v>
      </c>
      <c r="CA14" s="23">
        <f>B7L207C39</f>
        <v>294.85533361977201</v>
      </c>
      <c r="CB14" s="16" t="s">
        <v>18404</v>
      </c>
      <c r="CC14" s="17">
        <f>B7L807C37+B7L807C38</f>
        <v>2042.5135756334348</v>
      </c>
      <c r="CD14" s="16" t="s">
        <v>18405</v>
      </c>
      <c r="CE14" s="23">
        <f>IF(B7L807C39=0,0,B7L807C38/B7L807C39)</f>
        <v>0.14435905696652712</v>
      </c>
      <c r="CF14" s="16" t="s">
        <v>18406</v>
      </c>
      <c r="CG14" s="17">
        <f>B7L307C49+B7L407C49+B7L507C59+B7L607C59+B7L707C39</f>
        <v>3581.4193147071455</v>
      </c>
      <c r="CH14" s="16" t="s">
        <v>18407</v>
      </c>
      <c r="CI14" s="17">
        <f>B7L307C50+B7L407C50+B7L507C60+B7L607C60+B7L707C40</f>
        <v>9311.6902182385784</v>
      </c>
      <c r="CJ14" s="16" t="s">
        <v>18408</v>
      </c>
      <c r="CK14" s="17">
        <f>B7L207C33</f>
        <v>186049</v>
      </c>
      <c r="CL14" s="16" t="s">
        <v>18409</v>
      </c>
      <c r="CM14" s="17">
        <f>B7L807C42+B7L807C43</f>
        <v>195360.69021823857</v>
      </c>
      <c r="CN14" s="16" t="s">
        <v>18410</v>
      </c>
      <c r="CO14" s="23">
        <f>IF(B7L807C44=0,0,B7L807C43/B7L807C44)</f>
        <v>0.95233590643114319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893.03449414613931</v>
      </c>
      <c r="F15" s="16" t="s">
        <v>18412</v>
      </c>
      <c r="G15" s="23">
        <f>B7L208C7</f>
        <v>181.35676077834239</v>
      </c>
      <c r="H15" s="16" t="s">
        <v>18413</v>
      </c>
      <c r="I15" s="17">
        <f>B7L808C1+B7L808C2</f>
        <v>1074.3912549244817</v>
      </c>
      <c r="J15" s="16" t="s">
        <v>18414</v>
      </c>
      <c r="K15" s="23">
        <f>IF(B7L808C3=0,0,B7L808C2/B7L808C3)</f>
        <v>0.16879955039385522</v>
      </c>
      <c r="L15" s="16" t="s">
        <v>18415</v>
      </c>
      <c r="M15" s="17">
        <f>B7L308C9+B7L408C9+B7L508C11+B7L608C11+B7L708C7</f>
        <v>1812.5202617637658</v>
      </c>
      <c r="N15" s="16" t="s">
        <v>18416</v>
      </c>
      <c r="O15" s="17">
        <f>B7L308C10+B7L408C10+B7L508C12+B7L608C12+B7L708C8</f>
        <v>4712.5526805857917</v>
      </c>
      <c r="P15" s="16" t="s">
        <v>18417</v>
      </c>
      <c r="Q15" s="17">
        <f>B7L208C1</f>
        <v>106544</v>
      </c>
      <c r="R15" s="16" t="s">
        <v>18418</v>
      </c>
      <c r="S15" s="17">
        <f>B7L808C6+B7L808C7</f>
        <v>111256.5526805858</v>
      </c>
      <c r="T15" s="16" t="s">
        <v>18419</v>
      </c>
      <c r="U15" s="23">
        <f>IF(B7L808C8=0,0,B7L808C7/B7L808C8)</f>
        <v>0.95764247078448139</v>
      </c>
      <c r="V15" s="16" t="s">
        <v>18420</v>
      </c>
      <c r="W15" s="23">
        <f>B7L308C15+B7L308C17+B7L408C17+B7L508C19+B7L508C21+B7L608C19+B7L608C21+B7L708C13</f>
        <v>975.90479209268995</v>
      </c>
      <c r="X15" s="16" t="s">
        <v>18421</v>
      </c>
      <c r="Y15" s="23">
        <f>B7L208C15</f>
        <v>198.64902520442283</v>
      </c>
      <c r="Z15" s="16" t="s">
        <v>18422</v>
      </c>
      <c r="AA15" s="17">
        <f>B7L808C10+B7L808C11</f>
        <v>1174.5538172971128</v>
      </c>
      <c r="AB15" s="16" t="s">
        <v>18423</v>
      </c>
      <c r="AC15" s="23">
        <f>IF(B7L808C12=0,0,B7L808C11/B7L808C12)</f>
        <v>0.16912722284752743</v>
      </c>
      <c r="AD15" s="16" t="s">
        <v>18424</v>
      </c>
      <c r="AE15" s="17">
        <f>B7L308C19+B7L408C19+B7L508C23+B7L608C23+B7L708C15</f>
        <v>1972.5051293097936</v>
      </c>
      <c r="AF15" s="16" t="s">
        <v>18425</v>
      </c>
      <c r="AG15" s="17">
        <f>B7L308C20+B7L408C20+B7L508C24+B7L608C24+B7L708C16</f>
        <v>5128.5133362054639</v>
      </c>
      <c r="AH15" s="16" t="s">
        <v>18426</v>
      </c>
      <c r="AI15" s="17">
        <f>B7L208C9</f>
        <v>119133.5</v>
      </c>
      <c r="AJ15" s="16" t="s">
        <v>18427</v>
      </c>
      <c r="AK15" s="17">
        <f>B7L808C15+B7L808C16</f>
        <v>124262.01333620546</v>
      </c>
      <c r="AL15" s="16" t="s">
        <v>18428</v>
      </c>
      <c r="AM15" s="23">
        <f>IF(B7L808C17=0,0,B7L808C16/B7L808C17)</f>
        <v>0.95872822917869782</v>
      </c>
      <c r="AN15" s="16" t="s">
        <v>18429</v>
      </c>
      <c r="AO15" s="23">
        <f>B7L308C25+B7L308C27+B7L408C27+B7L508C31+B7L508C33+B7L608C31+B7L608C33+B7L708C21</f>
        <v>977.9149300706938</v>
      </c>
      <c r="AP15" s="16" t="s">
        <v>18430</v>
      </c>
      <c r="AQ15" s="23">
        <f>B7L208C23</f>
        <v>190.8230236900034</v>
      </c>
      <c r="AR15" s="16" t="s">
        <v>18431</v>
      </c>
      <c r="AS15" s="17">
        <f>B7L808C19+B7L808C20</f>
        <v>1168.7379537606971</v>
      </c>
      <c r="AT15" s="16" t="s">
        <v>18432</v>
      </c>
      <c r="AU15" s="23">
        <f>IF(B7L808C21=0,0,B7L808C20/B7L808C21)</f>
        <v>0.1632727191548663</v>
      </c>
      <c r="AV15" s="16" t="s">
        <v>18433</v>
      </c>
      <c r="AW15" s="17">
        <f>B7L308C29+B7L408C29+B7L508C35+B7L608C35+B7L708C23</f>
        <v>1982.2271461054822</v>
      </c>
      <c r="AX15" s="16" t="s">
        <v>18434</v>
      </c>
      <c r="AY15" s="17">
        <f>B7L308C30+B7L408C30+B7L508C36+B7L608C36+B7L708C24</f>
        <v>5153.790579874254</v>
      </c>
      <c r="AZ15" s="16" t="s">
        <v>18435</v>
      </c>
      <c r="BA15" s="17">
        <f>B7L208C17</f>
        <v>118275</v>
      </c>
      <c r="BB15" s="16" t="s">
        <v>18436</v>
      </c>
      <c r="BC15" s="17">
        <f>B7L808C24+B7L808C25</f>
        <v>123428.79057987426</v>
      </c>
      <c r="BD15" s="16" t="s">
        <v>18437</v>
      </c>
      <c r="BE15" s="23">
        <f>IF(B7L808C26=0,0,B7L808C25/B7L808C26)</f>
        <v>0.95824482638401054</v>
      </c>
      <c r="BF15" s="16" t="s">
        <v>18438</v>
      </c>
      <c r="BG15" s="17">
        <f>B7L308C35+B7L308C37+B7L408C37+B7L508C43+B7L508C45+B7L608C43+B7L608C45+B7L708C29</f>
        <v>1040.5072190818514</v>
      </c>
      <c r="BH15" s="16" t="s">
        <v>18439</v>
      </c>
      <c r="BI15" s="23">
        <f>B7L208C31</f>
        <v>206.60175871942866</v>
      </c>
      <c r="BJ15" s="16" t="s">
        <v>18440</v>
      </c>
      <c r="BK15" s="17">
        <f>B7L808C28+B7L808C29</f>
        <v>1247.1089778012802</v>
      </c>
      <c r="BL15" s="16" t="s">
        <v>18441</v>
      </c>
      <c r="BM15" s="23">
        <f>IF(B7L808C30=0,0,B7L808C29/B7L808C30)</f>
        <v>0.16566455890942156</v>
      </c>
      <c r="BN15" s="16" t="s">
        <v>18442</v>
      </c>
      <c r="BO15" s="17">
        <f>B7L308C39+B7L408C39+B7L508C47+B7L608C47+B7L708C31</f>
        <v>2106.8671862101824</v>
      </c>
      <c r="BP15" s="16" t="s">
        <v>18443</v>
      </c>
      <c r="BQ15" s="17">
        <f>B7L308C40+B7L408C40+B7L508C48+B7L608C48+B7L708C32</f>
        <v>5477.854684146474</v>
      </c>
      <c r="BR15" s="16" t="s">
        <v>18444</v>
      </c>
      <c r="BS15" s="17">
        <f>B7L208C25</f>
        <v>129282.75</v>
      </c>
      <c r="BT15" s="16" t="s">
        <v>18445</v>
      </c>
      <c r="BU15" s="17">
        <f>B7L808C33+B7L808C34</f>
        <v>134760.60468414647</v>
      </c>
      <c r="BV15" s="16" t="s">
        <v>18446</v>
      </c>
      <c r="BW15" s="23">
        <f>IF(B7L808C35=0,0,B7L808C34/B7L808C35)</f>
        <v>0.95935121620309194</v>
      </c>
      <c r="BX15" s="16" t="s">
        <v>18447</v>
      </c>
      <c r="BY15" s="17">
        <f>B7L308C45+B7L308C47+B7L408C47+B7L508C55+B7L508C57+B7L608C55+B7L608C57+B7L708C37</f>
        <v>1164.7923124122206</v>
      </c>
      <c r="BZ15" s="16" t="s">
        <v>18448</v>
      </c>
      <c r="CA15" s="23">
        <f>B7L208C39</f>
        <v>234.87156294049922</v>
      </c>
      <c r="CB15" s="16" t="s">
        <v>18449</v>
      </c>
      <c r="CC15" s="17">
        <f>B7L808C37+B7L808C38</f>
        <v>1399.6638753527197</v>
      </c>
      <c r="CD15" s="16" t="s">
        <v>18450</v>
      </c>
      <c r="CE15" s="23">
        <f>IF(B7L808C39=0,0,B7L808C38/B7L808C39)</f>
        <v>0.16780569040642765</v>
      </c>
      <c r="CF15" s="16" t="s">
        <v>18451</v>
      </c>
      <c r="CG15" s="17">
        <f>B7L308C49+B7L408C49+B7L508C59+B7L608C59+B7L708C39</f>
        <v>2359.2842457552129</v>
      </c>
      <c r="CH15" s="16" t="s">
        <v>18452</v>
      </c>
      <c r="CI15" s="17">
        <f>B7L308C50+B7L408C50+B7L508C60+B7L608C60+B7L708C40</f>
        <v>6134.1390389635535</v>
      </c>
      <c r="CJ15" s="16" t="s">
        <v>18453</v>
      </c>
      <c r="CK15" s="17">
        <f>B7L208C33</f>
        <v>148200.20000000001</v>
      </c>
      <c r="CL15" s="16" t="s">
        <v>18454</v>
      </c>
      <c r="CM15" s="17">
        <f>B7L808C42+B7L808C43</f>
        <v>154334.33903896358</v>
      </c>
      <c r="CN15" s="16" t="s">
        <v>18455</v>
      </c>
      <c r="CO15" s="23">
        <f>IF(B7L808C44=0,0,B7L808C43/B7L808C44)</f>
        <v>0.9602542177122686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573.52259462556435</v>
      </c>
      <c r="F16" s="16" t="s">
        <v>18457</v>
      </c>
      <c r="G16" s="23">
        <f>B7L209C7</f>
        <v>218.73146415356828</v>
      </c>
      <c r="H16" s="16" t="s">
        <v>18458</v>
      </c>
      <c r="I16" s="23">
        <f>B7L809C1+B7L809C2</f>
        <v>792.25405877913261</v>
      </c>
      <c r="J16" s="16" t="s">
        <v>18459</v>
      </c>
      <c r="K16" s="23">
        <f>IF(B7L809C3=0,0,B7L809C2/B7L809C3)</f>
        <v>0.27608752739068898</v>
      </c>
      <c r="L16" s="16" t="s">
        <v>18460</v>
      </c>
      <c r="M16" s="17">
        <f>B7L309C9+B7L409C9+B7L509C11+B7L609C11+B7L709C7</f>
        <v>1236.3998599206043</v>
      </c>
      <c r="N16" s="16" t="s">
        <v>18461</v>
      </c>
      <c r="O16" s="17">
        <f>B7L309C10+B7L409C10+B7L509C12+B7L609C12+B7L709C8</f>
        <v>3214.639635793571</v>
      </c>
      <c r="P16" s="16" t="s">
        <v>18462</v>
      </c>
      <c r="Q16" s="17">
        <f>B7L209C1</f>
        <v>128501</v>
      </c>
      <c r="R16" s="16" t="s">
        <v>18463</v>
      </c>
      <c r="S16" s="17">
        <f>B7L809C6+B7L809C7</f>
        <v>131715.63963579357</v>
      </c>
      <c r="T16" s="16" t="s">
        <v>18464</v>
      </c>
      <c r="U16" s="23">
        <f>IF(B7L809C8=0,0,B7L809C7/B7L809C8)</f>
        <v>0.97559409311846068</v>
      </c>
      <c r="V16" s="16" t="s">
        <v>18465</v>
      </c>
      <c r="W16" s="23">
        <f>B7L309C15+B7L309C17+B7L409C17+B7L509C19+B7L509C21+B7L609C19+B7L609C21+B7L709C13</f>
        <v>563.6668467137489</v>
      </c>
      <c r="X16" s="16" t="s">
        <v>18466</v>
      </c>
      <c r="Y16" s="23">
        <f>B7L209C15</f>
        <v>208.63454302633428</v>
      </c>
      <c r="Z16" s="16" t="s">
        <v>18467</v>
      </c>
      <c r="AA16" s="23">
        <f>B7L809C10+B7L809C11</f>
        <v>772.30138974008321</v>
      </c>
      <c r="AB16" s="16" t="s">
        <v>18468</v>
      </c>
      <c r="AC16" s="23">
        <f>IF(B7L809C12=0,0,B7L809C11/B7L809C12)</f>
        <v>0.27014653320324844</v>
      </c>
      <c r="AD16" s="16" t="s">
        <v>18469</v>
      </c>
      <c r="AE16" s="17">
        <f>B7L309C19+B7L409C19+B7L509C23+B7L609C23+B7L709C15</f>
        <v>1214.682632635619</v>
      </c>
      <c r="AF16" s="16" t="s">
        <v>18470</v>
      </c>
      <c r="AG16" s="17">
        <f>B7L309C20+B7L409C20+B7L509C24+B7L609C24+B7L709C16</f>
        <v>3158.1748448526096</v>
      </c>
      <c r="AH16" s="16" t="s">
        <v>18471</v>
      </c>
      <c r="AI16" s="17">
        <f>B7L209C9</f>
        <v>125122</v>
      </c>
      <c r="AJ16" s="16" t="s">
        <v>18472</v>
      </c>
      <c r="AK16" s="17">
        <f>B7L809C15+B7L809C16</f>
        <v>128280.17484485261</v>
      </c>
      <c r="AL16" s="16" t="s">
        <v>18473</v>
      </c>
      <c r="AM16" s="23">
        <f>IF(B7L809C17=0,0,B7L809C16/B7L809C17)</f>
        <v>0.97538064748763997</v>
      </c>
      <c r="AN16" s="16" t="s">
        <v>18474</v>
      </c>
      <c r="AO16" s="23">
        <f>B7L309C25+B7L309C27+B7L409C27+B7L509C31+B7L509C33+B7L609C31+B7L609C33+B7L709C21</f>
        <v>566.52038872399703</v>
      </c>
      <c r="AP16" s="16" t="s">
        <v>18475</v>
      </c>
      <c r="AQ16" s="23">
        <f>B7L209C23</f>
        <v>201.21805849562327</v>
      </c>
      <c r="AR16" s="16" t="s">
        <v>18476</v>
      </c>
      <c r="AS16" s="23">
        <f>B7L809C19+B7L809C20</f>
        <v>767.7384472196203</v>
      </c>
      <c r="AT16" s="16" t="s">
        <v>18477</v>
      </c>
      <c r="AU16" s="23">
        <f>IF(B7L809C21=0,0,B7L809C20/B7L809C21)</f>
        <v>0.26209193928523233</v>
      </c>
      <c r="AV16" s="16" t="s">
        <v>18478</v>
      </c>
      <c r="AW16" s="17">
        <f>B7L309C29+B7L409C29+B7L509C35+B7L609C35+B7L709C23</f>
        <v>1225.7904763453166</v>
      </c>
      <c r="AX16" s="16" t="s">
        <v>18479</v>
      </c>
      <c r="AY16" s="17">
        <f>B7L309C30+B7L409C30+B7L509C36+B7L609C36+B7L709C24</f>
        <v>3187.0552384978237</v>
      </c>
      <c r="AZ16" s="16" t="s">
        <v>18480</v>
      </c>
      <c r="BA16" s="17">
        <f>B7L209C17</f>
        <v>124718</v>
      </c>
      <c r="BB16" s="16" t="s">
        <v>18481</v>
      </c>
      <c r="BC16" s="17">
        <f>B7L809C24+B7L809C25</f>
        <v>127905.05523849782</v>
      </c>
      <c r="BD16" s="16" t="s">
        <v>18482</v>
      </c>
      <c r="BE16" s="23">
        <f>IF(B7L809C26=0,0,B7L809C25/B7L809C26)</f>
        <v>0.97508264835541425</v>
      </c>
      <c r="BF16" s="16" t="s">
        <v>18483</v>
      </c>
      <c r="BG16" s="23">
        <f>B7L309C35+B7L309C37+B7L409C37+B7L509C43+B7L509C45+B7L609C43+B7L609C45+B7L709C29</f>
        <v>578.67851264380192</v>
      </c>
      <c r="BH16" s="16" t="s">
        <v>18484</v>
      </c>
      <c r="BI16" s="23">
        <f>B7L209C31</f>
        <v>203.68250025114332</v>
      </c>
      <c r="BJ16" s="16" t="s">
        <v>18485</v>
      </c>
      <c r="BK16" s="23">
        <f>B7L809C28+B7L809C29</f>
        <v>782.36101289494525</v>
      </c>
      <c r="BL16" s="16" t="s">
        <v>18486</v>
      </c>
      <c r="BM16" s="23">
        <f>IF(B7L809C30=0,0,B7L809C29/B7L809C30)</f>
        <v>0.26034336692911569</v>
      </c>
      <c r="BN16" s="16" t="s">
        <v>18487</v>
      </c>
      <c r="BO16" s="17">
        <f>B7L309C39+B7L409C39+B7L509C47+B7L609C47+B7L709C31</f>
        <v>1254.3537061309112</v>
      </c>
      <c r="BP16" s="16" t="s">
        <v>18488</v>
      </c>
      <c r="BQ16" s="17">
        <f>B7L309C40+B7L409C40+B7L509C48+B7L609C48+B7L709C32</f>
        <v>3261.3196359403696</v>
      </c>
      <c r="BR16" s="16" t="s">
        <v>18489</v>
      </c>
      <c r="BS16" s="17">
        <f>B7L209C25</f>
        <v>127456</v>
      </c>
      <c r="BT16" s="16" t="s">
        <v>18490</v>
      </c>
      <c r="BU16" s="17">
        <f>B7L809C33+B7L809C34</f>
        <v>130717.31963594037</v>
      </c>
      <c r="BV16" s="16" t="s">
        <v>18491</v>
      </c>
      <c r="BW16" s="23">
        <f>IF(B7L809C35=0,0,B7L809C34/B7L809C35)</f>
        <v>0.97505059279808182</v>
      </c>
      <c r="BX16" s="16" t="s">
        <v>18492</v>
      </c>
      <c r="BY16" s="23">
        <f>B7L309C45+B7L309C47+B7L409C47+B7L509C55+B7L509C57+B7L609C55+B7L609C57+B7L709C37</f>
        <v>597.7944312179776</v>
      </c>
      <c r="BZ16" s="16" t="s">
        <v>18493</v>
      </c>
      <c r="CA16" s="23">
        <f>B7L209C39</f>
        <v>207.7025700659851</v>
      </c>
      <c r="CB16" s="16" t="s">
        <v>18494</v>
      </c>
      <c r="CC16" s="23">
        <f>B7L809C37+B7L809C38</f>
        <v>805.49700128396273</v>
      </c>
      <c r="CD16" s="16" t="s">
        <v>18495</v>
      </c>
      <c r="CE16" s="23">
        <f>IF(B7L809C39=0,0,B7L809C38/B7L809C39)</f>
        <v>0.25785641626834993</v>
      </c>
      <c r="CF16" s="16" t="s">
        <v>18496</v>
      </c>
      <c r="CG16" s="17">
        <f>B7L309C49+B7L409C49+B7L509C59+B7L609C59+B7L709C39</f>
        <v>1295.5471273948767</v>
      </c>
      <c r="CH16" s="16" t="s">
        <v>18497</v>
      </c>
      <c r="CI16" s="17">
        <f>B7L309C50+B7L409C50+B7L509C60+B7L609C60+B7L709C40</f>
        <v>3368.4225312266794</v>
      </c>
      <c r="CJ16" s="16" t="s">
        <v>18498</v>
      </c>
      <c r="CK16" s="17">
        <f>B7L209C33</f>
        <v>131057</v>
      </c>
      <c r="CL16" s="16" t="s">
        <v>18499</v>
      </c>
      <c r="CM16" s="17">
        <f>B7L809C42+B7L809C43</f>
        <v>134425.42253122668</v>
      </c>
      <c r="CN16" s="16" t="s">
        <v>18500</v>
      </c>
      <c r="CO16" s="23">
        <f>IF(B7L809C44=0,0,B7L809C43/B7L809C44)</f>
        <v>0.97494207220777596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118.63264633259963</v>
      </c>
      <c r="F17" s="16" t="s">
        <v>18502</v>
      </c>
      <c r="G17" s="23">
        <f>B7L210C7</f>
        <v>45.72218005018636</v>
      </c>
      <c r="H17" s="16" t="s">
        <v>18503</v>
      </c>
      <c r="I17" s="23">
        <f>B7L810C1+B7L810C2</f>
        <v>164.354826382786</v>
      </c>
      <c r="J17" s="16" t="s">
        <v>18504</v>
      </c>
      <c r="K17" s="23">
        <f>IF(B7L810C3=0,0,B7L810C2/B7L810C3)</f>
        <v>0.27819189163145353</v>
      </c>
      <c r="L17" s="16" t="s">
        <v>18505</v>
      </c>
      <c r="M17" s="23">
        <f>B7L310C9+B7L410C9+B7L510C11+B7L610C11+B7L710C7</f>
        <v>259.69443062929787</v>
      </c>
      <c r="N17" s="16" t="s">
        <v>18506</v>
      </c>
      <c r="O17" s="23">
        <f>B7L310C10+B7L410C10+B7L510C12+B7L610C12+B7L710C8</f>
        <v>675.20551963617459</v>
      </c>
      <c r="P17" s="16" t="s">
        <v>18507</v>
      </c>
      <c r="Q17" s="17">
        <f>B7L210C1</f>
        <v>26861</v>
      </c>
      <c r="R17" s="16" t="s">
        <v>18508</v>
      </c>
      <c r="S17" s="17">
        <f>B7L810C6+B7L810C7</f>
        <v>27536.205519636176</v>
      </c>
      <c r="T17" s="16" t="s">
        <v>18509</v>
      </c>
      <c r="U17" s="23">
        <f>IF(B7L810C8=0,0,B7L810C7/B7L810C8)</f>
        <v>0.97547935502025929</v>
      </c>
      <c r="V17" s="16" t="s">
        <v>18510</v>
      </c>
      <c r="W17" s="23">
        <f>B7L310C15+B7L310C17+B7L410C17+B7L510C19+B7L510C21+B7L610C19+B7L610C21+B7L710C13</f>
        <v>128.13844626714243</v>
      </c>
      <c r="X17" s="16" t="s">
        <v>18511</v>
      </c>
      <c r="Y17" s="23">
        <f>B7L210C15</f>
        <v>47.797423121832061</v>
      </c>
      <c r="Z17" s="16" t="s">
        <v>18512</v>
      </c>
      <c r="AA17" s="23">
        <f>B7L810C10+B7L810C11</f>
        <v>175.93586938897448</v>
      </c>
      <c r="AB17" s="16" t="s">
        <v>18513</v>
      </c>
      <c r="AC17" s="23">
        <f>IF(B7L810C12=0,0,B7L810C11/B7L810C12)</f>
        <v>0.27167526035385836</v>
      </c>
      <c r="AD17" s="16" t="s">
        <v>18514</v>
      </c>
      <c r="AE17" s="23">
        <f>B7L310C19+B7L410C19+B7L510C23+B7L610C23+B7L710C15</f>
        <v>278.90563362428327</v>
      </c>
      <c r="AF17" s="16" t="s">
        <v>18515</v>
      </c>
      <c r="AG17" s="23">
        <f>B7L310C20+B7L410C20+B7L510C24+B7L610C24+B7L710C16</f>
        <v>725.15464742313657</v>
      </c>
      <c r="AH17" s="16" t="s">
        <v>18516</v>
      </c>
      <c r="AI17" s="17">
        <f>B7L210C9</f>
        <v>28665</v>
      </c>
      <c r="AJ17" s="16" t="s">
        <v>18517</v>
      </c>
      <c r="AK17" s="17">
        <f>B7L810C15+B7L810C16</f>
        <v>29390.154647423136</v>
      </c>
      <c r="AL17" s="16" t="s">
        <v>18518</v>
      </c>
      <c r="AM17" s="23">
        <f>IF(B7L810C17=0,0,B7L810C16/B7L810C17)</f>
        <v>0.97532661341451243</v>
      </c>
      <c r="AN17" s="16" t="s">
        <v>18519</v>
      </c>
      <c r="AO17" s="23">
        <f>B7L310C25+B7L310C27+B7L410C27+B7L510C31+B7L510C33+B7L610C31+B7L610C33+B7L710C21</f>
        <v>132.74297339956163</v>
      </c>
      <c r="AP17" s="16" t="s">
        <v>18520</v>
      </c>
      <c r="AQ17" s="23">
        <f>B7L210C23</f>
        <v>47.322173814005403</v>
      </c>
      <c r="AR17" s="16" t="s">
        <v>18521</v>
      </c>
      <c r="AS17" s="23">
        <f>B7L810C19+B7L810C20</f>
        <v>180.06514721356703</v>
      </c>
      <c r="AT17" s="16" t="s">
        <v>18522</v>
      </c>
      <c r="AU17" s="23">
        <f>IF(B7L810C21=0,0,B7L810C20/B7L810C21)</f>
        <v>0.26280584858478323</v>
      </c>
      <c r="AV17" s="16" t="s">
        <v>18523</v>
      </c>
      <c r="AW17" s="23">
        <f>B7L310C29+B7L410C29+B7L510C35+B7L610C35+B7L710C23</f>
        <v>288.27548172425554</v>
      </c>
      <c r="AX17" s="16" t="s">
        <v>18524</v>
      </c>
      <c r="AY17" s="23">
        <f>B7L310C30+B7L410C30+B7L510C36+B7L610C36+B7L710C24</f>
        <v>749.51625248306448</v>
      </c>
      <c r="AZ17" s="16" t="s">
        <v>18525</v>
      </c>
      <c r="BA17" s="17">
        <f>B7L210C17</f>
        <v>29331</v>
      </c>
      <c r="BB17" s="16" t="s">
        <v>18526</v>
      </c>
      <c r="BC17" s="17">
        <f>B7L810C24+B7L810C25</f>
        <v>30080.516252483063</v>
      </c>
      <c r="BD17" s="16" t="s">
        <v>18527</v>
      </c>
      <c r="BE17" s="23">
        <f>IF(B7L810C26=0,0,B7L810C25/B7L810C26)</f>
        <v>0.97508299903525786</v>
      </c>
      <c r="BF17" s="16" t="s">
        <v>18528</v>
      </c>
      <c r="BG17" s="23">
        <f>B7L310C35+B7L310C37+B7L410C37+B7L510C43+B7L510C45+B7L610C43+B7L610C45+B7L710C29</f>
        <v>141.92532568070169</v>
      </c>
      <c r="BH17" s="16" t="s">
        <v>18529</v>
      </c>
      <c r="BI17" s="23">
        <f>B7L210C31</f>
        <v>49.887877951725528</v>
      </c>
      <c r="BJ17" s="16" t="s">
        <v>18530</v>
      </c>
      <c r="BK17" s="23">
        <f>B7L810C28+B7L810C29</f>
        <v>191.81320363242722</v>
      </c>
      <c r="BL17" s="16" t="s">
        <v>18531</v>
      </c>
      <c r="BM17" s="23">
        <f>IF(B7L810C30=0,0,B7L810C29/B7L810C30)</f>
        <v>0.26008573449055139</v>
      </c>
      <c r="BN17" s="16" t="s">
        <v>18532</v>
      </c>
      <c r="BO17" s="23">
        <f>B7L310C39+B7L410C39+B7L510C47+B7L610C47+B7L710C31</f>
        <v>308.75869732385928</v>
      </c>
      <c r="BP17" s="16" t="s">
        <v>18533</v>
      </c>
      <c r="BQ17" s="23">
        <f>B7L310C40+B7L410C40+B7L510C48+B7L610C48+B7L710C32</f>
        <v>802.77261304203421</v>
      </c>
      <c r="BR17" s="16" t="s">
        <v>18534</v>
      </c>
      <c r="BS17" s="17">
        <f>B7L210C25</f>
        <v>31217.75</v>
      </c>
      <c r="BT17" s="16" t="s">
        <v>18535</v>
      </c>
      <c r="BU17" s="17">
        <f>B7L810C33+B7L810C34</f>
        <v>32020.522613042034</v>
      </c>
      <c r="BV17" s="16" t="s">
        <v>18536</v>
      </c>
      <c r="BW17" s="23">
        <f>IF(B7L810C35=0,0,B7L810C34/B7L810C35)</f>
        <v>0.97492943438983526</v>
      </c>
      <c r="BX17" s="16" t="s">
        <v>18537</v>
      </c>
      <c r="BY17" s="23">
        <f>B7L310C45+B7L310C47+B7L410C47+B7L510C55+B7L510C57+B7L610C55+B7L610C57+B7L710C37</f>
        <v>149.19657470111162</v>
      </c>
      <c r="BZ17" s="16" t="s">
        <v>18538</v>
      </c>
      <c r="CA17" s="23">
        <f>B7L210C39</f>
        <v>51.571830062623292</v>
      </c>
      <c r="CB17" s="16" t="s">
        <v>18539</v>
      </c>
      <c r="CC17" s="23">
        <f>B7L810C37+B7L810C38</f>
        <v>200.76840476373491</v>
      </c>
      <c r="CD17" s="16" t="s">
        <v>18540</v>
      </c>
      <c r="CE17" s="23">
        <f>IF(B7L810C39=0,0,B7L810C38/B7L810C39)</f>
        <v>0.25687224104466655</v>
      </c>
      <c r="CF17" s="16" t="s">
        <v>18541</v>
      </c>
      <c r="CG17" s="23">
        <f>B7L310C49+B7L410C49+B7L510C59+B7L610C59+B7L710C39</f>
        <v>324.66959816411395</v>
      </c>
      <c r="CH17" s="16" t="s">
        <v>18542</v>
      </c>
      <c r="CI17" s="23">
        <f>B7L310C50+B7L410C50+B7L510C60+B7L610C60+B7L710C40</f>
        <v>844.14095522669618</v>
      </c>
      <c r="CJ17" s="16" t="s">
        <v>18543</v>
      </c>
      <c r="CK17" s="17">
        <f>B7L210C33</f>
        <v>32541</v>
      </c>
      <c r="CL17" s="16" t="s">
        <v>18544</v>
      </c>
      <c r="CM17" s="17">
        <f>B7L810C42+B7L810C43</f>
        <v>33385.1409552267</v>
      </c>
      <c r="CN17" s="16" t="s">
        <v>18545</v>
      </c>
      <c r="CO17" s="23">
        <f>IF(B7L810C44=0,0,B7L810C43/B7L810C44)</f>
        <v>0.9747150699061361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3395.4546147080491</v>
      </c>
      <c r="F18" s="16" t="s">
        <v>18547</v>
      </c>
      <c r="G18" s="23">
        <f>B7L211C7</f>
        <v>522.05602543509565</v>
      </c>
      <c r="H18" s="16" t="s">
        <v>18548</v>
      </c>
      <c r="I18" s="17">
        <f>B7L811C1+B7L811C2</f>
        <v>3917.5106401431449</v>
      </c>
      <c r="J18" s="16" t="s">
        <v>18549</v>
      </c>
      <c r="K18" s="23">
        <f>IF(B7L811C3=0,0,B7L811C2/B7L811C3)</f>
        <v>0.13326218443047289</v>
      </c>
      <c r="L18" s="16" t="s">
        <v>18550</v>
      </c>
      <c r="M18" s="17">
        <f>B7L311C9+B7L411C9+B7L511C11+B7L611C11+B7L711C7</f>
        <v>5349.7475713742679</v>
      </c>
      <c r="N18" s="16" t="s">
        <v>18551</v>
      </c>
      <c r="O18" s="17">
        <f>B7L311C10+B7L411C10+B7L511C12+B7L611C12+B7L711C8</f>
        <v>13909.343685573094</v>
      </c>
      <c r="P18" s="16" t="s">
        <v>18552</v>
      </c>
      <c r="Q18" s="17">
        <f>B7L211C1</f>
        <v>306699</v>
      </c>
      <c r="R18" s="16" t="s">
        <v>18553</v>
      </c>
      <c r="S18" s="17">
        <f>B7L811C6+B7L811C7</f>
        <v>320608.34368557308</v>
      </c>
      <c r="T18" s="16" t="s">
        <v>18554</v>
      </c>
      <c r="U18" s="23">
        <f>IF(B7L811C8=0,0,B7L811C7/B7L811C8)</f>
        <v>0.9566157776005535</v>
      </c>
      <c r="V18" s="16" t="s">
        <v>18555</v>
      </c>
      <c r="W18" s="17">
        <f>B7L311C15+B7L311C17+B7L411C17+B7L511C19+B7L511C21+B7L611C19+B7L611C21+B7L711C13</f>
        <v>3265.799612265484</v>
      </c>
      <c r="X18" s="16" t="s">
        <v>18556</v>
      </c>
      <c r="Y18" s="23">
        <f>B7L211C15</f>
        <v>494.49281388556045</v>
      </c>
      <c r="Z18" s="16" t="s">
        <v>18557</v>
      </c>
      <c r="AA18" s="17">
        <f>B7L811C10+B7L811C11</f>
        <v>3760.2924261510443</v>
      </c>
      <c r="AB18" s="16" t="s">
        <v>18558</v>
      </c>
      <c r="AC18" s="23">
        <f>IF(B7L811C12=0,0,B7L811C11/B7L811C12)</f>
        <v>0.13150381881116432</v>
      </c>
      <c r="AD18" s="16" t="s">
        <v>18559</v>
      </c>
      <c r="AE18" s="17">
        <f>B7L311C19+B7L411C19+B7L511C23+B7L611C23+B7L711C15</f>
        <v>5148.9509009601625</v>
      </c>
      <c r="AF18" s="16" t="s">
        <v>18560</v>
      </c>
      <c r="AG18" s="17">
        <f>B7L311C20+B7L411C20+B7L511C24+B7L611C24+B7L711C16</f>
        <v>13387.272342496422</v>
      </c>
      <c r="AH18" s="16" t="s">
        <v>18561</v>
      </c>
      <c r="AI18" s="17">
        <f>B7L211C9</f>
        <v>296556.5</v>
      </c>
      <c r="AJ18" s="16" t="s">
        <v>18562</v>
      </c>
      <c r="AK18" s="17">
        <f>B7L811C15+B7L811C16</f>
        <v>309943.77234249644</v>
      </c>
      <c r="AL18" s="16" t="s">
        <v>18563</v>
      </c>
      <c r="AM18" s="23">
        <f>IF(B7L811C17=0,0,B7L811C16/B7L811C17)</f>
        <v>0.95680741625709087</v>
      </c>
      <c r="AN18" s="16" t="s">
        <v>18564</v>
      </c>
      <c r="AO18" s="17">
        <f>B7L311C25+B7L311C27+B7L411C27+B7L511C31+B7L511C33+B7L611C31+B7L611C33+B7L711C21</f>
        <v>3237.6320931933042</v>
      </c>
      <c r="AP18" s="16" t="s">
        <v>18565</v>
      </c>
      <c r="AQ18" s="23">
        <f>B7L211C23</f>
        <v>480.54865387246463</v>
      </c>
      <c r="AR18" s="16" t="s">
        <v>18566</v>
      </c>
      <c r="AS18" s="17">
        <f>B7L811C19+B7L811C20</f>
        <v>3718.1807470657686</v>
      </c>
      <c r="AT18" s="16" t="s">
        <v>18567</v>
      </c>
      <c r="AU18" s="23">
        <f>IF(B7L811C21=0,0,B7L811C20/B7L811C21)</f>
        <v>0.12924295147611997</v>
      </c>
      <c r="AV18" s="16" t="s">
        <v>18568</v>
      </c>
      <c r="AW18" s="17">
        <f>B7L311C29+B7L411C29+B7L511C35+B7L611C35+B7L711C23</f>
        <v>5111.6433007498363</v>
      </c>
      <c r="AX18" s="16" t="s">
        <v>18569</v>
      </c>
      <c r="AY18" s="17">
        <f>B7L311C30+B7L411C30+B7L511C36+B7L611C36+B7L711C24</f>
        <v>13290.272581949575</v>
      </c>
      <c r="AZ18" s="16" t="s">
        <v>18570</v>
      </c>
      <c r="BA18" s="17">
        <f>B7L211C17</f>
        <v>297851.33333333331</v>
      </c>
      <c r="BB18" s="16" t="s">
        <v>18571</v>
      </c>
      <c r="BC18" s="17">
        <f>B7L811C24+B7L811C25</f>
        <v>311141.60591528291</v>
      </c>
      <c r="BD18" s="16" t="s">
        <v>18572</v>
      </c>
      <c r="BE18" s="23">
        <f>IF(B7L811C26=0,0,B7L811C25/B7L811C26)</f>
        <v>0.95728545353857863</v>
      </c>
      <c r="BF18" s="16" t="s">
        <v>18573</v>
      </c>
      <c r="BG18" s="17">
        <f>B7L311C35+B7L311C37+B7L411C37+B7L511C43+B7L511C45+B7L611C43+B7L611C45+B7L711C29</f>
        <v>3377.7525288043475</v>
      </c>
      <c r="BH18" s="16" t="s">
        <v>18574</v>
      </c>
      <c r="BI18" s="23">
        <f>B7L211C31</f>
        <v>496.52922990017765</v>
      </c>
      <c r="BJ18" s="16" t="s">
        <v>18575</v>
      </c>
      <c r="BK18" s="17">
        <f>B7L811C28+B7L811C29</f>
        <v>3874.2817587045251</v>
      </c>
      <c r="BL18" s="16" t="s">
        <v>18576</v>
      </c>
      <c r="BM18" s="23">
        <f>IF(B7L811C30=0,0,B7L811C29/B7L811C30)</f>
        <v>0.12816033030757323</v>
      </c>
      <c r="BN18" s="16" t="s">
        <v>18577</v>
      </c>
      <c r="BO18" s="17">
        <f>B7L311C39+B7L411C39+B7L511C47+B7L611C47+B7L711C31</f>
        <v>5324.4098644439091</v>
      </c>
      <c r="BP18" s="16" t="s">
        <v>18578</v>
      </c>
      <c r="BQ18" s="17">
        <f>B7L311C40+B7L411C40+B7L511C48+B7L611C48+B7L711C32</f>
        <v>13843.465647554165</v>
      </c>
      <c r="BR18" s="16" t="s">
        <v>18579</v>
      </c>
      <c r="BS18" s="17">
        <f>B7L211C25</f>
        <v>310707.25</v>
      </c>
      <c r="BT18" s="16" t="s">
        <v>18580</v>
      </c>
      <c r="BU18" s="17">
        <f>B7L811C33+B7L811C34</f>
        <v>324550.71564755414</v>
      </c>
      <c r="BV18" s="16" t="s">
        <v>18581</v>
      </c>
      <c r="BW18" s="23">
        <f>IF(B7L811C35=0,0,B7L811C34/B7L811C35)</f>
        <v>0.95734575528532351</v>
      </c>
      <c r="BX18" s="16" t="s">
        <v>18582</v>
      </c>
      <c r="BY18" s="17">
        <f>B7L311C45+B7L311C47+B7L411C47+B7L511C55+B7L511C57+B7L611C55+B7L611C57+B7L711C37</f>
        <v>3559.0825034058876</v>
      </c>
      <c r="BZ18" s="16" t="s">
        <v>18583</v>
      </c>
      <c r="CA18" s="23">
        <f>B7L211C39</f>
        <v>512.41583974658897</v>
      </c>
      <c r="CB18" s="16" t="s">
        <v>18584</v>
      </c>
      <c r="CC18" s="17">
        <f>B7L811C37+B7L811C38</f>
        <v>4071.4983431524765</v>
      </c>
      <c r="CD18" s="16" t="s">
        <v>18585</v>
      </c>
      <c r="CE18" s="23">
        <f>IF(B7L811C39=0,0,B7L811C38/B7L811C39)</f>
        <v>0.12585436528750643</v>
      </c>
      <c r="CF18" s="16" t="s">
        <v>18586</v>
      </c>
      <c r="CG18" s="17">
        <f>B7L311C49+B7L411C49+B7L511C59+B7L611C59+B7L711C39</f>
        <v>5593.1450632763799</v>
      </c>
      <c r="CH18" s="16" t="s">
        <v>18587</v>
      </c>
      <c r="CI18" s="17">
        <f>B7L311C50+B7L411C50+B7L511C60+B7L611C60+B7L711C40</f>
        <v>14542.177164518587</v>
      </c>
      <c r="CJ18" s="16" t="s">
        <v>18588</v>
      </c>
      <c r="CK18" s="17">
        <f>B7L211C33</f>
        <v>323326.2</v>
      </c>
      <c r="CL18" s="16" t="s">
        <v>18589</v>
      </c>
      <c r="CM18" s="17">
        <f>B7L811C42+B7L811C43</f>
        <v>337868.37716451858</v>
      </c>
      <c r="CN18" s="16" t="s">
        <v>18590</v>
      </c>
      <c r="CO18" s="23">
        <f>IF(B7L811C44=0,0,B7L811C43/B7L811C44)</f>
        <v>0.95695904634058859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17">
        <f>B7L312C5+B7L312C7+B7L412C7+B7L512C7+B7L512C9+B7L612C7+B7L612C9+B7L712C5</f>
        <v>2412.0975913475941</v>
      </c>
      <c r="F19" s="16" t="s">
        <v>18592</v>
      </c>
      <c r="G19" s="23">
        <f>B7L212C7</f>
        <v>177.08940269838197</v>
      </c>
      <c r="H19" s="16" t="s">
        <v>18593</v>
      </c>
      <c r="I19" s="17">
        <f>B7L812C1+B7L812C2</f>
        <v>2589.186994045976</v>
      </c>
      <c r="J19" s="16" t="s">
        <v>18594</v>
      </c>
      <c r="K19" s="23">
        <f>IF(B7L812C3=0,0,B7L812C2/B7L812C3)</f>
        <v>6.839575631486329E-2</v>
      </c>
      <c r="L19" s="16" t="s">
        <v>18595</v>
      </c>
      <c r="M19" s="17">
        <f>B7L312C9+B7L412C9+B7L512C11+B7L612C11+B7L712C7</f>
        <v>5163.2565803617654</v>
      </c>
      <c r="N19" s="16" t="s">
        <v>18596</v>
      </c>
      <c r="O19" s="17">
        <f>B7L312C10+B7L412C10+B7L512C12+B7L612C12+B7L712C8</f>
        <v>13424.467108940591</v>
      </c>
      <c r="P19" s="16" t="s">
        <v>18597</v>
      </c>
      <c r="Q19" s="17">
        <f>B7L212C1</f>
        <v>104037</v>
      </c>
      <c r="R19" s="16" t="s">
        <v>18598</v>
      </c>
      <c r="S19" s="17">
        <f>B7L812C6+B7L812C7</f>
        <v>117461.46710894059</v>
      </c>
      <c r="T19" s="16" t="s">
        <v>18599</v>
      </c>
      <c r="U19" s="23">
        <f>IF(B7L812C8=0,0,B7L812C7/B7L812C8)</f>
        <v>0.88571173645830625</v>
      </c>
      <c r="V19" s="16" t="s">
        <v>18600</v>
      </c>
      <c r="W19" s="17">
        <f>B7L312C15+B7L312C17+B7L412C17+B7L512C19+B7L512C21+B7L612C19+B7L612C21+B7L712C13</f>
        <v>2368.1939293981086</v>
      </c>
      <c r="X19" s="16" t="s">
        <v>18601</v>
      </c>
      <c r="Y19" s="23">
        <f>B7L212C15</f>
        <v>154.39326357607661</v>
      </c>
      <c r="Z19" s="16" t="s">
        <v>18602</v>
      </c>
      <c r="AA19" s="17">
        <f>B7L812C10+B7L812C11</f>
        <v>2522.5871929741852</v>
      </c>
      <c r="AB19" s="16" t="s">
        <v>18603</v>
      </c>
      <c r="AC19" s="23">
        <f>IF(B7L812C12=0,0,B7L812C11/B7L812C12)</f>
        <v>6.1204331809059723E-2</v>
      </c>
      <c r="AD19" s="16" t="s">
        <v>18604</v>
      </c>
      <c r="AE19" s="17">
        <f>B7L312C19+B7L412C19+B7L512C23+B7L612C23+B7L712C15</f>
        <v>5088.5863849795969</v>
      </c>
      <c r="AF19" s="16" t="s">
        <v>18605</v>
      </c>
      <c r="AG19" s="17">
        <f>B7L312C20+B7L412C20+B7L512C24+B7L612C24+B7L712C16</f>
        <v>13230.324600946955</v>
      </c>
      <c r="AH19" s="16" t="s">
        <v>18606</v>
      </c>
      <c r="AI19" s="17">
        <f>B7L212C9</f>
        <v>92592.5</v>
      </c>
      <c r="AJ19" s="16" t="s">
        <v>18607</v>
      </c>
      <c r="AK19" s="17">
        <f>B7L812C15+B7L812C16</f>
        <v>105822.82460094696</v>
      </c>
      <c r="AL19" s="16" t="s">
        <v>18608</v>
      </c>
      <c r="AM19" s="23">
        <f>IF(B7L812C17=0,0,B7L812C16/B7L812C17)</f>
        <v>0.87497664468097591</v>
      </c>
      <c r="AN19" s="16" t="s">
        <v>18609</v>
      </c>
      <c r="AO19" s="17">
        <f>B7L312C25+B7L312C27+B7L412C27+B7L512C31+B7L512C33+B7L612C31+B7L612C33+B7L712C21</f>
        <v>2396.9391040136161</v>
      </c>
      <c r="AP19" s="16" t="s">
        <v>18610</v>
      </c>
      <c r="AQ19" s="23">
        <f>B7L212C23</f>
        <v>144.28280344873176</v>
      </c>
      <c r="AR19" s="16" t="s">
        <v>18611</v>
      </c>
      <c r="AS19" s="17">
        <f>B7L812C19+B7L812C20</f>
        <v>2541.2219074623476</v>
      </c>
      <c r="AT19" s="16" t="s">
        <v>18612</v>
      </c>
      <c r="AU19" s="23">
        <f>IF(B7L812C21=0,0,B7L812C20/B7L812C21)</f>
        <v>5.6776939874885579E-2</v>
      </c>
      <c r="AV19" s="16" t="s">
        <v>18613</v>
      </c>
      <c r="AW19" s="17">
        <f>B7L312C29+B7L412C29+B7L512C35+B7L612C35+B7L712C23</f>
        <v>5128.9246683548899</v>
      </c>
      <c r="AX19" s="16" t="s">
        <v>18614</v>
      </c>
      <c r="AY19" s="17">
        <f>B7L312C30+B7L412C30+B7L512C36+B7L612C36+B7L712C24</f>
        <v>13335.204137722714</v>
      </c>
      <c r="AZ19" s="16" t="s">
        <v>18615</v>
      </c>
      <c r="BA19" s="17">
        <f>B7L212C17</f>
        <v>89428.666666666672</v>
      </c>
      <c r="BB19" s="16" t="s">
        <v>18616</v>
      </c>
      <c r="BC19" s="17">
        <f>B7L812C24+B7L812C25</f>
        <v>102763.87080438939</v>
      </c>
      <c r="BD19" s="16" t="s">
        <v>18617</v>
      </c>
      <c r="BE19" s="23">
        <f>IF(B7L812C26=0,0,B7L812C25/B7L812C26)</f>
        <v>0.87023450913885658</v>
      </c>
      <c r="BF19" s="16" t="s">
        <v>18618</v>
      </c>
      <c r="BG19" s="17">
        <f>B7L312C35+B7L312C37+B7L412C37+B7L512C43+B7L512C45+B7L612C43+B7L612C45+B7L712C29</f>
        <v>2437.7660842741598</v>
      </c>
      <c r="BH19" s="16" t="s">
        <v>18619</v>
      </c>
      <c r="BI19" s="23">
        <f>B7L212C31</f>
        <v>150.80345107291549</v>
      </c>
      <c r="BJ19" s="16" t="s">
        <v>18620</v>
      </c>
      <c r="BK19" s="17">
        <f>B7L812C28+B7L812C29</f>
        <v>2588.5695353470751</v>
      </c>
      <c r="BL19" s="16" t="s">
        <v>18621</v>
      </c>
      <c r="BM19" s="23">
        <f>IF(B7L812C30=0,0,B7L812C29/B7L812C30)</f>
        <v>5.8257446444333505E-2</v>
      </c>
      <c r="BN19" s="16" t="s">
        <v>18622</v>
      </c>
      <c r="BO19" s="17">
        <f>B7L312C39+B7L412C39+B7L512C47+B7L612C47+B7L712C31</f>
        <v>5194.5146338328777</v>
      </c>
      <c r="BP19" s="16" t="s">
        <v>18623</v>
      </c>
      <c r="BQ19" s="17">
        <f>B7L312C40+B7L412C40+B7L512C48+B7L612C48+B7L712C32</f>
        <v>13505.73804796548</v>
      </c>
      <c r="BR19" s="16" t="s">
        <v>18624</v>
      </c>
      <c r="BS19" s="17">
        <f>B7L212C25</f>
        <v>94366.5</v>
      </c>
      <c r="BT19" s="16" t="s">
        <v>18625</v>
      </c>
      <c r="BU19" s="17">
        <f>B7L812C33+B7L812C34</f>
        <v>107872.23804796548</v>
      </c>
      <c r="BV19" s="16" t="s">
        <v>18626</v>
      </c>
      <c r="BW19" s="23">
        <f>IF(B7L812C35=0,0,B7L812C34/B7L812C35)</f>
        <v>0.87479875923256412</v>
      </c>
      <c r="BX19" s="16" t="s">
        <v>18627</v>
      </c>
      <c r="BY19" s="17">
        <f>B7L312C45+B7L312C47+B7L412C47+B7L512C55+B7L512C57+B7L612C55+B7L612C57+B7L712C37</f>
        <v>2419.378182863748</v>
      </c>
      <c r="BZ19" s="16" t="s">
        <v>18628</v>
      </c>
      <c r="CA19" s="23">
        <f>B7L212C39</f>
        <v>152.83683718531208</v>
      </c>
      <c r="CB19" s="16" t="s">
        <v>18629</v>
      </c>
      <c r="CC19" s="17">
        <f>B7L812C37+B7L812C38</f>
        <v>2572.2150200490601</v>
      </c>
      <c r="CD19" s="16" t="s">
        <v>18630</v>
      </c>
      <c r="CE19" s="23">
        <f>IF(B7L812C39=0,0,B7L812C38/B7L812C39)</f>
        <v>5.9418375211259367E-2</v>
      </c>
      <c r="CF19" s="16" t="s">
        <v>18631</v>
      </c>
      <c r="CG19" s="17">
        <f>B7L312C49+B7L412C49+B7L512C59+B7L612C59+B7L712C39</f>
        <v>5134.2590448486135</v>
      </c>
      <c r="CH19" s="16" t="s">
        <v>18632</v>
      </c>
      <c r="CI19" s="17">
        <f>B7L312C50+B7L412C50+B7L512C60+B7L612C60+B7L712C40</f>
        <v>13349.073516606393</v>
      </c>
      <c r="CJ19" s="16" t="s">
        <v>18633</v>
      </c>
      <c r="CK19" s="17">
        <f>B7L212C33</f>
        <v>96437.6</v>
      </c>
      <c r="CL19" s="16" t="s">
        <v>18634</v>
      </c>
      <c r="CM19" s="17">
        <f>B7L812C42+B7L812C43</f>
        <v>109786.6735166064</v>
      </c>
      <c r="CN19" s="16" t="s">
        <v>18635</v>
      </c>
      <c r="CO19" s="23">
        <f>IF(B7L812C44=0,0,B7L812C43/B7L812C44)</f>
        <v>0.87840898089887742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3.3807005416033764</v>
      </c>
      <c r="F20" s="16" t="s">
        <v>18637</v>
      </c>
      <c r="G20" s="23">
        <f>B7L213C7</f>
        <v>0.81364067100960791</v>
      </c>
      <c r="H20" s="16" t="s">
        <v>18638</v>
      </c>
      <c r="I20" s="23">
        <f>B7L813C1+B7L813C2</f>
        <v>4.1943412126129846</v>
      </c>
      <c r="J20" s="16" t="s">
        <v>18639</v>
      </c>
      <c r="K20" s="23">
        <f>IF(B7L813C3=0,0,B7L813C2/B7L813C3)</f>
        <v>0.19398533160890055</v>
      </c>
      <c r="L20" s="16" t="s">
        <v>18640</v>
      </c>
      <c r="M20" s="23">
        <f>B7L313C9+B7L413C9+B7L513C11+B7L613C11+B7L713C7</f>
        <v>8.0751694188185645</v>
      </c>
      <c r="N20" s="16" t="s">
        <v>18641</v>
      </c>
      <c r="O20" s="23">
        <f>B7L313C10+B7L413C10+B7L513C12+B7L613C12+B7L713C8</f>
        <v>20.995440488928274</v>
      </c>
      <c r="P20" s="16" t="s">
        <v>18642</v>
      </c>
      <c r="Q20" s="17">
        <f>B7L213C1</f>
        <v>478</v>
      </c>
      <c r="R20" s="16" t="s">
        <v>18643</v>
      </c>
      <c r="S20" s="23">
        <f>B7L813C6+B7L813C7</f>
        <v>498.9954404889283</v>
      </c>
      <c r="T20" s="16" t="s">
        <v>18644</v>
      </c>
      <c r="U20" s="23">
        <f>IF(B7L813C8=0,0,B7L813C7/B7L813C8)</f>
        <v>0.95792458450450679</v>
      </c>
      <c r="V20" s="16" t="s">
        <v>18645</v>
      </c>
      <c r="W20" s="23">
        <f>B7L313C15+B7L313C17+B7L413C17+B7L513C19+B7L513C21+B7L613C19+B7L613C21+B7L713C13</f>
        <v>3.0371861789463956</v>
      </c>
      <c r="X20" s="16" t="s">
        <v>18646</v>
      </c>
      <c r="Y20" s="23">
        <f>B7L213C15</f>
        <v>0.83289073257823532</v>
      </c>
      <c r="Z20" s="16" t="s">
        <v>18647</v>
      </c>
      <c r="AA20" s="23">
        <f>B7L813C10+B7L813C11</f>
        <v>3.870076911524631</v>
      </c>
      <c r="AB20" s="16" t="s">
        <v>18648</v>
      </c>
      <c r="AC20" s="23">
        <f>IF(B7L813C12=0,0,B7L813C11/B7L813C12)</f>
        <v>0.21521296646533958</v>
      </c>
      <c r="AD20" s="16" t="s">
        <v>18649</v>
      </c>
      <c r="AE20" s="23">
        <f>B7L313C19+B7L413C19+B7L513C23+B7L613C23+B7L713C15</f>
        <v>6.4386354142051756</v>
      </c>
      <c r="AF20" s="16" t="s">
        <v>18650</v>
      </c>
      <c r="AG20" s="23">
        <f>B7L313C20+B7L413C20+B7L513C24+B7L613C24+B7L713C16</f>
        <v>16.740452076933458</v>
      </c>
      <c r="AH20" s="16" t="s">
        <v>18651</v>
      </c>
      <c r="AI20" s="23">
        <f>B7L213C9</f>
        <v>499.5</v>
      </c>
      <c r="AJ20" s="16" t="s">
        <v>18652</v>
      </c>
      <c r="AK20" s="23">
        <f>B7L813C15+B7L813C16</f>
        <v>516.24045207693348</v>
      </c>
      <c r="AL20" s="16" t="s">
        <v>18653</v>
      </c>
      <c r="AM20" s="23">
        <f>IF(B7L813C17=0,0,B7L813C16/B7L813C17)</f>
        <v>0.96757237444376265</v>
      </c>
      <c r="AN20" s="16" t="s">
        <v>18654</v>
      </c>
      <c r="AO20" s="23">
        <f>B7L313C25+B7L313C27+B7L413C27+B7L513C31+B7L513C33+B7L613C31+B7L613C33+B7L713C21</f>
        <v>3.4750026098118978</v>
      </c>
      <c r="AP20" s="16" t="s">
        <v>18655</v>
      </c>
      <c r="AQ20" s="23">
        <f>B7L213C23</f>
        <v>0.92554477212850228</v>
      </c>
      <c r="AR20" s="16" t="s">
        <v>18656</v>
      </c>
      <c r="AS20" s="23">
        <f>B7L813C19+B7L813C20</f>
        <v>4.4005473819403997</v>
      </c>
      <c r="AT20" s="16" t="s">
        <v>18657</v>
      </c>
      <c r="AU20" s="23">
        <f>IF(B7L813C21=0,0,B7L813C20/B7L813C21)</f>
        <v>0.21032491910594719</v>
      </c>
      <c r="AV20" s="16" t="s">
        <v>18658</v>
      </c>
      <c r="AW20" s="23">
        <f>B7L313C29+B7L413C29+B7L513C35+B7L613C35+B7L713C23</f>
        <v>7.5444526506321044</v>
      </c>
      <c r="AX20" s="16" t="s">
        <v>18659</v>
      </c>
      <c r="AY20" s="23">
        <f>B7L313C30+B7L413C30+B7L513C36+B7L613C36+B7L713C24</f>
        <v>19.615576891643471</v>
      </c>
      <c r="AZ20" s="16" t="s">
        <v>18660</v>
      </c>
      <c r="BA20" s="23">
        <f>B7L213C17</f>
        <v>573.66666666666663</v>
      </c>
      <c r="BB20" s="16" t="s">
        <v>18661</v>
      </c>
      <c r="BC20" s="23">
        <f>B7L813C24+B7L813C25</f>
        <v>593.28224355831014</v>
      </c>
      <c r="BD20" s="16" t="s">
        <v>18662</v>
      </c>
      <c r="BE20" s="23">
        <f>IF(B7L813C26=0,0,B7L813C25/B7L813C26)</f>
        <v>0.96693719202854311</v>
      </c>
      <c r="BF20" s="16" t="s">
        <v>18663</v>
      </c>
      <c r="BG20" s="23">
        <f>B7L313C35+B7L313C37+B7L413C37+B7L513C43+B7L513C45+B7L613C43+B7L613C45+B7L713C29</f>
        <v>4.4843769222221699</v>
      </c>
      <c r="BH20" s="16" t="s">
        <v>18664</v>
      </c>
      <c r="BI20" s="23">
        <f>B7L213C31</f>
        <v>1.1374201257983245</v>
      </c>
      <c r="BJ20" s="16" t="s">
        <v>18665</v>
      </c>
      <c r="BK20" s="23">
        <f>B7L813C28+B7L813C29</f>
        <v>5.6217970480204942</v>
      </c>
      <c r="BL20" s="16" t="s">
        <v>18666</v>
      </c>
      <c r="BM20" s="23">
        <f>IF(B7L813C30=0,0,B7L813C29/B7L813C30)</f>
        <v>0.20232322797900087</v>
      </c>
      <c r="BN20" s="16" t="s">
        <v>18667</v>
      </c>
      <c r="BO20" s="23">
        <f>B7L313C39+B7L413C39+B7L513C47+B7L613C47+B7L713C31</f>
        <v>9.9485507647219347</v>
      </c>
      <c r="BP20" s="16" t="s">
        <v>18668</v>
      </c>
      <c r="BQ20" s="23">
        <f>B7L313C40+B7L413C40+B7L513C48+B7L613C48+B7L713C32</f>
        <v>25.866231988277036</v>
      </c>
      <c r="BR20" s="16" t="s">
        <v>18669</v>
      </c>
      <c r="BS20" s="23">
        <f>B7L213C25</f>
        <v>711.75</v>
      </c>
      <c r="BT20" s="16" t="s">
        <v>18670</v>
      </c>
      <c r="BU20" s="23">
        <f>B7L813C33+B7L813C34</f>
        <v>737.61623198827704</v>
      </c>
      <c r="BV20" s="16" t="s">
        <v>18671</v>
      </c>
      <c r="BW20" s="23">
        <f>IF(B7L813C35=0,0,B7L813C34/B7L813C35)</f>
        <v>0.96493266977252723</v>
      </c>
      <c r="BX20" s="16" t="s">
        <v>18672</v>
      </c>
      <c r="BY20" s="23">
        <f>B7L313C45+B7L313C47+B7L413C47+B7L513C55+B7L513C57+B7L613C55+B7L613C57+B7L713C37</f>
        <v>4.6171246476836902</v>
      </c>
      <c r="BZ20" s="16" t="s">
        <v>18673</v>
      </c>
      <c r="CA20" s="23">
        <f>B7L213C39</f>
        <v>1.137905226789697</v>
      </c>
      <c r="CB20" s="16" t="s">
        <v>18674</v>
      </c>
      <c r="CC20" s="23">
        <f>B7L813C37+B7L813C38</f>
        <v>5.7550298744733874</v>
      </c>
      <c r="CD20" s="16" t="s">
        <v>18675</v>
      </c>
      <c r="CE20" s="23">
        <f>IF(B7L813C39=0,0,B7L813C38/B7L813C39)</f>
        <v>0.19772360033036679</v>
      </c>
      <c r="CF20" s="16" t="s">
        <v>18676</v>
      </c>
      <c r="CG20" s="23">
        <f>B7L313C49+B7L413C49+B7L513C59+B7L613C59+B7L713C39</f>
        <v>10.355341168260296</v>
      </c>
      <c r="CH20" s="16" t="s">
        <v>18677</v>
      </c>
      <c r="CI20" s="23">
        <f>B7L313C50+B7L413C50+B7L513C60+B7L613C60+B7L713C40</f>
        <v>26.923887037476771</v>
      </c>
      <c r="CJ20" s="16" t="s">
        <v>18678</v>
      </c>
      <c r="CK20" s="17">
        <f>B7L213C33</f>
        <v>718</v>
      </c>
      <c r="CL20" s="16" t="s">
        <v>18679</v>
      </c>
      <c r="CM20" s="23">
        <f>B7L813C42+B7L813C43</f>
        <v>744.92388703747679</v>
      </c>
      <c r="CN20" s="16" t="s">
        <v>18680</v>
      </c>
      <c r="CO20" s="23">
        <f>IF(B7L813C44=0,0,B7L813C43/B7L813C44)</f>
        <v>0.96385686174657159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1000.528944555881</v>
      </c>
      <c r="F21" s="16" t="s">
        <v>18682</v>
      </c>
      <c r="G21" s="23">
        <f>B7L214C7</f>
        <v>255.31125080628055</v>
      </c>
      <c r="H21" s="16" t="s">
        <v>18683</v>
      </c>
      <c r="I21" s="17">
        <f>B7L814C1+B7L814C2</f>
        <v>1255.8401953621615</v>
      </c>
      <c r="J21" s="16" t="s">
        <v>18684</v>
      </c>
      <c r="K21" s="23">
        <f>IF(B7L814C3=0,0,B7L814C2/B7L814C3)</f>
        <v>0.20329915521827474</v>
      </c>
      <c r="L21" s="16" t="s">
        <v>18685</v>
      </c>
      <c r="M21" s="17">
        <f>B7L314C9+B7L414C9+B7L514C11+B7L614C11+B7L714C7</f>
        <v>2140.8468759873444</v>
      </c>
      <c r="N21" s="16" t="s">
        <v>18686</v>
      </c>
      <c r="O21" s="17">
        <f>B7L314C10+B7L414C10+B7L514C12+B7L614C12+B7L714C8</f>
        <v>5566.2018775670967</v>
      </c>
      <c r="P21" s="16" t="s">
        <v>18687</v>
      </c>
      <c r="Q21" s="17">
        <f>B7L214C1</f>
        <v>149991</v>
      </c>
      <c r="R21" s="16" t="s">
        <v>18688</v>
      </c>
      <c r="S21" s="17">
        <f>B7L814C6+B7L814C7</f>
        <v>155557.2018775671</v>
      </c>
      <c r="T21" s="16" t="s">
        <v>18689</v>
      </c>
      <c r="U21" s="23">
        <f>IF(B7L814C8=0,0,B7L814C7/B7L814C8)</f>
        <v>0.96421765234663936</v>
      </c>
      <c r="V21" s="16" t="s">
        <v>18690</v>
      </c>
      <c r="W21" s="17">
        <f>B7L314C15+B7L314C17+B7L414C17+B7L514C19+B7L514C21+B7L614C19+B7L614C21+B7L714C13</f>
        <v>1019.3057622621575</v>
      </c>
      <c r="X21" s="16" t="s">
        <v>18691</v>
      </c>
      <c r="Y21" s="23">
        <f>B7L214C15</f>
        <v>254.23260103050731</v>
      </c>
      <c r="Z21" s="16" t="s">
        <v>18692</v>
      </c>
      <c r="AA21" s="17">
        <f>B7L814C10+B7L814C11</f>
        <v>1273.5383632926648</v>
      </c>
      <c r="AB21" s="16" t="s">
        <v>18693</v>
      </c>
      <c r="AC21" s="23">
        <f>IF(B7L814C12=0,0,B7L814C11/B7L814C12)</f>
        <v>0.1996269671635196</v>
      </c>
      <c r="AD21" s="16" t="s">
        <v>18694</v>
      </c>
      <c r="AE21" s="17">
        <f>B7L314C19+B7L414C19+B7L514C23+B7L614C23+B7L714C15</f>
        <v>2189.3276330118661</v>
      </c>
      <c r="AF21" s="16" t="s">
        <v>18695</v>
      </c>
      <c r="AG21" s="17">
        <f>B7L314C20+B7L414C20+B7L514C24+B7L614C24+B7L714C16</f>
        <v>5692.2518458308523</v>
      </c>
      <c r="AH21" s="16" t="s">
        <v>18696</v>
      </c>
      <c r="AI21" s="17">
        <f>B7L214C9</f>
        <v>152468</v>
      </c>
      <c r="AJ21" s="16" t="s">
        <v>18697</v>
      </c>
      <c r="AK21" s="17">
        <f>B7L814C15+B7L814C16</f>
        <v>158160.25184583085</v>
      </c>
      <c r="AL21" s="16" t="s">
        <v>18698</v>
      </c>
      <c r="AM21" s="23">
        <f>IF(B7L814C17=0,0,B7L814C16/B7L814C17)</f>
        <v>0.96400959293249322</v>
      </c>
      <c r="AN21" s="16" t="s">
        <v>18699</v>
      </c>
      <c r="AO21" s="17">
        <f>B7L314C25+B7L314C27+B7L414C27+B7L514C31+B7L514C33+B7L614C31+B7L614C33+B7L714C21</f>
        <v>1042.2345126364066</v>
      </c>
      <c r="AP21" s="16" t="s">
        <v>18700</v>
      </c>
      <c r="AQ21" s="23">
        <f>B7L214C23</f>
        <v>252.58498665662373</v>
      </c>
      <c r="AR21" s="16" t="s">
        <v>18701</v>
      </c>
      <c r="AS21" s="17">
        <f>B7L814C19+B7L814C20</f>
        <v>1294.8194992930303</v>
      </c>
      <c r="AT21" s="16" t="s">
        <v>18702</v>
      </c>
      <c r="AU21" s="23">
        <f>IF(B7L814C21=0,0,B7L814C20/B7L814C21)</f>
        <v>0.19507351163195705</v>
      </c>
      <c r="AV21" s="16" t="s">
        <v>18703</v>
      </c>
      <c r="AW21" s="17">
        <f>B7L314C29+B7L414C29+B7L514C35+B7L614C35+B7L714C23</f>
        <v>2237.0652681969032</v>
      </c>
      <c r="AX21" s="16" t="s">
        <v>18704</v>
      </c>
      <c r="AY21" s="17">
        <f>B7L314C30+B7L414C30+B7L514C36+B7L614C36+B7L714C24</f>
        <v>5816.3696973119495</v>
      </c>
      <c r="AZ21" s="16" t="s">
        <v>18705</v>
      </c>
      <c r="BA21" s="17">
        <f>B7L214C17</f>
        <v>156556</v>
      </c>
      <c r="BB21" s="16" t="s">
        <v>18706</v>
      </c>
      <c r="BC21" s="17">
        <f>B7L814C24+B7L814C25</f>
        <v>162372.36969731195</v>
      </c>
      <c r="BD21" s="16" t="s">
        <v>18707</v>
      </c>
      <c r="BE21" s="23">
        <f>IF(B7L814C26=0,0,B7L814C25/B7L814C26)</f>
        <v>0.96417882113715159</v>
      </c>
      <c r="BF21" s="16" t="s">
        <v>18708</v>
      </c>
      <c r="BG21" s="17">
        <f>B7L314C35+B7L314C37+B7L414C37+B7L514C43+B7L514C45+B7L614C43+B7L614C45+B7L714C29</f>
        <v>1058.3910503563288</v>
      </c>
      <c r="BH21" s="16" t="s">
        <v>18709</v>
      </c>
      <c r="BI21" s="23">
        <f>B7L214C31</f>
        <v>251.62593712374681</v>
      </c>
      <c r="BJ21" s="16" t="s">
        <v>18710</v>
      </c>
      <c r="BK21" s="17">
        <f>B7L814C28+B7L814C29</f>
        <v>1310.0169874800756</v>
      </c>
      <c r="BL21" s="16" t="s">
        <v>18711</v>
      </c>
      <c r="BM21" s="23">
        <f>IF(B7L814C30=0,0,B7L814C29/B7L814C30)</f>
        <v>0.1920783772489621</v>
      </c>
      <c r="BN21" s="16" t="s">
        <v>18712</v>
      </c>
      <c r="BO21" s="17">
        <f>B7L314C39+B7L414C39+B7L514C47+B7L614C47+B7L714C31</f>
        <v>2276.1006420398085</v>
      </c>
      <c r="BP21" s="16" t="s">
        <v>18713</v>
      </c>
      <c r="BQ21" s="17">
        <f>B7L314C40+B7L414C40+B7L514C48+B7L614C48+B7L714C32</f>
        <v>5917.8616693035019</v>
      </c>
      <c r="BR21" s="16" t="s">
        <v>18714</v>
      </c>
      <c r="BS21" s="17">
        <f>B7L214C25</f>
        <v>157457</v>
      </c>
      <c r="BT21" s="16" t="s">
        <v>18715</v>
      </c>
      <c r="BU21" s="17">
        <f>B7L814C33+B7L814C34</f>
        <v>163374.8616693035</v>
      </c>
      <c r="BV21" s="16" t="s">
        <v>18716</v>
      </c>
      <c r="BW21" s="23">
        <f>IF(B7L814C35=0,0,B7L814C34/B7L814C35)</f>
        <v>0.9637774036419251</v>
      </c>
      <c r="BX21" s="16" t="s">
        <v>18717</v>
      </c>
      <c r="BY21" s="17">
        <f>B7L314C45+B7L314C47+B7L414C47+B7L514C55+B7L514C57+B7L614C55+B7L614C57+B7L714C37</f>
        <v>1063.3522694258759</v>
      </c>
      <c r="BZ21" s="16" t="s">
        <v>18718</v>
      </c>
      <c r="CA21" s="23">
        <f>B7L214C39</f>
        <v>244.39890425159797</v>
      </c>
      <c r="CB21" s="16" t="s">
        <v>18719</v>
      </c>
      <c r="CC21" s="17">
        <f>B7L814C37+B7L814C38</f>
        <v>1307.7511736774738</v>
      </c>
      <c r="CD21" s="16" t="s">
        <v>18720</v>
      </c>
      <c r="CE21" s="23">
        <f>IF(B7L814C39=0,0,B7L814C38/B7L814C39)</f>
        <v>0.18688486706865937</v>
      </c>
      <c r="CF21" s="16" t="s">
        <v>18721</v>
      </c>
      <c r="CG21" s="17">
        <f>B7L314C49+B7L414C49+B7L514C59+B7L614C59+B7L714C39</f>
        <v>2284.5750133263173</v>
      </c>
      <c r="CH21" s="16" t="s">
        <v>18722</v>
      </c>
      <c r="CI21" s="17">
        <f>B7L314C50+B7L414C50+B7L514C60+B7L614C60+B7L714C40</f>
        <v>5939.8950346484253</v>
      </c>
      <c r="CJ21" s="16" t="s">
        <v>18723</v>
      </c>
      <c r="CK21" s="17">
        <f>B7L214C33</f>
        <v>154211.79999999999</v>
      </c>
      <c r="CL21" s="16" t="s">
        <v>18724</v>
      </c>
      <c r="CM21" s="17">
        <f>B7L814C42+B7L814C43</f>
        <v>160151.69503464841</v>
      </c>
      <c r="CN21" s="16" t="s">
        <v>18725</v>
      </c>
      <c r="CO21" s="23">
        <f>IF(B7L814C44=0,0,B7L814C43/B7L814C44)</f>
        <v>0.96291082006117179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7.1814832572235723</v>
      </c>
      <c r="F22" s="16" t="s">
        <v>18727</v>
      </c>
      <c r="G22" s="23">
        <f>B7L215C7</f>
        <v>1.4553614512828761</v>
      </c>
      <c r="H22" s="16" t="s">
        <v>18728</v>
      </c>
      <c r="I22" s="17">
        <f>B7L815C1+B7L815C2</f>
        <v>8.6368447085064481</v>
      </c>
      <c r="J22" s="16" t="s">
        <v>18729</v>
      </c>
      <c r="K22" s="17">
        <f>IF(B7L815C3=0,0,B7L815C2/B7L815C3)</f>
        <v>0.16850615015104847</v>
      </c>
      <c r="L22" s="16" t="s">
        <v>18730</v>
      </c>
      <c r="M22" s="17">
        <f>B7L315C9+B7L415C9+B7L515C11+B7L615C11+B7L715C7</f>
        <v>15.000662374729641</v>
      </c>
      <c r="N22" s="16" t="s">
        <v>18731</v>
      </c>
      <c r="O22" s="17">
        <f>B7L315C10+B7L415C10+B7L515C12+B7L615C12+B7L715C8</f>
        <v>39.001722174297072</v>
      </c>
      <c r="P22" s="16" t="s">
        <v>18732</v>
      </c>
      <c r="Q22" s="17">
        <f>B7L215C1</f>
        <v>855</v>
      </c>
      <c r="R22" s="16" t="s">
        <v>18733</v>
      </c>
      <c r="S22" s="17">
        <f>B7L815C6+B7L815C7</f>
        <v>894.00172217429713</v>
      </c>
      <c r="T22" s="16" t="s">
        <v>18734</v>
      </c>
      <c r="U22" s="17">
        <f>IF(B7L815C8=0,0,B7L815C7/B7L815C8)</f>
        <v>0.95637399659651523</v>
      </c>
      <c r="V22" s="16" t="s">
        <v>18735</v>
      </c>
      <c r="W22" s="17">
        <f>B7L315C15+B7L315C17+B7L415C17+B7L515C19+B7L515C21+B7L615C19+B7L615C21+B7L715C13</f>
        <v>7.0647722412755165</v>
      </c>
      <c r="X22" s="16" t="s">
        <v>18736</v>
      </c>
      <c r="Y22" s="23">
        <f>B7L215C15</f>
        <v>1.3831488742215141</v>
      </c>
      <c r="Z22" s="16" t="s">
        <v>18737</v>
      </c>
      <c r="AA22" s="17">
        <f>B7L815C10+B7L815C11</f>
        <v>8.4479211154970315</v>
      </c>
      <c r="AB22" s="16" t="s">
        <v>18738</v>
      </c>
      <c r="AC22" s="17">
        <f>IF(B7L815C12=0,0,B7L815C11/B7L815C12)</f>
        <v>0.1637265376074877</v>
      </c>
      <c r="AD22" s="16" t="s">
        <v>18739</v>
      </c>
      <c r="AE22" s="17">
        <f>B7L315C19+B7L415C19+B7L515C23+B7L615C23+B7L715C15</f>
        <v>14.810501967015348</v>
      </c>
      <c r="AF22" s="16" t="s">
        <v>18740</v>
      </c>
      <c r="AG22" s="17">
        <f>B7L315C20+B7L415C20+B7L515C24+B7L615C24+B7L715C16</f>
        <v>38.507305114239912</v>
      </c>
      <c r="AH22" s="16" t="s">
        <v>18741</v>
      </c>
      <c r="AI22" s="23">
        <f>B7L215C9</f>
        <v>829.5</v>
      </c>
      <c r="AJ22" s="16" t="s">
        <v>18742</v>
      </c>
      <c r="AK22" s="17">
        <f>B7L815C15+B7L815C16</f>
        <v>868.0073051142399</v>
      </c>
      <c r="AL22" s="16" t="s">
        <v>18743</v>
      </c>
      <c r="AM22" s="17">
        <f>IF(B7L815C17=0,0,B7L815C16/B7L815C17)</f>
        <v>0.95563711861944312</v>
      </c>
      <c r="AN22" s="16" t="s">
        <v>18744</v>
      </c>
      <c r="AO22" s="17">
        <f>B7L315C25+B7L315C27+B7L415C27+B7L515C31+B7L515C33+B7L615C31+B7L615C33+B7L715C21</f>
        <v>6.3701864414481113</v>
      </c>
      <c r="AP22" s="16" t="s">
        <v>18745</v>
      </c>
      <c r="AQ22" s="23">
        <f>B7L215C23</f>
        <v>1.4708686529758592</v>
      </c>
      <c r="AR22" s="16" t="s">
        <v>18746</v>
      </c>
      <c r="AS22" s="17">
        <f>B7L815C19+B7L815C20</f>
        <v>7.8410550944239708</v>
      </c>
      <c r="AT22" s="16" t="s">
        <v>18747</v>
      </c>
      <c r="AU22" s="17">
        <f>IF(B7L815C21=0,0,B7L815C20/B7L815C21)</f>
        <v>0.18758555261546903</v>
      </c>
      <c r="AV22" s="16" t="s">
        <v>18748</v>
      </c>
      <c r="AW22" s="17">
        <f>B7L315C29+B7L415C29+B7L515C35+B7L615C35+B7L715C23</f>
        <v>13.308770554631279</v>
      </c>
      <c r="AX22" s="16" t="s">
        <v>18749</v>
      </c>
      <c r="AY22" s="17">
        <f>B7L315C30+B7L415C30+B7L515C36+B7L615C36+B7L715C24</f>
        <v>34.602803442041328</v>
      </c>
      <c r="AZ22" s="16" t="s">
        <v>18750</v>
      </c>
      <c r="BA22" s="23">
        <f>B7L215C17</f>
        <v>911.66666666666674</v>
      </c>
      <c r="BB22" s="16" t="s">
        <v>18751</v>
      </c>
      <c r="BC22" s="17">
        <f>B7L815C24+B7L815C25</f>
        <v>946.26947010870811</v>
      </c>
      <c r="BD22" s="16" t="s">
        <v>18752</v>
      </c>
      <c r="BE22" s="17">
        <f>IF(B7L815C26=0,0,B7L815C25/B7L815C26)</f>
        <v>0.96343240003498565</v>
      </c>
      <c r="BF22" s="16" t="s">
        <v>18753</v>
      </c>
      <c r="BG22" s="17">
        <f>B7L315C35+B7L315C37+B7L415C37+B7L515C43+B7L515C45+B7L615C43+B7L615C45+B7L715C29</f>
        <v>36.125716811108113</v>
      </c>
      <c r="BH22" s="16" t="s">
        <v>18754</v>
      </c>
      <c r="BI22" s="23">
        <f>B7L215C31</f>
        <v>1.7642596682562</v>
      </c>
      <c r="BJ22" s="16" t="s">
        <v>18755</v>
      </c>
      <c r="BK22" s="17">
        <f>B7L815C28+B7L815C29</f>
        <v>37.889976479364314</v>
      </c>
      <c r="BL22" s="16" t="s">
        <v>18756</v>
      </c>
      <c r="BM22" s="17">
        <f>IF(B7L815C30=0,0,B7L815C29/B7L815C30)</f>
        <v>4.6562701595158108E-2</v>
      </c>
      <c r="BN22" s="16" t="s">
        <v>18757</v>
      </c>
      <c r="BO22" s="17">
        <f>B7L315C39+B7L415C39+B7L515C47+B7L615C47+B7L715C31</f>
        <v>77.217399071094619</v>
      </c>
      <c r="BP22" s="16" t="s">
        <v>18758</v>
      </c>
      <c r="BQ22" s="17">
        <f>B7L315C40+B7L415C40+B7L515C48+B7L615C48+B7L715C32</f>
        <v>200.76523758484609</v>
      </c>
      <c r="BR22" s="16" t="s">
        <v>18759</v>
      </c>
      <c r="BS22" s="17">
        <f>B7L215C25</f>
        <v>1104</v>
      </c>
      <c r="BT22" s="16" t="s">
        <v>18760</v>
      </c>
      <c r="BU22" s="17">
        <f>B7L815C33+B7L815C34</f>
        <v>1304.7652375848461</v>
      </c>
      <c r="BV22" s="16" t="s">
        <v>18761</v>
      </c>
      <c r="BW22" s="17">
        <f>IF(B7L815C35=0,0,B7L815C34/B7L815C35)</f>
        <v>0.84612922554829273</v>
      </c>
      <c r="BX22" s="16" t="s">
        <v>18762</v>
      </c>
      <c r="BY22" s="17">
        <f>B7L315C45+B7L315C47+B7L415C47+B7L515C55+B7L515C57+B7L615C55+B7L615C57+B7L715C37</f>
        <v>59.655446336052606</v>
      </c>
      <c r="BZ22" s="16" t="s">
        <v>18763</v>
      </c>
      <c r="CA22" s="23">
        <f>B7L215C39</f>
        <v>1.9132022141789997</v>
      </c>
      <c r="CB22" s="16" t="s">
        <v>18764</v>
      </c>
      <c r="CC22" s="17">
        <f>B7L815C37+B7L815C38</f>
        <v>61.568648550231607</v>
      </c>
      <c r="CD22" s="16" t="s">
        <v>18765</v>
      </c>
      <c r="CE22" s="17">
        <f>IF(B7L815C39=0,0,B7L815C38/B7L815C39)</f>
        <v>3.1074292829703545E-2</v>
      </c>
      <c r="CF22" s="16" t="s">
        <v>18766</v>
      </c>
      <c r="CG22" s="17">
        <f>B7L315C49+B7L415C49+B7L515C59+B7L615C59+B7L715C39</f>
        <v>128.4199398782894</v>
      </c>
      <c r="CH22" s="16" t="s">
        <v>18767</v>
      </c>
      <c r="CI22" s="17">
        <f>B7L315C50+B7L415C50+B7L515C60+B7L615C60+B7L715C40</f>
        <v>333.89184368355234</v>
      </c>
      <c r="CJ22" s="16" t="s">
        <v>18768</v>
      </c>
      <c r="CK22" s="17">
        <f>B7L215C33</f>
        <v>1207.1999999999998</v>
      </c>
      <c r="CL22" s="16" t="s">
        <v>18769</v>
      </c>
      <c r="CM22" s="17">
        <f>B7L815C42+B7L815C43</f>
        <v>1541.0918436835523</v>
      </c>
      <c r="CN22" s="16" t="s">
        <v>18770</v>
      </c>
      <c r="CO22" s="17">
        <f>IF(B7L815C44=0,0,B7L815C43/B7L815C44)</f>
        <v>0.78334072362262541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19485.417930622014</v>
      </c>
      <c r="F23" s="16" t="s">
        <v>18772</v>
      </c>
      <c r="G23" s="17">
        <f>B7L216C7</f>
        <v>4222.1431486967767</v>
      </c>
      <c r="H23" s="16" t="s">
        <v>18773</v>
      </c>
      <c r="I23" s="17">
        <f>B7L816C1+B7L816C2</f>
        <v>23707.561079318792</v>
      </c>
      <c r="J23" s="16" t="s">
        <v>18774</v>
      </c>
      <c r="K23" s="17">
        <f>IF(B7L816C3=0,0,B7L816C2/B7L816C3)</f>
        <v>0.17809268252312754</v>
      </c>
      <c r="L23" s="16" t="s">
        <v>18775</v>
      </c>
      <c r="M23" s="17">
        <f>B7L316C9+B7L416C9+B7L516C11+B7L616C11+B7L716C7</f>
        <v>40243.88602967107</v>
      </c>
      <c r="N23" s="16" t="s">
        <v>18776</v>
      </c>
      <c r="O23" s="17">
        <f>B7L316C10+B7L416C10+B7L516C12+B7L616C12+B7L716C8</f>
        <v>104634.10367714478</v>
      </c>
      <c r="P23" s="16" t="s">
        <v>18777</v>
      </c>
      <c r="Q23" s="17">
        <f>B7L216C1</f>
        <v>2480437</v>
      </c>
      <c r="R23" s="16" t="s">
        <v>18778</v>
      </c>
      <c r="S23" s="17">
        <f>B7L816C6+B7L816C7</f>
        <v>2585071.1036771447</v>
      </c>
      <c r="T23" s="16" t="s">
        <v>18779</v>
      </c>
      <c r="U23" s="17">
        <f>IF(B7L816C8=0,0,B7L816C7/B7L816C8)</f>
        <v>0.95952370380516516</v>
      </c>
      <c r="V23" s="16" t="s">
        <v>18780</v>
      </c>
      <c r="W23" s="17">
        <f>B7L316C15+B7L316C17+B7L416C17+B7L516C19+B7L516C21+B7L616C19+B7L616C21+B7L716C13</f>
        <v>19627.032723880973</v>
      </c>
      <c r="X23" s="16" t="s">
        <v>18781</v>
      </c>
      <c r="Y23" s="17">
        <f>B7L216C15</f>
        <v>4161.6281707062844</v>
      </c>
      <c r="Z23" s="16" t="s">
        <v>18782</v>
      </c>
      <c r="AA23" s="17">
        <f>B7L816C10+B7L816C11</f>
        <v>23788.660894587258</v>
      </c>
      <c r="AB23" s="16" t="s">
        <v>18783</v>
      </c>
      <c r="AC23" s="17">
        <f>IF(B7L816C12=0,0,B7L816C11/B7L816C12)</f>
        <v>0.17494167448715867</v>
      </c>
      <c r="AD23" s="16" t="s">
        <v>18784</v>
      </c>
      <c r="AE23" s="17">
        <f>B7L316C19+B7L416C19+B7L516C23+B7L616C23+B7L716C15</f>
        <v>40544.779149583846</v>
      </c>
      <c r="AF23" s="16" t="s">
        <v>18785</v>
      </c>
      <c r="AG23" s="17">
        <f>B7L316C20+B7L416C20+B7L516C24+B7L616C24+B7L716C16</f>
        <v>105416.425788918</v>
      </c>
      <c r="AH23" s="16" t="s">
        <v>18786</v>
      </c>
      <c r="AI23" s="17">
        <f>B7L216C9</f>
        <v>2495805.5</v>
      </c>
      <c r="AJ23" s="16" t="s">
        <v>18787</v>
      </c>
      <c r="AK23" s="17">
        <f>B7L816C15+B7L816C16</f>
        <v>2601221.925788918</v>
      </c>
      <c r="AL23" s="16" t="s">
        <v>18788</v>
      </c>
      <c r="AM23" s="17">
        <f>IF(B7L816C17=0,0,B7L816C16/B7L816C17)</f>
        <v>0.95947426678831083</v>
      </c>
      <c r="AN23" s="16" t="s">
        <v>18789</v>
      </c>
      <c r="AO23" s="17">
        <f>B7L316C25+B7L316C27+B7L416C27+B7L516C31+B7L516C33+B7L616C31+B7L616C33+B7L716C21</f>
        <v>19771.451915878679</v>
      </c>
      <c r="AP23" s="16" t="s">
        <v>18790</v>
      </c>
      <c r="AQ23" s="17">
        <f>B7L216C23</f>
        <v>4023.0591688123363</v>
      </c>
      <c r="AR23" s="16" t="s">
        <v>18791</v>
      </c>
      <c r="AS23" s="17">
        <f>B7L816C19+B7L816C20</f>
        <v>23794.511084691014</v>
      </c>
      <c r="AT23" s="16" t="s">
        <v>18792</v>
      </c>
      <c r="AU23" s="17">
        <f>IF(B7L816C21=0,0,B7L816C20/B7L816C21)</f>
        <v>0.16907509275955263</v>
      </c>
      <c r="AV23" s="16" t="s">
        <v>18793</v>
      </c>
      <c r="AW23" s="17">
        <f>B7L316C29+B7L416C29+B7L516C35+B7L616C35+B7L716C23</f>
        <v>40869.488574687406</v>
      </c>
      <c r="AX23" s="16" t="s">
        <v>18794</v>
      </c>
      <c r="AY23" s="17">
        <f>B7L316C30+B7L416C30+B7L516C36+B7L616C36+B7L716C24</f>
        <v>106260.67029418725</v>
      </c>
      <c r="AZ23" s="16" t="s">
        <v>18795</v>
      </c>
      <c r="BA23" s="17">
        <f>B7L216C17</f>
        <v>2493553</v>
      </c>
      <c r="BB23" s="16" t="s">
        <v>18796</v>
      </c>
      <c r="BC23" s="17">
        <f>B7L816C24+B7L816C25</f>
        <v>2599813.670294187</v>
      </c>
      <c r="BD23" s="16" t="s">
        <v>18797</v>
      </c>
      <c r="BE23" s="17">
        <f>IF(B7L816C26=0,0,B7L816C25/B7L816C26)</f>
        <v>0.95912758229240214</v>
      </c>
      <c r="BF23" s="16" t="s">
        <v>18798</v>
      </c>
      <c r="BG23" s="17">
        <f>B7L316C35+B7L316C37+B7L416C37+B7L516C43+B7L516C45+B7L616C43+B7L616C45+B7L716C29</f>
        <v>20320.037739394735</v>
      </c>
      <c r="BH23" s="16" t="s">
        <v>18799</v>
      </c>
      <c r="BI23" s="17">
        <f>B7L216C31</f>
        <v>4068.5833516911575</v>
      </c>
      <c r="BJ23" s="16" t="s">
        <v>18800</v>
      </c>
      <c r="BK23" s="17">
        <f>B7L816C28+B7L816C29</f>
        <v>24388.621091085894</v>
      </c>
      <c r="BL23" s="16" t="s">
        <v>18801</v>
      </c>
      <c r="BM23" s="17">
        <f>IF(B7L816C30=0,0,B7L816C29/B7L816C30)</f>
        <v>0.16682301703306365</v>
      </c>
      <c r="BN23" s="16" t="s">
        <v>18802</v>
      </c>
      <c r="BO23" s="17">
        <f>B7L316C39+B7L416C39+B7L516C47+B7L616C47+B7L716C31</f>
        <v>42001.704142030045</v>
      </c>
      <c r="BP23" s="16" t="s">
        <v>18803</v>
      </c>
      <c r="BQ23" s="17">
        <f>B7L316C40+B7L416C40+B7L516C48+B7L616C48+B7L716C32</f>
        <v>109204.43076927813</v>
      </c>
      <c r="BR23" s="16" t="s">
        <v>18804</v>
      </c>
      <c r="BS23" s="17">
        <f>B7L216C25</f>
        <v>2545949.5</v>
      </c>
      <c r="BT23" s="16" t="s">
        <v>18805</v>
      </c>
      <c r="BU23" s="17">
        <f>B7L816C33+B7L816C34</f>
        <v>2655153.9307692782</v>
      </c>
      <c r="BV23" s="16" t="s">
        <v>18806</v>
      </c>
      <c r="BW23" s="17">
        <f>IF(B7L816C35=0,0,B7L816C34/B7L816C35)</f>
        <v>0.95887077223517569</v>
      </c>
      <c r="BX23" s="16" t="s">
        <v>18807</v>
      </c>
      <c r="BY23" s="17">
        <f>B7L316C45+B7L316C47+B7L416C47+B7L516C55+B7L516C57+B7L616C55+B7L616C57+B7L716C37</f>
        <v>21285.996356490508</v>
      </c>
      <c r="BZ23" s="16" t="s">
        <v>18808</v>
      </c>
      <c r="CA23" s="17">
        <f>B7L216C39</f>
        <v>4219.2955271922337</v>
      </c>
      <c r="CB23" s="16" t="s">
        <v>18809</v>
      </c>
      <c r="CC23" s="17">
        <f>B7L816C37+B7L816C38</f>
        <v>25505.291883682741</v>
      </c>
      <c r="CD23" s="16" t="s">
        <v>18810</v>
      </c>
      <c r="CE23" s="17">
        <f>IF(B7L816C39=0,0,B7L816C38/B7L816C39)</f>
        <v>0.1654282392232323</v>
      </c>
      <c r="CF23" s="16" t="s">
        <v>18811</v>
      </c>
      <c r="CG23" s="17">
        <f>B7L316C49+B7L416C49+B7L516C59+B7L616C59+B7L716C39</f>
        <v>44002.631022423011</v>
      </c>
      <c r="CH23" s="16" t="s">
        <v>18812</v>
      </c>
      <c r="CI23" s="17">
        <f>B7L316C50+B7L416C50+B7L516C60+B7L616C60+B7L716C40</f>
        <v>114406.84065829981</v>
      </c>
      <c r="CJ23" s="16" t="s">
        <v>18813</v>
      </c>
      <c r="CK23" s="17">
        <f>B7L216C33</f>
        <v>2662308</v>
      </c>
      <c r="CL23" s="16" t="s">
        <v>18814</v>
      </c>
      <c r="CM23" s="17">
        <f>B7L816C42+B7L816C43</f>
        <v>2776714.8406582996</v>
      </c>
      <c r="CN23" s="16" t="s">
        <v>18815</v>
      </c>
      <c r="CO23" s="17">
        <f>IF(B7L816C44=0,0,B7L816C43/B7L816C44)</f>
        <v>0.95879777102672303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0DCDE1-556F-4274-992D-11CCC0A390DD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19111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8439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23962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51512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0.37100093182171145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0.16382590464357819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0.46517316353471033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13789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18967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10115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42871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0.32163933661449462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0.44242028410813838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0.235940379277367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44151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297120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1276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342547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0.12889034205525082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0.86738462167235442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3.7250362723947371E-3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E0E647-6A64-4F80-9457-4C3032A98AF1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5088.84829868</v>
      </c>
      <c r="F8" s="16" t="s">
        <v>18915</v>
      </c>
      <c r="G8" s="21">
        <f>B3L520C2</f>
        <v>0.21141828163419304</v>
      </c>
      <c r="H8" s="16" t="s">
        <v>18916</v>
      </c>
      <c r="I8" s="15">
        <f>IF(B9L101C2=NULL_VALUE,NULL_VALUE,B9L101C1*B9L101C2)</f>
        <v>1075.8755628040124</v>
      </c>
      <c r="J8" s="16" t="s">
        <v>18917</v>
      </c>
      <c r="K8" s="21">
        <f>B3L520C3</f>
        <v>7.2343447121187732E-2</v>
      </c>
      <c r="L8" s="16" t="s">
        <v>18918</v>
      </c>
      <c r="M8" s="21">
        <f>IF(B9L101C4=NULL_VALUE,NULL_VALUE,B9L101C1*B9L101C4)</f>
        <v>368.14482780330275</v>
      </c>
      <c r="N8" s="16" t="s">
        <v>18919</v>
      </c>
      <c r="O8" s="21">
        <f>B3L520C4</f>
        <v>0.19232898241873986</v>
      </c>
      <c r="P8" s="16" t="s">
        <v>18920</v>
      </c>
      <c r="Q8" s="21">
        <f>B9L101C1*B9L101C6</f>
        <v>978.73301496846</v>
      </c>
      <c r="R8" s="16" t="s">
        <v>18921</v>
      </c>
      <c r="S8" s="21">
        <f>B3L520C5</f>
        <v>5.3649398360730901E-3</v>
      </c>
      <c r="T8" s="16" t="s">
        <v>18922</v>
      </c>
      <c r="U8" s="21">
        <f>B9L101C1*B9L101C8</f>
        <v>27.301364957321102</v>
      </c>
      <c r="V8" s="16" t="s">
        <v>18923</v>
      </c>
      <c r="W8" s="21">
        <f>B3L520C6</f>
        <v>0.10647089644174784</v>
      </c>
      <c r="X8" s="16" t="s">
        <v>18924</v>
      </c>
      <c r="Y8" s="21">
        <f>B9L101C1*B9L101C10</f>
        <v>541.81424021652299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0.41207345254805844</v>
      </c>
      <c r="BD8" s="16" t="s">
        <v>18926</v>
      </c>
      <c r="BE8" s="15">
        <f>B9L101C1*B9L101C26</f>
        <v>2096.9792879303809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13810.788087219998</v>
      </c>
      <c r="F9" s="16" t="s">
        <v>18928</v>
      </c>
      <c r="G9" s="21">
        <f>B3L524C2</f>
        <v>0.61213130649004743</v>
      </c>
      <c r="H9" s="16" t="s">
        <v>18929</v>
      </c>
      <c r="I9" s="15">
        <f>IF(B9L102C2=NULL_VALUE,NULL_VALUE,B9L102C1*B9L102C2)</f>
        <v>8454.0157554871603</v>
      </c>
      <c r="J9" s="16" t="s">
        <v>18930</v>
      </c>
      <c r="K9" s="21">
        <f>B3L524C3</f>
        <v>0.18499043970567597</v>
      </c>
      <c r="L9" s="16" t="s">
        <v>18931</v>
      </c>
      <c r="M9" s="15">
        <f>IF(B9L102C4=NULL_VALUE,NULL_VALUE,B9L102C1*B9L102C4)</f>
        <v>2554.8637609367393</v>
      </c>
      <c r="N9" s="16" t="s">
        <v>18932</v>
      </c>
      <c r="O9" s="21">
        <f>B3L524C4</f>
        <v>3.024347264019301E-2</v>
      </c>
      <c r="P9" s="16" t="s">
        <v>18933</v>
      </c>
      <c r="Q9" s="21">
        <f>B9L102C1*B9L102C6</f>
        <v>417.68619165534159</v>
      </c>
      <c r="R9" s="16" t="s">
        <v>18934</v>
      </c>
      <c r="S9" s="21">
        <f>B3L524C5</f>
        <v>8.4362954094613124E-4</v>
      </c>
      <c r="T9" s="16" t="s">
        <v>18935</v>
      </c>
      <c r="U9" s="21">
        <f>B9L102C1*B9L102C8</f>
        <v>11.651188814125705</v>
      </c>
      <c r="V9" s="16" t="s">
        <v>18936</v>
      </c>
      <c r="W9" s="21">
        <f>B3L524C6</f>
        <v>1.6742404618468328E-2</v>
      </c>
      <c r="X9" s="16" t="s">
        <v>18937</v>
      </c>
      <c r="Y9" s="21">
        <f>B9L102C1*B9L102C10</f>
        <v>231.22580225615945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3.2605424099631915E-2</v>
      </c>
      <c r="AN9" s="16" t="s">
        <v>18945</v>
      </c>
      <c r="AO9" s="21">
        <f>B9L102C1*B9L102C18</f>
        <v>450.30660273395227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1.3162808172207512E-2</v>
      </c>
      <c r="AZ9" s="16" t="s">
        <v>18951</v>
      </c>
      <c r="BA9" s="21">
        <f>B9L102C1*B9L102C24</f>
        <v>181.78875429908555</v>
      </c>
      <c r="BB9" s="16" t="s">
        <v>18952</v>
      </c>
      <c r="BC9" s="21">
        <f>B3L524C14</f>
        <v>0.10928051473282969</v>
      </c>
      <c r="BD9" s="16" t="s">
        <v>18953</v>
      </c>
      <c r="BE9" s="15">
        <f>B9L102C1*B9L102C26</f>
        <v>1509.2500310374339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179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0.14907202754894516</v>
      </c>
      <c r="P10" s="16" t="s">
        <v>18960</v>
      </c>
      <c r="Q10" s="21">
        <f>B9L103C1*B9L103C6</f>
        <v>26.683892931261184</v>
      </c>
      <c r="R10" s="16" t="s">
        <v>18961</v>
      </c>
      <c r="S10" s="21">
        <f>B3L522C5</f>
        <v>4.1583044270481978E-3</v>
      </c>
      <c r="T10" s="16" t="s">
        <v>18962</v>
      </c>
      <c r="U10" s="21">
        <f>B9L103C1*B9L103C8</f>
        <v>0.74433649244162736</v>
      </c>
      <c r="V10" s="16" t="s">
        <v>18963</v>
      </c>
      <c r="W10" s="21">
        <f>B3L522C6</f>
        <v>8.2524392361047652E-2</v>
      </c>
      <c r="X10" s="16" t="s">
        <v>18964</v>
      </c>
      <c r="Y10" s="21">
        <f>B9L103C1*B9L103C10</f>
        <v>14.771866232627529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0.16071423865412138</v>
      </c>
      <c r="AN10" s="16" t="s">
        <v>18972</v>
      </c>
      <c r="AO10" s="21">
        <f>B9L103C1*B9L103C18</f>
        <v>28.767848719087727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6.4880330569613995E-2</v>
      </c>
      <c r="AZ10" s="16" t="s">
        <v>18978</v>
      </c>
      <c r="BA10" s="21">
        <f>B9L103C1*B9L103C24</f>
        <v>11.613579171960906</v>
      </c>
      <c r="BB10" s="16" t="s">
        <v>18979</v>
      </c>
      <c r="BC10" s="21">
        <f>B3L522C14</f>
        <v>0.53865070643922364</v>
      </c>
      <c r="BD10" s="16" t="s">
        <v>18980</v>
      </c>
      <c r="BE10" s="21">
        <f>B9L103C1*B9L103C26</f>
        <v>96.418476452621036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73978.86637779999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0.14907202754894516</v>
      </c>
      <c r="P11" s="16" t="s">
        <v>18984</v>
      </c>
      <c r="Q11" s="15">
        <f>B9L104C1*B9L104C6</f>
        <v>11028.179606711134</v>
      </c>
      <c r="R11" s="16" t="s">
        <v>18961</v>
      </c>
      <c r="S11" s="21">
        <f>B3L522C5</f>
        <v>4.1583044270481978E-3</v>
      </c>
      <c r="T11" s="16" t="s">
        <v>18985</v>
      </c>
      <c r="U11" s="21">
        <f>B9L104C1*B9L104C8</f>
        <v>307.62664756681278</v>
      </c>
      <c r="V11" s="16" t="s">
        <v>18963</v>
      </c>
      <c r="W11" s="21">
        <f>B3L522C6</f>
        <v>8.2524392361047652E-2</v>
      </c>
      <c r="X11" s="16" t="s">
        <v>18986</v>
      </c>
      <c r="Y11" s="15">
        <f>B9L104C1*B9L104C10</f>
        <v>6105.0609953870826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0.16071423865412138</v>
      </c>
      <c r="AN11" s="16" t="s">
        <v>18990</v>
      </c>
      <c r="AO11" s="15">
        <f>B9L104C1*B9L104C18</f>
        <v>11889.457186403104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6.4880330569613995E-2</v>
      </c>
      <c r="AZ11" s="16" t="s">
        <v>18993</v>
      </c>
      <c r="BA11" s="15">
        <f>B9L104C1*B9L104C24</f>
        <v>4799.7733057569658</v>
      </c>
      <c r="BB11" s="16" t="s">
        <v>18979</v>
      </c>
      <c r="BC11" s="21">
        <f>B3L522C14</f>
        <v>0.53865070643922364</v>
      </c>
      <c r="BD11" s="16" t="s">
        <v>18994</v>
      </c>
      <c r="BE11" s="15">
        <f>B9L104C1*B9L104C26</f>
        <v>39848.768635974891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921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0.14907202754894516</v>
      </c>
      <c r="P12" s="16" t="s">
        <v>18998</v>
      </c>
      <c r="Q12" s="21">
        <f>B9L105C1*B9L105C6</f>
        <v>137.2953373725785</v>
      </c>
      <c r="R12" s="16" t="s">
        <v>18961</v>
      </c>
      <c r="S12" s="21">
        <f>B3L522C5</f>
        <v>4.1583044270481978E-3</v>
      </c>
      <c r="T12" s="16" t="s">
        <v>18999</v>
      </c>
      <c r="U12" s="21">
        <f>B9L105C1*B9L105C8</f>
        <v>3.8297983773113904</v>
      </c>
      <c r="V12" s="16" t="s">
        <v>18963</v>
      </c>
      <c r="W12" s="21">
        <f>B3L522C6</f>
        <v>8.2524392361047652E-2</v>
      </c>
      <c r="X12" s="16" t="s">
        <v>19000</v>
      </c>
      <c r="Y12" s="21">
        <f>B9L105C1*B9L105C10</f>
        <v>76.004965364524892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0.16071423865412138</v>
      </c>
      <c r="AN12" s="16" t="s">
        <v>19004</v>
      </c>
      <c r="AO12" s="21">
        <f>B9L105C1*B9L105C18</f>
        <v>148.01781380044579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6.4880330569613995E-2</v>
      </c>
      <c r="AZ12" s="16" t="s">
        <v>19007</v>
      </c>
      <c r="BA12" s="21">
        <f>B9L105C1*B9L105C24</f>
        <v>59.754784454614487</v>
      </c>
      <c r="BB12" s="16" t="s">
        <v>18979</v>
      </c>
      <c r="BC12" s="21">
        <f>B3L522C14</f>
        <v>0.53865070643922364</v>
      </c>
      <c r="BD12" s="16" t="s">
        <v>19008</v>
      </c>
      <c r="BE12" s="21">
        <f>B9L105C1*B9L105C26</f>
        <v>496.09730063052496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229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0.14907202754894516</v>
      </c>
      <c r="P13" s="16" t="s">
        <v>19012</v>
      </c>
      <c r="Q13" s="21">
        <f>B9L106C1*B9L106C6</f>
        <v>34.13749430870844</v>
      </c>
      <c r="R13" s="16" t="s">
        <v>18961</v>
      </c>
      <c r="S13" s="21">
        <f>B3L522C5</f>
        <v>4.1583044270481978E-3</v>
      </c>
      <c r="T13" s="16" t="s">
        <v>19013</v>
      </c>
      <c r="U13" s="21">
        <f>B9L106C1*B9L106C8</f>
        <v>0.95225171379403728</v>
      </c>
      <c r="V13" s="16" t="s">
        <v>18963</v>
      </c>
      <c r="W13" s="21">
        <f>B3L522C6</f>
        <v>8.2524392361047652E-2</v>
      </c>
      <c r="X13" s="16" t="s">
        <v>19014</v>
      </c>
      <c r="Y13" s="21">
        <f>B9L106C1*B9L106C10</f>
        <v>18.898085850679912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0.16071423865412138</v>
      </c>
      <c r="AN13" s="16" t="s">
        <v>19018</v>
      </c>
      <c r="AO13" s="21">
        <f>B9L106C1*B9L106C18</f>
        <v>36.803560651793795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6.4880330569613995E-2</v>
      </c>
      <c r="AZ13" s="16" t="s">
        <v>19021</v>
      </c>
      <c r="BA13" s="21">
        <f>B9L106C1*B9L106C24</f>
        <v>14.857595700441605</v>
      </c>
      <c r="BB13" s="16" t="s">
        <v>18979</v>
      </c>
      <c r="BC13" s="21">
        <f>B3L522C14</f>
        <v>0.53865070643922364</v>
      </c>
      <c r="BD13" s="16" t="s">
        <v>19022</v>
      </c>
      <c r="BE13" s="21">
        <f>B9L106C1*B9L106C26</f>
        <v>123.35101177458222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853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0.14907202754894516</v>
      </c>
      <c r="P14" s="16" t="s">
        <v>19026</v>
      </c>
      <c r="Q14" s="21">
        <f>B9L107C1*B9L107C6</f>
        <v>127.15843949925022</v>
      </c>
      <c r="R14" s="16" t="s">
        <v>18961</v>
      </c>
      <c r="S14" s="21">
        <f>B3L522C5</f>
        <v>4.1583044270481978E-3</v>
      </c>
      <c r="T14" s="16" t="s">
        <v>19027</v>
      </c>
      <c r="U14" s="21">
        <f>B9L107C1*B9L107C8</f>
        <v>3.5470336762721129</v>
      </c>
      <c r="V14" s="16" t="s">
        <v>18963</v>
      </c>
      <c r="W14" s="21">
        <f>B3L522C6</f>
        <v>8.2524392361047652E-2</v>
      </c>
      <c r="X14" s="16" t="s">
        <v>19028</v>
      </c>
      <c r="Y14" s="21">
        <f>B9L107C1*B9L107C10</f>
        <v>70.393306683973648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0.16071423865412138</v>
      </c>
      <c r="AN14" s="16" t="s">
        <v>19032</v>
      </c>
      <c r="AO14" s="21">
        <f>B9L107C1*B9L107C18</f>
        <v>137.08924557196553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6.4880330569613995E-2</v>
      </c>
      <c r="AZ14" s="16" t="s">
        <v>19035</v>
      </c>
      <c r="BA14" s="21">
        <f>B9L107C1*B9L107C24</f>
        <v>55.342921975880735</v>
      </c>
      <c r="BB14" s="16" t="s">
        <v>18979</v>
      </c>
      <c r="BC14" s="21">
        <f>B3L522C14</f>
        <v>0.53865070643922364</v>
      </c>
      <c r="BD14" s="16" t="s">
        <v>19036</v>
      </c>
      <c r="BE14" s="21">
        <f>B9L107C1*B9L107C26</f>
        <v>459.46905259265776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553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0.14907202754894516</v>
      </c>
      <c r="P15" s="16" t="s">
        <v>19040</v>
      </c>
      <c r="Q15" s="21">
        <f>B9L108C1*B9L108C6</f>
        <v>82.436831234566668</v>
      </c>
      <c r="R15" s="16" t="s">
        <v>18961</v>
      </c>
      <c r="S15" s="21">
        <f>B3L522C5</f>
        <v>4.1583044270481978E-3</v>
      </c>
      <c r="T15" s="16" t="s">
        <v>19041</v>
      </c>
      <c r="U15" s="21">
        <f>B9L108C1*B9L108C8</f>
        <v>2.2995423481576536</v>
      </c>
      <c r="V15" s="16" t="s">
        <v>18963</v>
      </c>
      <c r="W15" s="21">
        <f>B3L522C6</f>
        <v>8.2524392361047652E-2</v>
      </c>
      <c r="X15" s="16" t="s">
        <v>19042</v>
      </c>
      <c r="Y15" s="21">
        <f>B9L108C1*B9L108C10</f>
        <v>45.635988975659352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0.16071423865412138</v>
      </c>
      <c r="AN15" s="16" t="s">
        <v>19046</v>
      </c>
      <c r="AO15" s="21">
        <f>B9L108C1*B9L108C18</f>
        <v>88.87497397572912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6.4880330569613995E-2</v>
      </c>
      <c r="AZ15" s="16" t="s">
        <v>19049</v>
      </c>
      <c r="BA15" s="21">
        <f>B9L108C1*B9L108C24</f>
        <v>35.878822804996538</v>
      </c>
      <c r="BB15" s="16" t="s">
        <v>18979</v>
      </c>
      <c r="BC15" s="21">
        <f>B3L522C14</f>
        <v>0.53865070643922364</v>
      </c>
      <c r="BD15" s="16" t="s">
        <v>19050</v>
      </c>
      <c r="BE15" s="21">
        <f>B9L108C1*B9L108C26</f>
        <v>297.87384066089066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77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0.14907202754894516</v>
      </c>
      <c r="P16" s="16" t="s">
        <v>19054</v>
      </c>
      <c r="Q16" s="21">
        <f>B9L109C1*B9L109C6</f>
        <v>11.478546121268778</v>
      </c>
      <c r="R16" s="16" t="s">
        <v>18961</v>
      </c>
      <c r="S16" s="21">
        <f>B3L522C5</f>
        <v>4.1583044270481978E-3</v>
      </c>
      <c r="T16" s="16" t="s">
        <v>19055</v>
      </c>
      <c r="U16" s="21">
        <f>B9L109C1*B9L109C8</f>
        <v>0.32018944088271123</v>
      </c>
      <c r="V16" s="16" t="s">
        <v>18963</v>
      </c>
      <c r="W16" s="21">
        <f>B3L522C6</f>
        <v>8.2524392361047652E-2</v>
      </c>
      <c r="X16" s="16" t="s">
        <v>19056</v>
      </c>
      <c r="Y16" s="21">
        <f>B9L109C1*B9L109C10</f>
        <v>6.3543782118006691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0.16071423865412138</v>
      </c>
      <c r="AN16" s="16" t="s">
        <v>19060</v>
      </c>
      <c r="AO16" s="21">
        <f>B9L109C1*B9L109C18</f>
        <v>12.374996376367346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6.4880330569613995E-2</v>
      </c>
      <c r="AZ16" s="16" t="s">
        <v>19063</v>
      </c>
      <c r="BA16" s="21">
        <f>B9L109C1*B9L109C24</f>
        <v>4.9957854538602779</v>
      </c>
      <c r="BB16" s="16" t="s">
        <v>18979</v>
      </c>
      <c r="BC16" s="21">
        <f>B3L522C14</f>
        <v>0.53865070643922364</v>
      </c>
      <c r="BD16" s="16" t="s">
        <v>19064</v>
      </c>
      <c r="BE16" s="21">
        <f>B9L109C1*B9L109C26</f>
        <v>41.476104395820222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0.14907202754894516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4.1583044270481978E-3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8.2524392361047652E-2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0.16071423865412138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6.4880330569613995E-2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0.53865070643922364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51</v>
      </c>
      <c r="F18" s="16" t="s">
        <v>18928</v>
      </c>
      <c r="G18" s="21">
        <f>B3L524C2</f>
        <v>0.61213130649004743</v>
      </c>
      <c r="H18" s="16" t="s">
        <v>19080</v>
      </c>
      <c r="I18" s="21">
        <f>IF(B9L111C2=NULL_VALUE,NULL_VALUE,B9L111C1*B9L111C2)</f>
        <v>31.218696630992419</v>
      </c>
      <c r="J18" s="16" t="s">
        <v>18930</v>
      </c>
      <c r="K18" s="21">
        <f>B3L524C3</f>
        <v>0.18499043970567597</v>
      </c>
      <c r="L18" s="16" t="s">
        <v>19081</v>
      </c>
      <c r="M18" s="21">
        <f>IF(B9L111C4=NULL_VALUE,NULL_VALUE,B9L111C1*B9L111C4)</f>
        <v>9.4345124249894745</v>
      </c>
      <c r="N18" s="16" t="s">
        <v>18932</v>
      </c>
      <c r="O18" s="21">
        <f>B3L524C4</f>
        <v>3.024347264019301E-2</v>
      </c>
      <c r="P18" s="16" t="s">
        <v>19082</v>
      </c>
      <c r="Q18" s="21">
        <f>B9L111C1*B9L111C6</f>
        <v>1.5424171046498436</v>
      </c>
      <c r="R18" s="16" t="s">
        <v>18934</v>
      </c>
      <c r="S18" s="21">
        <f>B3L524C5</f>
        <v>8.4362954094613124E-4</v>
      </c>
      <c r="T18" s="16" t="s">
        <v>19083</v>
      </c>
      <c r="U18" s="21">
        <f>B9L111C1*B9L111C8</f>
        <v>4.302510658825269E-2</v>
      </c>
      <c r="V18" s="16" t="s">
        <v>18936</v>
      </c>
      <c r="W18" s="21">
        <f>B3L524C6</f>
        <v>1.6742404618468328E-2</v>
      </c>
      <c r="X18" s="16" t="s">
        <v>19084</v>
      </c>
      <c r="Y18" s="21">
        <f>B9L111C1*B9L111C10</f>
        <v>0.85386263554188468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3.2605424099631915E-2</v>
      </c>
      <c r="AN18" s="16" t="s">
        <v>19088</v>
      </c>
      <c r="AO18" s="21">
        <f>B9L111C1*B9L111C18</f>
        <v>1.6628766290812276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1.3162808172207512E-2</v>
      </c>
      <c r="AZ18" s="16" t="s">
        <v>19091</v>
      </c>
      <c r="BA18" s="21">
        <f>B9L111C1*B9L111C24</f>
        <v>0.67130321678258309</v>
      </c>
      <c r="BB18" s="16" t="s">
        <v>18952</v>
      </c>
      <c r="BC18" s="21">
        <f>B3L524C14</f>
        <v>0.10928051473282969</v>
      </c>
      <c r="BD18" s="16" t="s">
        <v>19092</v>
      </c>
      <c r="BE18" s="21">
        <f>B9L111C1*B9L111C26</f>
        <v>5.5733062513743148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0</v>
      </c>
      <c r="F19" s="16" t="s">
        <v>18928</v>
      </c>
      <c r="G19" s="21">
        <f>B3L524C2</f>
        <v>0.61213130649004743</v>
      </c>
      <c r="H19" s="16" t="s">
        <v>19094</v>
      </c>
      <c r="I19" s="15">
        <f>IF(B9L112C2=NULL_VALUE,NULL_VALUE,B9L112C1*B9L112C2)</f>
        <v>0</v>
      </c>
      <c r="J19" s="16" t="s">
        <v>18930</v>
      </c>
      <c r="K19" s="21">
        <f>B3L524C3</f>
        <v>0.18499043970567597</v>
      </c>
      <c r="L19" s="16" t="s">
        <v>19095</v>
      </c>
      <c r="M19" s="15">
        <f>IF(B9L112C4=NULL_VALUE,NULL_VALUE,B9L112C1*B9L112C4)</f>
        <v>0</v>
      </c>
      <c r="N19" s="16" t="s">
        <v>18932</v>
      </c>
      <c r="O19" s="21">
        <f>B3L524C4</f>
        <v>3.024347264019301E-2</v>
      </c>
      <c r="P19" s="16" t="s">
        <v>19096</v>
      </c>
      <c r="Q19" s="15">
        <f>B9L112C1*B9L112C6</f>
        <v>0</v>
      </c>
      <c r="R19" s="16" t="s">
        <v>18934</v>
      </c>
      <c r="S19" s="21">
        <f>B3L524C5</f>
        <v>8.4362954094613124E-4</v>
      </c>
      <c r="T19" s="16" t="s">
        <v>19097</v>
      </c>
      <c r="U19" s="15">
        <f>B9L112C1*B9L112C8</f>
        <v>0</v>
      </c>
      <c r="V19" s="16" t="s">
        <v>18936</v>
      </c>
      <c r="W19" s="21">
        <f>B3L524C6</f>
        <v>1.6742404618468328E-2</v>
      </c>
      <c r="X19" s="16" t="s">
        <v>19098</v>
      </c>
      <c r="Y19" s="15">
        <f>B9L112C1*B9L112C10</f>
        <v>0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3.2605424099631915E-2</v>
      </c>
      <c r="AN19" s="16" t="s">
        <v>19102</v>
      </c>
      <c r="AO19" s="15">
        <f>B9L112C1*B9L112C18</f>
        <v>0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1.3162808172207512E-2</v>
      </c>
      <c r="AZ19" s="16" t="s">
        <v>19105</v>
      </c>
      <c r="BA19" s="15">
        <f>B9L112C1*B9L112C24</f>
        <v>0</v>
      </c>
      <c r="BB19" s="16" t="s">
        <v>18952</v>
      </c>
      <c r="BC19" s="21">
        <f>B3L524C14</f>
        <v>0.10928051473282969</v>
      </c>
      <c r="BD19" s="16" t="s">
        <v>19106</v>
      </c>
      <c r="BE19" s="15">
        <f>B9L112C1*B9L112C26</f>
        <v>0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54717.117220333334</v>
      </c>
      <c r="F20" s="16" t="s">
        <v>18928</v>
      </c>
      <c r="G20" s="21">
        <f>B3L524C2</f>
        <v>0.61213130649004743</v>
      </c>
      <c r="H20" s="16" t="s">
        <v>19107</v>
      </c>
      <c r="I20" s="15">
        <f>IF(B9L113C2=NULL_VALUE,NULL_VALUE,B9L113C1*B9L113C2)</f>
        <v>33494.060451451718</v>
      </c>
      <c r="J20" s="16" t="s">
        <v>18930</v>
      </c>
      <c r="K20" s="21">
        <f>B3L524C3</f>
        <v>0.18499043970567597</v>
      </c>
      <c r="L20" s="16" t="s">
        <v>19108</v>
      </c>
      <c r="M20" s="15">
        <f>IF(B9L113C4=NULL_VALUE,NULL_VALUE,B9L113C1*B9L113C4)</f>
        <v>10122.143574016478</v>
      </c>
      <c r="N20" s="16" t="s">
        <v>18932</v>
      </c>
      <c r="O20" s="21">
        <f>B3L524C4</f>
        <v>3.024347264019301E-2</v>
      </c>
      <c r="P20" s="16" t="s">
        <v>19109</v>
      </c>
      <c r="Q20" s="15">
        <f>B9L113C1*B9L113C6</f>
        <v>1654.8356376033851</v>
      </c>
      <c r="R20" s="16" t="s">
        <v>18934</v>
      </c>
      <c r="S20" s="21">
        <f>B3L524C5</f>
        <v>8.4362954094613124E-4</v>
      </c>
      <c r="T20" s="16" t="s">
        <v>19110</v>
      </c>
      <c r="U20" s="21">
        <f>B9L113C1*B9L113C8</f>
        <v>46.160976482485459</v>
      </c>
      <c r="V20" s="16" t="s">
        <v>18936</v>
      </c>
      <c r="W20" s="21">
        <f>B3L524C6</f>
        <v>1.6742404618468328E-2</v>
      </c>
      <c r="X20" s="16" t="s">
        <v>19111</v>
      </c>
      <c r="Y20" s="21">
        <f>B9L113C1*B9L113C10</f>
        <v>916.09611605898169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3.2605424099631915E-2</v>
      </c>
      <c r="AN20" s="16" t="s">
        <v>19115</v>
      </c>
      <c r="AO20" s="15">
        <f>B9L113C1*B9L113C18</f>
        <v>1784.074812478241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1.3162808172207512E-2</v>
      </c>
      <c r="AZ20" s="16" t="s">
        <v>19118</v>
      </c>
      <c r="BA20" s="21">
        <f>B9L113C1*B9L113C24</f>
        <v>720.23091770743997</v>
      </c>
      <c r="BB20" s="16" t="s">
        <v>18952</v>
      </c>
      <c r="BC20" s="21">
        <f>B3L524C14</f>
        <v>0.10928051473282969</v>
      </c>
      <c r="BD20" s="16" t="s">
        <v>19119</v>
      </c>
      <c r="BE20" s="15">
        <f>B9L113C1*B9L113C26</f>
        <v>5979.5147345346059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1572</v>
      </c>
      <c r="F21" s="16" t="s">
        <v>19121</v>
      </c>
      <c r="G21" s="21">
        <f>B8L105C1</f>
        <v>0.37100093182171145</v>
      </c>
      <c r="H21" s="16" t="s">
        <v>19122</v>
      </c>
      <c r="I21" s="21">
        <f>IF(B9L114C2=NULL_VALUE,NULL_VALUE,B9L114C1*B9L114C2)</f>
        <v>583.21346482373042</v>
      </c>
      <c r="J21" s="16" t="s">
        <v>19123</v>
      </c>
      <c r="K21" s="21">
        <f>B8L106C1</f>
        <v>0.16382590464357819</v>
      </c>
      <c r="L21" s="16" t="s">
        <v>19124</v>
      </c>
      <c r="M21" s="21">
        <f>IF(B9L114C4=NULL_VALUE,NULL_VALUE,B9L114C1*B9L114C4)</f>
        <v>257.53432209970492</v>
      </c>
      <c r="N21" s="16" t="s">
        <v>19125</v>
      </c>
      <c r="O21" s="21">
        <f>B8L107C1</f>
        <v>0.46517316353471033</v>
      </c>
      <c r="P21" s="16" t="s">
        <v>19126</v>
      </c>
      <c r="Q21" s="21">
        <f>B9L114C1*B9L114C6</f>
        <v>731.25221307656466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166951</v>
      </c>
      <c r="F22" s="16" t="s">
        <v>19128</v>
      </c>
      <c r="G22" s="21">
        <f>B8L112C1</f>
        <v>0.32163933661449462</v>
      </c>
      <c r="H22" s="16" t="s">
        <v>19129</v>
      </c>
      <c r="I22" s="15">
        <f>IF(B9L115C2=NULL_VALUE,NULL_VALUE,B9L115C1*B9L115C2)</f>
        <v>53698.008887126489</v>
      </c>
      <c r="J22" s="16" t="s">
        <v>19130</v>
      </c>
      <c r="K22" s="21">
        <f>B8L113C1</f>
        <v>0.44242028410813838</v>
      </c>
      <c r="L22" s="16" t="s">
        <v>19131</v>
      </c>
      <c r="M22" s="15">
        <f>IF(B9L115C4=NULL_VALUE,NULL_VALUE,B9L115C1*B9L115C4)</f>
        <v>73862.508852137806</v>
      </c>
      <c r="N22" s="16" t="s">
        <v>19132</v>
      </c>
      <c r="O22" s="21">
        <f>B8L114C1</f>
        <v>0.235940379277367</v>
      </c>
      <c r="P22" s="16" t="s">
        <v>19133</v>
      </c>
      <c r="Q22" s="15">
        <f>B9L115C1*B9L115C6</f>
        <v>39390.482260735698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43677</v>
      </c>
      <c r="F23" s="16" t="s">
        <v>19128</v>
      </c>
      <c r="G23" s="21">
        <f>B8L112C1</f>
        <v>0.32163933661449462</v>
      </c>
      <c r="H23" s="16" t="s">
        <v>19135</v>
      </c>
      <c r="I23" s="15">
        <f>IF(B9L116C2=NULL_VALUE,NULL_VALUE,B9L116C1*B9L116C2)</f>
        <v>14048.241305311281</v>
      </c>
      <c r="J23" s="16" t="s">
        <v>19130</v>
      </c>
      <c r="K23" s="21">
        <f>B8L113C1</f>
        <v>0.44242028410813838</v>
      </c>
      <c r="L23" s="16" t="s">
        <v>19136</v>
      </c>
      <c r="M23" s="15">
        <f>IF(B9L116C4=NULL_VALUE,NULL_VALUE,B9L116C1*B9L116C4)</f>
        <v>19323.590748991159</v>
      </c>
      <c r="N23" s="16" t="s">
        <v>19132</v>
      </c>
      <c r="O23" s="21">
        <f>B8L114C1</f>
        <v>0.235940379277367</v>
      </c>
      <c r="P23" s="16" t="s">
        <v>19137</v>
      </c>
      <c r="Q23" s="15">
        <f>B9L116C1*B9L116C6</f>
        <v>10305.167945697558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3139</v>
      </c>
      <c r="F24" s="16" t="s">
        <v>19128</v>
      </c>
      <c r="G24" s="21">
        <f>B8L112C1</f>
        <v>0.32163933661449462</v>
      </c>
      <c r="H24" s="16" t="s">
        <v>19139</v>
      </c>
      <c r="I24" s="15">
        <f>IF(B9L117C2=NULL_VALUE,NULL_VALUE,B9L117C1*B9L117C2)</f>
        <v>1009.6258776328987</v>
      </c>
      <c r="J24" s="16" t="s">
        <v>19130</v>
      </c>
      <c r="K24" s="21">
        <f>B8L113C1</f>
        <v>0.44242028410813838</v>
      </c>
      <c r="L24" s="16" t="s">
        <v>19140</v>
      </c>
      <c r="M24" s="15">
        <f>IF(B9L117C4=NULL_VALUE,NULL_VALUE,B9L117C1*B9L117C4)</f>
        <v>1388.7572718154463</v>
      </c>
      <c r="N24" s="16" t="s">
        <v>19132</v>
      </c>
      <c r="O24" s="21">
        <f>B8L114C1</f>
        <v>0.235940379277367</v>
      </c>
      <c r="P24" s="16" t="s">
        <v>19141</v>
      </c>
      <c r="Q24" s="21">
        <f>B9L117C1*B9L117C6</f>
        <v>740.61685055165503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0.32163933661449462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0.44242028410813838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0.235940379277367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267</v>
      </c>
      <c r="F26" s="16" t="s">
        <v>19128</v>
      </c>
      <c r="G26" s="21">
        <f>B8L112C1</f>
        <v>0.32163933661449462</v>
      </c>
      <c r="H26" s="16" t="s">
        <v>19147</v>
      </c>
      <c r="I26" s="21">
        <f>IF(B9L119C2=NULL_VALUE,NULL_VALUE,B9L119C1*B9L119C2)</f>
        <v>85.87770287607006</v>
      </c>
      <c r="J26" s="16" t="s">
        <v>19130</v>
      </c>
      <c r="K26" s="21">
        <f>B8L113C1</f>
        <v>0.44242028410813838</v>
      </c>
      <c r="L26" s="16" t="s">
        <v>19148</v>
      </c>
      <c r="M26" s="21">
        <f>IF(B9L119C4=NULL_VALUE,NULL_VALUE,B9L119C1*B9L119C4)</f>
        <v>118.12621585687295</v>
      </c>
      <c r="N26" s="16" t="s">
        <v>19132</v>
      </c>
      <c r="O26" s="21">
        <f>B8L114C1</f>
        <v>0.235940379277367</v>
      </c>
      <c r="P26" s="16" t="s">
        <v>19149</v>
      </c>
      <c r="Q26" s="21">
        <f>B9L119C1*B9L119C6</f>
        <v>62.996081267056987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4367</v>
      </c>
      <c r="F27" s="16" t="s">
        <v>19128</v>
      </c>
      <c r="G27" s="21">
        <f>B8L112C1</f>
        <v>0.32163933661449462</v>
      </c>
      <c r="H27" s="16" t="s">
        <v>19151</v>
      </c>
      <c r="I27" s="15">
        <f>IF(B9L120C2=NULL_VALUE,NULL_VALUE,B9L120C1*B9L120C2)</f>
        <v>1404.5989829954981</v>
      </c>
      <c r="J27" s="16" t="s">
        <v>19130</v>
      </c>
      <c r="K27" s="21">
        <f>B8L113C1</f>
        <v>0.44242028410813838</v>
      </c>
      <c r="L27" s="16" t="s">
        <v>19152</v>
      </c>
      <c r="M27" s="15">
        <f>IF(B9L120C4=NULL_VALUE,NULL_VALUE,B9L120C1*B9L120C4)</f>
        <v>1932.0493807002404</v>
      </c>
      <c r="N27" s="16" t="s">
        <v>19132</v>
      </c>
      <c r="O27" s="21">
        <f>B8L114C1</f>
        <v>0.235940379277367</v>
      </c>
      <c r="P27" s="16" t="s">
        <v>19153</v>
      </c>
      <c r="Q27" s="15">
        <f>B9L120C1*B9L120C6</f>
        <v>1030.3516363042618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19283</v>
      </c>
      <c r="F28" s="16" t="s">
        <v>19155</v>
      </c>
      <c r="G28" s="21">
        <f>B8L119C1</f>
        <v>0.12889034205525082</v>
      </c>
      <c r="H28" s="16" t="s">
        <v>19156</v>
      </c>
      <c r="I28" s="15">
        <f>IF(B9L121C2=NULL_VALUE,NULL_VALUE,B9L121C1*B9L121C2)</f>
        <v>2485.3924658514015</v>
      </c>
      <c r="J28" s="16" t="s">
        <v>19157</v>
      </c>
      <c r="K28" s="21">
        <f>B8L120C1</f>
        <v>0.86738462167235442</v>
      </c>
      <c r="L28" s="16" t="s">
        <v>19158</v>
      </c>
      <c r="M28" s="15">
        <f>IF(B9L121C4=NULL_VALUE,NULL_VALUE,B9L121C1*B9L121C4)</f>
        <v>16725.777659708012</v>
      </c>
      <c r="N28" s="16" t="s">
        <v>19159</v>
      </c>
      <c r="O28" s="21">
        <f>B8L121C1</f>
        <v>3.7250362723947371E-3</v>
      </c>
      <c r="P28" s="16" t="s">
        <v>19160</v>
      </c>
      <c r="Q28" s="21">
        <f>B9L121C1*B9L121C6</f>
        <v>71.829874440587716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11167</v>
      </c>
      <c r="F29" s="16" t="s">
        <v>19155</v>
      </c>
      <c r="G29" s="21">
        <f>B8L119C1</f>
        <v>0.12889034205525082</v>
      </c>
      <c r="H29" s="16" t="s">
        <v>19162</v>
      </c>
      <c r="I29" s="15">
        <f>IF(B9L122C2=NULL_VALUE,NULL_VALUE,B9L122C1*B9L122C2)</f>
        <v>1439.318449730986</v>
      </c>
      <c r="J29" s="16" t="s">
        <v>19157</v>
      </c>
      <c r="K29" s="21">
        <f>B8L120C1</f>
        <v>0.86738462167235442</v>
      </c>
      <c r="L29" s="16" t="s">
        <v>19163</v>
      </c>
      <c r="M29" s="15">
        <f>IF(B9L122C4=NULL_VALUE,NULL_VALUE,B9L122C1*B9L122C4)</f>
        <v>9686.0840702151818</v>
      </c>
      <c r="N29" s="16" t="s">
        <v>19159</v>
      </c>
      <c r="O29" s="21">
        <f>B8L121C1</f>
        <v>3.7250362723947371E-3</v>
      </c>
      <c r="P29" s="16" t="s">
        <v>19164</v>
      </c>
      <c r="Q29" s="21">
        <f>B9L122C1*B9L122C6</f>
        <v>41.59748005383203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806</v>
      </c>
      <c r="F30" s="16" t="s">
        <v>19155</v>
      </c>
      <c r="G30" s="21">
        <f>B8L119C1</f>
        <v>0.12889034205525082</v>
      </c>
      <c r="H30" s="16" t="s">
        <v>19166</v>
      </c>
      <c r="I30" s="21">
        <f>IF(B9L123C2=NULL_VALUE,NULL_VALUE,B9L123C1*B9L123C2)</f>
        <v>103.88561569653217</v>
      </c>
      <c r="J30" s="16" t="s">
        <v>19157</v>
      </c>
      <c r="K30" s="21">
        <f>B8L120C1</f>
        <v>0.86738462167235442</v>
      </c>
      <c r="L30" s="16" t="s">
        <v>19167</v>
      </c>
      <c r="M30" s="21">
        <f>IF(B9L123C4=NULL_VALUE,NULL_VALUE,B9L123C1*B9L123C4)</f>
        <v>699.11200506791761</v>
      </c>
      <c r="N30" s="16" t="s">
        <v>19159</v>
      </c>
      <c r="O30" s="21">
        <f>B8L121C1</f>
        <v>3.7250362723947371E-3</v>
      </c>
      <c r="P30" s="16" t="s">
        <v>19168</v>
      </c>
      <c r="Q30" s="21">
        <f>B9L123C1*B9L123C6</f>
        <v>3.002379235550158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0.12889034205525082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0.86738462167235442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3.7250362723947371E-3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0.12889034205525082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0.86738462167235442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3.7250362723947371E-3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15303</v>
      </c>
      <c r="F33" s="16" t="s">
        <v>19155</v>
      </c>
      <c r="G33" s="21">
        <f>B8L119C1</f>
        <v>0.12889034205525082</v>
      </c>
      <c r="H33" s="16" t="s">
        <v>19178</v>
      </c>
      <c r="I33" s="15">
        <f>IF(B9L126C2=NULL_VALUE,NULL_VALUE,B9L126C1*B9L126C2)</f>
        <v>1972.4089044715033</v>
      </c>
      <c r="J33" s="16" t="s">
        <v>19157</v>
      </c>
      <c r="K33" s="21">
        <f>B8L120C1</f>
        <v>0.86738462167235442</v>
      </c>
      <c r="L33" s="16" t="s">
        <v>19179</v>
      </c>
      <c r="M33" s="15">
        <f>IF(B9L126C4=NULL_VALUE,NULL_VALUE,B9L126C1*B9L126C4)</f>
        <v>13273.58686545204</v>
      </c>
      <c r="N33" s="16" t="s">
        <v>19159</v>
      </c>
      <c r="O33" s="21">
        <f>B8L121C1</f>
        <v>3.7250362723947371E-3</v>
      </c>
      <c r="P33" s="16" t="s">
        <v>19180</v>
      </c>
      <c r="Q33" s="21">
        <f>B9L126C1*B9L126C6</f>
        <v>57.004230076456665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815DD1-22B0-463F-A041-4C9FE7945FD2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27.301364957321102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9.6408754086600608E-3</v>
      </c>
      <c r="L8" s="16" t="s">
        <v>19231</v>
      </c>
      <c r="M8" s="21">
        <f>B9L201C1*B9L201C4</f>
        <v>0.26320905803989053</v>
      </c>
      <c r="N8" s="16" t="s">
        <v>19232</v>
      </c>
      <c r="O8" s="21">
        <f>B3L309C4</f>
        <v>0.19902668306402668</v>
      </c>
      <c r="P8" s="16" t="s">
        <v>19233</v>
      </c>
      <c r="Q8" s="21">
        <f>B9L201C1*B9L201C6</f>
        <v>5.4337001105760709</v>
      </c>
      <c r="R8" s="16" t="s">
        <v>19234</v>
      </c>
      <c r="S8" s="21">
        <f>B3L310C4</f>
        <v>6.2335329366045966E-2</v>
      </c>
      <c r="T8" s="16" t="s">
        <v>19235</v>
      </c>
      <c r="U8" s="21">
        <f>B9L201C1*B9L201C8</f>
        <v>1.7018395767572363</v>
      </c>
      <c r="V8" s="16" t="s">
        <v>19236</v>
      </c>
      <c r="W8" s="21">
        <f>B3L311C4</f>
        <v>4.77762290078537E-2</v>
      </c>
      <c r="X8" s="16" t="s">
        <v>19237</v>
      </c>
      <c r="Y8" s="21">
        <f>B9L201C1*B9L201C10</f>
        <v>1.3043562644279649</v>
      </c>
      <c r="Z8" s="16" t="s">
        <v>19238</v>
      </c>
      <c r="AA8" s="21">
        <f>B3L312C4</f>
        <v>0.3557551651794667</v>
      </c>
      <c r="AB8" s="16" t="s">
        <v>19239</v>
      </c>
      <c r="AC8" s="21">
        <f>B9L201C1*B9L201C12</f>
        <v>9.7126016000166722</v>
      </c>
      <c r="AD8" s="16" t="s">
        <v>19240</v>
      </c>
      <c r="AE8" s="21">
        <f>B3L313C4</f>
        <v>5.4669134326772596E-2</v>
      </c>
      <c r="AF8" s="16" t="s">
        <v>19241</v>
      </c>
      <c r="AG8" s="21">
        <f>B9L201C1*B9L201C14</f>
        <v>1.4925419881560296</v>
      </c>
      <c r="AH8" s="16" t="s">
        <v>19242</v>
      </c>
      <c r="AI8" s="21">
        <f>B3L314C4</f>
        <v>2.5028815306239603E-2</v>
      </c>
      <c r="AJ8" s="16" t="s">
        <v>19243</v>
      </c>
      <c r="AK8" s="21">
        <f>B9L201C1*B9L201C16</f>
        <v>0.6833208211250319</v>
      </c>
      <c r="AL8" s="16" t="s">
        <v>19244</v>
      </c>
      <c r="AM8" s="21">
        <f>B3L315C4</f>
        <v>0.16491791737992476</v>
      </c>
      <c r="AN8" s="16" t="s">
        <v>19245</v>
      </c>
      <c r="AO8" s="21">
        <f>B9L201C1*B9L201C18</f>
        <v>4.5024842503906548</v>
      </c>
      <c r="AP8" s="16" t="s">
        <v>19246</v>
      </c>
      <c r="AQ8" s="21">
        <f>B3L316C4</f>
        <v>2.3242859100859627E-2</v>
      </c>
      <c r="AR8" s="16" t="s">
        <v>19247</v>
      </c>
      <c r="AS8" s="21">
        <f>B9L201C1*B9L201C20</f>
        <v>0.63456177896416088</v>
      </c>
      <c r="AT8" s="16" t="s">
        <v>19248</v>
      </c>
      <c r="AU8" s="21">
        <f>B3L317C4</f>
        <v>1.1134888592157384E-5</v>
      </c>
      <c r="AV8" s="16" t="s">
        <v>19249</v>
      </c>
      <c r="AW8" s="21">
        <f>B9L201C1*B9L201C22</f>
        <v>3.0399765721360008E-4</v>
      </c>
      <c r="AX8" s="16" t="s">
        <v>19250</v>
      </c>
      <c r="AY8" s="21">
        <f>B3L318C4</f>
        <v>8.1126077541999984E-3</v>
      </c>
      <c r="AZ8" s="16" t="s">
        <v>19251</v>
      </c>
      <c r="BA8" s="21">
        <f>B9L201C1*B9L201C24</f>
        <v>0.22148526505300728</v>
      </c>
      <c r="BB8" s="16" t="s">
        <v>19252</v>
      </c>
      <c r="BC8" s="21">
        <f>B3L319C4</f>
        <v>4.1503932489667824E-5</v>
      </c>
      <c r="BD8" s="16" t="s">
        <v>19253</v>
      </c>
      <c r="BE8" s="21">
        <f>B9L201C1*B9L201C26</f>
        <v>1.133114008064438E-3</v>
      </c>
      <c r="BF8" s="16" t="s">
        <v>19254</v>
      </c>
      <c r="BG8" s="21">
        <f>B3L320C4</f>
        <v>4.9441745284868603E-2</v>
      </c>
      <c r="BH8" s="16" t="s">
        <v>19255</v>
      </c>
      <c r="BI8" s="21">
        <f>B9L201C1*B9L201C28</f>
        <v>1.3498271321491075</v>
      </c>
      <c r="BJ8" s="16" t="s">
        <v>19256</v>
      </c>
      <c r="BK8" s="15">
        <f>B3L321C4</f>
        <v>0</v>
      </c>
      <c r="BL8" s="16" t="s">
        <v>19257</v>
      </c>
      <c r="BM8" s="15">
        <f>B9L201C1*B9L201C30</f>
        <v>0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11.651188814125705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9.6408754086600608E-3</v>
      </c>
      <c r="L9" s="16" t="s">
        <v>19266</v>
      </c>
      <c r="M9" s="21">
        <f>B9L202C1*B9L202C4</f>
        <v>0.11232765971975968</v>
      </c>
      <c r="N9" s="16" t="s">
        <v>19232</v>
      </c>
      <c r="O9" s="21">
        <f>B3L309C4</f>
        <v>0.19902668306402668</v>
      </c>
      <c r="P9" s="16" t="s">
        <v>19267</v>
      </c>
      <c r="Q9" s="21">
        <f>B9L202C1*B9L202C6</f>
        <v>2.3188974634281294</v>
      </c>
      <c r="R9" s="16" t="s">
        <v>19234</v>
      </c>
      <c r="S9" s="21">
        <f>B3L310C4</f>
        <v>6.2335329366045966E-2</v>
      </c>
      <c r="T9" s="16" t="s">
        <v>19268</v>
      </c>
      <c r="U9" s="21">
        <f>B9L202C1*B9L202C8</f>
        <v>0.7262806922345163</v>
      </c>
      <c r="V9" s="16" t="s">
        <v>19236</v>
      </c>
      <c r="W9" s="21">
        <f>B3L311C4</f>
        <v>4.77762290078537E-2</v>
      </c>
      <c r="X9" s="16" t="s">
        <v>19269</v>
      </c>
      <c r="Y9" s="21">
        <f>B9L202C1*B9L202C10</f>
        <v>0.55664986499741309</v>
      </c>
      <c r="Z9" s="16" t="s">
        <v>19238</v>
      </c>
      <c r="AA9" s="21">
        <f>B3L312C4</f>
        <v>0.3557551651794667</v>
      </c>
      <c r="AB9" s="16" t="s">
        <v>19270</v>
      </c>
      <c r="AC9" s="21">
        <f>B9L202C1*B9L202C12</f>
        <v>4.1449706011064453</v>
      </c>
      <c r="AD9" s="16" t="s">
        <v>19240</v>
      </c>
      <c r="AE9" s="21">
        <f>B3L313C4</f>
        <v>5.4669134326772596E-2</v>
      </c>
      <c r="AF9" s="16" t="s">
        <v>19271</v>
      </c>
      <c r="AG9" s="21">
        <f>B9L202C1*B9L202C14</f>
        <v>0.63696040634602846</v>
      </c>
      <c r="AH9" s="16" t="s">
        <v>19242</v>
      </c>
      <c r="AI9" s="21">
        <f>B3L314C4</f>
        <v>2.5028815306239603E-2</v>
      </c>
      <c r="AJ9" s="16" t="s">
        <v>19272</v>
      </c>
      <c r="AK9" s="21">
        <f>B9L202C1*B9L202C16</f>
        <v>0.29161545292687707</v>
      </c>
      <c r="AL9" s="16" t="s">
        <v>19244</v>
      </c>
      <c r="AM9" s="21">
        <f>B3L315C4</f>
        <v>0.16491791737992476</v>
      </c>
      <c r="AN9" s="16" t="s">
        <v>19273</v>
      </c>
      <c r="AO9" s="21">
        <f>B9L202C1*B9L202C18</f>
        <v>1.9214897942258864</v>
      </c>
      <c r="AP9" s="16" t="s">
        <v>19246</v>
      </c>
      <c r="AQ9" s="21">
        <f>B3L316C4</f>
        <v>2.3242859100859627E-2</v>
      </c>
      <c r="AR9" s="16" t="s">
        <v>19274</v>
      </c>
      <c r="AS9" s="21">
        <f>B9L202C1*B9L202C20</f>
        <v>0.27080693996423555</v>
      </c>
      <c r="AT9" s="16" t="s">
        <v>19248</v>
      </c>
      <c r="AU9" s="21">
        <f>B3L317C4</f>
        <v>1.1134888592157384E-5</v>
      </c>
      <c r="AV9" s="16" t="s">
        <v>19275</v>
      </c>
      <c r="AW9" s="21">
        <f>B9L202C1*B9L202C22</f>
        <v>1.2973468941148003E-4</v>
      </c>
      <c r="AX9" s="16" t="s">
        <v>19250</v>
      </c>
      <c r="AY9" s="21">
        <f>B3L318C4</f>
        <v>8.1126077541999984E-3</v>
      </c>
      <c r="AZ9" s="16" t="s">
        <v>19276</v>
      </c>
      <c r="BA9" s="21">
        <f>B9L202C1*B9L202C24</f>
        <v>9.4521524719124478E-2</v>
      </c>
      <c r="BB9" s="16" t="s">
        <v>19252</v>
      </c>
      <c r="BC9" s="21">
        <f>B3L319C4</f>
        <v>4.1503932489667824E-5</v>
      </c>
      <c r="BD9" s="16" t="s">
        <v>19277</v>
      </c>
      <c r="BE9" s="21">
        <f>B9L202C1*B9L202C26</f>
        <v>4.8357015396584616E-4</v>
      </c>
      <c r="BF9" s="16" t="s">
        <v>19254</v>
      </c>
      <c r="BG9" s="21">
        <f>B3L320C4</f>
        <v>4.9441745284868603E-2</v>
      </c>
      <c r="BH9" s="16" t="s">
        <v>19278</v>
      </c>
      <c r="BI9" s="21">
        <f>B9L202C1*B9L202C28</f>
        <v>0.57605510961391337</v>
      </c>
      <c r="BJ9" s="16" t="s">
        <v>19256</v>
      </c>
      <c r="BK9" s="15">
        <f>B3L321C4</f>
        <v>0</v>
      </c>
      <c r="BL9" s="16" t="s">
        <v>19279</v>
      </c>
      <c r="BM9" s="15">
        <f>B9L202C1*B9L202C30</f>
        <v>0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0.74433649244162736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9.6408754086600608E-3</v>
      </c>
      <c r="L10" s="16" t="s">
        <v>19285</v>
      </c>
      <c r="M10" s="21">
        <f>B9L203C1*B9L203C4</f>
        <v>7.1760553857487704E-3</v>
      </c>
      <c r="N10" s="16" t="s">
        <v>19232</v>
      </c>
      <c r="O10" s="21">
        <f>B3L309C4</f>
        <v>0.19902668306402668</v>
      </c>
      <c r="P10" s="16" t="s">
        <v>19286</v>
      </c>
      <c r="Q10" s="21">
        <f>B9L203C1*B9L203C6</f>
        <v>0.14814282317416907</v>
      </c>
      <c r="R10" s="16" t="s">
        <v>19234</v>
      </c>
      <c r="S10" s="21">
        <f>B3L310C4</f>
        <v>6.2335329366045966E-2</v>
      </c>
      <c r="T10" s="16" t="s">
        <v>19287</v>
      </c>
      <c r="U10" s="21">
        <f>B9L203C1*B9L203C8</f>
        <v>4.6398460415516228E-2</v>
      </c>
      <c r="V10" s="16" t="s">
        <v>19236</v>
      </c>
      <c r="W10" s="21">
        <f>B3L311C4</f>
        <v>4.77762290078537E-2</v>
      </c>
      <c r="X10" s="16" t="s">
        <v>19288</v>
      </c>
      <c r="Y10" s="21">
        <f>B9L203C1*B9L203C10</f>
        <v>3.5561590721793754E-2</v>
      </c>
      <c r="Z10" s="16" t="s">
        <v>19238</v>
      </c>
      <c r="AA10" s="21">
        <f>B3L312C4</f>
        <v>0.3557551651794667</v>
      </c>
      <c r="AB10" s="16" t="s">
        <v>19289</v>
      </c>
      <c r="AC10" s="21">
        <f>B9L203C1*B9L203C12</f>
        <v>0.26480155181767601</v>
      </c>
      <c r="AD10" s="16" t="s">
        <v>19240</v>
      </c>
      <c r="AE10" s="21">
        <f>B3L313C4</f>
        <v>5.4669134326772596E-2</v>
      </c>
      <c r="AF10" s="16" t="s">
        <v>19290</v>
      </c>
      <c r="AG10" s="21">
        <f>B9L203C1*B9L203C14</f>
        <v>4.069223168961008E-2</v>
      </c>
      <c r="AH10" s="16" t="s">
        <v>19242</v>
      </c>
      <c r="AI10" s="21">
        <f>B3L314C4</f>
        <v>2.5028815306239603E-2</v>
      </c>
      <c r="AJ10" s="16" t="s">
        <v>19291</v>
      </c>
      <c r="AK10" s="21">
        <f>B9L203C1*B9L203C16</f>
        <v>1.8629860595015701E-2</v>
      </c>
      <c r="AL10" s="16" t="s">
        <v>19244</v>
      </c>
      <c r="AM10" s="21">
        <f>B3L315C4</f>
        <v>0.16491791737992476</v>
      </c>
      <c r="AN10" s="16" t="s">
        <v>19292</v>
      </c>
      <c r="AO10" s="21">
        <f>B9L203C1*B9L203C18</f>
        <v>0.12275442416335129</v>
      </c>
      <c r="AP10" s="16" t="s">
        <v>19246</v>
      </c>
      <c r="AQ10" s="21">
        <f>B3L316C4</f>
        <v>2.3242859100859627E-2</v>
      </c>
      <c r="AR10" s="16" t="s">
        <v>19293</v>
      </c>
      <c r="AS10" s="21">
        <f>B9L203C1*B9L203C20</f>
        <v>1.7300508217448812E-2</v>
      </c>
      <c r="AT10" s="16" t="s">
        <v>19248</v>
      </c>
      <c r="AU10" s="21">
        <f>B3L317C4</f>
        <v>1.1134888592157384E-5</v>
      </c>
      <c r="AV10" s="16" t="s">
        <v>19294</v>
      </c>
      <c r="AW10" s="21">
        <f>B9L203C1*B9L203C22</f>
        <v>8.288103918414717E-6</v>
      </c>
      <c r="AX10" s="16" t="s">
        <v>19250</v>
      </c>
      <c r="AY10" s="21">
        <f>B3L318C4</f>
        <v>8.1126077541999984E-3</v>
      </c>
      <c r="AZ10" s="16" t="s">
        <v>19295</v>
      </c>
      <c r="BA10" s="21">
        <f>B9L203C1*B9L203C24</f>
        <v>6.0385100003159751E-3</v>
      </c>
      <c r="BB10" s="16" t="s">
        <v>19252</v>
      </c>
      <c r="BC10" s="21">
        <f>B3L319C4</f>
        <v>4.1503932489667824E-5</v>
      </c>
      <c r="BD10" s="16" t="s">
        <v>19296</v>
      </c>
      <c r="BE10" s="21">
        <f>B9L203C1*B9L203C26</f>
        <v>3.0892891531893444E-5</v>
      </c>
      <c r="BF10" s="16" t="s">
        <v>19254</v>
      </c>
      <c r="BG10" s="21">
        <f>B3L320C4</f>
        <v>4.9441745284868603E-2</v>
      </c>
      <c r="BH10" s="16" t="s">
        <v>19297</v>
      </c>
      <c r="BI10" s="21">
        <f>B9L203C1*B9L203C28</f>
        <v>3.6801295265531463E-2</v>
      </c>
      <c r="BJ10" s="16" t="s">
        <v>19256</v>
      </c>
      <c r="BK10" s="15">
        <f>B3L321C4</f>
        <v>0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686.07841864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9.6408754086600608E-3</v>
      </c>
      <c r="L11" s="16" t="s">
        <v>19303</v>
      </c>
      <c r="M11" s="21">
        <f>B9L204C1*B9L204C4</f>
        <v>6.6143965546787582</v>
      </c>
      <c r="N11" s="16" t="s">
        <v>19232</v>
      </c>
      <c r="O11" s="21">
        <f>B3L309C4</f>
        <v>0.19902668306402668</v>
      </c>
      <c r="P11" s="16" t="s">
        <v>19304</v>
      </c>
      <c r="Q11" s="21">
        <f>B9L204C1*B9L204C6</f>
        <v>136.54791198373189</v>
      </c>
      <c r="R11" s="16" t="s">
        <v>19234</v>
      </c>
      <c r="S11" s="21">
        <f>B3L310C4</f>
        <v>6.2335329366045966E-2</v>
      </c>
      <c r="T11" s="16" t="s">
        <v>19305</v>
      </c>
      <c r="U11" s="21">
        <f>B9L204C1*B9L204C8</f>
        <v>42.766924196860373</v>
      </c>
      <c r="V11" s="16" t="s">
        <v>19236</v>
      </c>
      <c r="W11" s="21">
        <f>B3L311C4</f>
        <v>4.77762290078537E-2</v>
      </c>
      <c r="X11" s="16" t="s">
        <v>19306</v>
      </c>
      <c r="Y11" s="21">
        <f>B9L204C1*B9L204C10</f>
        <v>32.778239646290764</v>
      </c>
      <c r="Z11" s="16" t="s">
        <v>19238</v>
      </c>
      <c r="AA11" s="21">
        <f>B3L312C4</f>
        <v>0.3557551651794667</v>
      </c>
      <c r="AB11" s="16" t="s">
        <v>19307</v>
      </c>
      <c r="AC11" s="21">
        <f>B9L204C1*B9L204C12</f>
        <v>244.07594114934051</v>
      </c>
      <c r="AD11" s="16" t="s">
        <v>19240</v>
      </c>
      <c r="AE11" s="21">
        <f>B3L313C4</f>
        <v>5.4669134326772596E-2</v>
      </c>
      <c r="AF11" s="16" t="s">
        <v>19308</v>
      </c>
      <c r="AG11" s="21">
        <f>B9L204C1*B9L204C14</f>
        <v>37.507313227329881</v>
      </c>
      <c r="AH11" s="16" t="s">
        <v>19242</v>
      </c>
      <c r="AI11" s="21">
        <f>B3L314C4</f>
        <v>2.5028815306239603E-2</v>
      </c>
      <c r="AJ11" s="16" t="s">
        <v>19309</v>
      </c>
      <c r="AK11" s="21">
        <f>B9L204C1*B9L204C16</f>
        <v>17.171730025737492</v>
      </c>
      <c r="AL11" s="16" t="s">
        <v>19244</v>
      </c>
      <c r="AM11" s="21">
        <f>B3L315C4</f>
        <v>0.16491791737992476</v>
      </c>
      <c r="AN11" s="16" t="s">
        <v>19310</v>
      </c>
      <c r="AO11" s="21">
        <f>B9L204C1*B9L204C18</f>
        <v>113.14662396142094</v>
      </c>
      <c r="AP11" s="16" t="s">
        <v>19246</v>
      </c>
      <c r="AQ11" s="21">
        <f>B3L316C4</f>
        <v>2.3242859100859627E-2</v>
      </c>
      <c r="AR11" s="16" t="s">
        <v>19311</v>
      </c>
      <c r="AS11" s="21">
        <f>B9L204C1*B9L204C20</f>
        <v>15.946424016590106</v>
      </c>
      <c r="AT11" s="16" t="s">
        <v>19248</v>
      </c>
      <c r="AU11" s="21">
        <f>B3L317C4</f>
        <v>1.1134888592157384E-5</v>
      </c>
      <c r="AV11" s="16" t="s">
        <v>19312</v>
      </c>
      <c r="AW11" s="21">
        <f>B9L204C1*B9L204C22</f>
        <v>7.6394067570399139E-3</v>
      </c>
      <c r="AX11" s="16" t="s">
        <v>19250</v>
      </c>
      <c r="AY11" s="21">
        <f>B3L318C4</f>
        <v>8.1126077541999984E-3</v>
      </c>
      <c r="AZ11" s="16" t="s">
        <v>19313</v>
      </c>
      <c r="BA11" s="21">
        <f>B9L204C1*B9L204C24</f>
        <v>5.5658850990481366</v>
      </c>
      <c r="BB11" s="16" t="s">
        <v>19252</v>
      </c>
      <c r="BC11" s="21">
        <f>B3L319C4</f>
        <v>4.1503932489667824E-5</v>
      </c>
      <c r="BD11" s="16" t="s">
        <v>19314</v>
      </c>
      <c r="BE11" s="21">
        <f>B9L204C1*B9L204C26</f>
        <v>2.8474952369852619E-2</v>
      </c>
      <c r="BF11" s="16" t="s">
        <v>19254</v>
      </c>
      <c r="BG11" s="21">
        <f>B3L320C4</f>
        <v>4.9441745284868603E-2</v>
      </c>
      <c r="BH11" s="16" t="s">
        <v>19315</v>
      </c>
      <c r="BI11" s="21">
        <f>B9L204C1*B9L204C28</f>
        <v>33.92091441984433</v>
      </c>
      <c r="BJ11" s="16" t="s">
        <v>19256</v>
      </c>
      <c r="BK11" s="15">
        <f>B3L321C4</f>
        <v>0</v>
      </c>
      <c r="BL11" s="16" t="s">
        <v>19316</v>
      </c>
      <c r="BM11" s="15">
        <f>B9L204C1*B9L204C30</f>
        <v>0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307.62664756681278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9.6408754086600608E-3</v>
      </c>
      <c r="L12" s="16" t="s">
        <v>19322</v>
      </c>
      <c r="M12" s="21">
        <f>B9L205C1*B9L205C4</f>
        <v>2.9657901815754206</v>
      </c>
      <c r="N12" s="16" t="s">
        <v>19232</v>
      </c>
      <c r="O12" s="21">
        <f>B3L309C4</f>
        <v>0.19902668306402668</v>
      </c>
      <c r="P12" s="16" t="s">
        <v>19323</v>
      </c>
      <c r="Q12" s="21">
        <f>B9L205C1*B9L205C6</f>
        <v>61.225911287329083</v>
      </c>
      <c r="R12" s="16" t="s">
        <v>19234</v>
      </c>
      <c r="S12" s="21">
        <f>B3L310C4</f>
        <v>6.2335329366045966E-2</v>
      </c>
      <c r="T12" s="16" t="s">
        <v>19324</v>
      </c>
      <c r="U12" s="21">
        <f>B9L205C1*B9L205C8</f>
        <v>19.176008397849817</v>
      </c>
      <c r="V12" s="16" t="s">
        <v>19236</v>
      </c>
      <c r="W12" s="21">
        <f>B3L311C4</f>
        <v>4.77762290078537E-2</v>
      </c>
      <c r="X12" s="16" t="s">
        <v>19325</v>
      </c>
      <c r="Y12" s="21">
        <f>B9L205C1*B9L205C10</f>
        <v>14.697241163070348</v>
      </c>
      <c r="Z12" s="16" t="s">
        <v>19238</v>
      </c>
      <c r="AA12" s="21">
        <f>B3L312C4</f>
        <v>0.3557551651794667</v>
      </c>
      <c r="AB12" s="16" t="s">
        <v>19326</v>
      </c>
      <c r="AC12" s="21">
        <f>B9L205C1*B9L205C12</f>
        <v>109.43976881873706</v>
      </c>
      <c r="AD12" s="16" t="s">
        <v>19240</v>
      </c>
      <c r="AE12" s="21">
        <f>B3L313C4</f>
        <v>5.4669134326772596E-2</v>
      </c>
      <c r="AF12" s="16" t="s">
        <v>19327</v>
      </c>
      <c r="AG12" s="21">
        <f>B9L205C1*B9L205C14</f>
        <v>16.817682518324819</v>
      </c>
      <c r="AH12" s="16" t="s">
        <v>19242</v>
      </c>
      <c r="AI12" s="21">
        <f>B3L314C4</f>
        <v>2.5028815306239603E-2</v>
      </c>
      <c r="AJ12" s="16" t="s">
        <v>19328</v>
      </c>
      <c r="AK12" s="21">
        <f>B9L205C1*B9L205C16</f>
        <v>7.6995305452274199</v>
      </c>
      <c r="AL12" s="16" t="s">
        <v>19244</v>
      </c>
      <c r="AM12" s="21">
        <f>B3L315C4</f>
        <v>0.16491791737992476</v>
      </c>
      <c r="AN12" s="16" t="s">
        <v>19329</v>
      </c>
      <c r="AO12" s="21">
        <f>B9L205C1*B9L205C18</f>
        <v>50.733146047286859</v>
      </c>
      <c r="AP12" s="16" t="s">
        <v>19246</v>
      </c>
      <c r="AQ12" s="21">
        <f>B3L316C4</f>
        <v>2.3242859100859627E-2</v>
      </c>
      <c r="AR12" s="16" t="s">
        <v>19330</v>
      </c>
      <c r="AS12" s="21">
        <f>B9L205C1*B9L205C20</f>
        <v>7.1501228250652318</v>
      </c>
      <c r="AT12" s="16" t="s">
        <v>19248</v>
      </c>
      <c r="AU12" s="21">
        <f>B3L317C4</f>
        <v>1.1134888592157384E-5</v>
      </c>
      <c r="AV12" s="16" t="s">
        <v>19331</v>
      </c>
      <c r="AW12" s="21">
        <f>B9L205C1*B9L205C22</f>
        <v>3.4253884486353235E-3</v>
      </c>
      <c r="AX12" s="16" t="s">
        <v>19250</v>
      </c>
      <c r="AY12" s="21">
        <f>B3L318C4</f>
        <v>8.1126077541999984E-3</v>
      </c>
      <c r="AZ12" s="16" t="s">
        <v>19332</v>
      </c>
      <c r="BA12" s="21">
        <f>B9L205C1*B9L205C24</f>
        <v>2.4956543264490754</v>
      </c>
      <c r="BB12" s="16" t="s">
        <v>19252</v>
      </c>
      <c r="BC12" s="21">
        <f>B3L319C4</f>
        <v>4.1503932489667824E-5</v>
      </c>
      <c r="BD12" s="16" t="s">
        <v>19333</v>
      </c>
      <c r="BE12" s="21">
        <f>B9L205C1*B9L205C26</f>
        <v>1.2767715612635833E-2</v>
      </c>
      <c r="BF12" s="16" t="s">
        <v>19254</v>
      </c>
      <c r="BG12" s="21">
        <f>B3L320C4</f>
        <v>4.9441745284868603E-2</v>
      </c>
      <c r="BH12" s="16" t="s">
        <v>19334</v>
      </c>
      <c r="BI12" s="21">
        <f>B9L205C1*B9L205C28</f>
        <v>15.209598351836402</v>
      </c>
      <c r="BJ12" s="16" t="s">
        <v>19256</v>
      </c>
      <c r="BK12" s="15">
        <f>B3L321C4</f>
        <v>0</v>
      </c>
      <c r="BL12" s="16" t="s">
        <v>19335</v>
      </c>
      <c r="BM12" s="15">
        <f>B9L205C1*B9L205C30</f>
        <v>0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3.8297983773113904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9.6408754086600608E-3</v>
      </c>
      <c r="L13" s="16" t="s">
        <v>19341</v>
      </c>
      <c r="M13" s="21">
        <f>B9L206C1*B9L206C4</f>
        <v>3.6922608995947591E-2</v>
      </c>
      <c r="N13" s="16" t="s">
        <v>19232</v>
      </c>
      <c r="O13" s="21">
        <f>B3L309C4</f>
        <v>0.19902668306402668</v>
      </c>
      <c r="P13" s="16" t="s">
        <v>19342</v>
      </c>
      <c r="Q13" s="21">
        <f>B9L206C1*B9L206C6</f>
        <v>0.76223206784027775</v>
      </c>
      <c r="R13" s="16" t="s">
        <v>19234</v>
      </c>
      <c r="S13" s="21">
        <f>B3L310C4</f>
        <v>6.2335329366045966E-2</v>
      </c>
      <c r="T13" s="16" t="s">
        <v>19343</v>
      </c>
      <c r="U13" s="21">
        <f>B9L206C1*B9L206C8</f>
        <v>0.2387317432552539</v>
      </c>
      <c r="V13" s="16" t="s">
        <v>19236</v>
      </c>
      <c r="W13" s="21">
        <f>B3L311C4</f>
        <v>4.77762290078537E-2</v>
      </c>
      <c r="X13" s="16" t="s">
        <v>19344</v>
      </c>
      <c r="Y13" s="21">
        <f>B9L206C1*B9L206C10</f>
        <v>0.18297332432833549</v>
      </c>
      <c r="Z13" s="16" t="s">
        <v>19238</v>
      </c>
      <c r="AA13" s="21">
        <f>B3L312C4</f>
        <v>0.3557551651794667</v>
      </c>
      <c r="AB13" s="16" t="s">
        <v>19345</v>
      </c>
      <c r="AC13" s="21">
        <f>B9L206C1*B9L206C12</f>
        <v>1.3624705543244673</v>
      </c>
      <c r="AD13" s="16" t="s">
        <v>19240</v>
      </c>
      <c r="AE13" s="21">
        <f>B3L313C4</f>
        <v>5.4669134326772596E-2</v>
      </c>
      <c r="AF13" s="16" t="s">
        <v>19346</v>
      </c>
      <c r="AG13" s="21">
        <f>B9L206C1*B9L206C14</f>
        <v>0.20937176193369211</v>
      </c>
      <c r="AH13" s="16" t="s">
        <v>19242</v>
      </c>
      <c r="AI13" s="21">
        <f>B3L314C4</f>
        <v>2.5028815306239603E-2</v>
      </c>
      <c r="AJ13" s="16" t="s">
        <v>19347</v>
      </c>
      <c r="AK13" s="21">
        <f>B9L206C1*B9L206C16</f>
        <v>9.5855316245862923E-2</v>
      </c>
      <c r="AL13" s="16" t="s">
        <v>19244</v>
      </c>
      <c r="AM13" s="21">
        <f>B3L315C4</f>
        <v>0.16491791737992476</v>
      </c>
      <c r="AN13" s="16" t="s">
        <v>19348</v>
      </c>
      <c r="AO13" s="21">
        <f>B9L206C1*B9L206C18</f>
        <v>0.63160237237120975</v>
      </c>
      <c r="AP13" s="16" t="s">
        <v>19246</v>
      </c>
      <c r="AQ13" s="21">
        <f>B3L316C4</f>
        <v>2.3242859100859627E-2</v>
      </c>
      <c r="AR13" s="16" t="s">
        <v>19349</v>
      </c>
      <c r="AS13" s="21">
        <f>B9L206C1*B9L206C20</f>
        <v>8.9015464068549488E-2</v>
      </c>
      <c r="AT13" s="16" t="s">
        <v>19248</v>
      </c>
      <c r="AU13" s="21">
        <f>B3L317C4</f>
        <v>1.1134888592157384E-5</v>
      </c>
      <c r="AV13" s="16" t="s">
        <v>19350</v>
      </c>
      <c r="AW13" s="21">
        <f>B9L206C1*B9L206C22</f>
        <v>4.264437826178746E-5</v>
      </c>
      <c r="AX13" s="16" t="s">
        <v>19250</v>
      </c>
      <c r="AY13" s="21">
        <f>B3L318C4</f>
        <v>8.1126077541999984E-3</v>
      </c>
      <c r="AZ13" s="16" t="s">
        <v>19351</v>
      </c>
      <c r="BA13" s="21">
        <f>B9L206C1*B9L206C24</f>
        <v>3.1069652012798956E-2</v>
      </c>
      <c r="BB13" s="16" t="s">
        <v>19252</v>
      </c>
      <c r="BC13" s="21">
        <f>B3L319C4</f>
        <v>4.1503932489667824E-5</v>
      </c>
      <c r="BD13" s="16" t="s">
        <v>19352</v>
      </c>
      <c r="BE13" s="21">
        <f>B9L206C1*B9L206C26</f>
        <v>1.5895169330097132E-4</v>
      </c>
      <c r="BF13" s="16" t="s">
        <v>19254</v>
      </c>
      <c r="BG13" s="21">
        <f>B3L320C4</f>
        <v>4.9441745284868603E-2</v>
      </c>
      <c r="BH13" s="16" t="s">
        <v>19353</v>
      </c>
      <c r="BI13" s="21">
        <f>B9L206C1*B9L206C28</f>
        <v>0.18935191586343286</v>
      </c>
      <c r="BJ13" s="16" t="s">
        <v>19256</v>
      </c>
      <c r="BK13" s="15">
        <f>B3L321C4</f>
        <v>0</v>
      </c>
      <c r="BL13" s="16" t="s">
        <v>19354</v>
      </c>
      <c r="BM13" s="15">
        <f>B9L206C1*B9L206C30</f>
        <v>0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0.95225171379403728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9.6408754086600608E-3</v>
      </c>
      <c r="L14" s="16" t="s">
        <v>19360</v>
      </c>
      <c r="M14" s="21">
        <f>B9L207C1*B9L207C4</f>
        <v>9.1805401303713327E-3</v>
      </c>
      <c r="N14" s="16" t="s">
        <v>19232</v>
      </c>
      <c r="O14" s="21">
        <f>B3L309C4</f>
        <v>0.19902668306402668</v>
      </c>
      <c r="P14" s="16" t="s">
        <v>19361</v>
      </c>
      <c r="Q14" s="21">
        <f>B9L207C1*B9L207C6</f>
        <v>0.18952350003846211</v>
      </c>
      <c r="R14" s="16" t="s">
        <v>19234</v>
      </c>
      <c r="S14" s="21">
        <f>B3L310C4</f>
        <v>6.2335329366045966E-2</v>
      </c>
      <c r="T14" s="16" t="s">
        <v>19362</v>
      </c>
      <c r="U14" s="21">
        <f>B9L207C1*B9L207C8</f>
        <v>5.9358924218733053E-2</v>
      </c>
      <c r="V14" s="16" t="s">
        <v>19236</v>
      </c>
      <c r="W14" s="21">
        <f>B3L311C4</f>
        <v>4.77762290078537E-2</v>
      </c>
      <c r="X14" s="16" t="s">
        <v>19363</v>
      </c>
      <c r="Y14" s="21">
        <f>B9L207C1*B9L207C10</f>
        <v>4.5494995951345082E-2</v>
      </c>
      <c r="Z14" s="16" t="s">
        <v>19238</v>
      </c>
      <c r="AA14" s="21">
        <f>B3L312C4</f>
        <v>0.3557551651794667</v>
      </c>
      <c r="AB14" s="16" t="s">
        <v>19364</v>
      </c>
      <c r="AC14" s="21">
        <f>B9L207C1*B9L207C12</f>
        <v>0.338768465733228</v>
      </c>
      <c r="AD14" s="16" t="s">
        <v>19240</v>
      </c>
      <c r="AE14" s="21">
        <f>B3L313C4</f>
        <v>5.4669134326772596E-2</v>
      </c>
      <c r="AF14" s="16" t="s">
        <v>19365</v>
      </c>
      <c r="AG14" s="21">
        <f>B9L207C1*B9L207C14</f>
        <v>5.2058776854305634E-2</v>
      </c>
      <c r="AH14" s="16" t="s">
        <v>19242</v>
      </c>
      <c r="AI14" s="21">
        <f>B3L314C4</f>
        <v>2.5028815306239603E-2</v>
      </c>
      <c r="AJ14" s="16" t="s">
        <v>19366</v>
      </c>
      <c r="AK14" s="21">
        <f>B9L207C1*B9L207C16</f>
        <v>2.3833732269601095E-2</v>
      </c>
      <c r="AL14" s="16" t="s">
        <v>19244</v>
      </c>
      <c r="AM14" s="21">
        <f>B3L315C4</f>
        <v>0.16491791737992476</v>
      </c>
      <c r="AN14" s="16" t="s">
        <v>19367</v>
      </c>
      <c r="AO14" s="21">
        <f>B9L207C1*B9L207C18</f>
        <v>0.15704336946037681</v>
      </c>
      <c r="AP14" s="16" t="s">
        <v>19246</v>
      </c>
      <c r="AQ14" s="21">
        <f>B3L316C4</f>
        <v>2.3242859100859627E-2</v>
      </c>
      <c r="AR14" s="16" t="s">
        <v>19368</v>
      </c>
      <c r="AS14" s="21">
        <f>B9L207C1*B9L207C20</f>
        <v>2.2133052412266915E-2</v>
      </c>
      <c r="AT14" s="16" t="s">
        <v>19248</v>
      </c>
      <c r="AU14" s="21">
        <f>B3L317C4</f>
        <v>1.1134888592157384E-5</v>
      </c>
      <c r="AV14" s="16" t="s">
        <v>19369</v>
      </c>
      <c r="AW14" s="21">
        <f>B9L207C1*B9L207C22</f>
        <v>1.0603216744787543E-5</v>
      </c>
      <c r="AX14" s="16" t="s">
        <v>19250</v>
      </c>
      <c r="AY14" s="21">
        <f>B3L318C4</f>
        <v>8.1126077541999984E-3</v>
      </c>
      <c r="AZ14" s="16" t="s">
        <v>19370</v>
      </c>
      <c r="BA14" s="21">
        <f>B9L207C1*B9L207C24</f>
        <v>7.7252446372757444E-3</v>
      </c>
      <c r="BB14" s="16" t="s">
        <v>19252</v>
      </c>
      <c r="BC14" s="21">
        <f>B3L319C4</f>
        <v>4.1503932489667824E-5</v>
      </c>
      <c r="BD14" s="16" t="s">
        <v>19371</v>
      </c>
      <c r="BE14" s="21">
        <f>B9L207C1*B9L207C26</f>
        <v>3.9522190842478212E-5</v>
      </c>
      <c r="BF14" s="16" t="s">
        <v>19254</v>
      </c>
      <c r="BG14" s="21">
        <f>B3L320C4</f>
        <v>4.9441745284868603E-2</v>
      </c>
      <c r="BH14" s="16" t="s">
        <v>19372</v>
      </c>
      <c r="BI14" s="21">
        <f>B9L207C1*B9L207C28</f>
        <v>4.7080986680484389E-2</v>
      </c>
      <c r="BJ14" s="16" t="s">
        <v>19256</v>
      </c>
      <c r="BK14" s="15">
        <f>B3L321C4</f>
        <v>0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3.5470336762721129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9.6408754086600608E-3</v>
      </c>
      <c r="L15" s="16" t="s">
        <v>19379</v>
      </c>
      <c r="M15" s="21">
        <f>B9L208C1*B9L208C4</f>
        <v>3.4196509743260904E-2</v>
      </c>
      <c r="N15" s="16" t="s">
        <v>19232</v>
      </c>
      <c r="O15" s="21">
        <f>B3L309C4</f>
        <v>0.19902668306402668</v>
      </c>
      <c r="P15" s="16" t="s">
        <v>19380</v>
      </c>
      <c r="Q15" s="21">
        <f>B9L208C1*B9L208C6</f>
        <v>0.70595434730483919</v>
      </c>
      <c r="R15" s="16" t="s">
        <v>19234</v>
      </c>
      <c r="S15" s="21">
        <f>B3L310C4</f>
        <v>6.2335329366045966E-2</v>
      </c>
      <c r="T15" s="16" t="s">
        <v>19381</v>
      </c>
      <c r="U15" s="21">
        <f>B9L208C1*B9L208C8</f>
        <v>0.22110551248287902</v>
      </c>
      <c r="V15" s="16" t="s">
        <v>19236</v>
      </c>
      <c r="W15" s="21">
        <f>B3L311C4</f>
        <v>4.77762290078537E-2</v>
      </c>
      <c r="X15" s="16" t="s">
        <v>19382</v>
      </c>
      <c r="Y15" s="21">
        <f>B9L208C1*B9L208C10</f>
        <v>0.16946389321614566</v>
      </c>
      <c r="Z15" s="16" t="s">
        <v>19238</v>
      </c>
      <c r="AA15" s="21">
        <f>B3L312C4</f>
        <v>0.3557551651794667</v>
      </c>
      <c r="AB15" s="16" t="s">
        <v>19383</v>
      </c>
      <c r="AC15" s="21">
        <f>B9L208C1*B9L208C12</f>
        <v>1.2618755513993165</v>
      </c>
      <c r="AD15" s="16" t="s">
        <v>19240</v>
      </c>
      <c r="AE15" s="21">
        <f>B3L313C4</f>
        <v>5.4669134326772596E-2</v>
      </c>
      <c r="AF15" s="16" t="s">
        <v>19384</v>
      </c>
      <c r="AG15" s="21">
        <f>B9L208C1*B9L208C14</f>
        <v>0.19391326050970617</v>
      </c>
      <c r="AH15" s="16" t="s">
        <v>19242</v>
      </c>
      <c r="AI15" s="21">
        <f>B3L314C4</f>
        <v>2.5028815306239603E-2</v>
      </c>
      <c r="AJ15" s="16" t="s">
        <v>19385</v>
      </c>
      <c r="AK15" s="21">
        <f>B9L208C1*B9L208C16</f>
        <v>8.8778050768426792E-2</v>
      </c>
      <c r="AL15" s="16" t="s">
        <v>19244</v>
      </c>
      <c r="AM15" s="21">
        <f>B3L315C4</f>
        <v>0.16491791737992476</v>
      </c>
      <c r="AN15" s="16" t="s">
        <v>19386</v>
      </c>
      <c r="AO15" s="21">
        <f>B9L208C1*B9L208C18</f>
        <v>0.58496940676725506</v>
      </c>
      <c r="AP15" s="16" t="s">
        <v>19246</v>
      </c>
      <c r="AQ15" s="21">
        <f>B3L316C4</f>
        <v>2.3242859100859627E-2</v>
      </c>
      <c r="AR15" s="16" t="s">
        <v>19387</v>
      </c>
      <c r="AS15" s="21">
        <f>B9L208C1*B9L208C20</f>
        <v>8.2443203963596862E-2</v>
      </c>
      <c r="AT15" s="16" t="s">
        <v>19248</v>
      </c>
      <c r="AU15" s="21">
        <f>B3L317C4</f>
        <v>1.1134888592157384E-5</v>
      </c>
      <c r="AV15" s="16" t="s">
        <v>19388</v>
      </c>
      <c r="AW15" s="21">
        <f>B9L208C1*B9L208C22</f>
        <v>3.9495824817920419E-5</v>
      </c>
      <c r="AX15" s="16" t="s">
        <v>19250</v>
      </c>
      <c r="AY15" s="21">
        <f>B3L318C4</f>
        <v>8.1126077541999984E-3</v>
      </c>
      <c r="AZ15" s="16" t="s">
        <v>19389</v>
      </c>
      <c r="BA15" s="21">
        <f>B9L208C1*B9L208C24</f>
        <v>2.877569290653367E-2</v>
      </c>
      <c r="BB15" s="16" t="s">
        <v>19252</v>
      </c>
      <c r="BC15" s="21">
        <f>B3L319C4</f>
        <v>4.1503932489667824E-5</v>
      </c>
      <c r="BD15" s="16" t="s">
        <v>19390</v>
      </c>
      <c r="BE15" s="21">
        <f>B9L208C1*B9L208C26</f>
        <v>1.4721584623857606E-4</v>
      </c>
      <c r="BF15" s="16" t="s">
        <v>19254</v>
      </c>
      <c r="BG15" s="21">
        <f>B3L320C4</f>
        <v>4.9441745284868603E-2</v>
      </c>
      <c r="BH15" s="16" t="s">
        <v>19391</v>
      </c>
      <c r="BI15" s="21">
        <f>B9L208C1*B9L208C28</f>
        <v>0.17537153553909687</v>
      </c>
      <c r="BJ15" s="16" t="s">
        <v>19256</v>
      </c>
      <c r="BK15" s="15">
        <f>B3L321C4</f>
        <v>0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2.2995423481576536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9.6408754086600608E-3</v>
      </c>
      <c r="L16" s="16" t="s">
        <v>19398</v>
      </c>
      <c r="M16" s="21">
        <f>B9L209C1*B9L209C4</f>
        <v>2.2169601275525534E-2</v>
      </c>
      <c r="N16" s="16" t="s">
        <v>19232</v>
      </c>
      <c r="O16" s="21">
        <f>B3L309C4</f>
        <v>0.19902668306402668</v>
      </c>
      <c r="P16" s="16" t="s">
        <v>19399</v>
      </c>
      <c r="Q16" s="21">
        <f>B9L209C1*B9L209C6</f>
        <v>0.457670286119081</v>
      </c>
      <c r="R16" s="16" t="s">
        <v>19234</v>
      </c>
      <c r="S16" s="21">
        <f>B3L310C4</f>
        <v>6.2335329366045966E-2</v>
      </c>
      <c r="T16" s="16" t="s">
        <v>19400</v>
      </c>
      <c r="U16" s="21">
        <f>B9L209C1*B9L209C8</f>
        <v>0.14334272966357808</v>
      </c>
      <c r="V16" s="16" t="s">
        <v>19236</v>
      </c>
      <c r="W16" s="21">
        <f>B3L311C4</f>
        <v>4.77762290078537E-2</v>
      </c>
      <c r="X16" s="16" t="s">
        <v>19401</v>
      </c>
      <c r="Y16" s="21">
        <f>B9L209C1*B9L209C10</f>
        <v>0.1098634618388377</v>
      </c>
      <c r="Z16" s="16" t="s">
        <v>19238</v>
      </c>
      <c r="AA16" s="21">
        <f>B3L312C4</f>
        <v>0.3557551651794667</v>
      </c>
      <c r="AB16" s="16" t="s">
        <v>19402</v>
      </c>
      <c r="AC16" s="21">
        <f>B9L209C1*B9L209C12</f>
        <v>0.81807406790600479</v>
      </c>
      <c r="AD16" s="16" t="s">
        <v>19240</v>
      </c>
      <c r="AE16" s="21">
        <f>B3L313C4</f>
        <v>5.4669134326772596E-2</v>
      </c>
      <c r="AF16" s="16" t="s">
        <v>19403</v>
      </c>
      <c r="AG16" s="21">
        <f>B9L209C1*B9L209C14</f>
        <v>0.12571398952153284</v>
      </c>
      <c r="AH16" s="16" t="s">
        <v>19242</v>
      </c>
      <c r="AI16" s="21">
        <f>B3L314C4</f>
        <v>2.5028815306239603E-2</v>
      </c>
      <c r="AJ16" s="16" t="s">
        <v>19404</v>
      </c>
      <c r="AK16" s="21">
        <f>B9L209C1*B9L209C16</f>
        <v>5.7554820720914439E-2</v>
      </c>
      <c r="AL16" s="16" t="s">
        <v>19244</v>
      </c>
      <c r="AM16" s="21">
        <f>B3L315C4</f>
        <v>0.16491791737992476</v>
      </c>
      <c r="AN16" s="16" t="s">
        <v>19405</v>
      </c>
      <c r="AO16" s="21">
        <f>B9L209C1*B9L209C18</f>
        <v>0.3792357349851021</v>
      </c>
      <c r="AP16" s="16" t="s">
        <v>19246</v>
      </c>
      <c r="AQ16" s="21">
        <f>B3L316C4</f>
        <v>2.3242859100859627E-2</v>
      </c>
      <c r="AR16" s="16" t="s">
        <v>19406</v>
      </c>
      <c r="AS16" s="21">
        <f>B9L209C1*B9L209C20</f>
        <v>5.3447938794688239E-2</v>
      </c>
      <c r="AT16" s="16" t="s">
        <v>19248</v>
      </c>
      <c r="AU16" s="21">
        <f>B3L317C4</f>
        <v>1.1134888592157384E-5</v>
      </c>
      <c r="AV16" s="16" t="s">
        <v>19407</v>
      </c>
      <c r="AW16" s="21">
        <f>B9L209C1*B9L209C22</f>
        <v>2.5605147859683461E-5</v>
      </c>
      <c r="AX16" s="16" t="s">
        <v>19250</v>
      </c>
      <c r="AY16" s="21">
        <f>B3L318C4</f>
        <v>8.1126077541999984E-3</v>
      </c>
      <c r="AZ16" s="16" t="s">
        <v>19408</v>
      </c>
      <c r="BA16" s="21">
        <f>B9L209C1*B9L209C24</f>
        <v>1.8655285084775052E-2</v>
      </c>
      <c r="BB16" s="16" t="s">
        <v>19252</v>
      </c>
      <c r="BC16" s="21">
        <f>B3L319C4</f>
        <v>4.1503932489667824E-5</v>
      </c>
      <c r="BD16" s="16" t="s">
        <v>19409</v>
      </c>
      <c r="BE16" s="21">
        <f>B9L209C1*B9L209C26</f>
        <v>9.5440050375067474E-5</v>
      </c>
      <c r="BF16" s="16" t="s">
        <v>19254</v>
      </c>
      <c r="BG16" s="21">
        <f>B3L320C4</f>
        <v>4.9441745284868603E-2</v>
      </c>
      <c r="BH16" s="16" t="s">
        <v>19410</v>
      </c>
      <c r="BI16" s="21">
        <f>B9L209C1*B9L209C28</f>
        <v>0.11369338704937934</v>
      </c>
      <c r="BJ16" s="16" t="s">
        <v>19256</v>
      </c>
      <c r="BK16" s="15">
        <f>B3L321C4</f>
        <v>0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0.32018944088271123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9.6408754086600608E-3</v>
      </c>
      <c r="L17" s="16" t="s">
        <v>19417</v>
      </c>
      <c r="M17" s="21">
        <f>B9L210C1*B9L210C4</f>
        <v>3.086906506718745E-3</v>
      </c>
      <c r="N17" s="16" t="s">
        <v>19232</v>
      </c>
      <c r="O17" s="21">
        <f>B3L309C4</f>
        <v>0.19902668306402668</v>
      </c>
      <c r="P17" s="16" t="s">
        <v>19418</v>
      </c>
      <c r="Q17" s="21">
        <f>B9L210C1*B9L210C6</f>
        <v>6.372624237101128E-2</v>
      </c>
      <c r="R17" s="16" t="s">
        <v>19234</v>
      </c>
      <c r="S17" s="21">
        <f>B3L310C4</f>
        <v>6.2335329366045966E-2</v>
      </c>
      <c r="T17" s="16" t="s">
        <v>19419</v>
      </c>
      <c r="U17" s="21">
        <f>B9L210C1*B9L210C8</f>
        <v>1.995911425695391E-2</v>
      </c>
      <c r="V17" s="16" t="s">
        <v>19236</v>
      </c>
      <c r="W17" s="21">
        <f>B3L311C4</f>
        <v>4.77762290078537E-2</v>
      </c>
      <c r="X17" s="16" t="s">
        <v>19420</v>
      </c>
      <c r="Y17" s="21">
        <f>B9L210C1*B9L210C10</f>
        <v>1.5297444053509046E-2</v>
      </c>
      <c r="Z17" s="16" t="s">
        <v>19238</v>
      </c>
      <c r="AA17" s="21">
        <f>B3L312C4</f>
        <v>0.3557551651794667</v>
      </c>
      <c r="AB17" s="16" t="s">
        <v>19421</v>
      </c>
      <c r="AC17" s="21">
        <f>B9L210C1*B9L210C12</f>
        <v>0.11390904742995002</v>
      </c>
      <c r="AD17" s="16" t="s">
        <v>19240</v>
      </c>
      <c r="AE17" s="21">
        <f>B3L313C4</f>
        <v>5.4669134326772596E-2</v>
      </c>
      <c r="AF17" s="16" t="s">
        <v>19422</v>
      </c>
      <c r="AG17" s="21">
        <f>B9L210C1*B9L210C14</f>
        <v>1.7504479553631155E-2</v>
      </c>
      <c r="AH17" s="16" t="s">
        <v>19242</v>
      </c>
      <c r="AI17" s="21">
        <f>B3L314C4</f>
        <v>2.5028815306239603E-2</v>
      </c>
      <c r="AJ17" s="16" t="s">
        <v>19423</v>
      </c>
      <c r="AK17" s="21">
        <f>B9L210C1*B9L210C16</f>
        <v>8.0139623788615024E-3</v>
      </c>
      <c r="AL17" s="16" t="s">
        <v>19244</v>
      </c>
      <c r="AM17" s="21">
        <f>B3L315C4</f>
        <v>0.16491791737992476</v>
      </c>
      <c r="AN17" s="16" t="s">
        <v>19424</v>
      </c>
      <c r="AO17" s="21">
        <f>B9L210C1*B9L210C18</f>
        <v>5.280497575741927E-2</v>
      </c>
      <c r="AP17" s="16" t="s">
        <v>19246</v>
      </c>
      <c r="AQ17" s="21">
        <f>B3L316C4</f>
        <v>2.3242859100859627E-2</v>
      </c>
      <c r="AR17" s="16" t="s">
        <v>19425</v>
      </c>
      <c r="AS17" s="21">
        <f>B9L210C1*B9L210C20</f>
        <v>7.4421180600198807E-3</v>
      </c>
      <c r="AT17" s="16" t="s">
        <v>19248</v>
      </c>
      <c r="AU17" s="21">
        <f>B3L317C4</f>
        <v>1.1134888592157384E-5</v>
      </c>
      <c r="AV17" s="16" t="s">
        <v>19426</v>
      </c>
      <c r="AW17" s="21">
        <f>B9L210C1*B9L210C22</f>
        <v>3.5652737526141523E-6</v>
      </c>
      <c r="AX17" s="16" t="s">
        <v>19250</v>
      </c>
      <c r="AY17" s="21">
        <f>B3L318C4</f>
        <v>8.1126077541999984E-3</v>
      </c>
      <c r="AZ17" s="16" t="s">
        <v>19427</v>
      </c>
      <c r="BA17" s="21">
        <f>B9L210C1*B9L210C24</f>
        <v>2.597571340918045E-3</v>
      </c>
      <c r="BB17" s="16" t="s">
        <v>19252</v>
      </c>
      <c r="BC17" s="21">
        <f>B3L319C4</f>
        <v>4.1503932489667824E-5</v>
      </c>
      <c r="BD17" s="16" t="s">
        <v>19428</v>
      </c>
      <c r="BE17" s="21">
        <f>B9L210C1*B9L210C26</f>
        <v>1.3289120938300533E-5</v>
      </c>
      <c r="BF17" s="16" t="s">
        <v>19254</v>
      </c>
      <c r="BG17" s="21">
        <f>B3L320C4</f>
        <v>4.9441745284868603E-2</v>
      </c>
      <c r="BH17" s="16" t="s">
        <v>19429</v>
      </c>
      <c r="BI17" s="21">
        <f>B9L210C1*B9L210C28</f>
        <v>1.5830724779027503E-2</v>
      </c>
      <c r="BJ17" s="16" t="s">
        <v>19256</v>
      </c>
      <c r="BK17" s="15">
        <f>B3L321C4</f>
        <v>0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9.6408754086600608E-3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0.19902668306402668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6.2335329366045966E-2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4.77762290078537E-2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0.3557551651794667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5.4669134326772596E-2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2.5028815306239603E-2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0.16491791737992476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2.3242859100859627E-2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1.1134888592157384E-5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8.1126077541999984E-3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4.1503932489667824E-5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4.9441745284868603E-2</v>
      </c>
      <c r="BH18" s="16" t="s">
        <v>19448</v>
      </c>
      <c r="BI18" s="15">
        <f>B9L211C1*B9L211C28</f>
        <v>0</v>
      </c>
      <c r="BJ18" s="16" t="s">
        <v>19256</v>
      </c>
      <c r="BK18" s="15">
        <f>B3L321C4</f>
        <v>0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4.302510658825269E-2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9.6408754086600608E-3</v>
      </c>
      <c r="L19" s="16" t="s">
        <v>19455</v>
      </c>
      <c r="M19" s="21">
        <f>B9L212C1*B9L212C4</f>
        <v>4.1479969206166333E-4</v>
      </c>
      <c r="N19" s="16" t="s">
        <v>19232</v>
      </c>
      <c r="O19" s="21">
        <f>B3L309C4</f>
        <v>0.19902668306402668</v>
      </c>
      <c r="P19" s="16" t="s">
        <v>19456</v>
      </c>
      <c r="Q19" s="21">
        <f>B9L212C1*B9L212C6</f>
        <v>8.5631442527361341E-3</v>
      </c>
      <c r="R19" s="16" t="s">
        <v>19234</v>
      </c>
      <c r="S19" s="21">
        <f>B3L310C4</f>
        <v>6.2335329366045966E-2</v>
      </c>
      <c r="T19" s="16" t="s">
        <v>19457</v>
      </c>
      <c r="U19" s="21">
        <f>B9L212C1*B9L212C8</f>
        <v>2.6819841901879657E-3</v>
      </c>
      <c r="V19" s="16" t="s">
        <v>19236</v>
      </c>
      <c r="W19" s="21">
        <f>B3L311C4</f>
        <v>4.77762290078537E-2</v>
      </c>
      <c r="X19" s="16" t="s">
        <v>19458</v>
      </c>
      <c r="Y19" s="21">
        <f>B9L212C1*B9L212C10</f>
        <v>2.0555773454476755E-3</v>
      </c>
      <c r="Z19" s="16" t="s">
        <v>19238</v>
      </c>
      <c r="AA19" s="21">
        <f>B3L312C4</f>
        <v>0.3557551651794667</v>
      </c>
      <c r="AB19" s="16" t="s">
        <v>19459</v>
      </c>
      <c r="AC19" s="21">
        <f>B9L212C1*B9L212C12</f>
        <v>1.5306403901167998E-2</v>
      </c>
      <c r="AD19" s="16" t="s">
        <v>19240</v>
      </c>
      <c r="AE19" s="21">
        <f>B3L313C4</f>
        <v>5.4669134326772596E-2</v>
      </c>
      <c r="AF19" s="16" t="s">
        <v>19460</v>
      </c>
      <c r="AG19" s="21">
        <f>B9L212C1*B9L212C14</f>
        <v>2.352145331496895E-3</v>
      </c>
      <c r="AH19" s="16" t="s">
        <v>19242</v>
      </c>
      <c r="AI19" s="21">
        <f>B3L314C4</f>
        <v>2.5028815306239603E-2</v>
      </c>
      <c r="AJ19" s="16" t="s">
        <v>19461</v>
      </c>
      <c r="AK19" s="21">
        <f>B9L212C1*B9L212C16</f>
        <v>1.0768674463286492E-3</v>
      </c>
      <c r="AL19" s="16" t="s">
        <v>19244</v>
      </c>
      <c r="AM19" s="21">
        <f>B3L315C4</f>
        <v>0.16491791737992476</v>
      </c>
      <c r="AN19" s="16" t="s">
        <v>19462</v>
      </c>
      <c r="AO19" s="21">
        <f>B9L212C1*B9L212C18</f>
        <v>7.0956109735839136E-3</v>
      </c>
      <c r="AP19" s="16" t="s">
        <v>19246</v>
      </c>
      <c r="AQ19" s="21">
        <f>B3L316C4</f>
        <v>2.3242859100859627E-2</v>
      </c>
      <c r="AR19" s="16" t="s">
        <v>19463</v>
      </c>
      <c r="AS19" s="21">
        <f>B9L212C1*B9L212C20</f>
        <v>1.0000264902302245E-3</v>
      </c>
      <c r="AT19" s="16" t="s">
        <v>19248</v>
      </c>
      <c r="AU19" s="21">
        <f>B3L317C4</f>
        <v>1.1134888592157384E-5</v>
      </c>
      <c r="AV19" s="16" t="s">
        <v>19464</v>
      </c>
      <c r="AW19" s="21">
        <f>B9L212C1*B9L212C22</f>
        <v>4.7907976852589034E-7</v>
      </c>
      <c r="AX19" s="16" t="s">
        <v>19250</v>
      </c>
      <c r="AY19" s="21">
        <f>B3L318C4</f>
        <v>8.1126077541999984E-3</v>
      </c>
      <c r="AZ19" s="16" t="s">
        <v>19465</v>
      </c>
      <c r="BA19" s="21">
        <f>B9L212C1*B9L212C24</f>
        <v>3.4904581333314023E-4</v>
      </c>
      <c r="BB19" s="16" t="s">
        <v>19252</v>
      </c>
      <c r="BC19" s="21">
        <f>B3L319C4</f>
        <v>4.1503932489667824E-5</v>
      </c>
      <c r="BD19" s="16" t="s">
        <v>19466</v>
      </c>
      <c r="BE19" s="21">
        <f>B9L212C1*B9L212C26</f>
        <v>1.7857111191996019E-6</v>
      </c>
      <c r="BF19" s="16" t="s">
        <v>19254</v>
      </c>
      <c r="BG19" s="21">
        <f>B3L320C4</f>
        <v>4.9441745284868603E-2</v>
      </c>
      <c r="BH19" s="16" t="s">
        <v>19467</v>
      </c>
      <c r="BI19" s="21">
        <f>B9L212C1*B9L212C28</f>
        <v>2.1272363607907113E-3</v>
      </c>
      <c r="BJ19" s="16" t="s">
        <v>19256</v>
      </c>
      <c r="BK19" s="15">
        <f>B3L321C4</f>
        <v>0</v>
      </c>
      <c r="BL19" s="16" t="s">
        <v>19468</v>
      </c>
      <c r="BM19" s="15">
        <f>B9L212C1*B9L212C30</f>
        <v>0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15">
        <f>B9L112C9</f>
        <v>0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9.6408754086600608E-3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0.19902668306402668</v>
      </c>
      <c r="P20" s="16" t="s">
        <v>19475</v>
      </c>
      <c r="Q20" s="15">
        <f>B9L213C1*B9L213C6</f>
        <v>0</v>
      </c>
      <c r="R20" s="16" t="s">
        <v>19234</v>
      </c>
      <c r="S20" s="21">
        <f>B3L310C4</f>
        <v>6.2335329366045966E-2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4.77762290078537E-2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0.3557551651794667</v>
      </c>
      <c r="AB20" s="16" t="s">
        <v>19478</v>
      </c>
      <c r="AC20" s="15">
        <f>B9L213C1*B9L213C12</f>
        <v>0</v>
      </c>
      <c r="AD20" s="16" t="s">
        <v>19240</v>
      </c>
      <c r="AE20" s="21">
        <f>B3L313C4</f>
        <v>5.4669134326772596E-2</v>
      </c>
      <c r="AF20" s="16" t="s">
        <v>19479</v>
      </c>
      <c r="AG20" s="15">
        <f>B9L213C1*B9L213C14</f>
        <v>0</v>
      </c>
      <c r="AH20" s="16" t="s">
        <v>19242</v>
      </c>
      <c r="AI20" s="21">
        <f>B3L314C4</f>
        <v>2.5028815306239603E-2</v>
      </c>
      <c r="AJ20" s="16" t="s">
        <v>19480</v>
      </c>
      <c r="AK20" s="15">
        <f>B9L213C1*B9L213C16</f>
        <v>0</v>
      </c>
      <c r="AL20" s="16" t="s">
        <v>19244</v>
      </c>
      <c r="AM20" s="21">
        <f>B3L315C4</f>
        <v>0.16491791737992476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2.3242859100859627E-2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1.1134888592157384E-5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8.1126077541999984E-3</v>
      </c>
      <c r="AZ20" s="16" t="s">
        <v>19484</v>
      </c>
      <c r="BA20" s="15">
        <f>B9L213C1*B9L213C24</f>
        <v>0</v>
      </c>
      <c r="BB20" s="16" t="s">
        <v>19252</v>
      </c>
      <c r="BC20" s="21">
        <f>B3L319C4</f>
        <v>4.1503932489667824E-5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4.9441745284868603E-2</v>
      </c>
      <c r="BH20" s="16" t="s">
        <v>19486</v>
      </c>
      <c r="BI20" s="15">
        <f>B9L213C1*B9L213C28</f>
        <v>0</v>
      </c>
      <c r="BJ20" s="16" t="s">
        <v>19256</v>
      </c>
      <c r="BK20" s="15">
        <f>B3L321C4</f>
        <v>0</v>
      </c>
      <c r="BL20" s="16" t="s">
        <v>19487</v>
      </c>
      <c r="BM20" s="15">
        <f>B9L213C1*B9L213C30</f>
        <v>0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46.160976482485459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9.6408754086600608E-3</v>
      </c>
      <c r="L21" s="16" t="s">
        <v>19493</v>
      </c>
      <c r="M21" s="21">
        <f>B9L214C1*B9L214C4</f>
        <v>0.44503222300972944</v>
      </c>
      <c r="N21" s="16" t="s">
        <v>19232</v>
      </c>
      <c r="O21" s="21">
        <f>B3L309C4</f>
        <v>0.19902668306402668</v>
      </c>
      <c r="P21" s="16" t="s">
        <v>19494</v>
      </c>
      <c r="Q21" s="21">
        <f>B9L214C1*B9L214C6</f>
        <v>9.1872660363056227</v>
      </c>
      <c r="R21" s="16" t="s">
        <v>19234</v>
      </c>
      <c r="S21" s="21">
        <f>B3L310C4</f>
        <v>6.2335329366045966E-2</v>
      </c>
      <c r="T21" s="16" t="s">
        <v>19495</v>
      </c>
      <c r="U21" s="21">
        <f>B9L214C1*B9L214C8</f>
        <v>2.8774596728940329</v>
      </c>
      <c r="V21" s="16" t="s">
        <v>19236</v>
      </c>
      <c r="W21" s="21">
        <f>B3L311C4</f>
        <v>4.77762290078537E-2</v>
      </c>
      <c r="X21" s="16" t="s">
        <v>19496</v>
      </c>
      <c r="Y21" s="21">
        <f>B9L214C1*B9L214C10</f>
        <v>2.2053973836533745</v>
      </c>
      <c r="Z21" s="16" t="s">
        <v>19238</v>
      </c>
      <c r="AA21" s="21">
        <f>B3L312C4</f>
        <v>0.3557551651794667</v>
      </c>
      <c r="AB21" s="16" t="s">
        <v>19497</v>
      </c>
      <c r="AC21" s="21">
        <f>B9L214C1*B9L214C12</f>
        <v>16.422005813372092</v>
      </c>
      <c r="AD21" s="16" t="s">
        <v>19240</v>
      </c>
      <c r="AE21" s="21">
        <f>B3L313C4</f>
        <v>5.4669134326772596E-2</v>
      </c>
      <c r="AF21" s="16" t="s">
        <v>19498</v>
      </c>
      <c r="AG21" s="21">
        <f>B9L214C1*B9L214C14</f>
        <v>2.5235806239759881</v>
      </c>
      <c r="AH21" s="16" t="s">
        <v>19242</v>
      </c>
      <c r="AI21" s="21">
        <f>B3L314C4</f>
        <v>2.5028815306239603E-2</v>
      </c>
      <c r="AJ21" s="16" t="s">
        <v>19499</v>
      </c>
      <c r="AK21" s="21">
        <f>B9L214C1*B9L214C16</f>
        <v>1.1553545547357984</v>
      </c>
      <c r="AL21" s="16" t="s">
        <v>19244</v>
      </c>
      <c r="AM21" s="21">
        <f>B3L315C4</f>
        <v>0.16491791737992476</v>
      </c>
      <c r="AN21" s="16" t="s">
        <v>19500</v>
      </c>
      <c r="AO21" s="21">
        <f>B9L214C1*B9L214C18</f>
        <v>7.6127721057151865</v>
      </c>
      <c r="AP21" s="16" t="s">
        <v>19246</v>
      </c>
      <c r="AQ21" s="21">
        <f>B3L316C4</f>
        <v>2.3242859100859627E-2</v>
      </c>
      <c r="AR21" s="16" t="s">
        <v>19501</v>
      </c>
      <c r="AS21" s="21">
        <f>B9L214C1*B9L214C20</f>
        <v>1.0729130723405045</v>
      </c>
      <c r="AT21" s="16" t="s">
        <v>19248</v>
      </c>
      <c r="AU21" s="21">
        <f>B3L317C4</f>
        <v>1.1134888592157384E-5</v>
      </c>
      <c r="AV21" s="16" t="s">
        <v>19502</v>
      </c>
      <c r="AW21" s="21">
        <f>B9L214C1*B9L214C22</f>
        <v>5.1399733043767265E-4</v>
      </c>
      <c r="AX21" s="16" t="s">
        <v>19250</v>
      </c>
      <c r="AY21" s="21">
        <f>B3L318C4</f>
        <v>8.1126077541999984E-3</v>
      </c>
      <c r="AZ21" s="16" t="s">
        <v>19503</v>
      </c>
      <c r="BA21" s="21">
        <f>B9L214C1*B9L214C24</f>
        <v>0.3744858957532553</v>
      </c>
      <c r="BB21" s="16" t="s">
        <v>19252</v>
      </c>
      <c r="BC21" s="21">
        <f>B3L319C4</f>
        <v>4.1503932489667824E-5</v>
      </c>
      <c r="BD21" s="16" t="s">
        <v>19504</v>
      </c>
      <c r="BE21" s="21">
        <f>B9L214C1*B9L214C26</f>
        <v>1.9158620515862207E-3</v>
      </c>
      <c r="BF21" s="16" t="s">
        <v>19254</v>
      </c>
      <c r="BG21" s="21">
        <f>B3L320C4</f>
        <v>4.9441745284868603E-2</v>
      </c>
      <c r="BH21" s="16" t="s">
        <v>19505</v>
      </c>
      <c r="BI21" s="21">
        <f>B9L214C1*B9L214C28</f>
        <v>2.2822792413478559</v>
      </c>
      <c r="BJ21" s="16" t="s">
        <v>19256</v>
      </c>
      <c r="BK21" s="15">
        <f>B3L321C4</f>
        <v>0</v>
      </c>
      <c r="BL21" s="16" t="s">
        <v>19506</v>
      </c>
      <c r="BM21" s="15">
        <f>B9L214C1*B9L214C30</f>
        <v>0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14094.334324000001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9.6408754086600608E-3</v>
      </c>
      <c r="L22" s="16" t="s">
        <v>19512</v>
      </c>
      <c r="M22" s="21">
        <f>B9L215C1*B9L215C4</f>
        <v>135.88172118568502</v>
      </c>
      <c r="N22" s="16" t="s">
        <v>19232</v>
      </c>
      <c r="O22" s="21">
        <f>B3L309C4</f>
        <v>0.19902668306402668</v>
      </c>
      <c r="P22" s="16" t="s">
        <v>19513</v>
      </c>
      <c r="Q22" s="15">
        <f>B9L215C1*B9L215C6</f>
        <v>2805.1486105011809</v>
      </c>
      <c r="R22" s="16" t="s">
        <v>19234</v>
      </c>
      <c r="S22" s="21">
        <f>B3L310C4</f>
        <v>6.2335329366045966E-2</v>
      </c>
      <c r="T22" s="16" t="s">
        <v>19514</v>
      </c>
      <c r="U22" s="21">
        <f>B9L215C1*B9L215C8</f>
        <v>878.57497228170689</v>
      </c>
      <c r="V22" s="16" t="s">
        <v>19236</v>
      </c>
      <c r="W22" s="21">
        <f>B3L311C4</f>
        <v>4.77762290078537E-2</v>
      </c>
      <c r="X22" s="16" t="s">
        <v>19515</v>
      </c>
      <c r="Y22" s="21">
        <f>B9L215C1*B9L215C10</f>
        <v>673.3741443766769</v>
      </c>
      <c r="Z22" s="16" t="s">
        <v>19238</v>
      </c>
      <c r="AA22" s="21">
        <f>B3L312C4</f>
        <v>0.3557551651794667</v>
      </c>
      <c r="AB22" s="16" t="s">
        <v>19516</v>
      </c>
      <c r="AC22" s="15">
        <f>B9L215C1*B9L215C12</f>
        <v>5014.1322355292477</v>
      </c>
      <c r="AD22" s="16" t="s">
        <v>19240</v>
      </c>
      <c r="AE22" s="21">
        <f>B3L313C4</f>
        <v>5.4669134326772596E-2</v>
      </c>
      <c r="AF22" s="16" t="s">
        <v>19517</v>
      </c>
      <c r="AG22" s="21">
        <f>B9L215C1*B9L215C14</f>
        <v>770.52505640519769</v>
      </c>
      <c r="AH22" s="16" t="s">
        <v>19242</v>
      </c>
      <c r="AI22" s="21">
        <f>B3L314C4</f>
        <v>2.5028815306239603E-2</v>
      </c>
      <c r="AJ22" s="16" t="s">
        <v>19518</v>
      </c>
      <c r="AK22" s="21">
        <f>B9L215C1*B9L215C16</f>
        <v>352.76449065978943</v>
      </c>
      <c r="AL22" s="16" t="s">
        <v>19244</v>
      </c>
      <c r="AM22" s="21">
        <f>B3L315C4</f>
        <v>0.16491791737992476</v>
      </c>
      <c r="AN22" s="16" t="s">
        <v>19519</v>
      </c>
      <c r="AO22" s="15">
        <f>B9L215C1*B9L215C18</f>
        <v>2324.4082635704699</v>
      </c>
      <c r="AP22" s="16" t="s">
        <v>19246</v>
      </c>
      <c r="AQ22" s="21">
        <f>B3L316C4</f>
        <v>2.3242859100859627E-2</v>
      </c>
      <c r="AR22" s="16" t="s">
        <v>19520</v>
      </c>
      <c r="AS22" s="21">
        <f>B9L215C1*B9L215C20</f>
        <v>327.59262681314164</v>
      </c>
      <c r="AT22" s="16" t="s">
        <v>19248</v>
      </c>
      <c r="AU22" s="21">
        <f>B3L317C4</f>
        <v>1.1134888592157384E-5</v>
      </c>
      <c r="AV22" s="16" t="s">
        <v>19521</v>
      </c>
      <c r="AW22" s="21">
        <f>B9L215C1*B9L215C22</f>
        <v>0.15693884247835987</v>
      </c>
      <c r="AX22" s="16" t="s">
        <v>19250</v>
      </c>
      <c r="AY22" s="21">
        <f>B3L318C4</f>
        <v>8.1126077541999984E-3</v>
      </c>
      <c r="AZ22" s="16" t="s">
        <v>19522</v>
      </c>
      <c r="BA22" s="21">
        <f>B9L215C1*B9L215C24</f>
        <v>114.3418059271696</v>
      </c>
      <c r="BB22" s="16" t="s">
        <v>19252</v>
      </c>
      <c r="BC22" s="21">
        <f>B3L319C4</f>
        <v>4.1503932489667824E-5</v>
      </c>
      <c r="BD22" s="16" t="s">
        <v>19523</v>
      </c>
      <c r="BE22" s="21">
        <f>B9L215C1*B9L215C26</f>
        <v>0.58497030027010399</v>
      </c>
      <c r="BF22" s="16" t="s">
        <v>19254</v>
      </c>
      <c r="BG22" s="21">
        <f>B3L320C4</f>
        <v>4.9441745284868603E-2</v>
      </c>
      <c r="BH22" s="16" t="s">
        <v>19524</v>
      </c>
      <c r="BI22" s="21">
        <f>B9L215C1*B9L215C28</f>
        <v>696.84848760698878</v>
      </c>
      <c r="BJ22" s="16" t="s">
        <v>19256</v>
      </c>
      <c r="BK22" s="15">
        <f>B3L321C4</f>
        <v>0</v>
      </c>
      <c r="BL22" s="16" t="s">
        <v>19525</v>
      </c>
      <c r="BM22" s="15">
        <f>B9L215C1*B9L215C30</f>
        <v>0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5156.7115256666666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9.6408754086600608E-3</v>
      </c>
      <c r="L23" s="16" t="s">
        <v>19530</v>
      </c>
      <c r="M23" s="21">
        <f>B9L216C1*B9L216C4</f>
        <v>49.715213337353667</v>
      </c>
      <c r="N23" s="16" t="s">
        <v>19232</v>
      </c>
      <c r="O23" s="21">
        <f>B3L309C4</f>
        <v>0.19902668306402668</v>
      </c>
      <c r="P23" s="16" t="s">
        <v>19531</v>
      </c>
      <c r="Q23" s="15">
        <f>B9L216C1*B9L216C6</f>
        <v>1026.3231904714733</v>
      </c>
      <c r="R23" s="16" t="s">
        <v>19234</v>
      </c>
      <c r="S23" s="21">
        <f>B3L310C4</f>
        <v>6.2335329366045966E-2</v>
      </c>
      <c r="T23" s="16" t="s">
        <v>19532</v>
      </c>
      <c r="U23" s="21">
        <f>B9L216C1*B9L216C8</f>
        <v>321.44531139811704</v>
      </c>
      <c r="V23" s="16" t="s">
        <v>19236</v>
      </c>
      <c r="W23" s="21">
        <f>B3L311C4</f>
        <v>4.77762290078537E-2</v>
      </c>
      <c r="X23" s="16" t="s">
        <v>19533</v>
      </c>
      <c r="Y23" s="21">
        <f>B9L216C1*B9L216C10</f>
        <v>246.36823077768932</v>
      </c>
      <c r="Z23" s="16" t="s">
        <v>19238</v>
      </c>
      <c r="AA23" s="21">
        <f>B3L312C4</f>
        <v>0.3557551651794667</v>
      </c>
      <c r="AB23" s="16" t="s">
        <v>19534</v>
      </c>
      <c r="AC23" s="15">
        <f>B9L216C1*B9L216C12</f>
        <v>1834.5267605964048</v>
      </c>
      <c r="AD23" s="16" t="s">
        <v>19240</v>
      </c>
      <c r="AE23" s="21">
        <f>B3L313C4</f>
        <v>5.4669134326772596E-2</v>
      </c>
      <c r="AF23" s="16" t="s">
        <v>19535</v>
      </c>
      <c r="AG23" s="21">
        <f>B9L216C1*B9L216C14</f>
        <v>281.91295508108743</v>
      </c>
      <c r="AH23" s="16" t="s">
        <v>19242</v>
      </c>
      <c r="AI23" s="21">
        <f>B3L314C4</f>
        <v>2.5028815306239603E-2</v>
      </c>
      <c r="AJ23" s="16" t="s">
        <v>19536</v>
      </c>
      <c r="AK23" s="21">
        <f>B9L216C1*B9L216C16</f>
        <v>129.06638036346803</v>
      </c>
      <c r="AL23" s="16" t="s">
        <v>19244</v>
      </c>
      <c r="AM23" s="21">
        <f>B3L315C4</f>
        <v>0.16491791737992476</v>
      </c>
      <c r="AN23" s="16" t="s">
        <v>19537</v>
      </c>
      <c r="AO23" s="21">
        <f>B9L216C1*B9L216C18</f>
        <v>850.43412534200104</v>
      </c>
      <c r="AP23" s="16" t="s">
        <v>19246</v>
      </c>
      <c r="AQ23" s="21">
        <f>B3L316C4</f>
        <v>2.3242859100859627E-2</v>
      </c>
      <c r="AR23" s="16" t="s">
        <v>19538</v>
      </c>
      <c r="AS23" s="21">
        <f>B9L216C1*B9L216C20</f>
        <v>119.85671941484921</v>
      </c>
      <c r="AT23" s="16" t="s">
        <v>19248</v>
      </c>
      <c r="AU23" s="21">
        <f>B3L317C4</f>
        <v>1.1134888592157384E-5</v>
      </c>
      <c r="AV23" s="16" t="s">
        <v>19539</v>
      </c>
      <c r="AW23" s="21">
        <f>B9L216C1*B9L216C22</f>
        <v>5.7419408340192261E-2</v>
      </c>
      <c r="AX23" s="16" t="s">
        <v>19250</v>
      </c>
      <c r="AY23" s="21">
        <f>B3L318C4</f>
        <v>8.1126077541999984E-3</v>
      </c>
      <c r="AZ23" s="16" t="s">
        <v>19540</v>
      </c>
      <c r="BA23" s="21">
        <f>B9L216C1*B9L216C24</f>
        <v>41.834377909295902</v>
      </c>
      <c r="BB23" s="16" t="s">
        <v>19252</v>
      </c>
      <c r="BC23" s="21">
        <f>B3L319C4</f>
        <v>4.1503932489667824E-5</v>
      </c>
      <c r="BD23" s="16" t="s">
        <v>19541</v>
      </c>
      <c r="BE23" s="21">
        <f>B9L216C1*B9L216C26</f>
        <v>0.21402380702996129</v>
      </c>
      <c r="BF23" s="16" t="s">
        <v>19254</v>
      </c>
      <c r="BG23" s="21">
        <f>B3L320C4</f>
        <v>4.9441745284868603E-2</v>
      </c>
      <c r="BH23" s="16" t="s">
        <v>19542</v>
      </c>
      <c r="BI23" s="21">
        <f>B9L216C1*B9L216C28</f>
        <v>254.95681775955748</v>
      </c>
      <c r="BJ23" s="16" t="s">
        <v>19256</v>
      </c>
      <c r="BK23" s="15">
        <f>B3L321C4</f>
        <v>0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9.6408754086600608E-3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0.19902668306402668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6.2335329366045966E-2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4.77762290078537E-2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0.3557551651794667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5.4669134326772596E-2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2.5028815306239603E-2</v>
      </c>
      <c r="AJ24" s="16" t="s">
        <v>19555</v>
      </c>
      <c r="AK24" s="15">
        <f>B9L217C1*B9L217C16</f>
        <v>0</v>
      </c>
      <c r="AL24" s="16" t="s">
        <v>19244</v>
      </c>
      <c r="AM24" s="21">
        <f>B3L315C4</f>
        <v>0.16491791737992476</v>
      </c>
      <c r="AN24" s="16" t="s">
        <v>19556</v>
      </c>
      <c r="AO24" s="15">
        <f>B9L217C1*B9L217C18</f>
        <v>0</v>
      </c>
      <c r="AP24" s="16" t="s">
        <v>19246</v>
      </c>
      <c r="AQ24" s="21">
        <f>B3L316C4</f>
        <v>2.3242859100859627E-2</v>
      </c>
      <c r="AR24" s="16" t="s">
        <v>19557</v>
      </c>
      <c r="AS24" s="15">
        <f>B9L217C1*B9L217C20</f>
        <v>0</v>
      </c>
      <c r="AT24" s="16" t="s">
        <v>19248</v>
      </c>
      <c r="AU24" s="21">
        <f>B3L317C4</f>
        <v>1.1134888592157384E-5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8.1126077541999984E-3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4.1503932489667824E-5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4.9441745284868603E-2</v>
      </c>
      <c r="BH24" s="16" t="s">
        <v>19561</v>
      </c>
      <c r="BI24" s="15">
        <f>B9L217C1*B9L217C28</f>
        <v>0</v>
      </c>
      <c r="BJ24" s="16" t="s">
        <v>19256</v>
      </c>
      <c r="BK24" s="15">
        <f>B3L321C4</f>
        <v>0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79301.409234666658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9.6408754086600608E-3</v>
      </c>
      <c r="L25" s="16" t="s">
        <v>19568</v>
      </c>
      <c r="M25" s="21">
        <f>B9L218C1*B9L218C4</f>
        <v>764.53500616258566</v>
      </c>
      <c r="N25" s="16" t="s">
        <v>19232</v>
      </c>
      <c r="O25" s="21">
        <f>B3L309C4</f>
        <v>0.19902668306402668</v>
      </c>
      <c r="P25" s="16" t="s">
        <v>19569</v>
      </c>
      <c r="Q25" s="15">
        <f>B9L218C1*B9L218C6</f>
        <v>15783.09644227868</v>
      </c>
      <c r="R25" s="16" t="s">
        <v>19234</v>
      </c>
      <c r="S25" s="21">
        <f>B3L310C4</f>
        <v>6.2335329366045966E-2</v>
      </c>
      <c r="T25" s="16" t="s">
        <v>19570</v>
      </c>
      <c r="U25" s="15">
        <f>B9L218C1*B9L218C8</f>
        <v>4943.2794638345449</v>
      </c>
      <c r="V25" s="16" t="s">
        <v>19236</v>
      </c>
      <c r="W25" s="21">
        <f>B3L311C4</f>
        <v>4.77762290078537E-2</v>
      </c>
      <c r="X25" s="16" t="s">
        <v>19571</v>
      </c>
      <c r="Y25" s="15">
        <f>B9L218C1*B9L218C10</f>
        <v>3788.7222882409587</v>
      </c>
      <c r="Z25" s="16" t="s">
        <v>19238</v>
      </c>
      <c r="AA25" s="21">
        <f>B3L312C4</f>
        <v>0.3557551651794667</v>
      </c>
      <c r="AB25" s="16" t="s">
        <v>19572</v>
      </c>
      <c r="AC25" s="15">
        <f>B9L218C1*B9L218C12</f>
        <v>28211.885941243323</v>
      </c>
      <c r="AD25" s="16" t="s">
        <v>19240</v>
      </c>
      <c r="AE25" s="21">
        <f>B3L313C4</f>
        <v>5.4669134326772596E-2</v>
      </c>
      <c r="AF25" s="16" t="s">
        <v>19573</v>
      </c>
      <c r="AG25" s="15">
        <f>B9L218C1*B9L218C14</f>
        <v>4335.339393752356</v>
      </c>
      <c r="AH25" s="16" t="s">
        <v>19242</v>
      </c>
      <c r="AI25" s="21">
        <f>B3L314C4</f>
        <v>2.5028815306239603E-2</v>
      </c>
      <c r="AJ25" s="16" t="s">
        <v>19574</v>
      </c>
      <c r="AK25" s="15">
        <f>B9L218C1*B9L218C16</f>
        <v>1984.8203252589954</v>
      </c>
      <c r="AL25" s="16" t="s">
        <v>19244</v>
      </c>
      <c r="AM25" s="21">
        <f>B3L315C4</f>
        <v>0.16491791737992476</v>
      </c>
      <c r="AN25" s="16" t="s">
        <v>19575</v>
      </c>
      <c r="AO25" s="15">
        <f>B9L218C1*B9L218C18</f>
        <v>13078.223256274357</v>
      </c>
      <c r="AP25" s="16" t="s">
        <v>19246</v>
      </c>
      <c r="AQ25" s="21">
        <f>B3L316C4</f>
        <v>2.3242859100859627E-2</v>
      </c>
      <c r="AR25" s="16" t="s">
        <v>19576</v>
      </c>
      <c r="AS25" s="15">
        <f>B9L218C1*B9L218C20</f>
        <v>1843.1914813409655</v>
      </c>
      <c r="AT25" s="16" t="s">
        <v>19248</v>
      </c>
      <c r="AU25" s="21">
        <f>B3L317C4</f>
        <v>1.1134888592157384E-5</v>
      </c>
      <c r="AV25" s="16" t="s">
        <v>19577</v>
      </c>
      <c r="AW25" s="21">
        <f>B9L218C1*B9L218C22</f>
        <v>0.88301235702909397</v>
      </c>
      <c r="AX25" s="16" t="s">
        <v>19250</v>
      </c>
      <c r="AY25" s="21">
        <f>B3L318C4</f>
        <v>8.1126077541999984E-3</v>
      </c>
      <c r="AZ25" s="16" t="s">
        <v>19578</v>
      </c>
      <c r="BA25" s="21">
        <f>B9L218C1*B9L218C24</f>
        <v>643.34122747614413</v>
      </c>
      <c r="BB25" s="16" t="s">
        <v>19252</v>
      </c>
      <c r="BC25" s="21">
        <f>B3L319C4</f>
        <v>4.1503932489667824E-5</v>
      </c>
      <c r="BD25" s="16" t="s">
        <v>19579</v>
      </c>
      <c r="BE25" s="21">
        <f>B9L218C1*B9L218C26</f>
        <v>3.2913203352111253</v>
      </c>
      <c r="BF25" s="16" t="s">
        <v>19254</v>
      </c>
      <c r="BG25" s="21">
        <f>B3L320C4</f>
        <v>4.9441745284868603E-2</v>
      </c>
      <c r="BH25" s="16" t="s">
        <v>19580</v>
      </c>
      <c r="BI25" s="15">
        <f>B9L218C1*B9L218C28</f>
        <v>3920.8000761115159</v>
      </c>
      <c r="BJ25" s="16" t="s">
        <v>19256</v>
      </c>
      <c r="BK25" s="15">
        <f>B3L321C4</f>
        <v>0</v>
      </c>
      <c r="BL25" s="16" t="s">
        <v>19581</v>
      </c>
      <c r="BM25" s="15">
        <f>B9L218C1*B9L218C30</f>
        <v>0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31597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9.6408754086600608E-3</v>
      </c>
      <c r="L26" s="16" t="s">
        <v>19587</v>
      </c>
      <c r="M26" s="21">
        <f>B9L219C1*B9L219C4</f>
        <v>304.62274028743195</v>
      </c>
      <c r="N26" s="16" t="s">
        <v>19232</v>
      </c>
      <c r="O26" s="21">
        <f>B3L309C4</f>
        <v>0.19902668306402668</v>
      </c>
      <c r="P26" s="16" t="s">
        <v>19588</v>
      </c>
      <c r="Q26" s="15">
        <f>B9L219C1*B9L219C6</f>
        <v>6288.6461047740513</v>
      </c>
      <c r="R26" s="16" t="s">
        <v>19234</v>
      </c>
      <c r="S26" s="21">
        <f>B3L310C4</f>
        <v>6.2335329366045966E-2</v>
      </c>
      <c r="T26" s="16" t="s">
        <v>19589</v>
      </c>
      <c r="U26" s="15">
        <f>B9L219C1*B9L219C8</f>
        <v>1969.6094019789543</v>
      </c>
      <c r="V26" s="16" t="s">
        <v>19236</v>
      </c>
      <c r="W26" s="21">
        <f>B3L311C4</f>
        <v>4.77762290078537E-2</v>
      </c>
      <c r="X26" s="16" t="s">
        <v>19590</v>
      </c>
      <c r="Y26" s="15">
        <f>B9L219C1*B9L219C10</f>
        <v>1509.5855079611533</v>
      </c>
      <c r="Z26" s="16" t="s">
        <v>19238</v>
      </c>
      <c r="AA26" s="21">
        <f>B3L312C4</f>
        <v>0.3557551651794667</v>
      </c>
      <c r="AB26" s="16" t="s">
        <v>19591</v>
      </c>
      <c r="AC26" s="15">
        <f>B9L219C1*B9L219C12</f>
        <v>11240.79595417561</v>
      </c>
      <c r="AD26" s="16" t="s">
        <v>19240</v>
      </c>
      <c r="AE26" s="21">
        <f>B3L313C4</f>
        <v>5.4669134326772596E-2</v>
      </c>
      <c r="AF26" s="16" t="s">
        <v>19592</v>
      </c>
      <c r="AG26" s="15">
        <f>B9L219C1*B9L219C14</f>
        <v>1727.3806373230336</v>
      </c>
      <c r="AH26" s="16" t="s">
        <v>19242</v>
      </c>
      <c r="AI26" s="21">
        <f>B3L314C4</f>
        <v>2.5028815306239603E-2</v>
      </c>
      <c r="AJ26" s="16" t="s">
        <v>19593</v>
      </c>
      <c r="AK26" s="21">
        <f>B9L219C1*B9L219C16</f>
        <v>790.83547723125275</v>
      </c>
      <c r="AL26" s="16" t="s">
        <v>19244</v>
      </c>
      <c r="AM26" s="21">
        <f>B3L315C4</f>
        <v>0.16491791737992476</v>
      </c>
      <c r="AN26" s="16" t="s">
        <v>19594</v>
      </c>
      <c r="AO26" s="15">
        <f>B9L219C1*B9L219C18</f>
        <v>5210.9114354534822</v>
      </c>
      <c r="AP26" s="16" t="s">
        <v>19246</v>
      </c>
      <c r="AQ26" s="21">
        <f>B3L316C4</f>
        <v>2.3242859100859627E-2</v>
      </c>
      <c r="AR26" s="16" t="s">
        <v>19595</v>
      </c>
      <c r="AS26" s="21">
        <f>B9L219C1*B9L219C20</f>
        <v>734.40461900986168</v>
      </c>
      <c r="AT26" s="16" t="s">
        <v>19248</v>
      </c>
      <c r="AU26" s="21">
        <f>B3L317C4</f>
        <v>1.1134888592157384E-5</v>
      </c>
      <c r="AV26" s="16" t="s">
        <v>19596</v>
      </c>
      <c r="AW26" s="21">
        <f>B9L219C1*B9L219C22</f>
        <v>0.35182907484639686</v>
      </c>
      <c r="AX26" s="16" t="s">
        <v>19250</v>
      </c>
      <c r="AY26" s="21">
        <f>B3L318C4</f>
        <v>8.1126077541999984E-3</v>
      </c>
      <c r="AZ26" s="16" t="s">
        <v>19597</v>
      </c>
      <c r="BA26" s="21">
        <f>B9L219C1*B9L219C24</f>
        <v>256.33406720945737</v>
      </c>
      <c r="BB26" s="16" t="s">
        <v>19252</v>
      </c>
      <c r="BC26" s="21">
        <f>B3L319C4</f>
        <v>4.1503932489667824E-5</v>
      </c>
      <c r="BD26" s="16" t="s">
        <v>19598</v>
      </c>
      <c r="BE26" s="21">
        <f>B9L219C1*B9L219C26</f>
        <v>1.3113997548760343</v>
      </c>
      <c r="BF26" s="16" t="s">
        <v>19254</v>
      </c>
      <c r="BG26" s="21">
        <f>B3L320C4</f>
        <v>4.9441745284868603E-2</v>
      </c>
      <c r="BH26" s="16" t="s">
        <v>19599</v>
      </c>
      <c r="BI26" s="15">
        <f>B9L219C1*B9L219C28</f>
        <v>1562.2108257659931</v>
      </c>
      <c r="BJ26" s="16" t="s">
        <v>19256</v>
      </c>
      <c r="BK26" s="15">
        <f>B3L321C4</f>
        <v>0</v>
      </c>
      <c r="BL26" s="16" t="s">
        <v>19600</v>
      </c>
      <c r="BM26" s="15">
        <f>B9L219C1*B9L219C30</f>
        <v>0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9.6408754086600608E-3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0.19902668306402668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6.2335329366045966E-2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4.77762290078537E-2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0.3557551651794667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5.4669134326772596E-2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2.5028815306239603E-2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0.16491791737992476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2.3242859100859627E-2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1.1134888592157384E-5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8.1126077541999984E-3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4.1503932489667824E-5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4.9441745284868603E-2</v>
      </c>
      <c r="BH27" s="16" t="s">
        <v>19618</v>
      </c>
      <c r="BI27" s="15">
        <f>B9L220C1*B9L220C28</f>
        <v>0</v>
      </c>
      <c r="BJ27" s="16" t="s">
        <v>19256</v>
      </c>
      <c r="BK27" s="15">
        <f>B3L321C4</f>
        <v>0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9.6408754086600608E-3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0.19902668306402668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6.2335329366045966E-2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4.77762290078537E-2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0.3557551651794667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5.4669134326772596E-2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2.5028815306239603E-2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0.16491791737992476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2.3242859100859627E-2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1.1134888592157384E-5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8.1126077541999984E-3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4.1503932489667824E-5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4.9441745284868603E-2</v>
      </c>
      <c r="BH28" s="16" t="s">
        <v>19637</v>
      </c>
      <c r="BI28" s="15">
        <f>B9L221C1*B9L221C28</f>
        <v>0</v>
      </c>
      <c r="BJ28" s="16" t="s">
        <v>19256</v>
      </c>
      <c r="BK28" s="15">
        <f>B3L321C4</f>
        <v>0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9.6408754086600608E-3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0.19902668306402668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6.2335329366045966E-2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4.77762290078537E-2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0.3557551651794667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5.4669134326772596E-2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2.5028815306239603E-2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0.16491791737992476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2.3242859100859627E-2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1.1134888592157384E-5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8.1126077541999984E-3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4.1503932489667824E-5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4.9441745284868603E-2</v>
      </c>
      <c r="BH29" s="16" t="s">
        <v>19656</v>
      </c>
      <c r="BI29" s="15">
        <f>B9L222C1*B9L222C28</f>
        <v>0</v>
      </c>
      <c r="BJ29" s="16" t="s">
        <v>19256</v>
      </c>
      <c r="BK29" s="15">
        <f>B3L321C4</f>
        <v>0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9.6408754086600608E-3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0.19902668306402668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6.2335329366045966E-2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4.77762290078537E-2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0.3557551651794667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5.4669134326772596E-2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2.5028815306239603E-2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0.16491791737992476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2.3242859100859627E-2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1.1134888592157384E-5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8.1126077541999984E-3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4.1503932489667824E-5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4.9441745284868603E-2</v>
      </c>
      <c r="BH30" s="16" t="s">
        <v>19675</v>
      </c>
      <c r="BI30" s="15">
        <f>B9L223C1*B9L223C28</f>
        <v>0</v>
      </c>
      <c r="BJ30" s="16" t="s">
        <v>19256</v>
      </c>
      <c r="BK30" s="15">
        <f>B3L321C4</f>
        <v>0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9.6408754086600608E-3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0.19902668306402668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6.2335329366045966E-2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4.77762290078537E-2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0.3557551651794667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5.4669134326772596E-2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2.5028815306239603E-2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0.16491791737992476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2.3242859100859627E-2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1.1134888592157384E-5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8.1126077541999984E-3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4.1503932489667824E-5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4.9441745284868603E-2</v>
      </c>
      <c r="BH31" s="16" t="s">
        <v>19694</v>
      </c>
      <c r="BI31" s="15">
        <f>B9L224C1*B9L224C28</f>
        <v>0</v>
      </c>
      <c r="BJ31" s="16" t="s">
        <v>19256</v>
      </c>
      <c r="BK31" s="15">
        <f>B3L321C4</f>
        <v>0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9.6408754086600608E-3</v>
      </c>
      <c r="L32" s="16" t="s">
        <v>19701</v>
      </c>
      <c r="M32" s="21">
        <f>B9L225C1*B9L225C4</f>
        <v>9.6408754086600608E-3</v>
      </c>
      <c r="N32" s="16" t="s">
        <v>19232</v>
      </c>
      <c r="O32" s="21">
        <f>B3L309C4</f>
        <v>0.19902668306402668</v>
      </c>
      <c r="P32" s="16" t="s">
        <v>19702</v>
      </c>
      <c r="Q32" s="21">
        <f>B9L225C1*B9L225C6</f>
        <v>0.19902668306402668</v>
      </c>
      <c r="R32" s="16" t="s">
        <v>19234</v>
      </c>
      <c r="S32" s="21">
        <f>B3L310C4</f>
        <v>6.2335329366045966E-2</v>
      </c>
      <c r="T32" s="16" t="s">
        <v>19703</v>
      </c>
      <c r="U32" s="21">
        <f>B9L225C1*B9L225C8</f>
        <v>6.2335329366045966E-2</v>
      </c>
      <c r="V32" s="16" t="s">
        <v>19236</v>
      </c>
      <c r="W32" s="21">
        <f>B3L311C4</f>
        <v>4.77762290078537E-2</v>
      </c>
      <c r="X32" s="16" t="s">
        <v>19704</v>
      </c>
      <c r="Y32" s="21">
        <f>B9L225C1*B9L225C10</f>
        <v>4.77762290078537E-2</v>
      </c>
      <c r="Z32" s="16" t="s">
        <v>19238</v>
      </c>
      <c r="AA32" s="21">
        <f>B3L312C4</f>
        <v>0.3557551651794667</v>
      </c>
      <c r="AB32" s="16" t="s">
        <v>19705</v>
      </c>
      <c r="AC32" s="21">
        <f>B9L225C1*B9L225C12</f>
        <v>0.3557551651794667</v>
      </c>
      <c r="AD32" s="16" t="s">
        <v>19240</v>
      </c>
      <c r="AE32" s="21">
        <f>B3L313C4</f>
        <v>5.4669134326772596E-2</v>
      </c>
      <c r="AF32" s="16" t="s">
        <v>19706</v>
      </c>
      <c r="AG32" s="21">
        <f>B9L225C1*B9L225C14</f>
        <v>5.4669134326772596E-2</v>
      </c>
      <c r="AH32" s="16" t="s">
        <v>19242</v>
      </c>
      <c r="AI32" s="21">
        <f>B3L314C4</f>
        <v>2.5028815306239603E-2</v>
      </c>
      <c r="AJ32" s="16" t="s">
        <v>19707</v>
      </c>
      <c r="AK32" s="21">
        <f>B9L225C1*B9L225C16</f>
        <v>2.5028815306239603E-2</v>
      </c>
      <c r="AL32" s="16" t="s">
        <v>19244</v>
      </c>
      <c r="AM32" s="21">
        <f>B3L315C4</f>
        <v>0.16491791737992476</v>
      </c>
      <c r="AN32" s="16" t="s">
        <v>19708</v>
      </c>
      <c r="AO32" s="21">
        <f>B9L225C1*B9L225C18</f>
        <v>0.16491791737992476</v>
      </c>
      <c r="AP32" s="16" t="s">
        <v>19246</v>
      </c>
      <c r="AQ32" s="21">
        <f>B3L316C4</f>
        <v>2.3242859100859627E-2</v>
      </c>
      <c r="AR32" s="16" t="s">
        <v>19709</v>
      </c>
      <c r="AS32" s="21">
        <f>B9L225C1*B9L225C20</f>
        <v>2.3242859100859627E-2</v>
      </c>
      <c r="AT32" s="16" t="s">
        <v>19248</v>
      </c>
      <c r="AU32" s="21">
        <f>B3L317C4</f>
        <v>1.1134888592157384E-5</v>
      </c>
      <c r="AV32" s="16" t="s">
        <v>19710</v>
      </c>
      <c r="AW32" s="21">
        <f>B9L225C1*B9L225C22</f>
        <v>1.1134888592157384E-5</v>
      </c>
      <c r="AX32" s="16" t="s">
        <v>19250</v>
      </c>
      <c r="AY32" s="21">
        <f>B3L318C4</f>
        <v>8.1126077541999984E-3</v>
      </c>
      <c r="AZ32" s="16" t="s">
        <v>19711</v>
      </c>
      <c r="BA32" s="21">
        <f>B9L225C1*B9L225C24</f>
        <v>8.1126077541999984E-3</v>
      </c>
      <c r="BB32" s="16" t="s">
        <v>19252</v>
      </c>
      <c r="BC32" s="21">
        <f>B3L319C4</f>
        <v>4.1503932489667824E-5</v>
      </c>
      <c r="BD32" s="16" t="s">
        <v>19712</v>
      </c>
      <c r="BE32" s="21">
        <f>B9L225C1*B9L225C26</f>
        <v>4.1503932489667824E-5</v>
      </c>
      <c r="BF32" s="16" t="s">
        <v>19254</v>
      </c>
      <c r="BG32" s="21">
        <f>B3L320C4</f>
        <v>4.9441745284868603E-2</v>
      </c>
      <c r="BH32" s="16" t="s">
        <v>19713</v>
      </c>
      <c r="BI32" s="21">
        <f>B9L225C1*B9L225C28</f>
        <v>4.9441745284868603E-2</v>
      </c>
      <c r="BJ32" s="16" t="s">
        <v>19256</v>
      </c>
      <c r="BK32" s="15">
        <f>B3L321C4</f>
        <v>0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2279.2665693333547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9.6408754086600608E-3</v>
      </c>
      <c r="L33" s="16" t="s">
        <v>19720</v>
      </c>
      <c r="M33" s="21">
        <f>B9L226C1*B9L226C4</f>
        <v>21.974125018066921</v>
      </c>
      <c r="N33" s="16" t="s">
        <v>19232</v>
      </c>
      <c r="O33" s="21">
        <f>B3L309C4</f>
        <v>0.19902668306402668</v>
      </c>
      <c r="P33" s="16" t="s">
        <v>19721</v>
      </c>
      <c r="Q33" s="21">
        <f>B9L226C1*B9L226C6</f>
        <v>453.63486511314096</v>
      </c>
      <c r="R33" s="16" t="s">
        <v>19234</v>
      </c>
      <c r="S33" s="21">
        <f>B3L310C4</f>
        <v>6.2335329366045966E-2</v>
      </c>
      <c r="T33" s="16" t="s">
        <v>19722</v>
      </c>
      <c r="U33" s="21">
        <f>B9L226C1*B9L226C8</f>
        <v>142.07883231241232</v>
      </c>
      <c r="V33" s="16" t="s">
        <v>19236</v>
      </c>
      <c r="W33" s="21">
        <f>B3L311C4</f>
        <v>4.77762290078537E-2</v>
      </c>
      <c r="X33" s="16" t="s">
        <v>19723</v>
      </c>
      <c r="Y33" s="21">
        <f>B9L226C1*B9L226C10</f>
        <v>108.89476158641541</v>
      </c>
      <c r="Z33" s="16" t="s">
        <v>19238</v>
      </c>
      <c r="AA33" s="21">
        <f>B3L312C4</f>
        <v>0.3557551651794667</v>
      </c>
      <c r="AB33" s="16" t="s">
        <v>19724</v>
      </c>
      <c r="AC33" s="21">
        <f>B9L226C1*B9L226C12</f>
        <v>810.86085486122397</v>
      </c>
      <c r="AD33" s="16" t="s">
        <v>19240</v>
      </c>
      <c r="AE33" s="21">
        <f>B3L313C4</f>
        <v>5.4669134326772596E-2</v>
      </c>
      <c r="AF33" s="16" t="s">
        <v>19725</v>
      </c>
      <c r="AG33" s="21">
        <f>B9L226C1*B9L226C14</f>
        <v>124.60553024540731</v>
      </c>
      <c r="AH33" s="16" t="s">
        <v>19242</v>
      </c>
      <c r="AI33" s="21">
        <f>B3L314C4</f>
        <v>2.5028815306239603E-2</v>
      </c>
      <c r="AJ33" s="16" t="s">
        <v>19726</v>
      </c>
      <c r="AK33" s="21">
        <f>B9L226C1*B9L226C16</f>
        <v>57.0473419975309</v>
      </c>
      <c r="AL33" s="16" t="s">
        <v>19244</v>
      </c>
      <c r="AM33" s="21">
        <f>B3L315C4</f>
        <v>0.16491791737992476</v>
      </c>
      <c r="AN33" s="16" t="s">
        <v>19727</v>
      </c>
      <c r="AO33" s="21">
        <f>B9L226C1*B9L226C18</f>
        <v>375.89189576814272</v>
      </c>
      <c r="AP33" s="16" t="s">
        <v>19246</v>
      </c>
      <c r="AQ33" s="21">
        <f>B3L316C4</f>
        <v>2.3242859100859627E-2</v>
      </c>
      <c r="AR33" s="16" t="s">
        <v>19728</v>
      </c>
      <c r="AS33" s="21">
        <f>B9L226C1*B9L226C20</f>
        <v>52.976671724314862</v>
      </c>
      <c r="AT33" s="16" t="s">
        <v>19248</v>
      </c>
      <c r="AU33" s="21">
        <f>B3L317C4</f>
        <v>1.1134888592157384E-5</v>
      </c>
      <c r="AV33" s="16" t="s">
        <v>19729</v>
      </c>
      <c r="AW33" s="21">
        <f>B9L226C1*B9L226C22</f>
        <v>2.5379379321355668E-2</v>
      </c>
      <c r="AX33" s="16" t="s">
        <v>19250</v>
      </c>
      <c r="AY33" s="21">
        <f>B3L318C4</f>
        <v>8.1126077541999984E-3</v>
      </c>
      <c r="AZ33" s="16" t="s">
        <v>19730</v>
      </c>
      <c r="BA33" s="21">
        <f>B9L226C1*B9L226C24</f>
        <v>18.490795644262601</v>
      </c>
      <c r="BB33" s="16" t="s">
        <v>19252</v>
      </c>
      <c r="BC33" s="21">
        <f>B3L319C4</f>
        <v>4.1503932489667824E-5</v>
      </c>
      <c r="BD33" s="16" t="s">
        <v>19731</v>
      </c>
      <c r="BE33" s="21">
        <f>B9L226C1*B9L226C26</f>
        <v>9.4598525819568346E-2</v>
      </c>
      <c r="BF33" s="16" t="s">
        <v>19254</v>
      </c>
      <c r="BG33" s="21">
        <f>B3L320C4</f>
        <v>4.9441745284868603E-2</v>
      </c>
      <c r="BH33" s="16" t="s">
        <v>19732</v>
      </c>
      <c r="BI33" s="21">
        <f>B9L226C1*B9L226C28</f>
        <v>112.69091715729603</v>
      </c>
      <c r="BJ33" s="16" t="s">
        <v>19256</v>
      </c>
      <c r="BK33" s="15">
        <f>B3L321C4</f>
        <v>0</v>
      </c>
      <c r="BL33" s="16" t="s">
        <v>19733</v>
      </c>
      <c r="BM33" s="15">
        <f>B9L226C1*B9L226C30</f>
        <v>0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423EFC-8F89-4935-9325-ABDCD9A9EBF2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541.81424021652299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21">
        <f>B3L331C5</f>
        <v>0.35958392354571561</v>
      </c>
      <c r="AJ8" s="16" t="s">
        <v>19782</v>
      </c>
      <c r="AK8" s="21">
        <f>B9L301C1*B9L301C16</f>
        <v>194.82769032999821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6.8004047201996719E-3</v>
      </c>
      <c r="AV8" s="16" t="s">
        <v>19785</v>
      </c>
      <c r="AW8" s="21">
        <f>B9L301C1*B9L301C22</f>
        <v>3.6845561166398419</v>
      </c>
      <c r="AX8" s="16" t="s">
        <v>10967</v>
      </c>
      <c r="AY8" s="21">
        <f>B3L335C5</f>
        <v>0.27168821768358453</v>
      </c>
      <c r="AZ8" s="16" t="s">
        <v>19786</v>
      </c>
      <c r="BA8" s="21">
        <f>B9L301C1*B9L301C24</f>
        <v>147.20454524001266</v>
      </c>
      <c r="BB8" s="16" t="s">
        <v>10976</v>
      </c>
      <c r="BC8" s="21">
        <f>B3L336C5</f>
        <v>0.36192745405050014</v>
      </c>
      <c r="BD8" s="16" t="s">
        <v>19787</v>
      </c>
      <c r="BE8" s="21">
        <f>B9L301C1*B9L301C26</f>
        <v>196.09744852987228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231.22580225615945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21">
        <f>B3L331C5</f>
        <v>0.35958392354571561</v>
      </c>
      <c r="AJ9" s="16" t="s">
        <v>19796</v>
      </c>
      <c r="AK9" s="21">
        <f>B9L302C1*B9L302C16</f>
        <v>83.145081200275598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6.8004047201996719E-3</v>
      </c>
      <c r="AV9" s="16" t="s">
        <v>19799</v>
      </c>
      <c r="AW9" s="21">
        <f>B9L302C1*B9L302C22</f>
        <v>1.5724290370947427</v>
      </c>
      <c r="AX9" s="16" t="s">
        <v>10967</v>
      </c>
      <c r="AY9" s="21">
        <f>B3L335C5</f>
        <v>0.27168821768358453</v>
      </c>
      <c r="AZ9" s="16" t="s">
        <v>19800</v>
      </c>
      <c r="BA9" s="21">
        <f>B9L302C1*B9L302C24</f>
        <v>62.821326097432923</v>
      </c>
      <c r="BB9" s="16" t="s">
        <v>10976</v>
      </c>
      <c r="BC9" s="21">
        <f>B3L336C5</f>
        <v>0.36192745405050014</v>
      </c>
      <c r="BD9" s="16" t="s">
        <v>19801</v>
      </c>
      <c r="BE9" s="21">
        <f>B9L302C1*B9L302C26</f>
        <v>83.686965921356176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14.771866232627529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0.35958392354571561</v>
      </c>
      <c r="AJ10" s="16" t="s">
        <v>19810</v>
      </c>
      <c r="AK10" s="21">
        <f>B9L303C1*B9L303C16</f>
        <v>5.3117256180206756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6.8004047201996719E-3</v>
      </c>
      <c r="AV10" s="16" t="s">
        <v>19813</v>
      </c>
      <c r="AW10" s="21">
        <f>B9L303C1*B9L303C22</f>
        <v>0.1004546688545184</v>
      </c>
      <c r="AX10" s="16" t="s">
        <v>10967</v>
      </c>
      <c r="AY10" s="21">
        <f>B3L335C5</f>
        <v>0.27168821768358453</v>
      </c>
      <c r="AZ10" s="16" t="s">
        <v>19814</v>
      </c>
      <c r="BA10" s="21">
        <f>B9L303C1*B9L303C24</f>
        <v>4.0133420086028995</v>
      </c>
      <c r="BB10" s="16" t="s">
        <v>10976</v>
      </c>
      <c r="BC10" s="21">
        <f>B3L336C5</f>
        <v>0.36192745405050014</v>
      </c>
      <c r="BD10" s="16" t="s">
        <v>19815</v>
      </c>
      <c r="BE10" s="21">
        <f>B9L303C1*B9L303C26</f>
        <v>5.3463439371494346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13615.694955379999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21">
        <f>B3L331C5</f>
        <v>0.35958392354571561</v>
      </c>
      <c r="AJ11" s="16" t="s">
        <v>19823</v>
      </c>
      <c r="AK11" s="15">
        <f>B9L304C1*B9L304C16</f>
        <v>4895.9850138571474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6.8004047201996719E-3</v>
      </c>
      <c r="AV11" s="16" t="s">
        <v>19826</v>
      </c>
      <c r="AW11" s="21">
        <f>B9L304C1*B9L304C22</f>
        <v>92.592236243365008</v>
      </c>
      <c r="AX11" s="16" t="s">
        <v>10967</v>
      </c>
      <c r="AY11" s="21">
        <f>B3L335C5</f>
        <v>0.27168821768358453</v>
      </c>
      <c r="AZ11" s="16" t="s">
        <v>19827</v>
      </c>
      <c r="BA11" s="15">
        <f>B9L304C1*B9L304C24</f>
        <v>3699.223894950565</v>
      </c>
      <c r="BB11" s="16" t="s">
        <v>10976</v>
      </c>
      <c r="BC11" s="21">
        <f>B3L336C5</f>
        <v>0.36192745405050014</v>
      </c>
      <c r="BD11" s="16" t="s">
        <v>19828</v>
      </c>
      <c r="BE11" s="15">
        <f>B9L304C1*B9L304C26</f>
        <v>4927.8938103289211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6105.0609953870826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21">
        <f>B3L331C5</f>
        <v>0.35958392354571561</v>
      </c>
      <c r="AJ12" s="16" t="s">
        <v>19837</v>
      </c>
      <c r="AK12" s="15">
        <f>B9L305C1*B9L305C16</f>
        <v>2195.2817862071993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6.8004047201996719E-3</v>
      </c>
      <c r="AV12" s="16" t="s">
        <v>19840</v>
      </c>
      <c r="AW12" s="21">
        <f>B9L305C1*B9L305C22</f>
        <v>41.516885610137223</v>
      </c>
      <c r="AX12" s="16" t="s">
        <v>10967</v>
      </c>
      <c r="AY12" s="21">
        <f>B3L335C5</f>
        <v>0.27168821768358453</v>
      </c>
      <c r="AZ12" s="16" t="s">
        <v>19841</v>
      </c>
      <c r="BA12" s="15">
        <f>B9L305C1*B9L305C24</f>
        <v>1658.6731406862868</v>
      </c>
      <c r="BB12" s="16" t="s">
        <v>10976</v>
      </c>
      <c r="BC12" s="21">
        <f>B3L336C5</f>
        <v>0.36192745405050014</v>
      </c>
      <c r="BD12" s="16" t="s">
        <v>19842</v>
      </c>
      <c r="BE12" s="15">
        <f>B9L305C1*B9L305C26</f>
        <v>2209.5891828834588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76.004965364524892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21">
        <f>B3L331C5</f>
        <v>0.35958392354571561</v>
      </c>
      <c r="AJ13" s="16" t="s">
        <v>19851</v>
      </c>
      <c r="AK13" s="21">
        <f>B9L306C1*B9L306C16</f>
        <v>27.330163654732083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6.8004047201996719E-3</v>
      </c>
      <c r="AV13" s="16" t="s">
        <v>19854</v>
      </c>
      <c r="AW13" s="21">
        <f>B9L306C1*B9L306C22</f>
        <v>0.51686452522352766</v>
      </c>
      <c r="AX13" s="16" t="s">
        <v>10967</v>
      </c>
      <c r="AY13" s="21">
        <f>B3L335C5</f>
        <v>0.27168821768358453</v>
      </c>
      <c r="AZ13" s="16" t="s">
        <v>19855</v>
      </c>
      <c r="BA13" s="21">
        <f>B9L306C1*B9L306C24</f>
        <v>20.649653574990342</v>
      </c>
      <c r="BB13" s="16" t="s">
        <v>10976</v>
      </c>
      <c r="BC13" s="21">
        <f>B3L336C5</f>
        <v>0.36192745405050014</v>
      </c>
      <c r="BD13" s="16" t="s">
        <v>19856</v>
      </c>
      <c r="BE13" s="21">
        <f>B9L306C1*B9L306C26</f>
        <v>27.508283609578939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18.898085850679912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0.35958392354571561</v>
      </c>
      <c r="AJ14" s="16" t="s">
        <v>19865</v>
      </c>
      <c r="AK14" s="21">
        <f>B9L307C1*B9L307C16</f>
        <v>6.7954478576912551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6.8004047201996719E-3</v>
      </c>
      <c r="AV14" s="16" t="s">
        <v>19868</v>
      </c>
      <c r="AW14" s="21">
        <f>B9L307C1*B9L307C22</f>
        <v>0.12851463222170231</v>
      </c>
      <c r="AX14" s="16" t="s">
        <v>10967</v>
      </c>
      <c r="AY14" s="21">
        <f>B3L335C5</f>
        <v>0.27168821768358453</v>
      </c>
      <c r="AZ14" s="16" t="s">
        <v>19869</v>
      </c>
      <c r="BA14" s="21">
        <f>B9L307C1*B9L307C24</f>
        <v>5.1343872624025924</v>
      </c>
      <c r="BB14" s="16" t="s">
        <v>10976</v>
      </c>
      <c r="BC14" s="21">
        <f>B3L336C5</f>
        <v>0.36192745405050014</v>
      </c>
      <c r="BD14" s="16" t="s">
        <v>19870</v>
      </c>
      <c r="BE14" s="21">
        <f>B9L307C1*B9L307C26</f>
        <v>6.8397360983643605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70.393306683973648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21">
        <f>B3L331C5</f>
        <v>0.35958392354571561</v>
      </c>
      <c r="AJ15" s="16" t="s">
        <v>19879</v>
      </c>
      <c r="AK15" s="21">
        <f>B9L308C1*B9L308C16</f>
        <v>25.31230140878009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6.8004047201996719E-3</v>
      </c>
      <c r="AV15" s="16" t="s">
        <v>19882</v>
      </c>
      <c r="AW15" s="21">
        <f>B9L308C1*B9L308C22</f>
        <v>0.47870297504415754</v>
      </c>
      <c r="AX15" s="16" t="s">
        <v>10967</v>
      </c>
      <c r="AY15" s="21">
        <f>B3L335C5</f>
        <v>0.27168821768358453</v>
      </c>
      <c r="AZ15" s="16" t="s">
        <v>19883</v>
      </c>
      <c r="BA15" s="21">
        <f>B9L308C1*B9L308C24</f>
        <v>19.125032029822759</v>
      </c>
      <c r="BB15" s="16" t="s">
        <v>10976</v>
      </c>
      <c r="BC15" s="21">
        <f>B3L336C5</f>
        <v>0.36192745405050014</v>
      </c>
      <c r="BD15" s="16" t="s">
        <v>19884</v>
      </c>
      <c r="BE15" s="21">
        <f>B9L308C1*B9L308C26</f>
        <v>25.477270270326638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45.635988975659352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0.35958392354571561</v>
      </c>
      <c r="AJ16" s="16" t="s">
        <v>19893</v>
      </c>
      <c r="AK16" s="21">
        <f>B9L309C1*B9L309C16</f>
        <v>16.409967970756611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6.8004047201996719E-3</v>
      </c>
      <c r="AV16" s="16" t="s">
        <v>19896</v>
      </c>
      <c r="AW16" s="21">
        <f>B9L309C1*B9L309C22</f>
        <v>0.31034319484105405</v>
      </c>
      <c r="AX16" s="16" t="s">
        <v>10967</v>
      </c>
      <c r="AY16" s="21">
        <f>B3L335C5</f>
        <v>0.27168821768358453</v>
      </c>
      <c r="AZ16" s="16" t="s">
        <v>19897</v>
      </c>
      <c r="BA16" s="21">
        <f>B9L309C1*B9L309C24</f>
        <v>12.398760507024601</v>
      </c>
      <c r="BB16" s="16" t="s">
        <v>10976</v>
      </c>
      <c r="BC16" s="21">
        <f>B3L336C5</f>
        <v>0.36192745405050014</v>
      </c>
      <c r="BD16" s="16" t="s">
        <v>19898</v>
      </c>
      <c r="BE16" s="21">
        <f>B9L309C1*B9L309C26</f>
        <v>16.516917303037079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6.3543782118006691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0.35958392354571561</v>
      </c>
      <c r="AJ17" s="16" t="s">
        <v>19907</v>
      </c>
      <c r="AK17" s="21">
        <f>B9L310C1*B9L310C16</f>
        <v>2.2849322490926927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6.8004047201996719E-3</v>
      </c>
      <c r="AV17" s="16" t="s">
        <v>19910</v>
      </c>
      <c r="AW17" s="21">
        <f>B9L310C1*B9L310C22</f>
        <v>4.321234358546322E-2</v>
      </c>
      <c r="AX17" s="16" t="s">
        <v>10967</v>
      </c>
      <c r="AY17" s="21">
        <f>B3L335C5</f>
        <v>0.27168821768358453</v>
      </c>
      <c r="AZ17" s="16" t="s">
        <v>19911</v>
      </c>
      <c r="BA17" s="21">
        <f>B9L310C1*B9L310C24</f>
        <v>1.7264096908515267</v>
      </c>
      <c r="BB17" s="16" t="s">
        <v>10976</v>
      </c>
      <c r="BC17" s="21">
        <f>B3L336C5</f>
        <v>0.36192745405050014</v>
      </c>
      <c r="BD17" s="16" t="s">
        <v>19912</v>
      </c>
      <c r="BE17" s="21">
        <f>B9L310C1*B9L310C26</f>
        <v>2.2998239282709858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0.35958392354571561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6.8004047201996719E-3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0.27168821768358453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0.36192745405050014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0.85386263554188468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21">
        <f>B3L331C5</f>
        <v>0.35958392354571561</v>
      </c>
      <c r="AJ19" s="16" t="s">
        <v>19935</v>
      </c>
      <c r="AK19" s="21">
        <f>B9L312C1*B9L312C16</f>
        <v>0.30703527665723629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6.8004047201996719E-3</v>
      </c>
      <c r="AV19" s="16" t="s">
        <v>19938</v>
      </c>
      <c r="AW19" s="21">
        <f>B9L312C1*B9L312C22</f>
        <v>5.8066114971411648E-3</v>
      </c>
      <c r="AX19" s="16" t="s">
        <v>10967</v>
      </c>
      <c r="AY19" s="21">
        <f>B3L335C5</f>
        <v>0.27168821768358453</v>
      </c>
      <c r="AZ19" s="16" t="s">
        <v>19939</v>
      </c>
      <c r="BA19" s="21">
        <f>B9L312C1*B9L312C24</f>
        <v>0.23198441759698277</v>
      </c>
      <c r="BB19" s="16" t="s">
        <v>10976</v>
      </c>
      <c r="BC19" s="21">
        <f>B3L336C5</f>
        <v>0.36192745405050014</v>
      </c>
      <c r="BD19" s="16" t="s">
        <v>19940</v>
      </c>
      <c r="BE19" s="21">
        <f>B9L312C1*B9L312C26</f>
        <v>0.30903632979052442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21">
        <f>B3L331C5</f>
        <v>0.35958392354571561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6.8004047201996719E-3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0.27168821768358453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0.36192745405050014</v>
      </c>
      <c r="BD20" s="16" t="s">
        <v>19954</v>
      </c>
      <c r="BE20" s="15">
        <f>B9L313C1*B9L313C26</f>
        <v>0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916.09611605898169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21">
        <f>B3L331C5</f>
        <v>0.35958392354571561</v>
      </c>
      <c r="AJ21" s="16" t="s">
        <v>19963</v>
      </c>
      <c r="AK21" s="21">
        <f>B9L314C1*B9L314C16</f>
        <v>329.41343575747987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6.8004047201996719E-3</v>
      </c>
      <c r="AV21" s="16" t="s">
        <v>19966</v>
      </c>
      <c r="AW21" s="21">
        <f>B9L314C1*B9L314C22</f>
        <v>6.2298243518040852</v>
      </c>
      <c r="AX21" s="16" t="s">
        <v>10967</v>
      </c>
      <c r="AY21" s="21">
        <f>B3L335C5</f>
        <v>0.27168821768358453</v>
      </c>
      <c r="AZ21" s="16" t="s">
        <v>19967</v>
      </c>
      <c r="BA21" s="21">
        <f>B9L314C1*B9L314C24</f>
        <v>248.89252099891894</v>
      </c>
      <c r="BB21" s="16" t="s">
        <v>10976</v>
      </c>
      <c r="BC21" s="21">
        <f>B3L336C5</f>
        <v>0.36192745405050014</v>
      </c>
      <c r="BD21" s="16" t="s">
        <v>19968</v>
      </c>
      <c r="BE21" s="21">
        <f>B9L314C1*B9L314C26</f>
        <v>331.56033495077872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0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21">
        <f>B3L331C5</f>
        <v>0.35958392354571561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6.8004047201996719E-3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0.27168821768358453</v>
      </c>
      <c r="AZ22" s="16" t="s">
        <v>19981</v>
      </c>
      <c r="BA22" s="15">
        <f>B9L315C1*B9L315C24</f>
        <v>0</v>
      </c>
      <c r="BB22" s="16" t="s">
        <v>10976</v>
      </c>
      <c r="BC22" s="21">
        <f>B3L336C5</f>
        <v>0.36192745405050014</v>
      </c>
      <c r="BD22" s="16" t="s">
        <v>19982</v>
      </c>
      <c r="BE22" s="15">
        <f>B9L315C1*B9L315C26</f>
        <v>0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1165.2511529999999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21">
        <f>B3L331C5</f>
        <v>0.35958392354571561</v>
      </c>
      <c r="AJ23" s="16" t="s">
        <v>19990</v>
      </c>
      <c r="AK23" s="21">
        <f>B9L316C1*B9L316C16</f>
        <v>419.00558151190893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6.8004047201996719E-3</v>
      </c>
      <c r="AV23" s="16" t="s">
        <v>19993</v>
      </c>
      <c r="AW23" s="21">
        <f>B9L316C1*B9L316C22</f>
        <v>7.9241794410793096</v>
      </c>
      <c r="AX23" s="16" t="s">
        <v>10967</v>
      </c>
      <c r="AY23" s="21">
        <f>B3L335C5</f>
        <v>0.27168821768358453</v>
      </c>
      <c r="AZ23" s="16" t="s">
        <v>19994</v>
      </c>
      <c r="BA23" s="21">
        <f>B9L316C1*B9L316C24</f>
        <v>316.58500891231182</v>
      </c>
      <c r="BB23" s="16" t="s">
        <v>10976</v>
      </c>
      <c r="BC23" s="21">
        <f>B3L336C5</f>
        <v>0.36192745405050014</v>
      </c>
      <c r="BD23" s="16" t="s">
        <v>19995</v>
      </c>
      <c r="BE23" s="21">
        <f>B9L316C1*B9L316C26</f>
        <v>421.73638313469979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15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0.35958392354571561</v>
      </c>
      <c r="AJ24" s="16" t="s">
        <v>20004</v>
      </c>
      <c r="AK24" s="21">
        <f>B9L317C1*B9L317C16</f>
        <v>5.3937588531857346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6.8004047201996719E-3</v>
      </c>
      <c r="AV24" s="16" t="s">
        <v>20007</v>
      </c>
      <c r="AW24" s="21">
        <f>B9L317C1*B9L317C22</f>
        <v>0.10200607080299508</v>
      </c>
      <c r="AX24" s="16" t="s">
        <v>10967</v>
      </c>
      <c r="AY24" s="21">
        <f>B3L335C5</f>
        <v>0.27168821768358453</v>
      </c>
      <c r="AZ24" s="16" t="s">
        <v>20008</v>
      </c>
      <c r="BA24" s="21">
        <f>B9L317C1*B9L317C24</f>
        <v>4.0753232652537683</v>
      </c>
      <c r="BB24" s="16" t="s">
        <v>10976</v>
      </c>
      <c r="BC24" s="21">
        <f>B3L336C5</f>
        <v>0.36192745405050014</v>
      </c>
      <c r="BD24" s="16" t="s">
        <v>20009</v>
      </c>
      <c r="BE24" s="21">
        <f>B9L317C1*B9L317C26</f>
        <v>5.4289118107575023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1443.1862883333333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21">
        <f>B3L331C5</f>
        <v>0.35958392354571561</v>
      </c>
      <c r="AJ25" s="16" t="s">
        <v>20018</v>
      </c>
      <c r="AK25" s="21">
        <f>B9L318C1*B9L318C16</f>
        <v>518.94658796627846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6.8004047201996719E-3</v>
      </c>
      <c r="AV25" s="16" t="s">
        <v>20021</v>
      </c>
      <c r="AW25" s="21">
        <f>B9L318C1*B9L318C22</f>
        <v>9.8142508473094452</v>
      </c>
      <c r="AX25" s="16" t="s">
        <v>10967</v>
      </c>
      <c r="AY25" s="21">
        <f>B3L335C5</f>
        <v>0.27168821768358453</v>
      </c>
      <c r="AZ25" s="16" t="s">
        <v>20022</v>
      </c>
      <c r="BA25" s="21">
        <f>B9L318C1*B9L318C24</f>
        <v>392.09671046267107</v>
      </c>
      <c r="BB25" s="16" t="s">
        <v>10976</v>
      </c>
      <c r="BC25" s="21">
        <f>B3L336C5</f>
        <v>0.36192745405050014</v>
      </c>
      <c r="BD25" s="16" t="s">
        <v>20023</v>
      </c>
      <c r="BE25" s="21">
        <f>B9L318C1*B9L318C26</f>
        <v>522.32873905707436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16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21">
        <f>B3L331C5</f>
        <v>0.35958392354571561</v>
      </c>
      <c r="AJ26" s="16" t="s">
        <v>20032</v>
      </c>
      <c r="AK26" s="21">
        <f>B9L319C1*B9L319C16</f>
        <v>5.7533427767314498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6.8004047201996719E-3</v>
      </c>
      <c r="AV26" s="16" t="s">
        <v>20035</v>
      </c>
      <c r="AW26" s="21">
        <f>B9L319C1*B9L319C22</f>
        <v>0.10880647552319475</v>
      </c>
      <c r="AX26" s="16" t="s">
        <v>10967</v>
      </c>
      <c r="AY26" s="21">
        <f>B3L335C5</f>
        <v>0.27168821768358453</v>
      </c>
      <c r="AZ26" s="16" t="s">
        <v>20036</v>
      </c>
      <c r="BA26" s="21">
        <f>B9L319C1*B9L319C24</f>
        <v>4.3470114829373525</v>
      </c>
      <c r="BB26" s="16" t="s">
        <v>10976</v>
      </c>
      <c r="BC26" s="21">
        <f>B3L336C5</f>
        <v>0.36192745405050014</v>
      </c>
      <c r="BD26" s="16" t="s">
        <v>20037</v>
      </c>
      <c r="BE26" s="21">
        <f>B9L319C1*B9L319C26</f>
        <v>5.7908392648080023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0.35958392354571561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6.8004047201996719E-3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0.27168821768358453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0.36192745405050014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0.35958392354571561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6.8004047201996719E-3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0.27168821768358453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0.36192745405050014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6379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0.35958392354571561</v>
      </c>
      <c r="AJ29" s="16" t="s">
        <v>20074</v>
      </c>
      <c r="AK29" s="15">
        <f>B9L322C1*B9L322C16</f>
        <v>2293.7858482981201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6.8004047201996719E-3</v>
      </c>
      <c r="AV29" s="16" t="s">
        <v>20077</v>
      </c>
      <c r="AW29" s="21">
        <f>B9L322C1*B9L322C22</f>
        <v>43.379781710153708</v>
      </c>
      <c r="AX29" s="16" t="s">
        <v>10967</v>
      </c>
      <c r="AY29" s="21">
        <f>B3L335C5</f>
        <v>0.27168821768358453</v>
      </c>
      <c r="AZ29" s="16" t="s">
        <v>20078</v>
      </c>
      <c r="BA29" s="15">
        <f>B9L322C1*B9L322C24</f>
        <v>1733.0991406035857</v>
      </c>
      <c r="BB29" s="16" t="s">
        <v>10976</v>
      </c>
      <c r="BC29" s="21">
        <f>B3L336C5</f>
        <v>0.36192745405050014</v>
      </c>
      <c r="BD29" s="16" t="s">
        <v>20079</v>
      </c>
      <c r="BE29" s="15">
        <f>B9L322C1*B9L322C26</f>
        <v>2308.7352293881404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0.35958392354571561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6.8004047201996719E-3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0.27168821768358453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0.36192745405050014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0.35958392354571561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6.8004047201996719E-3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0.27168821768358453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0.36192745405050014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3284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0.35958392354571561</v>
      </c>
      <c r="AJ32" s="16" t="s">
        <v>20116</v>
      </c>
      <c r="AK32" s="15">
        <f>B9L325C1*B9L325C16</f>
        <v>1180.8736049241302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6.8004047201996719E-3</v>
      </c>
      <c r="AV32" s="16" t="s">
        <v>20119</v>
      </c>
      <c r="AW32" s="21">
        <f>B9L325C1*B9L325C22</f>
        <v>22.332529101135723</v>
      </c>
      <c r="AX32" s="16" t="s">
        <v>10967</v>
      </c>
      <c r="AY32" s="21">
        <f>B3L335C5</f>
        <v>0.27168821768358453</v>
      </c>
      <c r="AZ32" s="16" t="s">
        <v>20120</v>
      </c>
      <c r="BA32" s="21">
        <f>B9L325C1*B9L325C24</f>
        <v>892.22410687289164</v>
      </c>
      <c r="BB32" s="16" t="s">
        <v>10976</v>
      </c>
      <c r="BC32" s="21">
        <f>B3L336C5</f>
        <v>0.36192745405050014</v>
      </c>
      <c r="BD32" s="16" t="s">
        <v>20121</v>
      </c>
      <c r="BE32" s="15">
        <f>B9L325C1*B9L325C26</f>
        <v>1188.5697591018425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15">
        <f>B2L122C1</f>
        <v>-1145.542729000008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21">
        <f>B3L331C5</f>
        <v>0.35958392354571561</v>
      </c>
      <c r="AJ33" s="16" t="s">
        <v>20130</v>
      </c>
      <c r="AK33" s="21">
        <f>B9L326C1*B9L326C16</f>
        <v>-411.91874908308927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6.8004047201996719E-3</v>
      </c>
      <c r="AV33" s="16" t="s">
        <v>20133</v>
      </c>
      <c r="AW33" s="21">
        <f>B9L326C1*B9L326C22</f>
        <v>-7.7901541814820678</v>
      </c>
      <c r="AX33" s="16" t="s">
        <v>10967</v>
      </c>
      <c r="AY33" s="21">
        <f>B3L335C5</f>
        <v>0.27168821768358453</v>
      </c>
      <c r="AZ33" s="16" t="s">
        <v>20134</v>
      </c>
      <c r="BA33" s="21">
        <f>B9L326C1*B9L326C24</f>
        <v>-311.23046232240165</v>
      </c>
      <c r="BB33" s="16" t="s">
        <v>10976</v>
      </c>
      <c r="BC33" s="21">
        <f>B3L336C5</f>
        <v>0.36192745405050014</v>
      </c>
      <c r="BD33" s="16" t="s">
        <v>20135</v>
      </c>
      <c r="BE33" s="21">
        <f>B9L326C1*B9L326C26</f>
        <v>-414.60336341303491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559EB-4DBF-4A19-BD40-CD64A58292EC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43131.352970359992</v>
      </c>
      <c r="F8" s="16" t="s">
        <v>11042</v>
      </c>
      <c r="G8" s="21">
        <f>B3L209C4</f>
        <v>0.7679269941027882</v>
      </c>
      <c r="H8" s="16" t="s">
        <v>20193</v>
      </c>
      <c r="I8" s="15">
        <f>B9L401C1*B9L401C2</f>
        <v>33121.730238114913</v>
      </c>
      <c r="J8" s="16" t="s">
        <v>20194</v>
      </c>
      <c r="K8" s="15">
        <f>B9L401C1-B9L401C3</f>
        <v>10009.62273224508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43777.344239720005</v>
      </c>
      <c r="F9" s="16" t="s">
        <v>11093</v>
      </c>
      <c r="G9" s="21">
        <f>B3L207C4</f>
        <v>0.7387337964114371</v>
      </c>
      <c r="H9" s="16" t="s">
        <v>20196</v>
      </c>
      <c r="I9" s="15">
        <f>B9L402C1*B9L402C2</f>
        <v>32339.803707018717</v>
      </c>
      <c r="J9" s="16" t="s">
        <v>20197</v>
      </c>
      <c r="K9" s="15">
        <f>B9L402C1-B9L402C3</f>
        <v>11437.540532701289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2618.9225152000004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2618.9225152000004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24595.385623760001</v>
      </c>
      <c r="F11" s="16" t="s">
        <v>10710</v>
      </c>
      <c r="G11" s="21">
        <f>B3L305C3</f>
        <v>0.97370821624554216</v>
      </c>
      <c r="H11" s="16" t="s">
        <v>20200</v>
      </c>
      <c r="I11" s="15">
        <f>B9L404C1*B9L404C2</f>
        <v>23948.729063582603</v>
      </c>
      <c r="J11" s="16" t="s">
        <v>20201</v>
      </c>
      <c r="K11" s="21">
        <f>B9L404C1-B9L404C3</f>
        <v>646.65656017739821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8085.67965594</v>
      </c>
      <c r="F12" s="16" t="s">
        <v>11078</v>
      </c>
      <c r="G12" s="21">
        <f>B3L220C4</f>
        <v>0.88357314030352518</v>
      </c>
      <c r="H12" s="16" t="s">
        <v>20202</v>
      </c>
      <c r="I12" s="15">
        <f>B9L405C1*B9L405C2</f>
        <v>7144.2893650872329</v>
      </c>
      <c r="J12" s="16" t="s">
        <v>20203</v>
      </c>
      <c r="K12" s="21">
        <f>B9L405C1-B9L405C3</f>
        <v>941.39029085276707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20307.855144100002</v>
      </c>
      <c r="F13" s="16" t="s">
        <v>11042</v>
      </c>
      <c r="G13" s="21">
        <f>B3L209C4</f>
        <v>0.7679269941027882</v>
      </c>
      <c r="H13" s="16" t="s">
        <v>20205</v>
      </c>
      <c r="I13" s="15">
        <f>B9L406C1*B9L406C2</f>
        <v>15594.950157483559</v>
      </c>
      <c r="J13" s="16" t="s">
        <v>20206</v>
      </c>
      <c r="K13" s="15">
        <f>B9L406C1-B9L406C3</f>
        <v>4712.9049866164423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12040</v>
      </c>
      <c r="F14" s="16" t="s">
        <v>11042</v>
      </c>
      <c r="G14" s="21">
        <f>B3L209C4</f>
        <v>0.7679269941027882</v>
      </c>
      <c r="H14" s="16" t="s">
        <v>20208</v>
      </c>
      <c r="I14" s="15">
        <f>B9L407C1*B9L407C2</f>
        <v>9245.8410089975696</v>
      </c>
      <c r="J14" s="16" t="s">
        <v>20209</v>
      </c>
      <c r="K14" s="15">
        <f>B9L407C1-B9L407C3</f>
        <v>2794.1589910024304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26050.994192000002</v>
      </c>
      <c r="F15" s="16" t="s">
        <v>10710</v>
      </c>
      <c r="G15" s="21">
        <f>B3L305C3</f>
        <v>0.97370821624554216</v>
      </c>
      <c r="H15" s="16" t="s">
        <v>20211</v>
      </c>
      <c r="I15" s="15">
        <f>B9L408C1*B9L408C2</f>
        <v>25366.067086115301</v>
      </c>
      <c r="J15" s="16" t="s">
        <v>20212</v>
      </c>
      <c r="K15" s="21">
        <f>B9L408C1-B9L408C3</f>
        <v>684.92710588470072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7288.0003279999992</v>
      </c>
      <c r="F16" s="16" t="s">
        <v>10710</v>
      </c>
      <c r="G16" s="21">
        <f>B3L305C3</f>
        <v>0.97370821624554216</v>
      </c>
      <c r="H16" s="16" t="s">
        <v>20213</v>
      </c>
      <c r="I16" s="15">
        <f>B9L409C1*B9L409C2</f>
        <v>7096.3857993738056</v>
      </c>
      <c r="J16" s="16" t="s">
        <v>20214</v>
      </c>
      <c r="K16" s="21">
        <f>B9L409C1-B9L409C3</f>
        <v>191.61452862619353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258</v>
      </c>
      <c r="F17" s="16" t="s">
        <v>10710</v>
      </c>
      <c r="G17" s="21">
        <f>B3L305C3</f>
        <v>0.97370821624554216</v>
      </c>
      <c r="H17" s="16" t="s">
        <v>20216</v>
      </c>
      <c r="I17" s="21">
        <f>B9L410C1*B9L410C2</f>
        <v>251.21671979134987</v>
      </c>
      <c r="J17" s="16" t="s">
        <v>20217</v>
      </c>
      <c r="K17" s="21">
        <f>B9L410C1-B9L410C3</f>
        <v>6.783280208650126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110368.63062366667</v>
      </c>
      <c r="F18" s="16" t="s">
        <v>10710</v>
      </c>
      <c r="G18" s="21">
        <f>B3L305C3</f>
        <v>0.97370821624554216</v>
      </c>
      <c r="H18" s="16" t="s">
        <v>20219</v>
      </c>
      <c r="I18" s="15">
        <f>B9L411C1*B9L411C2</f>
        <v>107466.8424540336</v>
      </c>
      <c r="J18" s="16" t="s">
        <v>20220</v>
      </c>
      <c r="K18" s="15">
        <f>B9L411C1-B9L411C3</f>
        <v>2901.7881696330733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4459</v>
      </c>
      <c r="F19" s="16" t="s">
        <v>10710</v>
      </c>
      <c r="G19" s="21">
        <f>B3L305C3</f>
        <v>0.97370821624554216</v>
      </c>
      <c r="H19" s="16" t="s">
        <v>20222</v>
      </c>
      <c r="I19" s="15">
        <f>B9L412C1*B9L412C2</f>
        <v>4341.7649362388729</v>
      </c>
      <c r="J19" s="16" t="s">
        <v>20223</v>
      </c>
      <c r="K19" s="21">
        <f>B9L412C1-B9L412C3</f>
        <v>117.23506376112709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182</v>
      </c>
      <c r="F20" s="16" t="s">
        <v>10710</v>
      </c>
      <c r="G20" s="21">
        <f>B3L305C3</f>
        <v>0.97370821624554216</v>
      </c>
      <c r="H20" s="16" t="s">
        <v>20225</v>
      </c>
      <c r="I20" s="21">
        <f>B9L413C1*B9L413C2</f>
        <v>177.21489535668869</v>
      </c>
      <c r="J20" s="16" t="s">
        <v>20226</v>
      </c>
      <c r="K20" s="21">
        <f>B9L413C1-B9L413C3</f>
        <v>4.785104643311314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0.97370821624554216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555</v>
      </c>
      <c r="F22" s="16" t="s">
        <v>10710</v>
      </c>
      <c r="G22" s="21">
        <f>B3L305C3</f>
        <v>0.97370821624554216</v>
      </c>
      <c r="H22" s="16" t="s">
        <v>20231</v>
      </c>
      <c r="I22" s="21">
        <f>B9L415C1*B9L415C2</f>
        <v>540.40806001627595</v>
      </c>
      <c r="J22" s="16" t="s">
        <v>20232</v>
      </c>
      <c r="K22" s="21">
        <f>B9L415C1-B9L415C3</f>
        <v>14.591939983724046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0.97370821624554216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0.97370821624554216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3430</v>
      </c>
      <c r="F25" s="16" t="s">
        <v>10710</v>
      </c>
      <c r="G25" s="21">
        <f>B3L305C3</f>
        <v>0.97370821624554216</v>
      </c>
      <c r="H25" s="16" t="s">
        <v>20240</v>
      </c>
      <c r="I25" s="15">
        <f>B9L418C1*B9L418C2</f>
        <v>3339.8191817222096</v>
      </c>
      <c r="J25" s="16" t="s">
        <v>20241</v>
      </c>
      <c r="K25" s="21">
        <f>B9L418C1-B9L418C3</f>
        <v>90.180818277790422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5499.9180303334724</v>
      </c>
      <c r="F26" s="16" t="s">
        <v>10710</v>
      </c>
      <c r="G26" s="21">
        <f>B3L305C3</f>
        <v>0.97370821624554216</v>
      </c>
      <c r="H26" s="16" t="s">
        <v>20243</v>
      </c>
      <c r="I26" s="15">
        <f>B9L419C1*B9L419C2</f>
        <v>5355.3153748127006</v>
      </c>
      <c r="J26" s="16" t="s">
        <v>20244</v>
      </c>
      <c r="K26" s="21">
        <f>B9L419C1-B9L419C3</f>
        <v>144.6026555207718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196.09744852987228</v>
      </c>
      <c r="F34" s="16" t="s">
        <v>11042</v>
      </c>
      <c r="G34" s="21">
        <f>B3L209C4</f>
        <v>0.7679269941027882</v>
      </c>
      <c r="H34" s="16" t="s">
        <v>20268</v>
      </c>
      <c r="I34" s="21">
        <f>B9L427C1*B9L427C2</f>
        <v>150.58852420077105</v>
      </c>
      <c r="J34" s="16" t="s">
        <v>20269</v>
      </c>
      <c r="K34" s="21">
        <f>B9L427C1-B9L427C3</f>
        <v>45.508924329101234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83.686965921356176</v>
      </c>
      <c r="F35" s="16" t="s">
        <v>11042</v>
      </c>
      <c r="G35" s="21">
        <f>B3L209C4</f>
        <v>0.7679269941027882</v>
      </c>
      <c r="H35" s="16" t="s">
        <v>20271</v>
      </c>
      <c r="I35" s="21">
        <f>B9L428C1*B9L428C2</f>
        <v>64.265480185569515</v>
      </c>
      <c r="J35" s="16" t="s">
        <v>20272</v>
      </c>
      <c r="K35" s="21">
        <f>B9L428C1-B9L428C3</f>
        <v>19.421485735786661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5.3463439371494346</v>
      </c>
      <c r="F36" s="16" t="s">
        <v>11042</v>
      </c>
      <c r="G36" s="21">
        <f>B3L209C4</f>
        <v>0.7679269941027882</v>
      </c>
      <c r="H36" s="16" t="s">
        <v>20274</v>
      </c>
      <c r="I36" s="21">
        <f>B9L429C1*B9L429C2</f>
        <v>4.1056018290948311</v>
      </c>
      <c r="J36" s="16" t="s">
        <v>20275</v>
      </c>
      <c r="K36" s="21">
        <f>B9L429C1-B9L429C3</f>
        <v>1.2407421080546035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4927.8938103289211</v>
      </c>
      <c r="F37" s="16" t="s">
        <v>11042</v>
      </c>
      <c r="G37" s="21">
        <f>B3L209C4</f>
        <v>0.7679269941027882</v>
      </c>
      <c r="H37" s="16" t="s">
        <v>20277</v>
      </c>
      <c r="I37" s="15">
        <f>B9L430C1*B9L430C2</f>
        <v>3784.2626810236238</v>
      </c>
      <c r="J37" s="16" t="s">
        <v>20278</v>
      </c>
      <c r="K37" s="15">
        <f>B9L430C1-B9L430C3</f>
        <v>1143.6311293052972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2209.5891828834588</v>
      </c>
      <c r="F38" s="16" t="s">
        <v>11042</v>
      </c>
      <c r="G38" s="21">
        <f>B3L209C4</f>
        <v>0.7679269941027882</v>
      </c>
      <c r="H38" s="16" t="s">
        <v>20280</v>
      </c>
      <c r="I38" s="15">
        <f>B9L431C1*B9L431C2</f>
        <v>1696.8031794137305</v>
      </c>
      <c r="J38" s="16" t="s">
        <v>20281</v>
      </c>
      <c r="K38" s="21">
        <f>B9L431C1-B9L431C3</f>
        <v>512.78600346972826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27.508283609578939</v>
      </c>
      <c r="F39" s="16" t="s">
        <v>11042</v>
      </c>
      <c r="G39" s="21">
        <f>B3L209C4</f>
        <v>0.7679269941027882</v>
      </c>
      <c r="H39" s="16" t="s">
        <v>20283</v>
      </c>
      <c r="I39" s="21">
        <f>B9L432C1*B9L432C2</f>
        <v>21.124353545230949</v>
      </c>
      <c r="J39" s="16" t="s">
        <v>20284</v>
      </c>
      <c r="K39" s="21">
        <f>B9L432C1-B9L432C3</f>
        <v>6.3839300643479895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6.8397360983643605</v>
      </c>
      <c r="F40" s="16" t="s">
        <v>11042</v>
      </c>
      <c r="G40" s="21">
        <f>B3L209C4</f>
        <v>0.7679269941027882</v>
      </c>
      <c r="H40" s="16" t="s">
        <v>20286</v>
      </c>
      <c r="I40" s="21">
        <f>B9L433C1*B9L433C2</f>
        <v>5.2524179824732755</v>
      </c>
      <c r="J40" s="16" t="s">
        <v>20287</v>
      </c>
      <c r="K40" s="21">
        <f>B9L433C1-B9L433C3</f>
        <v>1.587318115891085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25.477270270326638</v>
      </c>
      <c r="F41" s="16" t="s">
        <v>11042</v>
      </c>
      <c r="G41" s="21">
        <f>B3L209C4</f>
        <v>0.7679269941027882</v>
      </c>
      <c r="H41" s="16" t="s">
        <v>20289</v>
      </c>
      <c r="I41" s="21">
        <f>B9L434C1*B9L434C2</f>
        <v>19.564683576636266</v>
      </c>
      <c r="J41" s="16" t="s">
        <v>20290</v>
      </c>
      <c r="K41" s="21">
        <f>B9L434C1-B9L434C3</f>
        <v>5.9125866936903719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16.516917303037079</v>
      </c>
      <c r="F42" s="16" t="s">
        <v>11042</v>
      </c>
      <c r="G42" s="21">
        <f>B3L209C4</f>
        <v>0.7679269941027882</v>
      </c>
      <c r="H42" s="16" t="s">
        <v>20292</v>
      </c>
      <c r="I42" s="21">
        <f>B9L435C1*B9L435C2</f>
        <v>12.683786656365596</v>
      </c>
      <c r="J42" s="16" t="s">
        <v>20293</v>
      </c>
      <c r="K42" s="21">
        <f>B9L435C1-B9L435C3</f>
        <v>3.8331306466714832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2.2998239282709858</v>
      </c>
      <c r="F43" s="16" t="s">
        <v>11042</v>
      </c>
      <c r="G43" s="21">
        <f>B3L209C4</f>
        <v>0.7679269941027882</v>
      </c>
      <c r="H43" s="16" t="s">
        <v>20295</v>
      </c>
      <c r="I43" s="21">
        <f>B9L436C1*B9L436C2</f>
        <v>1.7660968762028044</v>
      </c>
      <c r="J43" s="16" t="s">
        <v>20296</v>
      </c>
      <c r="K43" s="21">
        <f>B9L436C1-B9L436C3</f>
        <v>0.53372705206818138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0.7679269941027882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0.30903632979052442</v>
      </c>
      <c r="F45" s="16" t="s">
        <v>11042</v>
      </c>
      <c r="G45" s="21">
        <f>B3L209C4</f>
        <v>0.7679269941027882</v>
      </c>
      <c r="H45" s="16" t="s">
        <v>20301</v>
      </c>
      <c r="I45" s="21">
        <f>B9L438C1*B9L438C2</f>
        <v>0.23731733980459535</v>
      </c>
      <c r="J45" s="16" t="s">
        <v>20302</v>
      </c>
      <c r="K45" s="21">
        <f>B9L438C1-B9L438C3</f>
        <v>7.1718989985929071E-2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0.7679269941027882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331.56033495077872</v>
      </c>
      <c r="F47" s="16" t="s">
        <v>11042</v>
      </c>
      <c r="G47" s="21">
        <f>B3L209C4</f>
        <v>0.7679269941027882</v>
      </c>
      <c r="H47" s="16" t="s">
        <v>20307</v>
      </c>
      <c r="I47" s="21">
        <f>B9L440C1*B9L440C2</f>
        <v>254.61413138246513</v>
      </c>
      <c r="J47" s="16" t="s">
        <v>20308</v>
      </c>
      <c r="K47" s="21">
        <f>B9L440C1-B9L440C3</f>
        <v>76.946203568313592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0</v>
      </c>
      <c r="F48" s="16" t="s">
        <v>11042</v>
      </c>
      <c r="G48" s="21">
        <f>B3L209C4</f>
        <v>0.7679269941027882</v>
      </c>
      <c r="H48" s="16" t="s">
        <v>20310</v>
      </c>
      <c r="I48" s="15">
        <f>B9L441C1*B9L441C2</f>
        <v>0</v>
      </c>
      <c r="J48" s="16" t="s">
        <v>20311</v>
      </c>
      <c r="K48" s="15">
        <f>B9L441C1-B9L441C3</f>
        <v>0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421.73638313469979</v>
      </c>
      <c r="F49" s="16" t="s">
        <v>11042</v>
      </c>
      <c r="G49" s="21">
        <f>B3L209C4</f>
        <v>0.7679269941027882</v>
      </c>
      <c r="H49" s="16" t="s">
        <v>20313</v>
      </c>
      <c r="I49" s="21">
        <f>B9L442C1*B9L442C2</f>
        <v>323.86275300441184</v>
      </c>
      <c r="J49" s="16" t="s">
        <v>20314</v>
      </c>
      <c r="K49" s="21">
        <f>B9L442C1-B9L442C3</f>
        <v>97.87363013028795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21">
        <f>B9L317C27</f>
        <v>5.4289118107575023</v>
      </c>
      <c r="F50" s="16" t="s">
        <v>11042</v>
      </c>
      <c r="G50" s="21">
        <f>B3L209C4</f>
        <v>0.7679269941027882</v>
      </c>
      <c r="H50" s="16" t="s">
        <v>20316</v>
      </c>
      <c r="I50" s="21">
        <f>B9L443C1*B9L443C2</f>
        <v>4.1690079280841337</v>
      </c>
      <c r="J50" s="16" t="s">
        <v>20317</v>
      </c>
      <c r="K50" s="21">
        <f>B9L443C1-B9L443C3</f>
        <v>1.2599038826733686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522.32873905707436</v>
      </c>
      <c r="F51" s="16" t="s">
        <v>11042</v>
      </c>
      <c r="G51" s="21">
        <f>B3L209C4</f>
        <v>0.7679269941027882</v>
      </c>
      <c r="H51" s="16" t="s">
        <v>20319</v>
      </c>
      <c r="I51" s="21">
        <f>B9L444C1*B9L444C2</f>
        <v>401.11033851759873</v>
      </c>
      <c r="J51" s="16" t="s">
        <v>20320</v>
      </c>
      <c r="K51" s="21">
        <f>B9L444C1-B9L444C3</f>
        <v>121.21840053947562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5.7908392648080023</v>
      </c>
      <c r="F52" s="16" t="s">
        <v>11042</v>
      </c>
      <c r="G52" s="21">
        <f>B3L209C4</f>
        <v>0.7679269941027882</v>
      </c>
      <c r="H52" s="16" t="s">
        <v>20322</v>
      </c>
      <c r="I52" s="21">
        <f>B9L445C1*B9L445C2</f>
        <v>4.4469417899564094</v>
      </c>
      <c r="J52" s="16" t="s">
        <v>20323</v>
      </c>
      <c r="K52" s="21">
        <f>B9L445C1-B9L445C3</f>
        <v>1.3438974748515928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0.7679269941027882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0.7679269941027882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2308.7352293881404</v>
      </c>
      <c r="F55" s="16" t="s">
        <v>11042</v>
      </c>
      <c r="G55" s="21">
        <f>B3L209C4</f>
        <v>0.7679269941027882</v>
      </c>
      <c r="H55" s="16" t="s">
        <v>20331</v>
      </c>
      <c r="I55" s="15">
        <f>B9L448C1*B9L448C2</f>
        <v>1772.9401048832458</v>
      </c>
      <c r="J55" s="16" t="s">
        <v>20332</v>
      </c>
      <c r="K55" s="21">
        <f>B9L448C1-B9L448C3</f>
        <v>535.7951245048946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0.7679269941027882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0.7679269941027882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1188.5697591018425</v>
      </c>
      <c r="F58" s="16" t="s">
        <v>11042</v>
      </c>
      <c r="G58" s="21">
        <f>B3L209C4</f>
        <v>0.7679269941027882</v>
      </c>
      <c r="H58" s="16" t="s">
        <v>20340</v>
      </c>
      <c r="I58" s="21">
        <f>B9L451C1*B9L451C2</f>
        <v>912.73480238855302</v>
      </c>
      <c r="J58" s="16" t="s">
        <v>20341</v>
      </c>
      <c r="K58" s="21">
        <f>B9L451C1-B9L451C3</f>
        <v>275.83495671328944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-414.60336341303491</v>
      </c>
      <c r="F59" s="16" t="s">
        <v>11042</v>
      </c>
      <c r="G59" s="21">
        <f>B3L209C4</f>
        <v>0.7679269941027882</v>
      </c>
      <c r="H59" s="16" t="s">
        <v>20343</v>
      </c>
      <c r="I59" s="21">
        <f>B9L452C1*B9L452C2</f>
        <v>-318.38511461067782</v>
      </c>
      <c r="J59" s="16" t="s">
        <v>20344</v>
      </c>
      <c r="K59" s="21">
        <f>B9L452C1-B9L452C3</f>
        <v>-96.218248802357095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978.73301496846</v>
      </c>
      <c r="F60" s="16" t="s">
        <v>10710</v>
      </c>
      <c r="G60" s="21">
        <f>B3L305C3</f>
        <v>0.97370821624554216</v>
      </c>
      <c r="H60" s="16" t="s">
        <v>20346</v>
      </c>
      <c r="I60" s="21">
        <f>B9L453C1*B9L453C2</f>
        <v>953.00037818556075</v>
      </c>
      <c r="J60" s="16" t="s">
        <v>20347</v>
      </c>
      <c r="K60" s="21">
        <f>B9L453C1-B9L453C3</f>
        <v>25.732636782899249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417.68619165534159</v>
      </c>
      <c r="F61" s="16" t="s">
        <v>10710</v>
      </c>
      <c r="G61" s="21">
        <f>B3L305C3</f>
        <v>0.97370821624554216</v>
      </c>
      <c r="H61" s="16" t="s">
        <v>20349</v>
      </c>
      <c r="I61" s="21">
        <f>B9L454C1*B9L454C2</f>
        <v>406.70447662711632</v>
      </c>
      <c r="J61" s="16" t="s">
        <v>20350</v>
      </c>
      <c r="K61" s="21">
        <f>B9L454C1-B9L454C3</f>
        <v>10.981715028225267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26.683892931261184</v>
      </c>
      <c r="F62" s="16" t="s">
        <v>10710</v>
      </c>
      <c r="G62" s="21">
        <f>B3L305C3</f>
        <v>0.97370821624554216</v>
      </c>
      <c r="H62" s="16" t="s">
        <v>20352</v>
      </c>
      <c r="I62" s="21">
        <f>B9L455C1*B9L455C2</f>
        <v>25.98232578858536</v>
      </c>
      <c r="J62" s="16" t="s">
        <v>20353</v>
      </c>
      <c r="K62" s="21">
        <f>B9L455C1-B9L455C3</f>
        <v>0.70156714267582387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11028.179606711134</v>
      </c>
      <c r="F63" s="16" t="s">
        <v>10710</v>
      </c>
      <c r="G63" s="21">
        <f>B3L305C3</f>
        <v>0.97370821624554216</v>
      </c>
      <c r="H63" s="16" t="s">
        <v>20355</v>
      </c>
      <c r="I63" s="15">
        <f>B9L456C1*B9L456C2</f>
        <v>10738.229093286163</v>
      </c>
      <c r="J63" s="16" t="s">
        <v>20356</v>
      </c>
      <c r="K63" s="21">
        <f>B9L456C1-B9L456C3</f>
        <v>289.95051342497027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137.2953373725785</v>
      </c>
      <c r="F64" s="16" t="s">
        <v>10710</v>
      </c>
      <c r="G64" s="21">
        <f>B3L305C3</f>
        <v>0.97370821624554216</v>
      </c>
      <c r="H64" s="16" t="s">
        <v>20358</v>
      </c>
      <c r="I64" s="21">
        <f>B9L457C1*B9L457C2</f>
        <v>133.68559805188335</v>
      </c>
      <c r="J64" s="16" t="s">
        <v>20359</v>
      </c>
      <c r="K64" s="21">
        <f>B9L457C1-B9L457C3</f>
        <v>3.6097393206951551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34.13749430870844</v>
      </c>
      <c r="F65" s="16" t="s">
        <v>10710</v>
      </c>
      <c r="G65" s="21">
        <f>B3L305C3</f>
        <v>0.97370821624554216</v>
      </c>
      <c r="H65" s="16" t="s">
        <v>20361</v>
      </c>
      <c r="I65" s="21">
        <f>B9L458C1*B9L458C2</f>
        <v>33.239958690424842</v>
      </c>
      <c r="J65" s="16" t="s">
        <v>20362</v>
      </c>
      <c r="K65" s="21">
        <f>B9L458C1-B9L458C3</f>
        <v>0.89753561828359807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127.15843949925022</v>
      </c>
      <c r="F66" s="16" t="s">
        <v>10710</v>
      </c>
      <c r="G66" s="21">
        <f>B3L305C3</f>
        <v>0.97370821624554216</v>
      </c>
      <c r="H66" s="16" t="s">
        <v>20364</v>
      </c>
      <c r="I66" s="21">
        <f>B9L459C1*B9L459C2</f>
        <v>123.81521730538162</v>
      </c>
      <c r="J66" s="16" t="s">
        <v>20365</v>
      </c>
      <c r="K66" s="21">
        <f>B9L459C1-B9L459C3</f>
        <v>3.3432221938685984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82.436831234566668</v>
      </c>
      <c r="F67" s="16" t="s">
        <v>10710</v>
      </c>
      <c r="G67" s="21">
        <f>B3L305C3</f>
        <v>0.97370821624554216</v>
      </c>
      <c r="H67" s="16" t="s">
        <v>20367</v>
      </c>
      <c r="I67" s="21">
        <f>B9L460C1*B9L460C2</f>
        <v>80.269419894344708</v>
      </c>
      <c r="J67" s="16" t="s">
        <v>20368</v>
      </c>
      <c r="K67" s="21">
        <f>B9L460C1-B9L460C3</f>
        <v>2.1674113402219604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11.478546121268778</v>
      </c>
      <c r="F68" s="16" t="s">
        <v>10710</v>
      </c>
      <c r="G68" s="21">
        <f>B3L305C3</f>
        <v>0.97370821624554216</v>
      </c>
      <c r="H68" s="16" t="s">
        <v>20370</v>
      </c>
      <c r="I68" s="21">
        <f>B9L461C1*B9L461C2</f>
        <v>11.176754668832809</v>
      </c>
      <c r="J68" s="16" t="s">
        <v>20371</v>
      </c>
      <c r="K68" s="21">
        <f>B9L461C1-B9L461C3</f>
        <v>0.30179145243596928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0.97370821624554216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1.5424171046498436</v>
      </c>
      <c r="F70" s="16" t="s">
        <v>10710</v>
      </c>
      <c r="G70" s="21">
        <f>B3L305C3</f>
        <v>0.97370821624554216</v>
      </c>
      <c r="H70" s="16" t="s">
        <v>20376</v>
      </c>
      <c r="I70" s="21">
        <f>B9L463C1*B9L463C2</f>
        <v>1.5018642076752129</v>
      </c>
      <c r="J70" s="16" t="s">
        <v>20377</v>
      </c>
      <c r="K70" s="21">
        <f>B9L463C1-B9L463C3</f>
        <v>4.0552896974630714E-2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0.97370821624554216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1654.8356376033851</v>
      </c>
      <c r="F72" s="16" t="s">
        <v>10710</v>
      </c>
      <c r="G72" s="21">
        <f>B3L305C3</f>
        <v>0.97370821624554216</v>
      </c>
      <c r="H72" s="16" t="s">
        <v>20382</v>
      </c>
      <c r="I72" s="15">
        <f>B9L465C1*B9L465C2</f>
        <v>1611.3270568703465</v>
      </c>
      <c r="J72" s="16" t="s">
        <v>20383</v>
      </c>
      <c r="K72" s="21">
        <f>B9L465C1-B9L465C3</f>
        <v>43.508580733038571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53526.533675000006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53526.533675000006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181.78875429908555</v>
      </c>
      <c r="F78" s="16" t="s">
        <v>10710</v>
      </c>
      <c r="G78" s="21">
        <f>B3L305C3</f>
        <v>0.97370821624554216</v>
      </c>
      <c r="H78" s="16" t="s">
        <v>20394</v>
      </c>
      <c r="I78" s="21">
        <f>B9L471C1*B9L471C2</f>
        <v>177.00920368206172</v>
      </c>
      <c r="J78" s="16" t="s">
        <v>20395</v>
      </c>
      <c r="K78" s="21">
        <f>B9L471C1-B9L471C3</f>
        <v>4.7795506170238298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11.613579171960906</v>
      </c>
      <c r="F79" s="16" t="s">
        <v>10710</v>
      </c>
      <c r="G79" s="21">
        <f>B3L305C3</f>
        <v>0.97370821624554216</v>
      </c>
      <c r="H79" s="16" t="s">
        <v>20397</v>
      </c>
      <c r="I79" s="21">
        <f>B9L472C1*B9L472C2</f>
        <v>11.308237459756434</v>
      </c>
      <c r="J79" s="16" t="s">
        <v>20398</v>
      </c>
      <c r="K79" s="21">
        <f>B9L472C1-B9L472C3</f>
        <v>0.3053417122044717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4799.7733057569658</v>
      </c>
      <c r="F80" s="16" t="s">
        <v>10710</v>
      </c>
      <c r="G80" s="21">
        <f>B3L305C3</f>
        <v>0.97370821624554216</v>
      </c>
      <c r="H80" s="16" t="s">
        <v>20400</v>
      </c>
      <c r="I80" s="15">
        <f>B9L473C1*B9L473C2</f>
        <v>4673.5787039315846</v>
      </c>
      <c r="J80" s="16" t="s">
        <v>20401</v>
      </c>
      <c r="K80" s="21">
        <f>B9L473C1-B9L473C3</f>
        <v>126.19460182538114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59.754784454614487</v>
      </c>
      <c r="F81" s="16" t="s">
        <v>10710</v>
      </c>
      <c r="G81" s="21">
        <f>B3L305C3</f>
        <v>0.97370821624554216</v>
      </c>
      <c r="H81" s="16" t="s">
        <v>20403</v>
      </c>
      <c r="I81" s="21">
        <f>B9L474C1*B9L474C2</f>
        <v>58.183724583439528</v>
      </c>
      <c r="J81" s="16" t="s">
        <v>20404</v>
      </c>
      <c r="K81" s="21">
        <f>B9L474C1-B9L474C3</f>
        <v>1.5710598711749597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14.857595700441605</v>
      </c>
      <c r="F82" s="16" t="s">
        <v>10710</v>
      </c>
      <c r="G82" s="21">
        <f>B3L305C3</f>
        <v>0.97370821624554216</v>
      </c>
      <c r="H82" s="16" t="s">
        <v>20406</v>
      </c>
      <c r="I82" s="21">
        <f>B9L475C1*B9L475C2</f>
        <v>14.466963007174432</v>
      </c>
      <c r="J82" s="16" t="s">
        <v>20407</v>
      </c>
      <c r="K82" s="21">
        <f>B9L475C1-B9L475C3</f>
        <v>0.39063269326717354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55.342921975880735</v>
      </c>
      <c r="F83" s="16" t="s">
        <v>10710</v>
      </c>
      <c r="G83" s="21">
        <f>B3L305C3</f>
        <v>0.97370821624554216</v>
      </c>
      <c r="H83" s="16" t="s">
        <v>20409</v>
      </c>
      <c r="I83" s="21">
        <f>B9L476C1*B9L476C2</f>
        <v>53.887857838951049</v>
      </c>
      <c r="J83" s="16" t="s">
        <v>20410</v>
      </c>
      <c r="K83" s="21">
        <f>B9L476C1-B9L476C3</f>
        <v>1.4550641369296855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35.878822804996538</v>
      </c>
      <c r="F84" s="16" t="s">
        <v>10710</v>
      </c>
      <c r="G84" s="21">
        <f>B3L305C3</f>
        <v>0.97370821624554216</v>
      </c>
      <c r="H84" s="16" t="s">
        <v>20412</v>
      </c>
      <c r="I84" s="21">
        <f>B9L477C1*B9L477C2</f>
        <v>34.935504554443057</v>
      </c>
      <c r="J84" s="16" t="s">
        <v>20413</v>
      </c>
      <c r="K84" s="21">
        <f>B9L477C1-B9L477C3</f>
        <v>0.94331825055348162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4.9957854538602779</v>
      </c>
      <c r="F85" s="16" t="s">
        <v>10710</v>
      </c>
      <c r="G85" s="21">
        <f>B3L305C3</f>
        <v>0.97370821624554216</v>
      </c>
      <c r="H85" s="16" t="s">
        <v>20415</v>
      </c>
      <c r="I85" s="21">
        <f>B9L478C1*B9L478C2</f>
        <v>4.8644373430237176</v>
      </c>
      <c r="J85" s="16" t="s">
        <v>20416</v>
      </c>
      <c r="K85" s="21">
        <f>B9L478C1-B9L478C3</f>
        <v>0.13134811083656039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0.97370821624554216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0.67130321678258309</v>
      </c>
      <c r="F87" s="16" t="s">
        <v>10710</v>
      </c>
      <c r="G87" s="21">
        <f>B3L305C3</f>
        <v>0.97370821624554216</v>
      </c>
      <c r="H87" s="16" t="s">
        <v>20421</v>
      </c>
      <c r="I87" s="21">
        <f>B9L480C1*B9L480C2</f>
        <v>0.65365345777326345</v>
      </c>
      <c r="J87" s="16" t="s">
        <v>20422</v>
      </c>
      <c r="K87" s="21">
        <f>B9L480C1-B9L480C3</f>
        <v>1.7649759009319643E-2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0</v>
      </c>
      <c r="F88" s="16" t="s">
        <v>10710</v>
      </c>
      <c r="G88" s="21">
        <f>B3L305C3</f>
        <v>0.97370821624554216</v>
      </c>
      <c r="H88" s="16" t="s">
        <v>20424</v>
      </c>
      <c r="I88" s="15">
        <f>B9L481C1*B9L481C2</f>
        <v>0</v>
      </c>
      <c r="J88" s="16" t="s">
        <v>20425</v>
      </c>
      <c r="K88" s="15">
        <f>B9L481C1-B9L481C3</f>
        <v>0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720.23091770743997</v>
      </c>
      <c r="F89" s="16" t="s">
        <v>10710</v>
      </c>
      <c r="G89" s="21">
        <f>B3L305C3</f>
        <v>0.97370821624554216</v>
      </c>
      <c r="H89" s="16" t="s">
        <v>20427</v>
      </c>
      <c r="I89" s="21">
        <f>B9L482C1*B9L482C2</f>
        <v>701.29476216580122</v>
      </c>
      <c r="J89" s="16" t="s">
        <v>20428</v>
      </c>
      <c r="K89" s="21">
        <f>B9L482C1-B9L482C3</f>
        <v>18.936155541638755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AC75AA-DDBE-4BA1-BE1A-1F8F35423011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4C518F-F363-4422-9D26-5171E2BDB893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0.73033036364014869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0.7273780951317067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0.72340091728964129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0.72598171976011117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0.73149156372577606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5C7600-92BF-4182-81BA-7E53F764D855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0.59590198796625027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0.59229958964201646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0.58746942841131988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0.59060075583810545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0.59732288155061353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C7E545-2F4D-4A28-B492-4484E69A3FEB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0.81094695005485751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0.80846330328924632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0.80736302775351909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0.81007529860183969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0.81442330581828604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D483F-859A-45B7-AAAE-9AFE3B64E252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0.78112139919673229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0.77835301891731312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0.77712745862726429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0.78014951409022237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0.78500079178990534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043FA8-EC58-4745-983A-1046EE7A1DBE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0.95333288318347686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0.95242143469972418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0.95186837695537463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0.95189331949563205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0.95263730850354411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6FDB7B-D173-48A0-A29C-0CC38647EE55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0.71430688495842631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0.71014644091784285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0.70764163401672742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0.70775428109375971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0.71112816067336471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0548E1-EEFA-4317-83FC-B85A4E897B64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0.55403898315711653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0.55005289243700051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0.54829756400784346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0.55263626616018457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0.55967435579234026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DC3231-6764-45A0-8A7B-E0C95CC8187C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0.55884530973866575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0.55486766359013096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0.55311585819056297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0.55744563475473352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0.56446769140607767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79F7C0-FC05-4998-9752-C1C796251ABA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0.89318329352173209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0.89127498178861841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0.89021869992276892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0.89148985739161024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0.89471287001032773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F5460-4E88-4664-A525-C997D3E2E888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0.63114091521516735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0.62564598985717301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0.62250140652886232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0.62546972192649908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0.62677413120174019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D4BEFC-5C51-48FE-B9D7-C11F6A967D3B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0.86826333542980993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0.86554833042688906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0.86398081948346328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0.86546073163989945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0.86610822766625639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C3D051-DADE-4C3E-BC97-9CD3C579F635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0.80899846701792555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0.80533589177340292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0.80322598185605953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0.80521789127927468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0.80609035759983916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43F9CE-5E34-4E6E-9D67-056BD2116962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0.89641521168739891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0.89482728855515159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0.89383102282514204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0.89504401982238091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0.89703411821430012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E947AB-BA02-4C10-B6C7-2E23C444180B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0.8493089943403741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0.8473870856151291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0.84478708315503415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0.84647565941772251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0.85006305131053972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7EA57-5280-45DE-B88D-0738776969E5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0.24783281238833932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0.24920577731190766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0.24925544762966589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0.2533377388367492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0.26218667313415128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F78FB-CA7D-4129-9BAF-020DAF9209F7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0.73033036364014869</v>
      </c>
      <c r="G8" s="31">
        <f>CR1L2</f>
        <v>0.7273780951317067</v>
      </c>
      <c r="H8" s="31">
        <f>CR1L3</f>
        <v>0.72340091728964129</v>
      </c>
      <c r="I8" s="31">
        <f>CR1L4</f>
        <v>0.72598171976011117</v>
      </c>
      <c r="J8" s="31">
        <f>CR1L5</f>
        <v>0.73149156372577606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0.59590198796625027</v>
      </c>
      <c r="G9" s="31">
        <f>CR2L2</f>
        <v>0.59229958964201646</v>
      </c>
      <c r="H9" s="31">
        <f>CR2L3</f>
        <v>0.58746942841131988</v>
      </c>
      <c r="I9" s="31">
        <f>CR2L4</f>
        <v>0.59060075583810545</v>
      </c>
      <c r="J9" s="31">
        <f>CR2L5</f>
        <v>0.59732288155061353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0.81094695005485751</v>
      </c>
      <c r="G10" s="31">
        <f>CR3L2</f>
        <v>0.80846330328924632</v>
      </c>
      <c r="H10" s="31">
        <f>CR3L3</f>
        <v>0.80736302775351909</v>
      </c>
      <c r="I10" s="31">
        <f>CR3L4</f>
        <v>0.81007529860183969</v>
      </c>
      <c r="J10" s="31">
        <f>CR3L5</f>
        <v>0.81442330581828604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0.78112139919673229</v>
      </c>
      <c r="G11" s="31">
        <f>CR4L2</f>
        <v>0.77835301891731312</v>
      </c>
      <c r="H11" s="31">
        <f>CR4L3</f>
        <v>0.77712745862726429</v>
      </c>
      <c r="I11" s="31">
        <f>CR4L4</f>
        <v>0.78014951409022237</v>
      </c>
      <c r="J11" s="31">
        <f>CR4L5</f>
        <v>0.78500079178990534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0.95333288318347686</v>
      </c>
      <c r="G12" s="31">
        <f>CR5L2</f>
        <v>0.95242143469972418</v>
      </c>
      <c r="H12" s="31">
        <f>CR5L3</f>
        <v>0.95186837695537463</v>
      </c>
      <c r="I12" s="31">
        <f>CR5L4</f>
        <v>0.95189331949563205</v>
      </c>
      <c r="J12" s="31">
        <f>CR5L5</f>
        <v>0.95263730850354411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0.71430688495842631</v>
      </c>
      <c r="G13" s="31">
        <f>CR6L2</f>
        <v>0.71014644091784285</v>
      </c>
      <c r="H13" s="31">
        <f>CR6L3</f>
        <v>0.70764163401672742</v>
      </c>
      <c r="I13" s="31">
        <f>CR6L4</f>
        <v>0.70775428109375971</v>
      </c>
      <c r="J13" s="31">
        <f>CR6L5</f>
        <v>0.71112816067336471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0.55403898315711653</v>
      </c>
      <c r="G14" s="31">
        <f>CR7L2</f>
        <v>0.55005289243700051</v>
      </c>
      <c r="H14" s="31">
        <f>CR7L3</f>
        <v>0.54829756400784346</v>
      </c>
      <c r="I14" s="31">
        <f>CR7L4</f>
        <v>0.55263626616018457</v>
      </c>
      <c r="J14" s="31">
        <f>CR7L5</f>
        <v>0.55967435579234026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0.55884530973866575</v>
      </c>
      <c r="G15" s="31">
        <f>CR8L2</f>
        <v>0.55486766359013096</v>
      </c>
      <c r="H15" s="31">
        <f>CR8L3</f>
        <v>0.55311585819056297</v>
      </c>
      <c r="I15" s="31">
        <f>CR8L4</f>
        <v>0.55744563475473352</v>
      </c>
      <c r="J15" s="31">
        <f>CR8L5</f>
        <v>0.56446769140607767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0.89318329352173209</v>
      </c>
      <c r="G16" s="31">
        <f>CR9L2</f>
        <v>0.89127498178861841</v>
      </c>
      <c r="H16" s="31">
        <f>CR9L3</f>
        <v>0.89021869992276892</v>
      </c>
      <c r="I16" s="31">
        <f>CR9L4</f>
        <v>0.89148985739161024</v>
      </c>
      <c r="J16" s="31">
        <f>CR9L5</f>
        <v>0.89471287001032773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0.63114091521516735</v>
      </c>
      <c r="G17" s="31">
        <f>CR10L2</f>
        <v>0.62564598985717301</v>
      </c>
      <c r="H17" s="31">
        <f>CR10L3</f>
        <v>0.62250140652886232</v>
      </c>
      <c r="I17" s="31">
        <f>CR10L4</f>
        <v>0.62546972192649908</v>
      </c>
      <c r="J17" s="31">
        <f>CR10L5</f>
        <v>0.62677413120174019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0.86826333542980993</v>
      </c>
      <c r="G18" s="31">
        <f>CR11L2</f>
        <v>0.86554833042688906</v>
      </c>
      <c r="H18" s="31">
        <f>CR11L3</f>
        <v>0.86398081948346328</v>
      </c>
      <c r="I18" s="31">
        <f>CR11L4</f>
        <v>0.86546073163989945</v>
      </c>
      <c r="J18" s="31">
        <f>CR11L5</f>
        <v>0.86610822766625639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0.80899846701792555</v>
      </c>
      <c r="G19" s="31">
        <f>CR12L2</f>
        <v>0.80533589177340292</v>
      </c>
      <c r="H19" s="31">
        <f>CR12L3</f>
        <v>0.80322598185605953</v>
      </c>
      <c r="I19" s="31">
        <f>CR12L4</f>
        <v>0.80521789127927468</v>
      </c>
      <c r="J19" s="31">
        <f>CR12L5</f>
        <v>0.80609035759983916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0.89641521168739891</v>
      </c>
      <c r="G20" s="31">
        <f>CR13L2</f>
        <v>0.89482728855515159</v>
      </c>
      <c r="H20" s="31">
        <f>CR13L3</f>
        <v>0.89383102282514204</v>
      </c>
      <c r="I20" s="31">
        <f>CR13L4</f>
        <v>0.89504401982238091</v>
      </c>
      <c r="J20" s="31">
        <f>CR13L5</f>
        <v>0.89703411821430012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0.8493089943403741</v>
      </c>
      <c r="G21" s="31">
        <f>CR14L2</f>
        <v>0.8473870856151291</v>
      </c>
      <c r="H21" s="31">
        <f>CR14L3</f>
        <v>0.84478708315503415</v>
      </c>
      <c r="I21" s="31">
        <f>CR14L4</f>
        <v>0.84647565941772251</v>
      </c>
      <c r="J21" s="31">
        <f>CR14L5</f>
        <v>0.85006305131053972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0.24783281238833932</v>
      </c>
      <c r="G23" s="31">
        <f>CR16L2</f>
        <v>0.24920577731190766</v>
      </c>
      <c r="H23" s="31">
        <f>CR16L3</f>
        <v>0.24925544762966589</v>
      </c>
      <c r="I23" s="31">
        <f>CR16L4</f>
        <v>0.2533377388367492</v>
      </c>
      <c r="J23" s="31">
        <f>CR16L5</f>
        <v>0.26218667313415128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C7BC3E-4F6A-431D-816B-9A52FAA142E7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71978.470111679984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0.73149156372577606</v>
      </c>
      <c r="L8" s="16" t="s">
        <v>20796</v>
      </c>
      <c r="M8" s="15">
        <f>IF(D1L101C2&lt;&gt;0,D1L101C2*D1L101C4,D1L101C3*D1L101C4)</f>
        <v>52651.643656581829</v>
      </c>
      <c r="N8" s="16" t="s">
        <v>4251</v>
      </c>
      <c r="O8" s="32">
        <f>1</f>
        <v>1</v>
      </c>
      <c r="P8" s="16" t="s">
        <v>20797</v>
      </c>
      <c r="Q8" s="15">
        <f>D1L101C5*D1L101C6</f>
        <v>52651.643656581829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919415606.39999998</v>
      </c>
      <c r="V8" s="16" t="s">
        <v>20798</v>
      </c>
      <c r="W8" s="33">
        <f>IF(D1L101C9=0,0,D1L101C7/D1L101C9)</f>
        <v>5.7266423682692266E-5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9749.5853042199979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919415606.39999998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27036.560477319996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0.73149156372577606</v>
      </c>
      <c r="L10" s="16" t="s">
        <v>20825</v>
      </c>
      <c r="M10" s="15">
        <f>IF(D1L103C2&lt;&gt;0,D1L103C2*D1L103C4,D1L103C3*D1L103C4)</f>
        <v>19777.01590132132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19777.01590132132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919415606.39999998</v>
      </c>
      <c r="V10" s="16" t="s">
        <v>20827</v>
      </c>
      <c r="W10" s="33">
        <f>IF(D1L103C9=0,0,D1L103C7/D1L103C9)</f>
        <v>2.1510420057756942E-5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17966.037564439997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0.73149156372577606</v>
      </c>
      <c r="L11" s="16" t="s">
        <v>20840</v>
      </c>
      <c r="M11" s="15">
        <f>IF(D1L104C2&lt;&gt;0,D1L104C2*D1L104C4,D1L104C3*D1L104C4)</f>
        <v>13142.004911968246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13142.004911968246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919415606.39999998</v>
      </c>
      <c r="V11" s="16" t="s">
        <v>20842</v>
      </c>
      <c r="W11" s="33">
        <f>IF(D1L104C9=0,0,D1L104C7/D1L104C9)</f>
        <v>1.4293867561620114E-5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218121.87358284002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0.73149156372577606</v>
      </c>
      <c r="L12" s="16" t="s">
        <v>20855</v>
      </c>
      <c r="M12" s="15">
        <f>IF(D1L105C2&lt;&gt;0,D1L105C2*D1L105C4,D1L105C3*D1L105C4)</f>
        <v>159554.31038990768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159554.31038990768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919415606.39999998</v>
      </c>
      <c r="V12" s="16" t="s">
        <v>20857</v>
      </c>
      <c r="W12" s="33">
        <f>IF(D1L105C9=0,0,D1L105C7/D1L105C9)</f>
        <v>1.7353883192677954E-4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39469.057513040003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0.73149156372577606</v>
      </c>
      <c r="L13" s="16" t="s">
        <v>20870</v>
      </c>
      <c r="M13" s="15">
        <f>IF(D1L106C2&lt;&gt;0,D1L106C2*D1L106C4,D1L106C3*D1L106C4)</f>
        <v>28871.282598996222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28871.282598996222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919415606.39999998</v>
      </c>
      <c r="V13" s="16" t="s">
        <v>20872</v>
      </c>
      <c r="W13" s="33">
        <f>IF(D1L106C9=0,0,D1L106C7/D1L106C9)</f>
        <v>3.1401775647514418E-5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1252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0.73033036364014869</v>
      </c>
      <c r="L14" s="16" t="s">
        <v>20885</v>
      </c>
      <c r="M14" s="15">
        <f>IF(D1L107C2&lt;&gt;0,D1L107C2*D1L107C4,D1L107C3*D1L107C4)</f>
        <v>914.37361527746612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914.37361527746612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918411667</v>
      </c>
      <c r="V14" s="16" t="s">
        <v>20887</v>
      </c>
      <c r="W14" s="33">
        <f>IF(D1L107C9=0,0,D1L107C7/D1L107C9)</f>
        <v>9.9560322253339368E-7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93923.570039460014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0.73149156372577606</v>
      </c>
      <c r="L15" s="16" t="s">
        <v>20901</v>
      </c>
      <c r="M15" s="15">
        <f>IF(D1L108C2&lt;&gt;0,D1L108C2*D1L108C4,D1L108C3*D1L108C4)</f>
        <v>68704.299118872063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68704.299118872063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919415606.39999998</v>
      </c>
      <c r="V15" s="16" t="s">
        <v>20903</v>
      </c>
      <c r="W15" s="33">
        <f>IF(D1L108C9=0,0,D1L108C7/D1L108C9)</f>
        <v>7.4726052767241845E-5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19568.231938880002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0.73149156372577606</v>
      </c>
      <c r="L16" s="16" t="s">
        <v>20916</v>
      </c>
      <c r="M16" s="15">
        <f>IF(D1L109C2&lt;&gt;0,D1L109C2*D1L109C4,D1L109C3*D1L109C4)</f>
        <v>14313.996580320008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14313.996580320008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919415606.39999998</v>
      </c>
      <c r="V16" s="16" t="s">
        <v>20918</v>
      </c>
      <c r="W16" s="33">
        <f>IF(D1L109C9=0,0,D1L109C7/D1L109C9)</f>
        <v>1.5568581260401811E-5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489315.80122766003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0.71719846022697575</v>
      </c>
      <c r="L17" s="16" t="s">
        <v>20931</v>
      </c>
      <c r="M17" s="15">
        <f>SUMIF(D1L101C2:D1L109C2,"&lt;&gt;0",D1L101C5:D1L109C5)</f>
        <v>357928.92677324481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357928.92677324481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3.8930155612654037E-4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9749.5853042199979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375823.99924932001</v>
      </c>
      <c r="H19" s="16" t="s">
        <v>20962</v>
      </c>
      <c r="I19" s="15">
        <f>SUM(D1L101C3:D1L107C3)</f>
        <v>9749.5853042199979</v>
      </c>
      <c r="J19" s="16" t="s">
        <v>20963</v>
      </c>
      <c r="K19" s="21">
        <f>D1L112C5/SUM(D1L112C2,D1L112C3)</f>
        <v>0.71299135129387792</v>
      </c>
      <c r="L19" s="16" t="s">
        <v>20951</v>
      </c>
      <c r="M19" s="15">
        <f>SUM(D1L101C5:D1L107C5)</f>
        <v>274910.63107405277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274910.63107405277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2.9900692209889669E-4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489315.80122766003</v>
      </c>
      <c r="H20" s="16" t="s">
        <v>20950</v>
      </c>
      <c r="I20" s="15">
        <f>SUM(D1L101C3:D1L109C3)</f>
        <v>9749.5853042199979</v>
      </c>
      <c r="J20" s="16" t="s">
        <v>20975</v>
      </c>
      <c r="K20" s="21">
        <f>D1L113C5/SUM(D1L113C2,D1L113C3)</f>
        <v>0.71719846022697575</v>
      </c>
      <c r="L20" s="16" t="s">
        <v>20964</v>
      </c>
      <c r="M20" s="15">
        <f>SUM(D1L110C5:D1L111C5)</f>
        <v>357928.92677324481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357928.92677324481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3.8930155612654037E-4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33121.730238114913</v>
      </c>
      <c r="J21" s="16" t="s">
        <v>20987</v>
      </c>
      <c r="K21" s="21">
        <f>IF(FLOW_THRU_100PCT="Y",1,INDEX(VariabilityMatrix,D1L114C1,D1L114C8))</f>
        <v>0.59732288155061353</v>
      </c>
      <c r="L21" s="16" t="s">
        <v>20976</v>
      </c>
      <c r="M21" s="15">
        <f>IF(D1L114C2&lt;&gt;0,D1L114C2*D1L114C4,D1L114C3*D1L114C4)</f>
        <v>19784.367347772888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19784.367347772888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919415606.39999998</v>
      </c>
      <c r="V21" s="16" t="s">
        <v>20978</v>
      </c>
      <c r="W21" s="33">
        <f>IF(D1L114C9=0,0,D1L114C7/D1L114C9)</f>
        <v>2.1518415839425637E-5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1075.8755628040124</v>
      </c>
      <c r="J22" s="16" t="s">
        <v>21003</v>
      </c>
      <c r="K22" s="21">
        <f>IF(FLOW_THRU_100PCT="Y",1,INDEX(VariabilityMatrix,D1L115C1,D1L115C8))</f>
        <v>0.59732288155061353</v>
      </c>
      <c r="L22" s="16" t="s">
        <v>20992</v>
      </c>
      <c r="M22" s="15">
        <f>IF(D1L115C2&lt;&gt;0,D1L115C2*D1L115C4,D1L115C3*D1L115C4)</f>
        <v>642.64509136398078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642.64509136398078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919415606.39999998</v>
      </c>
      <c r="V22" s="16" t="s">
        <v>20994</v>
      </c>
      <c r="W22" s="33">
        <f>IF(D1L115C9=0,0,D1L115C7/D1L115C9)</f>
        <v>6.9897126706417064E-7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150.58852420077105</v>
      </c>
      <c r="J23" s="16" t="s">
        <v>21019</v>
      </c>
      <c r="K23" s="21">
        <f>IF(FLOW_THRU_100PCT="Y",1,INDEX(VariabilityMatrix,D1L116C1,D1L116C8))</f>
        <v>0.59732288155061353</v>
      </c>
      <c r="L23" s="16" t="s">
        <v>21008</v>
      </c>
      <c r="M23" s="15">
        <f>IF(D1L116C2&lt;&gt;0,D1L116C2*D1L116C4,D1L116C3*D1L116C4)</f>
        <v>89.949971204058869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89.949971204058869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919415606.39999998</v>
      </c>
      <c r="V23" s="16" t="s">
        <v>21010</v>
      </c>
      <c r="W23" s="33">
        <f>IF(D1L116C9=0,0,D1L116C7/D1L116C9)</f>
        <v>9.7833852914745205E-8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32339.803707018717</v>
      </c>
      <c r="J24" s="16" t="s">
        <v>21034</v>
      </c>
      <c r="K24" s="21">
        <f>IF(FLOW_THRU_100PCT="Y",1,INDEX(VariabilityMatrix,D1L117C1,D1L117C8))</f>
        <v>0.59732288155061353</v>
      </c>
      <c r="L24" s="16" t="s">
        <v>21023</v>
      </c>
      <c r="M24" s="15">
        <f>IF(D1L117C2&lt;&gt;0,D1L117C2*D1L117C4,D1L117C3*D1L117C4)</f>
        <v>19317.304739057632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19317.304739057632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919415606.39999998</v>
      </c>
      <c r="V24" s="16" t="s">
        <v>21025</v>
      </c>
      <c r="W24" s="33">
        <f>IF(D1L117C9=0,0,D1L117C7/D1L117C9)</f>
        <v>2.1010416404280032E-5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8454.0157554871603</v>
      </c>
      <c r="J25" s="16" t="s">
        <v>21050</v>
      </c>
      <c r="K25" s="21">
        <f>IF(FLOW_THRU_100PCT="Y",1,INDEX(VariabilityMatrix,D1L118C1,D1L118C8))</f>
        <v>0.59732288155061353</v>
      </c>
      <c r="L25" s="16" t="s">
        <v>21039</v>
      </c>
      <c r="M25" s="15">
        <f>IF(D1L118C2&lt;&gt;0,D1L118C2*D1L118C4,D1L118C3*D1L118C4)</f>
        <v>5049.7770517418776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5049.7770517418776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919415606.39999998</v>
      </c>
      <c r="V25" s="16" t="s">
        <v>21041</v>
      </c>
      <c r="W25" s="33">
        <f>IF(D1L118C9=0,0,D1L118C7/D1L118C9)</f>
        <v>5.4923769148475022E-6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64.265480185569515</v>
      </c>
      <c r="J26" s="16" t="s">
        <v>21066</v>
      </c>
      <c r="K26" s="21">
        <f>IF(FLOW_THRU_100PCT="Y",1,INDEX(VariabilityMatrix,D1L119C1,D1L119C8))</f>
        <v>0.59732288155061353</v>
      </c>
      <c r="L26" s="16" t="s">
        <v>21055</v>
      </c>
      <c r="M26" s="15">
        <f>IF(D1L119C2&lt;&gt;0,D1L119C2*D1L119C4,D1L119C3*D1L119C4)</f>
        <v>38.38724180867824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38.38724180867824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919415606.39999998</v>
      </c>
      <c r="V26" s="16" t="s">
        <v>21057</v>
      </c>
      <c r="W26" s="33">
        <f>IF(D1L119C9=0,0,D1L119C7/D1L119C9)</f>
        <v>4.1751784004390204E-8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4.1056018290948311</v>
      </c>
      <c r="J27" s="16" t="s">
        <v>21081</v>
      </c>
      <c r="K27" s="21">
        <f>IF(FLOW_THRU_100PCT="Y",1,INDEX(VariabilityMatrix,D1L120C1,D1L120C8))</f>
        <v>0.59590198796625027</v>
      </c>
      <c r="L27" s="16" t="s">
        <v>21070</v>
      </c>
      <c r="M27" s="15">
        <f>IF(D1L120C2&lt;&gt;0,D1L120C2*D1L120C4,D1L120C3*D1L120C4)</f>
        <v>2.4465362917554829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2.4465362917554829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918411667</v>
      </c>
      <c r="V27" s="16" t="s">
        <v>21072</v>
      </c>
      <c r="W27" s="33">
        <f>IF(D1L120C9=0,0,D1L120C7/D1L120C9)</f>
        <v>2.6638776266280629E-9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3784.2626810236238</v>
      </c>
      <c r="J28" s="16" t="s">
        <v>21097</v>
      </c>
      <c r="K28" s="21">
        <f>IF(FLOW_THRU_100PCT="Y",1,INDEX(VariabilityMatrix,D1L121C1,D1L121C8))</f>
        <v>0.59732288155061353</v>
      </c>
      <c r="L28" s="16" t="s">
        <v>21086</v>
      </c>
      <c r="M28" s="15">
        <f>IF(D1L121C2&lt;&gt;0,D1L121C2*D1L121C4,D1L121C3*D1L121C4)</f>
        <v>2260.426689173481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2260.426689173481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919415606.39999998</v>
      </c>
      <c r="V28" s="16" t="s">
        <v>21088</v>
      </c>
      <c r="W28" s="33">
        <f>IF(D1L121C9=0,0,D1L121C7/D1L121C9)</f>
        <v>2.4585472265630243E-6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15594.950157483559</v>
      </c>
      <c r="J29" s="16" t="s">
        <v>21113</v>
      </c>
      <c r="K29" s="21">
        <f>IF(FLOW_THRU_100PCT="Y",1,INDEX(VariabilityMatrix,D1L122C1,D1L122C8))</f>
        <v>0.59732288155061353</v>
      </c>
      <c r="L29" s="16" t="s">
        <v>21102</v>
      </c>
      <c r="M29" s="15">
        <f>IF(D1L122C2&lt;&gt;0,D1L122C2*D1L122C4,D1L122C3*D1L122C4)</f>
        <v>9315.2205657062732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9315.2205657062732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919415606.39999998</v>
      </c>
      <c r="V29" s="16" t="s">
        <v>21104</v>
      </c>
      <c r="W29" s="33">
        <f>IF(D1L122C9=0,0,D1L122C7/D1L122C9)</f>
        <v>1.0131675491326828E-5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0</v>
      </c>
      <c r="J30" s="16" t="s">
        <v>21129</v>
      </c>
      <c r="K30" s="21">
        <f>IF(FLOW_THRU_100PCT="Y",1,INDEX(VariabilityMatrix,D1L123C1,D1L123C8))</f>
        <v>0.59732288155061353</v>
      </c>
      <c r="L30" s="16" t="s">
        <v>21118</v>
      </c>
      <c r="M30" s="15">
        <f>IF(D1L123C2&lt;&gt;0,D1L123C2*D1L123C4,D1L123C3*D1L123C4)</f>
        <v>0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0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919415606.39999998</v>
      </c>
      <c r="V30" s="16" t="s">
        <v>21120</v>
      </c>
      <c r="W30" s="33">
        <f>IF(D1L123C9=0,0,D1L123C7/D1L123C9)</f>
        <v>0</v>
      </c>
      <c r="X30" s="16" t="s">
        <v>21121</v>
      </c>
      <c r="Y30" s="32">
        <f>IF(D1L123C5=0,0,D1L123C7/D1L123C5)</f>
        <v>0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9245.8410089975696</v>
      </c>
      <c r="J31" s="16" t="s">
        <v>21145</v>
      </c>
      <c r="K31" s="21">
        <f>IF(FLOW_THRU_100PCT="Y",1,INDEX(VariabilityMatrix,D1L124C1,D1L124C8))</f>
        <v>0.59590198796625027</v>
      </c>
      <c r="L31" s="16" t="s">
        <v>21134</v>
      </c>
      <c r="M31" s="15">
        <f>IF(D1L124C2&lt;&gt;0,D1L124C2*D1L124C4,D1L124C3*D1L124C4)</f>
        <v>5509.6150376815331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5509.6150376815331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918411667</v>
      </c>
      <c r="V31" s="16" t="s">
        <v>21136</v>
      </c>
      <c r="W31" s="33">
        <f>IF(D1L124C9=0,0,D1L124C7/D1L124C9)</f>
        <v>5.9990690837788896E-6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138520.17622379999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0.59732288155061353</v>
      </c>
      <c r="L32" s="16" t="s">
        <v>21150</v>
      </c>
      <c r="M32" s="15">
        <f>IF(D1L125C2&lt;&gt;0,D1L125C2*D1L125C4,D1L125C3*D1L125C4)</f>
        <v>82741.270814898991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82741.270814898991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919415606.39999998</v>
      </c>
      <c r="V32" s="16" t="s">
        <v>21152</v>
      </c>
      <c r="W32" s="33">
        <f>IF(D1L125C9=0,0,D1L125C7/D1L125C9)</f>
        <v>8.9993328630645039E-5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1696.8031794137305</v>
      </c>
      <c r="J33" s="16" t="s">
        <v>21177</v>
      </c>
      <c r="K33" s="21">
        <f>IF(FLOW_THRU_100PCT="Y",1,INDEX(VariabilityMatrix,D1L126C1,D1L126C8))</f>
        <v>0.59732288155061353</v>
      </c>
      <c r="L33" s="16" t="s">
        <v>21166</v>
      </c>
      <c r="M33" s="15">
        <f>IF(D1L126C2&lt;&gt;0,D1L126C2*D1L126C4,D1L126C3*D1L126C4)</f>
        <v>1013.5393645516522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1013.5393645516522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919415606.39999998</v>
      </c>
      <c r="V33" s="16" t="s">
        <v>21168</v>
      </c>
      <c r="W33" s="33">
        <f>IF(D1L126C9=0,0,D1L126C7/D1L126C9)</f>
        <v>1.1023734614645021E-6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4443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0.59590198796625027</v>
      </c>
      <c r="L34" s="16" t="s">
        <v>21182</v>
      </c>
      <c r="M34" s="15">
        <f>IF(D1L127C2&lt;&gt;0,D1L127C2*D1L127C4,D1L127C3*D1L127C4)</f>
        <v>2647.59253253405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2647.59253253405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918411667</v>
      </c>
      <c r="V34" s="16" t="s">
        <v>21184</v>
      </c>
      <c r="W34" s="33">
        <f>IF(D1L127C9=0,0,D1L127C7/D1L127C9)</f>
        <v>2.8827949683854027E-6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21.124353545230949</v>
      </c>
      <c r="J35" s="16" t="s">
        <v>21209</v>
      </c>
      <c r="K35" s="21">
        <f>IF(FLOW_THRU_100PCT="Y",1,INDEX(VariabilityMatrix,D1L128C1,D1L128C8))</f>
        <v>0.59590198796625027</v>
      </c>
      <c r="L35" s="16" t="s">
        <v>21198</v>
      </c>
      <c r="M35" s="15">
        <f>IF(D1L128C2&lt;&gt;0,D1L128C2*D1L128C4,D1L128C3*D1L128C4)</f>
        <v>12.58804427210503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12.58804427210503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918411667</v>
      </c>
      <c r="V35" s="16" t="s">
        <v>21200</v>
      </c>
      <c r="W35" s="33">
        <f>IF(D1L128C9=0,0,D1L128C7/D1L128C9)</f>
        <v>1.3706320078907523E-8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28986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0.59590198796625027</v>
      </c>
      <c r="L36" s="16" t="s">
        <v>21214</v>
      </c>
      <c r="M36" s="15">
        <f>IF(D1L129C2&lt;&gt;0,D1L129C2*D1L129C4,D1L129C3*D1L129C4)</f>
        <v>17272.815023189731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17272.815023189731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918411667</v>
      </c>
      <c r="V36" s="16" t="s">
        <v>21216</v>
      </c>
      <c r="W36" s="33">
        <f>IF(D1L129C9=0,0,D1L129C7/D1L129C9)</f>
        <v>1.8807268726900583E-5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5.2524179824732755</v>
      </c>
      <c r="J37" s="16" t="s">
        <v>21241</v>
      </c>
      <c r="K37" s="21">
        <f>IF(FLOW_THRU_100PCT="Y",1,INDEX(VariabilityMatrix,D1L130C1,D1L130C8))</f>
        <v>0.59590198796625027</v>
      </c>
      <c r="L37" s="16" t="s">
        <v>21230</v>
      </c>
      <c r="M37" s="15">
        <f>IF(D1L130C2&lt;&gt;0,D1L130C2*D1L130C4,D1L130C3*D1L130C4)</f>
        <v>3.1299263173855065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3.1299263173855065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918411667</v>
      </c>
      <c r="V37" s="16" t="s">
        <v>21232</v>
      </c>
      <c r="W37" s="33">
        <f>IF(D1L130C9=0,0,D1L130C7/D1L130C9)</f>
        <v>3.4079775223342265E-9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11271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0.59590198796625027</v>
      </c>
      <c r="L38" s="16" t="s">
        <v>21246</v>
      </c>
      <c r="M38" s="15">
        <f>IF(D1L131C2&lt;&gt;0,D1L131C2*D1L131C4,D1L131C3*D1L131C4)</f>
        <v>6716.4113063676068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6716.4113063676068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918411667</v>
      </c>
      <c r="V38" s="16" t="s">
        <v>21248</v>
      </c>
      <c r="W38" s="33">
        <f>IF(D1L131C9=0,0,D1L131C7/D1L131C9)</f>
        <v>7.3130727185847118E-6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19.564683576636266</v>
      </c>
      <c r="J39" s="16" t="s">
        <v>21273</v>
      </c>
      <c r="K39" s="21">
        <f>IF(FLOW_THRU_100PCT="Y",1,INDEX(VariabilityMatrix,D1L132C1,D1L132C8))</f>
        <v>0.59590198796625027</v>
      </c>
      <c r="L39" s="16" t="s">
        <v>21262</v>
      </c>
      <c r="M39" s="15">
        <f>IF(D1L132C2&lt;&gt;0,D1L132C2*D1L132C4,D1L132C3*D1L132C4)</f>
        <v>11.658633837248198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11.658633837248198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918411667</v>
      </c>
      <c r="V39" s="16" t="s">
        <v>21264</v>
      </c>
      <c r="W39" s="33">
        <f>IF(D1L132C9=0,0,D1L132C7/D1L132C9)</f>
        <v>1.2694344220747141E-8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94711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0.59590198796625027</v>
      </c>
      <c r="L40" s="16" t="s">
        <v>21278</v>
      </c>
      <c r="M40" s="15">
        <f>IF(D1L133C2&lt;&gt;0,D1L133C2*D1L133C4,D1L133C3*D1L133C4)</f>
        <v>56438.473182271526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56438.473182271526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918411667</v>
      </c>
      <c r="V40" s="16" t="s">
        <v>21280</v>
      </c>
      <c r="W40" s="33">
        <f>IF(D1L133C9=0,0,D1L133C7/D1L133C9)</f>
        <v>6.1452260691143335E-5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12.683786656365596</v>
      </c>
      <c r="J41" s="16" t="s">
        <v>21305</v>
      </c>
      <c r="K41" s="21">
        <f>IF(FLOW_THRU_100PCT="Y",1,INDEX(VariabilityMatrix,D1L134C1,D1L134C8))</f>
        <v>0.59590198796625027</v>
      </c>
      <c r="L41" s="16" t="s">
        <v>21294</v>
      </c>
      <c r="M41" s="15">
        <f>IF(D1L134C2&lt;&gt;0,D1L134C2*D1L134C4,D1L134C3*D1L134C4)</f>
        <v>7.5582936834680572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7.5582936834680572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918411667</v>
      </c>
      <c r="V41" s="16" t="s">
        <v>21296</v>
      </c>
      <c r="W41" s="33">
        <f>IF(D1L134C9=0,0,D1L134C7/D1L134C9)</f>
        <v>8.2297448465101619E-9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29570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0.59590198796625027</v>
      </c>
      <c r="L42" s="16" t="s">
        <v>21310</v>
      </c>
      <c r="M42" s="15">
        <f>IF(D1L135C2&lt;&gt;0,D1L135C2*D1L135C4,D1L135C3*D1L135C4)</f>
        <v>17620.821784162021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17620.821784162021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918411667</v>
      </c>
      <c r="V42" s="16" t="s">
        <v>21312</v>
      </c>
      <c r="W42" s="33">
        <f>IF(D1L135C9=0,0,D1L135C7/D1L135C9)</f>
        <v>1.9186191135529227E-5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1.7660968762028044</v>
      </c>
      <c r="J43" s="16" t="s">
        <v>21337</v>
      </c>
      <c r="K43" s="21">
        <f>IF(FLOW_THRU_100PCT="Y",1,INDEX(VariabilityMatrix,D1L136C1,D1L136C8))</f>
        <v>0.59590198796625027</v>
      </c>
      <c r="L43" s="16" t="s">
        <v>21326</v>
      </c>
      <c r="M43" s="15">
        <f>IF(D1L136C2&lt;&gt;0,D1L136C2*D1L136C4,D1L136C3*D1L136C4)</f>
        <v>1.0524206394702358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1.0524206394702358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918411667</v>
      </c>
      <c r="V43" s="16" t="s">
        <v>21328</v>
      </c>
      <c r="W43" s="33">
        <f>IF(D1L136C9=0,0,D1L136C7/D1L136C9)</f>
        <v>1.1459138393874909E-9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23707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0.59590198796625027</v>
      </c>
      <c r="L44" s="16" t="s">
        <v>21342</v>
      </c>
      <c r="M44" s="15">
        <f>IF(D1L137C2&lt;&gt;0,D1L137C2*D1L137C4,D1L137C3*D1L137C4)</f>
        <v>14127.048428715894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14127.048428715894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918411667</v>
      </c>
      <c r="V44" s="16" t="s">
        <v>21344</v>
      </c>
      <c r="W44" s="33">
        <f>IF(D1L137C9=0,0,D1L137C7/D1L137C9)</f>
        <v>1.5382043735204307E-5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0.59590198796625027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918411667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0</v>
      </c>
      <c r="J46" s="16" t="s">
        <v>21385</v>
      </c>
      <c r="K46" s="21">
        <f>IF(FLOW_THRU_100PCT="Y",1,D1L113C4)</f>
        <v>0.71719846022697575</v>
      </c>
      <c r="L46" s="16" t="s">
        <v>21374</v>
      </c>
      <c r="M46" s="15">
        <f>IF(D1L139C2&lt;&gt;0,D1L139C2*D1L139C4,D1L139C3*D1L139C4)</f>
        <v>0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0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918411667</v>
      </c>
      <c r="V46" s="16" t="s">
        <v>21376</v>
      </c>
      <c r="W46" s="33">
        <f>IF(D1L139C9=0,0,D1L139C7/D1L139C9)</f>
        <v>0</v>
      </c>
      <c r="X46" s="16" t="s">
        <v>21377</v>
      </c>
      <c r="Y46" s="32">
        <f>IF(D1L139C5=0,0,D1L139C7/D1L139C5)</f>
        <v>0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31.218696630992419</v>
      </c>
      <c r="J47" s="16" t="s">
        <v>21385</v>
      </c>
      <c r="K47" s="21">
        <f>IF(FLOW_THRU_100PCT="Y",1,D1L113C4)</f>
        <v>0.71719846022697575</v>
      </c>
      <c r="L47" s="16" t="s">
        <v>21390</v>
      </c>
      <c r="M47" s="15">
        <f>IF(D1L140C2&lt;&gt;0,D1L140C2*D1L140C4,D1L140C3*D1L140C4)</f>
        <v>22.390001154040839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22.390001154040839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918411667</v>
      </c>
      <c r="V47" s="16" t="s">
        <v>21392</v>
      </c>
      <c r="W47" s="33">
        <f>IF(D1L140C9=0,0,D1L140C7/D1L140C9)</f>
        <v>2.4379046955248269E-8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0.23731733980459535</v>
      </c>
      <c r="J48" s="16" t="s">
        <v>21385</v>
      </c>
      <c r="K48" s="21">
        <f>IF(FLOW_THRU_100PCT="Y",1,D1L113C4)</f>
        <v>0.71719846022697575</v>
      </c>
      <c r="L48" s="16" t="s">
        <v>21405</v>
      </c>
      <c r="M48" s="15">
        <f>IF(D1L141C2&lt;&gt;0,D1L141C2*D1L141C4,D1L141C3*D1L141C4)</f>
        <v>0.17020363069301778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0.17020363069301778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918411667</v>
      </c>
      <c r="V48" s="16" t="s">
        <v>21407</v>
      </c>
      <c r="W48" s="33">
        <f>IF(D1L141C9=0,0,D1L141C7/D1L141C9)</f>
        <v>1.8532389864883737E-10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IF(FLOW_THRU_100PCT="Y",1,INDEX(VariabilityMatrix,D1L142C1,D1L142C8))</f>
        <v>0.59732288155061353</v>
      </c>
      <c r="L49" s="16" t="s">
        <v>21419</v>
      </c>
      <c r="M49" s="15">
        <f>IF(D1L142C2&lt;&gt;0,D1L142C2*D1L142C4,D1L142C3*D1L142C4)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919415606.39999998</v>
      </c>
      <c r="V49" s="16" t="s">
        <v>21421</v>
      </c>
      <c r="W49" s="33">
        <f>IF(D1L142C9=0,0,D1L142C7/D1L142C9)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254.61413138246513</v>
      </c>
      <c r="J50" s="16" t="s">
        <v>21445</v>
      </c>
      <c r="K50" s="21">
        <f>IF(FLOW_THRU_100PCT="Y",1,INDEX(VariabilityMatrix,D1L143C1,D1L143C8))</f>
        <v>0.58746942841131988</v>
      </c>
      <c r="L50" s="16" t="s">
        <v>21434</v>
      </c>
      <c r="M50" s="15">
        <f>IF(D1L143C2&lt;&gt;0,D1L143C2*D1L143C4,D1L143C3*D1L143C4)</f>
        <v>149.5780182287015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149.5780182287015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884831874.33333337</v>
      </c>
      <c r="V50" s="16" t="s">
        <v>21436</v>
      </c>
      <c r="W50" s="33">
        <f>IF(D1L143C9=0,0,D1L143C7/D1L143C9)</f>
        <v>1.6904682411152895E-7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33494.060451451718</v>
      </c>
      <c r="J51" s="16" t="s">
        <v>21461</v>
      </c>
      <c r="K51" s="21">
        <f>IF(FLOW_THRU_100PCT="Y",1,INDEX(VariabilityMatrix,D1L144C1,D1L144C8))</f>
        <v>0.58746942841131988</v>
      </c>
      <c r="L51" s="16" t="s">
        <v>21450</v>
      </c>
      <c r="M51" s="15">
        <f>IF(D1L144C2&lt;&gt;0,D1L144C2*D1L144C4,D1L144C3*D1L144C4)</f>
        <v>19676.736548588535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19676.736548588535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884831874.33333337</v>
      </c>
      <c r="V51" s="16" t="s">
        <v>21452</v>
      </c>
      <c r="W51" s="33">
        <f>IF(D1L144C9=0,0,D1L144C7/D1L144C9)</f>
        <v>2.2237825195225649E-5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0</v>
      </c>
      <c r="J52" s="16" t="s">
        <v>21476</v>
      </c>
      <c r="K52" s="21">
        <f>IF(FLOW_THRU_100PCT="Y",1,INDEX(VariabilityMatrix,D1L145C1,D1L145C8))</f>
        <v>0.58746942841131988</v>
      </c>
      <c r="L52" s="16" t="s">
        <v>21465</v>
      </c>
      <c r="M52" s="15">
        <f>IF(D1L145C2&lt;&gt;0,D1L145C2*D1L145C4,D1L145C3*D1L145C4)</f>
        <v>0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0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884831874.33333337</v>
      </c>
      <c r="V52" s="16" t="s">
        <v>21467</v>
      </c>
      <c r="W52" s="33">
        <f>IF(D1L145C9=0,0,D1L145C7/D1L145C9)</f>
        <v>0</v>
      </c>
      <c r="X52" s="16" t="s">
        <v>21468</v>
      </c>
      <c r="Y52" s="32">
        <f>IF(D1L145C5=0,0,D1L145C7/D1L145C5)</f>
        <v>0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323.86275300441184</v>
      </c>
      <c r="J53" s="16" t="s">
        <v>21492</v>
      </c>
      <c r="K53" s="21">
        <f>IF(FLOW_THRU_100PCT="Y",1,D1L144C4)</f>
        <v>0.58746942841131988</v>
      </c>
      <c r="L53" s="16" t="s">
        <v>21481</v>
      </c>
      <c r="M53" s="15">
        <f>IF(D1L146C2&lt;&gt;0,D1L146C2*D1L146C4,D1L146C3*D1L146C4)</f>
        <v>190.2594663912183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190.2594663912183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884831874.33333337</v>
      </c>
      <c r="V53" s="16" t="s">
        <v>21483</v>
      </c>
      <c r="W53" s="33">
        <f>IF(D1L146C9=0,0,D1L146C7/D1L146C9)</f>
        <v>2.1502329641387202E-7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4.1690079280841337</v>
      </c>
      <c r="J54" s="16" t="s">
        <v>21508</v>
      </c>
      <c r="K54" s="21">
        <f>IF(FLOW_THRU_100PCT="Y",1,INDEX(VariabilityMatrix,D1L147C1,D1L147C8))</f>
        <v>0.59590198796625027</v>
      </c>
      <c r="L54" s="16" t="s">
        <v>21497</v>
      </c>
      <c r="M54" s="15">
        <f>IF(D1L147C2&lt;&gt;0,D1L147C2*D1L147C4,D1L147C3*D1L147C4)</f>
        <v>2.4843201121923935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2.4843201121923935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918411667</v>
      </c>
      <c r="V54" s="16" t="s">
        <v>21499</v>
      </c>
      <c r="W54" s="33">
        <f>IF(D1L147C9=0,0,D1L147C7/D1L147C9)</f>
        <v>2.7050180234615785E-9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401.11033851759873</v>
      </c>
      <c r="J55" s="16" t="s">
        <v>21524</v>
      </c>
      <c r="K55" s="21">
        <f>IF(FLOW_THRU_100PCT="Y",1,INDEX(VariabilityMatrix,D1L148C1,D1L148C8))</f>
        <v>0.58746942841131988</v>
      </c>
      <c r="L55" s="16" t="s">
        <v>21513</v>
      </c>
      <c r="M55" s="15">
        <f>IF(D1L148C2&lt;&gt;0,D1L148C2*D1L148C4,D1L148C3*D1L148C4)</f>
        <v>235.64006129880477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235.64006129880477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884831874.33333337</v>
      </c>
      <c r="V55" s="16" t="s">
        <v>21515</v>
      </c>
      <c r="W55" s="33">
        <f>IF(D1L148C9=0,0,D1L148C7/D1L148C9)</f>
        <v>2.6631054795166045E-7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4.4469417899564094</v>
      </c>
      <c r="J56" s="16" t="s">
        <v>21540</v>
      </c>
      <c r="K56" s="21">
        <f>IF(FLOW_THRU_100PCT="Y",1,INDEX(VariabilityMatrix,D1L149C1,D1L149C8))</f>
        <v>0.59590198796625027</v>
      </c>
      <c r="L56" s="16" t="s">
        <v>21529</v>
      </c>
      <c r="M56" s="15">
        <f>IF(D1L149C2&lt;&gt;0,D1L149C2*D1L149C4,D1L149C3*D1L149C4)</f>
        <v>2.6499414530052197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2.6499414530052197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918411667</v>
      </c>
      <c r="V56" s="16" t="s">
        <v>21531</v>
      </c>
      <c r="W56" s="33">
        <f>IF(D1L149C9=0,0,D1L149C7/D1L149C9)</f>
        <v>2.8853525583590172E-9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0.59590198796625027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918411667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0.59590198796625027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918411667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1772.9401048832458</v>
      </c>
      <c r="J59" s="16" t="s">
        <v>21588</v>
      </c>
      <c r="K59" s="21">
        <f>IF(FLOW_THRU_100PCT="Y",1,INDEX(VariabilityMatrix,D1L152C1,D1L152C8))</f>
        <v>0.59590198796625027</v>
      </c>
      <c r="L59" s="16" t="s">
        <v>21577</v>
      </c>
      <c r="M59" s="15">
        <f>IF(D1L152C2&lt;&gt;0,D1L152C2*D1L152C4,D1L152C3*D1L152C4)</f>
        <v>1056.4985330450183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1056.4985330450183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918411667</v>
      </c>
      <c r="V59" s="16" t="s">
        <v>21579</v>
      </c>
      <c r="W59" s="33">
        <f>IF(D1L152C9=0,0,D1L152C7/D1L152C9)</f>
        <v>1.1503539981107604E-6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0.59590198796625027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918411667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0.59590198796625027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918411667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912.73480238855302</v>
      </c>
      <c r="J62" s="16" t="s">
        <v>21492</v>
      </c>
      <c r="K62" s="21">
        <f>IF(FLOW_THRU_100PCT="Y",1,D1L144C4)</f>
        <v>0.58746942841131988</v>
      </c>
      <c r="L62" s="16" t="s">
        <v>21625</v>
      </c>
      <c r="M62" s="15">
        <f>IF(D1L155C2&lt;&gt;0,D1L155C2*D1L155C4,D1L155C3*D1L155C4)</f>
        <v>536.20379265032227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536.20379265032227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918411667</v>
      </c>
      <c r="V62" s="16" t="s">
        <v>21627</v>
      </c>
      <c r="W62" s="33">
        <f>IF(D1L155C9=0,0,D1L155C7/D1L155C9)</f>
        <v>5.8383817618719589E-7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-318.38511461067782</v>
      </c>
      <c r="J63" s="16" t="s">
        <v>21492</v>
      </c>
      <c r="K63" s="21">
        <f>IF(FLOW_THRU_100PCT="Y",1,D1L144C4)</f>
        <v>0.58746942841131988</v>
      </c>
      <c r="L63" s="16" t="s">
        <v>21640</v>
      </c>
      <c r="M63" s="15">
        <f>IF(D1L156C2&lt;&gt;0,D1L156C2*D1L156C4,D1L156C3*D1L156C4)</f>
        <v>-187.04152129500747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-187.04152129500747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884831874.33333337</v>
      </c>
      <c r="V63" s="16" t="s">
        <v>21642</v>
      </c>
      <c r="W63" s="33">
        <f>IF(D1L156C9=0,0,D1L156C7/D1L156C9)</f>
        <v>-2.1138650937041776E-7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738841.97745145997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152817.33663843747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591912.79091832286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591912.79091832286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6.4474952730119589E-4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23DC11-F389-4C4D-BFE5-FA5D749B0104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918411667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37862.640444237972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18931.320222118986</v>
      </c>
      <c r="N9" s="16" t="s">
        <v>4251</v>
      </c>
      <c r="O9" s="32">
        <f>1</f>
        <v>1</v>
      </c>
      <c r="P9" s="16" t="s">
        <v>21745</v>
      </c>
      <c r="Q9" s="15">
        <f>D1L202C5*D1L202C6</f>
        <v>18931.320222118986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918411667</v>
      </c>
      <c r="V9" s="16" t="s">
        <v>21746</v>
      </c>
      <c r="W9" s="33">
        <f>IF(D1L202C9=0,0,D1L202C7/D1L202C9)</f>
        <v>2.0613109460987482E-5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918411667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2369.8227038012042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1184.9113519006021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1184.9113519006021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918411667</v>
      </c>
      <c r="V11" s="16" t="s">
        <v>21771</v>
      </c>
      <c r="W11" s="33">
        <f>IF(D1L204C9=0,0,D1L204C7/D1L204C9)</f>
        <v>1.290174542066877E-6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918411667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3015.5440051869045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1507.7720025934523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1507.7720025934523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918411667</v>
      </c>
      <c r="V13" s="16" t="s">
        <v>21795</v>
      </c>
      <c r="W13" s="33">
        <f>IF(D1L206C9=0,0,D1L206C7/D1L206C9)</f>
        <v>1.6417169519618617E-6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918411667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59944.198048723258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29972.099024361629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29972.099024361629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918411667</v>
      </c>
      <c r="V15" s="16" t="s">
        <v>21819</v>
      </c>
      <c r="W15" s="33">
        <f>IF(D1L208C9=0,0,D1L208C7/D1L208C9)</f>
        <v>3.2634710665496834E-5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918411667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918411667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918411667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918411667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322040.02519634459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161020.0125981723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161020.0125981723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918411667</v>
      </c>
      <c r="V20" s="16" t="s">
        <v>21879</v>
      </c>
      <c r="W20" s="33">
        <f>IF(D1L213C9=0,0,D1L213C7/D1L213C9)</f>
        <v>1.7532444151558487E-4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918411667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355438.09150866902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177719.04575433451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177719.04575433451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918411667</v>
      </c>
      <c r="V22" s="16" t="s">
        <v>21903</v>
      </c>
      <c r="W22" s="33">
        <f>IF(D1L215C9=0,0,D1L215C7/D1L215C9)</f>
        <v>1.9350695569325178E-4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918411667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124423.72250495394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62211.861252476971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62211.861252476971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918411667</v>
      </c>
      <c r="V24" s="16" t="s">
        <v>21927</v>
      </c>
      <c r="W24" s="33">
        <f>IF(D1L217C9=0,0,D1L217C7/D1L217C9)</f>
        <v>6.7738535438789207E-5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1915.2099232923538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957.60496164617689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957.60496164617689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918411667</v>
      </c>
      <c r="V25" s="16" t="s">
        <v>21939</v>
      </c>
      <c r="W25" s="33">
        <f>IF(D1L218C9=0,0,D1L218C7/D1L218C9)</f>
        <v>1.0426750835757587E-6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918411667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422.3598467565335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211.17992337826675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211.17992337826675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918411667</v>
      </c>
      <c r="V27" s="16" t="s">
        <v>21963</v>
      </c>
      <c r="W27" s="33">
        <f>IF(D1L220C9=0,0,D1L220C7/D1L220C9)</f>
        <v>2.2994037528735658E-7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918411667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409.75410122708473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204.87705061354237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204.87705061354237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918411667</v>
      </c>
      <c r="V29" s="16" t="s">
        <v>21987</v>
      </c>
      <c r="W29" s="33">
        <f>IF(D1L222C9=0,0,D1L222C7/D1L222C9)</f>
        <v>2.2307757836175481E-7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918411667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149891.30349326984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74945.651746634918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74945.651746634918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918411667</v>
      </c>
      <c r="V31" s="16" t="s">
        <v>22011</v>
      </c>
      <c r="W31" s="33">
        <f>IF(D1L224C9=0,0,D1L224C7/D1L224C9)</f>
        <v>8.1603549300985649E-5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918411667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25020.597321857043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12510.298660928522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12510.298660928522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918411667</v>
      </c>
      <c r="V33" s="16" t="s">
        <v>22035</v>
      </c>
      <c r="W33" s="33">
        <f>IF(D1L226C9=0,0,D1L226C7/D1L226C9)</f>
        <v>1.3621667832023002E-5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918411667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24883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12441.5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12441.5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918411667</v>
      </c>
      <c r="V35" s="16" t="s">
        <v>22059</v>
      </c>
      <c r="W35" s="33">
        <f>IF(D1L228C9=0,0,D1L228C7/D1L228C9)</f>
        <v>1.3546757349719078E-5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918411667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4729.6623566790722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4729.6623566790722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4729.6623566790722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918411667</v>
      </c>
      <c r="V37" s="16" t="s">
        <v>22083</v>
      </c>
      <c r="W37" s="33">
        <f>IF(D1L230C9=0,0,D1L230C7/D1L230C9)</f>
        <v>5.1498282596175602E-6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47467.103359481545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47467.103359481545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47467.103359481545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918411667</v>
      </c>
      <c r="V38" s="16" t="s">
        <v>22095</v>
      </c>
      <c r="W38" s="33">
        <f>IF(D1L231C9=0,0,D1L231C7/D1L231C9)</f>
        <v>5.1683907190043945E-5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15.842230126719707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7.9211150633598537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7.9211150633598537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918411667</v>
      </c>
      <c r="V39" s="16" t="s">
        <v>22107</v>
      </c>
      <c r="W39" s="33">
        <f>IF(D1L232C9=0,0,D1L232C7/D1L232C9)</f>
        <v>8.6247979506121124E-9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918411667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1159848.8770446072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606022.82138038392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606022.82138038392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6.5985967203570361E-4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278153.21932985727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139076.60966492863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139076.60966492863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918411667</v>
      </c>
      <c r="V42" s="16" t="s">
        <v>22140</v>
      </c>
      <c r="W42" s="33">
        <f>IF(D1L235C9=0,0,D1L235C7/D1L235C9)</f>
        <v>1.5143166693343916E-4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247735.31241435054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123867.65620717527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123867.65620717527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918411667</v>
      </c>
      <c r="V43" s="16" t="s">
        <v>22151</v>
      </c>
      <c r="W43" s="33">
        <f>IF(D1L236C9=0,0,D1L236C7/D1L236C9)</f>
        <v>1.3487160568396314E-4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9658.8856201698909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4829.4428100849454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4829.4428100849454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918411667</v>
      </c>
      <c r="V44" s="16" t="s">
        <v>22162</v>
      </c>
      <c r="W44" s="33">
        <f>IF(D1L237C9=0,0,D1L237C7/D1L237C9)</f>
        <v>5.2584728435129356E-6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27512.074348663744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13756.037174331872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13756.037174331872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918411667</v>
      </c>
      <c r="V45" s="16" t="s">
        <v>22173</v>
      </c>
      <c r="W45" s="33">
        <f>IF(D1L238C9=0,0,D1L238C7/D1L238C9)</f>
        <v>1.4978073198118326E-5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315808.6344599906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157904.3172299953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157904.3172299953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918411667</v>
      </c>
      <c r="V46" s="16" t="s">
        <v>22184</v>
      </c>
      <c r="W46" s="33">
        <f>IF(D1L239C9=0,0,D1L239C7/D1L239C9)</f>
        <v>1.7193195916793085E-4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918411667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530980.53191256849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265490.26595628425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265490.26595628425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918411667</v>
      </c>
      <c r="V48" s="16" t="s">
        <v>22206</v>
      </c>
      <c r="W48" s="33">
        <f>IF(D1L241C9=0,0,D1L241C7/D1L241C9)</f>
        <v>2.8907545003594153E-4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912259.35000733647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456129.67500366824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456129.67500366824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918411667</v>
      </c>
      <c r="V49" s="16" t="s">
        <v>22217</v>
      </c>
      <c r="W49" s="33">
        <f>IF(D1L242C9=0,0,D1L242C7/D1L242C9)</f>
        <v>4.9665056683526239E-4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355420.21918407956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177710.10959203978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177710.10959203978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918411667</v>
      </c>
      <c r="V50" s="16" t="s">
        <v>22228</v>
      </c>
      <c r="W50" s="33">
        <f>IF(D1L243C9=0,0,D1L243C7/D1L243C9)</f>
        <v>1.9349722567498675E-4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9827.460885789058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4913.730442894529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4913.730442894529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918411667</v>
      </c>
      <c r="V51" s="16" t="s">
        <v>22239</v>
      </c>
      <c r="W51" s="33">
        <f>IF(D1L244C9=0,0,D1L244C7/D1L244C9)</f>
        <v>5.3502482813020809E-6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946.86641595419735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473.43320797709868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473.43320797709868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918411667</v>
      </c>
      <c r="V52" s="16" t="s">
        <v>22250</v>
      </c>
      <c r="W52" s="33">
        <f>IF(D1L245C9=0,0,D1L245C7/D1L245C9)</f>
        <v>5.1549128238273862E-7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1703.5705660192259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851.78528300961295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851.78528300961295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918411667</v>
      </c>
      <c r="V53" s="16" t="s">
        <v>22261</v>
      </c>
      <c r="W53" s="33">
        <f>IF(D1L246C9=0,0,D1L246C7/D1L246C9)</f>
        <v>9.2745477177133134E-7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340087.90445001912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170043.95222500956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170043.95222500956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918411667</v>
      </c>
      <c r="V54" s="16" t="s">
        <v>22272</v>
      </c>
      <c r="W54" s="33">
        <f>IF(D1L247C9=0,0,D1L247C7/D1L247C9)</f>
        <v>1.8515003492982582E-4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40088.044817533424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20044.022408766712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20044.022408766712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918411667</v>
      </c>
      <c r="V55" s="16" t="s">
        <v>22283</v>
      </c>
      <c r="W55" s="33">
        <f>IF(D1L248C9=0,0,D1L248C7/D1L248C9)</f>
        <v>2.1824660039697333E-5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95848.744157754147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47924.372078877073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47924.372078877073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918411667</v>
      </c>
      <c r="V56" s="16" t="s">
        <v>22294</v>
      </c>
      <c r="W56" s="33">
        <f>IF(D1L249C9=0,0,D1L249C7/D1L249C9)</f>
        <v>5.218179798980828E-5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25404.141024431665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25404.141024431665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25404.141024431665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918411667</v>
      </c>
      <c r="V57" s="16" t="s">
        <v>22305</v>
      </c>
      <c r="W57" s="33">
        <f>IF(D1L250C9=0,0,D1L250C7/D1L250C9)</f>
        <v>2.7660951986176877E-5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3191434.9595945179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1608419.5503094748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1608419.5503094748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1.7513056596541194E-3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1.7513056596541194E-3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3C44C7-B3AF-4A36-AE6A-760B649B1925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24829.531314759999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0.89471287001032773</v>
      </c>
      <c r="L8" s="16" t="s">
        <v>22353</v>
      </c>
      <c r="M8" s="15">
        <f>IF(D2L101C2&lt;&gt;0,D2L101C2*D2L101C4,D2L101C3*D2L101C4)</f>
        <v>22215.301223640225</v>
      </c>
      <c r="N8" s="16" t="s">
        <v>4251</v>
      </c>
      <c r="O8" s="32">
        <f>1</f>
        <v>1</v>
      </c>
      <c r="P8" s="16" t="s">
        <v>22354</v>
      </c>
      <c r="Q8" s="15">
        <f>D2L101C5*D2L101C6</f>
        <v>22215.301223640225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193474.92</v>
      </c>
      <c r="V8" s="16" t="s">
        <v>22355</v>
      </c>
      <c r="W8" s="33">
        <f>IF(D2L101C9=0,0,D2L101C7/D2L101C9)</f>
        <v>0.11482264070009809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3244.28355336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193474.92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9251.4136814999983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0.89471287001032773</v>
      </c>
      <c r="L10" s="16" t="s">
        <v>22366</v>
      </c>
      <c r="M10" s="15">
        <f>IF(D2L103C2&lt;&gt;0,D2L103C2*D2L103C4,D2L103C3*D2L103C4)</f>
        <v>8277.358886627675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8277.358886627675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193474.92</v>
      </c>
      <c r="V10" s="16" t="s">
        <v>22368</v>
      </c>
      <c r="W10" s="33">
        <f>IF(D2L103C9=0,0,D2L103C7/D2L103C9)</f>
        <v>4.2782593664479479E-2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6058.6543292800015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0.89471287001032773</v>
      </c>
      <c r="L11" s="16" t="s">
        <v>22373</v>
      </c>
      <c r="M11" s="15">
        <f>IF(D2L104C2&lt;&gt;0,D2L104C2*D2L104C4,D2L104C3*D2L104C4)</f>
        <v>5420.756003350607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5420.756003350607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193474.92</v>
      </c>
      <c r="V11" s="16" t="s">
        <v>22375</v>
      </c>
      <c r="W11" s="33">
        <f>IF(D2L104C9=0,0,D2L104C7/D2L104C9)</f>
        <v>2.8017874375400216E-2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60713.435386960002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0.89471287001032773</v>
      </c>
      <c r="L12" s="16" t="s">
        <v>22380</v>
      </c>
      <c r="M12" s="15">
        <f>IF(D2L105C2&lt;&gt;0,D2L105C2*D2L105C4,D2L105C3*D2L105C4)</f>
        <v>54321.092023253579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54321.092023253579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193474.92</v>
      </c>
      <c r="V12" s="16" t="s">
        <v>22382</v>
      </c>
      <c r="W12" s="33">
        <f>IF(D2L105C9=0,0,D2L105C7/D2L105C9)</f>
        <v>0.28076554844035378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13127.709055020003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0.89471287001032773</v>
      </c>
      <c r="L13" s="16" t="s">
        <v>22387</v>
      </c>
      <c r="M13" s="15">
        <f>IF(D2L106C2&lt;&gt;0,D2L106C2*D2L106C4,D2L106C3*D2L106C4)</f>
        <v>11745.530245277514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11745.530245277514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193474.92</v>
      </c>
      <c r="V13" s="16" t="s">
        <v>22389</v>
      </c>
      <c r="W13" s="33">
        <f>IF(D2L106C9=0,0,D2L106C7/D2L106C9)</f>
        <v>6.0708283250756806E-2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434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0.89318329352173209</v>
      </c>
      <c r="L14" s="16" t="s">
        <v>22394</v>
      </c>
      <c r="M14" s="15">
        <f>IF(D2L107C2&lt;&gt;0,D2L107C2*D2L107C4,D2L107C3*D2L107C4)</f>
        <v>387.64154938843171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387.64154938843171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187865.16</v>
      </c>
      <c r="V14" s="16" t="s">
        <v>22396</v>
      </c>
      <c r="W14" s="33">
        <f>IF(D2L107C9=0,0,D2L107C7/D2L107C9)</f>
        <v>2.0634030779758828E-3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33217.722934700003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0.89471287001032773</v>
      </c>
      <c r="L15" s="16" t="s">
        <v>22402</v>
      </c>
      <c r="M15" s="15">
        <f>IF(D2L108C2&lt;&gt;0,D2L108C2*D2L108C4,D2L108C3*D2L108C4)</f>
        <v>29720.324222113326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29720.324222113326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193474.92</v>
      </c>
      <c r="V15" s="16" t="s">
        <v>22404</v>
      </c>
      <c r="W15" s="33">
        <f>IF(D2L108C9=0,0,D2L108C7/D2L108C9)</f>
        <v>0.15361331702379474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0</v>
      </c>
      <c r="H16" s="16" t="s">
        <v>7765</v>
      </c>
      <c r="I16" s="15">
        <f>A2L126C44</f>
        <v>0</v>
      </c>
      <c r="J16" s="16" t="s">
        <v>22414</v>
      </c>
      <c r="K16" s="21">
        <f>IF(FLOW_THRU_100PCT="Y",1,INDEX(VariabilityMatrix,D2L109C1,D2L109C8))</f>
        <v>0.89471287001032773</v>
      </c>
      <c r="L16" s="16" t="s">
        <v>22409</v>
      </c>
      <c r="M16" s="15">
        <f>IF(D2L109C2&lt;&gt;0,D2L109C2*D2L109C4,D2L109C3*D2L109C4)</f>
        <v>0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0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193474.92</v>
      </c>
      <c r="V16" s="16" t="s">
        <v>22411</v>
      </c>
      <c r="W16" s="33">
        <f>IF(D2L109C9=0,0,D2L109C7/D2L109C9)</f>
        <v>0</v>
      </c>
      <c r="X16" s="16" t="s">
        <v>22412</v>
      </c>
      <c r="Y16" s="32">
        <f>IF(D2L109C5=0,0,D2L109C7/D2L109C5)</f>
        <v>0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147632.46670222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0.8754695732105765</v>
      </c>
      <c r="L17" s="16" t="s">
        <v>22416</v>
      </c>
      <c r="M17" s="15">
        <f>SUMIF(D2L101C2:D2L109C2,"&lt;&gt;0",D2L101C5:D2L109C5)</f>
        <v>132088.00415365136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132088.00415365136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0.68277366053285904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3244.28355336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114414.74376752001</v>
      </c>
      <c r="H19" s="16" t="s">
        <v>22431</v>
      </c>
      <c r="I19" s="15">
        <f>SUM(D2L101C3:D2L107C3)</f>
        <v>3244.28355336</v>
      </c>
      <c r="J19" s="16" t="s">
        <v>22432</v>
      </c>
      <c r="K19" s="21">
        <f>D2L112C5/SUM(D2L112C2,D2L112C3)</f>
        <v>0.87003676863960988</v>
      </c>
      <c r="L19" s="16" t="s">
        <v>22426</v>
      </c>
      <c r="M19" s="15">
        <f>SUM(D2L101C5:D2L107C5)</f>
        <v>102367.67993153802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102367.67993153802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0.52916034350906427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147632.46670222</v>
      </c>
      <c r="H20" s="16" t="s">
        <v>22438</v>
      </c>
      <c r="I20" s="15">
        <f>SUM(D2L110C3:D2L111C3)</f>
        <v>3244.28355336</v>
      </c>
      <c r="J20" s="16" t="s">
        <v>22439</v>
      </c>
      <c r="K20" s="21">
        <f>D2L113C5/SUM(D2L113C2,D2L113C3)</f>
        <v>0.8754695732105765</v>
      </c>
      <c r="L20" s="16" t="s">
        <v>22433</v>
      </c>
      <c r="M20" s="15">
        <f>SUM(D2L110C5:D2L111C5)</f>
        <v>132088.00415365136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132088.00415365136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0.68277366053285904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10009.62273224508</v>
      </c>
      <c r="J21" s="16" t="s">
        <v>22446</v>
      </c>
      <c r="K21" s="21">
        <f>IF(FLOW_THRU_100PCT="Y",1,INDEX(VariabilityMatrix,D2L114C1,D2L114C8))</f>
        <v>0.59732288155061353</v>
      </c>
      <c r="L21" s="16" t="s">
        <v>22440</v>
      </c>
      <c r="M21" s="15">
        <f>IF(D2L114C2&lt;&gt;0,D2L114C2*D2L114C4,D2L114C3*D2L114C4)</f>
        <v>5978.9766936591559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5978.9766936591559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193474.92</v>
      </c>
      <c r="V21" s="16" t="s">
        <v>22442</v>
      </c>
      <c r="W21" s="33">
        <f>IF(D2L114C9=0,0,D2L114C7/D2L114C9)</f>
        <v>3.0903109786318328E-2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368.14482780330275</v>
      </c>
      <c r="J22" s="16" t="s">
        <v>22453</v>
      </c>
      <c r="K22" s="21">
        <f>IF(FLOW_THRU_100PCT="Y",1,INDEX(VariabilityMatrix,D2L115C1,D2L115C8))</f>
        <v>0.59732288155061353</v>
      </c>
      <c r="L22" s="16" t="s">
        <v>22447</v>
      </c>
      <c r="M22" s="15">
        <f>IF(D2L115C2&lt;&gt;0,D2L115C2*D2L115C4,D2L115C3*D2L115C4)</f>
        <v>219.90132937142323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219.90132937142323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193474.92</v>
      </c>
      <c r="V22" s="16" t="s">
        <v>22449</v>
      </c>
      <c r="W22" s="33">
        <f>IF(D2L115C9=0,0,D2L115C7/D2L115C9)</f>
        <v>1.1365882946038858E-3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45.508924329101234</v>
      </c>
      <c r="J23" s="16" t="s">
        <v>22460</v>
      </c>
      <c r="K23" s="21">
        <f>IF(FLOW_THRU_100PCT="Y",1,INDEX(VariabilityMatrix,D2L116C1,D2L116C8))</f>
        <v>0.59732288155061353</v>
      </c>
      <c r="L23" s="16" t="s">
        <v>22454</v>
      </c>
      <c r="M23" s="15">
        <f>IF(D2L116C2&lt;&gt;0,D2L116C2*D2L116C4,D2L116C3*D2L116C4)</f>
        <v>27.18352181652757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27.18352181652757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193474.92</v>
      </c>
      <c r="V23" s="16" t="s">
        <v>22456</v>
      </c>
      <c r="W23" s="33">
        <f>IF(D2L116C9=0,0,D2L116C7/D2L116C9)</f>
        <v>1.4050152762191384E-4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11437.540532701289</v>
      </c>
      <c r="J24" s="16" t="s">
        <v>22467</v>
      </c>
      <c r="K24" s="21">
        <f>IF(FLOW_THRU_100PCT="Y",1,INDEX(VariabilityMatrix,D2L117C1,D2L117C8))</f>
        <v>0.59732288155061353</v>
      </c>
      <c r="L24" s="16" t="s">
        <v>22461</v>
      </c>
      <c r="M24" s="15">
        <f>IF(D2L117C2&lt;&gt;0,D2L117C2*D2L117C4,D2L117C3*D2L117C4)</f>
        <v>6831.9046688450726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6831.9046688450726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193474.92</v>
      </c>
      <c r="V24" s="16" t="s">
        <v>22463</v>
      </c>
      <c r="W24" s="33">
        <f>IF(D2L117C9=0,0,D2L117C7/D2L117C9)</f>
        <v>3.5311577691026164E-2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2554.8637609367393</v>
      </c>
      <c r="J25" s="16" t="s">
        <v>22474</v>
      </c>
      <c r="K25" s="21">
        <f>IF(FLOW_THRU_100PCT="Y",1,INDEX(VariabilityMatrix,D2L118C1,D2L118C8))</f>
        <v>0.59732288155061353</v>
      </c>
      <c r="L25" s="16" t="s">
        <v>22468</v>
      </c>
      <c r="M25" s="15">
        <f>IF(D2L118C2&lt;&gt;0,D2L118C2*D2L118C4,D2L118C3*D2L118C4)</f>
        <v>1526.0785836519708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1526.0785836519708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193474.92</v>
      </c>
      <c r="V25" s="16" t="s">
        <v>22470</v>
      </c>
      <c r="W25" s="33">
        <f>IF(D2L118C9=0,0,D2L118C7/D2L118C9)</f>
        <v>7.8877333747028842E-3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19.421485735786661</v>
      </c>
      <c r="J26" s="16" t="s">
        <v>22481</v>
      </c>
      <c r="K26" s="21">
        <f>IF(FLOW_THRU_100PCT="Y",1,INDEX(VariabilityMatrix,D2L119C1,D2L119C8))</f>
        <v>0.59732288155061353</v>
      </c>
      <c r="L26" s="16" t="s">
        <v>22475</v>
      </c>
      <c r="M26" s="15">
        <f>IF(D2L119C2&lt;&gt;0,D2L119C2*D2L119C4,D2L119C3*D2L119C4)</f>
        <v>11.600897823694226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11.600897823694226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193474.92</v>
      </c>
      <c r="V26" s="16" t="s">
        <v>22477</v>
      </c>
      <c r="W26" s="33">
        <f>IF(D2L119C9=0,0,D2L119C7/D2L119C9)</f>
        <v>5.9960731983733211E-5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1.2407421080546035</v>
      </c>
      <c r="J27" s="16" t="s">
        <v>22488</v>
      </c>
      <c r="K27" s="21">
        <f>IF(FLOW_THRU_100PCT="Y",1,INDEX(VariabilityMatrix,D2L120C1,D2L120C8))</f>
        <v>0.59590198796625027</v>
      </c>
      <c r="L27" s="16" t="s">
        <v>22482</v>
      </c>
      <c r="M27" s="15">
        <f>IF(D2L120C2&lt;&gt;0,D2L120C2*D2L120C4,D2L120C3*D2L120C4)</f>
        <v>0.73936068874317429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0.73936068874317429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187865.16</v>
      </c>
      <c r="V27" s="16" t="s">
        <v>22484</v>
      </c>
      <c r="W27" s="33">
        <f>IF(D2L120C9=0,0,D2L120C7/D2L120C9)</f>
        <v>3.9355923617938221E-6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1143.6311293052972</v>
      </c>
      <c r="J28" s="16" t="s">
        <v>22495</v>
      </c>
      <c r="K28" s="21">
        <f>IF(FLOW_THRU_100PCT="Y",1,INDEX(VariabilityMatrix,D2L121C1,D2L121C8))</f>
        <v>0.59732288155061353</v>
      </c>
      <c r="L28" s="16" t="s">
        <v>22489</v>
      </c>
      <c r="M28" s="15">
        <f>IF(D2L121C2&lt;&gt;0,D2L121C2*D2L121C4,D2L121C3*D2L121C4)</f>
        <v>683.11704158762245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683.11704158762245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193474.92</v>
      </c>
      <c r="V28" s="16" t="s">
        <v>22491</v>
      </c>
      <c r="W28" s="33">
        <f>IF(D2L121C9=0,0,D2L121C7/D2L121C9)</f>
        <v>3.5307782610150317E-3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4712.9049866164423</v>
      </c>
      <c r="J29" s="16" t="s">
        <v>22502</v>
      </c>
      <c r="K29" s="21">
        <f>IF(FLOW_THRU_100PCT="Y",1,INDEX(VariabilityMatrix,D2L122C1,D2L122C8))</f>
        <v>0.59732288155061353</v>
      </c>
      <c r="L29" s="16" t="s">
        <v>22496</v>
      </c>
      <c r="M29" s="15">
        <f>IF(D2L122C2&lt;&gt;0,D2L122C2*D2L122C4,D2L122C3*D2L122C4)</f>
        <v>2815.125987079989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2815.125987079989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193474.92</v>
      </c>
      <c r="V29" s="16" t="s">
        <v>22498</v>
      </c>
      <c r="W29" s="33">
        <f>IF(D2L122C9=0,0,D2L122C7/D2L122C9)</f>
        <v>1.4550340618205135E-2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0</v>
      </c>
      <c r="J30" s="16" t="s">
        <v>22509</v>
      </c>
      <c r="K30" s="21">
        <f>IF(FLOW_THRU_100PCT="Y",1,INDEX(VariabilityMatrix,D2L123C1,D2L123C8))</f>
        <v>0.59732288155061353</v>
      </c>
      <c r="L30" s="16" t="s">
        <v>22503</v>
      </c>
      <c r="M30" s="15">
        <f>IF(D2L123C2&lt;&gt;0,D2L123C2*D2L123C4,D2L123C3*D2L123C4)</f>
        <v>0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0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193474.92</v>
      </c>
      <c r="V30" s="16" t="s">
        <v>22505</v>
      </c>
      <c r="W30" s="33">
        <f>IF(D2L123C9=0,0,D2L123C7/D2L123C9)</f>
        <v>0</v>
      </c>
      <c r="X30" s="16" t="s">
        <v>22506</v>
      </c>
      <c r="Y30" s="32">
        <f>IF(D2L123C5=0,0,D2L123C7/D2L123C5)</f>
        <v>0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2794.1589910024304</v>
      </c>
      <c r="J31" s="16" t="s">
        <v>22516</v>
      </c>
      <c r="K31" s="21">
        <f>IF(FLOW_THRU_100PCT="Y",1,INDEX(VariabilityMatrix,D2L124C1,D2L124C8))</f>
        <v>0.59590198796625027</v>
      </c>
      <c r="L31" s="16" t="s">
        <v>22510</v>
      </c>
      <c r="M31" s="15">
        <f>IF(D2L124C2&lt;&gt;0,D2L124C2*D2L124C4,D2L124C3*D2L124C4)</f>
        <v>1665.0448974321203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1665.0448974321203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187865.16</v>
      </c>
      <c r="V31" s="16" t="s">
        <v>22512</v>
      </c>
      <c r="W31" s="33">
        <f>IF(D2L124C9=0,0,D2L124C7/D2L124C9)</f>
        <v>8.8629786248398592E-3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41658.774094799999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0.89471287001032773</v>
      </c>
      <c r="L32" s="16" t="s">
        <v>22517</v>
      </c>
      <c r="M32" s="15">
        <f>IF(D2L125C2&lt;&gt;0,D2L125C2*D2L125C4,D2L125C3*D2L125C4)</f>
        <v>37272.641331470397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37272.641331470397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193474.92</v>
      </c>
      <c r="V32" s="16" t="s">
        <v>22519</v>
      </c>
      <c r="W32" s="33">
        <f>IF(D2L125C9=0,0,D2L125C7/D2L125C9)</f>
        <v>0.19264843904042134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512.78600346972826</v>
      </c>
      <c r="J33" s="16" t="s">
        <v>22531</v>
      </c>
      <c r="K33" s="21">
        <f>IF(FLOW_THRU_100PCT="Y",1,INDEX(VariabilityMatrix,D2L126C1,D2L126C8))</f>
        <v>0.59732288155061353</v>
      </c>
      <c r="L33" s="16" t="s">
        <v>22525</v>
      </c>
      <c r="M33" s="15">
        <f>IF(D2L126C2&lt;&gt;0,D2L126C2*D2L126C4,D2L126C3*D2L126C4)</f>
        <v>306.29881321136099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306.29881321136099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193474.92</v>
      </c>
      <c r="V33" s="16" t="s">
        <v>22527</v>
      </c>
      <c r="W33" s="33">
        <f>IF(D2L126C9=0,0,D2L126C7/D2L126C9)</f>
        <v>1.5831447983612604E-3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1450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0.89318329352173209</v>
      </c>
      <c r="L34" s="16" t="s">
        <v>22532</v>
      </c>
      <c r="M34" s="15">
        <f>IF(D2L127C2&lt;&gt;0,D2L127C2*D2L127C4,D2L127C3*D2L127C4)</f>
        <v>1295.1157756065115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1295.1157756065115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187865.16</v>
      </c>
      <c r="V34" s="16" t="s">
        <v>22534</v>
      </c>
      <c r="W34" s="33">
        <f>IF(D2L127C9=0,0,D2L127C7/D2L127C9)</f>
        <v>6.893858209827259E-3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6.3839300643479895</v>
      </c>
      <c r="J35" s="16" t="s">
        <v>22546</v>
      </c>
      <c r="K35" s="21">
        <f>IF(FLOW_THRU_100PCT="Y",1,INDEX(VariabilityMatrix,D2L128C1,D2L128C8))</f>
        <v>0.59590198796625027</v>
      </c>
      <c r="L35" s="16" t="s">
        <v>22540</v>
      </c>
      <c r="M35" s="15">
        <f>IF(D2L128C2&lt;&gt;0,D2L128C2*D2L128C4,D2L128C3*D2L128C4)</f>
        <v>3.804196616382479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3.804196616382479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187865.16</v>
      </c>
      <c r="V35" s="16" t="s">
        <v>22542</v>
      </c>
      <c r="W35" s="33">
        <f>IF(D2L128C9=0,0,D2L128C7/D2L128C9)</f>
        <v>2.0249612096157047E-5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1237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0.89318329352173209</v>
      </c>
      <c r="L36" s="16" t="s">
        <v>22547</v>
      </c>
      <c r="M36" s="15">
        <f>IF(D2L129C2&lt;&gt;0,D2L129C2*D2L129C4,D2L129C3*D2L129C4)</f>
        <v>1104.8677340863826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1104.8677340863826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187865.16</v>
      </c>
      <c r="V36" s="16" t="s">
        <v>22549</v>
      </c>
      <c r="W36" s="33">
        <f>IF(D2L129C9=0,0,D2L129C7/D2L129C9)</f>
        <v>5.8811742107284957E-3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1.587318115891085</v>
      </c>
      <c r="J37" s="16" t="s">
        <v>22561</v>
      </c>
      <c r="K37" s="21">
        <f>IF(FLOW_THRU_100PCT="Y",1,INDEX(VariabilityMatrix,D2L130C1,D2L130C8))</f>
        <v>0.59590198796625027</v>
      </c>
      <c r="L37" s="16" t="s">
        <v>22555</v>
      </c>
      <c r="M37" s="15">
        <f>IF(D2L130C2&lt;&gt;0,D2L130C2*D2L130C4,D2L130C3*D2L130C4)</f>
        <v>0.94588602079434037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0.94588602079434037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187865.16</v>
      </c>
      <c r="V37" s="16" t="s">
        <v>22557</v>
      </c>
      <c r="W37" s="33">
        <f>IF(D2L130C9=0,0,D2L130C7/D2L130C9)</f>
        <v>5.0349198371552253E-6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240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0.89318329352173209</v>
      </c>
      <c r="L38" s="16" t="s">
        <v>22562</v>
      </c>
      <c r="M38" s="15">
        <f>IF(D2L131C2&lt;&gt;0,D2L131C2*D2L131C4,D2L131C3*D2L131C4)</f>
        <v>214.36399044521571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214.36399044521571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187865.16</v>
      </c>
      <c r="V38" s="16" t="s">
        <v>22564</v>
      </c>
      <c r="W38" s="33">
        <f>IF(D2L131C9=0,0,D2L131C7/D2L131C9)</f>
        <v>1.1410523933507188E-3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5.9125866936903719</v>
      </c>
      <c r="J39" s="16" t="s">
        <v>22576</v>
      </c>
      <c r="K39" s="21">
        <f>IF(FLOW_THRU_100PCT="Y",1,INDEX(VariabilityMatrix,D2L132C1,D2L132C8))</f>
        <v>0.59590198796625027</v>
      </c>
      <c r="L39" s="16" t="s">
        <v>22570</v>
      </c>
      <c r="M39" s="15">
        <f>IF(D2L132C2&lt;&gt;0,D2L132C2*D2L132C4,D2L132C3*D2L132C4)</f>
        <v>3.5233221647928916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3.5233221647928916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187865.16</v>
      </c>
      <c r="V39" s="16" t="s">
        <v>22572</v>
      </c>
      <c r="W39" s="33">
        <f>IF(D2L132C9=0,0,D2L132C7/D2L132C9)</f>
        <v>1.875452672966553E-5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9656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0.89318329352173209</v>
      </c>
      <c r="L40" s="16" t="s">
        <v>22577</v>
      </c>
      <c r="M40" s="15">
        <f>IF(D2L133C2&lt;&gt;0,D2L133C2*D2L133C4,D2L133C3*D2L133C4)</f>
        <v>8624.5778822458451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8624.5778822458451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187865.16</v>
      </c>
      <c r="V40" s="16" t="s">
        <v>22579</v>
      </c>
      <c r="W40" s="33">
        <f>IF(D2L133C9=0,0,D2L133C7/D2L133C9)</f>
        <v>4.5908341292477249E-2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3.8331306466714832</v>
      </c>
      <c r="J41" s="16" t="s">
        <v>22591</v>
      </c>
      <c r="K41" s="21">
        <f>IF(FLOW_THRU_100PCT="Y",1,INDEX(VariabilityMatrix,D2L134C1,D2L134C8))</f>
        <v>0.59590198796625027</v>
      </c>
      <c r="L41" s="16" t="s">
        <v>22585</v>
      </c>
      <c r="M41" s="15">
        <f>IF(D2L134C2&lt;&gt;0,D2L134C2*D2L134C4,D2L134C3*D2L134C4)</f>
        <v>2.2841701724858954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2.2841701724858954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187865.16</v>
      </c>
      <c r="V41" s="16" t="s">
        <v>22587</v>
      </c>
      <c r="W41" s="33">
        <f>IF(D2L134C9=0,0,D2L134C7/D2L134C9)</f>
        <v>1.2158561877497111E-5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812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0.89318329352173209</v>
      </c>
      <c r="L42" s="16" t="s">
        <v>22592</v>
      </c>
      <c r="M42" s="15">
        <f>IF(D2L135C2&lt;&gt;0,D2L135C2*D2L135C4,D2L135C3*D2L135C4)</f>
        <v>725.26483433964643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725.26483433964643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187865.16</v>
      </c>
      <c r="V42" s="16" t="s">
        <v>22594</v>
      </c>
      <c r="W42" s="33">
        <f>IF(D2L135C9=0,0,D2L135C7/D2L135C9)</f>
        <v>3.8605605975032646E-3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0.53372705206818138</v>
      </c>
      <c r="J43" s="16" t="s">
        <v>22606</v>
      </c>
      <c r="K43" s="21">
        <f>IF(FLOW_THRU_100PCT="Y",1,INDEX(VariabilityMatrix,D2L136C1,D2L136C8))</f>
        <v>0.59590198796625027</v>
      </c>
      <c r="L43" s="16" t="s">
        <v>22600</v>
      </c>
      <c r="M43" s="15">
        <f>IF(D2L136C2&lt;&gt;0,D2L136C2*D2L136C4,D2L136C3*D2L136C4)</f>
        <v>0.31804901135879565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0.31804901135879565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187865.16</v>
      </c>
      <c r="V43" s="16" t="s">
        <v>22602</v>
      </c>
      <c r="W43" s="33">
        <f>IF(D2L136C9=0,0,D2L136C7/D2L136C9)</f>
        <v>1.6929643120565605E-6</v>
      </c>
      <c r="X43" s="16" t="s">
        <v>22603</v>
      </c>
      <c r="Y43" s="32">
        <f>IF(D2L136C5=0,0,D2L136C7/D2L136C5)</f>
        <v>1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0.89318329352173209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187865.16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0.59590198796625027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187865.16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0</v>
      </c>
      <c r="J46" s="16" t="s">
        <v>22628</v>
      </c>
      <c r="K46" s="21">
        <f>IF(FLOW_THRU_100PCT="Y",1,D2L113C4)</f>
        <v>0.8754695732105765</v>
      </c>
      <c r="L46" s="16" t="s">
        <v>22622</v>
      </c>
      <c r="M46" s="15">
        <f>IF(D2L139C2&lt;&gt;0,D2L139C2*D2L139C4,D2L139C3*D2L139C4)</f>
        <v>0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0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187865.16</v>
      </c>
      <c r="V46" s="16" t="s">
        <v>22624</v>
      </c>
      <c r="W46" s="33">
        <f>IF(D2L139C9=0,0,D2L139C7/D2L139C9)</f>
        <v>0</v>
      </c>
      <c r="X46" s="16" t="s">
        <v>22625</v>
      </c>
      <c r="Y46" s="32">
        <f>IF(D2L139C5=0,0,D2L139C7/D2L139C5)</f>
        <v>0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9.4345124249894745</v>
      </c>
      <c r="J47" s="16" t="s">
        <v>22628</v>
      </c>
      <c r="K47" s="21">
        <f>IF(FLOW_THRU_100PCT="Y",1,D2L113C4)</f>
        <v>0.8754695732105765</v>
      </c>
      <c r="L47" s="16" t="s">
        <v>22630</v>
      </c>
      <c r="M47" s="15">
        <f>IF(D2L140C2&lt;&gt;0,D2L140C2*D2L140C4,D2L140C3*D2L140C4)</f>
        <v>8.259628566155417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8.259628566155417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187865.16</v>
      </c>
      <c r="V47" s="16" t="s">
        <v>22632</v>
      </c>
      <c r="W47" s="33">
        <f>IF(D2L140C9=0,0,D2L140C7/D2L140C9)</f>
        <v>4.396572821781014E-5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7.1718989985929071E-2</v>
      </c>
      <c r="J48" s="16" t="s">
        <v>22628</v>
      </c>
      <c r="K48" s="21">
        <f>IF(FLOW_THRU_100PCT="Y",1,D2L113C4)</f>
        <v>0.8754695732105765</v>
      </c>
      <c r="L48" s="16" t="s">
        <v>22636</v>
      </c>
      <c r="M48" s="15">
        <f>IF(D2L141C2&lt;&gt;0,D2L141C2*D2L141C4,D2L141C3*D2L141C4)</f>
        <v>6.2787793554074933E-2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6.2787793554074933E-2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187865.16</v>
      </c>
      <c r="V48" s="16" t="s">
        <v>22638</v>
      </c>
      <c r="W48" s="33">
        <f>IF(D2L141C9=0,0,D2L141C7/D2L141C9)</f>
        <v>3.3421733733958404E-7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IF(FLOW_THRU_100PCT="Y",1,INDEX(VariabilityMatrix,D2L142C1,D2L142C8))</f>
        <v>0.59732288155061353</v>
      </c>
      <c r="L49" s="16" t="s">
        <v>22642</v>
      </c>
      <c r="M49" s="15">
        <f>IF(D2L142C2&lt;&gt;0,D2L142C2*D2L142C4,D2L142C3*D2L142C4)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193474.92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76.946203568313592</v>
      </c>
      <c r="J50" s="16" t="s">
        <v>22655</v>
      </c>
      <c r="K50" s="21">
        <f>IF(FLOW_THRU_100PCT="Y",1,INDEX(VariabilityMatrix,D2L143C1,D2L143C8))</f>
        <v>0.58746942841131988</v>
      </c>
      <c r="L50" s="16" t="s">
        <v>22649</v>
      </c>
      <c r="M50" s="15">
        <f>IF(D2L143C2&lt;&gt;0,D2L143C2*D2L143C4,D2L143C3*D2L143C4)</f>
        <v>45.203542228698247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45.203542228698247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184717.28</v>
      </c>
      <c r="V50" s="16" t="s">
        <v>22651</v>
      </c>
      <c r="W50" s="33">
        <f>IF(D2L143C9=0,0,D2L143C7/D2L143C9)</f>
        <v>2.4471745268606299E-4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10122.143574016478</v>
      </c>
      <c r="J51" s="16" t="s">
        <v>22662</v>
      </c>
      <c r="K51" s="21">
        <f>IF(FLOW_THRU_100PCT="Y",1,INDEX(VariabilityMatrix,D2L144C1,D2L144C8))</f>
        <v>0.58746942841131988</v>
      </c>
      <c r="L51" s="16" t="s">
        <v>22656</v>
      </c>
      <c r="M51" s="15">
        <f>IF(D2L144C2&lt;&gt;0,D2L144C2*D2L144C4,D2L144C3*D2L144C4)</f>
        <v>5946.4498997247747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5946.4498997247747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184717.28</v>
      </c>
      <c r="V51" s="16" t="s">
        <v>22658</v>
      </c>
      <c r="W51" s="33">
        <f>IF(D2L144C9=0,0,D2L144C7/D2L144C9)</f>
        <v>3.2192169025684954E-2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0</v>
      </c>
      <c r="J52" s="16" t="s">
        <v>22669</v>
      </c>
      <c r="K52" s="21">
        <f>IF(FLOW_THRU_100PCT="Y",1,INDEX(VariabilityMatrix,D2L145C1,D2L145C8))</f>
        <v>0.58746942841131988</v>
      </c>
      <c r="L52" s="16" t="s">
        <v>22663</v>
      </c>
      <c r="M52" s="15">
        <f>IF(D2L145C2&lt;&gt;0,D2L145C2*D2L145C4,D2L145C3*D2L145C4)</f>
        <v>0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0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184717.28</v>
      </c>
      <c r="V52" s="16" t="s">
        <v>22665</v>
      </c>
      <c r="W52" s="33">
        <f>IF(D2L145C9=0,0,D2L145C7/D2L145C9)</f>
        <v>0</v>
      </c>
      <c r="X52" s="16" t="s">
        <v>22666</v>
      </c>
      <c r="Y52" s="32">
        <f>IF(D2L145C5=0,0,D2L145C7/D2L145C5)</f>
        <v>0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97.87363013028795</v>
      </c>
      <c r="J53" s="16" t="s">
        <v>22676</v>
      </c>
      <c r="K53" s="21">
        <f>IF(FLOW_THRU_100PCT="Y",1,D2L144C4)</f>
        <v>0.58746942841131988</v>
      </c>
      <c r="L53" s="16" t="s">
        <v>22670</v>
      </c>
      <c r="M53" s="15">
        <f>IF(D2L146C2&lt;&gt;0,D2L146C2*D2L146C4,D2L146C3*D2L146C4)</f>
        <v>57.497765549181196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57.497765549181196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184717.28</v>
      </c>
      <c r="V53" s="16" t="s">
        <v>22672</v>
      </c>
      <c r="W53" s="33">
        <f>IF(D2L146C9=0,0,D2L146C7/D2L146C9)</f>
        <v>3.1127442732580945E-4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1.2599038826733686</v>
      </c>
      <c r="J54" s="16" t="s">
        <v>22683</v>
      </c>
      <c r="K54" s="21">
        <f>IF(FLOW_THRU_100PCT="Y",1,INDEX(VariabilityMatrix,D2L147C1,D2L147C8))</f>
        <v>0.59590198796625027</v>
      </c>
      <c r="L54" s="16" t="s">
        <v>22677</v>
      </c>
      <c r="M54" s="15">
        <f>IF(D2L147C2&lt;&gt;0,D2L147C2*D2L147C4,D2L147C3*D2L147C4)</f>
        <v>0.75077922833145772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0.75077922833145772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187865.16</v>
      </c>
      <c r="V54" s="16" t="s">
        <v>22679</v>
      </c>
      <c r="W54" s="33">
        <f>IF(D2L147C9=0,0,D2L147C7/D2L147C9)</f>
        <v>3.9963728683458798E-6</v>
      </c>
      <c r="X54" s="16" t="s">
        <v>22680</v>
      </c>
      <c r="Y54" s="32">
        <f>IF(D2L147C5=0,0,D2L147C7/D2L147C5)</f>
        <v>1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121.21840053947562</v>
      </c>
      <c r="J55" s="16" t="s">
        <v>22690</v>
      </c>
      <c r="K55" s="21">
        <f>IF(FLOW_THRU_100PCT="Y",1,INDEX(VariabilityMatrix,D2L148C1,D2L148C8))</f>
        <v>0.58746942841131988</v>
      </c>
      <c r="L55" s="16" t="s">
        <v>22684</v>
      </c>
      <c r="M55" s="15">
        <f>IF(D2L148C2&lt;&gt;0,D2L148C2*D2L148C4,D2L148C3*D2L148C4)</f>
        <v>71.21210447786018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71.21210447786018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184717.28</v>
      </c>
      <c r="V55" s="16" t="s">
        <v>22686</v>
      </c>
      <c r="W55" s="33">
        <f>IF(D2L148C9=0,0,D2L148C7/D2L148C9)</f>
        <v>3.8551945155244915E-4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1.3438974748515928</v>
      </c>
      <c r="J56" s="16" t="s">
        <v>22697</v>
      </c>
      <c r="K56" s="21">
        <f>IF(FLOW_THRU_100PCT="Y",1,INDEX(VariabilityMatrix,D2L149C1,D2L149C8))</f>
        <v>0.59590198796625027</v>
      </c>
      <c r="L56" s="16" t="s">
        <v>22691</v>
      </c>
      <c r="M56" s="15">
        <f>IF(D2L149C2&lt;&gt;0,D2L149C2*D2L149C4,D2L149C3*D2L149C4)</f>
        <v>0.80083117688688799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0.80083117688688799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187865.16</v>
      </c>
      <c r="V56" s="16" t="s">
        <v>22693</v>
      </c>
      <c r="W56" s="33">
        <f>IF(D2L149C9=0,0,D2L149C7/D2L149C9)</f>
        <v>4.2627977262356044E-6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0.59590198796625027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187865.16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0.59590198796625027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187865.16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535.7951245048946</v>
      </c>
      <c r="J59" s="16" t="s">
        <v>22718</v>
      </c>
      <c r="K59" s="21">
        <f>IF(FLOW_THRU_100PCT="Y",1,INDEX(VariabilityMatrix,D2L152C1,D2L152C8))</f>
        <v>0.59590198796625027</v>
      </c>
      <c r="L59" s="16" t="s">
        <v>22712</v>
      </c>
      <c r="M59" s="15">
        <f>IF(D2L152C2&lt;&gt;0,D2L152C2*D2L152C4,D2L152C3*D2L152C4)</f>
        <v>319.28137983509129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319.28137983509129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187865.16</v>
      </c>
      <c r="V59" s="16" t="s">
        <v>22714</v>
      </c>
      <c r="W59" s="33">
        <f>IF(D2L152C9=0,0,D2L152C7/D2L152C9)</f>
        <v>1.6995241684785581E-3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0.59590198796625027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187865.16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0.59590198796625027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187865.16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275.83495671328944</v>
      </c>
      <c r="J62" s="16" t="s">
        <v>22676</v>
      </c>
      <c r="K62" s="21">
        <f>IF(FLOW_THRU_100PCT="Y",1,D2L144C4)</f>
        <v>0.58746942841131988</v>
      </c>
      <c r="L62" s="16" t="s">
        <v>22733</v>
      </c>
      <c r="M62" s="15">
        <f>IF(D2L155C2&lt;&gt;0,D2L155C2*D2L155C4,D2L155C3*D2L155C4)</f>
        <v>162.04460435621732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162.04460435621732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187865.16</v>
      </c>
      <c r="V62" s="16" t="s">
        <v>22735</v>
      </c>
      <c r="W62" s="33">
        <f>IF(D2L155C9=0,0,D2L155C7/D2L155C9)</f>
        <v>8.6255804086408211E-4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-96.218248802357095</v>
      </c>
      <c r="J63" s="16" t="s">
        <v>22676</v>
      </c>
      <c r="K63" s="21">
        <f>IF(FLOW_THRU_100PCT="Y",1,D2L144C4)</f>
        <v>0.58746942841131988</v>
      </c>
      <c r="L63" s="16" t="s">
        <v>22739</v>
      </c>
      <c r="M63" s="15">
        <f>IF(D2L156C2&lt;&gt;0,D2L156C2*D2L156C4,D2L156C3*D2L156C4)</f>
        <v>-56.525279626658886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-56.525279626658886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184717.28</v>
      </c>
      <c r="V63" s="16" t="s">
        <v>22741</v>
      </c>
      <c r="W63" s="33">
        <f>IF(D2L156C9=0,0,D2L156C7/D2L156C9)</f>
        <v>-3.0600970102341742E-4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200582.24079702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48187.605905742006</v>
      </c>
      <c r="J64" s="16" t="s">
        <v>22751</v>
      </c>
      <c r="K64" s="21">
        <f>D2L157C5/SUM(D2L157C2:D2L157C3)</f>
        <v>0.82880957666060651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206182.83133164016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206182.83133164016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1.0691458365830333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0.82880957666060651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193474.92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200582.24079702</v>
      </c>
      <c r="H66" s="16" t="s">
        <v>22763</v>
      </c>
      <c r="I66" s="15">
        <f>SUM(D2L157C3:D2L158C3)</f>
        <v>48187.605905742006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206182.83133164016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206182.83133164016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1.0691458365830333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97AE1C-3284-4BC1-A5A9-F344AAF9A0E6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187865.16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11442.359555762028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5721.1797778810142</v>
      </c>
      <c r="N9" s="16" t="s">
        <v>4251</v>
      </c>
      <c r="O9" s="32">
        <f>1</f>
        <v>1</v>
      </c>
      <c r="P9" s="16" t="s">
        <v>22829</v>
      </c>
      <c r="Q9" s="15">
        <f>D2L202C5*D2L202C6</f>
        <v>5721.1797778810142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187865.16</v>
      </c>
      <c r="V9" s="16" t="s">
        <v>22830</v>
      </c>
      <c r="W9" s="33">
        <f>IF(D2L202C9=0,0,D2L202C7/D2L202C9)</f>
        <v>3.0453649723455982E-2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187865.16</v>
      </c>
      <c r="V10" s="16" t="s">
        <v>22835</v>
      </c>
      <c r="W10" s="33">
        <f>IF(D2L203C9=0,0,D2L203C7/D2L203C9)</f>
        <v>0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716.17729619879583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358.08864809939791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358.08864809939791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187865.16</v>
      </c>
      <c r="V11" s="16" t="s">
        <v>22840</v>
      </c>
      <c r="W11" s="33">
        <f>IF(D2L204C9=0,0,D2L204C7/D2L204C9)</f>
        <v>1.9060939670740328E-3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187865.16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1003.4559948130955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501.72799740654773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501.72799740654773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187865.16</v>
      </c>
      <c r="V13" s="16" t="s">
        <v>22850</v>
      </c>
      <c r="W13" s="33">
        <f>IF(D2L206C9=0,0,D2L206C7/D2L206C9)</f>
        <v>2.6706814473026704E-3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187865.16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20511.801951276742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10255.900975638371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10255.900975638371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187865.16</v>
      </c>
      <c r="V15" s="16" t="s">
        <v>22860</v>
      </c>
      <c r="W15" s="33">
        <f>IF(D2L208C9=0,0,D2L208C7/D2L208C9)</f>
        <v>5.459181987569367E-2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187865.16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187865.16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187865.16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187865.16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108600.97480365541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54300.487401827704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54300.487401827704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187865.16</v>
      </c>
      <c r="V20" s="16" t="s">
        <v>22885</v>
      </c>
      <c r="W20" s="33">
        <f>IF(D2L213C9=0,0,D2L213C7/D2L213C9)</f>
        <v>0.28903968890148501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187865.16</v>
      </c>
      <c r="V21" s="16" t="s">
        <v>22890</v>
      </c>
      <c r="W21" s="33">
        <f>IF(D2L214C9=0,0,D2L214C7/D2L214C9)</f>
        <v>0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98934.908491330978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49467.454245665489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49467.454245665489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187865.16</v>
      </c>
      <c r="V22" s="16" t="s">
        <v>22895</v>
      </c>
      <c r="W22" s="33">
        <f>IF(D2L215C9=0,0,D2L215C7/D2L215C9)</f>
        <v>0.2633136141137904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187865.16</v>
      </c>
      <c r="V23" s="16" t="s">
        <v>22900</v>
      </c>
      <c r="W23" s="33">
        <f>IF(D2L216C9=0,0,D2L216C7/D2L216C9)</f>
        <v>0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41384.277495046059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20692.138747523029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20692.138747523029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187865.16</v>
      </c>
      <c r="V24" s="16" t="s">
        <v>22905</v>
      </c>
      <c r="W24" s="33">
        <f>IF(D2L217C9=0,0,D2L217C7/D2L217C9)</f>
        <v>0.11014356652145096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578.79007670764622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289.39503835382311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289.39503835382311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187865.16</v>
      </c>
      <c r="V25" s="16" t="s">
        <v>22910</v>
      </c>
      <c r="W25" s="33">
        <f>IF(D2L218C9=0,0,D2L218C7/D2L218C9)</f>
        <v>1.540440166520621E-3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187865.16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127.6401532434665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63.82007662173325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63.82007662173325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187865.16</v>
      </c>
      <c r="V27" s="16" t="s">
        <v>22920</v>
      </c>
      <c r="W27" s="33">
        <f>IF(D2L220C9=0,0,D2L220C7/D2L220C9)</f>
        <v>3.3971214578441925E-4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187865.16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123.83060718106702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61.915303590533512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61.915303590533512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187865.16</v>
      </c>
      <c r="V29" s="16" t="s">
        <v>22930</v>
      </c>
      <c r="W29" s="33">
        <f>IF(D2L222C9=0,0,D2L222C7/D2L222C9)</f>
        <v>3.2957310227470335E-4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187865.16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53011.696506730164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26505.848253365082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26505.848253365082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187865.16</v>
      </c>
      <c r="V31" s="16" t="s">
        <v>22940</v>
      </c>
      <c r="W31" s="33">
        <f>IF(D2L224C9=0,0,D2L224C7/D2L224C9)</f>
        <v>0.14108974891014961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187865.16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7561.4026781429566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3780.7013390714783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3780.7013390714783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187865.16</v>
      </c>
      <c r="V33" s="16" t="s">
        <v>22950</v>
      </c>
      <c r="W33" s="33">
        <f>IF(D2L226C9=0,0,D2L226C7/D2L226C9)</f>
        <v>2.0124547516268999E-2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187865.16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0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0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0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187865.16</v>
      </c>
      <c r="V35" s="16" t="s">
        <v>22960</v>
      </c>
      <c r="W35" s="33">
        <f>IF(D2L228C9=0,0,D2L228C7/D2L228C9)</f>
        <v>0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187865.16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1429.3376433209278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1429.3376433209278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1429.3376433209278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187865.16</v>
      </c>
      <c r="V37" s="16" t="s">
        <v>22970</v>
      </c>
      <c r="W37" s="33">
        <f>IF(D2L230C9=0,0,D2L230C7/D2L230C9)</f>
        <v>7.6083167486772308E-3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14344.896640518455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14344.896640518455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14344.896640518455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187865.16</v>
      </c>
      <c r="V38" s="16" t="s">
        <v>22975</v>
      </c>
      <c r="W38" s="33">
        <f>IF(D2L231C9=0,0,D2L231C7/D2L231C9)</f>
        <v>7.6357407837187349E-2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4.7876347541588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2.3938173770794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2.3938173770794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187865.16</v>
      </c>
      <c r="V39" s="16" t="s">
        <v>22980</v>
      </c>
      <c r="W39" s="33">
        <f>IF(D2L232C9=0,0,D2L232C7/D2L232C9)</f>
        <v>1.2742210301683399E-5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187865.16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345431.44088816346</v>
      </c>
      <c r="J41" s="16" t="s">
        <v>22994</v>
      </c>
      <c r="K41" s="21">
        <f>D2L234C5/D2L234C3</f>
        <v>0.50206891654049479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173430.38926574221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173430.38926574221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0.92316419535022998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0.50206891654049479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187865.16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359776.33752868191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187775.28590626066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187775.28590626066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0.99952160318741734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473612.23831840564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236806.11915920282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236806.11915920282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187865.16</v>
      </c>
      <c r="V44" s="16" t="s">
        <v>23009</v>
      </c>
      <c r="W44" s="33">
        <f>IF(D2L237C9=0,0,D2L237C7/D2L237C9)</f>
        <v>1.2605110982749692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77384.310838145757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38692.155419072878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38692.155419072878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187865.16</v>
      </c>
      <c r="V45" s="16" t="s">
        <v>23014</v>
      </c>
      <c r="W45" s="33">
        <f>IF(D2L238C9=0,0,D2L238C7/D2L238C9)</f>
        <v>0.20595705674789769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3017.1161305061719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1508.5580652530859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1508.5580652530859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187865.16</v>
      </c>
      <c r="V46" s="16" t="s">
        <v>23019</v>
      </c>
      <c r="W46" s="33">
        <f>IF(D2L239C9=0,0,D2L239C7/D2L239C9)</f>
        <v>8.0300044204741627E-3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9207.7594501396616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4603.8797250698308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4603.8797250698308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187865.16</v>
      </c>
      <c r="V47" s="16" t="s">
        <v>23024</v>
      </c>
      <c r="W47" s="33">
        <f>IF(D2L240C9=0,0,D2L240C7/D2L240C9)</f>
        <v>2.4506298693540787E-2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110955.55397065521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55477.776985327604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55477.776985327604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187865.16</v>
      </c>
      <c r="V48" s="16" t="s">
        <v>23029</v>
      </c>
      <c r="W48" s="33">
        <f>IF(D2L241C9=0,0,D2L241C7/D2L241C9)</f>
        <v>0.29530636220855216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187865.16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182335.59870669286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91167.799353346432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91167.799353346432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187865.16</v>
      </c>
      <c r="V50" s="16" t="s">
        <v>23039</v>
      </c>
      <c r="W50" s="33">
        <f>IF(D2L243C9=0,0,D2L243C7/D2L243C9)</f>
        <v>0.48528316454922471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260700.2712914359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130350.13564571795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130350.13564571795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187865.16</v>
      </c>
      <c r="V51" s="16" t="s">
        <v>23044</v>
      </c>
      <c r="W51" s="33">
        <f>IF(D2L244C9=0,0,D2L244C7/D2L244C9)</f>
        <v>0.69384943778675057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118254.06311835768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59127.031559178839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59127.031559178839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187865.16</v>
      </c>
      <c r="V52" s="16" t="s">
        <v>23049</v>
      </c>
      <c r="W52" s="33">
        <f>IF(D2L245C9=0,0,D2L245C7/D2L245C9)</f>
        <v>0.31473122296427308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3069.7734631535186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1534.8867315767593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1534.8867315767593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187865.16</v>
      </c>
      <c r="V53" s="16" t="s">
        <v>23054</v>
      </c>
      <c r="W53" s="33">
        <f>IF(D2L246C9=0,0,D2L246C7/D2L246C9)</f>
        <v>8.1701510358640171E-3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295.76972430901679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147.8848621545084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147.8848621545084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187865.16</v>
      </c>
      <c r="V54" s="16" t="s">
        <v>23059</v>
      </c>
      <c r="W54" s="33">
        <f>IF(D2L247C9=0,0,D2L247C7/D2L247C9)</f>
        <v>7.8718620394813165E-4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514.83115589133445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257.41557794566722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257.41557794566722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187865.16</v>
      </c>
      <c r="V55" s="16" t="s">
        <v>23064</v>
      </c>
      <c r="W55" s="33">
        <f>IF(D2L248C9=0,0,D2L248C7/D2L248C9)</f>
        <v>1.3702145621128858E-3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128565.61794185953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64282.808970929764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64282.808970929764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187865.16</v>
      </c>
      <c r="V56" s="16" t="s">
        <v>23069</v>
      </c>
      <c r="W56" s="33">
        <f>IF(D2L249C9=0,0,D2L249C7/D2L249C9)</f>
        <v>0.34217525469293913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12114.892604103274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6057.4463020516368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6057.4463020516368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187865.16</v>
      </c>
      <c r="V57" s="16" t="s">
        <v>23074</v>
      </c>
      <c r="W57" s="33">
        <f>IF(D2L250C9=0,0,D2L250C7/D2L250C9)</f>
        <v>3.2243585250461747E-2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0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0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0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187865.16</v>
      </c>
      <c r="V58" s="16" t="s">
        <v>23079</v>
      </c>
      <c r="W58" s="33">
        <f>IF(D2L251C9=0,0,D2L251C7/D2L251C9)</f>
        <v>0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7677.3123162113934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7677.3123162113934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7677.3123162113934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187865.16</v>
      </c>
      <c r="V59" s="16" t="s">
        <v>23084</v>
      </c>
      <c r="W59" s="33">
        <f>IF(D2L252C9=0,0,D2L252C7/D2L252C9)</f>
        <v>4.086607818187999E-2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1387705.1090298668</v>
      </c>
      <c r="J60" s="16" t="s">
        <v>23093</v>
      </c>
      <c r="K60" s="21">
        <f>D2L253C5/D2L253C3</f>
        <v>0.50276619011714185</v>
      </c>
      <c r="L60" s="16" t="s">
        <v>23087</v>
      </c>
      <c r="M60" s="15">
        <f>SUM(D2L237C5:D2L252C5)</f>
        <v>697691.21067303908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697691.21067303908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3.7137871155728881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0.50276619011714185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187865.16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1387705.1090298668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697691.21067303908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697691.21067303908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3.7137871155728881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519890-0150-4B43-A755-079A773AC29F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655503.23258199997</v>
      </c>
      <c r="J8" s="16" t="s">
        <v>23178</v>
      </c>
      <c r="K8" s="21">
        <f>IF(FLOW_THRU_100PCT="Y",1,INDEX(VariabilityMatrix,D3L101C1,D3L101C8))</f>
        <v>0.70764163401672742</v>
      </c>
      <c r="L8" s="16" t="s">
        <v>23148</v>
      </c>
      <c r="M8" s="15">
        <f>IF(D3L101C2&lt;&gt;0,D3L101C2*D3L101C4,D3L101C3*D3L101C4)</f>
        <v>463861.3786075734</v>
      </c>
      <c r="N8" s="16" t="s">
        <v>4251</v>
      </c>
      <c r="O8" s="32">
        <f>0.45*CHOOSE(MIN(D3L101C8,RUN_YEARS),B3L110C1,B3L125C1,B3L140C1,B3L155C1,B3L170C1)</f>
        <v>0.4395788857538675</v>
      </c>
      <c r="P8" s="16" t="s">
        <v>23149</v>
      </c>
      <c r="Q8" s="15">
        <f>D3L101C5*D3L101C6</f>
        <v>203903.66795256999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884831874.33333337</v>
      </c>
      <c r="V8" s="16" t="s">
        <v>23150</v>
      </c>
      <c r="W8" s="33">
        <f>IF(D3L101C9=0,0,D3L101C7/D3L101C9)</f>
        <v>2.3044340271557114E-4</v>
      </c>
      <c r="X8" s="16" t="s">
        <v>23151</v>
      </c>
      <c r="Y8" s="32">
        <f>IF(D3L101C5=0,0,D3L101C7/D3L101C5)</f>
        <v>0.4395788857538675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0.53726308258806033</v>
      </c>
      <c r="AL8" s="16" t="s">
        <v>23155</v>
      </c>
      <c r="AM8" s="15">
        <f>D3L101C5*D3L101C17</f>
        <v>249215.59416425222</v>
      </c>
      <c r="AN8" s="16" t="s">
        <v>23172</v>
      </c>
      <c r="AO8" s="15">
        <f>IF(D3L101C17=0,0,CHOOSE(MIN(D3L101C8,RUN_YEARS),A1L108C1,A1L108C6,A1L108C7,A1L108C8,A1L108C9))</f>
        <v>404599.42066666664</v>
      </c>
      <c r="AP8" s="16" t="s">
        <v>23156</v>
      </c>
      <c r="AQ8" s="33">
        <f>IF(D3L101C19=0,0,D3L101C18/D3L101C19)</f>
        <v>0.61595637916044133</v>
      </c>
      <c r="AR8" s="16" t="s">
        <v>23157</v>
      </c>
      <c r="AS8" s="32">
        <f>IF(D3L101C5=0,0,D3L101C18/D3L101C5)</f>
        <v>0.53726308258806033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2.3158031658072176E-2</v>
      </c>
      <c r="BZ8" s="16" t="s">
        <v>23167</v>
      </c>
      <c r="CA8" s="15">
        <f>D3L101C5*D3L101C37</f>
        <v>10742.116490751188</v>
      </c>
      <c r="CB8" s="16" t="s">
        <v>23176</v>
      </c>
      <c r="CC8" s="15">
        <f>IF(D3L101C37=0,0,CHOOSE(MIN(D3L101C8,RUN_YEARS),B6L116C1,B6L117C1,B6L118C1,B6L119C1,B6L120C1))</f>
        <v>184717.28</v>
      </c>
      <c r="CD8" s="16" t="s">
        <v>23168</v>
      </c>
      <c r="CE8" s="33">
        <f>IF(D3L101C39=0,0,D3L101C38/D3L101C39)</f>
        <v>5.8154366991280883E-2</v>
      </c>
      <c r="CF8" s="16" t="s">
        <v>23169</v>
      </c>
      <c r="CG8" s="32">
        <f>IF(D3L101C5=0,0,D3L101C38/D3L101C5)</f>
        <v>2.3158031658072176E-2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0.70764163401672742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0.4395788857538675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884831874.33333337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0.53726308258806033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404599.42066666664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2.3158031658072176E-2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184717.28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128349.11633333335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953.00037818556075</v>
      </c>
      <c r="J11" s="16" t="s">
        <v>23273</v>
      </c>
      <c r="K11" s="21">
        <f>IF(FLOW_THRU_100PCT="Y",1,INDEX(VariabilityMatrix,D3L104C1,D3L104C8))</f>
        <v>0.59732288155061353</v>
      </c>
      <c r="L11" s="16" t="s">
        <v>23243</v>
      </c>
      <c r="M11" s="15">
        <f>IF(D3L104C2&lt;&gt;0,D3L104C2*D3L104C4,D3L104C3*D3L104C4)</f>
        <v>569.2489320166236</v>
      </c>
      <c r="N11" s="16" t="s">
        <v>4251</v>
      </c>
      <c r="O11" s="32">
        <f>0.45*CHOOSE(MIN(D3L104C8,RUN_YEARS),B3L110C1,B3L125C1,B3L140C1,B3L155C1,B3L170C1)</f>
        <v>0.4386107189481136</v>
      </c>
      <c r="P11" s="16" t="s">
        <v>23244</v>
      </c>
      <c r="Q11" s="15">
        <f>D3L104C5*D3L104C6</f>
        <v>249.67868333225712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919415606.39999998</v>
      </c>
      <c r="V11" s="16" t="s">
        <v>23245</v>
      </c>
      <c r="W11" s="33">
        <f>IF(D3L104C9=0,0,D3L104C7/D3L104C9)</f>
        <v>2.7156237243990413E-7</v>
      </c>
      <c r="X11" s="16" t="s">
        <v>23246</v>
      </c>
      <c r="Y11" s="32">
        <f>IF(D3L104C5=0,0,D3L104C7/D3L104C5)</f>
        <v>0.4386107189481136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0.53607976760325005</v>
      </c>
      <c r="AL11" s="16" t="s">
        <v>23250</v>
      </c>
      <c r="AM11" s="15">
        <f>D3L104C5*D3L104C17</f>
        <v>305.16283518386984</v>
      </c>
      <c r="AN11" s="16" t="s">
        <v>23267</v>
      </c>
      <c r="AO11" s="15">
        <f>IF(D3L104C17=0,0,CHOOSE(MIN(D3L104C8,RUN_YEARS),A1L108C1,A1L108C6,A1L108C7,A1L108C8,A1L108C9))</f>
        <v>410485.78460000001</v>
      </c>
      <c r="AP11" s="16" t="s">
        <v>23251</v>
      </c>
      <c r="AQ11" s="33">
        <f>IF(D3L104C19=0,0,D3L104C18/D3L104C19)</f>
        <v>7.4341876535684987E-4</v>
      </c>
      <c r="AR11" s="16" t="s">
        <v>23252</v>
      </c>
      <c r="AS11" s="32">
        <f>IF(D3L104C5=0,0,D3L104C18/D3L104C5)</f>
        <v>0.53607976760325005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2.5309513448636356E-2</v>
      </c>
      <c r="BZ11" s="16" t="s">
        <v>23262</v>
      </c>
      <c r="CA11" s="15">
        <f>D3L104C5*D3L104C37</f>
        <v>14.407413500496618</v>
      </c>
      <c r="CB11" s="16" t="s">
        <v>23271</v>
      </c>
      <c r="CC11" s="15">
        <f>IF(D3L104C37=0,0,CHOOSE(MIN(D3L104C8,RUN_YEARS),B6L116C1,B6L117C1,B6L118C1,B6L119C1,B6L120C1))</f>
        <v>193474.92</v>
      </c>
      <c r="CD11" s="16" t="s">
        <v>23263</v>
      </c>
      <c r="CE11" s="33">
        <f>IF(D3L104C39=0,0,D3L104C38/D3L104C39)</f>
        <v>7.4466569106200521E-5</v>
      </c>
      <c r="CF11" s="16" t="s">
        <v>23264</v>
      </c>
      <c r="CG11" s="32">
        <f>IF(D3L104C5=0,0,D3L104C38/D3L104C5)</f>
        <v>2.5309513448636356E-2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0.59732288155061353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134065.94500000001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406.70447662711632</v>
      </c>
      <c r="J13" s="16" t="s">
        <v>23335</v>
      </c>
      <c r="K13" s="21">
        <f>IF(FLOW_THRU_100PCT="Y",1,INDEX(VariabilityMatrix,D3L106C1,D3L106C8))</f>
        <v>0.59732288155061353</v>
      </c>
      <c r="L13" s="16" t="s">
        <v>23305</v>
      </c>
      <c r="M13" s="15">
        <f>IF(D3L106C2&lt;&gt;0,D3L106C2*D3L106C4,D3L106C3*D3L106C4)</f>
        <v>242.93388991844327</v>
      </c>
      <c r="N13" s="16" t="s">
        <v>4251</v>
      </c>
      <c r="O13" s="32">
        <f>0.45*CHOOSE(MIN(D3L106C8,RUN_YEARS),B3L110C1,B3L125C1,B3L140C1,B3L155C1,B3L170C1)</f>
        <v>0.4386107189481136</v>
      </c>
      <c r="P13" s="16" t="s">
        <v>23306</v>
      </c>
      <c r="Q13" s="15">
        <f>D3L106C5*D3L106C6</f>
        <v>106.55340811399029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919415606.39999998</v>
      </c>
      <c r="V13" s="16" t="s">
        <v>23307</v>
      </c>
      <c r="W13" s="33">
        <f>IF(D3L106C9=0,0,D3L106C7/D3L106C9)</f>
        <v>1.1589253801249189E-7</v>
      </c>
      <c r="X13" s="16" t="s">
        <v>23308</v>
      </c>
      <c r="Y13" s="32">
        <f>IF(D3L106C5=0,0,D3L106C7/D3L106C5)</f>
        <v>0.4386107189481136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0.53607976760325005</v>
      </c>
      <c r="AL13" s="16" t="s">
        <v>23312</v>
      </c>
      <c r="AM13" s="15">
        <f>D3L106C5*D3L106C17</f>
        <v>130.23194325043261</v>
      </c>
      <c r="AN13" s="16" t="s">
        <v>23329</v>
      </c>
      <c r="AO13" s="15">
        <f>IF(D3L106C17=0,0,CHOOSE(MIN(D3L106C8,RUN_YEARS),A1L108C1,A1L108C6,A1L108C7,A1L108C8,A1L108C9))</f>
        <v>410485.78460000001</v>
      </c>
      <c r="AP13" s="16" t="s">
        <v>23313</v>
      </c>
      <c r="AQ13" s="33">
        <f>IF(D3L106C19=0,0,D3L106C18/D3L106C19)</f>
        <v>3.1726297995273524E-4</v>
      </c>
      <c r="AR13" s="16" t="s">
        <v>23314</v>
      </c>
      <c r="AS13" s="32">
        <f>IF(D3L106C5=0,0,D3L106C18/D3L106C5)</f>
        <v>0.53607976760325005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2.5309513448636356E-2</v>
      </c>
      <c r="BZ13" s="16" t="s">
        <v>23324</v>
      </c>
      <c r="CA13" s="15">
        <f>D3L106C5*D3L106C37</f>
        <v>6.1485385540203836</v>
      </c>
      <c r="CB13" s="16" t="s">
        <v>23333</v>
      </c>
      <c r="CC13" s="15">
        <f>IF(D3L106C37=0,0,CHOOSE(MIN(D3L106C8,RUN_YEARS),B6L116C1,B6L117C1,B6L118C1,B6L119C1,B6L120C1))</f>
        <v>193474.92</v>
      </c>
      <c r="CD13" s="16" t="s">
        <v>23325</v>
      </c>
      <c r="CE13" s="33">
        <f>IF(D3L106C39=0,0,D3L106C38/D3L106C39)</f>
        <v>3.1779512062960836E-5</v>
      </c>
      <c r="CF13" s="16" t="s">
        <v>23326</v>
      </c>
      <c r="CG13" s="32">
        <f>IF(D3L106C5=0,0,D3L106C38/D3L106C5)</f>
        <v>2.5309513448636356E-2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0.59732288155061353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134065.94500000001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25.98232578858536</v>
      </c>
      <c r="J15" s="16" t="s">
        <v>23397</v>
      </c>
      <c r="K15" s="21">
        <f>IF(FLOW_THRU_100PCT="Y",1,INDEX(VariabilityMatrix,D3L108C1,D3L108C8))</f>
        <v>0.59590198796625027</v>
      </c>
      <c r="L15" s="16" t="s">
        <v>23367</v>
      </c>
      <c r="M15" s="15">
        <f>IF(D3L108C2&lt;&gt;0,D3L108C2*D3L108C4,D3L108C3*D3L108C4)</f>
        <v>15.482919589404787</v>
      </c>
      <c r="N15" s="16" t="s">
        <v>4251</v>
      </c>
      <c r="O15" s="32">
        <f>0.45*CHOOSE(MIN(D3L108C8,RUN_YEARS),B3L110C1,B3L125C1,B3L140C1,B3L155C1,B3L170C1)</f>
        <v>0.43996922922742965</v>
      </c>
      <c r="P15" s="16" t="s">
        <v>23368</v>
      </c>
      <c r="Q15" s="15">
        <f>D3L108C5*D3L108C6</f>
        <v>6.8120081979406955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918411667</v>
      </c>
      <c r="V15" s="16" t="s">
        <v>23369</v>
      </c>
      <c r="W15" s="33">
        <f>IF(D3L108C9=0,0,D3L108C7/D3L108C9)</f>
        <v>7.4171620883173029E-9</v>
      </c>
      <c r="X15" s="16" t="s">
        <v>23370</v>
      </c>
      <c r="Y15" s="32">
        <f>IF(D3L108C5=0,0,D3L108C7/D3L108C5)</f>
        <v>0.43996922922742965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0.5377401690557474</v>
      </c>
      <c r="AL15" s="16" t="s">
        <v>23374</v>
      </c>
      <c r="AM15" s="15">
        <f>D3L108C5*D3L108C17</f>
        <v>8.3257877974830734</v>
      </c>
      <c r="AN15" s="16" t="s">
        <v>23391</v>
      </c>
      <c r="AO15" s="15">
        <f>IF(D3L108C17=0,0,CHOOSE(MIN(D3L108C8,RUN_YEARS),A1L108C1,A1L108C6,A1L108C7,A1L108C8,A1L108C9))</f>
        <v>418919.05300000001</v>
      </c>
      <c r="AP15" s="16" t="s">
        <v>23375</v>
      </c>
      <c r="AQ15" s="33">
        <f>IF(D3L108C19=0,0,D3L108C18/D3L108C19)</f>
        <v>1.9874454832884084E-5</v>
      </c>
      <c r="AR15" s="16" t="s">
        <v>23376</v>
      </c>
      <c r="AS15" s="32">
        <f>IF(D3L108C5=0,0,D3L108C18/D3L108C5)</f>
        <v>0.5377401690557474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2.2290601716822955E-2</v>
      </c>
      <c r="BZ15" s="16" t="s">
        <v>23386</v>
      </c>
      <c r="CA15" s="15">
        <f>D3L108C5*D3L108C37</f>
        <v>0.34512359398101811</v>
      </c>
      <c r="CB15" s="16" t="s">
        <v>23395</v>
      </c>
      <c r="CC15" s="15">
        <f>IF(D3L108C37=0,0,CHOOSE(MIN(D3L108C8,RUN_YEARS),B6L116C1,B6L117C1,B6L118C1,B6L119C1,B6L120C1))</f>
        <v>187865.16</v>
      </c>
      <c r="CD15" s="16" t="s">
        <v>23387</v>
      </c>
      <c r="CE15" s="33">
        <f>IF(D3L108C39=0,0,D3L108C38/D3L108C39)</f>
        <v>1.8370814151012253E-6</v>
      </c>
      <c r="CF15" s="16" t="s">
        <v>23388</v>
      </c>
      <c r="CG15" s="32">
        <f>IF(D3L108C5=0,0,D3L108C38/D3L108C5)</f>
        <v>2.2290601716822955E-2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0.59590198796625027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131670.981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0.59732288155061353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0.4386107189481136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919415606.39999998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0.53607976760325005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410485.78460000001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2.5309513448636356E-2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193474.92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23948.729063582603</v>
      </c>
      <c r="J18" s="16" t="s">
        <v>23491</v>
      </c>
      <c r="K18" s="21">
        <f>IF(FLOW_THRU_100PCT="Y",1,INDEX(VariabilityMatrix,D3L111C1,D3L111C8))</f>
        <v>0.71112816067336471</v>
      </c>
      <c r="L18" s="16" t="s">
        <v>23461</v>
      </c>
      <c r="M18" s="15">
        <f>IF(D3L111C2&lt;&gt;0,D3L111C2*D3L111C4,D3L111C3*D3L111C4)</f>
        <v>17030.615649450247</v>
      </c>
      <c r="N18" s="16" t="s">
        <v>4251</v>
      </c>
      <c r="O18" s="32">
        <f>0.45*CHOOSE(MIN(D3L111C8,RUN_YEARS),B3L110C1,B3L125C1,B3L140C1,B3L155C1,B3L170C1)</f>
        <v>0.4386107189481136</v>
      </c>
      <c r="P18" s="16" t="s">
        <v>23462</v>
      </c>
      <c r="Q18" s="15">
        <f>D3L111C5*D3L111C6</f>
        <v>7469.810574134367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919415606.39999998</v>
      </c>
      <c r="V18" s="16" t="s">
        <v>23463</v>
      </c>
      <c r="W18" s="33">
        <f>IF(D3L111C9=0,0,D3L111C7/D3L111C9)</f>
        <v>8.1245200996561719E-6</v>
      </c>
      <c r="X18" s="16" t="s">
        <v>23464</v>
      </c>
      <c r="Y18" s="32">
        <f>IF(D3L111C5=0,0,D3L111C7/D3L111C5)</f>
        <v>0.4386107189481136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0.53607976760325005</v>
      </c>
      <c r="AL18" s="16" t="s">
        <v>23468</v>
      </c>
      <c r="AM18" s="15">
        <f>D3L111C5*D3L111C17</f>
        <v>9129.7684794975612</v>
      </c>
      <c r="AN18" s="16" t="s">
        <v>23485</v>
      </c>
      <c r="AO18" s="15">
        <f>IF(D3L111C17=0,0,CHOOSE(MIN(D3L111C8,RUN_YEARS),A1L108C1,A1L108C6,A1L108C7,A1L108C8,A1L108C9))</f>
        <v>410485.78460000001</v>
      </c>
      <c r="AP18" s="16" t="s">
        <v>23469</v>
      </c>
      <c r="AQ18" s="33">
        <f>IF(D3L111C19=0,0,D3L111C18/D3L111C19)</f>
        <v>2.2241375516558047E-2</v>
      </c>
      <c r="AR18" s="16" t="s">
        <v>23470</v>
      </c>
      <c r="AS18" s="32">
        <f>IF(D3L111C5=0,0,D3L111C18/D3L111C5)</f>
        <v>0.53607976760325005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2.5309513448636356E-2</v>
      </c>
      <c r="BZ18" s="16" t="s">
        <v>23480</v>
      </c>
      <c r="CA18" s="15">
        <f>D3L111C5*D3L111C37</f>
        <v>431.03659581831778</v>
      </c>
      <c r="CB18" s="16" t="s">
        <v>23489</v>
      </c>
      <c r="CC18" s="15">
        <f>IF(D3L111C37=0,0,CHOOSE(MIN(D3L111C8,RUN_YEARS),B6L116C1,B6L117C1,B6L118C1,B6L119C1,B6L120C1))</f>
        <v>193474.92</v>
      </c>
      <c r="CD18" s="16" t="s">
        <v>23481</v>
      </c>
      <c r="CE18" s="33">
        <f>IF(D3L111C39=0,0,D3L111C38/D3L111C39)</f>
        <v>2.227868065888425E-3</v>
      </c>
      <c r="CF18" s="16" t="s">
        <v>23482</v>
      </c>
      <c r="CG18" s="32">
        <f>IF(D3L111C5=0,0,D3L111C38/D3L111C5)</f>
        <v>2.5309513448636356E-2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0.26218667313415128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134065.94500000001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7144.2893650872329</v>
      </c>
      <c r="J20" s="16" t="s">
        <v>23555</v>
      </c>
      <c r="K20" s="21">
        <f>IF(FLOW_THRU_100PCT="Y",1,INDEX(VariabilityMatrix,D3L113C1,D3L113C8))</f>
        <v>0.71112816067336471</v>
      </c>
      <c r="L20" s="16" t="s">
        <v>23525</v>
      </c>
      <c r="M20" s="15">
        <f>IF(D3L113C2&lt;&gt;0,D3L113C2*D3L113C4,D3L113C3*D3L113C4)</f>
        <v>5080.5053555127643</v>
      </c>
      <c r="N20" s="16" t="s">
        <v>4251</v>
      </c>
      <c r="O20" s="32">
        <f>0.45*CHOOSE(MIN(D3L113C8,RUN_YEARS),B3L110C1,B3L125C1,B3L140C1,B3L155C1,B3L170C1)</f>
        <v>0.4386107189481136</v>
      </c>
      <c r="P20" s="16" t="s">
        <v>23526</v>
      </c>
      <c r="Q20" s="15">
        <f>D3L113C5*D3L113C6</f>
        <v>2228.3641066011951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919415606.39999998</v>
      </c>
      <c r="V20" s="16" t="s">
        <v>23527</v>
      </c>
      <c r="W20" s="33">
        <f>IF(D3L113C9=0,0,D3L113C7/D3L113C9)</f>
        <v>2.4236744417754918E-6</v>
      </c>
      <c r="X20" s="16" t="s">
        <v>23528</v>
      </c>
      <c r="Y20" s="32">
        <f>IF(D3L113C5=0,0,D3L113C7/D3L113C5)</f>
        <v>0.4386107189481136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0.53607976760325005</v>
      </c>
      <c r="AL20" s="16" t="s">
        <v>23532</v>
      </c>
      <c r="AM20" s="15">
        <f>D3L113C5*D3L113C17</f>
        <v>2723.5561302903498</v>
      </c>
      <c r="AN20" s="16" t="s">
        <v>23549</v>
      </c>
      <c r="AO20" s="15">
        <f>IF(D3L113C17=0,0,CHOOSE(MIN(D3L113C8,RUN_YEARS),A1L108C1,A1L108C6,A1L108C7,A1L108C8,A1L108C9))</f>
        <v>410485.78460000001</v>
      </c>
      <c r="AP20" s="16" t="s">
        <v>23533</v>
      </c>
      <c r="AQ20" s="33">
        <f>IF(D3L113C19=0,0,D3L113C18/D3L113C19)</f>
        <v>6.6349584625551234E-3</v>
      </c>
      <c r="AR20" s="16" t="s">
        <v>23534</v>
      </c>
      <c r="AS20" s="32">
        <f>IF(D3L113C5=0,0,D3L113C18/D3L113C5)</f>
        <v>0.53607976760325005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2.5309513448636356E-2</v>
      </c>
      <c r="BZ20" s="16" t="s">
        <v>23544</v>
      </c>
      <c r="CA20" s="15">
        <f>D3L113C5*D3L113C37</f>
        <v>128.58511862121935</v>
      </c>
      <c r="CB20" s="16" t="s">
        <v>23553</v>
      </c>
      <c r="CC20" s="15">
        <f>IF(D3L113C37=0,0,CHOOSE(MIN(D3L113C8,RUN_YEARS),B6L116C1,B6L117C1,B6L118C1,B6L119C1,B6L120C1))</f>
        <v>193474.92</v>
      </c>
      <c r="CD20" s="16" t="s">
        <v>23545</v>
      </c>
      <c r="CE20" s="33">
        <f>IF(D3L113C39=0,0,D3L113C38/D3L113C39)</f>
        <v>6.6460871838695855E-4</v>
      </c>
      <c r="CF20" s="16" t="s">
        <v>23546</v>
      </c>
      <c r="CG20" s="32">
        <f>IF(D3L113C5=0,0,D3L113C38/D3L113C5)</f>
        <v>2.5309513448636359E-2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10738.229093286163</v>
      </c>
      <c r="J21" s="16" t="s">
        <v>23587</v>
      </c>
      <c r="K21" s="21">
        <f>IF(FLOW_THRU_100PCT="Y",1,INDEX(VariabilityMatrix,D3L114C1,D3L114C8))</f>
        <v>0.59732288155061353</v>
      </c>
      <c r="L21" s="16" t="s">
        <v>23557</v>
      </c>
      <c r="M21" s="15">
        <f>IF(D3L114C2&lt;&gt;0,D3L114C2*D3L114C4,D3L114C3*D3L114C4)</f>
        <v>6414.1899447523228</v>
      </c>
      <c r="N21" s="16" t="s">
        <v>4251</v>
      </c>
      <c r="O21" s="32">
        <f>0.45*CHOOSE(MIN(D3L114C8,RUN_YEARS),B3L110C1,B3L125C1,B3L140C1,B3L155C1,B3L170C1)</f>
        <v>0.4386107189481136</v>
      </c>
      <c r="P21" s="16" t="s">
        <v>23558</v>
      </c>
      <c r="Q21" s="15">
        <f>D3L114C5*D3L114C6</f>
        <v>2813.3324631375772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919415606.39999998</v>
      </c>
      <c r="V21" s="16" t="s">
        <v>23559</v>
      </c>
      <c r="W21" s="33">
        <f>IF(D3L114C9=0,0,D3L114C7/D3L114C9)</f>
        <v>3.0599137577762756E-6</v>
      </c>
      <c r="X21" s="16" t="s">
        <v>23560</v>
      </c>
      <c r="Y21" s="32">
        <f>IF(D3L114C5=0,0,D3L114C7/D3L114C5)</f>
        <v>0.43861071894811354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0.53607976760325005</v>
      </c>
      <c r="AL21" s="16" t="s">
        <v>23564</v>
      </c>
      <c r="AM21" s="15">
        <f>D3L114C5*D3L114C17</f>
        <v>3438.5174549459284</v>
      </c>
      <c r="AN21" s="16" t="s">
        <v>23581</v>
      </c>
      <c r="AO21" s="15">
        <f>IF(D3L114C17=0,0,CHOOSE(MIN(D3L114C8,RUN_YEARS),A1L108C1,A1L108C6,A1L108C7,A1L108C8,A1L108C9))</f>
        <v>410485.78460000001</v>
      </c>
      <c r="AP21" s="16" t="s">
        <v>23565</v>
      </c>
      <c r="AQ21" s="33">
        <f>IF(D3L114C19=0,0,D3L114C18/D3L114C19)</f>
        <v>8.3767028821634098E-3</v>
      </c>
      <c r="AR21" s="16" t="s">
        <v>23566</v>
      </c>
      <c r="AS21" s="32">
        <f>IF(D3L114C5=0,0,D3L114C18/D3L114C5)</f>
        <v>0.53607976760325005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2.5309513448636356E-2</v>
      </c>
      <c r="BZ21" s="16" t="s">
        <v>23576</v>
      </c>
      <c r="CA21" s="15">
        <f>D3L114C5*D3L114C37</f>
        <v>162.34002666881699</v>
      </c>
      <c r="CB21" s="16" t="s">
        <v>23585</v>
      </c>
      <c r="CC21" s="15">
        <f>IF(D3L114C37=0,0,CHOOSE(MIN(D3L114C8,RUN_YEARS),B6L116C1,B6L117C1,B6L118C1,B6L119C1,B6L120C1))</f>
        <v>193474.92</v>
      </c>
      <c r="CD21" s="16" t="s">
        <v>23577</v>
      </c>
      <c r="CE21" s="33">
        <f>IF(D3L114C39=0,0,D3L114C38/D3L114C39)</f>
        <v>8.3907530065817826E-4</v>
      </c>
      <c r="CF21" s="16" t="s">
        <v>23578</v>
      </c>
      <c r="CG21" s="32">
        <f>IF(D3L114C5=0,0,D3L114C38/D3L114C5)</f>
        <v>2.5309513448636356E-2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0.59732288155061353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134065.94500000001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133.68559805188335</v>
      </c>
      <c r="J23" s="16" t="s">
        <v>23649</v>
      </c>
      <c r="K23" s="21">
        <f>IF(FLOW_THRU_100PCT="Y",1,INDEX(VariabilityMatrix,D3L116C1,D3L116C8))</f>
        <v>0.59590198796625027</v>
      </c>
      <c r="L23" s="16" t="s">
        <v>23619</v>
      </c>
      <c r="M23" s="15">
        <f>IF(D3L116C2&lt;&gt;0,D3L116C2*D3L116C4,D3L116C3*D3L116C4)</f>
        <v>79.663513641574355</v>
      </c>
      <c r="N23" s="16" t="s">
        <v>4251</v>
      </c>
      <c r="O23" s="32">
        <f>0.45*CHOOSE(MIN(D3L116C8,RUN_YEARS),B3L110C1,B3L125C1,B3L140C1,B3L155C1,B3L170C1)</f>
        <v>0.43996922922742965</v>
      </c>
      <c r="P23" s="16" t="s">
        <v>23620</v>
      </c>
      <c r="Q23" s="15">
        <f>D3L116C5*D3L116C6</f>
        <v>35.049494694432298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918411667</v>
      </c>
      <c r="V23" s="16" t="s">
        <v>23621</v>
      </c>
      <c r="W23" s="33">
        <f>IF(D3L116C9=0,0,D3L116C7/D3L116C9)</f>
        <v>3.8163163594079532E-8</v>
      </c>
      <c r="X23" s="16" t="s">
        <v>23622</v>
      </c>
      <c r="Y23" s="32">
        <f>IF(D3L116C5=0,0,D3L116C7/D3L116C5)</f>
        <v>0.43996922922742965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0.5377401690557474</v>
      </c>
      <c r="AL23" s="16" t="s">
        <v>23626</v>
      </c>
      <c r="AM23" s="15">
        <f>D3L116C5*D3L116C17</f>
        <v>42.838271293195035</v>
      </c>
      <c r="AN23" s="16" t="s">
        <v>23643</v>
      </c>
      <c r="AO23" s="15">
        <f>IF(D3L116C17=0,0,CHOOSE(MIN(D3L116C8,RUN_YEARS),A1L108C1,A1L108C6,A1L108C7,A1L108C8,A1L108C9))</f>
        <v>418919.05300000001</v>
      </c>
      <c r="AP23" s="16" t="s">
        <v>23627</v>
      </c>
      <c r="AQ23" s="33">
        <f>IF(D3L116C19=0,0,D3L116C18/D3L116C19)</f>
        <v>1.0225906648651532E-4</v>
      </c>
      <c r="AR23" s="16" t="s">
        <v>23628</v>
      </c>
      <c r="AS23" s="32">
        <f>IF(D3L116C5=0,0,D3L116C18/D3L116C5)</f>
        <v>0.5377401690557474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2.2290601716822955E-2</v>
      </c>
      <c r="BZ23" s="16" t="s">
        <v>23638</v>
      </c>
      <c r="CA23" s="15">
        <f>D3L116C5*D3L116C37</f>
        <v>1.7757476539470263</v>
      </c>
      <c r="CB23" s="16" t="s">
        <v>23647</v>
      </c>
      <c r="CC23" s="15">
        <f>IF(D3L116C37=0,0,CHOOSE(MIN(D3L116C8,RUN_YEARS),B6L116C1,B6L117C1,B6L118C1,B6L119C1,B6L120C1))</f>
        <v>187865.16</v>
      </c>
      <c r="CD23" s="16" t="s">
        <v>23639</v>
      </c>
      <c r="CE23" s="33">
        <f>IF(D3L116C39=0,0,D3L116C38/D3L116C39)</f>
        <v>9.452245716805747E-6</v>
      </c>
      <c r="CF23" s="16" t="s">
        <v>23640</v>
      </c>
      <c r="CG23" s="32">
        <f>IF(D3L116C5=0,0,D3L116C38/D3L116C5)</f>
        <v>2.2290601716822955E-2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0.59590198796625027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131670.981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33.239958690424842</v>
      </c>
      <c r="J25" s="16" t="s">
        <v>23711</v>
      </c>
      <c r="K25" s="21">
        <f>IF(FLOW_THRU_100PCT="Y",1,INDEX(VariabilityMatrix,D3L118C1,D3L118C8))</f>
        <v>0.59590198796625027</v>
      </c>
      <c r="L25" s="16" t="s">
        <v>23681</v>
      </c>
      <c r="M25" s="15">
        <f>IF(D3L118C2&lt;&gt;0,D3L118C2*D3L118C4,D3L118C3*D3L118C4)</f>
        <v>19.807757463540199</v>
      </c>
      <c r="N25" s="16" t="s">
        <v>4251</v>
      </c>
      <c r="O25" s="32">
        <f>0.45*CHOOSE(MIN(D3L118C8,RUN_YEARS),B3L110C1,B3L125C1,B3L140C1,B3L155C1,B3L170C1)</f>
        <v>0.43996922922742965</v>
      </c>
      <c r="P25" s="16" t="s">
        <v>23682</v>
      </c>
      <c r="Q25" s="15">
        <f>D3L118C5*D3L118C6</f>
        <v>8.7148037839576489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918411667</v>
      </c>
      <c r="V25" s="16" t="s">
        <v>23683</v>
      </c>
      <c r="W25" s="33">
        <f>IF(D3L118C9=0,0,D3L118C7/D3L118C9)</f>
        <v>9.4889950738807943E-9</v>
      </c>
      <c r="X25" s="16" t="s">
        <v>23684</v>
      </c>
      <c r="Y25" s="32">
        <f>IF(D3L118C5=0,0,D3L118C7/D3L118C5)</f>
        <v>0.4399692292274297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0.5377401690557474</v>
      </c>
      <c r="AL25" s="16" t="s">
        <v>23688</v>
      </c>
      <c r="AM25" s="15">
        <f>D3L118C5*D3L118C17</f>
        <v>10.651426847059348</v>
      </c>
      <c r="AN25" s="16" t="s">
        <v>23705</v>
      </c>
      <c r="AO25" s="15">
        <f>IF(D3L118C17=0,0,CHOOSE(MIN(D3L118C8,RUN_YEARS),A1L108C1,A1L108C6,A1L108C7,A1L108C8,A1L108C9))</f>
        <v>418919.05300000001</v>
      </c>
      <c r="AP25" s="16" t="s">
        <v>23689</v>
      </c>
      <c r="AQ25" s="33">
        <f>IF(D3L118C19=0,0,D3L118C18/D3L118C19)</f>
        <v>2.5425978529220412E-5</v>
      </c>
      <c r="AR25" s="16" t="s">
        <v>23690</v>
      </c>
      <c r="AS25" s="32">
        <f>IF(D3L118C5=0,0,D3L118C18/D3L118C5)</f>
        <v>0.5377401690557474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2.2290601716822955E-2</v>
      </c>
      <c r="BZ25" s="16" t="s">
        <v>23700</v>
      </c>
      <c r="CA25" s="15">
        <f>D3L118C5*D3L118C37</f>
        <v>0.44152683252320185</v>
      </c>
      <c r="CB25" s="16" t="s">
        <v>23709</v>
      </c>
      <c r="CC25" s="15">
        <f>IF(D3L118C37=0,0,CHOOSE(MIN(D3L118C8,RUN_YEARS),B6L116C1,B6L117C1,B6L118C1,B6L119C1,B6L120C1))</f>
        <v>187865.16</v>
      </c>
      <c r="CD25" s="16" t="s">
        <v>23701</v>
      </c>
      <c r="CE25" s="33">
        <f>IF(D3L118C39=0,0,D3L118C38/D3L118C39)</f>
        <v>2.3502326483697233E-6</v>
      </c>
      <c r="CF25" s="16" t="s">
        <v>23702</v>
      </c>
      <c r="CG25" s="32">
        <f>IF(D3L118C5=0,0,D3L118C38/D3L118C5)</f>
        <v>2.2290601716822955E-2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0.59590198796625027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131670.981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123.81521730538162</v>
      </c>
      <c r="J27" s="16" t="s">
        <v>23773</v>
      </c>
      <c r="K27" s="21">
        <f>IF(FLOW_THRU_100PCT="Y",1,INDEX(VariabilityMatrix,D3L120C1,D3L120C8))</f>
        <v>0.59590198796625027</v>
      </c>
      <c r="L27" s="16" t="s">
        <v>23743</v>
      </c>
      <c r="M27" s="15">
        <f>IF(D3L120C2&lt;&gt;0,D3L120C2*D3L120C4,D3L120C3*D3L120C4)</f>
        <v>73.781734132750188</v>
      </c>
      <c r="N27" s="16" t="s">
        <v>4251</v>
      </c>
      <c r="O27" s="32">
        <f>0.45*CHOOSE(MIN(D3L120C8,RUN_YEARS),B3L110C1,B3L125C1,B3L140C1,B3L155C1,B3L170C1)</f>
        <v>0.43996922922742965</v>
      </c>
      <c r="P27" s="16" t="s">
        <v>23744</v>
      </c>
      <c r="Q27" s="15">
        <f>D3L120C5*D3L120C6</f>
        <v>32.461692697449237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918411667</v>
      </c>
      <c r="V27" s="16" t="s">
        <v>23745</v>
      </c>
      <c r="W27" s="33">
        <f>IF(D3L120C9=0,0,D3L120C7/D3L120C9)</f>
        <v>3.5345470733713181E-8</v>
      </c>
      <c r="X27" s="16" t="s">
        <v>23746</v>
      </c>
      <c r="Y27" s="32">
        <f>IF(D3L120C5=0,0,D3L120C7/D3L120C5)</f>
        <v>0.43996922922742965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0.5377401690557474</v>
      </c>
      <c r="AL27" s="16" t="s">
        <v>23750</v>
      </c>
      <c r="AM27" s="15">
        <f>D3L120C5*D3L120C17</f>
        <v>39.675402185771297</v>
      </c>
      <c r="AN27" s="16" t="s">
        <v>23767</v>
      </c>
      <c r="AO27" s="15">
        <f>IF(D3L120C17=0,0,CHOOSE(MIN(D3L120C8,RUN_YEARS),A1L108C1,A1L108C6,A1L108C7,A1L108C8,A1L108C9))</f>
        <v>418919.05300000001</v>
      </c>
      <c r="AP27" s="16" t="s">
        <v>23751</v>
      </c>
      <c r="AQ27" s="33">
        <f>IF(D3L120C19=0,0,D3L120C18/D3L120C19)</f>
        <v>9.4708994259497896E-5</v>
      </c>
      <c r="AR27" s="16" t="s">
        <v>23752</v>
      </c>
      <c r="AS27" s="32">
        <f>IF(D3L120C5=0,0,D3L120C18/D3L120C5)</f>
        <v>0.5377401690557474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2.2290601716822955E-2</v>
      </c>
      <c r="BZ27" s="16" t="s">
        <v>23762</v>
      </c>
      <c r="CA27" s="15">
        <f>D3L120C5*D3L120C37</f>
        <v>1.6446392495296562</v>
      </c>
      <c r="CB27" s="16" t="s">
        <v>23771</v>
      </c>
      <c r="CC27" s="15">
        <f>IF(D3L120C37=0,0,CHOOSE(MIN(D3L120C8,RUN_YEARS),B6L116C1,B6L117C1,B6L118C1,B6L119C1,B6L120C1))</f>
        <v>187865.16</v>
      </c>
      <c r="CD27" s="16" t="s">
        <v>23763</v>
      </c>
      <c r="CE27" s="33">
        <f>IF(D3L120C39=0,0,D3L120C38/D3L120C39)</f>
        <v>8.7543600395605884E-6</v>
      </c>
      <c r="CF27" s="16" t="s">
        <v>23764</v>
      </c>
      <c r="CG27" s="32">
        <f>IF(D3L120C5=0,0,D3L120C38/D3L120C5)</f>
        <v>2.2290601716822955E-2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0.59590198796625027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131670.981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80.269419894344708</v>
      </c>
      <c r="J29" s="16" t="s">
        <v>23835</v>
      </c>
      <c r="K29" s="21">
        <f>IF(FLOW_THRU_100PCT="Y",1,INDEX(VariabilityMatrix,D3L122C1,D3L122C8))</f>
        <v>0.59590198796625027</v>
      </c>
      <c r="L29" s="16" t="s">
        <v>23805</v>
      </c>
      <c r="M29" s="15">
        <f>IF(D3L122C2&lt;&gt;0,D3L122C2*D3L122C4,D3L122C3*D3L122C4)</f>
        <v>47.83270688793769</v>
      </c>
      <c r="N29" s="16" t="s">
        <v>4251</v>
      </c>
      <c r="O29" s="32">
        <f>0.45*CHOOSE(MIN(D3L122C8,RUN_YEARS),B3L110C1,B3L125C1,B3L140C1,B3L155C1,B3L170C1)</f>
        <v>0.43996922922742965</v>
      </c>
      <c r="P29" s="16" t="s">
        <v>23806</v>
      </c>
      <c r="Q29" s="15">
        <f>D3L122C5*D3L122C6</f>
        <v>21.04491918134751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918411667</v>
      </c>
      <c r="V29" s="16" t="s">
        <v>23807</v>
      </c>
      <c r="W29" s="33">
        <f>IF(D3L122C9=0,0,D3L122C7/D3L122C9)</f>
        <v>2.2914472820332223E-8</v>
      </c>
      <c r="X29" s="16" t="s">
        <v>23808</v>
      </c>
      <c r="Y29" s="32">
        <f>IF(D3L122C5=0,0,D3L122C7/D3L122C5)</f>
        <v>0.43996922922742965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0.5377401690557474</v>
      </c>
      <c r="AL29" s="16" t="s">
        <v>23812</v>
      </c>
      <c r="AM29" s="15">
        <f>D3L122C5*D3L122C17</f>
        <v>25.721567888313626</v>
      </c>
      <c r="AN29" s="16" t="s">
        <v>23829</v>
      </c>
      <c r="AO29" s="15">
        <f>IF(D3L122C17=0,0,CHOOSE(MIN(D3L122C8,RUN_YEARS),A1L108C1,A1L108C6,A1L108C7,A1L108C8,A1L108C9))</f>
        <v>418919.05300000001</v>
      </c>
      <c r="AP29" s="16" t="s">
        <v>23813</v>
      </c>
      <c r="AQ29" s="33">
        <f>IF(D3L122C19=0,0,D3L122C18/D3L122C19)</f>
        <v>6.1399852081479864E-5</v>
      </c>
      <c r="AR29" s="16" t="s">
        <v>23814</v>
      </c>
      <c r="AS29" s="32">
        <f>IF(D3L122C5=0,0,D3L122C18/D3L122C5)</f>
        <v>0.5377401690557474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2.2290601716822955E-2</v>
      </c>
      <c r="BZ29" s="16" t="s">
        <v>23824</v>
      </c>
      <c r="CA29" s="15">
        <f>D3L122C5*D3L122C37</f>
        <v>1.066219818276553</v>
      </c>
      <c r="CB29" s="16" t="s">
        <v>23833</v>
      </c>
      <c r="CC29" s="15">
        <f>IF(D3L122C37=0,0,CHOOSE(MIN(D3L122C8,RUN_YEARS),B6L116C1,B6L117C1,B6L118C1,B6L119C1,B6L120C1))</f>
        <v>187865.16</v>
      </c>
      <c r="CD29" s="16" t="s">
        <v>23825</v>
      </c>
      <c r="CE29" s="33">
        <f>IF(D3L122C39=0,0,D3L122C38/D3L122C39)</f>
        <v>5.6754526399495942E-6</v>
      </c>
      <c r="CF29" s="16" t="s">
        <v>23826</v>
      </c>
      <c r="CG29" s="32">
        <f>IF(D3L122C5=0,0,D3L122C38/D3L122C5)</f>
        <v>2.2290601716822955E-2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0.59590198796625027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131670.981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11.176754668832809</v>
      </c>
      <c r="J31" s="16" t="s">
        <v>23897</v>
      </c>
      <c r="K31" s="21">
        <f>IF(FLOW_THRU_100PCT="Y",1,INDEX(VariabilityMatrix,D3L124C1,D3L124C8))</f>
        <v>0.59590198796625027</v>
      </c>
      <c r="L31" s="16" t="s">
        <v>23867</v>
      </c>
      <c r="M31" s="15">
        <f>IF(D3L124C2&lt;&gt;0,D3L124C2*D3L124C4,D3L124C3*D3L124C4)</f>
        <v>6.6602503261685397</v>
      </c>
      <c r="N31" s="16" t="s">
        <v>4251</v>
      </c>
      <c r="O31" s="32">
        <f>0.45*CHOOSE(MIN(D3L124C8,RUN_YEARS),B3L110C1,B3L125C1,B3L140C1,B3L155C1,B3L170C1)</f>
        <v>0.43996922922742965</v>
      </c>
      <c r="P31" s="16" t="s">
        <v>23868</v>
      </c>
      <c r="Q31" s="15">
        <f>D3L124C5*D3L124C6</f>
        <v>2.9303052024661094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918411667</v>
      </c>
      <c r="V31" s="16" t="s">
        <v>23869</v>
      </c>
      <c r="W31" s="33">
        <f>IF(D3L124C9=0,0,D3L124C7/D3L124C9)</f>
        <v>3.1906227977677786E-9</v>
      </c>
      <c r="X31" s="16" t="s">
        <v>23870</v>
      </c>
      <c r="Y31" s="32">
        <f>IF(D3L124C5=0,0,D3L124C7/D3L124C5)</f>
        <v>0.43996922922742965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0.5377401690557474</v>
      </c>
      <c r="AL31" s="16" t="s">
        <v>23874</v>
      </c>
      <c r="AM31" s="15">
        <f>D3L124C5*D3L124C17</f>
        <v>3.5814841363474672</v>
      </c>
      <c r="AN31" s="16" t="s">
        <v>23891</v>
      </c>
      <c r="AO31" s="15">
        <f>IF(D3L124C17=0,0,CHOOSE(MIN(D3L124C8,RUN_YEARS),A1L108C1,A1L108C6,A1L108C7,A1L108C8,A1L108C9))</f>
        <v>418919.05300000001</v>
      </c>
      <c r="AP31" s="16" t="s">
        <v>23875</v>
      </c>
      <c r="AQ31" s="33">
        <f>IF(D3L124C19=0,0,D3L124C18/D3L124C19)</f>
        <v>8.5493464923579571E-6</v>
      </c>
      <c r="AR31" s="16" t="s">
        <v>23876</v>
      </c>
      <c r="AS31" s="32">
        <f>IF(D3L124C5=0,0,D3L124C18/D3L124C5)</f>
        <v>0.5377401690557474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2.2290601716822955E-2</v>
      </c>
      <c r="BZ31" s="16" t="s">
        <v>23886</v>
      </c>
      <c r="CA31" s="15">
        <f>D3L124C5*D3L124C37</f>
        <v>0.1484609873549631</v>
      </c>
      <c r="CB31" s="16" t="s">
        <v>23895</v>
      </c>
      <c r="CC31" s="15">
        <f>IF(D3L124C37=0,0,CHOOSE(MIN(D3L124C8,RUN_YEARS),B6L116C1,B6L117C1,B6L118C1,B6L119C1,B6L120C1))</f>
        <v>187865.16</v>
      </c>
      <c r="CD31" s="16" t="s">
        <v>23887</v>
      </c>
      <c r="CE31" s="33">
        <f>IF(D3L124C39=0,0,D3L124C38/D3L124C39)</f>
        <v>7.9025289923348803E-7</v>
      </c>
      <c r="CF31" s="16" t="s">
        <v>23888</v>
      </c>
      <c r="CG31" s="32">
        <f>IF(D3L124C5=0,0,D3L124C38/D3L124C5)</f>
        <v>2.2290601716822955E-2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0.59590198796625027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131670.981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0.59590198796625027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0.43996922922742965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918411667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0.5377401690557474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418919.05300000001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2.2290601716822955E-2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187865.16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0.59590198796625027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131670.981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1.5018642076752129</v>
      </c>
      <c r="J35" s="16" t="s">
        <v>24021</v>
      </c>
      <c r="K35" s="21">
        <f>IF(FLOW_THRU_100PCT="Y",1,D3L101C4)</f>
        <v>0.70764163401672742</v>
      </c>
      <c r="L35" s="16" t="s">
        <v>23991</v>
      </c>
      <c r="M35" s="15">
        <f>IF(D3L128C2&lt;&gt;0,D3L128C2*D3L128C4,D3L128C3*D3L128C4)</f>
        <v>1.0627816419905254</v>
      </c>
      <c r="N35" s="16" t="s">
        <v>4251</v>
      </c>
      <c r="O35" s="32">
        <f>0.45*CHOOSE(MIN(D3L128C8,RUN_YEARS),B3L110C1,B3L125C1,B3L140C1,B3L155C1,B3L170C1)</f>
        <v>0.43996922922742965</v>
      </c>
      <c r="P35" s="16" t="s">
        <v>23992</v>
      </c>
      <c r="Q35" s="15">
        <f>D3L128C5*D3L128C6</f>
        <v>0.46759121986363356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918411667</v>
      </c>
      <c r="V35" s="16" t="s">
        <v>23993</v>
      </c>
      <c r="W35" s="33">
        <f>IF(D3L128C9=0,0,D3L128C7/D3L128C9)</f>
        <v>5.091303134149248E-10</v>
      </c>
      <c r="X35" s="16" t="s">
        <v>23994</v>
      </c>
      <c r="Y35" s="32">
        <f>IF(D3L128C5=0,0,D3L128C7/D3L128C5)</f>
        <v>0.43996922922742965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0.5377401690557474</v>
      </c>
      <c r="AL35" s="16" t="s">
        <v>23998</v>
      </c>
      <c r="AM35" s="15">
        <f>D3L128C5*D3L128C17</f>
        <v>0.57150037983332991</v>
      </c>
      <c r="AN35" s="16" t="s">
        <v>24015</v>
      </c>
      <c r="AO35" s="15">
        <f>IF(D3L128C17=0,0,CHOOSE(MIN(D3L128C8,RUN_YEARS),A1L108C1,A1L108C6,A1L108C7,A1L108C8,A1L108C9))</f>
        <v>418919.05300000001</v>
      </c>
      <c r="AP35" s="16" t="s">
        <v>23999</v>
      </c>
      <c r="AQ35" s="33">
        <f>IF(D3L128C19=0,0,D3L128C18/D3L128C19)</f>
        <v>1.3642262765101063E-6</v>
      </c>
      <c r="AR35" s="16" t="s">
        <v>24000</v>
      </c>
      <c r="AS35" s="32">
        <f>IF(D3L128C5=0,0,D3L128C18/D3L128C5)</f>
        <v>0.5377401690557474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2.2290601716822955E-2</v>
      </c>
      <c r="BZ35" s="16" t="s">
        <v>24010</v>
      </c>
      <c r="CA35" s="15">
        <f>D3L128C5*D3L128C37</f>
        <v>2.3690042293561926E-2</v>
      </c>
      <c r="CB35" s="16" t="s">
        <v>24019</v>
      </c>
      <c r="CC35" s="15">
        <f>IF(D3L128C37=0,0,CHOOSE(MIN(D3L128C8,RUN_YEARS),B6L116C1,B6L117C1,B6L118C1,B6L119C1,B6L120C1))</f>
        <v>187865.16</v>
      </c>
      <c r="CD35" s="16" t="s">
        <v>24011</v>
      </c>
      <c r="CE35" s="33">
        <f>IF(D3L128C39=0,0,D3L128C38/D3L128C39)</f>
        <v>1.2610130741411512E-7</v>
      </c>
      <c r="CF35" s="16" t="s">
        <v>24012</v>
      </c>
      <c r="CG35" s="32">
        <f>IF(D3L128C5=0,0,D3L128C38/D3L128C5)</f>
        <v>2.2290601716822955E-2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IF(FLOW_THRU_100PCT="Y",1,INDEX(VariabilityMatrix,D3L129C1,D3L129C8))</f>
        <v>0.59732288155061353</v>
      </c>
      <c r="L36" s="16" t="s">
        <v>24022</v>
      </c>
      <c r="M36" s="15">
        <f>IF(D3L129C2&lt;&gt;0,D3L129C2*D3L129C4,D3L129C3*D3L129C4)</f>
        <v>0</v>
      </c>
      <c r="N36" s="16" t="s">
        <v>4251</v>
      </c>
      <c r="O36" s="32">
        <f>0.45*CHOOSE(MIN(D3L129C8,RUN_YEARS),B3L110C1,B3L125C1,B3L140C1,B3L155C1,B3L170C1)</f>
        <v>0.4386107189481136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919415606.39999998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0.53607976760325005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410485.78460000001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2.5309513448636356E-2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193474.92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1611.3270568703465</v>
      </c>
      <c r="J37" s="16" t="s">
        <v>24083</v>
      </c>
      <c r="K37" s="21">
        <f>IF(FLOW_THRU_100PCT="Y",1,INDEX(VariabilityMatrix,D3L130C1,D3L130C8))</f>
        <v>0.58746942841131988</v>
      </c>
      <c r="L37" s="16" t="s">
        <v>24053</v>
      </c>
      <c r="M37" s="15">
        <f>IF(D3L130C2&lt;&gt;0,D3L130C2*D3L130C4,D3L130C3*D3L130C4)</f>
        <v>946.60538508331683</v>
      </c>
      <c r="N37" s="16" t="s">
        <v>4251</v>
      </c>
      <c r="O37" s="32">
        <f>0.45*CHOOSE(MIN(D3L130C8,RUN_YEARS),B3L110C1,B3L125C1,B3L140C1,B3L155C1,B3L170C1)</f>
        <v>0.4395788857538675</v>
      </c>
      <c r="P37" s="16" t="s">
        <v>24054</v>
      </c>
      <c r="Q37" s="15">
        <f>D3L130C5*D3L130C6</f>
        <v>416.10774042353506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884831874.33333337</v>
      </c>
      <c r="V37" s="16" t="s">
        <v>24055</v>
      </c>
      <c r="W37" s="33">
        <f>IF(D3L130C9=0,0,D3L130C7/D3L130C9)</f>
        <v>4.7026757567594042E-7</v>
      </c>
      <c r="X37" s="16" t="s">
        <v>24056</v>
      </c>
      <c r="Y37" s="32">
        <f>IF(D3L130C5=0,0,D3L130C7/D3L130C5)</f>
        <v>0.4395788857538675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0.53726308258806033</v>
      </c>
      <c r="AL37" s="16" t="s">
        <v>24060</v>
      </c>
      <c r="AM37" s="15">
        <f>D3L130C5*D3L130C17</f>
        <v>508.57612718432068</v>
      </c>
      <c r="AN37" s="16" t="s">
        <v>24077</v>
      </c>
      <c r="AO37" s="15">
        <f>IF(D3L130C17=0,0,CHOOSE(MIN(D3L130C8,RUN_YEARS),A1L108C1,A1L108C6,A1L108C7,A1L108C8,A1L108C9))</f>
        <v>404599.42066666664</v>
      </c>
      <c r="AP37" s="16" t="s">
        <v>24061</v>
      </c>
      <c r="AQ37" s="33">
        <f>IF(D3L130C19=0,0,D3L130C18/D3L130C19)</f>
        <v>1.2569867904069895E-3</v>
      </c>
      <c r="AR37" s="16" t="s">
        <v>24062</v>
      </c>
      <c r="AS37" s="32">
        <f>IF(D3L130C5=0,0,D3L130C18/D3L130C5)</f>
        <v>0.53726308258806033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2.3158031658072176E-2</v>
      </c>
      <c r="BZ37" s="16" t="s">
        <v>24072</v>
      </c>
      <c r="CA37" s="15">
        <f>D3L130C5*D3L130C37</f>
        <v>21.921517475461055</v>
      </c>
      <c r="CB37" s="16" t="s">
        <v>24081</v>
      </c>
      <c r="CC37" s="15">
        <f>IF(D3L130C37=0,0,CHOOSE(MIN(D3L130C8,RUN_YEARS),B6L116C1,B6L117C1,B6L118C1,B6L119C1,B6L120C1))</f>
        <v>184717.28</v>
      </c>
      <c r="CD37" s="16" t="s">
        <v>24073</v>
      </c>
      <c r="CE37" s="33">
        <f>IF(D3L130C39=0,0,D3L130C38/D3L130C39)</f>
        <v>1.1867605172326625E-4</v>
      </c>
      <c r="CF37" s="16" t="s">
        <v>24074</v>
      </c>
      <c r="CG37" s="32">
        <f>IF(D3L130C5=0,0,D3L130C38/D3L130C5)</f>
        <v>2.3158031658072176E-2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131670.981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0.59732288155061353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134065.94500000001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0.58746942841131988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128349.11633333335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25366.067086115301</v>
      </c>
      <c r="J41" s="16" t="s">
        <v>24206</v>
      </c>
      <c r="K41" s="21">
        <f>IF(FLOW_THRU_100PCT="Y",1,INDEX(VariabilityMatrix,D3L134C1,D3L134C8))</f>
        <v>0.70764163401672742</v>
      </c>
      <c r="L41" s="16" t="s">
        <v>24176</v>
      </c>
      <c r="M41" s="15">
        <f>IF(D3L134C2&lt;&gt;0,D3L134C2*D3L134C4,D3L134C3*D3L134C4)</f>
        <v>17950.085161396561</v>
      </c>
      <c r="N41" s="16" t="s">
        <v>4251</v>
      </c>
      <c r="O41" s="32">
        <f>0.45*CHOOSE(MIN(D3L134C8,RUN_YEARS),B3L110C1,B3L125C1,B3L140C1,B3L155C1,B3L170C1)</f>
        <v>0.4395788857538675</v>
      </c>
      <c r="P41" s="16" t="s">
        <v>24177</v>
      </c>
      <c r="Q41" s="15">
        <f>D3L134C5*D3L134C6</f>
        <v>7890.4784344337313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884831874.33333337</v>
      </c>
      <c r="V41" s="16" t="s">
        <v>24178</v>
      </c>
      <c r="W41" s="33">
        <f>IF(D3L134C9=0,0,D3L134C7/D3L134C9)</f>
        <v>8.9174889188736836E-6</v>
      </c>
      <c r="X41" s="16" t="s">
        <v>24179</v>
      </c>
      <c r="Y41" s="32">
        <f>IF(D3L134C5=0,0,D3L134C7/D3L134C5)</f>
        <v>0.4395788857538675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0.53726308258806033</v>
      </c>
      <c r="AL41" s="16" t="s">
        <v>24183</v>
      </c>
      <c r="AM41" s="15">
        <f>D3L134C5*D3L134C17</f>
        <v>9643.9180865301169</v>
      </c>
      <c r="AN41" s="16" t="s">
        <v>24200</v>
      </c>
      <c r="AO41" s="15">
        <f>IF(D3L134C17=0,0,CHOOSE(MIN(D3L134C8,RUN_YEARS),A1L108C1,A1L108C6,A1L108C7,A1L108C8,A1L108C9))</f>
        <v>404599.42066666664</v>
      </c>
      <c r="AP41" s="16" t="s">
        <v>24184</v>
      </c>
      <c r="AQ41" s="33">
        <f>IF(D3L134C19=0,0,D3L134C18/D3L134C19)</f>
        <v>2.3835718970233913E-2</v>
      </c>
      <c r="AR41" s="16" t="s">
        <v>24185</v>
      </c>
      <c r="AS41" s="32">
        <f>IF(D3L134C5=0,0,D3L134C18/D3L134C5)</f>
        <v>0.53726308258806033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2.3158031658072176E-2</v>
      </c>
      <c r="BZ41" s="16" t="s">
        <v>24195</v>
      </c>
      <c r="CA41" s="15">
        <f>D3L134C5*D3L134C37</f>
        <v>415.68864043271316</v>
      </c>
      <c r="CB41" s="16" t="s">
        <v>24204</v>
      </c>
      <c r="CC41" s="15">
        <f>IF(D3L134C37=0,0,CHOOSE(MIN(D3L134C8,RUN_YEARS),B6L116C1,B6L117C1,B6L118C1,B6L119C1,B6L120C1))</f>
        <v>184717.28</v>
      </c>
      <c r="CD41" s="16" t="s">
        <v>24196</v>
      </c>
      <c r="CE41" s="33">
        <f>IF(D3L134C39=0,0,D3L134C38/D3L134C39)</f>
        <v>2.2504047289604585E-3</v>
      </c>
      <c r="CF41" s="16" t="s">
        <v>24197</v>
      </c>
      <c r="CG41" s="32">
        <f>IF(D3L134C5=0,0,D3L134C38/D3L134C5)</f>
        <v>2.3158031658072176E-2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7096.3857993738056</v>
      </c>
      <c r="J42" s="16" t="s">
        <v>24021</v>
      </c>
      <c r="K42" s="21">
        <f>IF(FLOW_THRU_100PCT="Y",1,D3L101C4)</f>
        <v>0.70764163401672742</v>
      </c>
      <c r="L42" s="16" t="s">
        <v>24208</v>
      </c>
      <c r="M42" s="15">
        <f>IF(D3L135C2&lt;&gt;0,D3L135C2*D3L135C4,D3L135C3*D3L135C4)</f>
        <v>5021.69804268198</v>
      </c>
      <c r="N42" s="16" t="s">
        <v>4251</v>
      </c>
      <c r="O42" s="32">
        <f>0.45*CHOOSE(MIN(D3L135C8,RUN_YEARS),B3L110C1,B3L125C1,B3L140C1,B3L155C1,B3L170C1)</f>
        <v>0.4395788857538675</v>
      </c>
      <c r="P42" s="16" t="s">
        <v>24209</v>
      </c>
      <c r="Q42" s="15">
        <f>D3L135C5*D3L135C6</f>
        <v>2207.4324301945221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884831874.33333337</v>
      </c>
      <c r="V42" s="16" t="s">
        <v>24210</v>
      </c>
      <c r="W42" s="33">
        <f>IF(D3L135C9=0,0,D3L135C7/D3L135C9)</f>
        <v>2.4947478659238935E-6</v>
      </c>
      <c r="X42" s="16" t="s">
        <v>24211</v>
      </c>
      <c r="Y42" s="32">
        <f>IF(D3L135C5=0,0,D3L135C7/D3L135C5)</f>
        <v>0.4395788857538675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0.53726308258806033</v>
      </c>
      <c r="AL42" s="16" t="s">
        <v>24215</v>
      </c>
      <c r="AM42" s="15">
        <f>D3L135C5*D3L135C17</f>
        <v>2697.9729702377495</v>
      </c>
      <c r="AN42" s="16" t="s">
        <v>24232</v>
      </c>
      <c r="AO42" s="15">
        <f>IF(D3L135C17=0,0,CHOOSE(MIN(D3L135C8,RUN_YEARS),A1L108C1,A1L108C6,A1L108C7,A1L108C8,A1L108C9))</f>
        <v>404599.42066666664</v>
      </c>
      <c r="AP42" s="16" t="s">
        <v>24216</v>
      </c>
      <c r="AQ42" s="33">
        <f>IF(D3L135C19=0,0,D3L135C18/D3L135C19)</f>
        <v>6.6682571264987103E-3</v>
      </c>
      <c r="AR42" s="16" t="s">
        <v>24217</v>
      </c>
      <c r="AS42" s="32">
        <f>IF(D3L135C5=0,0,D3L135C18/D3L135C5)</f>
        <v>0.53726308258806033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2.3158031658072176E-2</v>
      </c>
      <c r="BZ42" s="16" t="s">
        <v>24227</v>
      </c>
      <c r="CA42" s="15">
        <f>D3L135C5*D3L135C37</f>
        <v>116.29264224970838</v>
      </c>
      <c r="CB42" s="16" t="s">
        <v>24236</v>
      </c>
      <c r="CC42" s="15">
        <f>IF(D3L135C37=0,0,CHOOSE(MIN(D3L135C8,RUN_YEARS),B6L116C1,B6L117C1,B6L118C1,B6L119C1,B6L120C1))</f>
        <v>184717.28</v>
      </c>
      <c r="CD42" s="16" t="s">
        <v>24228</v>
      </c>
      <c r="CE42" s="33">
        <f>IF(D3L135C39=0,0,D3L135C38/D3L135C39)</f>
        <v>6.2957099763329334E-4</v>
      </c>
      <c r="CF42" s="16" t="s">
        <v>24229</v>
      </c>
      <c r="CG42" s="32">
        <f>IF(D3L135C5=0,0,D3L135C38/D3L135C5)</f>
        <v>2.3158031658072176E-2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251.21671979134987</v>
      </c>
      <c r="J43" s="16" t="s">
        <v>24269</v>
      </c>
      <c r="K43" s="21">
        <f>IF(FLOW_THRU_100PCT="Y",1,INDEX(VariabilityMatrix,D3L136C1,D3L136C8))</f>
        <v>0.71430688495842631</v>
      </c>
      <c r="L43" s="16" t="s">
        <v>24239</v>
      </c>
      <c r="M43" s="15">
        <f>IF(D3L136C2&lt;&gt;0,D3L136C2*D3L136C4,D3L136C3*D3L136C4)</f>
        <v>179.44583256363296</v>
      </c>
      <c r="N43" s="16" t="s">
        <v>4251</v>
      </c>
      <c r="O43" s="32">
        <f>0.45*CHOOSE(MIN(D3L136C8,RUN_YEARS),B3L110C1,B3L125C1,B3L140C1,B3L155C1,B3L170C1)</f>
        <v>0.43996922922742965</v>
      </c>
      <c r="P43" s="16" t="s">
        <v>24240</v>
      </c>
      <c r="Q43" s="15">
        <f>D3L136C5*D3L136C6</f>
        <v>78.950644641095991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918411667</v>
      </c>
      <c r="V43" s="16" t="s">
        <v>24241</v>
      </c>
      <c r="W43" s="33">
        <f>IF(D3L136C9=0,0,D3L136C7/D3L136C9)</f>
        <v>8.5964331114160372E-8</v>
      </c>
      <c r="X43" s="16" t="s">
        <v>24242</v>
      </c>
      <c r="Y43" s="32">
        <f>IF(D3L136C5=0,0,D3L136C7/D3L136C5)</f>
        <v>0.43996922922742965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0.5377401690557474</v>
      </c>
      <c r="AL43" s="16" t="s">
        <v>24246</v>
      </c>
      <c r="AM43" s="15">
        <f>D3L136C5*D3L136C17</f>
        <v>96.495232339117337</v>
      </c>
      <c r="AN43" s="16" t="s">
        <v>24263</v>
      </c>
      <c r="AO43" s="15">
        <f>IF(D3L136C17=0,0,CHOOSE(MIN(D3L136C8,RUN_YEARS),A1L108C1,A1L108C6,A1L108C7,A1L108C8,A1L108C9))</f>
        <v>418919.05300000001</v>
      </c>
      <c r="AP43" s="16" t="s">
        <v>24247</v>
      </c>
      <c r="AQ43" s="33">
        <f>IF(D3L136C19=0,0,D3L136C18/D3L136C19)</f>
        <v>2.3034338411702019E-4</v>
      </c>
      <c r="AR43" s="16" t="s">
        <v>24248</v>
      </c>
      <c r="AS43" s="32">
        <f>IF(D3L136C5=0,0,D3L136C18/D3L136C5)</f>
        <v>0.5377401690557474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2.2290601716822955E-2</v>
      </c>
      <c r="BZ43" s="16" t="s">
        <v>24258</v>
      </c>
      <c r="CA43" s="15">
        <f>D3L136C5*D3L136C37</f>
        <v>3.9999555834196414</v>
      </c>
      <c r="CB43" s="16" t="s">
        <v>24267</v>
      </c>
      <c r="CC43" s="15">
        <f>IF(D3L136C37=0,0,CHOOSE(MIN(D3L136C8,RUN_YEARS),B6L116C1,B6L117C1,B6L118C1,B6L119C1,B6L120C1))</f>
        <v>187865.16</v>
      </c>
      <c r="CD43" s="16" t="s">
        <v>24259</v>
      </c>
      <c r="CE43" s="33">
        <f>IF(D3L136C39=0,0,D3L136C38/D3L136C39)</f>
        <v>2.1291630568539912E-5</v>
      </c>
      <c r="CF43" s="16" t="s">
        <v>24260</v>
      </c>
      <c r="CG43" s="32">
        <f>IF(D3L136C5=0,0,D3L136C38/D3L136C5)</f>
        <v>2.2290601716822955E-2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107466.8424540336</v>
      </c>
      <c r="J44" s="16" t="s">
        <v>24301</v>
      </c>
      <c r="K44" s="21">
        <f>IF(FLOW_THRU_100PCT="Y",1,INDEX(VariabilityMatrix,D3L137C1,D3L137C8))</f>
        <v>0.70764163401672742</v>
      </c>
      <c r="L44" s="16" t="s">
        <v>24271</v>
      </c>
      <c r="M44" s="15">
        <f>IF(D3L137C2&lt;&gt;0,D3L137C2*D3L137C4,D3L137C3*D3L137C4)</f>
        <v>76048.011996790548</v>
      </c>
      <c r="N44" s="16" t="s">
        <v>4251</v>
      </c>
      <c r="O44" s="32">
        <f>0.45*CHOOSE(MIN(D3L137C8,RUN_YEARS),B3L110C1,B3L125C1,B3L140C1,B3L155C1,B3L170C1)</f>
        <v>0.4395788857538675</v>
      </c>
      <c r="P44" s="16" t="s">
        <v>24272</v>
      </c>
      <c r="Q44" s="15">
        <f>D3L137C5*D3L137C6</f>
        <v>33429.100377345938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884831874.33333337</v>
      </c>
      <c r="V44" s="16" t="s">
        <v>24273</v>
      </c>
      <c r="W44" s="33">
        <f>IF(D3L137C9=0,0,D3L137C7/D3L137C9)</f>
        <v>3.7780171970559626E-5</v>
      </c>
      <c r="X44" s="16" t="s">
        <v>24274</v>
      </c>
      <c r="Y44" s="32">
        <f>IF(D3L137C5=0,0,D3L137C7/D3L137C5)</f>
        <v>0.4395788857538675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0.53726308258806033</v>
      </c>
      <c r="AL44" s="16" t="s">
        <v>24278</v>
      </c>
      <c r="AM44" s="15">
        <f>D3L137C5*D3L137C17</f>
        <v>40857.789350089486</v>
      </c>
      <c r="AN44" s="16" t="s">
        <v>24295</v>
      </c>
      <c r="AO44" s="15">
        <f>IF(D3L137C17=0,0,CHOOSE(MIN(D3L137C8,RUN_YEARS),A1L108C1,A1L108C6,A1L108C7,A1L108C8,A1L108C9))</f>
        <v>404599.42066666664</v>
      </c>
      <c r="AP44" s="16" t="s">
        <v>24279</v>
      </c>
      <c r="AQ44" s="33">
        <f>IF(D3L137C19=0,0,D3L137C18/D3L137C19)</f>
        <v>0.10098331154989615</v>
      </c>
      <c r="AR44" s="16" t="s">
        <v>24280</v>
      </c>
      <c r="AS44" s="32">
        <f>IF(D3L137C5=0,0,D3L137C18/D3L137C5)</f>
        <v>0.53726308258806033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2.3158031658072176E-2</v>
      </c>
      <c r="BZ44" s="16" t="s">
        <v>24290</v>
      </c>
      <c r="CA44" s="15">
        <f>D3L137C5*D3L137C37</f>
        <v>1761.1222693551281</v>
      </c>
      <c r="CB44" s="16" t="s">
        <v>24299</v>
      </c>
      <c r="CC44" s="15">
        <f>IF(D3L137C37=0,0,CHOOSE(MIN(D3L137C8,RUN_YEARS),B6L116C1,B6L117C1,B6L118C1,B6L119C1,B6L120C1))</f>
        <v>184717.28</v>
      </c>
      <c r="CD44" s="16" t="s">
        <v>24291</v>
      </c>
      <c r="CE44" s="33">
        <f>IF(D3L137C39=0,0,D3L137C38/D3L137C39)</f>
        <v>9.5341500771077194E-3</v>
      </c>
      <c r="CF44" s="16" t="s">
        <v>24292</v>
      </c>
      <c r="CG44" s="32">
        <f>IF(D3L137C5=0,0,D3L137C38/D3L137C5)</f>
        <v>2.3158031658072176E-2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4341.7649362388729</v>
      </c>
      <c r="J45" s="16" t="s">
        <v>24333</v>
      </c>
      <c r="K45" s="21">
        <f>IF(FLOW_THRU_100PCT="Y",1,INDEX(VariabilityMatrix,D3L138C1,D3L138C8))</f>
        <v>0.71430688495842631</v>
      </c>
      <c r="L45" s="16" t="s">
        <v>24303</v>
      </c>
      <c r="M45" s="15">
        <f>IF(D3L138C2&lt;&gt;0,D3L138C2*D3L138C4,D3L138C3*D3L138C4)</f>
        <v>3101.3525868265097</v>
      </c>
      <c r="N45" s="16" t="s">
        <v>4251</v>
      </c>
      <c r="O45" s="32">
        <f>0.45*CHOOSE(MIN(D3L138C8,RUN_YEARS),B3L110C1,B3L125C1,B3L140C1,B3L155C1,B3L170C1)</f>
        <v>0.43996922922742965</v>
      </c>
      <c r="P45" s="16" t="s">
        <v>24304</v>
      </c>
      <c r="Q45" s="15">
        <f>D3L138C5*D3L138C6</f>
        <v>1364.4997071885546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918411667</v>
      </c>
      <c r="V45" s="16" t="s">
        <v>24305</v>
      </c>
      <c r="W45" s="33">
        <f>IF(D3L138C9=0,0,D3L138C7/D3L138C9)</f>
        <v>1.4857168699148882E-6</v>
      </c>
      <c r="X45" s="16" t="s">
        <v>24306</v>
      </c>
      <c r="Y45" s="32">
        <f>IF(D3L138C5=0,0,D3L138C7/D3L138C5)</f>
        <v>0.43996922922742965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0.5377401690557474</v>
      </c>
      <c r="AL45" s="16" t="s">
        <v>24310</v>
      </c>
      <c r="AM45" s="15">
        <f>D3L138C5*D3L138C17</f>
        <v>1667.7218643415667</v>
      </c>
      <c r="AN45" s="16" t="s">
        <v>24327</v>
      </c>
      <c r="AO45" s="15">
        <f>IF(D3L138C17=0,0,CHOOSE(MIN(D3L138C8,RUN_YEARS),A1L108C1,A1L108C6,A1L108C7,A1L108C8,A1L108C9))</f>
        <v>418919.05300000001</v>
      </c>
      <c r="AP45" s="16" t="s">
        <v>24311</v>
      </c>
      <c r="AQ45" s="33">
        <f>IF(D3L138C19=0,0,D3L138C18/D3L138C19)</f>
        <v>3.9810122084410577E-3</v>
      </c>
      <c r="AR45" s="16" t="s">
        <v>24312</v>
      </c>
      <c r="AS45" s="32">
        <f>IF(D3L138C5=0,0,D3L138C18/D3L138C5)</f>
        <v>0.5377401690557474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2.2290601716822955E-2</v>
      </c>
      <c r="BZ45" s="16" t="s">
        <v>24322</v>
      </c>
      <c r="CA45" s="15">
        <f>D3L138C5*D3L138C37</f>
        <v>69.131015296388313</v>
      </c>
      <c r="CB45" s="16" t="s">
        <v>24331</v>
      </c>
      <c r="CC45" s="15">
        <f>IF(D3L138C37=0,0,CHOOSE(MIN(D3L138C8,RUN_YEARS),B6L116C1,B6L117C1,B6L118C1,B6L119C1,B6L120C1))</f>
        <v>187865.16</v>
      </c>
      <c r="CD45" s="16" t="s">
        <v>24323</v>
      </c>
      <c r="CE45" s="33">
        <f>IF(D3L138C39=0,0,D3L138C38/D3L138C39)</f>
        <v>3.6798209575627708E-4</v>
      </c>
      <c r="CF45" s="16" t="s">
        <v>24324</v>
      </c>
      <c r="CG45" s="32">
        <f>IF(D3L138C5=0,0,D3L138C38/D3L138C5)</f>
        <v>2.2290601716822955E-2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177.21489535668869</v>
      </c>
      <c r="J46" s="16" t="s">
        <v>24365</v>
      </c>
      <c r="K46" s="21">
        <f>IF(FLOW_THRU_100PCT="Y",1,INDEX(VariabilityMatrix,D3L139C1,D3L139C8))</f>
        <v>0.71430688495842631</v>
      </c>
      <c r="L46" s="16" t="s">
        <v>24335</v>
      </c>
      <c r="M46" s="15">
        <f>IF(D3L139C2&lt;&gt;0,D3L139C2*D3L139C4,D3L139C3*D3L139C4)</f>
        <v>126.58581987046978</v>
      </c>
      <c r="N46" s="16" t="s">
        <v>4251</v>
      </c>
      <c r="O46" s="32">
        <f>0.45*CHOOSE(MIN(D3L139C8,RUN_YEARS),B3L110C1,B3L125C1,B3L140C1,B3L155C1,B3L170C1)</f>
        <v>0.43996922922742965</v>
      </c>
      <c r="P46" s="16" t="s">
        <v>24336</v>
      </c>
      <c r="Q46" s="15">
        <f>D3L139C5*D3L139C6</f>
        <v>55.693865599532835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918411667</v>
      </c>
      <c r="V46" s="16" t="s">
        <v>24337</v>
      </c>
      <c r="W46" s="33">
        <f>IF(D3L139C9=0,0,D3L139C7/D3L139C9)</f>
        <v>6.0641504894485224E-8</v>
      </c>
      <c r="X46" s="16" t="s">
        <v>24338</v>
      </c>
      <c r="Y46" s="32">
        <f>IF(D3L139C5=0,0,D3L139C7/D3L139C5)</f>
        <v>0.43996922922742965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0.5377401690557474</v>
      </c>
      <c r="AL46" s="16" t="s">
        <v>24342</v>
      </c>
      <c r="AM46" s="15">
        <f>D3L139C5*D3L139C17</f>
        <v>68.070280177206811</v>
      </c>
      <c r="AN46" s="16" t="s">
        <v>24359</v>
      </c>
      <c r="AO46" s="15">
        <f>IF(D3L139C17=0,0,CHOOSE(MIN(D3L139C8,RUN_YEARS),A1L108C1,A1L108C6,A1L108C7,A1L108C8,A1L108C9))</f>
        <v>418919.05300000001</v>
      </c>
      <c r="AP46" s="16" t="s">
        <v>24343</v>
      </c>
      <c r="AQ46" s="33">
        <f>IF(D3L139C19=0,0,D3L139C18/D3L139C19)</f>
        <v>1.6249029422208403E-4</v>
      </c>
      <c r="AR46" s="16" t="s">
        <v>24344</v>
      </c>
      <c r="AS46" s="32">
        <f>IF(D3L139C5=0,0,D3L139C18/D3L139C5)</f>
        <v>0.5377401690557474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2.2290601716822955E-2</v>
      </c>
      <c r="BZ46" s="16" t="s">
        <v>24354</v>
      </c>
      <c r="CA46" s="15">
        <f>D3L139C5*D3L139C37</f>
        <v>2.821674093730135</v>
      </c>
      <c r="CB46" s="16" t="s">
        <v>24363</v>
      </c>
      <c r="CC46" s="15">
        <f>IF(D3L139C37=0,0,CHOOSE(MIN(D3L139C8,RUN_YEARS),B6L116C1,B6L117C1,B6L118C1,B6L119C1,B6L120C1))</f>
        <v>187865.16</v>
      </c>
      <c r="CD46" s="16" t="s">
        <v>24355</v>
      </c>
      <c r="CE46" s="33">
        <f>IF(D3L139C39=0,0,D3L139C38/D3L139C39)</f>
        <v>1.5019677377807227E-5</v>
      </c>
      <c r="CF46" s="16" t="s">
        <v>24356</v>
      </c>
      <c r="CG46" s="32">
        <f>IF(D3L139C5=0,0,D3L139C38/D3L139C5)</f>
        <v>2.2290601716822955E-2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0.71430688495842631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0.43996922922742965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918411667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0.5377401690557474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418919.05300000001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2.2290601716822955E-2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187865.16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540.40806001627595</v>
      </c>
      <c r="J48" s="16" t="s">
        <v>24429</v>
      </c>
      <c r="K48" s="21">
        <f>IF(FLOW_THRU_100PCT="Y",1,INDEX(VariabilityMatrix,D3L141C1,D3L141C8))</f>
        <v>0.71430688495842631</v>
      </c>
      <c r="L48" s="16" t="s">
        <v>24399</v>
      </c>
      <c r="M48" s="15">
        <f>IF(D3L141C2&lt;&gt;0,D3L141C2*D3L141C4,D3L141C3*D3L141C4)</f>
        <v>386.01719795665235</v>
      </c>
      <c r="N48" s="16" t="s">
        <v>4251</v>
      </c>
      <c r="O48" s="32">
        <f>0.45*CHOOSE(MIN(D3L141C8,RUN_YEARS),B3L110C1,B3L125C1,B3L140C1,B3L155C1,B3L170C1)</f>
        <v>0.43996922922742965</v>
      </c>
      <c r="P48" s="16" t="s">
        <v>24400</v>
      </c>
      <c r="Q48" s="15">
        <f>D3L141C5*D3L141C6</f>
        <v>169.83568905352047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918411667</v>
      </c>
      <c r="V48" s="16" t="s">
        <v>24401</v>
      </c>
      <c r="W48" s="33">
        <f>IF(D3L141C9=0,0,D3L141C7/D3L141C9)</f>
        <v>1.8492327041999617E-7</v>
      </c>
      <c r="X48" s="16" t="s">
        <v>24402</v>
      </c>
      <c r="Y48" s="32">
        <f>IF(D3L141C5=0,0,D3L141C7/D3L141C5)</f>
        <v>0.43996922922742965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0.5377401690557474</v>
      </c>
      <c r="AL48" s="16" t="s">
        <v>24406</v>
      </c>
      <c r="AM48" s="15">
        <f>D3L141C5*D3L141C17</f>
        <v>207.57695328763614</v>
      </c>
      <c r="AN48" s="16" t="s">
        <v>24423</v>
      </c>
      <c r="AO48" s="15">
        <f>IF(D3L141C17=0,0,CHOOSE(MIN(D3L141C8,RUN_YEARS),A1L108C1,A1L108C6,A1L108C7,A1L108C8,A1L108C9))</f>
        <v>418919.05300000001</v>
      </c>
      <c r="AP48" s="16" t="s">
        <v>24407</v>
      </c>
      <c r="AQ48" s="33">
        <f>IF(D3L141C19=0,0,D3L141C18/D3L141C19)</f>
        <v>4.955061169959155E-4</v>
      </c>
      <c r="AR48" s="16" t="s">
        <v>24408</v>
      </c>
      <c r="AS48" s="32">
        <f>IF(D3L141C5=0,0,D3L141C18/D3L141C5)</f>
        <v>0.5377401690557474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2.2290601716822955E-2</v>
      </c>
      <c r="BZ48" s="16" t="s">
        <v>24418</v>
      </c>
      <c r="CA48" s="15">
        <f>D3L141C5*D3L141C37</f>
        <v>8.604555615495741</v>
      </c>
      <c r="CB48" s="16" t="s">
        <v>24427</v>
      </c>
      <c r="CC48" s="15">
        <f>IF(D3L141C37=0,0,CHOOSE(MIN(D3L141C8,RUN_YEARS),B6L116C1,B6L117C1,B6L118C1,B6L119C1,B6L120C1))</f>
        <v>187865.16</v>
      </c>
      <c r="CD48" s="16" t="s">
        <v>24419</v>
      </c>
      <c r="CE48" s="33">
        <f>IF(D3L141C39=0,0,D3L141C38/D3L141C39)</f>
        <v>4.5801763432324232E-5</v>
      </c>
      <c r="CF48" s="16" t="s">
        <v>24420</v>
      </c>
      <c r="CG48" s="32">
        <f>IF(D3L141C5=0,0,D3L141C38/D3L141C5)</f>
        <v>2.2290601716822955E-2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0.71430688495842631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0.43996922922742965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918411667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0.5377401690557474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418919.05300000001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2.2290601716822955E-2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187865.16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0.71430688495842631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0.43996922922742965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918411667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0.5377401690557474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418919.05300000001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2.2290601716822955E-2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187865.16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3339.8191817222096</v>
      </c>
      <c r="J51" s="16" t="s">
        <v>24021</v>
      </c>
      <c r="K51" s="21">
        <f>IF(FLOW_THRU_100PCT="Y",1,D3L101C4)</f>
        <v>0.70764163401672742</v>
      </c>
      <c r="L51" s="16" t="s">
        <v>24495</v>
      </c>
      <c r="M51" s="15">
        <f>IF(D3L144C2&lt;&gt;0,D3L144C2*D3L144C4,D3L144C3*D3L144C4)</f>
        <v>2363.3951030743137</v>
      </c>
      <c r="N51" s="16" t="s">
        <v>4251</v>
      </c>
      <c r="O51" s="32">
        <f>0.45*CHOOSE(MIN(D3L144C8,RUN_YEARS),B3L110C1,B3L125C1,B3L140C1,B3L155C1,B3L170C1)</f>
        <v>0.43996922922742965</v>
      </c>
      <c r="P51" s="16" t="s">
        <v>24496</v>
      </c>
      <c r="Q51" s="15">
        <f>D3L144C5*D3L144C6</f>
        <v>1039.8211218594874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918411667</v>
      </c>
      <c r="V51" s="16" t="s">
        <v>24497</v>
      </c>
      <c r="W51" s="33">
        <f>IF(D3L144C9=0,0,D3L144C7/D3L144C9)</f>
        <v>1.1321950267205039E-6</v>
      </c>
      <c r="X51" s="16" t="s">
        <v>24498</v>
      </c>
      <c r="Y51" s="32">
        <f>IF(D3L144C5=0,0,D3L144C7/D3L144C5)</f>
        <v>0.43996922922742965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0.5377401690557474</v>
      </c>
      <c r="AL51" s="16" t="s">
        <v>24502</v>
      </c>
      <c r="AM51" s="15">
        <f>D3L144C5*D3L144C17</f>
        <v>1270.892482272707</v>
      </c>
      <c r="AN51" s="16" t="s">
        <v>24519</v>
      </c>
      <c r="AO51" s="15">
        <f>IF(D3L144C17=0,0,CHOOSE(MIN(D3L144C8,RUN_YEARS),A1L108C1,A1L108C6,A1L108C7,A1L108C8,A1L108C9))</f>
        <v>418919.05300000001</v>
      </c>
      <c r="AP51" s="16" t="s">
        <v>24503</v>
      </c>
      <c r="AQ51" s="33">
        <f>IF(D3L144C19=0,0,D3L144C18/D3L144C19)</f>
        <v>3.033742373786725E-3</v>
      </c>
      <c r="AR51" s="16" t="s">
        <v>24504</v>
      </c>
      <c r="AS51" s="32">
        <f>IF(D3L144C5=0,0,D3L144C18/D3L144C5)</f>
        <v>0.5377401690557474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2.2290601716822955E-2</v>
      </c>
      <c r="BZ51" s="16" t="s">
        <v>24514</v>
      </c>
      <c r="CA51" s="15">
        <f>D3L144C5*D3L144C37</f>
        <v>52.681498942119262</v>
      </c>
      <c r="CB51" s="16" t="s">
        <v>24523</v>
      </c>
      <c r="CC51" s="15">
        <f>IF(D3L144C37=0,0,CHOOSE(MIN(D3L144C8,RUN_YEARS),B6L116C1,B6L117C1,B6L118C1,B6L119C1,B6L120C1))</f>
        <v>187865.16</v>
      </c>
      <c r="CD51" s="16" t="s">
        <v>24515</v>
      </c>
      <c r="CE51" s="33">
        <f>IF(D3L144C39=0,0,D3L144C38/D3L144C39)</f>
        <v>2.8042186716323167E-4</v>
      </c>
      <c r="CF51" s="16" t="s">
        <v>24516</v>
      </c>
      <c r="CG51" s="32">
        <f>IF(D3L144C5=0,0,D3L144C38/D3L144C5)</f>
        <v>2.2290601716822955E-2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5355.3153748127006</v>
      </c>
      <c r="J52" s="16" t="s">
        <v>24021</v>
      </c>
      <c r="K52" s="21">
        <f>IF(FLOW_THRU_100PCT="Y",1,D3L101C4)</f>
        <v>0.70764163401672742</v>
      </c>
      <c r="L52" s="16" t="s">
        <v>24526</v>
      </c>
      <c r="M52" s="15">
        <f>IF(D3L145C2&lt;&gt;0,D3L145C2*D3L145C4,D3L145C3*D3L145C4)</f>
        <v>3789.6441225073627</v>
      </c>
      <c r="N52" s="16" t="s">
        <v>4251</v>
      </c>
      <c r="O52" s="32">
        <f>0.45*CHOOSE(MIN(D3L145C8,RUN_YEARS),B3L110C1,B3L125C1,B3L140C1,B3L155C1,B3L170C1)</f>
        <v>0.4395788857538675</v>
      </c>
      <c r="P52" s="16" t="s">
        <v>24527</v>
      </c>
      <c r="Q52" s="15">
        <f>D3L145C5*D3L145C6</f>
        <v>1665.8475407754795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884831874.33333337</v>
      </c>
      <c r="V52" s="16" t="s">
        <v>24528</v>
      </c>
      <c r="W52" s="33">
        <f>IF(D3L145C9=0,0,D3L145C7/D3L145C9)</f>
        <v>1.8826712611710486E-6</v>
      </c>
      <c r="X52" s="16" t="s">
        <v>24529</v>
      </c>
      <c r="Y52" s="32">
        <f>IF(D3L145C5=0,0,D3L145C7/D3L145C5)</f>
        <v>0.4395788857538675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0.53726308258806033</v>
      </c>
      <c r="AL52" s="16" t="s">
        <v>24533</v>
      </c>
      <c r="AM52" s="15">
        <f>D3L145C5*D3L145C17</f>
        <v>2036.0358831700305</v>
      </c>
      <c r="AN52" s="16" t="s">
        <v>24550</v>
      </c>
      <c r="AO52" s="15">
        <f>IF(D3L145C17=0,0,CHOOSE(MIN(D3L145C8,RUN_YEARS),A1L108C1,A1L108C6,A1L108C7,A1L108C8,A1L108C9))</f>
        <v>404599.42066666664</v>
      </c>
      <c r="AP52" s="16" t="s">
        <v>24534</v>
      </c>
      <c r="AQ52" s="33">
        <f>IF(D3L145C19=0,0,D3L145C18/D3L145C19)</f>
        <v>5.0322263927496808E-3</v>
      </c>
      <c r="AR52" s="16" t="s">
        <v>24535</v>
      </c>
      <c r="AS52" s="32">
        <f>IF(D3L145C5=0,0,D3L145C18/D3L145C5)</f>
        <v>0.53726308258806033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2.3158031658072176E-2</v>
      </c>
      <c r="BZ52" s="16" t="s">
        <v>24545</v>
      </c>
      <c r="CA52" s="15">
        <f>D3L145C5*D3L145C37</f>
        <v>87.760698561852649</v>
      </c>
      <c r="CB52" s="16" t="s">
        <v>24554</v>
      </c>
      <c r="CC52" s="15">
        <f>IF(D3L145C37=0,0,CHOOSE(MIN(D3L145C8,RUN_YEARS),B6L116C1,B6L117C1,B6L118C1,B6L119C1,B6L120C1))</f>
        <v>184717.28</v>
      </c>
      <c r="CD52" s="16" t="s">
        <v>24546</v>
      </c>
      <c r="CE52" s="33">
        <f>IF(D3L145C39=0,0,D3L145C38/D3L145C39)</f>
        <v>4.7510822247844194E-4</v>
      </c>
      <c r="CF52" s="16" t="s">
        <v>24547</v>
      </c>
      <c r="CG52" s="32">
        <f>IF(D3L145C5=0,0,D3L145C38/D3L145C5)</f>
        <v>2.3158031658072176E-2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0.24925544762966589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128349.11633333335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128349.11633333335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0.24783281238833932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131670.981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0.24925544762966589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128349.11633333335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0.24783281238833932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131670.981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0.24783281238833932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131670.981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0.24783281238833932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131670.981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0.24783281238833932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131670.981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0.24783281238833932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131670.981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0.24783281238833932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131670.981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131670.981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128349.11633333335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29641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0.55884530973866575</v>
      </c>
      <c r="L65" s="16" t="s">
        <v>24938</v>
      </c>
      <c r="M65" s="15">
        <f>IF(D3L158C2&lt;&gt;0,D3L158C2*D3L158C4,D3L158C3*D3L158C4)</f>
        <v>16564.733825963791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16564.733825963791</v>
      </c>
      <c r="AX65" s="16" t="s">
        <v>24963</v>
      </c>
      <c r="AY65" s="15">
        <f>IF(D3L158C22=0,0,CHOOSE(MIN(D3L158C8,RUN_YEARS),A1L104C1,A1L104C6,A1L104C7,A1L104C8,A1L104C9))</f>
        <v>131670.981</v>
      </c>
      <c r="AZ65" s="16" t="s">
        <v>24949</v>
      </c>
      <c r="BA65" s="33">
        <f>IF(D3L158C24=0,0,D3L158C23/D3L158C24)</f>
        <v>0.12580398277706908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58313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0.96647295293073976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131670.981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3.3527047069260324E-2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187865.16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6464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0.96647295293073976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131670.981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3.3527047069260324E-2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187865.16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0.96647295293073976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131670.981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3.3527047069260324E-2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187865.16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2846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0.96647295293073976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131670.981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3.3527047069260324E-2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187865.16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106504</v>
      </c>
      <c r="J70" s="16" t="s">
        <v>25124</v>
      </c>
      <c r="K70" s="21">
        <f>IF(FLOW_THRU_100PCT="Y",1,INDEX(VariabilityMatrix,D3L163C1,D3L163C8))</f>
        <v>0.55403898315711653</v>
      </c>
      <c r="L70" s="16" t="s">
        <v>25094</v>
      </c>
      <c r="M70" s="15">
        <f>IF(D3L163C2&lt;&gt;0,D3L163C2*D3L163C4,D3L163C3*D3L163C4)</f>
        <v>59007.367862165542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0.96647295293073976</v>
      </c>
      <c r="AV70" s="16" t="s">
        <v>25104</v>
      </c>
      <c r="AW70" s="15">
        <f>D3L163C5*D3L163C22</f>
        <v>57029.025062417561</v>
      </c>
      <c r="AX70" s="16" t="s">
        <v>25119</v>
      </c>
      <c r="AY70" s="15">
        <f>IF(D3L163C22=0,0,CHOOSE(MIN(D3L163C8,RUN_YEARS),A1L104C1,A1L104C6,A1L104C7,A1L104C8,A1L104C9))</f>
        <v>131670.981</v>
      </c>
      <c r="AZ70" s="16" t="s">
        <v>25105</v>
      </c>
      <c r="BA70" s="33">
        <f>IF(D3L163C24=0,0,D3L163C23/D3L163C24)</f>
        <v>0.43311764391287977</v>
      </c>
      <c r="BB70" s="16" t="s">
        <v>25106</v>
      </c>
      <c r="BC70" s="32">
        <f>IF(D3L163C5=0,0,D3L163C23/D3L163C5)</f>
        <v>0.96647295293073976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3.3527047069260324E-2</v>
      </c>
      <c r="BZ70" s="16" t="s">
        <v>25113</v>
      </c>
      <c r="CA70" s="15">
        <f>D3L163C5*D3L163C37</f>
        <v>1978.342799747983</v>
      </c>
      <c r="CB70" s="16" t="s">
        <v>25122</v>
      </c>
      <c r="CC70" s="15">
        <f>IF(D3L163C37=0,0,CHOOSE(MIN(D3L163C8,RUN_YEARS),B6L116C1,B6L117C1,B6L118C1,B6L119C1,B6L120C1))</f>
        <v>187865.16</v>
      </c>
      <c r="CD70" s="16" t="s">
        <v>25114</v>
      </c>
      <c r="CE70" s="33">
        <f>IF(D3L163C39=0,0,D3L163C38/D3L163C39)</f>
        <v>1.0530652941439397E-2</v>
      </c>
      <c r="CF70" s="16" t="s">
        <v>25115</v>
      </c>
      <c r="CG70" s="32">
        <f>IF(D3L163C5=0,0,D3L163C38/D3L163C5)</f>
        <v>3.3527047069260324E-2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2148811</v>
      </c>
      <c r="J71" s="16" t="s">
        <v>25155</v>
      </c>
      <c r="K71" s="21">
        <f>IF(FLOW_THRU_100PCT="Y",1,INDEX(VariabilityMatrix,D3L164C1,D3L164C8))</f>
        <v>0.95333288318347686</v>
      </c>
      <c r="L71" s="16" t="s">
        <v>25126</v>
      </c>
      <c r="M71" s="15">
        <f>IF(D3L164C2&lt;&gt;0,D3L164C2*D3L164C4,D3L164C3*D3L164C4)</f>
        <v>2048532.1860463701</v>
      </c>
      <c r="N71" s="16" t="s">
        <v>4251</v>
      </c>
      <c r="O71" s="32">
        <f>0.45*CHOOSE(MIN(D3L164C8,RUN_YEARS),B3L110C1,B3L125C1,B3L140C1,B3L155C1,B3L170C1)</f>
        <v>0.43996922922742965</v>
      </c>
      <c r="P71" s="16" t="s">
        <v>25127</v>
      </c>
      <c r="Q71" s="15">
        <f>D3L164C5*D3L164C6</f>
        <v>901291.12694240292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918411667</v>
      </c>
      <c r="V71" s="16" t="s">
        <v>25128</v>
      </c>
      <c r="W71" s="33">
        <f>IF(D3L164C9=0,0,D3L164C7/D3L164C9)</f>
        <v>9.8135853378962241E-4</v>
      </c>
      <c r="X71" s="16" t="s">
        <v>25129</v>
      </c>
      <c r="Y71" s="32">
        <f>IF(D3L164C5=0,0,D3L164C7/D3L164C5)</f>
        <v>0.43996922922742965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0.5377401690557474</v>
      </c>
      <c r="AL71" s="16" t="s">
        <v>25133</v>
      </c>
      <c r="AM71" s="15">
        <f>D3L164C5*D3L164C17</f>
        <v>1101578.0440407149</v>
      </c>
      <c r="AN71" s="16" t="s">
        <v>25150</v>
      </c>
      <c r="AO71" s="15">
        <f>IF(D3L164C17=0,0,CHOOSE(MIN(D3L164C8,RUN_YEARS),A1L108C1,A1L108C6,A1L108C7,A1L108C8,A1L108C9))</f>
        <v>418919.05300000001</v>
      </c>
      <c r="AP71" s="16" t="s">
        <v>25134</v>
      </c>
      <c r="AQ71" s="33">
        <f>IF(D3L164C19=0,0,D3L164C18/D3L164C19)</f>
        <v>2.6295725538191617</v>
      </c>
      <c r="AR71" s="16" t="s">
        <v>25135</v>
      </c>
      <c r="AS71" s="32">
        <f>IF(D3L164C5=0,0,D3L164C18/D3L164C5)</f>
        <v>0.5377401690557474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2.2290601716822955E-2</v>
      </c>
      <c r="BZ71" s="16" t="s">
        <v>25145</v>
      </c>
      <c r="CA71" s="15">
        <f>D3L164C5*D3L164C37</f>
        <v>45663.0150632523</v>
      </c>
      <c r="CB71" s="16" t="s">
        <v>25154</v>
      </c>
      <c r="CC71" s="15">
        <f>IF(D3L164C37=0,0,CHOOSE(MIN(D3L164C8,RUN_YEARS),B6L116C1,B6L117C1,B6L118C1,B6L119C1,B6L120C1))</f>
        <v>187865.16</v>
      </c>
      <c r="CD71" s="16" t="s">
        <v>25146</v>
      </c>
      <c r="CE71" s="33">
        <f>IF(D3L164C39=0,0,D3L164C38/D3L164C39)</f>
        <v>0.24306271084671741</v>
      </c>
      <c r="CF71" s="16" t="s">
        <v>25147</v>
      </c>
      <c r="CG71" s="32">
        <f>IF(D3L164C5=0,0,D3L164C38/D3L164C5)</f>
        <v>2.2290601716822955E-2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0.95333288318347686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0.43996922922742965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918411667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0.5377401690557474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418919.05300000001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2.2290601716822955E-2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187865.16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100207</v>
      </c>
      <c r="J73" s="16" t="s">
        <v>25217</v>
      </c>
      <c r="K73" s="21">
        <f>IF(FLOW_THRU_100PCT="Y",1,INDEX(VariabilityMatrix,D3L166C1,D3L166C8))</f>
        <v>0.71430688495842631</v>
      </c>
      <c r="L73" s="16" t="s">
        <v>25188</v>
      </c>
      <c r="M73" s="15">
        <f>IF(D3L166C2&lt;&gt;0,D3L166C2*D3L166C4,D3L166C3*D3L166C4)</f>
        <v>71578.550021029019</v>
      </c>
      <c r="N73" s="16" t="s">
        <v>4251</v>
      </c>
      <c r="O73" s="32">
        <f>0.45*CHOOSE(MIN(D3L166C8,RUN_YEARS),B3L110C1,B3L125C1,B3L140C1,B3L155C1,B3L170C1)</f>
        <v>0.43996922922742965</v>
      </c>
      <c r="P73" s="16" t="s">
        <v>25189</v>
      </c>
      <c r="Q73" s="15">
        <f>D3L166C5*D3L166C6</f>
        <v>31492.359481969157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918411667</v>
      </c>
      <c r="V73" s="16" t="s">
        <v>25190</v>
      </c>
      <c r="W73" s="33">
        <f>IF(D3L166C9=0,0,D3L166C7/D3L166C9)</f>
        <v>3.4290025501134182E-5</v>
      </c>
      <c r="X73" s="16" t="s">
        <v>25191</v>
      </c>
      <c r="Y73" s="32">
        <f>IF(D3L166C5=0,0,D3L166C7/D3L166C5)</f>
        <v>0.43996922922742965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0.5377401690557474</v>
      </c>
      <c r="AL73" s="16" t="s">
        <v>25195</v>
      </c>
      <c r="AM73" s="15">
        <f>D3L166C5*D3L166C17</f>
        <v>38490.661589073417</v>
      </c>
      <c r="AN73" s="16" t="s">
        <v>25212</v>
      </c>
      <c r="AO73" s="15">
        <f>IF(D3L166C17=0,0,CHOOSE(MIN(D3L166C8,RUN_YEARS),A1L108C1,A1L108C6,A1L108C7,A1L108C8,A1L108C9))</f>
        <v>418919.05300000001</v>
      </c>
      <c r="AP73" s="16" t="s">
        <v>25196</v>
      </c>
      <c r="AQ73" s="33">
        <f>IF(D3L166C19=0,0,D3L166C18/D3L166C19)</f>
        <v>9.1880904708035366E-2</v>
      </c>
      <c r="AR73" s="16" t="s">
        <v>25197</v>
      </c>
      <c r="AS73" s="32">
        <f>IF(D3L166C5=0,0,D3L166C18/D3L166C5)</f>
        <v>0.5377401690557474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2.2290601716822955E-2</v>
      </c>
      <c r="BZ73" s="16" t="s">
        <v>25207</v>
      </c>
      <c r="CA73" s="15">
        <f>D3L166C5*D3L166C37</f>
        <v>1595.5289499864473</v>
      </c>
      <c r="CB73" s="16" t="s">
        <v>25216</v>
      </c>
      <c r="CC73" s="15">
        <f>IF(D3L166C37=0,0,CHOOSE(MIN(D3L166C8,RUN_YEARS),B6L116C1,B6L117C1,B6L118C1,B6L119C1,B6L120C1))</f>
        <v>187865.16</v>
      </c>
      <c r="CD73" s="16" t="s">
        <v>25208</v>
      </c>
      <c r="CE73" s="33">
        <f>IF(D3L166C39=0,0,D3L166C38/D3L166C39)</f>
        <v>8.4929475480522692E-3</v>
      </c>
      <c r="CF73" s="16" t="s">
        <v>25209</v>
      </c>
      <c r="CG73" s="32">
        <f>IF(D3L166C5=0,0,D3L166C38/D3L166C5)</f>
        <v>2.2290601716822955E-2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816014</v>
      </c>
      <c r="J74" s="16" t="s">
        <v>25249</v>
      </c>
      <c r="K74" s="21">
        <f>IF(FLOW_THRU_100PCT="Y",1,INDEX(VariabilityMatrix,D3L167C1,D3L167C8))</f>
        <v>0.81094695005485751</v>
      </c>
      <c r="L74" s="16" t="s">
        <v>25219</v>
      </c>
      <c r="M74" s="15">
        <f>IF(D3L167C2&lt;&gt;0,D3L167C2*D3L167C4,D3L167C3*D3L167C4)</f>
        <v>661744.06450206449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0.9141165853815707</v>
      </c>
      <c r="BF74" s="16" t="s">
        <v>25232</v>
      </c>
      <c r="BG74" s="15">
        <f>D3L167C5*D3L167C27</f>
        <v>604911.22463914903</v>
      </c>
      <c r="BH74" s="16" t="s">
        <v>25245</v>
      </c>
      <c r="BI74" s="15">
        <f>IF(D3L167C27=0,0,CHOOSE(MIN(D3L167C8,RUN_YEARS),A1L104C1,A1L104C6,A1L104C7,A1L104C8,A1L104C9))</f>
        <v>131670.981</v>
      </c>
      <c r="BJ74" s="16" t="s">
        <v>25233</v>
      </c>
      <c r="BK74" s="33">
        <f>IF(D3L167C29=0,0,D3L167C28/D3L167C29)</f>
        <v>4.5941119299411088</v>
      </c>
      <c r="BL74" s="16" t="s">
        <v>25234</v>
      </c>
      <c r="BM74" s="32">
        <f>IF(D3L167C5=0,0,D3L167C28/D3L167C5)</f>
        <v>0.9141165853815707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8.5883414618429355E-2</v>
      </c>
      <c r="BZ74" s="16" t="s">
        <v>25238</v>
      </c>
      <c r="CA74" s="15">
        <f>D3L167C5*D3L167C37</f>
        <v>56832.839862915462</v>
      </c>
      <c r="CB74" s="16" t="s">
        <v>25247</v>
      </c>
      <c r="CC74" s="15">
        <f>IF(D3L167C37=0,0,CHOOSE(MIN(D3L167C8,RUN_YEARS),B6L116C1,B6L117C1,B6L118C1,B6L119C1,B6L120C1))</f>
        <v>187865.16</v>
      </c>
      <c r="CD74" s="16" t="s">
        <v>25239</v>
      </c>
      <c r="CE74" s="33">
        <f>IF(D3L167C39=0,0,D3L167C38/D3L167C39)</f>
        <v>0.3025193168489328</v>
      </c>
      <c r="CF74" s="16" t="s">
        <v>25240</v>
      </c>
      <c r="CG74" s="32">
        <f>IF(D3L167C5=0,0,D3L167C38/D3L167C5)</f>
        <v>8.5883414618429355E-2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581004</v>
      </c>
      <c r="J75" s="16" t="s">
        <v>25281</v>
      </c>
      <c r="K75" s="21">
        <f>IF(FLOW_THRU_100PCT="Y",1,INDEX(VariabilityMatrix,D3L168C1,D3L168C8))</f>
        <v>0.81094695005485751</v>
      </c>
      <c r="L75" s="16" t="s">
        <v>25251</v>
      </c>
      <c r="M75" s="15">
        <f>IF(D3L168C2&lt;&gt;0,D3L168C2*D3L168C4,D3L168C3*D3L168C4)</f>
        <v>471163.42176967242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0.9141165853815707</v>
      </c>
      <c r="BF75" s="16" t="s">
        <v>25264</v>
      </c>
      <c r="BG75" s="15">
        <f>D3L168C5*D3L168C27</f>
        <v>430698.29826478974</v>
      </c>
      <c r="BH75" s="16" t="s">
        <v>25277</v>
      </c>
      <c r="BI75" s="15">
        <f>IF(D3L168C27=0,0,CHOOSE(MIN(D3L168C8,RUN_YEARS),A1L104C1,A1L104C6,A1L104C7,A1L104C8,A1L104C9))</f>
        <v>131670.981</v>
      </c>
      <c r="BJ75" s="16" t="s">
        <v>25265</v>
      </c>
      <c r="BK75" s="33">
        <f>IF(D3L168C29=0,0,D3L168C28/D3L168C29)</f>
        <v>3.271019134161306</v>
      </c>
      <c r="BL75" s="16" t="s">
        <v>25266</v>
      </c>
      <c r="BM75" s="32">
        <f>IF(D3L168C5=0,0,D3L168C28/D3L168C5)</f>
        <v>0.9141165853815707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8.5883414618429355E-2</v>
      </c>
      <c r="BZ75" s="16" t="s">
        <v>25270</v>
      </c>
      <c r="CA75" s="15">
        <f>D3L168C5*D3L168C37</f>
        <v>40465.123504882678</v>
      </c>
      <c r="CB75" s="16" t="s">
        <v>25279</v>
      </c>
      <c r="CC75" s="15">
        <f>IF(D3L168C37=0,0,CHOOSE(MIN(D3L168C8,RUN_YEARS),B6L116C1,B6L117C1,B6L118C1,B6L119C1,B6L120C1))</f>
        <v>187865.16</v>
      </c>
      <c r="CD75" s="16" t="s">
        <v>25271</v>
      </c>
      <c r="CE75" s="33">
        <f>IF(D3L168C39=0,0,D3L168C38/D3L168C39)</f>
        <v>0.21539450691593204</v>
      </c>
      <c r="CF75" s="16" t="s">
        <v>25272</v>
      </c>
      <c r="CG75" s="32">
        <f>IF(D3L168C5=0,0,D3L168C38/D3L168C5)</f>
        <v>8.5883414618429355E-2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29641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16564.733825963791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16564.733825963791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0.12580398277706908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3820163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3312025.590201302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932783.48642437207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1.0156485592907566E-3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1140068.7056297883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2.721453458527197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57029.025062417561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0.43311764391287977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1035609.5229039388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7.8651310641024148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146534.85018078488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0.78000013510107391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29641</v>
      </c>
      <c r="H79" s="16" t="s">
        <v>25375</v>
      </c>
      <c r="I79" s="15">
        <f>SUM(D3L169C3:D3L171C3)</f>
        <v>3820163</v>
      </c>
      <c r="J79" s="16" t="s">
        <v>25376</v>
      </c>
      <c r="K79" s="21">
        <f>IF(D3L172C2+D3L172C3=0,0,D3L172C5/(D3L172C2+D3L172C3))</f>
        <v>0.86461293199011324</v>
      </c>
      <c r="L79" s="16" t="s">
        <v>25345</v>
      </c>
      <c r="M79" s="15">
        <f>SUM(D3L169C5:D3L171C5)</f>
        <v>3328590.3240272659</v>
      </c>
      <c r="N79" s="16" t="s">
        <v>25346</v>
      </c>
      <c r="O79" s="32">
        <f>IF(SUM(D3L169C5:D3L171C5)=0,0,SUM(D3L169C7:D3L171C7)/SUM(D3L169C5:D3L171C5))</f>
        <v>0.28023379137141635</v>
      </c>
      <c r="P79" s="16" t="s">
        <v>25347</v>
      </c>
      <c r="Q79" s="15">
        <f>SUM(D3L169C7:D3L171C7)</f>
        <v>932783.48642437207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1.0156485592907566E-3</v>
      </c>
      <c r="X79" s="16" t="s">
        <v>25349</v>
      </c>
      <c r="Y79" s="32">
        <f>IF(D3L172C5=0,0,D3L172C7/D3L172C5)</f>
        <v>0.28023379137141635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0.34250796723173121</v>
      </c>
      <c r="AL79" s="16" t="s">
        <v>25355</v>
      </c>
      <c r="AM79" s="15">
        <f>SUM(D3L169C18:D3L171C18)</f>
        <v>1140068.7056297883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2.721453458527197</v>
      </c>
      <c r="AR79" s="16" t="s">
        <v>25357</v>
      </c>
      <c r="AS79" s="32">
        <f>IF(D3L172C5=0,0,D3L172C18/D3L172C5)</f>
        <v>0.34250796723173121</v>
      </c>
      <c r="AT79" s="16" t="s">
        <v>25358</v>
      </c>
      <c r="AU79" s="32">
        <f>IF(SUM(D3L169C5:D3L171C5)=0,0,SUM(D3L169C23:D3L171C23)/SUM(D3L169C5:D3L171C5))</f>
        <v>2.2109587460237574E-2</v>
      </c>
      <c r="AV79" s="16" t="s">
        <v>25359</v>
      </c>
      <c r="AW79" s="15">
        <f>SUM(D3L169C23:D3L171C23)</f>
        <v>73593.758888381359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0.55892162668994883</v>
      </c>
      <c r="BB79" s="16" t="s">
        <v>25361</v>
      </c>
      <c r="BC79" s="32">
        <f>IF(D3L172C5=0,0,D3L172C23/D3L172C5)</f>
        <v>2.2109587460237574E-2</v>
      </c>
      <c r="BD79" s="16" t="s">
        <v>25362</v>
      </c>
      <c r="BE79" s="32">
        <f>IF(SUM(D3L169C5:D3L171C5)=0,0,SUM(D3L169C28:D3L171C28)/SUM(D3L169C5:D3L171C5))</f>
        <v>0.31112555829668864</v>
      </c>
      <c r="BF79" s="16" t="s">
        <v>25363</v>
      </c>
      <c r="BG79" s="15">
        <f>SUM(D3L169C28:D3L171C28)</f>
        <v>1035609.5229039388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7.8651310641024148</v>
      </c>
      <c r="BL79" s="16" t="s">
        <v>25365</v>
      </c>
      <c r="BM79" s="32">
        <f>IF(D3L172C5=0,0,D3L172C28/D3L172C5)</f>
        <v>0.31112555829668864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4.4023095639926083E-2</v>
      </c>
      <c r="BZ79" s="16" t="s">
        <v>25371</v>
      </c>
      <c r="CA79" s="15">
        <f>SUM(D3L169C38:D3L171C38)</f>
        <v>146534.85018078488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0.78000013510107391</v>
      </c>
      <c r="CF79" s="16" t="s">
        <v>25373</v>
      </c>
      <c r="CG79" s="32">
        <f>IF(D3L172C5=0,0,D3L172C38/D3L172C5)</f>
        <v>4.4023095639926083E-2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47422</v>
      </c>
      <c r="J80" s="16" t="s">
        <v>25407</v>
      </c>
      <c r="K80" s="21">
        <f>IF(FLOW_THRU_100PCT="Y",1,INDEX(VariabilityMatrix,D3L173C1,D3L173C8))</f>
        <v>0.78112139919673229</v>
      </c>
      <c r="L80" s="16" t="s">
        <v>25377</v>
      </c>
      <c r="M80" s="15">
        <f>IF(D3L173C2&lt;&gt;0,D3L173C2*D3L173C4,D3L173C3*D3L173C4)</f>
        <v>37042.338992707439</v>
      </c>
      <c r="N80" s="16" t="s">
        <v>4251</v>
      </c>
      <c r="O80" s="32">
        <f>D3L172C6</f>
        <v>0.28023379137141635</v>
      </c>
      <c r="P80" s="16" t="s">
        <v>25378</v>
      </c>
      <c r="Q80" s="15">
        <f>D3L173C5*D3L173C6</f>
        <v>10380.515097191657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918411667</v>
      </c>
      <c r="V80" s="16" t="s">
        <v>25379</v>
      </c>
      <c r="W80" s="33">
        <f>IF(D3L173C9=0,0,D3L173C7/D3L173C9)</f>
        <v>1.1302682087107739E-5</v>
      </c>
      <c r="X80" s="16" t="s">
        <v>25380</v>
      </c>
      <c r="Y80" s="32">
        <f>IF(D3L173C5=0,0,D3L173C7/D3L173C5)</f>
        <v>0.28023379137141635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0.34250796723173121</v>
      </c>
      <c r="AL80" s="16" t="s">
        <v>25384</v>
      </c>
      <c r="AM80" s="15">
        <f>D3L173C5*D3L173C17</f>
        <v>12687.29622990092</v>
      </c>
      <c r="AN80" s="16" t="s">
        <v>25401</v>
      </c>
      <c r="AO80" s="15">
        <f>IF(D3L173C17=0,0,CHOOSE(MIN(D3L173C8,RUN_YEARS),A1L108C1,A1L108C6,A1L108C7,A1L108C8,A1L108C9))</f>
        <v>418919.05300000001</v>
      </c>
      <c r="AP80" s="16" t="s">
        <v>25385</v>
      </c>
      <c r="AQ80" s="33">
        <f>IF(D3L173C19=0,0,D3L173C18/D3L173C19)</f>
        <v>3.0285794210226383E-2</v>
      </c>
      <c r="AR80" s="16" t="s">
        <v>25386</v>
      </c>
      <c r="AS80" s="32">
        <f>IF(D3L173C5=0,0,D3L173C18/D3L173C5)</f>
        <v>0.34250796723173121</v>
      </c>
      <c r="AT80" s="16" t="s">
        <v>4251</v>
      </c>
      <c r="AU80" s="32">
        <f>D3L172C22</f>
        <v>2.2109587460237574E-2</v>
      </c>
      <c r="AV80" s="16" t="s">
        <v>25387</v>
      </c>
      <c r="AW80" s="15">
        <f>D3L173C5*D3L173C22</f>
        <v>818.99083369103369</v>
      </c>
      <c r="AX80" s="16" t="s">
        <v>25402</v>
      </c>
      <c r="AY80" s="15">
        <f>IF(D3L173C22=0,0,CHOOSE(MIN(D3L173C8,RUN_YEARS),A1L104C1,A1L104C6,A1L104C7,A1L104C8,A1L104C9))</f>
        <v>131670.981</v>
      </c>
      <c r="AZ80" s="16" t="s">
        <v>25388</v>
      </c>
      <c r="BA80" s="33">
        <f>IF(D3L173C24=0,0,D3L173C23/D3L173C24)</f>
        <v>6.2199797363933496E-3</v>
      </c>
      <c r="BB80" s="16" t="s">
        <v>25389</v>
      </c>
      <c r="BC80" s="32">
        <f>IF(D3L173C5=0,0,D3L173C23/D3L173C5)</f>
        <v>2.2109587460237574E-2</v>
      </c>
      <c r="BD80" s="16" t="s">
        <v>4251</v>
      </c>
      <c r="BE80" s="32">
        <f>D3L172C27</f>
        <v>0.31112555829668864</v>
      </c>
      <c r="BF80" s="16" t="s">
        <v>25390</v>
      </c>
      <c r="BG80" s="15">
        <f>D3L173C5*D3L173C27</f>
        <v>11524.818399721302</v>
      </c>
      <c r="BH80" s="16" t="s">
        <v>25403</v>
      </c>
      <c r="BI80" s="15">
        <f>IF(D3L173C27=0,0,CHOOSE(MIN(D3L173C8,RUN_YEARS),A1L104C1,A1L104C6,A1L104C7,A1L104C8,A1L104C9))</f>
        <v>131670.981</v>
      </c>
      <c r="BJ80" s="16" t="s">
        <v>25391</v>
      </c>
      <c r="BK80" s="33">
        <f>IF(D3L173C29=0,0,D3L173C28/D3L173C29)</f>
        <v>8.752739830898125E-2</v>
      </c>
      <c r="BL80" s="16" t="s">
        <v>25392</v>
      </c>
      <c r="BM80" s="32">
        <f>IF(D3L173C5=0,0,D3L173C28/D3L173C5)</f>
        <v>0.31112555829668864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4.4023095639926083E-2</v>
      </c>
      <c r="BZ80" s="16" t="s">
        <v>25396</v>
      </c>
      <c r="CA80" s="15">
        <f>D3L173C5*D3L173C37</f>
        <v>1630.7184322025228</v>
      </c>
      <c r="CB80" s="16" t="s">
        <v>25405</v>
      </c>
      <c r="CC80" s="15">
        <f>IF(D3L173C37=0,0,CHOOSE(MIN(D3L173C8,RUN_YEARS),B6L116C1,B6L117C1,B6L118C1,B6L119C1,B6L120C1))</f>
        <v>187865.16</v>
      </c>
      <c r="CD80" s="16" t="s">
        <v>25397</v>
      </c>
      <c r="CE80" s="33">
        <f>IF(D3L173C39=0,0,D3L173C38/D3L173C39)</f>
        <v>8.6802599918075433E-3</v>
      </c>
      <c r="CF80" s="16" t="s">
        <v>25398</v>
      </c>
      <c r="CG80" s="32">
        <f>IF(D3L173C5=0,0,D3L173C38/D3L173C5)</f>
        <v>4.4023095639926083E-2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645703</v>
      </c>
      <c r="J81" s="16" t="s">
        <v>25439</v>
      </c>
      <c r="K81" s="21">
        <f>IF(FLOW_THRU_100PCT="Y",1,INDEX(VariabilityMatrix,D3L174C1,D3L174C8))</f>
        <v>0.78112139919673229</v>
      </c>
      <c r="L81" s="16" t="s">
        <v>25409</v>
      </c>
      <c r="M81" s="15">
        <f>IF(D3L174C2&lt;&gt;0,D3L174C2*D3L174C4,D3L174C3*D3L174C4)</f>
        <v>504372.43082552764</v>
      </c>
      <c r="N81" s="16" t="s">
        <v>4251</v>
      </c>
      <c r="O81" s="32">
        <f>D3L172C6</f>
        <v>0.28023379137141635</v>
      </c>
      <c r="P81" s="16" t="s">
        <v>25410</v>
      </c>
      <c r="Q81" s="15">
        <f>D3L174C5*D3L174C6</f>
        <v>141342.19855345503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918411667</v>
      </c>
      <c r="V81" s="16" t="s">
        <v>25411</v>
      </c>
      <c r="W81" s="33">
        <f>IF(D3L174C9=0,0,D3L174C7/D3L174C9)</f>
        <v>1.5389852245143031E-4</v>
      </c>
      <c r="X81" s="16" t="s">
        <v>25412</v>
      </c>
      <c r="Y81" s="32">
        <f>IF(D3L174C5=0,0,D3L174C7/D3L174C5)</f>
        <v>0.28023379137141635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0.34250796723173121</v>
      </c>
      <c r="AL81" s="16" t="s">
        <v>25416</v>
      </c>
      <c r="AM81" s="15">
        <f>D3L174C5*D3L174C17</f>
        <v>172751.57600977845</v>
      </c>
      <c r="AN81" s="16" t="s">
        <v>25433</v>
      </c>
      <c r="AO81" s="15">
        <f>IF(D3L174C17=0,0,CHOOSE(MIN(D3L174C8,RUN_YEARS),A1L108C1,A1L108C6,A1L108C7,A1L108C8,A1L108C9))</f>
        <v>418919.05300000001</v>
      </c>
      <c r="AP81" s="16" t="s">
        <v>25417</v>
      </c>
      <c r="AQ81" s="33">
        <f>IF(D3L174C19=0,0,D3L174C18/D3L174C19)</f>
        <v>0.41237459784331759</v>
      </c>
      <c r="AR81" s="16" t="s">
        <v>25418</v>
      </c>
      <c r="AS81" s="32">
        <f>IF(D3L174C5=0,0,D3L174C18/D3L174C5)</f>
        <v>0.34250796723173121</v>
      </c>
      <c r="AT81" s="16" t="s">
        <v>4251</v>
      </c>
      <c r="AU81" s="32">
        <f>D3L172C22</f>
        <v>2.2109587460237574E-2</v>
      </c>
      <c r="AV81" s="16" t="s">
        <v>25419</v>
      </c>
      <c r="AW81" s="15">
        <f>D3L174C5*D3L174C22</f>
        <v>11151.466371869628</v>
      </c>
      <c r="AX81" s="16" t="s">
        <v>25434</v>
      </c>
      <c r="AY81" s="15">
        <f>IF(D3L174C22=0,0,CHOOSE(MIN(D3L174C8,RUN_YEARS),A1L104C1,A1L104C6,A1L104C7,A1L104C8,A1L104C9))</f>
        <v>131670.981</v>
      </c>
      <c r="AZ81" s="16" t="s">
        <v>25420</v>
      </c>
      <c r="BA81" s="33">
        <f>IF(D3L174C24=0,0,D3L174C23/D3L174C24)</f>
        <v>8.4691906198144207E-2</v>
      </c>
      <c r="BB81" s="16" t="s">
        <v>25421</v>
      </c>
      <c r="BC81" s="32">
        <f>IF(D3L174C5=0,0,D3L174C23/D3L174C5)</f>
        <v>2.2109587460237574E-2</v>
      </c>
      <c r="BD81" s="16" t="s">
        <v>4251</v>
      </c>
      <c r="BE81" s="32">
        <f>D3L172C27</f>
        <v>0.31112555829668864</v>
      </c>
      <c r="BF81" s="16" t="s">
        <v>25422</v>
      </c>
      <c r="BG81" s="15">
        <f>D3L174C5*D3L174C27</f>
        <v>156923.15413005027</v>
      </c>
      <c r="BH81" s="16" t="s">
        <v>25435</v>
      </c>
      <c r="BI81" s="15">
        <f>IF(D3L174C27=0,0,CHOOSE(MIN(D3L174C8,RUN_YEARS),A1L104C1,A1L104C6,A1L104C7,A1L104C8,A1L104C9))</f>
        <v>131670.981</v>
      </c>
      <c r="BJ81" s="16" t="s">
        <v>25423</v>
      </c>
      <c r="BK81" s="33">
        <f>IF(D3L174C29=0,0,D3L174C28/D3L174C29)</f>
        <v>1.1917823725339318</v>
      </c>
      <c r="BL81" s="16" t="s">
        <v>25424</v>
      </c>
      <c r="BM81" s="32">
        <f>IF(D3L174C5=0,0,D3L174C28/D3L174C5)</f>
        <v>0.31112555829668864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4.4023095639926083E-2</v>
      </c>
      <c r="BZ81" s="16" t="s">
        <v>25428</v>
      </c>
      <c r="CA81" s="15">
        <f>D3L174C5*D3L174C37</f>
        <v>22204.035760374205</v>
      </c>
      <c r="CB81" s="16" t="s">
        <v>25437</v>
      </c>
      <c r="CC81" s="15">
        <f>IF(D3L174C37=0,0,CHOOSE(MIN(D3L174C8,RUN_YEARS),B6L116C1,B6L117C1,B6L118C1,B6L119C1,B6L120C1))</f>
        <v>187865.16</v>
      </c>
      <c r="CD81" s="16" t="s">
        <v>25429</v>
      </c>
      <c r="CE81" s="33">
        <f>IF(D3L174C39=0,0,D3L174C38/D3L174C39)</f>
        <v>0.11819134404896685</v>
      </c>
      <c r="CF81" s="16" t="s">
        <v>25430</v>
      </c>
      <c r="CG81" s="32">
        <f>IF(D3L174C5=0,0,D3L174C38/D3L174C5)</f>
        <v>4.4023095639926083E-2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29479</v>
      </c>
      <c r="J82" s="16" t="s">
        <v>25471</v>
      </c>
      <c r="K82" s="21">
        <f>IF(FLOW_THRU_100PCT="Y",1,INDEX(VariabilityMatrix,D3L175C1,D3L175C8))</f>
        <v>0.78112139919673229</v>
      </c>
      <c r="L82" s="16" t="s">
        <v>25441</v>
      </c>
      <c r="M82" s="15">
        <f>IF(D3L175C2&lt;&gt;0,D3L175C2*D3L175C4,D3L175C3*D3L175C4)</f>
        <v>23026.677726920472</v>
      </c>
      <c r="N82" s="16" t="s">
        <v>4251</v>
      </c>
      <c r="O82" s="32">
        <f>D3L172C6</f>
        <v>0.28023379137141635</v>
      </c>
      <c r="P82" s="16" t="s">
        <v>25442</v>
      </c>
      <c r="Q82" s="15">
        <f>D3L175C5*D3L175C6</f>
        <v>6452.8532021026713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918411667</v>
      </c>
      <c r="V82" s="16" t="s">
        <v>25443</v>
      </c>
      <c r="W82" s="33">
        <f>IF(D3L175C9=0,0,D3L175C7/D3L175C9)</f>
        <v>7.0261010764170431E-6</v>
      </c>
      <c r="X82" s="16" t="s">
        <v>25444</v>
      </c>
      <c r="Y82" s="32">
        <f>IF(D3L175C5=0,0,D3L175C7/D3L175C5)</f>
        <v>0.28023379137141635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0.34250796723173121</v>
      </c>
      <c r="AL82" s="16" t="s">
        <v>25448</v>
      </c>
      <c r="AM82" s="15">
        <f>D3L175C5*D3L175C17</f>
        <v>7886.8205803477122</v>
      </c>
      <c r="AN82" s="16" t="s">
        <v>25465</v>
      </c>
      <c r="AO82" s="15">
        <f>IF(D3L175C17=0,0,CHOOSE(MIN(D3L175C8,RUN_YEARS),A1L108C1,A1L108C6,A1L108C7,A1L108C8,A1L108C9))</f>
        <v>418919.05300000001</v>
      </c>
      <c r="AP82" s="16" t="s">
        <v>25449</v>
      </c>
      <c r="AQ82" s="33">
        <f>IF(D3L175C19=0,0,D3L175C18/D3L175C19)</f>
        <v>1.8826597940265352E-2</v>
      </c>
      <c r="AR82" s="16" t="s">
        <v>25450</v>
      </c>
      <c r="AS82" s="32">
        <f>IF(D3L175C5=0,0,D3L175C18/D3L175C5)</f>
        <v>0.34250796723173121</v>
      </c>
      <c r="AT82" s="16" t="s">
        <v>4251</v>
      </c>
      <c r="AU82" s="32">
        <f>D3L172C22</f>
        <v>2.2109587460237574E-2</v>
      </c>
      <c r="AV82" s="16" t="s">
        <v>25451</v>
      </c>
      <c r="AW82" s="15">
        <f>D3L175C5*D3L175C22</f>
        <v>509.11034512205271</v>
      </c>
      <c r="AX82" s="16" t="s">
        <v>25466</v>
      </c>
      <c r="AY82" s="15">
        <f>IF(D3L175C22=0,0,CHOOSE(MIN(D3L175C8,RUN_YEARS),A1L104C1,A1L104C6,A1L104C7,A1L104C8,A1L104C9))</f>
        <v>131670.981</v>
      </c>
      <c r="AZ82" s="16" t="s">
        <v>25452</v>
      </c>
      <c r="BA82" s="33">
        <f>IF(D3L175C24=0,0,D3L175C23/D3L175C24)</f>
        <v>3.8665341539610215E-3</v>
      </c>
      <c r="BB82" s="16" t="s">
        <v>25453</v>
      </c>
      <c r="BC82" s="32">
        <f>IF(D3L175C5=0,0,D3L175C23/D3L175C5)</f>
        <v>2.2109587460237574E-2</v>
      </c>
      <c r="BD82" s="16" t="s">
        <v>4251</v>
      </c>
      <c r="BE82" s="32">
        <f>D3L172C27</f>
        <v>0.31112555829668864</v>
      </c>
      <c r="BF82" s="16" t="s">
        <v>25454</v>
      </c>
      <c r="BG82" s="15">
        <f>D3L175C5*D3L175C27</f>
        <v>7164.1879635060577</v>
      </c>
      <c r="BH82" s="16" t="s">
        <v>25467</v>
      </c>
      <c r="BI82" s="15">
        <f>IF(D3L175C27=0,0,CHOOSE(MIN(D3L175C8,RUN_YEARS),A1L104C1,A1L104C6,A1L104C7,A1L104C8,A1L104C9))</f>
        <v>131670.981</v>
      </c>
      <c r="BJ82" s="16" t="s">
        <v>25455</v>
      </c>
      <c r="BK82" s="33">
        <f>IF(D3L175C29=0,0,D3L175C28/D3L175C29)</f>
        <v>5.4409771303413144E-2</v>
      </c>
      <c r="BL82" s="16" t="s">
        <v>25456</v>
      </c>
      <c r="BM82" s="32">
        <f>IF(D3L175C5=0,0,D3L175C28/D3L175C5)</f>
        <v>0.31112555829668864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4.4023095639926083E-2</v>
      </c>
      <c r="BZ82" s="16" t="s">
        <v>25460</v>
      </c>
      <c r="CA82" s="15">
        <f>D3L175C5*D3L175C37</f>
        <v>1013.7056358419757</v>
      </c>
      <c r="CB82" s="16" t="s">
        <v>25469</v>
      </c>
      <c r="CC82" s="15">
        <f>IF(D3L175C37=0,0,CHOOSE(MIN(D3L175C8,RUN_YEARS),B6L116C1,B6L117C1,B6L118C1,B6L119C1,B6L120C1))</f>
        <v>187865.16</v>
      </c>
      <c r="CD82" s="16" t="s">
        <v>25461</v>
      </c>
      <c r="CE82" s="33">
        <f>IF(D3L175C39=0,0,D3L175C38/D3L175C39)</f>
        <v>5.3959213929925896E-3</v>
      </c>
      <c r="CF82" s="16" t="s">
        <v>25462</v>
      </c>
      <c r="CG82" s="32">
        <f>IF(D3L175C5=0,0,D3L175C38/D3L175C5)</f>
        <v>4.4023095639926083E-2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110136</v>
      </c>
      <c r="J83" s="16" t="s">
        <v>25503</v>
      </c>
      <c r="K83" s="21">
        <f>IF(FLOW_THRU_100PCT="Y",1,INDEX(VariabilityMatrix,D3L176C1,D3L176C8))</f>
        <v>0.78112139919673229</v>
      </c>
      <c r="L83" s="16" t="s">
        <v>25473</v>
      </c>
      <c r="M83" s="15">
        <f>IF(D3L176C2&lt;&gt;0,D3L176C2*D3L176C4,D3L176C3*D3L176C4)</f>
        <v>86029.586421931308</v>
      </c>
      <c r="N83" s="16" t="s">
        <v>4251</v>
      </c>
      <c r="O83" s="32">
        <f>D3L172C6</f>
        <v>0.28023379137141635</v>
      </c>
      <c r="P83" s="16" t="s">
        <v>25474</v>
      </c>
      <c r="Q83" s="15">
        <f>D3L176C5*D3L176C6</f>
        <v>24108.397173132733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918411667</v>
      </c>
      <c r="V83" s="16" t="s">
        <v>25475</v>
      </c>
      <c r="W83" s="33">
        <f>IF(D3L176C9=0,0,D3L176C7/D3L176C9)</f>
        <v>2.6250098990883935E-5</v>
      </c>
      <c r="X83" s="16" t="s">
        <v>25476</v>
      </c>
      <c r="Y83" s="32">
        <f>IF(D3L176C5=0,0,D3L176C7/D3L176C5)</f>
        <v>0.28023379137141635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0.34250796723173121</v>
      </c>
      <c r="AL83" s="16" t="s">
        <v>25480</v>
      </c>
      <c r="AM83" s="15">
        <f>D3L176C5*D3L176C17</f>
        <v>29465.818767162236</v>
      </c>
      <c r="AN83" s="16" t="s">
        <v>25497</v>
      </c>
      <c r="AO83" s="15">
        <f>IF(D3L176C17=0,0,CHOOSE(MIN(D3L176C8,RUN_YEARS),A1L108C1,A1L108C6,A1L108C7,A1L108C8,A1L108C9))</f>
        <v>418919.05300000001</v>
      </c>
      <c r="AP83" s="16" t="s">
        <v>25481</v>
      </c>
      <c r="AQ83" s="33">
        <f>IF(D3L176C19=0,0,D3L176C18/D3L176C19)</f>
        <v>7.0337738415450476E-2</v>
      </c>
      <c r="AR83" s="16" t="s">
        <v>25482</v>
      </c>
      <c r="AS83" s="32">
        <f>IF(D3L176C5=0,0,D3L176C18/D3L176C5)</f>
        <v>0.34250796723173121</v>
      </c>
      <c r="AT83" s="16" t="s">
        <v>4251</v>
      </c>
      <c r="AU83" s="32">
        <f>D3L172C22</f>
        <v>2.2109587460237574E-2</v>
      </c>
      <c r="AV83" s="16" t="s">
        <v>25483</v>
      </c>
      <c r="AW83" s="15">
        <f>D3L176C5*D3L176C22</f>
        <v>1902.078665163757</v>
      </c>
      <c r="AX83" s="16" t="s">
        <v>25498</v>
      </c>
      <c r="AY83" s="15">
        <f>IF(D3L176C22=0,0,CHOOSE(MIN(D3L176C8,RUN_YEARS),A1L104C1,A1L104C6,A1L104C7,A1L104C8,A1L104C9))</f>
        <v>131670.981</v>
      </c>
      <c r="AZ83" s="16" t="s">
        <v>25484</v>
      </c>
      <c r="BA83" s="33">
        <f>IF(D3L176C24=0,0,D3L176C23/D3L176C24)</f>
        <v>1.4445693733866515E-2</v>
      </c>
      <c r="BB83" s="16" t="s">
        <v>25485</v>
      </c>
      <c r="BC83" s="32">
        <f>IF(D3L176C5=0,0,D3L176C23/D3L176C5)</f>
        <v>2.2109587460237574E-2</v>
      </c>
      <c r="BD83" s="16" t="s">
        <v>4251</v>
      </c>
      <c r="BE83" s="32">
        <f>D3L172C27</f>
        <v>0.31112555829668864</v>
      </c>
      <c r="BF83" s="16" t="s">
        <v>25486</v>
      </c>
      <c r="BG83" s="15">
        <f>D3L176C5*D3L176C27</f>
        <v>26766.003105556603</v>
      </c>
      <c r="BH83" s="16" t="s">
        <v>25499</v>
      </c>
      <c r="BI83" s="15">
        <f>IF(D3L176C27=0,0,CHOOSE(MIN(D3L176C8,RUN_YEARS),A1L104C1,A1L104C6,A1L104C7,A1L104C8,A1L104C9))</f>
        <v>131670.981</v>
      </c>
      <c r="BJ83" s="16" t="s">
        <v>25487</v>
      </c>
      <c r="BK83" s="33">
        <f>IF(D3L176C29=0,0,D3L176C28/D3L176C29)</f>
        <v>0.20327943866049425</v>
      </c>
      <c r="BL83" s="16" t="s">
        <v>25488</v>
      </c>
      <c r="BM83" s="32">
        <f>IF(D3L176C5=0,0,D3L176C28/D3L176C5)</f>
        <v>0.31112555829668864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4.4023095639926083E-2</v>
      </c>
      <c r="BZ83" s="16" t="s">
        <v>25492</v>
      </c>
      <c r="CA83" s="15">
        <f>D3L176C5*D3L176C37</f>
        <v>3787.2887109159683</v>
      </c>
      <c r="CB83" s="16" t="s">
        <v>25501</v>
      </c>
      <c r="CC83" s="15">
        <f>IF(D3L176C37=0,0,CHOOSE(MIN(D3L176C8,RUN_YEARS),B6L116C1,B6L117C1,B6L118C1,B6L119C1,B6L120C1))</f>
        <v>187865.16</v>
      </c>
      <c r="CD83" s="16" t="s">
        <v>25493</v>
      </c>
      <c r="CE83" s="33">
        <f>IF(D3L176C39=0,0,D3L176C38/D3L176C39)</f>
        <v>2.0159611877561375E-2</v>
      </c>
      <c r="CF83" s="16" t="s">
        <v>25494</v>
      </c>
      <c r="CG83" s="32">
        <f>IF(D3L176C5=0,0,D3L176C38/D3L176C5)</f>
        <v>4.4023095639926083E-2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164809</v>
      </c>
      <c r="J84" s="16" t="s">
        <v>25535</v>
      </c>
      <c r="K84" s="21">
        <f>IF(FLOW_THRU_100PCT="Y",1,INDEX(VariabilityMatrix,D3L177C1,D3L177C8))</f>
        <v>0.78112139919673229</v>
      </c>
      <c r="L84" s="16" t="s">
        <v>25505</v>
      </c>
      <c r="M84" s="15">
        <f>IF(D3L177C2&lt;&gt;0,D3L177C2*D3L177C4,D3L177C3*D3L177C4)</f>
        <v>128735.83668021426</v>
      </c>
      <c r="N84" s="16" t="s">
        <v>4251</v>
      </c>
      <c r="O84" s="32">
        <f>D3L172C6</f>
        <v>0.28023379137141635</v>
      </c>
      <c r="P84" s="16" t="s">
        <v>25506</v>
      </c>
      <c r="Q84" s="15">
        <f>D3L177C5*D3L177C6</f>
        <v>36076.131598267893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918411667</v>
      </c>
      <c r="V84" s="16" t="s">
        <v>25507</v>
      </c>
      <c r="W84" s="33">
        <f>IF(D3L177C9=0,0,D3L177C7/D3L177C9)</f>
        <v>3.9281003165074003E-5</v>
      </c>
      <c r="X84" s="16" t="s">
        <v>25508</v>
      </c>
      <c r="Y84" s="32">
        <f>IF(D3L177C5=0,0,D3L177C7/D3L177C5)</f>
        <v>0.28023379137141635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0.34250796723173121</v>
      </c>
      <c r="AL84" s="16" t="s">
        <v>25512</v>
      </c>
      <c r="AM84" s="15">
        <f>D3L177C5*D3L177C17</f>
        <v>44093.049731216328</v>
      </c>
      <c r="AN84" s="16" t="s">
        <v>25529</v>
      </c>
      <c r="AO84" s="15">
        <f>IF(D3L177C17=0,0,CHOOSE(MIN(D3L177C8,RUN_YEARS),A1L108C1,A1L108C6,A1L108C7,A1L108C8,A1L108C9))</f>
        <v>418919.05300000001</v>
      </c>
      <c r="AP84" s="16" t="s">
        <v>25513</v>
      </c>
      <c r="AQ84" s="33">
        <f>IF(D3L177C19=0,0,D3L177C18/D3L177C19)</f>
        <v>0.1052543430895618</v>
      </c>
      <c r="AR84" s="16" t="s">
        <v>25514</v>
      </c>
      <c r="AS84" s="32">
        <f>IF(D3L177C5=0,0,D3L177C18/D3L177C5)</f>
        <v>0.34250796723173121</v>
      </c>
      <c r="AT84" s="16" t="s">
        <v>4251</v>
      </c>
      <c r="AU84" s="32">
        <f>D3L172C22</f>
        <v>2.2109587460237574E-2</v>
      </c>
      <c r="AV84" s="16" t="s">
        <v>25515</v>
      </c>
      <c r="AW84" s="15">
        <f>D3L177C5*D3L177C22</f>
        <v>2846.2962403480574</v>
      </c>
      <c r="AX84" s="16" t="s">
        <v>25530</v>
      </c>
      <c r="AY84" s="15">
        <f>IF(D3L177C22=0,0,CHOOSE(MIN(D3L177C8,RUN_YEARS),A1L104C1,A1L104C6,A1L104C7,A1L104C8,A1L104C9))</f>
        <v>131670.981</v>
      </c>
      <c r="AZ84" s="16" t="s">
        <v>25516</v>
      </c>
      <c r="BA84" s="33">
        <f>IF(D3L177C24=0,0,D3L177C23/D3L177C24)</f>
        <v>2.1616731482755926E-2</v>
      </c>
      <c r="BB84" s="16" t="s">
        <v>25517</v>
      </c>
      <c r="BC84" s="32">
        <f>IF(D3L177C5=0,0,D3L177C23/D3L177C5)</f>
        <v>2.2109587460237574E-2</v>
      </c>
      <c r="BD84" s="16" t="s">
        <v>4251</v>
      </c>
      <c r="BE84" s="32">
        <f>D3L172C27</f>
        <v>0.31112555829668864</v>
      </c>
      <c r="BF84" s="16" t="s">
        <v>25518</v>
      </c>
      <c r="BG84" s="15">
        <f>D3L177C5*D3L177C27</f>
        <v>40053.009059922988</v>
      </c>
      <c r="BH84" s="16" t="s">
        <v>25531</v>
      </c>
      <c r="BI84" s="15">
        <f>IF(D3L177C27=0,0,CHOOSE(MIN(D3L177C8,RUN_YEARS),A1L104C1,A1L104C6,A1L104C7,A1L104C8,A1L104C9))</f>
        <v>131670.981</v>
      </c>
      <c r="BJ84" s="16" t="s">
        <v>25519</v>
      </c>
      <c r="BK84" s="33">
        <f>IF(D3L177C29=0,0,D3L177C28/D3L177C29)</f>
        <v>0.30419010138553604</v>
      </c>
      <c r="BL84" s="16" t="s">
        <v>25520</v>
      </c>
      <c r="BM84" s="32">
        <f>IF(D3L177C5=0,0,D3L177C28/D3L177C5)</f>
        <v>0.31112555829668864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4.4023095639926083E-2</v>
      </c>
      <c r="BZ84" s="16" t="s">
        <v>25524</v>
      </c>
      <c r="CA84" s="15">
        <f>D3L177C5*D3L177C37</f>
        <v>5667.3500504589765</v>
      </c>
      <c r="CB84" s="16" t="s">
        <v>25533</v>
      </c>
      <c r="CC84" s="15">
        <f>IF(D3L177C37=0,0,CHOOSE(MIN(D3L177C8,RUN_YEARS),B6L116C1,B6L117C1,B6L118C1,B6L119C1,B6L120C1))</f>
        <v>187865.16</v>
      </c>
      <c r="CD84" s="16" t="s">
        <v>25525</v>
      </c>
      <c r="CE84" s="33">
        <f>IF(D3L177C39=0,0,D3L177C38/D3L177C39)</f>
        <v>3.0167115874273741E-2</v>
      </c>
      <c r="CF84" s="16" t="s">
        <v>25526</v>
      </c>
      <c r="CG84" s="32">
        <f>IF(D3L177C5=0,0,D3L177C38/D3L177C5)</f>
        <v>4.4023095639926083E-2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414796</v>
      </c>
      <c r="J85" s="16" t="s">
        <v>25567</v>
      </c>
      <c r="K85" s="21">
        <f>IF(FLOW_THRU_100PCT="Y",1,INDEX(VariabilityMatrix,D3L178C1,D3L178C8))</f>
        <v>0.78112139919673229</v>
      </c>
      <c r="L85" s="16" t="s">
        <v>25537</v>
      </c>
      <c r="M85" s="15">
        <f>IF(D3L178C2&lt;&gt;0,D3L178C2*D3L178C4,D3L178C3*D3L178C4)</f>
        <v>324006.03190120775</v>
      </c>
      <c r="N85" s="16" t="s">
        <v>4251</v>
      </c>
      <c r="O85" s="32">
        <f>D3L172C6</f>
        <v>0.28023379137141635</v>
      </c>
      <c r="P85" s="16" t="s">
        <v>25538</v>
      </c>
      <c r="Q85" s="15">
        <f>D3L178C5*D3L178C6</f>
        <v>90797.438746883519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918411667</v>
      </c>
      <c r="V85" s="16" t="s">
        <v>25539</v>
      </c>
      <c r="W85" s="33">
        <f>IF(D3L178C9=0,0,D3L178C7/D3L178C9)</f>
        <v>9.8863551073424596E-5</v>
      </c>
      <c r="X85" s="16" t="s">
        <v>25540</v>
      </c>
      <c r="Y85" s="32">
        <f>IF(D3L178C5=0,0,D3L178C7/D3L178C5)</f>
        <v>0.28023379137141635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0.34250796723173121</v>
      </c>
      <c r="AL85" s="16" t="s">
        <v>25544</v>
      </c>
      <c r="AM85" s="15">
        <f>D3L178C5*D3L178C17</f>
        <v>110974.64735730212</v>
      </c>
      <c r="AN85" s="16" t="s">
        <v>25561</v>
      </c>
      <c r="AO85" s="15">
        <f>IF(D3L178C17=0,0,CHOOSE(MIN(D3L178C8,RUN_YEARS),A1L108C1,A1L108C6,A1L108C7,A1L108C8,A1L108C9))</f>
        <v>418919.05300000001</v>
      </c>
      <c r="AP85" s="16" t="s">
        <v>25545</v>
      </c>
      <c r="AQ85" s="33">
        <f>IF(D3L178C19=0,0,D3L178C18/D3L178C19)</f>
        <v>0.26490713793650755</v>
      </c>
      <c r="AR85" s="16" t="s">
        <v>25546</v>
      </c>
      <c r="AS85" s="32">
        <f>IF(D3L178C5=0,0,D3L178C18/D3L178C5)</f>
        <v>0.34250796723173121</v>
      </c>
      <c r="AT85" s="16" t="s">
        <v>4251</v>
      </c>
      <c r="AU85" s="32">
        <f>D3L172C22</f>
        <v>2.2109587460237574E-2</v>
      </c>
      <c r="AV85" s="16" t="s">
        <v>25547</v>
      </c>
      <c r="AW85" s="15">
        <f>D3L178C5*D3L178C22</f>
        <v>7163.6396999642784</v>
      </c>
      <c r="AX85" s="16" t="s">
        <v>25562</v>
      </c>
      <c r="AY85" s="15">
        <f>IF(D3L178C22=0,0,CHOOSE(MIN(D3L178C8,RUN_YEARS),A1L104C1,A1L104C6,A1L104C7,A1L104C8,A1L104C9))</f>
        <v>131670.981</v>
      </c>
      <c r="AZ85" s="16" t="s">
        <v>25548</v>
      </c>
      <c r="BA85" s="33">
        <f>IF(D3L178C24=0,0,D3L178C23/D3L178C24)</f>
        <v>5.4405607412952126E-2</v>
      </c>
      <c r="BB85" s="16" t="s">
        <v>25549</v>
      </c>
      <c r="BC85" s="32">
        <f>IF(D3L178C5=0,0,D3L178C23/D3L178C5)</f>
        <v>2.2109587460237574E-2</v>
      </c>
      <c r="BD85" s="16" t="s">
        <v>4251</v>
      </c>
      <c r="BE85" s="32">
        <f>D3L172C27</f>
        <v>0.31112555829668864</v>
      </c>
      <c r="BF85" s="16" t="s">
        <v>25550</v>
      </c>
      <c r="BG85" s="15">
        <f>D3L178C5*D3L178C27</f>
        <v>100806.55756675797</v>
      </c>
      <c r="BH85" s="16" t="s">
        <v>25563</v>
      </c>
      <c r="BI85" s="15">
        <f>IF(D3L178C27=0,0,CHOOSE(MIN(D3L178C8,RUN_YEARS),A1L104C1,A1L104C6,A1L104C7,A1L104C8,A1L104C9))</f>
        <v>131670.981</v>
      </c>
      <c r="BJ85" s="16" t="s">
        <v>25551</v>
      </c>
      <c r="BK85" s="33">
        <f>IF(D3L178C29=0,0,D3L178C28/D3L178C29)</f>
        <v>0.76559433826013623</v>
      </c>
      <c r="BL85" s="16" t="s">
        <v>25552</v>
      </c>
      <c r="BM85" s="32">
        <f>IF(D3L178C5=0,0,D3L178C28/D3L178C5)</f>
        <v>0.31112555829668864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4.4023095639926083E-2</v>
      </c>
      <c r="BZ85" s="16" t="s">
        <v>25556</v>
      </c>
      <c r="CA85" s="15">
        <f>D3L178C5*D3L178C37</f>
        <v>14263.74853029981</v>
      </c>
      <c r="CB85" s="16" t="s">
        <v>25565</v>
      </c>
      <c r="CC85" s="15">
        <f>IF(D3L178C37=0,0,CHOOSE(MIN(D3L178C8,RUN_YEARS),B6L116C1,B6L117C1,B6L118C1,B6L119C1,B6L120C1))</f>
        <v>187865.16</v>
      </c>
      <c r="CD85" s="16" t="s">
        <v>25557</v>
      </c>
      <c r="CE85" s="33">
        <f>IF(D3L178C39=0,0,D3L178C38/D3L178C39)</f>
        <v>7.5925459144738763E-2</v>
      </c>
      <c r="CF85" s="16" t="s">
        <v>25558</v>
      </c>
      <c r="CG85" s="32">
        <f>IF(D3L178C5=0,0,D3L178C38/D3L178C5)</f>
        <v>4.4023095639926083E-2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177.00920368206172</v>
      </c>
      <c r="J86" s="16" t="s">
        <v>25599</v>
      </c>
      <c r="K86" s="21">
        <f>IF(FLOW_THRU_100PCT="Y",1,INDEX(VariabilityMatrix,D3L179C1,D3L179C8))</f>
        <v>0.59732288155061353</v>
      </c>
      <c r="L86" s="16" t="s">
        <v>25569</v>
      </c>
      <c r="M86" s="15">
        <f>IF(D3L179C2&lt;&gt;0,D3L179C2*D3L179C4,D3L179C3*D3L179C4)</f>
        <v>105.73164760434858</v>
      </c>
      <c r="N86" s="16" t="s">
        <v>4251</v>
      </c>
      <c r="O86" s="32">
        <f>0.45*CHOOSE(MIN(D3L179C8,RUN_YEARS),B3L110C1,B3L125C1,B3L140C1,B3L155C1,B3L170C1)</f>
        <v>0.4386107189481136</v>
      </c>
      <c r="P86" s="16" t="s">
        <v>25570</v>
      </c>
      <c r="Q86" s="15">
        <f>D3L179C5*D3L179C6</f>
        <v>46.375033971311922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919415606.39999998</v>
      </c>
      <c r="V86" s="16" t="s">
        <v>25571</v>
      </c>
      <c r="W86" s="33">
        <f>IF(D3L179C9=0,0,D3L179C7/D3L179C9)</f>
        <v>5.0439685435507008E-8</v>
      </c>
      <c r="X86" s="16" t="s">
        <v>25572</v>
      </c>
      <c r="Y86" s="32">
        <f>IF(D3L179C5=0,0,D3L179C7/D3L179C5)</f>
        <v>0.4386107189481136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0.53607976760325005</v>
      </c>
      <c r="AL86" s="16" t="s">
        <v>25576</v>
      </c>
      <c r="AM86" s="15">
        <f>D3L179C5*D3L179C17</f>
        <v>56.680597076047917</v>
      </c>
      <c r="AN86" s="16" t="s">
        <v>25593</v>
      </c>
      <c r="AO86" s="15">
        <f>IF(D3L179C17=0,0,CHOOSE(MIN(D3L179C8,RUN_YEARS),A1L108C1,A1L108C6,A1L108C7,A1L108C8,A1L108C9))</f>
        <v>410485.78460000001</v>
      </c>
      <c r="AP86" s="16" t="s">
        <v>25577</v>
      </c>
      <c r="AQ86" s="33">
        <f>IF(D3L179C19=0,0,D3L179C18/D3L179C19)</f>
        <v>1.3808175386945644E-4</v>
      </c>
      <c r="AR86" s="16" t="s">
        <v>25578</v>
      </c>
      <c r="AS86" s="32">
        <f>IF(D3L179C5=0,0,D3L179C18/D3L179C5)</f>
        <v>0.53607976760325005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2.5309513448636356E-2</v>
      </c>
      <c r="BZ86" s="16" t="s">
        <v>25588</v>
      </c>
      <c r="CA86" s="15">
        <f>D3L179C5*D3L179C37</f>
        <v>2.6760165569887402</v>
      </c>
      <c r="CB86" s="16" t="s">
        <v>25597</v>
      </c>
      <c r="CC86" s="15">
        <f>IF(D3L179C37=0,0,CHOOSE(MIN(D3L179C8,RUN_YEARS),B6L116C1,B6L117C1,B6L118C1,B6L119C1,B6L120C1))</f>
        <v>193474.92</v>
      </c>
      <c r="CD86" s="16" t="s">
        <v>25589</v>
      </c>
      <c r="CE86" s="33">
        <f>IF(D3L179C39=0,0,D3L179C38/D3L179C39)</f>
        <v>1.3831335642825126E-5</v>
      </c>
      <c r="CF86" s="16" t="s">
        <v>25590</v>
      </c>
      <c r="CG86" s="32">
        <f>IF(D3L179C5=0,0,D3L179C38/D3L179C5)</f>
        <v>2.5309513448636356E-2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11.308237459756434</v>
      </c>
      <c r="J87" s="16" t="s">
        <v>25630</v>
      </c>
      <c r="K87" s="21">
        <f>IF(FLOW_THRU_100PCT="Y",1,INDEX(VariabilityMatrix,D3L180C1,D3L180C8))</f>
        <v>0.59590198796625027</v>
      </c>
      <c r="L87" s="16" t="s">
        <v>25600</v>
      </c>
      <c r="M87" s="15">
        <f>IF(D3L180C2&lt;&gt;0,D3L180C2*D3L180C4,D3L180C3*D3L180C4)</f>
        <v>6.7386011826632792</v>
      </c>
      <c r="N87" s="16" t="s">
        <v>4251</v>
      </c>
      <c r="O87" s="32">
        <f>0.45*CHOOSE(MIN(D3L180C8,RUN_YEARS),B3L110C1,B3L125C1,B3L140C1,B3L155C1,B3L170C1)</f>
        <v>0.43996922922742965</v>
      </c>
      <c r="P87" s="16" t="s">
        <v>25601</v>
      </c>
      <c r="Q87" s="15">
        <f>D3L180C5*D3L180C6</f>
        <v>2.9647771684074087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918411667</v>
      </c>
      <c r="V87" s="16" t="s">
        <v>25602</v>
      </c>
      <c r="W87" s="33">
        <f>IF(D3L180C9=0,0,D3L180C7/D3L180C9)</f>
        <v>3.2281571270668634E-9</v>
      </c>
      <c r="X87" s="16" t="s">
        <v>25603</v>
      </c>
      <c r="Y87" s="32">
        <f>IF(D3L180C5=0,0,D3L180C7/D3L180C5)</f>
        <v>0.43996922922742965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0.5377401690557474</v>
      </c>
      <c r="AL87" s="16" t="s">
        <v>25607</v>
      </c>
      <c r="AM87" s="15">
        <f>D3L180C5*D3L180C17</f>
        <v>3.6236165391646109</v>
      </c>
      <c r="AN87" s="16" t="s">
        <v>25624</v>
      </c>
      <c r="AO87" s="15">
        <f>IF(D3L180C17=0,0,CHOOSE(MIN(D3L180C8,RUN_YEARS),A1L108C1,A1L108C6,A1L108C7,A1L108C8,A1L108C9))</f>
        <v>418919.05300000001</v>
      </c>
      <c r="AP87" s="16" t="s">
        <v>25608</v>
      </c>
      <c r="AQ87" s="33">
        <f>IF(D3L180C19=0,0,D3L180C18/D3L180C19)</f>
        <v>8.6499205830215864E-6</v>
      </c>
      <c r="AR87" s="16" t="s">
        <v>25609</v>
      </c>
      <c r="AS87" s="32">
        <f>IF(D3L180C5=0,0,D3L180C18/D3L180C5)</f>
        <v>0.5377401690557474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2.2290601716822955E-2</v>
      </c>
      <c r="BZ87" s="16" t="s">
        <v>25619</v>
      </c>
      <c r="CA87" s="15">
        <f>D3L180C5*D3L180C37</f>
        <v>0.15020747509125928</v>
      </c>
      <c r="CB87" s="16" t="s">
        <v>25628</v>
      </c>
      <c r="CC87" s="15">
        <f>IF(D3L180C37=0,0,CHOOSE(MIN(D3L180C8,RUN_YEARS),B6L116C1,B6L117C1,B6L118C1,B6L119C1,B6L120C1))</f>
        <v>187865.16</v>
      </c>
      <c r="CD87" s="16" t="s">
        <v>25620</v>
      </c>
      <c r="CE87" s="33">
        <f>IF(D3L180C39=0,0,D3L180C38/D3L180C39)</f>
        <v>7.9954939538155601E-7</v>
      </c>
      <c r="CF87" s="16" t="s">
        <v>25621</v>
      </c>
      <c r="CG87" s="32">
        <f>IF(D3L180C5=0,0,D3L180C38/D3L180C5)</f>
        <v>2.2290601716822955E-2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4673.5787039315846</v>
      </c>
      <c r="J88" s="16" t="s">
        <v>25661</v>
      </c>
      <c r="K88" s="21">
        <f>IF(FLOW_THRU_100PCT="Y",1,INDEX(VariabilityMatrix,D3L181C1,D3L181C8))</f>
        <v>0.59732288155061353</v>
      </c>
      <c r="L88" s="16" t="s">
        <v>25631</v>
      </c>
      <c r="M88" s="15">
        <f>IF(D3L181C2&lt;&gt;0,D3L181C2*D3L181C4,D3L181C3*D3L181C4)</f>
        <v>2791.6354985859957</v>
      </c>
      <c r="N88" s="16" t="s">
        <v>4251</v>
      </c>
      <c r="O88" s="32">
        <f>0.45*CHOOSE(MIN(D3L181C8,RUN_YEARS),B3L110C1,B3L125C1,B3L140C1,B3L155C1,B3L170C1)</f>
        <v>0.4386107189481136</v>
      </c>
      <c r="P88" s="16" t="s">
        <v>25632</v>
      </c>
      <c r="Q88" s="15">
        <f>D3L181C5*D3L181C6</f>
        <v>1224.4412530758791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919415606.39999998</v>
      </c>
      <c r="V88" s="16" t="s">
        <v>25633</v>
      </c>
      <c r="W88" s="33">
        <f>IF(D3L181C9=0,0,D3L181C7/D3L181C9)</f>
        <v>1.3317603535904903E-6</v>
      </c>
      <c r="X88" s="16" t="s">
        <v>25634</v>
      </c>
      <c r="Y88" s="32">
        <f>IF(D3L181C5=0,0,D3L181C7/D3L181C5)</f>
        <v>0.4386107189481136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0.53607976760325005</v>
      </c>
      <c r="AL88" s="16" t="s">
        <v>25638</v>
      </c>
      <c r="AM88" s="15">
        <f>D3L181C5*D3L181C17</f>
        <v>1496.5393093149637</v>
      </c>
      <c r="AN88" s="16" t="s">
        <v>25655</v>
      </c>
      <c r="AO88" s="15">
        <f>IF(D3L181C17=0,0,CHOOSE(MIN(D3L181C8,RUN_YEARS),A1L108C1,A1L108C6,A1L108C7,A1L108C8,A1L108C9))</f>
        <v>410485.78460000001</v>
      </c>
      <c r="AP88" s="16" t="s">
        <v>25639</v>
      </c>
      <c r="AQ88" s="33">
        <f>IF(D3L181C19=0,0,D3L181C18/D3L181C19)</f>
        <v>3.64577621311119E-3</v>
      </c>
      <c r="AR88" s="16" t="s">
        <v>25640</v>
      </c>
      <c r="AS88" s="32">
        <f>IF(D3L181C5=0,0,D3L181C18/D3L181C5)</f>
        <v>0.53607976760325005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2.5309513448636356E-2</v>
      </c>
      <c r="BZ88" s="16" t="s">
        <v>25650</v>
      </c>
      <c r="CA88" s="15">
        <f>D3L181C5*D3L181C37</f>
        <v>70.654936195152914</v>
      </c>
      <c r="CB88" s="16" t="s">
        <v>25659</v>
      </c>
      <c r="CC88" s="15">
        <f>IF(D3L181C37=0,0,CHOOSE(MIN(D3L181C8,RUN_YEARS),B6L116C1,B6L117C1,B6L118C1,B6L119C1,B6L120C1))</f>
        <v>193474.92</v>
      </c>
      <c r="CD88" s="16" t="s">
        <v>25651</v>
      </c>
      <c r="CE88" s="33">
        <f>IF(D3L181C39=0,0,D3L181C38/D3L181C39)</f>
        <v>3.6518912216194693E-4</v>
      </c>
      <c r="CF88" s="16" t="s">
        <v>25652</v>
      </c>
      <c r="CG88" s="32">
        <f>IF(D3L181C5=0,0,D3L181C38/D3L181C5)</f>
        <v>2.5309513448636356E-2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58.183724583439528</v>
      </c>
      <c r="J89" s="16" t="s">
        <v>25692</v>
      </c>
      <c r="K89" s="21">
        <f>IF(FLOW_THRU_100PCT="Y",1,INDEX(VariabilityMatrix,D3L182C1,D3L182C8))</f>
        <v>0.59590198796625027</v>
      </c>
      <c r="L89" s="16" t="s">
        <v>25662</v>
      </c>
      <c r="M89" s="15">
        <f>IF(D3L182C2&lt;&gt;0,D3L182C2*D3L182C4,D3L182C3*D3L182C4)</f>
        <v>34.6717971465524</v>
      </c>
      <c r="N89" s="16" t="s">
        <v>4251</v>
      </c>
      <c r="O89" s="32">
        <f>0.45*CHOOSE(MIN(D3L182C8,RUN_YEARS),B3L110C1,B3L125C1,B3L140C1,B3L155C1,B3L170C1)</f>
        <v>0.43996922922742965</v>
      </c>
      <c r="P89" s="16" t="s">
        <v>25663</v>
      </c>
      <c r="Q89" s="15">
        <f>D3L182C5*D3L182C6</f>
        <v>15.254523866498454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918411667</v>
      </c>
      <c r="V89" s="16" t="s">
        <v>25664</v>
      </c>
      <c r="W89" s="33">
        <f>IF(D3L182C9=0,0,D3L182C7/D3L182C9)</f>
        <v>1.6609679966640115E-8</v>
      </c>
      <c r="X89" s="16" t="s">
        <v>25665</v>
      </c>
      <c r="Y89" s="32">
        <f>IF(D3L182C5=0,0,D3L182C7/D3L182C5)</f>
        <v>0.43996922922742965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0.5377401690557474</v>
      </c>
      <c r="AL89" s="16" t="s">
        <v>25669</v>
      </c>
      <c r="AM89" s="15">
        <f>D3L182C5*D3L182C17</f>
        <v>18.644418059053667</v>
      </c>
      <c r="AN89" s="16" t="s">
        <v>25686</v>
      </c>
      <c r="AO89" s="15">
        <f>IF(D3L182C17=0,0,CHOOSE(MIN(D3L182C8,RUN_YEARS),A1L108C1,A1L108C6,A1L108C7,A1L108C8,A1L108C9))</f>
        <v>418919.05300000001</v>
      </c>
      <c r="AP89" s="16" t="s">
        <v>25670</v>
      </c>
      <c r="AQ89" s="33">
        <f>IF(D3L182C19=0,0,D3L182C18/D3L182C19)</f>
        <v>4.4506015960686485E-5</v>
      </c>
      <c r="AR89" s="16" t="s">
        <v>25671</v>
      </c>
      <c r="AS89" s="32">
        <f>IF(D3L182C5=0,0,D3L182C18/D3L182C5)</f>
        <v>0.5377401690557474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2.2290601716822955E-2</v>
      </c>
      <c r="BZ89" s="16" t="s">
        <v>25681</v>
      </c>
      <c r="CA89" s="15">
        <f>D3L182C5*D3L182C37</f>
        <v>0.77285522100027815</v>
      </c>
      <c r="CB89" s="16" t="s">
        <v>25690</v>
      </c>
      <c r="CC89" s="15">
        <f>IF(D3L182C37=0,0,CHOOSE(MIN(D3L182C8,RUN_YEARS),B6L116C1,B6L117C1,B6L118C1,B6L119C1,B6L120C1))</f>
        <v>187865.16</v>
      </c>
      <c r="CD89" s="16" t="s">
        <v>25682</v>
      </c>
      <c r="CE89" s="33">
        <f>IF(D3L182C39=0,0,D3L182C38/D3L182C39)</f>
        <v>4.1138826432760501E-6</v>
      </c>
      <c r="CF89" s="16" t="s">
        <v>25683</v>
      </c>
      <c r="CG89" s="32">
        <f>IF(D3L182C5=0,0,D3L182C38/D3L182C5)</f>
        <v>2.2290601716822955E-2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14.466963007174432</v>
      </c>
      <c r="J90" s="16" t="s">
        <v>25723</v>
      </c>
      <c r="K90" s="21">
        <f>IF(FLOW_THRU_100PCT="Y",1,INDEX(VariabilityMatrix,D3L183C1,D3L183C8))</f>
        <v>0.59590198796625027</v>
      </c>
      <c r="L90" s="16" t="s">
        <v>25693</v>
      </c>
      <c r="M90" s="15">
        <f>IF(D3L183C2&lt;&gt;0,D3L183C2*D3L183C4,D3L183C3*D3L183C4)</f>
        <v>8.6208920158094458</v>
      </c>
      <c r="N90" s="16" t="s">
        <v>4251</v>
      </c>
      <c r="O90" s="32">
        <f>0.45*CHOOSE(MIN(D3L183C8,RUN_YEARS),B3L110C1,B3L125C1,B3L140C1,B3L155C1,B3L170C1)</f>
        <v>0.43996922922742965</v>
      </c>
      <c r="P90" s="16" t="s">
        <v>25694</v>
      </c>
      <c r="Q90" s="15">
        <f>D3L183C5*D3L183C6</f>
        <v>3.792927215448584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918411667</v>
      </c>
      <c r="V90" s="16" t="s">
        <v>25695</v>
      </c>
      <c r="W90" s="33">
        <f>IF(D3L183C9=0,0,D3L183C7/D3L183C9)</f>
        <v>4.1298769949626348E-9</v>
      </c>
      <c r="X90" s="16" t="s">
        <v>25696</v>
      </c>
      <c r="Y90" s="32">
        <f>IF(D3L183C5=0,0,D3L183C7/D3L183C5)</f>
        <v>0.43996922922742965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0.5377401690557474</v>
      </c>
      <c r="AL90" s="16" t="s">
        <v>25700</v>
      </c>
      <c r="AM90" s="15">
        <f>D3L183C5*D3L183C17</f>
        <v>4.6357999299927144</v>
      </c>
      <c r="AN90" s="16" t="s">
        <v>25717</v>
      </c>
      <c r="AO90" s="15">
        <f>IF(D3L183C17=0,0,CHOOSE(MIN(D3L183C8,RUN_YEARS),A1L108C1,A1L108C6,A1L108C7,A1L108C8,A1L108C9))</f>
        <v>418919.05300000001</v>
      </c>
      <c r="AP90" s="16" t="s">
        <v>25701</v>
      </c>
      <c r="AQ90" s="33">
        <f>IF(D3L183C19=0,0,D3L183C18/D3L183C19)</f>
        <v>1.1066099516826498E-5</v>
      </c>
      <c r="AR90" s="16" t="s">
        <v>25702</v>
      </c>
      <c r="AS90" s="32">
        <f>IF(D3L183C5=0,0,D3L183C18/D3L183C5)</f>
        <v>0.5377401690557474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2.2290601716822955E-2</v>
      </c>
      <c r="BZ90" s="16" t="s">
        <v>25712</v>
      </c>
      <c r="CA90" s="15">
        <f>D3L183C5*D3L183C37</f>
        <v>0.19216487036814733</v>
      </c>
      <c r="CB90" s="16" t="s">
        <v>25721</v>
      </c>
      <c r="CC90" s="15">
        <f>IF(D3L183C37=0,0,CHOOSE(MIN(D3L183C8,RUN_YEARS),B6L116C1,B6L117C1,B6L118C1,B6L119C1,B6L120C1))</f>
        <v>187865.16</v>
      </c>
      <c r="CD90" s="16" t="s">
        <v>25713</v>
      </c>
      <c r="CE90" s="33">
        <f>IF(D3L183C39=0,0,D3L183C38/D3L183C39)</f>
        <v>1.0228872153205381E-6</v>
      </c>
      <c r="CF90" s="16" t="s">
        <v>25714</v>
      </c>
      <c r="CG90" s="32">
        <f>IF(D3L183C5=0,0,D3L183C38/D3L183C5)</f>
        <v>2.2290601716822955E-2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53.887857838951049</v>
      </c>
      <c r="J91" s="16" t="s">
        <v>25754</v>
      </c>
      <c r="K91" s="21">
        <f>IF(FLOW_THRU_100PCT="Y",1,INDEX(VariabilityMatrix,D3L184C1,D3L184C8))</f>
        <v>0.59590198796625027</v>
      </c>
      <c r="L91" s="16" t="s">
        <v>25724</v>
      </c>
      <c r="M91" s="15">
        <f>IF(D3L184C2&lt;&gt;0,D3L184C2*D3L184C4,D3L184C3*D3L184C4)</f>
        <v>32.111881613473614</v>
      </c>
      <c r="N91" s="16" t="s">
        <v>4251</v>
      </c>
      <c r="O91" s="32">
        <f>0.45*CHOOSE(MIN(D3L184C8,RUN_YEARS),B3L110C1,B3L125C1,B3L140C1,B3L155C1,B3L170C1)</f>
        <v>0.43996922922742965</v>
      </c>
      <c r="P91" s="16" t="s">
        <v>25725</v>
      </c>
      <c r="Q91" s="15">
        <f>D3L184C5*D3L184C6</f>
        <v>14.128239802522456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918411667</v>
      </c>
      <c r="V91" s="16" t="s">
        <v>25726</v>
      </c>
      <c r="W91" s="33">
        <f>IF(D3L184C9=0,0,D3L184C7/D3L184C9)</f>
        <v>1.5383340946301869E-8</v>
      </c>
      <c r="X91" s="16" t="s">
        <v>25727</v>
      </c>
      <c r="Y91" s="32">
        <f>IF(D3L184C5=0,0,D3L184C7/D3L184C5)</f>
        <v>0.43996922922742965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0.5377401690557474</v>
      </c>
      <c r="AL91" s="16" t="s">
        <v>25731</v>
      </c>
      <c r="AM91" s="15">
        <f>D3L184C5*D3L184C17</f>
        <v>17.267848647527448</v>
      </c>
      <c r="AN91" s="16" t="s">
        <v>25748</v>
      </c>
      <c r="AO91" s="15">
        <f>IF(D3L184C17=0,0,CHOOSE(MIN(D3L184C8,RUN_YEARS),A1L108C1,A1L108C6,A1L108C7,A1L108C8,A1L108C9))</f>
        <v>418919.05300000001</v>
      </c>
      <c r="AP91" s="16" t="s">
        <v>25732</v>
      </c>
      <c r="AQ91" s="33">
        <f>IF(D3L184C19=0,0,D3L184C18/D3L184C19)</f>
        <v>4.1220012610711807E-5</v>
      </c>
      <c r="AR91" s="16" t="s">
        <v>25733</v>
      </c>
      <c r="AS91" s="32">
        <f>IF(D3L184C5=0,0,D3L184C18/D3L184C5)</f>
        <v>0.5377401690557474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2.2290601716822955E-2</v>
      </c>
      <c r="BZ91" s="16" t="s">
        <v>25743</v>
      </c>
      <c r="CA91" s="15">
        <f>D3L184C5*D3L184C37</f>
        <v>0.71579316342371047</v>
      </c>
      <c r="CB91" s="16" t="s">
        <v>25752</v>
      </c>
      <c r="CC91" s="15">
        <f>IF(D3L184C37=0,0,CHOOSE(MIN(D3L184C8,RUN_YEARS),B6L116C1,B6L117C1,B6L118C1,B6L119C1,B6L120C1))</f>
        <v>187865.16</v>
      </c>
      <c r="CD91" s="16" t="s">
        <v>25744</v>
      </c>
      <c r="CE91" s="33">
        <f>IF(D3L184C39=0,0,D3L184C38/D3L184C39)</f>
        <v>3.8101432081590353E-6</v>
      </c>
      <c r="CF91" s="16" t="s">
        <v>25745</v>
      </c>
      <c r="CG91" s="32">
        <f>IF(D3L184C5=0,0,D3L184C38/D3L184C5)</f>
        <v>2.2290601716822955E-2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34.935504554443057</v>
      </c>
      <c r="J92" s="16" t="s">
        <v>25785</v>
      </c>
      <c r="K92" s="21">
        <f>IF(FLOW_THRU_100PCT="Y",1,INDEX(VariabilityMatrix,D3L185C1,D3L185C8))</f>
        <v>0.59590198796625027</v>
      </c>
      <c r="L92" s="16" t="s">
        <v>25755</v>
      </c>
      <c r="M92" s="15">
        <f>IF(D3L185C2&lt;&gt;0,D3L185C2*D3L185C4,D3L185C3*D3L185C4)</f>
        <v>20.818136614596607</v>
      </c>
      <c r="N92" s="16" t="s">
        <v>4251</v>
      </c>
      <c r="O92" s="32">
        <f>0.45*CHOOSE(MIN(D3L185C8,RUN_YEARS),B3L110C1,B3L125C1,B3L140C1,B3L155C1,B3L170C1)</f>
        <v>0.43996922922742965</v>
      </c>
      <c r="P92" s="16" t="s">
        <v>25756</v>
      </c>
      <c r="Q92" s="15">
        <f>D3L185C5*D3L185C6</f>
        <v>9.1593395202754007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918411667</v>
      </c>
      <c r="V92" s="16" t="s">
        <v>25757</v>
      </c>
      <c r="W92" s="33">
        <f>IF(D3L185C9=0,0,D3L185C7/D3L185C9)</f>
        <v>9.9730217389272351E-9</v>
      </c>
      <c r="X92" s="16" t="s">
        <v>25758</v>
      </c>
      <c r="Y92" s="32">
        <f>IF(D3L185C5=0,0,D3L185C7/D3L185C5)</f>
        <v>0.43996922922742965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0.5377401690557474</v>
      </c>
      <c r="AL92" s="16" t="s">
        <v>25762</v>
      </c>
      <c r="AM92" s="15">
        <f>D3L185C5*D3L185C17</f>
        <v>11.194748302558825</v>
      </c>
      <c r="AN92" s="16" t="s">
        <v>25779</v>
      </c>
      <c r="AO92" s="15">
        <f>IF(D3L185C17=0,0,CHOOSE(MIN(D3L185C8,RUN_YEARS),A1L108C1,A1L108C6,A1L108C7,A1L108C8,A1L108C9))</f>
        <v>418919.05300000001</v>
      </c>
      <c r="AP92" s="16" t="s">
        <v>25763</v>
      </c>
      <c r="AQ92" s="33">
        <f>IF(D3L185C19=0,0,D3L185C18/D3L185C19)</f>
        <v>2.6722939007882327E-5</v>
      </c>
      <c r="AR92" s="16" t="s">
        <v>25764</v>
      </c>
      <c r="AS92" s="32">
        <f>IF(D3L185C5=0,0,D3L185C18/D3L185C5)</f>
        <v>0.5377401690557474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2.2290601716822955E-2</v>
      </c>
      <c r="BZ92" s="16" t="s">
        <v>25774</v>
      </c>
      <c r="CA92" s="15">
        <f>D3L185C5*D3L185C37</f>
        <v>0.46404879176238195</v>
      </c>
      <c r="CB92" s="16" t="s">
        <v>25783</v>
      </c>
      <c r="CC92" s="15">
        <f>IF(D3L185C37=0,0,CHOOSE(MIN(D3L185C8,RUN_YEARS),B6L116C1,B6L117C1,B6L118C1,B6L119C1,B6L120C1))</f>
        <v>187865.16</v>
      </c>
      <c r="CD92" s="16" t="s">
        <v>25775</v>
      </c>
      <c r="CE92" s="33">
        <f>IF(D3L185C39=0,0,D3L185C38/D3L185C39)</f>
        <v>2.4701162885251419E-6</v>
      </c>
      <c r="CF92" s="16" t="s">
        <v>25776</v>
      </c>
      <c r="CG92" s="32">
        <f>IF(D3L185C5=0,0,D3L185C38/D3L185C5)</f>
        <v>2.2290601716822955E-2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4.8644373430237176</v>
      </c>
      <c r="J93" s="16" t="s">
        <v>25816</v>
      </c>
      <c r="K93" s="21">
        <f>IF(FLOW_THRU_100PCT="Y",1,INDEX(VariabilityMatrix,D3L186C1,D3L186C8))</f>
        <v>0.59590198796625027</v>
      </c>
      <c r="L93" s="16" t="s">
        <v>25786</v>
      </c>
      <c r="M93" s="15">
        <f>IF(D3L186C2&lt;&gt;0,D3L186C2*D3L186C4,D3L186C3*D3L186C4)</f>
        <v>2.898727883045098</v>
      </c>
      <c r="N93" s="16" t="s">
        <v>4251</v>
      </c>
      <c r="O93" s="32">
        <f>0.45*CHOOSE(MIN(D3L186C8,RUN_YEARS),B3L110C1,B3L125C1,B3L140C1,B3L155C1,B3L170C1)</f>
        <v>0.43996922922742965</v>
      </c>
      <c r="P93" s="16" t="s">
        <v>25787</v>
      </c>
      <c r="Q93" s="15">
        <f>D3L186C5*D3L186C6</f>
        <v>1.2753510724434105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918411667</v>
      </c>
      <c r="V93" s="16" t="s">
        <v>25788</v>
      </c>
      <c r="W93" s="33">
        <f>IF(D3L186C9=0,0,D3L186C7/D3L186C9)</f>
        <v>1.3886485965594888E-9</v>
      </c>
      <c r="X93" s="16" t="s">
        <v>25789</v>
      </c>
      <c r="Y93" s="32">
        <f>IF(D3L186C5=0,0,D3L186C7/D3L186C5)</f>
        <v>0.43996922922742959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0.5377401690557474</v>
      </c>
      <c r="AL93" s="16" t="s">
        <v>25793</v>
      </c>
      <c r="AM93" s="15">
        <f>D3L186C5*D3L186C17</f>
        <v>1.5587624218752798</v>
      </c>
      <c r="AN93" s="16" t="s">
        <v>25810</v>
      </c>
      <c r="AO93" s="15">
        <f>IF(D3L186C17=0,0,CHOOSE(MIN(D3L186C8,RUN_YEARS),A1L108C1,A1L108C6,A1L108C7,A1L108C8,A1L108C9))</f>
        <v>418919.05300000001</v>
      </c>
      <c r="AP93" s="16" t="s">
        <v>25794</v>
      </c>
      <c r="AQ93" s="33">
        <f>IF(D3L186C19=0,0,D3L186C18/D3L186C19)</f>
        <v>3.7209155580595656E-6</v>
      </c>
      <c r="AR93" s="16" t="s">
        <v>25795</v>
      </c>
      <c r="AS93" s="32">
        <f>IF(D3L186C5=0,0,D3L186C18/D3L186C5)</f>
        <v>0.5377401690557474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2.2290601716822955E-2</v>
      </c>
      <c r="BZ93" s="16" t="s">
        <v>25805</v>
      </c>
      <c r="CA93" s="15">
        <f>D3L186C5*D3L186C37</f>
        <v>6.4614388726407637E-2</v>
      </c>
      <c r="CB93" s="16" t="s">
        <v>25814</v>
      </c>
      <c r="CC93" s="15">
        <f>IF(D3L186C37=0,0,CHOOSE(MIN(D3L186C8,RUN_YEARS),B6L116C1,B6L117C1,B6L118C1,B6L119C1,B6L120C1))</f>
        <v>187865.16</v>
      </c>
      <c r="CD93" s="16" t="s">
        <v>25806</v>
      </c>
      <c r="CE93" s="33">
        <f>IF(D3L186C39=0,0,D3L186C38/D3L186C39)</f>
        <v>3.4394024270603253E-7</v>
      </c>
      <c r="CF93" s="16" t="s">
        <v>25807</v>
      </c>
      <c r="CG93" s="32">
        <f>IF(D3L186C5=0,0,D3L186C38/D3L186C5)</f>
        <v>2.2290601716822959E-2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0.59590198796625027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0.43996922922742965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918411667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0.5377401690557474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418919.05300000001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2.2290601716822955E-2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187865.16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0.65365345777326345</v>
      </c>
      <c r="J95" s="16" t="s">
        <v>25878</v>
      </c>
      <c r="K95" s="21">
        <f>IF(FLOW_THRU_100PCT="Y",1,D3L165C4)</f>
        <v>0.95333288318347686</v>
      </c>
      <c r="L95" s="16" t="s">
        <v>25848</v>
      </c>
      <c r="M95" s="15">
        <f>IF(D3L188C2&lt;&gt;0,D3L188C2*D3L188C4,D3L188C3*D3L188C4)</f>
        <v>0.62314933550183427</v>
      </c>
      <c r="N95" s="16" t="s">
        <v>4251</v>
      </c>
      <c r="O95" s="32">
        <f>0.45*CHOOSE(MIN(D3L188C8,RUN_YEARS),B3L110C1,B3L125C1,B3L140C1,B3L155C1,B3L170C1)</f>
        <v>0.43996922922742965</v>
      </c>
      <c r="P95" s="16" t="s">
        <v>25849</v>
      </c>
      <c r="Q95" s="15">
        <f>D3L188C5*D3L188C6</f>
        <v>0.27416653283432696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918411667</v>
      </c>
      <c r="V95" s="16" t="s">
        <v>25850</v>
      </c>
      <c r="W95" s="33">
        <f>IF(D3L188C9=0,0,D3L188C7/D3L188C9)</f>
        <v>2.9852248472615165E-10</v>
      </c>
      <c r="X95" s="16" t="s">
        <v>25851</v>
      </c>
      <c r="Y95" s="32">
        <f>IF(D3L188C5=0,0,D3L188C7/D3L188C5)</f>
        <v>0.43996922922742959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0.5377401690557474</v>
      </c>
      <c r="AL95" s="16" t="s">
        <v>25855</v>
      </c>
      <c r="AM95" s="15">
        <f>D3L188C5*D3L188C17</f>
        <v>0.33509242901973302</v>
      </c>
      <c r="AN95" s="16" t="s">
        <v>25872</v>
      </c>
      <c r="AO95" s="15">
        <f>IF(D3L188C17=0,0,CHOOSE(MIN(D3L188C8,RUN_YEARS),A1L108C1,A1L108C6,A1L108C7,A1L108C8,A1L108C9))</f>
        <v>418919.05300000001</v>
      </c>
      <c r="AP95" s="16" t="s">
        <v>25856</v>
      </c>
      <c r="AQ95" s="33">
        <f>IF(D3L188C19=0,0,D3L188C18/D3L188C19)</f>
        <v>7.9989780035078284E-7</v>
      </c>
      <c r="AR95" s="16" t="s">
        <v>25857</v>
      </c>
      <c r="AS95" s="32">
        <f>IF(D3L188C5=0,0,D3L188C18/D3L188C5)</f>
        <v>0.5377401690557474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2.2290601716822955E-2</v>
      </c>
      <c r="BZ95" s="16" t="s">
        <v>25867</v>
      </c>
      <c r="CA95" s="15">
        <f>D3L188C5*D3L188C37</f>
        <v>1.3890373647774271E-2</v>
      </c>
      <c r="CB95" s="16" t="s">
        <v>25876</v>
      </c>
      <c r="CC95" s="15">
        <f>IF(D3L188C37=0,0,CHOOSE(MIN(D3L188C8,RUN_YEARS),B6L116C1,B6L117C1,B6L118C1,B6L119C1,B6L120C1))</f>
        <v>187865.16</v>
      </c>
      <c r="CD95" s="16" t="s">
        <v>25868</v>
      </c>
      <c r="CE95" s="33">
        <f>IF(D3L188C39=0,0,D3L188C38/D3L188C39)</f>
        <v>7.3937997060094962E-8</v>
      </c>
      <c r="CF95" s="16" t="s">
        <v>25869</v>
      </c>
      <c r="CG95" s="32">
        <f>IF(D3L188C5=0,0,D3L188C38/D3L188C5)</f>
        <v>2.2290601716822955E-2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</v>
      </c>
      <c r="J96" s="16" t="s">
        <v>25909</v>
      </c>
      <c r="K96" s="21">
        <f>IF(FLOW_THRU_100PCT="Y",1,INDEX(VariabilityMatrix,D3L189C1,D3L189C8))</f>
        <v>0.59732288155061353</v>
      </c>
      <c r="L96" s="16" t="s">
        <v>25879</v>
      </c>
      <c r="M96" s="15">
        <f>IF(D3L189C2&lt;&gt;0,D3L189C2*D3L189C4,D3L189C3*D3L189C4)</f>
        <v>0</v>
      </c>
      <c r="N96" s="16" t="s">
        <v>4251</v>
      </c>
      <c r="O96" s="32">
        <f>0.45*CHOOSE(MIN(D3L189C8,RUN_YEARS),B3L110C1,B3L125C1,B3L140C1,B3L155C1,B3L170C1)</f>
        <v>0.4386107189481136</v>
      </c>
      <c r="P96" s="16" t="s">
        <v>25880</v>
      </c>
      <c r="Q96" s="15">
        <f>D3L189C5*D3L189C6</f>
        <v>0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919415606.39999998</v>
      </c>
      <c r="V96" s="16" t="s">
        <v>25881</v>
      </c>
      <c r="W96" s="33">
        <f>IF(D3L189C9=0,0,D3L189C7/D3L189C9)</f>
        <v>0</v>
      </c>
      <c r="X96" s="16" t="s">
        <v>25882</v>
      </c>
      <c r="Y96" s="32">
        <f>IF(D3L189C5=0,0,D3L189C7/D3L189C5)</f>
        <v>0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0.53607976760325005</v>
      </c>
      <c r="AL96" s="16" t="s">
        <v>25886</v>
      </c>
      <c r="AM96" s="15">
        <f>D3L189C5*D3L189C17</f>
        <v>0</v>
      </c>
      <c r="AN96" s="16" t="s">
        <v>25903</v>
      </c>
      <c r="AO96" s="15">
        <f>IF(D3L189C17=0,0,CHOOSE(MIN(D3L189C8,RUN_YEARS),A1L108C1,A1L108C6,A1L108C7,A1L108C8,A1L108C9))</f>
        <v>410485.78460000001</v>
      </c>
      <c r="AP96" s="16" t="s">
        <v>25887</v>
      </c>
      <c r="AQ96" s="33">
        <f>IF(D3L189C19=0,0,D3L189C18/D3L189C19)</f>
        <v>0</v>
      </c>
      <c r="AR96" s="16" t="s">
        <v>25888</v>
      </c>
      <c r="AS96" s="32">
        <f>IF(D3L189C5=0,0,D3L189C18/D3L189C5)</f>
        <v>0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2.5309513448636356E-2</v>
      </c>
      <c r="BZ96" s="16" t="s">
        <v>25898</v>
      </c>
      <c r="CA96" s="15">
        <f>D3L189C5*D3L189C37</f>
        <v>0</v>
      </c>
      <c r="CB96" s="16" t="s">
        <v>25907</v>
      </c>
      <c r="CC96" s="15">
        <f>IF(D3L189C37=0,0,CHOOSE(MIN(D3L189C8,RUN_YEARS),B6L116C1,B6L117C1,B6L118C1,B6L119C1,B6L120C1))</f>
        <v>193474.92</v>
      </c>
      <c r="CD96" s="16" t="s">
        <v>25899</v>
      </c>
      <c r="CE96" s="33">
        <f>IF(D3L189C39=0,0,D3L189C38/D3L189C39)</f>
        <v>0</v>
      </c>
      <c r="CF96" s="16" t="s">
        <v>25900</v>
      </c>
      <c r="CG96" s="32">
        <f>IF(D3L189C5=0,0,D3L189C38/D3L189C5)</f>
        <v>0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701.29476216580122</v>
      </c>
      <c r="J97" s="16" t="s">
        <v>25940</v>
      </c>
      <c r="K97" s="21">
        <f>IF(FLOW_THRU_100PCT="Y",1,INDEX(VariabilityMatrix,D3L190C1,D3L190C8))</f>
        <v>0.58746942841131988</v>
      </c>
      <c r="L97" s="16" t="s">
        <v>25910</v>
      </c>
      <c r="M97" s="15">
        <f>IF(D3L190C2&lt;&gt;0,D3L190C2*D3L190C4,D3L190C3*D3L190C4)</f>
        <v>411.98923307739574</v>
      </c>
      <c r="N97" s="16" t="s">
        <v>4251</v>
      </c>
      <c r="O97" s="32">
        <f>0.45*CHOOSE(MIN(D3L190C8,RUN_YEARS),B3L110C1,B3L125C1,B3L140C1,B3L155C1,B3L170C1)</f>
        <v>0.4395788857538675</v>
      </c>
      <c r="P97" s="16" t="s">
        <v>25911</v>
      </c>
      <c r="Q97" s="15">
        <f>D3L190C5*D3L190C6</f>
        <v>181.10176801875204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884831874.33333337</v>
      </c>
      <c r="V97" s="16" t="s">
        <v>25912</v>
      </c>
      <c r="W97" s="33">
        <f>IF(D3L190C9=0,0,D3L190C7/D3L190C9)</f>
        <v>2.0467364848853477E-7</v>
      </c>
      <c r="X97" s="16" t="s">
        <v>25913</v>
      </c>
      <c r="Y97" s="32">
        <f>IF(D3L190C5=0,0,D3L190C7/D3L190C5)</f>
        <v>0.4395788857538675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0.53726308258806033</v>
      </c>
      <c r="AL97" s="16" t="s">
        <v>25917</v>
      </c>
      <c r="AM97" s="15">
        <f>D3L190C5*D3L190C17</f>
        <v>221.3466053562525</v>
      </c>
      <c r="AN97" s="16" t="s">
        <v>25934</v>
      </c>
      <c r="AO97" s="15">
        <f>IF(D3L190C17=0,0,CHOOSE(MIN(D3L190C8,RUN_YEARS),A1L108C1,A1L108C6,A1L108C7,A1L108C8,A1L108C9))</f>
        <v>404599.42066666664</v>
      </c>
      <c r="AP97" s="16" t="s">
        <v>25918</v>
      </c>
      <c r="AQ97" s="33">
        <f>IF(D3L190C19=0,0,D3L190C18/D3L190C19)</f>
        <v>5.4707593251501752E-4</v>
      </c>
      <c r="AR97" s="16" t="s">
        <v>25919</v>
      </c>
      <c r="AS97" s="32">
        <f>IF(D3L190C5=0,0,D3L190C18/D3L190C5)</f>
        <v>0.53726308258806033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2.3158031658072176E-2</v>
      </c>
      <c r="BZ97" s="16" t="s">
        <v>25929</v>
      </c>
      <c r="CA97" s="15">
        <f>D3L190C5*D3L190C37</f>
        <v>9.5408597023912076</v>
      </c>
      <c r="CB97" s="16" t="s">
        <v>25938</v>
      </c>
      <c r="CC97" s="15">
        <f>IF(D3L190C37=0,0,CHOOSE(MIN(D3L190C8,RUN_YEARS),B6L116C1,B6L117C1,B6L118C1,B6L119C1,B6L120C1))</f>
        <v>184717.28</v>
      </c>
      <c r="CD97" s="16" t="s">
        <v>25930</v>
      </c>
      <c r="CE97" s="33">
        <f>IF(D3L190C39=0,0,D3L190C38/D3L190C39)</f>
        <v>5.1651148730596338E-5</v>
      </c>
      <c r="CF97" s="16" t="s">
        <v>25931</v>
      </c>
      <c r="CG97" s="32">
        <f>IF(D3L190C5=0,0,D3L190C38/D3L190C5)</f>
        <v>2.3158031658072179E-2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29641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5752172.2814257927</v>
      </c>
      <c r="J98" s="16" t="s">
        <v>25958</v>
      </c>
      <c r="K98" s="21">
        <f>IF(D3L191C2+D3L191C3=0,0,D3L191C5/(D3L191C2+D3L191C3))</f>
        <v>0.82557027913257786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4773293.2046391377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1433050.8942743954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1.5705212215897462E-3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1751506.6485575952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4.2073010250539307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92292.748563844041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0.70093461644250998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1298741.2350096079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9.8635342817838367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197701.67823369516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1.0534108859049083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D1C72-8CAF-4E6C-B4CE-E98B8C7CC4F0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9334.9502273067428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4667.4751136533714</v>
      </c>
      <c r="N8" s="16" t="s">
        <v>4251</v>
      </c>
      <c r="O8" s="32">
        <f>0.45*CHOOSE(MIN(D3L201C8,RUN_YEARS),B3L110C1,B3L125C1,B3L140C1,B3L155C1,B3L170C1)</f>
        <v>0.43996922922742965</v>
      </c>
      <c r="P8" s="16" t="s">
        <v>26001</v>
      </c>
      <c r="Q8" s="15">
        <f>D3L201C5*D3L201C6</f>
        <v>2053.5454281922835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918411667</v>
      </c>
      <c r="V8" s="16" t="s">
        <v>26002</v>
      </c>
      <c r="W8" s="33">
        <f>IF(D3L201C9=0,0,D3L201C7/D3L201C9)</f>
        <v>2.235974892283553E-6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0.5377401690557474</v>
      </c>
      <c r="AH8" s="16" t="s">
        <v>26006</v>
      </c>
      <c r="AI8" s="15">
        <f>D3L201C5*D3L201C15</f>
        <v>2509.8888566794576</v>
      </c>
      <c r="AJ8" s="16" t="s">
        <v>26007</v>
      </c>
      <c r="AK8" s="15">
        <f>IF(D3L201C15=0,0,CHOOSE(MIN(D3L201C8,RUN_YEARS),A1L108C1,A1L108C6,A1L108C7,A1L108C8,A1L108C9))</f>
        <v>418919.05300000001</v>
      </c>
      <c r="AL8" s="16" t="s">
        <v>26008</v>
      </c>
      <c r="AM8" s="33">
        <f>IF(D3L201C17=0,0,D3L201C16/D3L201C17)</f>
        <v>5.9913456757467115E-3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2.2290601716822955E-2</v>
      </c>
      <c r="BN8" s="16" t="s">
        <v>26018</v>
      </c>
      <c r="BO8" s="15">
        <f>D3L201C5*D3L201C31</f>
        <v>104.04082878163025</v>
      </c>
      <c r="BP8" s="16" t="s">
        <v>26019</v>
      </c>
      <c r="BQ8" s="15">
        <f>IF(D3L201C31=0,0,CHOOSE(MIN(D3L201C8,RUN_YEARS),B6L116C1,B6L117C1,B6L118C1,B6L119C1,B6L120C1))</f>
        <v>187865.16</v>
      </c>
      <c r="BR8" s="16" t="s">
        <v>26020</v>
      </c>
      <c r="BS8" s="33">
        <f>IF(D3L201C33=0,0,D3L201C32/D3L201C33)</f>
        <v>5.5380587215655237E-4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0.43996922922742965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918411667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0.5377401690557474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418919.05300000001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2.2290601716822955E-2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187865.16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6492.1393318817036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3246.0696659408518</v>
      </c>
      <c r="N10" s="16" t="s">
        <v>4251</v>
      </c>
      <c r="O10" s="32">
        <f>0.45*CHOOSE(MIN(D3L203C8,RUN_YEARS),B3L110C1,B3L125C1,B3L140C1,B3L155C1,B3L170C1)</f>
        <v>0.43996922922742965</v>
      </c>
      <c r="P10" s="16" t="s">
        <v>26049</v>
      </c>
      <c r="Q10" s="15">
        <f>D3L203C5*D3L203C6</f>
        <v>1428.1707689425366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918411667</v>
      </c>
      <c r="V10" s="16" t="s">
        <v>26050</v>
      </c>
      <c r="W10" s="33">
        <f>IF(D3L203C9=0,0,D3L203C7/D3L203C9)</f>
        <v>1.5550442358900658E-6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0.5377401690557474</v>
      </c>
      <c r="AH10" s="16" t="s">
        <v>26054</v>
      </c>
      <c r="AI10" s="15">
        <f>D3L203C5*D3L203C15</f>
        <v>1745.5420509297671</v>
      </c>
      <c r="AJ10" s="16" t="s">
        <v>26055</v>
      </c>
      <c r="AK10" s="15">
        <f>IF(D3L203C15=0,0,CHOOSE(MIN(D3L203C8,RUN_YEARS),A1L108C1,A1L108C6,A1L108C7,A1L108C8,A1L108C9))</f>
        <v>418919.05300000001</v>
      </c>
      <c r="AL10" s="16" t="s">
        <v>26056</v>
      </c>
      <c r="AM10" s="33">
        <f>IF(D3L203C17=0,0,D3L203C16/D3L203C17)</f>
        <v>4.1667764653563442E-3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2.2290601716822955E-2</v>
      </c>
      <c r="BN10" s="16" t="s">
        <v>26066</v>
      </c>
      <c r="BO10" s="15">
        <f>D3L203C5*D3L203C31</f>
        <v>72.356846068548066</v>
      </c>
      <c r="BP10" s="16" t="s">
        <v>26067</v>
      </c>
      <c r="BQ10" s="15">
        <f>IF(D3L203C31=0,0,CHOOSE(MIN(D3L203C8,RUN_YEARS),B6L116C1,B6L117C1,B6L118C1,B6L119C1,B6L120C1))</f>
        <v>187865.16</v>
      </c>
      <c r="BR10" s="16" t="s">
        <v>26068</v>
      </c>
      <c r="BS10" s="33">
        <f>IF(D3L203C33=0,0,D3L203C32/D3L203C33)</f>
        <v>3.8515308569480401E-4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0.43996922922742965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918411667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0.5377401690557474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418919.05300000001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2.2290601716822955E-2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187865.16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131670.981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131670.981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0.43996922922742965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918411667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0.5377401690557474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418919.05300000001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2.2290601716822955E-2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187865.16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0.43996922922742965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918411667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0.5377401690557474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418919.05300000001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2.2290601716822955E-2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187865.16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401905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401905</v>
      </c>
      <c r="N16" s="16" t="s">
        <v>4251</v>
      </c>
      <c r="O16" s="32">
        <f>0.45*CHOOSE(MIN(D3L209C8,RUN_YEARS),B3L110C1,B3L125C1,B3L140C1,B3L155C1,B3L170C1)</f>
        <v>0.43996922922742965</v>
      </c>
      <c r="P16" s="16" t="s">
        <v>26189</v>
      </c>
      <c r="Q16" s="15">
        <f>D3L209C5*D3L209C6</f>
        <v>176825.8330726501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918411667</v>
      </c>
      <c r="V16" s="16" t="s">
        <v>26190</v>
      </c>
      <c r="W16" s="33">
        <f>IF(D3L209C9=0,0,D3L209C7/D3L209C9)</f>
        <v>1.925343932642464E-4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0.5377401690557474</v>
      </c>
      <c r="AH16" s="16" t="s">
        <v>26194</v>
      </c>
      <c r="AI16" s="15">
        <f>D3L209C5*D3L209C15</f>
        <v>216120.46264435016</v>
      </c>
      <c r="AJ16" s="16" t="s">
        <v>26195</v>
      </c>
      <c r="AK16" s="15">
        <f>IF(D3L209C15=0,0,CHOOSE(MIN(D3L209C8,RUN_YEARS),A1L108C1,A1L108C6,A1L108C7,A1L108C8,A1L108C9))</f>
        <v>418919.05300000001</v>
      </c>
      <c r="AL16" s="16" t="s">
        <v>26196</v>
      </c>
      <c r="AM16" s="33">
        <f>IF(D3L209C17=0,0,D3L209C16/D3L209C17)</f>
        <v>0.51590029409416749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2.2290601716822955E-2</v>
      </c>
      <c r="BN16" s="16" t="s">
        <v>26206</v>
      </c>
      <c r="BO16" s="15">
        <f>D3L209C5*D3L209C31</f>
        <v>8958.7042829997299</v>
      </c>
      <c r="BP16" s="16" t="s">
        <v>26207</v>
      </c>
      <c r="BQ16" s="15">
        <f>IF(D3L209C31=0,0,CHOOSE(MIN(D3L209C8,RUN_YEARS),B6L116C1,B6L117C1,B6L118C1,B6L119C1,B6L120C1))</f>
        <v>187865.16</v>
      </c>
      <c r="BR16" s="16" t="s">
        <v>26208</v>
      </c>
      <c r="BS16" s="33">
        <f>IF(D3L209C33=0,0,D3L209C32/D3L209C33)</f>
        <v>4.7686885013696681E-2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184600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184600</v>
      </c>
      <c r="N17" s="16" t="s">
        <v>4251</v>
      </c>
      <c r="O17" s="32">
        <f>0.45*CHOOSE(MIN(D3L210C8,RUN_YEARS),B3L110C1,B3L125C1,B3L140C1,B3L155C1,B3L170C1)</f>
        <v>0.43996922922742965</v>
      </c>
      <c r="P17" s="16" t="s">
        <v>26212</v>
      </c>
      <c r="Q17" s="15">
        <f>D3L210C5*D3L210C6</f>
        <v>81218.319715383506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918411667</v>
      </c>
      <c r="V17" s="16" t="s">
        <v>26213</v>
      </c>
      <c r="W17" s="33">
        <f>IF(D3L210C9=0,0,D3L210C7/D3L210C9)</f>
        <v>8.8433458147024508E-5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0.5377401690557474</v>
      </c>
      <c r="AH17" s="16" t="s">
        <v>26217</v>
      </c>
      <c r="AI17" s="15">
        <f>D3L210C5*D3L210C15</f>
        <v>99266.835207690965</v>
      </c>
      <c r="AJ17" s="16" t="s">
        <v>26218</v>
      </c>
      <c r="AK17" s="15">
        <f>IF(D3L210C15=0,0,CHOOSE(MIN(D3L210C8,RUN_YEARS),A1L108C1,A1L108C6,A1L108C7,A1L108C8,A1L108C9))</f>
        <v>418919.05300000001</v>
      </c>
      <c r="AL17" s="16" t="s">
        <v>26219</v>
      </c>
      <c r="AM17" s="33">
        <f>IF(D3L210C17=0,0,D3L210C16/D3L210C17)</f>
        <v>0.23695946626636474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2.2290601716822955E-2</v>
      </c>
      <c r="BN17" s="16" t="s">
        <v>26229</v>
      </c>
      <c r="BO17" s="15">
        <f>D3L210C5*D3L210C31</f>
        <v>4114.8450769255178</v>
      </c>
      <c r="BP17" s="16" t="s">
        <v>26230</v>
      </c>
      <c r="BQ17" s="15">
        <f>IF(D3L210C31=0,0,CHOOSE(MIN(D3L210C8,RUN_YEARS),B6L116C1,B6L117C1,B6L118C1,B6L119C1,B6L120C1))</f>
        <v>187865.16</v>
      </c>
      <c r="BR17" s="16" t="s">
        <v>26231</v>
      </c>
      <c r="BS17" s="33">
        <f>IF(D3L210C33=0,0,D3L210C32/D3L210C33)</f>
        <v>2.1903183522296085E-2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133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133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133</v>
      </c>
      <c r="AR18" s="16" t="s">
        <v>26245</v>
      </c>
      <c r="AS18" s="15">
        <f>IF(D3L211C19=0,0,CHOOSE(MIN(D3L211C8,RUN_YEARS),A1L104C1,A1L104C6,A1L104C7,A1L104C8,A1L104C9))</f>
        <v>131670.981</v>
      </c>
      <c r="AT18" s="16" t="s">
        <v>26246</v>
      </c>
      <c r="AU18" s="33">
        <f>IF(D3L211C21=0,0,D3L211C20/D3L211C21)</f>
        <v>1.010093484455774E-3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131670.981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4094.9235420639543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2047.4617710319772</v>
      </c>
      <c r="N20" s="16" t="s">
        <v>4251</v>
      </c>
      <c r="O20" s="32">
        <f>0.45*CHOOSE(MIN(D3L213C8,RUN_YEARS),B3L110C1,B3L125C1,B3L140C1,B3L155C1,B3L170C1)</f>
        <v>0.43996922922742965</v>
      </c>
      <c r="P20" s="16" t="s">
        <v>26283</v>
      </c>
      <c r="Q20" s="15">
        <f>D3L213C5*D3L213C6</f>
        <v>900.82017727356708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918411667</v>
      </c>
      <c r="V20" s="16" t="s">
        <v>26284</v>
      </c>
      <c r="W20" s="33">
        <f>IF(D3L213C9=0,0,D3L213C7/D3L213C9)</f>
        <v>9.8084574667491365E-7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0.5377401690557474</v>
      </c>
      <c r="AH20" s="16" t="s">
        <v>26288</v>
      </c>
      <c r="AI20" s="15">
        <f>D3L213C5*D3L213C15</f>
        <v>1101.0024388899153</v>
      </c>
      <c r="AJ20" s="16" t="s">
        <v>26289</v>
      </c>
      <c r="AK20" s="15">
        <f>IF(D3L213C15=0,0,CHOOSE(MIN(D3L213C8,RUN_YEARS),A1L108C1,A1L108C6,A1L108C7,A1L108C8,A1L108C9))</f>
        <v>418919.05300000001</v>
      </c>
      <c r="AL20" s="16" t="s">
        <v>26290</v>
      </c>
      <c r="AM20" s="33">
        <f>IF(D3L213C17=0,0,D3L213C16/D3L213C17)</f>
        <v>2.6281985290602557E-3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2.2290601716822955E-2</v>
      </c>
      <c r="BN20" s="16" t="s">
        <v>26300</v>
      </c>
      <c r="BO20" s="15">
        <f>D3L213C5*D3L213C31</f>
        <v>45.639154868494757</v>
      </c>
      <c r="BP20" s="16" t="s">
        <v>26301</v>
      </c>
      <c r="BQ20" s="15">
        <f>IF(D3L213C31=0,0,CHOOSE(MIN(D3L213C8,RUN_YEARS),B6L116C1,B6L117C1,B6L118C1,B6L119C1,B6L120C1))</f>
        <v>187865.16</v>
      </c>
      <c r="BR20" s="16" t="s">
        <v>26302</v>
      </c>
      <c r="BS20" s="33">
        <f>IF(D3L213C33=0,0,D3L213C32/D3L213C33)</f>
        <v>2.4293570382339521E-4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0.43996922922742965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918411667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0.5377401690557474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418919.05300000001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2.2290601716822955E-2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187865.16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1.3554213394066941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0.67771066970334704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0.67771066970334704</v>
      </c>
      <c r="AR22" s="16" t="s">
        <v>26340</v>
      </c>
      <c r="AS22" s="15">
        <f>IF(D3L215C19=0,0,CHOOSE(MIN(D3L215C8,RUN_YEARS),A1L104C1,A1L104C6,A1L104C7,A1L104C8,A1L104C9))</f>
        <v>131670.981</v>
      </c>
      <c r="AT22" s="16" t="s">
        <v>26341</v>
      </c>
      <c r="AU22" s="33">
        <f>IF(D3L215C21=0,0,D3L215C20/D3L215C21)</f>
        <v>5.1470009910790213E-6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131670.981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606561.36852259177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596599.68426129594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262426.68916244199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2.8573971628611947E-4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320743.73119854031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0.76564608103069554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133.67771066970334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1.015240485446853E-3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13295.586189643922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7.0771963197667528E-2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26643.219632792574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13321.609816396287</v>
      </c>
      <c r="N25" s="16" t="s">
        <v>4251</v>
      </c>
      <c r="O25" s="32">
        <f>0.45*CHOOSE(MIN(D3L218C8,RUN_YEARS),B3L110C1,B3L125C1,B3L140C1,B3L155C1,B3L170C1)</f>
        <v>0.43996922922742965</v>
      </c>
      <c r="P25" s="16" t="s">
        <v>26396</v>
      </c>
      <c r="Q25" s="15">
        <f>D3L218C5*D3L218C6</f>
        <v>5861.0984029884348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918411667</v>
      </c>
      <c r="V25" s="16" t="s">
        <v>26397</v>
      </c>
      <c r="W25" s="33">
        <f>IF(D3L218C9=0,0,D3L218C7/D3L218C9)</f>
        <v>6.381776945554019E-6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0.5377401690557474</v>
      </c>
      <c r="AH25" s="16" t="s">
        <v>26401</v>
      </c>
      <c r="AI25" s="15">
        <f>D3L218C5*D3L218C15</f>
        <v>7163.5647147636437</v>
      </c>
      <c r="AJ25" s="16" t="s">
        <v>26402</v>
      </c>
      <c r="AK25" s="15">
        <f>IF(D3L218C15=0,0,CHOOSE(MIN(D3L218C8,RUN_YEARS),A1L108C1,A1L108C6,A1L108C7,A1L108C8,A1L108C9))</f>
        <v>418919.05300000001</v>
      </c>
      <c r="AL25" s="16" t="s">
        <v>26403</v>
      </c>
      <c r="AM25" s="33">
        <f>IF(D3L218C17=0,0,D3L218C16/D3L218C17)</f>
        <v>1.7100116749198428E-2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2.2290601716822955E-2</v>
      </c>
      <c r="BN25" s="16" t="s">
        <v>26413</v>
      </c>
      <c r="BO25" s="15">
        <f>D3L218C5*D3L218C31</f>
        <v>296.9466986442086</v>
      </c>
      <c r="BP25" s="16" t="s">
        <v>26414</v>
      </c>
      <c r="BQ25" s="15">
        <f>IF(D3L218C31=0,0,CHOOSE(MIN(D3L218C8,RUN_YEARS),B6L116C1,B6L117C1,B6L118C1,B6L119C1,B6L120C1))</f>
        <v>187865.16</v>
      </c>
      <c r="BR25" s="16" t="s">
        <v>26415</v>
      </c>
      <c r="BS25" s="33">
        <f>IF(D3L218C33=0,0,D3L218C32/D3L218C33)</f>
        <v>1.5806374031470689E-3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37723.866580192887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18861.933290096444</v>
      </c>
      <c r="N26" s="16" t="s">
        <v>4251</v>
      </c>
      <c r="O26" s="32">
        <f>0.45*CHOOSE(MIN(D3L219C8,RUN_YEARS),B3L110C1,B3L125C1,B3L140C1,B3L155C1,B3L170C1)</f>
        <v>0.43996922922742965</v>
      </c>
      <c r="P26" s="16" t="s">
        <v>26419</v>
      </c>
      <c r="Q26" s="15">
        <f>D3L219C5*D3L219C6</f>
        <v>8298.6702513829277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918411667</v>
      </c>
      <c r="V26" s="16" t="s">
        <v>26420</v>
      </c>
      <c r="W26" s="33">
        <f>IF(D3L219C9=0,0,D3L219C7/D3L219C9)</f>
        <v>9.0358937604643117E-6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0.5377401690557474</v>
      </c>
      <c r="AH26" s="16" t="s">
        <v>26424</v>
      </c>
      <c r="AI26" s="15">
        <f>D3L219C5*D3L219C15</f>
        <v>10142.819196134691</v>
      </c>
      <c r="AJ26" s="16" t="s">
        <v>26425</v>
      </c>
      <c r="AK26" s="15">
        <f>IF(D3L219C15=0,0,CHOOSE(MIN(D3L219C8,RUN_YEARS),A1L108C1,A1L108C6,A1L108C7,A1L108C8,A1L108C9))</f>
        <v>418919.05300000001</v>
      </c>
      <c r="AL26" s="16" t="s">
        <v>26426</v>
      </c>
      <c r="AM26" s="33">
        <f>IF(D3L219C17=0,0,D3L219C16/D3L219C17)</f>
        <v>2.4211883234956828E-2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2.2290601716822955E-2</v>
      </c>
      <c r="BN26" s="16" t="s">
        <v>26436</v>
      </c>
      <c r="BO26" s="15">
        <f>D3L219C5*D3L219C31</f>
        <v>420.44384257882382</v>
      </c>
      <c r="BP26" s="16" t="s">
        <v>26437</v>
      </c>
      <c r="BQ26" s="15">
        <f>IF(D3L219C31=0,0,CHOOSE(MIN(D3L219C8,RUN_YEARS),B6L116C1,B6L117C1,B6L118C1,B6L119C1,B6L120C1))</f>
        <v>187865.16</v>
      </c>
      <c r="BR26" s="16" t="s">
        <v>26438</v>
      </c>
      <c r="BS26" s="33">
        <f>IF(D3L219C33=0,0,D3L219C32/D3L219C33)</f>
        <v>2.2380085939235558E-3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4.7032781307106006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2.3516390653553003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2.3516390653553003</v>
      </c>
      <c r="AR27" s="16" t="s">
        <v>26451</v>
      </c>
      <c r="AS27" s="15">
        <f>IF(D3L220C19=0,0,CHOOSE(MIN(D3L220C8,RUN_YEARS),A1L104C1,A1L104C6,A1L104C7,A1L104C8,A1L104C9))</f>
        <v>131670.981</v>
      </c>
      <c r="AT27" s="16" t="s">
        <v>26452</v>
      </c>
      <c r="AU27" s="33">
        <f>IF(D3L220C21=0,0,D3L220C20/D3L220C21)</f>
        <v>1.7859964644413945E-5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0.43996922922742965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918411667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0.5377401690557474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418919.05300000001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2.2290601716822955E-2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187865.16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601474.53378644062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601474.53378644062</v>
      </c>
      <c r="N29" s="16" t="s">
        <v>4251</v>
      </c>
      <c r="O29" s="32">
        <f>0.45*CHOOSE(MIN(D3L222C8,RUN_YEARS),B3L110C1,B3L125C1,B3L140C1,B3L155C1,B3L170C1)</f>
        <v>0.43996922922742965</v>
      </c>
      <c r="P29" s="16" t="s">
        <v>26488</v>
      </c>
      <c r="Q29" s="15">
        <f>D3L222C5*D3L222C6</f>
        <v>264630.28702994785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918411667</v>
      </c>
      <c r="V29" s="16" t="s">
        <v>26489</v>
      </c>
      <c r="W29" s="33">
        <f>IF(D3L222C9=0,0,D3L222C7/D3L222C9)</f>
        <v>2.8813907372754211E-4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0.5377401690557474</v>
      </c>
      <c r="AH29" s="16" t="s">
        <v>26493</v>
      </c>
      <c r="AI29" s="15">
        <f>D3L222C5*D3L222C15</f>
        <v>323437.01748104743</v>
      </c>
      <c r="AJ29" s="16" t="s">
        <v>26494</v>
      </c>
      <c r="AK29" s="15">
        <f>IF(D3L222C15=0,0,CHOOSE(MIN(D3L222C8,RUN_YEARS),A1L108C1,A1L108C6,A1L108C7,A1L108C8,A1L108C9))</f>
        <v>418919.05300000001</v>
      </c>
      <c r="AL29" s="16" t="s">
        <v>26495</v>
      </c>
      <c r="AM29" s="33">
        <f>IF(D3L222C17=0,0,D3L222C16/D3L222C17)</f>
        <v>0.77207521396991086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2.2290601716822955E-2</v>
      </c>
      <c r="BN29" s="16" t="s">
        <v>26505</v>
      </c>
      <c r="BO29" s="15">
        <f>D3L222C5*D3L222C31</f>
        <v>13407.229275445319</v>
      </c>
      <c r="BP29" s="16" t="s">
        <v>26506</v>
      </c>
      <c r="BQ29" s="15">
        <f>IF(D3L222C31=0,0,CHOOSE(MIN(D3L222C8,RUN_YEARS),B6L116C1,B6L117C1,B6L118C1,B6L119C1,B6L120C1))</f>
        <v>187865.16</v>
      </c>
      <c r="BR29" s="16" t="s">
        <v>26507</v>
      </c>
      <c r="BS29" s="33">
        <f>IF(D3L222C33=0,0,D3L222C32/D3L222C33)</f>
        <v>7.1366235631158639E-2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28.425465736579373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28.425465736579373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28.425465736579373</v>
      </c>
      <c r="AR30" s="16" t="s">
        <v>26520</v>
      </c>
      <c r="AS30" s="15">
        <f>IF(D3L223C19=0,0,CHOOSE(MIN(D3L223C8,RUN_YEARS),A1L104C1,A1L104C6,A1L104C7,A1L104C8,A1L104C9))</f>
        <v>131670.981</v>
      </c>
      <c r="AT30" s="16" t="s">
        <v>26521</v>
      </c>
      <c r="AU30" s="33">
        <f>IF(D3L223C21=0,0,D3L223C20/D3L223C21)</f>
        <v>2.1588253934691482E-4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665874.74874329334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633688.85399773519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278790.05568431923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3.0355674443356044E-4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340743.40139194578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0.8133872139540661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30.777104801934673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2.3374250399132876E-4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14124.619816668352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7.5184881628229269E-2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F18A34-C240-4AE0-8FBA-6AD484D207DC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17699.706086333332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0.80322598185605953</v>
      </c>
      <c r="L8" s="16" t="s">
        <v>26582</v>
      </c>
      <c r="M8" s="15">
        <f>IF(D4L101C2&lt;&gt;0,D4L101C2*D4L101C4,D4L101C3*D4L101C4)</f>
        <v>14216.863799758763</v>
      </c>
      <c r="N8" s="16" t="s">
        <v>4251</v>
      </c>
      <c r="O8" s="32">
        <f>1</f>
        <v>1</v>
      </c>
      <c r="P8" s="16" t="s">
        <v>26583</v>
      </c>
      <c r="Q8" s="15">
        <f>D4L101C5*D4L101C6</f>
        <v>14216.863799758763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184717.28</v>
      </c>
      <c r="V8" s="16" t="s">
        <v>26584</v>
      </c>
      <c r="W8" s="33">
        <f>IF(D4L101C9=0,0,D4L101C7/D4L101C9)</f>
        <v>7.6965532405840767E-2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0.80322598185605953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184717.28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25.732636782899249</v>
      </c>
      <c r="J10" s="16" t="s">
        <v>26604</v>
      </c>
      <c r="K10" s="21">
        <f>IF(FLOW_THRU_100PCT="Y",1,INDEX(VariabilityMatrix,D4L103C1,D4L103C8))</f>
        <v>0.59732288155061353</v>
      </c>
      <c r="L10" s="16" t="s">
        <v>26598</v>
      </c>
      <c r="M10" s="15">
        <f>IF(D4L103C2&lt;&gt;0,D4L103C2*D4L103C4,D4L103C3*D4L103C4)</f>
        <v>15.370692753056689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15.370692753056689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193474.92</v>
      </c>
      <c r="V10" s="16" t="s">
        <v>26600</v>
      </c>
      <c r="W10" s="33">
        <f>IF(D4L103C9=0,0,D4L103C7/D4L103C9)</f>
        <v>7.9445401776399174E-5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10.981715028225267</v>
      </c>
      <c r="J11" s="16" t="s">
        <v>26611</v>
      </c>
      <c r="K11" s="21">
        <f>IF(FLOW_THRU_100PCT="Y",1,INDEX(VariabilityMatrix,D4L104C1,D4L104C8))</f>
        <v>0.59732288155061353</v>
      </c>
      <c r="L11" s="16" t="s">
        <v>26605</v>
      </c>
      <c r="M11" s="15">
        <f>IF(D4L104C2&lt;&gt;0,D4L104C2*D4L104C4,D4L104C3*D4L104C4)</f>
        <v>6.5596296650271935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6.5596296650271935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193474.92</v>
      </c>
      <c r="V11" s="16" t="s">
        <v>26607</v>
      </c>
      <c r="W11" s="33">
        <f>IF(D4L104C9=0,0,D4L104C7/D4L104C9)</f>
        <v>3.390428932611624E-5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0.70156714267582387</v>
      </c>
      <c r="J12" s="16" t="s">
        <v>26618</v>
      </c>
      <c r="K12" s="21">
        <f>IF(FLOW_THRU_100PCT="Y",1,INDEX(VariabilityMatrix,D4L105C1,D4L105C8))</f>
        <v>0.59590198796625027</v>
      </c>
      <c r="L12" s="16" t="s">
        <v>26612</v>
      </c>
      <c r="M12" s="15">
        <f>IF(D4L105C2&lt;&gt;0,D4L105C2*D4L105C4,D4L105C3*D4L105C4)</f>
        <v>0.41806525501232539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0.41806525501232539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187865.16</v>
      </c>
      <c r="V12" s="16" t="s">
        <v>26614</v>
      </c>
      <c r="W12" s="33">
        <f>IF(D4L105C9=0,0,D4L105C7/D4L105C9)</f>
        <v>2.2253474513971902E-6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2618.9225152000004</v>
      </c>
      <c r="J13" s="16" t="s">
        <v>26625</v>
      </c>
      <c r="K13" s="21">
        <f>IF(FLOW_THRU_100PCT="Y",1,INDEX(VariabilityMatrix,D4L106C1,D4L106C8))</f>
        <v>0.59732288155061353</v>
      </c>
      <c r="L13" s="16" t="s">
        <v>26619</v>
      </c>
      <c r="M13" s="15">
        <f>IF(D4L106C2&lt;&gt;0,D4L106C2*D4L106C4,D4L106C3*D4L106C4)</f>
        <v>1564.3423433370447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1564.3423433370447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193474.92</v>
      </c>
      <c r="V13" s="16" t="s">
        <v>26621</v>
      </c>
      <c r="W13" s="33">
        <f>IF(D4L106C9=0,0,D4L106C7/D4L106C9)</f>
        <v>8.0855045363866524E-3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646.65656017739821</v>
      </c>
      <c r="J14" s="16" t="s">
        <v>26632</v>
      </c>
      <c r="K14" s="21">
        <f>IF(FLOW_THRU_100PCT="Y",1,INDEX(VariabilityMatrix,D4L107C1,D4L107C8))</f>
        <v>0.71112816067336471</v>
      </c>
      <c r="L14" s="16" t="s">
        <v>26626</v>
      </c>
      <c r="M14" s="15">
        <f>IF(D4L107C2&lt;&gt;0,D4L107C2*D4L107C4,D4L107C3*D4L107C4)</f>
        <v>459.85569022631819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459.85569022631819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193474.92</v>
      </c>
      <c r="V14" s="16" t="s">
        <v>26628</v>
      </c>
      <c r="W14" s="33">
        <f>IF(D4L107C9=0,0,D4L107C7/D4L107C9)</f>
        <v>2.3768232607426234E-3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941.39029085276707</v>
      </c>
      <c r="J15" s="16" t="s">
        <v>26639</v>
      </c>
      <c r="K15" s="21">
        <f>IF(FLOW_THRU_100PCT="Y",1,INDEX(VariabilityMatrix,D4L108C1,D4L108C8))</f>
        <v>0.71112816067336471</v>
      </c>
      <c r="L15" s="16" t="s">
        <v>26633</v>
      </c>
      <c r="M15" s="15">
        <f>IF(D4L108C2&lt;&gt;0,D4L108C2*D4L108C4,D4L108C3*D4L108C4)</f>
        <v>669.44914600989205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669.44914600989205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193474.92</v>
      </c>
      <c r="V15" s="16" t="s">
        <v>26635</v>
      </c>
      <c r="W15" s="33">
        <f>IF(D4L108C9=0,0,D4L108C7/D4L108C9)</f>
        <v>3.4601339853759443E-3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289.95051342497027</v>
      </c>
      <c r="J16" s="16" t="s">
        <v>26646</v>
      </c>
      <c r="K16" s="21">
        <f>IF(FLOW_THRU_100PCT="Y",1,INDEX(VariabilityMatrix,D4L109C1,D4L109C8))</f>
        <v>0.59732288155061353</v>
      </c>
      <c r="L16" s="16" t="s">
        <v>26640</v>
      </c>
      <c r="M16" s="15">
        <f>IF(D4L109C2&lt;&gt;0,D4L109C2*D4L109C4,D4L109C3*D4L109C4)</f>
        <v>173.19407618608309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173.19407618608309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193474.92</v>
      </c>
      <c r="V16" s="16" t="s">
        <v>26642</v>
      </c>
      <c r="W16" s="33">
        <f>IF(D4L109C9=0,0,D4L109C7/D4L109C9)</f>
        <v>8.9517585114433991E-4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3.6097393206951551</v>
      </c>
      <c r="J17" s="16" t="s">
        <v>26653</v>
      </c>
      <c r="K17" s="21">
        <f>IF(FLOW_THRU_100PCT="Y",1,INDEX(VariabilityMatrix,D4L110C1,D4L110C8))</f>
        <v>0.59590198796625027</v>
      </c>
      <c r="L17" s="16" t="s">
        <v>26647</v>
      </c>
      <c r="M17" s="15">
        <f>IF(D4L110C2&lt;&gt;0,D4L110C2*D4L110C4,D4L110C3*D4L110C4)</f>
        <v>2.1510508372421846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2.1510508372421846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187865.16</v>
      </c>
      <c r="V17" s="16" t="s">
        <v>26649</v>
      </c>
      <c r="W17" s="33">
        <f>IF(D4L110C9=0,0,D4L110C7/D4L110C9)</f>
        <v>1.1449972082328542E-5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0.89753561828359807</v>
      </c>
      <c r="J18" s="16" t="s">
        <v>26660</v>
      </c>
      <c r="K18" s="21">
        <f>IF(FLOW_THRU_100PCT="Y",1,INDEX(VariabilityMatrix,D4L111C1,D4L111C8))</f>
        <v>0.59590198796625027</v>
      </c>
      <c r="L18" s="16" t="s">
        <v>26654</v>
      </c>
      <c r="M18" s="15">
        <f>IF(D4L111C2&lt;&gt;0,D4L111C2*D4L111C4,D4L111C3*D4L111C4)</f>
        <v>0.53484325920571363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0.53484325920571363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187865.16</v>
      </c>
      <c r="V18" s="16" t="s">
        <v>26656</v>
      </c>
      <c r="W18" s="33">
        <f>IF(D4L111C9=0,0,D4L111C7/D4L111C9)</f>
        <v>2.8469528847483674E-6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3.3432221938685984</v>
      </c>
      <c r="J19" s="16" t="s">
        <v>26667</v>
      </c>
      <c r="K19" s="21">
        <f>IF(FLOW_THRU_100PCT="Y",1,INDEX(VariabilityMatrix,D4L112C1,D4L112C8))</f>
        <v>0.59590198796625027</v>
      </c>
      <c r="L19" s="16" t="s">
        <v>26661</v>
      </c>
      <c r="M19" s="15">
        <f>IF(D4L112C2&lt;&gt;0,D4L112C2*D4L112C4,D4L112C3*D4L112C4)</f>
        <v>1.9922327515391864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1.9922327515391864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187865.16</v>
      </c>
      <c r="V19" s="16" t="s">
        <v>26663</v>
      </c>
      <c r="W19" s="33">
        <f>IF(D4L112C9=0,0,D4L112C7/D4L112C9)</f>
        <v>1.0604588692970992E-5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2.1674113402219604</v>
      </c>
      <c r="J20" s="16" t="s">
        <v>26674</v>
      </c>
      <c r="K20" s="21">
        <f>IF(FLOW_THRU_100PCT="Y",1,INDEX(VariabilityMatrix,D4L113C1,D4L113C8))</f>
        <v>0.59590198796625027</v>
      </c>
      <c r="L20" s="16" t="s">
        <v>26668</v>
      </c>
      <c r="M20" s="15">
        <f>IF(D4L113C2&lt;&gt;0,D4L113C2*D4L113C4,D4L113C3*D4L113C4)</f>
        <v>1.291564726378861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1.291564726378861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187865.16</v>
      </c>
      <c r="V20" s="16" t="s">
        <v>26670</v>
      </c>
      <c r="W20" s="33">
        <f>IF(D4L113C9=0,0,D4L113C7/D4L113C9)</f>
        <v>6.8749560928639505E-6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0.30179145243596928</v>
      </c>
      <c r="J21" s="16" t="s">
        <v>26681</v>
      </c>
      <c r="K21" s="21">
        <f>IF(FLOW_THRU_100PCT="Y",1,INDEX(VariabilityMatrix,D4L114C1,D4L114C8))</f>
        <v>0.59590198796625027</v>
      </c>
      <c r="L21" s="16" t="s">
        <v>26675</v>
      </c>
      <c r="M21" s="15">
        <f>IF(D4L114C2&lt;&gt;0,D4L114C2*D4L114C4,D4L114C3*D4L114C4)</f>
        <v>0.17983812645781616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0.17983812645781616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187865.16</v>
      </c>
      <c r="V21" s="16" t="s">
        <v>26677</v>
      </c>
      <c r="W21" s="33">
        <f>IF(D4L114C9=0,0,D4L114C7/D4L114C9)</f>
        <v>9.5727236736080359E-7</v>
      </c>
      <c r="X21" s="16" t="s">
        <v>26678</v>
      </c>
      <c r="Y21" s="32">
        <f>IF(D4L114C5=0,0,D4L114C7/D4L114C5)</f>
        <v>1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0.59590198796625027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187865.16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4.0552896974630714E-2</v>
      </c>
      <c r="J23" s="16" t="s">
        <v>26695</v>
      </c>
      <c r="K23" s="21">
        <f>IF(FLOW_THRU_100PCT="Y",1,D4L101C4)</f>
        <v>0.80322598185605953</v>
      </c>
      <c r="L23" s="16" t="s">
        <v>26689</v>
      </c>
      <c r="M23" s="15">
        <f>IF(D4L116C2&lt;&gt;0,D4L116C2*D4L116C4,D4L116C3*D4L116C4)</f>
        <v>3.2573140489555383E-2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3.2573140489555383E-2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187865.16</v>
      </c>
      <c r="V23" s="16" t="s">
        <v>26691</v>
      </c>
      <c r="W23" s="33">
        <f>IF(D4L116C9=0,0,D4L116C7/D4L116C9)</f>
        <v>1.7338574374064559E-7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IF(FLOW_THRU_100PCT="Y",1,INDEX(VariabilityMatrix,D4L117C1,D4L117C8))</f>
        <v>0.59732288155061353</v>
      </c>
      <c r="L24" s="16" t="s">
        <v>26696</v>
      </c>
      <c r="M24" s="15">
        <f>IF(D4L117C2&lt;&gt;0,D4L117C2*D4L117C4,D4L117C3*D4L117C4)</f>
        <v>0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193474.92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43.508580733038571</v>
      </c>
      <c r="J25" s="16" t="s">
        <v>26709</v>
      </c>
      <c r="K25" s="21">
        <f>IF(FLOW_THRU_100PCT="Y",1,INDEX(VariabilityMatrix,D4L118C1,D4L118C8))</f>
        <v>0.58746942841131988</v>
      </c>
      <c r="L25" s="16" t="s">
        <v>26703</v>
      </c>
      <c r="M25" s="15">
        <f>IF(D4L118C2&lt;&gt;0,D4L118C2*D4L118C4,D4L118C3*D4L118C4)</f>
        <v>25.559961054225933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25.559961054225933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184717.28</v>
      </c>
      <c r="V25" s="16" t="s">
        <v>26705</v>
      </c>
      <c r="W25" s="33">
        <f>IF(D4L118C9=0,0,D4L118C7/D4L118C9)</f>
        <v>1.3837341614290734E-4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684.92710588470072</v>
      </c>
      <c r="J26" s="16" t="s">
        <v>26716</v>
      </c>
      <c r="K26" s="21">
        <f>IF(FLOW_THRU_100PCT="Y",1,INDEX(VariabilityMatrix,D4L119C1,D4L119C8))</f>
        <v>0.70764163401672742</v>
      </c>
      <c r="L26" s="16" t="s">
        <v>26710</v>
      </c>
      <c r="M26" s="15">
        <f>IF(D4L119C2&lt;&gt;0,D4L119C2*D4L119C4,D4L119C3*D4L119C4)</f>
        <v>484.68293639059772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484.68293639059772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184717.28</v>
      </c>
      <c r="V26" s="16" t="s">
        <v>26712</v>
      </c>
      <c r="W26" s="33">
        <f>IF(D4L119C9=0,0,D4L119C7/D4L119C9)</f>
        <v>2.6239176778187602E-3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191.61452862619353</v>
      </c>
      <c r="J27" s="16" t="s">
        <v>26695</v>
      </c>
      <c r="K27" s="21">
        <f>IF(FLOW_THRU_100PCT="Y",1,D4L101C4)</f>
        <v>0.80322598185605953</v>
      </c>
      <c r="L27" s="16" t="s">
        <v>26717</v>
      </c>
      <c r="M27" s="15">
        <f>IF(D4L120C2&lt;&gt;0,D4L120C2*D4L120C4,D4L120C3*D4L120C4)</f>
        <v>153.90976789366033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153.90976789366033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184717.28</v>
      </c>
      <c r="V27" s="16" t="s">
        <v>26719</v>
      </c>
      <c r="W27" s="33">
        <f>IF(D4L120C9=0,0,D4L120C7/D4L120C9)</f>
        <v>8.3321802862006372E-4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6.783280208650126</v>
      </c>
      <c r="J28" s="16" t="s">
        <v>26729</v>
      </c>
      <c r="K28" s="21">
        <f>IF(FLOW_THRU_100PCT="Y",1,INDEX(VariabilityMatrix,D4L121C1,D4L121C8))</f>
        <v>0.71430688495842631</v>
      </c>
      <c r="L28" s="16" t="s">
        <v>26723</v>
      </c>
      <c r="M28" s="15">
        <f>IF(D4L121C2&lt;&gt;0,D4L121C2*D4L121C4,D4L121C3*D4L121C4)</f>
        <v>4.8453437556410153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4.8453437556410153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187865.16</v>
      </c>
      <c r="V28" s="16" t="s">
        <v>26725</v>
      </c>
      <c r="W28" s="33">
        <f>IF(D4L121C9=0,0,D4L121C7/D4L121C9)</f>
        <v>2.5791603699382128E-5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2901.7881696330733</v>
      </c>
      <c r="J29" s="16" t="s">
        <v>26736</v>
      </c>
      <c r="K29" s="21">
        <f>IF(FLOW_THRU_100PCT="Y",1,INDEX(VariabilityMatrix,D4L122C1,D4L122C8))</f>
        <v>0.70764163401672742</v>
      </c>
      <c r="L29" s="16" t="s">
        <v>26730</v>
      </c>
      <c r="M29" s="15">
        <f>IF(D4L122C2&lt;&gt;0,D4L122C2*D4L122C4,D4L122C3*D4L122C4)</f>
        <v>2053.4261219295568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2053.4261219295568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184717.28</v>
      </c>
      <c r="V29" s="16" t="s">
        <v>26732</v>
      </c>
      <c r="W29" s="33">
        <f>IF(D4L122C9=0,0,D4L122C7/D4L122C9)</f>
        <v>1.1116589210979919E-2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117.23506376112709</v>
      </c>
      <c r="J30" s="16" t="s">
        <v>26743</v>
      </c>
      <c r="K30" s="21">
        <f>IF(FLOW_THRU_100PCT="Y",1,INDEX(VariabilityMatrix,D4L123C1,D4L123C8))</f>
        <v>0.71430688495842631</v>
      </c>
      <c r="L30" s="16" t="s">
        <v>26737</v>
      </c>
      <c r="M30" s="15">
        <f>IF(D4L123C2&lt;&gt;0,D4L123C2*D4L123C4,D4L123C3*D4L123C4)</f>
        <v>83.741813203113182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83.741813203113182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187865.16</v>
      </c>
      <c r="V30" s="16" t="s">
        <v>26739</v>
      </c>
      <c r="W30" s="33">
        <f>IF(D4L123C9=0,0,D4L123C7/D4L123C9)</f>
        <v>4.4575488719203276E-4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4.785104643311314</v>
      </c>
      <c r="J31" s="16" t="s">
        <v>26750</v>
      </c>
      <c r="K31" s="21">
        <f>IF(FLOW_THRU_100PCT="Y",1,INDEX(VariabilityMatrix,D4L124C1,D4L124C8))</f>
        <v>0.71430688495842631</v>
      </c>
      <c r="L31" s="16" t="s">
        <v>26744</v>
      </c>
      <c r="M31" s="15">
        <f>IF(D4L124C2&lt;&gt;0,D4L124C2*D4L124C4,D4L124C3*D4L124C4)</f>
        <v>3.4180331919638065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3.4180331919638065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187865.16</v>
      </c>
      <c r="V31" s="16" t="s">
        <v>26746</v>
      </c>
      <c r="W31" s="33">
        <f>IF(D4L124C9=0,0,D4L124C7/D4L124C9)</f>
        <v>1.8194077028246251E-5</v>
      </c>
      <c r="X31" s="16" t="s">
        <v>26747</v>
      </c>
      <c r="Y31" s="32">
        <f>IF(D4L124C5=0,0,D4L124C7/D4L124C5)</f>
        <v>1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0.71430688495842631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187865.16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14.591939983724046</v>
      </c>
      <c r="J33" s="16" t="s">
        <v>26764</v>
      </c>
      <c r="K33" s="21">
        <f>IF(FLOW_THRU_100PCT="Y",1,INDEX(VariabilityMatrix,D4L126C1,D4L126C8))</f>
        <v>0.71430688495842631</v>
      </c>
      <c r="L33" s="16" t="s">
        <v>26758</v>
      </c>
      <c r="M33" s="15">
        <f>IF(D4L126C2&lt;&gt;0,D4L126C2*D4L126C4,D4L126C3*D4L126C4)</f>
        <v>10.423123195274233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10.423123195274233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187865.16</v>
      </c>
      <c r="V33" s="16" t="s">
        <v>26760</v>
      </c>
      <c r="W33" s="33">
        <f>IF(D4L126C9=0,0,D4L126C7/D4L126C9)</f>
        <v>5.5481938190531082E-5</v>
      </c>
      <c r="X33" s="16" t="s">
        <v>26761</v>
      </c>
      <c r="Y33" s="32">
        <f>IF(D4L126C5=0,0,D4L126C7/D4L126C5)</f>
        <v>1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0.71430688495842631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187865.16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0.71430688495842631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187865.16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90.180818277790422</v>
      </c>
      <c r="J36" s="16" t="s">
        <v>26695</v>
      </c>
      <c r="K36" s="21">
        <f>IF(FLOW_THRU_100PCT="Y",1,D4L101C4)</f>
        <v>0.80322598185605953</v>
      </c>
      <c r="L36" s="16" t="s">
        <v>26779</v>
      </c>
      <c r="M36" s="15">
        <f>IF(D4L129C2&lt;&gt;0,D4L129C2*D4L129C4,D4L129C3*D4L129C4)</f>
        <v>72.435576305761089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72.435576305761089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187865.16</v>
      </c>
      <c r="V36" s="16" t="s">
        <v>26781</v>
      </c>
      <c r="W36" s="33">
        <f>IF(D4L129C9=0,0,D4L129C7/D4L129C9)</f>
        <v>3.8557216412964004E-4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144.6026555207718</v>
      </c>
      <c r="J37" s="16" t="s">
        <v>26695</v>
      </c>
      <c r="K37" s="21">
        <f>IF(FLOW_THRU_100PCT="Y",1,D4L101C4)</f>
        <v>0.80322598185605953</v>
      </c>
      <c r="L37" s="16" t="s">
        <v>26785</v>
      </c>
      <c r="M37" s="15">
        <f>IF(D4L130C2&lt;&gt;0,D4L130C2*D4L130C4,D4L130C3*D4L130C4)</f>
        <v>116.14860995966548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116.14860995966548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184717.28</v>
      </c>
      <c r="V37" s="16" t="s">
        <v>26787</v>
      </c>
      <c r="W37" s="33">
        <f>IF(D4L130C9=0,0,D4L130C7/D4L130C9)</f>
        <v>6.2879125309589598E-4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340295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0.86826333542980993</v>
      </c>
      <c r="L38" s="16" t="s">
        <v>26791</v>
      </c>
      <c r="M38" s="15">
        <f>IF(D4L131C2&lt;&gt;0,D4L131C2*D4L131C4,D4L131C3*D4L131C4)</f>
        <v>295465.6717300872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295465.6717300872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187865.16</v>
      </c>
      <c r="V38" s="16" t="s">
        <v>26793</v>
      </c>
      <c r="W38" s="33">
        <f>IF(D4L131C9=0,0,D4L131C7/D4L131C9)</f>
        <v>1.572753946128634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45777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0.63114091521516735</v>
      </c>
      <c r="L39" s="16" t="s">
        <v>26799</v>
      </c>
      <c r="M39" s="15">
        <f>IF(D4L132C2&lt;&gt;0,D4L132C2*D4L132C4,D4L132C3*D4L132C4)</f>
        <v>28891.737675804718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28891.737675804718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187865.16</v>
      </c>
      <c r="V39" s="16" t="s">
        <v>26801</v>
      </c>
      <c r="W39" s="33">
        <f>IF(D4L132C9=0,0,D4L132C7/D4L132C9)</f>
        <v>0.15378975897289693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8004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0.63114091521516735</v>
      </c>
      <c r="L40" s="16" t="s">
        <v>26807</v>
      </c>
      <c r="M40" s="15">
        <f>IF(D4L133C2&lt;&gt;0,D4L133C2*D4L133C4,D4L133C3*D4L133C4)</f>
        <v>5051.6518853821999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5051.6518853821999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187865.16</v>
      </c>
      <c r="V40" s="16" t="s">
        <v>26809</v>
      </c>
      <c r="W40" s="33">
        <f>IF(D4L133C9=0,0,D4L133C7/D4L133C9)</f>
        <v>2.6889775014069663E-2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6107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0.63114091521516735</v>
      </c>
      <c r="L41" s="16" t="s">
        <v>26815</v>
      </c>
      <c r="M41" s="15">
        <f>IF(D4L134C2&lt;&gt;0,D4L134C2*D4L134C4,D4L134C3*D4L134C4)</f>
        <v>3854.377569219027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3854.377569219027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187865.16</v>
      </c>
      <c r="V41" s="16" t="s">
        <v>26817</v>
      </c>
      <c r="W41" s="33">
        <f>IF(D4L134C9=0,0,D4L134C7/D4L134C9)</f>
        <v>2.0516723639545657E-2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283145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0.63114091521516735</v>
      </c>
      <c r="L42" s="16" t="s">
        <v>26823</v>
      </c>
      <c r="M42" s="15">
        <f>IF(D4L135C2&lt;&gt;0,D4L135C2*D4L135C4,D4L135C3*D4L135C4)</f>
        <v>178704.39443859857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178704.39443859857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187865.16</v>
      </c>
      <c r="V42" s="16" t="s">
        <v>26825</v>
      </c>
      <c r="W42" s="33">
        <f>IF(D4L135C9=0,0,D4L135C7/D4L135C9)</f>
        <v>0.95123754952008432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0.63114091521516735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187865.16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IF(FLOW_THRU_100PCT="Y",1,INDEX(VariabilityMatrix,D4L137C1,D4L137C8))</f>
        <v>0.63114091521516735</v>
      </c>
      <c r="L44" s="16" t="s">
        <v>26837</v>
      </c>
      <c r="M44" s="15">
        <f>IF(D4L137C2&lt;&gt;0,D4L137C2*D4L137C4,D4L137C3*D4L137C4)</f>
        <v>0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0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187865.16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0.63114091521516735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187865.16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16441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0.63114091521516735</v>
      </c>
      <c r="L46" s="16" t="s">
        <v>26852</v>
      </c>
      <c r="M46" s="15">
        <f>IF(D4L139C2&lt;&gt;0,D4L139C2*D4L139C4,D4L139C3*D4L139C4)</f>
        <v>10376.587787052566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10376.587787052566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187865.16</v>
      </c>
      <c r="V46" s="16" t="s">
        <v>26854</v>
      </c>
      <c r="W46" s="33">
        <f>IF(D4L139C9=0,0,D4L139C7/D4L139C9)</f>
        <v>5.5234231759909956E-2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130499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0.63114091521516735</v>
      </c>
      <c r="L47" s="16" t="s">
        <v>26860</v>
      </c>
      <c r="M47" s="15">
        <f>IF(D4L140C2&lt;&gt;0,D4L140C2*D4L140C4,D4L140C3*D4L140C4)</f>
        <v>82363.25829466412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82363.25829466412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187865.16</v>
      </c>
      <c r="V47" s="16" t="s">
        <v>26862</v>
      </c>
      <c r="W47" s="33">
        <f>IF(D4L140C9=0,0,D4L140C7/D4L140C9)</f>
        <v>0.43841688525250833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6660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0.63114091521516735</v>
      </c>
      <c r="L48" s="16" t="s">
        <v>26868</v>
      </c>
      <c r="M48" s="15">
        <f>IF(D4L141C2&lt;&gt;0,D4L141C2*D4L141C4,D4L141C3*D4L141C4)</f>
        <v>4203.3984953330146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4203.3984953330146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187865.16</v>
      </c>
      <c r="V48" s="16" t="s">
        <v>26870</v>
      </c>
      <c r="W48" s="33">
        <f>IF(D4L141C9=0,0,D4L141C7/D4L141C9)</f>
        <v>2.2374550424000994E-2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48512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0.63114091521516735</v>
      </c>
      <c r="L49" s="16" t="s">
        <v>26876</v>
      </c>
      <c r="M49" s="15">
        <f>IF(D4L142C2&lt;&gt;0,D4L142C2*D4L142C4,D4L142C3*D4L142C4)</f>
        <v>30617.908078918197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30617.908078918197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187865.16</v>
      </c>
      <c r="V49" s="16" t="s">
        <v>26878</v>
      </c>
      <c r="W49" s="33">
        <f>IF(D4L142C9=0,0,D4L142C7/D4L142C9)</f>
        <v>0.16297810663200243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2938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0.63114091521516735</v>
      </c>
      <c r="L50" s="16" t="s">
        <v>26884</v>
      </c>
      <c r="M50" s="15">
        <f>IF(D4L143C2&lt;&gt;0,D4L143C2*D4L143C4,D4L143C3*D4L143C4)</f>
        <v>1854.2920089021616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1854.2920089021616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187865.16</v>
      </c>
      <c r="V50" s="16" t="s">
        <v>26886</v>
      </c>
      <c r="W50" s="33">
        <f>IF(D4L143C9=0,0,D4L143C7/D4L143C9)</f>
        <v>9.8703347065638002E-3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IF(FLOW_THRU_100PCT="Y",1,INDEX(VariabilityMatrix,D4L144C1,D4L144C8))</f>
        <v>0.63114091521516735</v>
      </c>
      <c r="L51" s="16" t="s">
        <v>26892</v>
      </c>
      <c r="M51" s="15">
        <f>IF(D4L144C2&lt;&gt;0,D4L144C2*D4L144C4,D4L144C3*D4L144C4)</f>
        <v>0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0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187865.16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4.7795506170238298</v>
      </c>
      <c r="J52" s="16" t="s">
        <v>26906</v>
      </c>
      <c r="K52" s="21">
        <f>IF(FLOW_THRU_100PCT="Y",1,INDEX(VariabilityMatrix,D4L145C1,D4L145C8))</f>
        <v>0.59732288155061353</v>
      </c>
      <c r="L52" s="16" t="s">
        <v>26900</v>
      </c>
      <c r="M52" s="15">
        <f>IF(D4L145C2&lt;&gt;0,D4L145C2*D4L145C4,D4L145C3*D4L145C4)</f>
        <v>2.854934947077687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2.854934947077687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193474.92</v>
      </c>
      <c r="V52" s="16" t="s">
        <v>26902</v>
      </c>
      <c r="W52" s="33">
        <f>IF(D4L145C9=0,0,D4L145C7/D4L145C9)</f>
        <v>1.4756098346378368E-5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0.3053417122044717</v>
      </c>
      <c r="J53" s="16" t="s">
        <v>26913</v>
      </c>
      <c r="K53" s="21">
        <f>IF(FLOW_THRU_100PCT="Y",1,INDEX(VariabilityMatrix,D4L146C1,D4L146C8))</f>
        <v>0.59590198796625027</v>
      </c>
      <c r="L53" s="16" t="s">
        <v>26907</v>
      </c>
      <c r="M53" s="15">
        <f>IF(D4L146C2&lt;&gt;0,D4L146C2*D4L146C4,D4L146C3*D4L146C4)</f>
        <v>0.18195373331166334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0.18195373331166334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187865.16</v>
      </c>
      <c r="V53" s="16" t="s">
        <v>26909</v>
      </c>
      <c r="W53" s="33">
        <f>IF(D4L146C9=0,0,D4L146C7/D4L146C9)</f>
        <v>9.6853367229806378E-7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126.19460182538114</v>
      </c>
      <c r="J54" s="16" t="s">
        <v>26920</v>
      </c>
      <c r="K54" s="21">
        <f>IF(FLOW_THRU_100PCT="Y",1,INDEX(VariabilityMatrix,D4L147C1,D4L147C8))</f>
        <v>0.59732288155061353</v>
      </c>
      <c r="L54" s="16" t="s">
        <v>26914</v>
      </c>
      <c r="M54" s="15">
        <f>IF(D4L147C2&lt;&gt;0,D4L147C2*D4L147C4,D4L147C3*D4L147C4)</f>
        <v>75.378923198468982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75.378923198468982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193474.92</v>
      </c>
      <c r="V54" s="16" t="s">
        <v>26916</v>
      </c>
      <c r="W54" s="33">
        <f>IF(D4L147C9=0,0,D4L147C7/D4L147C9)</f>
        <v>3.8960565637380276E-4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1.5710598711749597</v>
      </c>
      <c r="J55" s="16" t="s">
        <v>26927</v>
      </c>
      <c r="K55" s="21">
        <f>IF(FLOW_THRU_100PCT="Y",1,INDEX(VariabilityMatrix,D4L148C1,D4L148C8))</f>
        <v>0.59590198796625027</v>
      </c>
      <c r="L55" s="16" t="s">
        <v>26921</v>
      </c>
      <c r="M55" s="15">
        <f>IF(D4L148C2&lt;&gt;0,D4L148C2*D4L148C4,D4L148C3*D4L148C4)</f>
        <v>0.93619770044715955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0.93619770044715955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187865.16</v>
      </c>
      <c r="V55" s="16" t="s">
        <v>26923</v>
      </c>
      <c r="W55" s="33">
        <f>IF(D4L148C9=0,0,D4L148C7/D4L148C9)</f>
        <v>4.9833492300922617E-6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0.39063269326717354</v>
      </c>
      <c r="J56" s="16" t="s">
        <v>26934</v>
      </c>
      <c r="K56" s="21">
        <f>IF(FLOW_THRU_100PCT="Y",1,INDEX(VariabilityMatrix,D4L149C1,D4L149C8))</f>
        <v>0.59590198796625027</v>
      </c>
      <c r="L56" s="16" t="s">
        <v>26928</v>
      </c>
      <c r="M56" s="15">
        <f>IF(D4L149C2&lt;&gt;0,D4L149C2*D4L149C4,D4L149C3*D4L149C4)</f>
        <v>0.23277879848251917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0.23277879848251917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187865.16</v>
      </c>
      <c r="V56" s="16" t="s">
        <v>26930</v>
      </c>
      <c r="W56" s="33">
        <f>IF(D4L149C9=0,0,D4L149C7/D4L149C9)</f>
        <v>1.2390738042248982E-6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1.4550641369296855</v>
      </c>
      <c r="J57" s="16" t="s">
        <v>26941</v>
      </c>
      <c r="K57" s="21">
        <f>IF(FLOW_THRU_100PCT="Y",1,INDEX(VariabilityMatrix,D4L150C1,D4L150C8))</f>
        <v>0.59590198796625027</v>
      </c>
      <c r="L57" s="16" t="s">
        <v>26935</v>
      </c>
      <c r="M57" s="15">
        <f>IF(D4L150C2&lt;&gt;0,D4L150C2*D4L150C4,D4L150C3*D4L150C4)</f>
        <v>0.86707561181479575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0.86707561181479575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187865.16</v>
      </c>
      <c r="V57" s="16" t="s">
        <v>26937</v>
      </c>
      <c r="W57" s="33">
        <f>IF(D4L150C9=0,0,D4L150C7/D4L150C9)</f>
        <v>4.6154146506717677E-6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0.94331825055348162</v>
      </c>
      <c r="J58" s="16" t="s">
        <v>26948</v>
      </c>
      <c r="K58" s="21">
        <f>IF(FLOW_THRU_100PCT="Y",1,INDEX(VariabilityMatrix,D4L151C1,D4L151C8))</f>
        <v>0.59590198796625027</v>
      </c>
      <c r="L58" s="16" t="s">
        <v>26942</v>
      </c>
      <c r="M58" s="15">
        <f>IF(D4L151C2&lt;&gt;0,D4L151C2*D4L151C4,D4L151C3*D4L151C4)</f>
        <v>0.56212522078966509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0.56212522078966509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187865.16</v>
      </c>
      <c r="V58" s="16" t="s">
        <v>26944</v>
      </c>
      <c r="W58" s="33">
        <f>IF(D4L151C9=0,0,D4L151C7/D4L151C9)</f>
        <v>2.9921738591107852E-6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0.13134811083656039</v>
      </c>
      <c r="J59" s="16" t="s">
        <v>26955</v>
      </c>
      <c r="K59" s="21">
        <f>IF(FLOW_THRU_100PCT="Y",1,INDEX(VariabilityMatrix,D4L152C1,D4L152C8))</f>
        <v>0.59590198796625027</v>
      </c>
      <c r="L59" s="16" t="s">
        <v>26949</v>
      </c>
      <c r="M59" s="15">
        <f>IF(D4L152C2&lt;&gt;0,D4L152C2*D4L152C4,D4L152C3*D4L152C4)</f>
        <v>7.8270600363117712E-2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7.8270600363117712E-2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187865.16</v>
      </c>
      <c r="V59" s="16" t="s">
        <v>26951</v>
      </c>
      <c r="W59" s="33">
        <f>IF(D4L152C9=0,0,D4L152C7/D4L152C9)</f>
        <v>4.1663180316732339E-7</v>
      </c>
      <c r="X59" s="16" t="s">
        <v>26952</v>
      </c>
      <c r="Y59" s="32">
        <f>IF(D4L152C5=0,0,D4L152C7/D4L152C5)</f>
        <v>1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0.59590198796625027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187865.16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1.7649759009319643E-2</v>
      </c>
      <c r="J61" s="16" t="s">
        <v>26969</v>
      </c>
      <c r="K61" s="21">
        <f>IF(FLOW_THRU_100PCT="Y",1,D4L136C4)</f>
        <v>0.63114091521516735</v>
      </c>
      <c r="L61" s="16" t="s">
        <v>26963</v>
      </c>
      <c r="M61" s="15">
        <f>IF(D4L154C2&lt;&gt;0,D4L154C2*D4L154C4,D4L154C3*D4L154C4)</f>
        <v>1.1139485054469146E-2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1.1139485054469146E-2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187865.16</v>
      </c>
      <c r="V61" s="16" t="s">
        <v>26965</v>
      </c>
      <c r="W61" s="33">
        <f>IF(D4L154C9=0,0,D4L154C7/D4L154C9)</f>
        <v>5.9295108547370601E-8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IF(FLOW_THRU_100PCT="Y",1,INDEX(VariabilityMatrix,D4L155C1,D4L155C8))</f>
        <v>0.59732288155061353</v>
      </c>
      <c r="L62" s="16" t="s">
        <v>26970</v>
      </c>
      <c r="M62" s="15">
        <f>IF(D4L155C2&lt;&gt;0,D4L155C2*D4L155C4,D4L155C3*D4L155C4)</f>
        <v>0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193474.92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18.936155541638755</v>
      </c>
      <c r="J63" s="16" t="s">
        <v>26983</v>
      </c>
      <c r="K63" s="21">
        <f>IF(FLOW_THRU_100PCT="Y",1,INDEX(VariabilityMatrix,D4L156C1,D4L156C8))</f>
        <v>0.58746942841131988</v>
      </c>
      <c r="L63" s="16" t="s">
        <v>26977</v>
      </c>
      <c r="M63" s="15">
        <f>IF(D4L156C2&lt;&gt;0,D4L156C2*D4L156C4,D4L156C3*D4L156C4)</f>
        <v>11.124412472354367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11.124412472354367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184717.28</v>
      </c>
      <c r="V63" s="16" t="s">
        <v>26979</v>
      </c>
      <c r="W63" s="33">
        <f>IF(D4L156C9=0,0,D4L156C7/D4L156C9)</f>
        <v>6.0223994595169261E-5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900201.70608633338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8599.7698583921283</v>
      </c>
      <c r="J64" s="16" t="s">
        <v>26990</v>
      </c>
      <c r="K64" s="21">
        <f>IF((D4L157C2+D4L157C3)=0,0,D4L157C5/(D4L157C2+D4L157C3))</f>
        <v>0.72364452957461634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657649.21653673786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657649.21653673786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3.5017136190001175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0.72364452957461634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187865.16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900201.70608633338</v>
      </c>
      <c r="H66" s="16" t="s">
        <v>27001</v>
      </c>
      <c r="I66" s="15">
        <f>SUM(D4L157C3:D4L158C3)</f>
        <v>8599.7698583921283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657649.21653673786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657649.21653673786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3.5017136190001175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05CB73-1F8B-4BEA-88FE-CA39E0E748E2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1230.0497726932572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615.02488634662859</v>
      </c>
      <c r="N8" s="16" t="s">
        <v>4251</v>
      </c>
      <c r="O8" s="32">
        <f>1</f>
        <v>1</v>
      </c>
      <c r="P8" s="16" t="s">
        <v>27023</v>
      </c>
      <c r="Q8" s="15">
        <f>D4L201C5*D4L201C6</f>
        <v>615.02488634662859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187865.16</v>
      </c>
      <c r="V8" s="16" t="s">
        <v>27024</v>
      </c>
      <c r="W8" s="33">
        <f>IF(D4L201C9=0,0,D4L201C7/D4L201C9)</f>
        <v>3.2737570199106026E-3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187865.16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175.29884268184153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87.649421340920767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87.649421340920767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187865.16</v>
      </c>
      <c r="V10" s="16" t="s">
        <v>27034</v>
      </c>
      <c r="W10" s="33">
        <f>IF(D4L203C9=0,0,D4L203C7/D4L203C9)</f>
        <v>4.6655495537821257E-4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187865.16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5445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2722.5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2722.5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187865.16</v>
      </c>
      <c r="V12" s="16" t="s">
        <v>27044</v>
      </c>
      <c r="W12" s="33">
        <f>IF(D4L205C9=0,0,D4L205C7/D4L205C9)</f>
        <v>1.4491776974506609E-2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187865.16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73716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73716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73716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187865.16</v>
      </c>
      <c r="V14" s="16" t="s">
        <v>27054</v>
      </c>
      <c r="W14" s="33">
        <f>IF(D4L207C9=0,0,D4L207C7/D4L207C9)</f>
        <v>0.39238781687887203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187865.16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751.0764579360457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375.53822896802285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375.53822896802285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187865.16</v>
      </c>
      <c r="V16" s="16" t="s">
        <v>27065</v>
      </c>
      <c r="W16" s="33">
        <f>IF(D4L209C9=0,0,D4L209C7/D4L209C9)</f>
        <v>1.9989775058239794E-3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187865.16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81317.42507331114</v>
      </c>
      <c r="J18" s="16" t="s">
        <v>27079</v>
      </c>
      <c r="K18" s="21">
        <f>IF((D4L211C2+D4L211C3)=0,0,D4L211C5/(D4L211C2+D4L211C3))</f>
        <v>0.95326078594804176</v>
      </c>
      <c r="L18" s="16" t="s">
        <v>27073</v>
      </c>
      <c r="M18" s="15">
        <f>SUM(D4L201C5,D4L203C5,D4L205C5,D4L207C5,D4L209C5)</f>
        <v>77516.71253665557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77516.71253665557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0.41261888333449148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0.95326078594804176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187865.16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81317.42507331114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77516.71253665557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77516.71253665557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0.41261888333449148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3510.7296188110809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1755.3648094055404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1755.3648094055404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187865.16</v>
      </c>
      <c r="V21" s="16" t="s">
        <v>27093</v>
      </c>
      <c r="W21" s="33">
        <f>IF(D4L214C9=0,0,D4L214C7/D4L214C9)</f>
        <v>9.3437485130587299E-3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1018.6087843982381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509.30439219911904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509.30439219911904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187865.16</v>
      </c>
      <c r="V22" s="16" t="s">
        <v>27098</v>
      </c>
      <c r="W22" s="33">
        <f>IF(D4L215C9=0,0,D4L215C7/D4L215C9)</f>
        <v>2.7110103448618095E-3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17385.999984460359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8692.9999922301795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8692.9999922301795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187865.16</v>
      </c>
      <c r="V23" s="16" t="s">
        <v>27103</v>
      </c>
      <c r="W23" s="33">
        <f>IF(D4L216C9=0,0,D4L216C7/D4L216C9)</f>
        <v>4.6272549908829182E-2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79354.147666276884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79354.147666276884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79354.147666276884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187865.16</v>
      </c>
      <c r="V24" s="16" t="s">
        <v>27108</v>
      </c>
      <c r="W24" s="33">
        <f>IF(D4L217C9=0,0,D4L217C7/D4L217C9)</f>
        <v>0.4223994894331492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101269.48605394656</v>
      </c>
      <c r="J25" s="16" t="s">
        <v>27117</v>
      </c>
      <c r="K25" s="21">
        <f>IF((D4L218C2+D4L218C3)=0,0,D4L218C5/(D4L218C2+D4L218C3))</f>
        <v>0.89179693093339429</v>
      </c>
      <c r="L25" s="16" t="s">
        <v>27111</v>
      </c>
      <c r="M25" s="15">
        <f>SUM(D4L214C5:D4L217C5)</f>
        <v>90311.816860111721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90311.816860111721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0.48072679819989894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0.89179693093339429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187865.16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101269.48605394656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90311.816860111721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90311.816860111721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0.48072679819989894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489C29-995F-4B11-B9AF-BD4EC727C514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19111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0.89641521168739891</v>
      </c>
      <c r="L8" s="16" t="s">
        <v>27139</v>
      </c>
      <c r="M8" s="15">
        <f>IF(D5L101C2&lt;&gt;0,D5L101C2*D5L101C4,D5L101C3*D5L101C4)</f>
        <v>17131.391110557881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17131.391110557881</v>
      </c>
      <c r="AJ8" s="16" t="s">
        <v>27150</v>
      </c>
      <c r="AK8" s="15">
        <f>IF(D5L101C15=0,0,CHOOSE(MIN(D5L101C8,RUN_YEARS),A1L145C1,A1L145C6,A1L145C7,A1L145C8,A1L145C9))</f>
        <v>8908.2319999999982</v>
      </c>
      <c r="AL8" s="16" t="s">
        <v>27145</v>
      </c>
      <c r="AM8" s="33">
        <f>IF(D5L101C17=0,0,D5L101C16/D5L101C17)</f>
        <v>1.9230966493191786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583.21346482373042</v>
      </c>
      <c r="J9" s="16" t="s">
        <v>27159</v>
      </c>
      <c r="K9" s="21">
        <f>IF(FLOW_THRU_100PCT="Y",1,INDEX(VariabilityMatrix,D5L102C1,D5L102C8))</f>
        <v>0.89641521168739891</v>
      </c>
      <c r="L9" s="16" t="s">
        <v>27151</v>
      </c>
      <c r="M9" s="15">
        <f>IF(D5L102C2&lt;&gt;0,D5L102C2*D5L102C4,D5L102C3*D5L102C4)</f>
        <v>522.80142152890573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522.80142152890573</v>
      </c>
      <c r="AJ9" s="16" t="s">
        <v>27163</v>
      </c>
      <c r="AK9" s="15">
        <f>IF(D5L102C15=0,0,CHOOSE(MIN(D5L102C8,RUN_YEARS),A1L145C1,A1L145C6,A1L145C7,A1L145C8,A1L145C9))</f>
        <v>8908.2319999999982</v>
      </c>
      <c r="AL9" s="16" t="s">
        <v>27157</v>
      </c>
      <c r="AM9" s="33">
        <f>IF(D5L102C17=0,0,D5L102C16/D5L102C17)</f>
        <v>5.868745016170502E-2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8439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0.89641521168739891</v>
      </c>
      <c r="L10" s="16" t="s">
        <v>27164</v>
      </c>
      <c r="M10" s="15">
        <f>IF(D5L103C2&lt;&gt;0,D5L103C2*D5L103C4,D5L103C3*D5L103C4)</f>
        <v>7564.8479714299592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7564.8479714299592</v>
      </c>
      <c r="AJ10" s="16" t="s">
        <v>27175</v>
      </c>
      <c r="AK10" s="15">
        <f>IF(D5L103C15=0,0,CHOOSE(MIN(D5L103C8,RUN_YEARS),A1L145C1,A1L145C6,A1L145C7,A1L145C8,A1L145C9))</f>
        <v>8908.2319999999982</v>
      </c>
      <c r="AL10" s="16" t="s">
        <v>27170</v>
      </c>
      <c r="AM10" s="33">
        <f>IF(D5L103C17=0,0,D5L103C16/D5L103C17)</f>
        <v>0.84919745819708792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257.53432209970492</v>
      </c>
      <c r="J11" s="16" t="s">
        <v>27184</v>
      </c>
      <c r="K11" s="21">
        <f>IF(FLOW_THRU_100PCT="Y",1,INDEX(VariabilityMatrix,D5L104C1,D5L104C8))</f>
        <v>0.89641521168739891</v>
      </c>
      <c r="L11" s="16" t="s">
        <v>27176</v>
      </c>
      <c r="M11" s="15">
        <f>IF(D5L104C2&lt;&gt;0,D5L104C2*D5L104C4,D5L104C3*D5L104C4)</f>
        <v>230.85768386177776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230.85768386177776</v>
      </c>
      <c r="AJ11" s="16" t="s">
        <v>27187</v>
      </c>
      <c r="AK11" s="15">
        <f>IF(D5L104C15=0,0,CHOOSE(MIN(D5L104C8,RUN_YEARS),A1L145C1,A1L145C6,A1L145C7,A1L145C8,A1L145C9))</f>
        <v>8908.2319999999982</v>
      </c>
      <c r="AL11" s="16" t="s">
        <v>27182</v>
      </c>
      <c r="AM11" s="33">
        <f>IF(D5L104C17=0,0,D5L104C16/D5L104C17)</f>
        <v>2.5915095594925885E-2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23962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0.89641521168739891</v>
      </c>
      <c r="L12" s="16" t="s">
        <v>27188</v>
      </c>
      <c r="M12" s="15">
        <f>IF(D5L105C2&lt;&gt;0,D5L105C2*D5L105C4,D5L105C3*D5L105C4)</f>
        <v>21479.901302453454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21479.901302453454</v>
      </c>
      <c r="AJ12" s="16" t="s">
        <v>27199</v>
      </c>
      <c r="AK12" s="15">
        <f>IF(D5L105C15=0,0,CHOOSE(MIN(D5L105C8,RUN_YEARS),A1L145C1,A1L145C6,A1L145C7,A1L145C8,A1L145C9))</f>
        <v>8908.2319999999982</v>
      </c>
      <c r="AL12" s="16" t="s">
        <v>27194</v>
      </c>
      <c r="AM12" s="33">
        <f>IF(D5L105C17=0,0,D5L105C16/D5L105C17)</f>
        <v>2.4112417932597014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731.25221307656466</v>
      </c>
      <c r="J13" s="16" t="s">
        <v>27208</v>
      </c>
      <c r="K13" s="21">
        <f>IF(FLOW_THRU_100PCT="Y",1,INDEX(VariabilityMatrix,D5L106C1,D5L106C8))</f>
        <v>0.89641521168739891</v>
      </c>
      <c r="L13" s="16" t="s">
        <v>27200</v>
      </c>
      <c r="M13" s="15">
        <f>IF(D5L106C2&lt;&gt;0,D5L106C2*D5L106C4,D5L106C3*D5L106C4)</f>
        <v>655.50560738190768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655.50560738190768</v>
      </c>
      <c r="AJ13" s="16" t="s">
        <v>27211</v>
      </c>
      <c r="AK13" s="15">
        <f>IF(D5L106C15=0,0,CHOOSE(MIN(D5L106C8,RUN_YEARS),A1L145C1,A1L145C6,A1L145C7,A1L145C8,A1L145C9))</f>
        <v>8908.2319999999982</v>
      </c>
      <c r="AL13" s="16" t="s">
        <v>27206</v>
      </c>
      <c r="AM13" s="33">
        <f>IF(D5L106C17=0,0,D5L106C16/D5L106C17)</f>
        <v>7.3584254135041369E-2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13789</v>
      </c>
      <c r="J14" s="16" t="s">
        <v>27219</v>
      </c>
      <c r="K14" s="21">
        <f>IF(FLOW_THRU_100PCT="Y",1,INDEX(VariabilityMatrix,D5L107C1,D5L107C8))</f>
        <v>0.8493089943403741</v>
      </c>
      <c r="L14" s="16" t="s">
        <v>27212</v>
      </c>
      <c r="M14" s="15">
        <f>IF(D5L107C2&lt;&gt;0,D5L107C2*D5L107C4,D5L107C3*D5L107C4)</f>
        <v>11711.121722959419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11711.121722959419</v>
      </c>
      <c r="AB14" s="16" t="s">
        <v>27222</v>
      </c>
      <c r="AC14" s="15">
        <f>IF(D5L107C11=0,0,CHOOSE(MIN(D5L107C8,RUN_YEARS),A1L144C1,A1L144C6,A1L144C7,A1L144C8,A1L144C9))</f>
        <v>14226.630000000001</v>
      </c>
      <c r="AD14" s="16" t="s">
        <v>27216</v>
      </c>
      <c r="AE14" s="33">
        <f>IF(D5L107C13=0,0,D5L107C12/D5L107C13)</f>
        <v>0.82318312368842217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53698.008887126489</v>
      </c>
      <c r="J15" s="16" t="s">
        <v>27232</v>
      </c>
      <c r="K15" s="21">
        <f>IF(FLOW_THRU_100PCT="Y",1,INDEX(VariabilityMatrix,D5L108C1,D5L108C8))</f>
        <v>0.8493089943403741</v>
      </c>
      <c r="L15" s="16" t="s">
        <v>27224</v>
      </c>
      <c r="M15" s="15">
        <f>IF(D5L108C2&lt;&gt;0,D5L108C2*D5L108C4,D5L108C3*D5L108C4)</f>
        <v>45606.201926005866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45606.201926005866</v>
      </c>
      <c r="AB15" s="16" t="s">
        <v>27235</v>
      </c>
      <c r="AC15" s="15">
        <f>IF(D5L108C11=0,0,CHOOSE(MIN(D5L108C8,RUN_YEARS),A1L144C1,A1L144C6,A1L144C7,A1L144C8,A1L144C9))</f>
        <v>14226.630000000001</v>
      </c>
      <c r="AD15" s="16" t="s">
        <v>27228</v>
      </c>
      <c r="AE15" s="33">
        <f>IF(D5L108C13=0,0,D5L108C12/D5L108C13)</f>
        <v>3.2056925586738294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14048.241305311281</v>
      </c>
      <c r="J16" s="16" t="s">
        <v>27245</v>
      </c>
      <c r="K16" s="21">
        <f>IF(FLOW_THRU_100PCT="Y",1,INDEX(VariabilityMatrix,D5L109C1,D5L109C8))</f>
        <v>0.8493089943403741</v>
      </c>
      <c r="L16" s="16" t="s">
        <v>27237</v>
      </c>
      <c r="M16" s="15">
        <f>IF(D5L109C2&lt;&gt;0,D5L109C2*D5L109C4,D5L109C3*D5L109C4)</f>
        <v>11931.29769526483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11931.29769526483</v>
      </c>
      <c r="AB16" s="16" t="s">
        <v>27248</v>
      </c>
      <c r="AC16" s="15">
        <f>IF(D5L109C11=0,0,CHOOSE(MIN(D5L109C8,RUN_YEARS),A1L144C1,A1L144C6,A1L144C7,A1L144C8,A1L144C9))</f>
        <v>14226.630000000001</v>
      </c>
      <c r="AD16" s="16" t="s">
        <v>27241</v>
      </c>
      <c r="AE16" s="33">
        <f>IF(D5L109C13=0,0,D5L109C12/D5L109C13)</f>
        <v>0.83865945028898825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1009.6258776328987</v>
      </c>
      <c r="J17" s="16" t="s">
        <v>27258</v>
      </c>
      <c r="K17" s="21">
        <f>IF(FLOW_THRU_100PCT="Y",1,INDEX(VariabilityMatrix,D5L110C1,D5L110C8))</f>
        <v>0.8493089943403741</v>
      </c>
      <c r="L17" s="16" t="s">
        <v>27250</v>
      </c>
      <c r="M17" s="15">
        <f>IF(D5L110C2&lt;&gt;0,D5L110C2*D5L110C4,D5L110C3*D5L110C4)</f>
        <v>857.48433879241475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857.48433879241475</v>
      </c>
      <c r="AB17" s="16" t="s">
        <v>27261</v>
      </c>
      <c r="AC17" s="15">
        <f>IF(D5L110C11=0,0,CHOOSE(MIN(D5L110C8,RUN_YEARS),A1L144C1,A1L144C6,A1L144C7,A1L144C8,A1L144C9))</f>
        <v>14226.630000000001</v>
      </c>
      <c r="AD17" s="16" t="s">
        <v>27254</v>
      </c>
      <c r="AE17" s="33">
        <f>IF(D5L110C13=0,0,D5L110C12/D5L110C13)</f>
        <v>6.0273187592030909E-2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0.8493089943403741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14226.630000000001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85.87770287607006</v>
      </c>
      <c r="J19" s="16" t="s">
        <v>27284</v>
      </c>
      <c r="K19" s="21">
        <f>IF(FLOW_THRU_100PCT="Y",1,INDEX(VariabilityMatrix,D5L112C1,D5L112C8))</f>
        <v>0.8493089943403741</v>
      </c>
      <c r="L19" s="16" t="s">
        <v>27276</v>
      </c>
      <c r="M19" s="15">
        <f>IF(D5L112C2&lt;&gt;0,D5L112C2*D5L112C4,D5L112C3*D5L112C4)</f>
        <v>72.936705465936512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72.936705465936512</v>
      </c>
      <c r="AB19" s="16" t="s">
        <v>27287</v>
      </c>
      <c r="AC19" s="15">
        <f>IF(D5L112C11=0,0,CHOOSE(MIN(D5L112C8,RUN_YEARS),A1L144C1,A1L144C6,A1L144C7,A1L144C8,A1L144C9))</f>
        <v>14226.630000000001</v>
      </c>
      <c r="AD19" s="16" t="s">
        <v>27280</v>
      </c>
      <c r="AE19" s="33">
        <f>IF(D5L112C13=0,0,D5L112C12/D5L112C13)</f>
        <v>5.1267732039096056E-3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1404.5989829954981</v>
      </c>
      <c r="J20" s="16" t="s">
        <v>27297</v>
      </c>
      <c r="K20" s="21">
        <f>IF(FLOW_THRU_100PCT="Y",1,INDEX(VariabilityMatrix,D5L113C1,D5L113C8))</f>
        <v>0.8493089943403741</v>
      </c>
      <c r="L20" s="16" t="s">
        <v>27289</v>
      </c>
      <c r="M20" s="15">
        <f>IF(D5L113C2&lt;&gt;0,D5L113C2*D5L113C4,D5L113C3*D5L113C4)</f>
        <v>1192.9385496994187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1192.9385496994187</v>
      </c>
      <c r="AB20" s="16" t="s">
        <v>27300</v>
      </c>
      <c r="AC20" s="15">
        <f>IF(D5L113C11=0,0,CHOOSE(MIN(D5L113C8,RUN_YEARS),A1L144C1,A1L144C6,A1L144C7,A1L144C8,A1L144C9))</f>
        <v>14226.630000000001</v>
      </c>
      <c r="AD20" s="16" t="s">
        <v>27293</v>
      </c>
      <c r="AE20" s="33">
        <f>IF(D5L113C13=0,0,D5L113C12/D5L113C13)</f>
        <v>8.3852504050461601E-2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10115</v>
      </c>
      <c r="J21" s="16" t="s">
        <v>27309</v>
      </c>
      <c r="K21" s="21">
        <f>IF(FLOW_THRU_100PCT="Y",1,INDEX(VariabilityMatrix,D5L114C1,D5L114C8))</f>
        <v>0.8493089943403741</v>
      </c>
      <c r="L21" s="16" t="s">
        <v>27302</v>
      </c>
      <c r="M21" s="15">
        <f>IF(D5L114C2&lt;&gt;0,D5L114C2*D5L114C4,D5L114C3*D5L114C4)</f>
        <v>8590.7604777528832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8590.7604777528832</v>
      </c>
      <c r="AB21" s="16" t="s">
        <v>27312</v>
      </c>
      <c r="AC21" s="15">
        <f>IF(D5L114C11=0,0,CHOOSE(MIN(D5L114C8,RUN_YEARS),A1L144C1,A1L144C6,A1L144C7,A1L144C8,A1L144C9))</f>
        <v>14226.630000000001</v>
      </c>
      <c r="AD21" s="16" t="s">
        <v>27306</v>
      </c>
      <c r="AE21" s="33">
        <f>IF(D5L114C13=0,0,D5L114C12/D5L114C13)</f>
        <v>0.6038506995509747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39390.482260735698</v>
      </c>
      <c r="J22" s="16" t="s">
        <v>27322</v>
      </c>
      <c r="K22" s="21">
        <f>IF(FLOW_THRU_100PCT="Y",1,INDEX(VariabilityMatrix,D5L115C1,D5L115C8))</f>
        <v>0.8493089943403741</v>
      </c>
      <c r="L22" s="16" t="s">
        <v>27314</v>
      </c>
      <c r="M22" s="15">
        <f>IF(D5L115C2&lt;&gt;0,D5L115C2*D5L115C4,D5L115C3*D5L115C4)</f>
        <v>33454.690875447784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33454.690875447784</v>
      </c>
      <c r="AB22" s="16" t="s">
        <v>27324</v>
      </c>
      <c r="AC22" s="15">
        <f>IF(D5L115C11=0,0,CHOOSE(MIN(D5L115C8,RUN_YEARS),A1L144C1,A1L144C6,A1L144C7,A1L144C8,A1L144C9))</f>
        <v>14226.630000000001</v>
      </c>
      <c r="AD22" s="16" t="s">
        <v>27318</v>
      </c>
      <c r="AE22" s="33">
        <f>IF(D5L115C13=0,0,D5L115C12/D5L115C13)</f>
        <v>2.3515541541073173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10305.167945697558</v>
      </c>
      <c r="J23" s="16" t="s">
        <v>27334</v>
      </c>
      <c r="K23" s="21">
        <f>IF(FLOW_THRU_100PCT="Y",1,INDEX(VariabilityMatrix,D5L116C1,D5L116C8))</f>
        <v>0.8493089943403741</v>
      </c>
      <c r="L23" s="16" t="s">
        <v>27326</v>
      </c>
      <c r="M23" s="15">
        <f>IF(D5L116C2&lt;&gt;0,D5L116C2*D5L116C4,D5L116C3*D5L116C4)</f>
        <v>8752.2718244690514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8752.2718244690514</v>
      </c>
      <c r="AB23" s="16" t="s">
        <v>27336</v>
      </c>
      <c r="AC23" s="15">
        <f>IF(D5L116C11=0,0,CHOOSE(MIN(D5L116C8,RUN_YEARS),A1L144C1,A1L144C6,A1L144C7,A1L144C8,A1L144C9))</f>
        <v>14226.630000000001</v>
      </c>
      <c r="AD23" s="16" t="s">
        <v>27330</v>
      </c>
      <c r="AE23" s="33">
        <f>IF(D5L116C13=0,0,D5L116C12/D5L116C13)</f>
        <v>0.61520344765197732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740.61685055165503</v>
      </c>
      <c r="J24" s="16" t="s">
        <v>27346</v>
      </c>
      <c r="K24" s="21">
        <f>IF(FLOW_THRU_100PCT="Y",1,INDEX(VariabilityMatrix,D5L117C1,D5L117C8))</f>
        <v>0.8493089943403741</v>
      </c>
      <c r="L24" s="16" t="s">
        <v>27338</v>
      </c>
      <c r="M24" s="15">
        <f>IF(D5L117C2&lt;&gt;0,D5L117C2*D5L117C4,D5L117C3*D5L117C4)</f>
        <v>629.01255253356123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629.01255253356123</v>
      </c>
      <c r="AB24" s="16" t="s">
        <v>27348</v>
      </c>
      <c r="AC24" s="15">
        <f>IF(D5L117C11=0,0,CHOOSE(MIN(D5L117C8,RUN_YEARS),A1L144C1,A1L144C6,A1L144C7,A1L144C8,A1L144C9))</f>
        <v>14226.630000000001</v>
      </c>
      <c r="AD24" s="16" t="s">
        <v>27342</v>
      </c>
      <c r="AE24" s="33">
        <f>IF(D5L117C13=0,0,D5L117C12/D5L117C13)</f>
        <v>4.4213742294103464E-2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0.8493089943403741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14226.630000000001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62.996081267056987</v>
      </c>
      <c r="J26" s="16" t="s">
        <v>27370</v>
      </c>
      <c r="K26" s="21">
        <f>IF(FLOW_THRU_100PCT="Y",1,INDEX(VariabilityMatrix,D5L119C1,D5L119C8))</f>
        <v>0.8493089943403741</v>
      </c>
      <c r="L26" s="16" t="s">
        <v>27362</v>
      </c>
      <c r="M26" s="15">
        <f>IF(D5L119C2&lt;&gt;0,D5L119C2*D5L119C4,D5L119C3*D5L119C4)</f>
        <v>53.503138428308652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53.503138428308652</v>
      </c>
      <c r="AB26" s="16" t="s">
        <v>27372</v>
      </c>
      <c r="AC26" s="15">
        <f>IF(D5L119C11=0,0,CHOOSE(MIN(D5L119C8,RUN_YEARS),A1L144C1,A1L144C6,A1L144C7,A1L144C8,A1L144C9))</f>
        <v>14226.630000000001</v>
      </c>
      <c r="AD26" s="16" t="s">
        <v>27366</v>
      </c>
      <c r="AE26" s="33">
        <f>IF(D5L119C13=0,0,D5L119C12/D5L119C13)</f>
        <v>3.7607738746497695E-3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1030.3516363042618</v>
      </c>
      <c r="J27" s="16" t="s">
        <v>27382</v>
      </c>
      <c r="K27" s="21">
        <f>IF(FLOW_THRU_100PCT="Y",1,INDEX(VariabilityMatrix,D5L120C1,D5L120C8))</f>
        <v>0.8493089943403741</v>
      </c>
      <c r="L27" s="16" t="s">
        <v>27374</v>
      </c>
      <c r="M27" s="15">
        <f>IF(D5L120C2&lt;&gt;0,D5L120C2*D5L120C4,D5L120C3*D5L120C4)</f>
        <v>875.08691204653144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875.08691204653144</v>
      </c>
      <c r="AB27" s="16" t="s">
        <v>27384</v>
      </c>
      <c r="AC27" s="15">
        <f>IF(D5L120C11=0,0,CHOOSE(MIN(D5L120C8,RUN_YEARS),A1L144C1,A1L144C6,A1L144C7,A1L144C8,A1L144C9))</f>
        <v>14226.630000000001</v>
      </c>
      <c r="AD27" s="16" t="s">
        <v>27378</v>
      </c>
      <c r="AE27" s="33">
        <f>IF(D5L120C13=0,0,D5L120C12/D5L120C13)</f>
        <v>6.1510485058410273E-2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51512</v>
      </c>
      <c r="H28" s="16" t="s">
        <v>27394</v>
      </c>
      <c r="I28" s="15">
        <f>SUM(D5L101C3:D5L106C3)</f>
        <v>1572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47585.305097213881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47585.305097213881</v>
      </c>
      <c r="AK28" s="21" t="str">
        <f>NULL_VALUE</f>
        <v>n/a</v>
      </c>
      <c r="AL28" s="16" t="s">
        <v>27392</v>
      </c>
      <c r="AM28" s="33">
        <f>SUM(D5L101C18:D5L106C18)</f>
        <v>5.3417227006676393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145382.2199622122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123474.42703107752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123474.42703107752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8.6791058058779544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62030A-AF0E-46C4-B480-8DD19FC58F10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0.2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27225</v>
      </c>
      <c r="L9" s="16" t="s">
        <v>27461</v>
      </c>
      <c r="M9" s="15">
        <f>B7L802C16</f>
        <v>25540.5</v>
      </c>
      <c r="N9" s="16" t="s">
        <v>27462</v>
      </c>
      <c r="O9" s="15">
        <f>B7L802C25</f>
        <v>25254.666666666668</v>
      </c>
      <c r="P9" s="16" t="s">
        <v>27463</v>
      </c>
      <c r="Q9" s="15">
        <f>B7L802C34</f>
        <v>24484</v>
      </c>
      <c r="R9" s="16" t="s">
        <v>27464</v>
      </c>
      <c r="S9" s="15">
        <f>B7L802C43</f>
        <v>23725.8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357565</v>
      </c>
      <c r="L10" s="16" t="s">
        <v>27470</v>
      </c>
      <c r="M10" s="15">
        <f>B7L803C16</f>
        <v>358987</v>
      </c>
      <c r="N10" s="16" t="s">
        <v>27471</v>
      </c>
      <c r="O10" s="15">
        <f>B7L803C25</f>
        <v>367220</v>
      </c>
      <c r="P10" s="16" t="s">
        <v>27472</v>
      </c>
      <c r="Q10" s="15">
        <f>B7L803C34</f>
        <v>371826.75</v>
      </c>
      <c r="R10" s="16" t="s">
        <v>27473</v>
      </c>
      <c r="S10" s="15">
        <f>B7L803C43</f>
        <v>374809.4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167856</v>
      </c>
      <c r="L11" s="16" t="s">
        <v>27479</v>
      </c>
      <c r="M11" s="15">
        <f>B7L804C16</f>
        <v>196464</v>
      </c>
      <c r="N11" s="16" t="s">
        <v>27480</v>
      </c>
      <c r="O11" s="15">
        <f>B7L804C25</f>
        <v>191748.33333333334</v>
      </c>
      <c r="P11" s="16" t="s">
        <v>27481</v>
      </c>
      <c r="Q11" s="15">
        <f>B7L804C34</f>
        <v>203168.25</v>
      </c>
      <c r="R11" s="16" t="s">
        <v>27482</v>
      </c>
      <c r="S11" s="15">
        <f>B7L804C43</f>
        <v>223057.8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145250</v>
      </c>
      <c r="L12" s="16" t="s">
        <v>27488</v>
      </c>
      <c r="M12" s="15">
        <f>B7L805C16</f>
        <v>141743.5</v>
      </c>
      <c r="N12" s="16" t="s">
        <v>27489</v>
      </c>
      <c r="O12" s="15">
        <f>B7L805C25</f>
        <v>138008.66666666669</v>
      </c>
      <c r="P12" s="16" t="s">
        <v>27490</v>
      </c>
      <c r="Q12" s="15">
        <f>B7L805C34</f>
        <v>136619.75</v>
      </c>
      <c r="R12" s="16" t="s">
        <v>27491</v>
      </c>
      <c r="S12" s="15">
        <f>B7L805C43</f>
        <v>144072.59999999998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797739</v>
      </c>
      <c r="L13" s="16" t="s">
        <v>27497</v>
      </c>
      <c r="M13" s="15">
        <f>B7L806C16</f>
        <v>797309</v>
      </c>
      <c r="N13" s="16" t="s">
        <v>27498</v>
      </c>
      <c r="O13" s="15">
        <f>B7L806C25</f>
        <v>803774.33333333326</v>
      </c>
      <c r="P13" s="16" t="s">
        <v>27499</v>
      </c>
      <c r="Q13" s="15">
        <f>B7L806C34</f>
        <v>801580.5</v>
      </c>
      <c r="R13" s="16" t="s">
        <v>27500</v>
      </c>
      <c r="S13" s="15">
        <f>B7L806C43</f>
        <v>822894.2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160836</v>
      </c>
      <c r="L14" s="16" t="s">
        <v>27506</v>
      </c>
      <c r="M14" s="15">
        <f>B7L807C16</f>
        <v>159895</v>
      </c>
      <c r="N14" s="16" t="s">
        <v>27507</v>
      </c>
      <c r="O14" s="15">
        <f>B7L807C25</f>
        <v>149901.66666666669</v>
      </c>
      <c r="P14" s="16" t="s">
        <v>27508</v>
      </c>
      <c r="Q14" s="15">
        <f>B7L807C34</f>
        <v>155967.25</v>
      </c>
      <c r="R14" s="16" t="s">
        <v>27509</v>
      </c>
      <c r="S14" s="15">
        <f>B7L807C43</f>
        <v>186049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106544</v>
      </c>
      <c r="L15" s="16" t="s">
        <v>27515</v>
      </c>
      <c r="M15" s="15">
        <f>B7L808C16</f>
        <v>119133.5</v>
      </c>
      <c r="N15" s="16" t="s">
        <v>27516</v>
      </c>
      <c r="O15" s="15">
        <f>B7L808C25</f>
        <v>118275</v>
      </c>
      <c r="P15" s="16" t="s">
        <v>27517</v>
      </c>
      <c r="Q15" s="15">
        <f>B7L808C34</f>
        <v>129282.75</v>
      </c>
      <c r="R15" s="16" t="s">
        <v>27518</v>
      </c>
      <c r="S15" s="15">
        <f>B7L808C43</f>
        <v>148200.20000000001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128501</v>
      </c>
      <c r="L16" s="16" t="s">
        <v>27524</v>
      </c>
      <c r="M16" s="15">
        <f>B7L809C16</f>
        <v>125122</v>
      </c>
      <c r="N16" s="16" t="s">
        <v>27525</v>
      </c>
      <c r="O16" s="15">
        <f>B7L809C25</f>
        <v>124718</v>
      </c>
      <c r="P16" s="16" t="s">
        <v>27526</v>
      </c>
      <c r="Q16" s="15">
        <f>B7L809C34</f>
        <v>127456</v>
      </c>
      <c r="R16" s="16" t="s">
        <v>27527</v>
      </c>
      <c r="S16" s="15">
        <f>B7L809C43</f>
        <v>131057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26861</v>
      </c>
      <c r="L17" s="16" t="s">
        <v>27533</v>
      </c>
      <c r="M17" s="15">
        <f>B7L810C16</f>
        <v>28665</v>
      </c>
      <c r="N17" s="16" t="s">
        <v>27534</v>
      </c>
      <c r="O17" s="15">
        <f>B7L810C25</f>
        <v>29331</v>
      </c>
      <c r="P17" s="16" t="s">
        <v>27535</v>
      </c>
      <c r="Q17" s="15">
        <f>B7L810C34</f>
        <v>31217.75</v>
      </c>
      <c r="R17" s="16" t="s">
        <v>27536</v>
      </c>
      <c r="S17" s="15">
        <f>B7L810C43</f>
        <v>32541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306699</v>
      </c>
      <c r="L18" s="16" t="s">
        <v>27542</v>
      </c>
      <c r="M18" s="15">
        <f>B7L811C16</f>
        <v>296556.5</v>
      </c>
      <c r="N18" s="16" t="s">
        <v>27543</v>
      </c>
      <c r="O18" s="15">
        <f>B7L811C25</f>
        <v>297851.33333333331</v>
      </c>
      <c r="P18" s="16" t="s">
        <v>27544</v>
      </c>
      <c r="Q18" s="15">
        <f>B7L811C34</f>
        <v>310707.25</v>
      </c>
      <c r="R18" s="16" t="s">
        <v>27545</v>
      </c>
      <c r="S18" s="15">
        <f>B7L811C43</f>
        <v>323326.2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104037</v>
      </c>
      <c r="L19" s="16" t="s">
        <v>27551</v>
      </c>
      <c r="M19" s="15">
        <f>B7L812C16</f>
        <v>92592.5</v>
      </c>
      <c r="N19" s="16" t="s">
        <v>27552</v>
      </c>
      <c r="O19" s="15">
        <f>B7L812C25</f>
        <v>89428.666666666672</v>
      </c>
      <c r="P19" s="16" t="s">
        <v>27553</v>
      </c>
      <c r="Q19" s="15">
        <f>B7L812C34</f>
        <v>94366.5</v>
      </c>
      <c r="R19" s="16" t="s">
        <v>27554</v>
      </c>
      <c r="S19" s="15">
        <f>B7L812C43</f>
        <v>96437.6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478</v>
      </c>
      <c r="L20" s="16" t="s">
        <v>27560</v>
      </c>
      <c r="M20" s="15">
        <f>B7L813C16</f>
        <v>499.5</v>
      </c>
      <c r="N20" s="16" t="s">
        <v>27561</v>
      </c>
      <c r="O20" s="15">
        <f>B7L813C25</f>
        <v>573.66666666666663</v>
      </c>
      <c r="P20" s="16" t="s">
        <v>27562</v>
      </c>
      <c r="Q20" s="15">
        <f>B7L813C34</f>
        <v>711.75</v>
      </c>
      <c r="R20" s="16" t="s">
        <v>27563</v>
      </c>
      <c r="S20" s="15">
        <f>B7L813C43</f>
        <v>718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149991</v>
      </c>
      <c r="L21" s="16" t="s">
        <v>27569</v>
      </c>
      <c r="M21" s="15">
        <f>B7L814C16</f>
        <v>152468</v>
      </c>
      <c r="N21" s="16" t="s">
        <v>27570</v>
      </c>
      <c r="O21" s="15">
        <f>B7L814C25</f>
        <v>156556</v>
      </c>
      <c r="P21" s="16" t="s">
        <v>27571</v>
      </c>
      <c r="Q21" s="15">
        <f>B7L814C34</f>
        <v>157457</v>
      </c>
      <c r="R21" s="16" t="s">
        <v>27572</v>
      </c>
      <c r="S21" s="15">
        <f>B7L814C43</f>
        <v>154211.79999999999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855</v>
      </c>
      <c r="L22" s="16" t="s">
        <v>27578</v>
      </c>
      <c r="M22" s="15">
        <f>B7L815C16</f>
        <v>829.5</v>
      </c>
      <c r="N22" s="16" t="s">
        <v>27579</v>
      </c>
      <c r="O22" s="15">
        <f>B7L815C25</f>
        <v>911.66666666666674</v>
      </c>
      <c r="P22" s="16" t="s">
        <v>27580</v>
      </c>
      <c r="Q22" s="15">
        <f>B7L815C34</f>
        <v>1104</v>
      </c>
      <c r="R22" s="16" t="s">
        <v>27581</v>
      </c>
      <c r="S22" s="15">
        <f>B7L815C43</f>
        <v>1207.1999999999998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104037</v>
      </c>
      <c r="L23" s="16" t="s">
        <v>27551</v>
      </c>
      <c r="M23" s="15">
        <f>B7L812C16</f>
        <v>92592.5</v>
      </c>
      <c r="N23" s="16" t="s">
        <v>27552</v>
      </c>
      <c r="O23" s="15">
        <f>B7L812C25</f>
        <v>89428.666666666672</v>
      </c>
      <c r="P23" s="16" t="s">
        <v>27553</v>
      </c>
      <c r="Q23" s="15">
        <f>B7L812C34</f>
        <v>94366.5</v>
      </c>
      <c r="R23" s="16" t="s">
        <v>27554</v>
      </c>
      <c r="S23" s="15">
        <f>B7L812C43</f>
        <v>96437.6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2480437</v>
      </c>
      <c r="L24" s="16" t="s">
        <v>27591</v>
      </c>
      <c r="M24" s="15">
        <f>B7L816C16</f>
        <v>2495805.5</v>
      </c>
      <c r="N24" s="16" t="s">
        <v>27592</v>
      </c>
      <c r="O24" s="15">
        <f>B7L816C25</f>
        <v>2493553</v>
      </c>
      <c r="P24" s="16" t="s">
        <v>27593</v>
      </c>
      <c r="Q24" s="15">
        <f>B7L816C34</f>
        <v>2545949.5</v>
      </c>
      <c r="R24" s="16" t="s">
        <v>27594</v>
      </c>
      <c r="S24" s="15">
        <f>B7L816C43</f>
        <v>2662308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223496-0EA3-4049-AA7A-355DF413D8C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0.59732288155061353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0.2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1E-3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3.1696524423111336E-4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5.0000000000000001E-4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0.59732288155061353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0.2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1E-3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3.1696524423111336E-4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5.0000000000000001E-4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0.59590198796625027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0.26218667313415128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0.2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1E-3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3.1696524423111336E-4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5.0000000000000001E-4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0.59732288155061353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0.2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1E-3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3.1696524423111336E-4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5.0000000000000001E-4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0.59590198796625027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0.59590198796625027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0.59590198796625027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0.59590198796625027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0.59590198796625027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0.59590198796625027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0.59732288155061353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0.2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1E-3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3.1696524423111336E-4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5.0000000000000001E-4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0.58746942841131988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0.24925544762966589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0.24783281238833932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0.24925544762966589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0.24783281238833932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0.24783281238833932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0.24783281238833932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0.24783281238833932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0.24783281238833932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0.24783281238833932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687A2D-8030-4009-AA23-6F5EF0B697C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2003.5813189999999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1723.0799343399999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861.53996716999995</v>
      </c>
      <c r="R8" s="16" t="s">
        <v>28499</v>
      </c>
      <c r="S8" s="15">
        <f>D6L201C5-D6L201C7</f>
        <v>861.53996716999995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836.38349378850069</v>
      </c>
      <c r="X8" s="16" t="s">
        <v>28501</v>
      </c>
      <c r="Y8" s="33">
        <f>D6L201C7-D6L201C10</f>
        <v>25.156473381499268</v>
      </c>
      <c r="Z8" s="16" t="s">
        <v>28502</v>
      </c>
      <c r="AA8" s="33">
        <f>CHOOSE(MIN(D6L201C9,RUN_YEARS),B7L802C7,B7L802C16,B7L802C25,B7L802C34,B7L802C43)</f>
        <v>25254.666666666668</v>
      </c>
      <c r="AB8" s="16" t="s">
        <v>28503</v>
      </c>
      <c r="AC8" s="33">
        <f>IF(D6L201C12=0,0,D6L201C10/D6L201C12)</f>
        <v>3.3117977949494511E-2</v>
      </c>
      <c r="AD8" s="16" t="s">
        <v>28504</v>
      </c>
      <c r="AE8" s="33">
        <f>IF(D6L201C5=0,0,D6L201C10/D6L201C5)</f>
        <v>0.48540028649852796</v>
      </c>
      <c r="AF8" s="16" t="s">
        <v>28505</v>
      </c>
      <c r="AG8" s="33">
        <f>CHOOSE(MIN(D6L201C9,RUN_YEARS),B7L802C5,B7L802C14,B7L802C23,B7L802C32,B7L802C41)</f>
        <v>292.15451196771124</v>
      </c>
      <c r="AH8" s="16" t="s">
        <v>28506</v>
      </c>
      <c r="AI8" s="33">
        <f>IF(D6L201C15=0,0,D6L201C11/D6L201C15)</f>
        <v>8.6106742668686037E-2</v>
      </c>
      <c r="AJ8" s="16" t="s">
        <v>28507</v>
      </c>
      <c r="AK8" s="33">
        <f>IF(D6L201C5=0,0,D6L201C11/D6L201C5)</f>
        <v>1.4599713501472048E-2</v>
      </c>
      <c r="AL8" s="16" t="s">
        <v>28508</v>
      </c>
      <c r="AM8" s="33">
        <f>D6L201C8*CHOOSE(MIN(D6L201C9,RUN_YEARS),B7L802C4,B7L802C13,B7L802C22,B7L802C31,B7L802C40)</f>
        <v>202.76070513765004</v>
      </c>
      <c r="AN8" s="16" t="s">
        <v>28509</v>
      </c>
      <c r="AO8" s="33">
        <f>D6L201C8-D6L201C18</f>
        <v>658.77926203234995</v>
      </c>
      <c r="AP8" s="16" t="s">
        <v>28510</v>
      </c>
      <c r="AQ8" s="33">
        <f>CHOOSE(MIN(D6L201C9,RUN_YEARS),B7L802C2,B7L802C11,B7L802C20,B7L802C29,B7L802C38)</f>
        <v>40.745481763825602</v>
      </c>
      <c r="AR8" s="16" t="s">
        <v>28511</v>
      </c>
      <c r="AS8" s="33">
        <f>IF(D6L201C20=0,0,D6L201C18/D6L201C20)</f>
        <v>4.9762745796679662</v>
      </c>
      <c r="AT8" s="16" t="s">
        <v>28512</v>
      </c>
      <c r="AU8" s="33">
        <f>IF(D6L201C5=0,0,D6L201C18/D6L201C5)</f>
        <v>0.11767341787037552</v>
      </c>
      <c r="AV8" s="16" t="s">
        <v>28513</v>
      </c>
      <c r="AW8" s="33">
        <f>CHOOSE(MIN(D6L201C9,RUN_YEARS),B7L802C1,B7L802C10,B7L802C19,B7L802C28,B7L802C37)</f>
        <v>132.38402573764446</v>
      </c>
      <c r="AX8" s="16" t="s">
        <v>28514</v>
      </c>
      <c r="AY8" s="33">
        <f>IF(D6L201C23=0,0,D6L201C19/D6L201C23)</f>
        <v>4.9762745796679662</v>
      </c>
      <c r="AZ8" s="16" t="s">
        <v>28515</v>
      </c>
      <c r="BA8" s="33">
        <f>IF(D6L201C5=0,0,D6L201C19/D6L201C5)</f>
        <v>0.3823265821296245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0.26320905803989053</v>
      </c>
      <c r="J9" s="16" t="s">
        <v>28536</v>
      </c>
      <c r="K9" s="21">
        <f>IF(FLOW_THRU_100PCT="Y",1,INDEX(VariabilityMatrix,D6L202C1,D6L202C9))</f>
        <v>0.59732288155061353</v>
      </c>
      <c r="L9" s="16" t="s">
        <v>28516</v>
      </c>
      <c r="M9" s="15">
        <f>IF(D6L202C2&lt;&gt;0,D6L202C2*D6L202C4,D6L202C3*D6L202C4)</f>
        <v>0.15722079299861008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7.8610396499305041E-2</v>
      </c>
      <c r="R9" s="16" t="s">
        <v>28518</v>
      </c>
      <c r="S9" s="15">
        <f>D6L202C5-D6L202C7</f>
        <v>7.8610396499305041E-2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7.6294626148825165E-2</v>
      </c>
      <c r="X9" s="16" t="s">
        <v>28520</v>
      </c>
      <c r="Y9" s="33">
        <f>D6L202C7-D6L202C10</f>
        <v>2.315770350479876E-3</v>
      </c>
      <c r="Z9" s="16" t="s">
        <v>28521</v>
      </c>
      <c r="AA9" s="33">
        <f>CHOOSE(MIN(D6L202C9,RUN_YEARS),B7L802C7,B7L802C16,B7L802C25,B7L802C34,B7L802C43)</f>
        <v>23725.8</v>
      </c>
      <c r="AB9" s="16" t="s">
        <v>28522</v>
      </c>
      <c r="AC9" s="33">
        <f>IF(D6L202C12=0,0,D6L202C10/D6L202C12)</f>
        <v>3.2156819221617467E-6</v>
      </c>
      <c r="AD9" s="16" t="s">
        <v>28523</v>
      </c>
      <c r="AE9" s="33">
        <f>IF(D6L202C5=0,0,D6L202C10/D6L202C5)</f>
        <v>0.48527058472157464</v>
      </c>
      <c r="AF9" s="16" t="s">
        <v>28524</v>
      </c>
      <c r="AG9" s="33">
        <f>CHOOSE(MIN(D6L202C9,RUN_YEARS),B7L802C5,B7L802C14,B7L802C23,B7L802C32,B7L802C41)</f>
        <v>276.98041211487794</v>
      </c>
      <c r="AH9" s="16" t="s">
        <v>28525</v>
      </c>
      <c r="AI9" s="33">
        <f>IF(D6L202C15=0,0,D6L202C11/D6L202C15)</f>
        <v>8.3607729976205243E-6</v>
      </c>
      <c r="AJ9" s="16" t="s">
        <v>28526</v>
      </c>
      <c r="AK9" s="33">
        <f>IF(D6L202C5=0,0,D6L202C11/D6L202C5)</f>
        <v>1.4729415278425346E-2</v>
      </c>
      <c r="AL9" s="16" t="s">
        <v>28527</v>
      </c>
      <c r="AM9" s="33">
        <f>D6L202C8*CHOOSE(MIN(D6L202C9,RUN_YEARS),B7L802C4,B7L802C13,B7L802C22,B7L802C31,B7L802C40)</f>
        <v>1.812565916490665E-2</v>
      </c>
      <c r="AN9" s="16" t="s">
        <v>28528</v>
      </c>
      <c r="AO9" s="33">
        <f>D6L202C8-D6L202C18</f>
        <v>6.0484737334398395E-2</v>
      </c>
      <c r="AP9" s="16" t="s">
        <v>28529</v>
      </c>
      <c r="AQ9" s="33">
        <f>CHOOSE(MIN(D6L202C9,RUN_YEARS),B7L802C2,B7L802C11,B7L802C20,B7L802C29,B7L802C38)</f>
        <v>37.60126995789274</v>
      </c>
      <c r="AR9" s="16" t="s">
        <v>28530</v>
      </c>
      <c r="AS9" s="33">
        <f>IF(D6L202C20=0,0,D6L202C18/D6L202C20)</f>
        <v>4.8204912188350065E-4</v>
      </c>
      <c r="AT9" s="16" t="s">
        <v>28531</v>
      </c>
      <c r="AU9" s="33">
        <f>IF(D6L202C5=0,0,D6L202C18/D6L202C5)</f>
        <v>0.11528792610190491</v>
      </c>
      <c r="AV9" s="16" t="s">
        <v>28532</v>
      </c>
      <c r="AW9" s="33">
        <f>CHOOSE(MIN(D6L202C9,RUN_YEARS),B7L802C1,B7L802C10,B7L802C19,B7L802C28,B7L802C37)</f>
        <v>125.47421951121416</v>
      </c>
      <c r="AX9" s="16" t="s">
        <v>28533</v>
      </c>
      <c r="AY9" s="33">
        <f>IF(D6L202C23=0,0,D6L202C19/D6L202C23)</f>
        <v>4.8204912188350071E-4</v>
      </c>
      <c r="AZ9" s="16" t="s">
        <v>28534</v>
      </c>
      <c r="BA9" s="33">
        <f>IF(D6L202C5=0,0,D6L202C19/D6L202C5)</f>
        <v>0.38471207389809509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0.11232765971975968</v>
      </c>
      <c r="J10" s="16" t="s">
        <v>28557</v>
      </c>
      <c r="K10" s="21">
        <f>IF(FLOW_THRU_100PCT="Y",1,INDEX(VariabilityMatrix,D6L203C1,D6L203C9))</f>
        <v>0.59732288155061353</v>
      </c>
      <c r="L10" s="16" t="s">
        <v>28537</v>
      </c>
      <c r="M10" s="15">
        <f>IF(D6L203C2&lt;&gt;0,D6L203C2*D6L203C4,D6L203C3*D6L203C4)</f>
        <v>6.7095881381643629E-2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3.3547940690821815E-2</v>
      </c>
      <c r="R10" s="16" t="s">
        <v>28539</v>
      </c>
      <c r="S10" s="15">
        <f>D6L203C5-D6L203C7</f>
        <v>3.3547940690821815E-2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3.2559657590479615E-2</v>
      </c>
      <c r="X10" s="16" t="s">
        <v>28541</v>
      </c>
      <c r="Y10" s="33">
        <f>D6L203C7-D6L203C10</f>
        <v>9.8828310034219935E-4</v>
      </c>
      <c r="Z10" s="16" t="s">
        <v>28542</v>
      </c>
      <c r="AA10" s="33">
        <f>CHOOSE(MIN(D6L203C9,RUN_YEARS),B7L802C7,B7L802C16,B7L802C25,B7L802C34,B7L802C43)</f>
        <v>23725.8</v>
      </c>
      <c r="AB10" s="16" t="s">
        <v>28543</v>
      </c>
      <c r="AC10" s="33">
        <f>IF(D6L203C12=0,0,D6L203C10/D6L203C12)</f>
        <v>1.3723312845290618E-6</v>
      </c>
      <c r="AD10" s="16" t="s">
        <v>28544</v>
      </c>
      <c r="AE10" s="33">
        <f>IF(D6L203C5=0,0,D6L203C10/D6L203C5)</f>
        <v>0.48527058472157458</v>
      </c>
      <c r="AF10" s="16" t="s">
        <v>28545</v>
      </c>
      <c r="AG10" s="33">
        <f>CHOOSE(MIN(D6L203C9,RUN_YEARS),B7L802C5,B7L802C14,B7L802C23,B7L802C32,B7L802C41)</f>
        <v>276.98041211487794</v>
      </c>
      <c r="AH10" s="16" t="s">
        <v>28546</v>
      </c>
      <c r="AI10" s="33">
        <f>IF(D6L203C15=0,0,D6L203C11/D6L203C15)</f>
        <v>3.5680613397755644E-6</v>
      </c>
      <c r="AJ10" s="16" t="s">
        <v>28547</v>
      </c>
      <c r="AK10" s="33">
        <f>IF(D6L203C5=0,0,D6L203C11/D6L203C5)</f>
        <v>1.472941527842539E-2</v>
      </c>
      <c r="AL10" s="16" t="s">
        <v>28548</v>
      </c>
      <c r="AM10" s="33">
        <f>D6L203C8*CHOOSE(MIN(D6L203C9,RUN_YEARS),B7L802C4,B7L802C13,B7L802C22,B7L802C31,B7L802C40)</f>
        <v>7.7353450144691084E-3</v>
      </c>
      <c r="AN10" s="16" t="s">
        <v>28549</v>
      </c>
      <c r="AO10" s="33">
        <f>D6L203C8-D6L203C18</f>
        <v>2.5812595676352707E-2</v>
      </c>
      <c r="AP10" s="16" t="s">
        <v>28550</v>
      </c>
      <c r="AQ10" s="33">
        <f>CHOOSE(MIN(D6L203C9,RUN_YEARS),B7L802C2,B7L802C11,B7L802C20,B7L802C29,B7L802C38)</f>
        <v>37.60126995789274</v>
      </c>
      <c r="AR10" s="16" t="s">
        <v>28551</v>
      </c>
      <c r="AS10" s="33">
        <f>IF(D6L203C20=0,0,D6L203C18/D6L203C20)</f>
        <v>2.0572031272165614E-4</v>
      </c>
      <c r="AT10" s="16" t="s">
        <v>28552</v>
      </c>
      <c r="AU10" s="33">
        <f>IF(D6L203C5=0,0,D6L203C18/D6L203C5)</f>
        <v>0.11528792610190491</v>
      </c>
      <c r="AV10" s="16" t="s">
        <v>28553</v>
      </c>
      <c r="AW10" s="33">
        <f>CHOOSE(MIN(D6L203C9,RUN_YEARS),B7L802C1,B7L802C10,B7L802C19,B7L802C28,B7L802C37)</f>
        <v>125.47421951121416</v>
      </c>
      <c r="AX10" s="16" t="s">
        <v>28554</v>
      </c>
      <c r="AY10" s="33">
        <f>IF(D6L203C23=0,0,D6L203C19/D6L203C23)</f>
        <v>2.0572031272165616E-4</v>
      </c>
      <c r="AZ10" s="16" t="s">
        <v>28555</v>
      </c>
      <c r="BA10" s="33">
        <f>IF(D6L203C5=0,0,D6L203C19/D6L203C5)</f>
        <v>0.38471207389809509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7.1760553857487704E-3</v>
      </c>
      <c r="J11" s="16" t="s">
        <v>28578</v>
      </c>
      <c r="K11" s="21">
        <f>IF(FLOW_THRU_100PCT="Y",1,INDEX(VariabilityMatrix,D6L204C1,D6L204C9))</f>
        <v>0.59590198796625027</v>
      </c>
      <c r="L11" s="16" t="s">
        <v>28558</v>
      </c>
      <c r="M11" s="15">
        <f>IF(D6L204C2&lt;&gt;0,D6L204C2*D6L204C4,D6L204C3*D6L204C4)</f>
        <v>4.2762256701236092E-3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2.1381128350618046E-3</v>
      </c>
      <c r="R11" s="16" t="s">
        <v>28560</v>
      </c>
      <c r="S11" s="15">
        <f>D6L204C5-D6L204C7</f>
        <v>2.1381128350618046E-3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2.0756641411149288E-3</v>
      </c>
      <c r="X11" s="16" t="s">
        <v>28562</v>
      </c>
      <c r="Y11" s="33">
        <f>D6L204C7-D6L204C10</f>
        <v>6.2448693946875761E-5</v>
      </c>
      <c r="Z11" s="16" t="s">
        <v>28563</v>
      </c>
      <c r="AA11" s="33">
        <f>CHOOSE(MIN(D6L204C9,RUN_YEARS),B7L802C7,B7L802C16,B7L802C25,B7L802C34,B7L802C43)</f>
        <v>27225</v>
      </c>
      <c r="AB11" s="16" t="s">
        <v>28564</v>
      </c>
      <c r="AC11" s="33">
        <f>IF(D6L204C12=0,0,D6L204C10/D6L204C12)</f>
        <v>7.6241107111659462E-8</v>
      </c>
      <c r="AD11" s="16" t="s">
        <v>28565</v>
      </c>
      <c r="AE11" s="33">
        <f>IF(D6L204C5=0,0,D6L204C10/D6L204C5)</f>
        <v>0.48539630534862055</v>
      </c>
      <c r="AF11" s="16" t="s">
        <v>28566</v>
      </c>
      <c r="AG11" s="33">
        <f>CHOOSE(MIN(D6L204C9,RUN_YEARS),B7L802C5,B7L802C14,B7L802C23,B7L802C32,B7L802C41)</f>
        <v>315.03645934639042</v>
      </c>
      <c r="AH11" s="16" t="s">
        <v>28567</v>
      </c>
      <c r="AI11" s="33">
        <f>IF(D6L204C15=0,0,D6L204C11/D6L204C15)</f>
        <v>1.9822687849031426E-7</v>
      </c>
      <c r="AJ11" s="16" t="s">
        <v>28568</v>
      </c>
      <c r="AK11" s="33">
        <f>IF(D6L204C5=0,0,D6L204C11/D6L204C5)</f>
        <v>1.4603694651379475E-2</v>
      </c>
      <c r="AL11" s="16" t="s">
        <v>28569</v>
      </c>
      <c r="AM11" s="33">
        <f>D6L204C8*CHOOSE(MIN(D6L204C9,RUN_YEARS),B7L802C4,B7L802C13,B7L802C22,B7L802C31,B7L802C40)</f>
        <v>5.2335079976475118E-4</v>
      </c>
      <c r="AN11" s="16" t="s">
        <v>28570</v>
      </c>
      <c r="AO11" s="33">
        <f>D6L204C8-D6L204C18</f>
        <v>1.6147620352970535E-3</v>
      </c>
      <c r="AP11" s="16" t="s">
        <v>28571</v>
      </c>
      <c r="AQ11" s="33">
        <f>CHOOSE(MIN(D6L204C9,RUN_YEARS),B7L802C2,B7L802C11,B7L802C20,B7L802C29,B7L802C38)</f>
        <v>46.341772527691582</v>
      </c>
      <c r="AR11" s="16" t="s">
        <v>28572</v>
      </c>
      <c r="AS11" s="33">
        <f>IF(D6L204C20=0,0,D6L204C18/D6L204C20)</f>
        <v>1.1293284033363685E-5</v>
      </c>
      <c r="AT11" s="16" t="s">
        <v>28573</v>
      </c>
      <c r="AU11" s="33">
        <f>IF(D6L204C5=0,0,D6L204C18/D6L204C5)</f>
        <v>0.12238615081079739</v>
      </c>
      <c r="AV11" s="16" t="s">
        <v>28574</v>
      </c>
      <c r="AW11" s="33">
        <f>CHOOSE(MIN(D6L204C9,RUN_YEARS),B7L802C1,B7L802C10,B7L802C19,B7L802C28,B7L802C37)</f>
        <v>142.98427547970732</v>
      </c>
      <c r="AX11" s="16" t="s">
        <v>28575</v>
      </c>
      <c r="AY11" s="33">
        <f>IF(D6L204C23=0,0,D6L204C19/D6L204C23)</f>
        <v>1.1293284033363686E-5</v>
      </c>
      <c r="AZ11" s="16" t="s">
        <v>28576</v>
      </c>
      <c r="BA11" s="33">
        <f>IF(D6L204C5=0,0,D6L204C19/D6L204C5)</f>
        <v>0.37761384918920265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6.6143965546787582</v>
      </c>
      <c r="J12" s="16" t="s">
        <v>28599</v>
      </c>
      <c r="K12" s="21">
        <f>IF(FLOW_THRU_100PCT="Y",1,INDEX(VariabilityMatrix,D6L205C1,D6L205C9))</f>
        <v>0.26218667313415128</v>
      </c>
      <c r="L12" s="16" t="s">
        <v>28579</v>
      </c>
      <c r="M12" s="15">
        <f>IF(D6L205C2&lt;&gt;0,D6L205C2*D6L205C4,D6L205C3*D6L205C4)</f>
        <v>1.734206627461216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0.86710331373060801</v>
      </c>
      <c r="R12" s="16" t="s">
        <v>28581</v>
      </c>
      <c r="S12" s="15">
        <f>D6L205C5-D6L205C7</f>
        <v>0.86710331373060801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0.84155946413613425</v>
      </c>
      <c r="X12" s="16" t="s">
        <v>28583</v>
      </c>
      <c r="Y12" s="33">
        <f>D6L205C7-D6L205C10</f>
        <v>2.5543849594473755E-2</v>
      </c>
      <c r="Z12" s="16" t="s">
        <v>28584</v>
      </c>
      <c r="AA12" s="33">
        <f>CHOOSE(MIN(D6L205C9,RUN_YEARS),B7L802C7,B7L802C16,B7L802C25,B7L802C34,B7L802C43)</f>
        <v>23725.8</v>
      </c>
      <c r="AB12" s="16" t="s">
        <v>28585</v>
      </c>
      <c r="AC12" s="33">
        <f>IF(D6L205C12=0,0,D6L205C10/D6L205C12)</f>
        <v>3.5470224992882612E-5</v>
      </c>
      <c r="AD12" s="16" t="s">
        <v>28586</v>
      </c>
      <c r="AE12" s="33">
        <f>IF(D6L205C5=0,0,D6L205C10/D6L205C5)</f>
        <v>0.48527058472157464</v>
      </c>
      <c r="AF12" s="16" t="s">
        <v>28587</v>
      </c>
      <c r="AG12" s="33">
        <f>CHOOSE(MIN(D6L205C9,RUN_YEARS),B7L802C5,B7L802C14,B7L802C23,B7L802C32,B7L802C41)</f>
        <v>276.98041211487794</v>
      </c>
      <c r="AH12" s="16" t="s">
        <v>28588</v>
      </c>
      <c r="AI12" s="33">
        <f>IF(D6L205C15=0,0,D6L205C11/D6L205C15)</f>
        <v>9.2222584981494708E-5</v>
      </c>
      <c r="AJ12" s="16" t="s">
        <v>28589</v>
      </c>
      <c r="AK12" s="33">
        <f>IF(D6L205C5=0,0,D6L205C11/D6L205C5)</f>
        <v>1.4729415278425362E-2</v>
      </c>
      <c r="AL12" s="16" t="s">
        <v>28590</v>
      </c>
      <c r="AM12" s="33">
        <f>D6L205C8*CHOOSE(MIN(D6L205C9,RUN_YEARS),B7L802C4,B7L802C13,B7L802C22,B7L802C31,B7L802C40)</f>
        <v>0.19993308551218242</v>
      </c>
      <c r="AN12" s="16" t="s">
        <v>28591</v>
      </c>
      <c r="AO12" s="33">
        <f>D6L205C8-D6L205C18</f>
        <v>0.66717022821842553</v>
      </c>
      <c r="AP12" s="16" t="s">
        <v>28592</v>
      </c>
      <c r="AQ12" s="33">
        <f>CHOOSE(MIN(D6L205C9,RUN_YEARS),B7L802C2,B7L802C11,B7L802C20,B7L802C29,B7L802C38)</f>
        <v>37.60126995789274</v>
      </c>
      <c r="AR12" s="16" t="s">
        <v>28593</v>
      </c>
      <c r="AS12" s="33">
        <f>IF(D6L205C20=0,0,D6L205C18/D6L205C20)</f>
        <v>5.3171897049241875E-3</v>
      </c>
      <c r="AT12" s="16" t="s">
        <v>28594</v>
      </c>
      <c r="AU12" s="33">
        <f>IF(D6L205C5=0,0,D6L205C18/D6L205C5)</f>
        <v>0.11528792610190491</v>
      </c>
      <c r="AV12" s="16" t="s">
        <v>28595</v>
      </c>
      <c r="AW12" s="33">
        <f>CHOOSE(MIN(D6L205C9,RUN_YEARS),B7L802C1,B7L802C10,B7L802C19,B7L802C28,B7L802C37)</f>
        <v>125.47421951121416</v>
      </c>
      <c r="AX12" s="16" t="s">
        <v>28596</v>
      </c>
      <c r="AY12" s="33">
        <f>IF(D6L205C23=0,0,D6L205C19/D6L205C23)</f>
        <v>5.3171897049241875E-3</v>
      </c>
      <c r="AZ12" s="16" t="s">
        <v>28597</v>
      </c>
      <c r="BA12" s="33">
        <f>IF(D6L205C5=0,0,D6L205C19/D6L205C5)</f>
        <v>0.38471207389809503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2.9657901815754206</v>
      </c>
      <c r="J13" s="16" t="s">
        <v>28620</v>
      </c>
      <c r="K13" s="21">
        <f>IF(FLOW_THRU_100PCT="Y",1,INDEX(VariabilityMatrix,D6L206C1,D6L206C9))</f>
        <v>0.59732288155061353</v>
      </c>
      <c r="L13" s="16" t="s">
        <v>28600</v>
      </c>
      <c r="M13" s="15">
        <f>IF(D6L206C2&lt;&gt;0,D6L206C2*D6L206C4,D6L206C3*D6L206C4)</f>
        <v>1.7715343373331476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0.88576716866657379</v>
      </c>
      <c r="R13" s="16" t="s">
        <v>28602</v>
      </c>
      <c r="S13" s="15">
        <f>D6L206C5-D6L206C7</f>
        <v>0.88576716866657379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0.8596735037320038</v>
      </c>
      <c r="X13" s="16" t="s">
        <v>28604</v>
      </c>
      <c r="Y13" s="33">
        <f>D6L206C7-D6L206C10</f>
        <v>2.6093664934569993E-2</v>
      </c>
      <c r="Z13" s="16" t="s">
        <v>28605</v>
      </c>
      <c r="AA13" s="33">
        <f>CHOOSE(MIN(D6L206C9,RUN_YEARS),B7L802C7,B7L802C16,B7L802C25,B7L802C34,B7L802C43)</f>
        <v>23725.8</v>
      </c>
      <c r="AB13" s="16" t="s">
        <v>28606</v>
      </c>
      <c r="AC13" s="33">
        <f>IF(D6L206C12=0,0,D6L206C10/D6L206C12)</f>
        <v>3.6233699337093115E-5</v>
      </c>
      <c r="AD13" s="16" t="s">
        <v>28607</v>
      </c>
      <c r="AE13" s="33">
        <f>IF(D6L206C5=0,0,D6L206C10/D6L206C5)</f>
        <v>0.48527058472157464</v>
      </c>
      <c r="AF13" s="16" t="s">
        <v>28608</v>
      </c>
      <c r="AG13" s="33">
        <f>CHOOSE(MIN(D6L206C9,RUN_YEARS),B7L802C5,B7L802C14,B7L802C23,B7L802C32,B7L802C41)</f>
        <v>276.98041211487794</v>
      </c>
      <c r="AH13" s="16" t="s">
        <v>28609</v>
      </c>
      <c r="AI13" s="33">
        <f>IF(D6L206C15=0,0,D6L206C11/D6L206C15)</f>
        <v>9.420761827644194E-5</v>
      </c>
      <c r="AJ13" s="16" t="s">
        <v>28610</v>
      </c>
      <c r="AK13" s="33">
        <f>IF(D6L206C5=0,0,D6L206C11/D6L206C5)</f>
        <v>1.4729415278425351E-2</v>
      </c>
      <c r="AL13" s="16" t="s">
        <v>28611</v>
      </c>
      <c r="AM13" s="33">
        <f>D6L206C8*CHOOSE(MIN(D6L206C9,RUN_YEARS),B7L802C4,B7L802C13,B7L802C22,B7L802C31,B7L802C40)</f>
        <v>0.20423651976945101</v>
      </c>
      <c r="AN13" s="16" t="s">
        <v>28612</v>
      </c>
      <c r="AO13" s="33">
        <f>D6L206C8-D6L206C18</f>
        <v>0.68153064889712278</v>
      </c>
      <c r="AP13" s="16" t="s">
        <v>28613</v>
      </c>
      <c r="AQ13" s="33">
        <f>CHOOSE(MIN(D6L206C9,RUN_YEARS),B7L802C2,B7L802C11,B7L802C20,B7L802C29,B7L802C38)</f>
        <v>37.60126995789274</v>
      </c>
      <c r="AR13" s="16" t="s">
        <v>28614</v>
      </c>
      <c r="AS13" s="33">
        <f>IF(D6L206C20=0,0,D6L206C18/D6L206C20)</f>
        <v>5.4316388781060435E-3</v>
      </c>
      <c r="AT13" s="16" t="s">
        <v>28615</v>
      </c>
      <c r="AU13" s="33">
        <f>IF(D6L206C5=0,0,D6L206C18/D6L206C5)</f>
        <v>0.11528792610190491</v>
      </c>
      <c r="AV13" s="16" t="s">
        <v>28616</v>
      </c>
      <c r="AW13" s="33">
        <f>CHOOSE(MIN(D6L206C9,RUN_YEARS),B7L802C1,B7L802C10,B7L802C19,B7L802C28,B7L802C37)</f>
        <v>125.47421951121416</v>
      </c>
      <c r="AX13" s="16" t="s">
        <v>28617</v>
      </c>
      <c r="AY13" s="33">
        <f>IF(D6L206C23=0,0,D6L206C19/D6L206C23)</f>
        <v>5.4316388781060444E-3</v>
      </c>
      <c r="AZ13" s="16" t="s">
        <v>28618</v>
      </c>
      <c r="BA13" s="33">
        <f>IF(D6L206C5=0,0,D6L206C19/D6L206C5)</f>
        <v>0.38471207389809509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3.6922608995947591E-2</v>
      </c>
      <c r="J14" s="16" t="s">
        <v>28641</v>
      </c>
      <c r="K14" s="21">
        <f>IF(FLOW_THRU_100PCT="Y",1,INDEX(VariabilityMatrix,D6L207C1,D6L207C9))</f>
        <v>0.59590198796625027</v>
      </c>
      <c r="L14" s="16" t="s">
        <v>28621</v>
      </c>
      <c r="M14" s="15">
        <f>IF(D6L207C2&lt;&gt;0,D6L207C2*D6L207C4,D6L207C3*D6L207C4)</f>
        <v>2.2002256101585724E-2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1.1001128050792862E-2</v>
      </c>
      <c r="R14" s="16" t="s">
        <v>28623</v>
      </c>
      <c r="S14" s="15">
        <f>D6L207C5-D6L207C7</f>
        <v>1.1001128050792862E-2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1.0679813821043853E-2</v>
      </c>
      <c r="X14" s="16" t="s">
        <v>28625</v>
      </c>
      <c r="Y14" s="33">
        <f>D6L207C7-D6L207C10</f>
        <v>3.2131422974900938E-4</v>
      </c>
      <c r="Z14" s="16" t="s">
        <v>28626</v>
      </c>
      <c r="AA14" s="33">
        <f>CHOOSE(MIN(D6L207C9,RUN_YEARS),B7L802C7,B7L802C16,B7L802C25,B7L802C34,B7L802C43)</f>
        <v>27225</v>
      </c>
      <c r="AB14" s="16" t="s">
        <v>28627</v>
      </c>
      <c r="AC14" s="33">
        <f>IF(D6L207C12=0,0,D6L207C10/D6L207C12)</f>
        <v>3.9227966284825903E-7</v>
      </c>
      <c r="AD14" s="16" t="s">
        <v>28628</v>
      </c>
      <c r="AE14" s="33">
        <f>IF(D6L207C5=0,0,D6L207C10/D6L207C5)</f>
        <v>0.48539630534862049</v>
      </c>
      <c r="AF14" s="16" t="s">
        <v>28629</v>
      </c>
      <c r="AG14" s="33">
        <f>CHOOSE(MIN(D6L207C9,RUN_YEARS),B7L802C5,B7L802C14,B7L802C23,B7L802C32,B7L802C41)</f>
        <v>315.03645934639042</v>
      </c>
      <c r="AH14" s="16" t="s">
        <v>28630</v>
      </c>
      <c r="AI14" s="33">
        <f>IF(D6L207C15=0,0,D6L207C11/D6L207C15)</f>
        <v>1.0199271234054736E-6</v>
      </c>
      <c r="AJ14" s="16" t="s">
        <v>28631</v>
      </c>
      <c r="AK14" s="33">
        <f>IF(D6L207C5=0,0,D6L207C11/D6L207C5)</f>
        <v>1.4603694651379499E-2</v>
      </c>
      <c r="AL14" s="16" t="s">
        <v>28632</v>
      </c>
      <c r="AM14" s="33">
        <f>D6L207C8*CHOOSE(MIN(D6L207C9,RUN_YEARS),B7L802C4,B7L802C13,B7L802C22,B7L802C31,B7L802C40)</f>
        <v>2.6927714334264575E-3</v>
      </c>
      <c r="AN14" s="16" t="s">
        <v>28633</v>
      </c>
      <c r="AO14" s="33">
        <f>D6L207C8-D6L207C18</f>
        <v>8.3083566173664039E-3</v>
      </c>
      <c r="AP14" s="16" t="s">
        <v>28634</v>
      </c>
      <c r="AQ14" s="33">
        <f>CHOOSE(MIN(D6L207C9,RUN_YEARS),B7L802C2,B7L802C11,B7L802C20,B7L802C29,B7L802C38)</f>
        <v>46.341772527691582</v>
      </c>
      <c r="AR14" s="16" t="s">
        <v>28635</v>
      </c>
      <c r="AS14" s="33">
        <f>IF(D6L207C20=0,0,D6L207C18/D6L207C20)</f>
        <v>5.8106785445407569E-5</v>
      </c>
      <c r="AT14" s="16" t="s">
        <v>28636</v>
      </c>
      <c r="AU14" s="33">
        <f>IF(D6L207C5=0,0,D6L207C18/D6L207C5)</f>
        <v>0.1223861508107974</v>
      </c>
      <c r="AV14" s="16" t="s">
        <v>28637</v>
      </c>
      <c r="AW14" s="33">
        <f>CHOOSE(MIN(D6L207C9,RUN_YEARS),B7L802C1,B7L802C10,B7L802C19,B7L802C28,B7L802C37)</f>
        <v>142.98427547970732</v>
      </c>
      <c r="AX14" s="16" t="s">
        <v>28638</v>
      </c>
      <c r="AY14" s="33">
        <f>IF(D6L207C23=0,0,D6L207C19/D6L207C23)</f>
        <v>5.8106785445407569E-5</v>
      </c>
      <c r="AZ14" s="16" t="s">
        <v>28639</v>
      </c>
      <c r="BA14" s="33">
        <f>IF(D6L207C5=0,0,D6L207C19/D6L207C5)</f>
        <v>0.3776138491892026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9.1805401303713327E-3</v>
      </c>
      <c r="J15" s="16" t="s">
        <v>28662</v>
      </c>
      <c r="K15" s="21">
        <f>IF(FLOW_THRU_100PCT="Y",1,INDEX(VariabilityMatrix,D6L208C1,D6L208C9))</f>
        <v>0.59590198796625027</v>
      </c>
      <c r="L15" s="16" t="s">
        <v>28642</v>
      </c>
      <c r="M15" s="15">
        <f>IF(D6L208C2&lt;&gt;0,D6L208C2*D6L208C4,D6L208C3*D6L208C4)</f>
        <v>5.4707021142922155E-3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2.7353510571461077E-3</v>
      </c>
      <c r="R15" s="16" t="s">
        <v>28644</v>
      </c>
      <c r="S15" s="15">
        <f>D6L208C5-D6L208C7</f>
        <v>2.7353510571461077E-3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2.6554585939403278E-3</v>
      </c>
      <c r="X15" s="16" t="s">
        <v>28646</v>
      </c>
      <c r="Y15" s="33">
        <f>D6L208C7-D6L208C10</f>
        <v>7.9892463205779966E-5</v>
      </c>
      <c r="Z15" s="16" t="s">
        <v>28647</v>
      </c>
      <c r="AA15" s="33">
        <f>CHOOSE(MIN(D6L208C9,RUN_YEARS),B7L802C7,B7L802C16,B7L802C25,B7L802C34,B7L802C43)</f>
        <v>27225</v>
      </c>
      <c r="AB15" s="16" t="s">
        <v>28648</v>
      </c>
      <c r="AC15" s="33">
        <f>IF(D6L208C12=0,0,D6L208C10/D6L208C12)</f>
        <v>9.7537505746201206E-8</v>
      </c>
      <c r="AD15" s="16" t="s">
        <v>28649</v>
      </c>
      <c r="AE15" s="33">
        <f>IF(D6L208C5=0,0,D6L208C10/D6L208C5)</f>
        <v>0.48539630534862044</v>
      </c>
      <c r="AF15" s="16" t="s">
        <v>28650</v>
      </c>
      <c r="AG15" s="33">
        <f>CHOOSE(MIN(D6L208C9,RUN_YEARS),B7L802C5,B7L802C14,B7L802C23,B7L802C32,B7L802C41)</f>
        <v>315.03645934639042</v>
      </c>
      <c r="AH15" s="16" t="s">
        <v>28651</v>
      </c>
      <c r="AI15" s="33">
        <f>IF(D6L208C15=0,0,D6L208C11/D6L208C15)</f>
        <v>2.5359751494012386E-7</v>
      </c>
      <c r="AJ15" s="16" t="s">
        <v>28652</v>
      </c>
      <c r="AK15" s="33">
        <f>IF(D6L208C5=0,0,D6L208C11/D6L208C5)</f>
        <v>1.4603694651379539E-2</v>
      </c>
      <c r="AL15" s="16" t="s">
        <v>28653</v>
      </c>
      <c r="AM15" s="33">
        <f>D6L208C8*CHOOSE(MIN(D6L208C9,RUN_YEARS),B7L802C4,B7L802C13,B7L802C22,B7L802C31,B7L802C40)</f>
        <v>6.6953817400071532E-4</v>
      </c>
      <c r="AN15" s="16" t="s">
        <v>28654</v>
      </c>
      <c r="AO15" s="33">
        <f>D6L208C8-D6L208C18</f>
        <v>2.0658128831453925E-3</v>
      </c>
      <c r="AP15" s="16" t="s">
        <v>28655</v>
      </c>
      <c r="AQ15" s="33">
        <f>CHOOSE(MIN(D6L208C9,RUN_YEARS),B7L802C2,B7L802C11,B7L802C20,B7L802C29,B7L802C38)</f>
        <v>46.341772527691582</v>
      </c>
      <c r="AR15" s="16" t="s">
        <v>28656</v>
      </c>
      <c r="AS15" s="33">
        <f>IF(D6L208C20=0,0,D6L208C18/D6L208C20)</f>
        <v>1.4447832646035107E-5</v>
      </c>
      <c r="AT15" s="16" t="s">
        <v>28657</v>
      </c>
      <c r="AU15" s="33">
        <f>IF(D6L208C5=0,0,D6L208C18/D6L208C5)</f>
        <v>0.12238615081079741</v>
      </c>
      <c r="AV15" s="16" t="s">
        <v>28658</v>
      </c>
      <c r="AW15" s="33">
        <f>CHOOSE(MIN(D6L208C9,RUN_YEARS),B7L802C1,B7L802C10,B7L802C19,B7L802C28,B7L802C37)</f>
        <v>142.98427547970732</v>
      </c>
      <c r="AX15" s="16" t="s">
        <v>28659</v>
      </c>
      <c r="AY15" s="33">
        <f>IF(D6L208C23=0,0,D6L208C19/D6L208C23)</f>
        <v>1.4447832646035107E-5</v>
      </c>
      <c r="AZ15" s="16" t="s">
        <v>28660</v>
      </c>
      <c r="BA15" s="33">
        <f>IF(D6L208C5=0,0,D6L208C19/D6L208C5)</f>
        <v>0.3776138491892026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3.4196509743260904E-2</v>
      </c>
      <c r="J16" s="16" t="s">
        <v>28683</v>
      </c>
      <c r="K16" s="21">
        <f>IF(FLOW_THRU_100PCT="Y",1,INDEX(VariabilityMatrix,D6L209C1,D6L209C9))</f>
        <v>0.59590198796625027</v>
      </c>
      <c r="L16" s="16" t="s">
        <v>28663</v>
      </c>
      <c r="M16" s="15">
        <f>IF(D6L209C2&lt;&gt;0,D6L209C2*D6L209C4,D6L209C3*D6L209C4)</f>
        <v>2.0377768137516419E-2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1.018888406875821E-2</v>
      </c>
      <c r="R16" s="16" t="s">
        <v>28665</v>
      </c>
      <c r="S16" s="15">
        <f>D6L209C5-D6L209C7</f>
        <v>1.018888406875821E-2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9.8912933652013091E-3</v>
      </c>
      <c r="X16" s="16" t="s">
        <v>28667</v>
      </c>
      <c r="Y16" s="33">
        <f>D6L209C7-D6L209C10</f>
        <v>2.9759070355690059E-4</v>
      </c>
      <c r="Z16" s="16" t="s">
        <v>28668</v>
      </c>
      <c r="AA16" s="33">
        <f>CHOOSE(MIN(D6L209C9,RUN_YEARS),B7L802C7,B7L802C16,B7L802C25,B7L802C34,B7L802C43)</f>
        <v>27225</v>
      </c>
      <c r="AB16" s="16" t="s">
        <v>28669</v>
      </c>
      <c r="AC16" s="33">
        <f>IF(D6L209C12=0,0,D6L209C10/D6L209C12)</f>
        <v>3.6331656070528226E-7</v>
      </c>
      <c r="AD16" s="16" t="s">
        <v>28670</v>
      </c>
      <c r="AE16" s="33">
        <f>IF(D6L209C5=0,0,D6L209C10/D6L209C5)</f>
        <v>0.48539630534862049</v>
      </c>
      <c r="AF16" s="16" t="s">
        <v>28671</v>
      </c>
      <c r="AG16" s="33">
        <f>CHOOSE(MIN(D6L209C9,RUN_YEARS),B7L802C5,B7L802C14,B7L802C23,B7L802C32,B7L802C41)</f>
        <v>315.03645934639042</v>
      </c>
      <c r="AH16" s="16" t="s">
        <v>28672</v>
      </c>
      <c r="AI16" s="33">
        <f>IF(D6L209C15=0,0,D6L209C11/D6L209C15)</f>
        <v>9.446230578337354E-7</v>
      </c>
      <c r="AJ16" s="16" t="s">
        <v>28673</v>
      </c>
      <c r="AK16" s="33">
        <f>IF(D6L209C5=0,0,D6L209C11/D6L209C5)</f>
        <v>1.4603694651379524E-2</v>
      </c>
      <c r="AL16" s="16" t="s">
        <v>28674</v>
      </c>
      <c r="AM16" s="33">
        <f>D6L209C8*CHOOSE(MIN(D6L209C9,RUN_YEARS),B7L802C4,B7L802C13,B7L802C22,B7L802C31,B7L802C40)</f>
        <v>2.4939566044655465E-3</v>
      </c>
      <c r="AN16" s="16" t="s">
        <v>28675</v>
      </c>
      <c r="AO16" s="33">
        <f>D6L209C8-D6L209C18</f>
        <v>7.6949274642926632E-3</v>
      </c>
      <c r="AP16" s="16" t="s">
        <v>28676</v>
      </c>
      <c r="AQ16" s="33">
        <f>CHOOSE(MIN(D6L209C9,RUN_YEARS),B7L802C2,B7L802C11,B7L802C20,B7L802C29,B7L802C38)</f>
        <v>46.341772527691582</v>
      </c>
      <c r="AR16" s="16" t="s">
        <v>28677</v>
      </c>
      <c r="AS16" s="33">
        <f>IF(D6L209C20=0,0,D6L209C18/D6L209C20)</f>
        <v>5.3816599332174439E-5</v>
      </c>
      <c r="AT16" s="16" t="s">
        <v>28678</v>
      </c>
      <c r="AU16" s="33">
        <f>IF(D6L209C5=0,0,D6L209C18/D6L209C5)</f>
        <v>0.1223861508107974</v>
      </c>
      <c r="AV16" s="16" t="s">
        <v>28679</v>
      </c>
      <c r="AW16" s="33">
        <f>CHOOSE(MIN(D6L209C9,RUN_YEARS),B7L802C1,B7L802C10,B7L802C19,B7L802C28,B7L802C37)</f>
        <v>142.98427547970732</v>
      </c>
      <c r="AX16" s="16" t="s">
        <v>28680</v>
      </c>
      <c r="AY16" s="33">
        <f>IF(D6L209C23=0,0,D6L209C19/D6L209C23)</f>
        <v>5.3816599332174439E-5</v>
      </c>
      <c r="AZ16" s="16" t="s">
        <v>28681</v>
      </c>
      <c r="BA16" s="33">
        <f>IF(D6L209C5=0,0,D6L209C19/D6L209C5)</f>
        <v>0.3776138491892026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2.2169601275525534E-2</v>
      </c>
      <c r="J17" s="16" t="s">
        <v>28704</v>
      </c>
      <c r="K17" s="21">
        <f>IF(FLOW_THRU_100PCT="Y",1,INDEX(VariabilityMatrix,D6L210C1,D6L210C9))</f>
        <v>0.59590198796625027</v>
      </c>
      <c r="L17" s="16" t="s">
        <v>28684</v>
      </c>
      <c r="M17" s="15">
        <f>IF(D6L210C2&lt;&gt;0,D6L210C2*D6L210C4,D6L210C3*D6L210C4)</f>
        <v>1.3210909472504783E-2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6.6054547362523917E-3</v>
      </c>
      <c r="R17" s="16" t="s">
        <v>28686</v>
      </c>
      <c r="S17" s="15">
        <f>D6L210C5-D6L210C7</f>
        <v>6.6054547362523917E-3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6.4125266482489146E-3</v>
      </c>
      <c r="X17" s="16" t="s">
        <v>28688</v>
      </c>
      <c r="Y17" s="33">
        <f>D6L210C7-D6L210C10</f>
        <v>1.929280880034771E-4</v>
      </c>
      <c r="Z17" s="16" t="s">
        <v>28689</v>
      </c>
      <c r="AA17" s="33">
        <f>CHOOSE(MIN(D6L210C9,RUN_YEARS),B7L802C7,B7L802C16,B7L802C25,B7L802C34,B7L802C43)</f>
        <v>27225</v>
      </c>
      <c r="AB17" s="16" t="s">
        <v>28690</v>
      </c>
      <c r="AC17" s="33">
        <f>IF(D6L210C12=0,0,D6L210C10/D6L210C12)</f>
        <v>2.3553816889803177E-7</v>
      </c>
      <c r="AD17" s="16" t="s">
        <v>28691</v>
      </c>
      <c r="AE17" s="33">
        <f>IF(D6L210C5=0,0,D6L210C10/D6L210C5)</f>
        <v>0.48539630534862049</v>
      </c>
      <c r="AF17" s="16" t="s">
        <v>28692</v>
      </c>
      <c r="AG17" s="33">
        <f>CHOOSE(MIN(D6L210C9,RUN_YEARS),B7L802C5,B7L802C14,B7L802C23,B7L802C32,B7L802C41)</f>
        <v>315.03645934639042</v>
      </c>
      <c r="AH17" s="16" t="s">
        <v>28693</v>
      </c>
      <c r="AI17" s="33">
        <f>IF(D6L210C15=0,0,D6L210C11/D6L210C15)</f>
        <v>6.1239923913488338E-7</v>
      </c>
      <c r="AJ17" s="16" t="s">
        <v>28694</v>
      </c>
      <c r="AK17" s="33">
        <f>IF(D6L210C5=0,0,D6L210C11/D6L210C5)</f>
        <v>1.4603694651379517E-2</v>
      </c>
      <c r="AL17" s="16" t="s">
        <v>28695</v>
      </c>
      <c r="AM17" s="33">
        <f>D6L210C8*CHOOSE(MIN(D6L210C9,RUN_YEARS),B7L802C4,B7L802C13,B7L802C22,B7L802C31,B7L802C40)</f>
        <v>1.6168323590497623E-3</v>
      </c>
      <c r="AN17" s="16" t="s">
        <v>28696</v>
      </c>
      <c r="AO17" s="33">
        <f>D6L210C8-D6L210C18</f>
        <v>4.9886223772026292E-3</v>
      </c>
      <c r="AP17" s="16" t="s">
        <v>28697</v>
      </c>
      <c r="AQ17" s="33">
        <f>CHOOSE(MIN(D6L210C9,RUN_YEARS),B7L802C2,B7L802C11,B7L802C20,B7L802C29,B7L802C38)</f>
        <v>46.341772527691582</v>
      </c>
      <c r="AR17" s="16" t="s">
        <v>28698</v>
      </c>
      <c r="AS17" s="33">
        <f>IF(D6L210C20=0,0,D6L210C18/D6L210C20)</f>
        <v>3.4889307656145911E-5</v>
      </c>
      <c r="AT17" s="16" t="s">
        <v>28699</v>
      </c>
      <c r="AU17" s="33">
        <f>IF(D6L210C5=0,0,D6L210C18/D6L210C5)</f>
        <v>0.1223861508107974</v>
      </c>
      <c r="AV17" s="16" t="s">
        <v>28700</v>
      </c>
      <c r="AW17" s="33">
        <f>CHOOSE(MIN(D6L210C9,RUN_YEARS),B7L802C1,B7L802C10,B7L802C19,B7L802C28,B7L802C37)</f>
        <v>142.98427547970732</v>
      </c>
      <c r="AX17" s="16" t="s">
        <v>28701</v>
      </c>
      <c r="AY17" s="33">
        <f>IF(D6L210C23=0,0,D6L210C19/D6L210C23)</f>
        <v>3.4889307656145918E-5</v>
      </c>
      <c r="AZ17" s="16" t="s">
        <v>28702</v>
      </c>
      <c r="BA17" s="33">
        <f>IF(D6L210C5=0,0,D6L210C19/D6L210C5)</f>
        <v>0.3776138491892026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3.086906506718745E-3</v>
      </c>
      <c r="J18" s="16" t="s">
        <v>28725</v>
      </c>
      <c r="K18" s="21">
        <f>IF(FLOW_THRU_100PCT="Y",1,INDEX(VariabilityMatrix,D6L211C1,D6L211C9))</f>
        <v>0.59590198796625027</v>
      </c>
      <c r="L18" s="16" t="s">
        <v>28705</v>
      </c>
      <c r="M18" s="15">
        <f>IF(D6L211C2&lt;&gt;0,D6L211C2*D6L211C4,D6L211C3*D6L211C4)</f>
        <v>1.8394937240196532E-3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9.1974686200982662E-4</v>
      </c>
      <c r="R18" s="16" t="s">
        <v>28707</v>
      </c>
      <c r="S18" s="15">
        <f>D6L211C5-D6L211C7</f>
        <v>9.1974686200982662E-4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8.9288345735111469E-4</v>
      </c>
      <c r="X18" s="16" t="s">
        <v>28709</v>
      </c>
      <c r="Y18" s="33">
        <f>D6L211C7-D6L211C10</f>
        <v>2.6863404658711938E-5</v>
      </c>
      <c r="Z18" s="16" t="s">
        <v>28710</v>
      </c>
      <c r="AA18" s="33">
        <f>CHOOSE(MIN(D6L211C9,RUN_YEARS),B7L802C7,B7L802C16,B7L802C25,B7L802C34,B7L802C43)</f>
        <v>27225</v>
      </c>
      <c r="AB18" s="16" t="s">
        <v>28711</v>
      </c>
      <c r="AC18" s="33">
        <f>IF(D6L211C12=0,0,D6L211C10/D6L211C12)</f>
        <v>3.2796453897194298E-8</v>
      </c>
      <c r="AD18" s="16" t="s">
        <v>28712</v>
      </c>
      <c r="AE18" s="33">
        <f>IF(D6L211C5=0,0,D6L211C10/D6L211C5)</f>
        <v>0.48539630534862049</v>
      </c>
      <c r="AF18" s="16" t="s">
        <v>28713</v>
      </c>
      <c r="AG18" s="33">
        <f>CHOOSE(MIN(D6L211C9,RUN_YEARS),B7L802C5,B7L802C14,B7L802C23,B7L802C32,B7L802C41)</f>
        <v>315.03645934639042</v>
      </c>
      <c r="AH18" s="16" t="s">
        <v>28714</v>
      </c>
      <c r="AI18" s="33">
        <f>IF(D6L211C15=0,0,D6L211C11/D6L211C15)</f>
        <v>8.5270780132705081E-8</v>
      </c>
      <c r="AJ18" s="16" t="s">
        <v>28715</v>
      </c>
      <c r="AK18" s="33">
        <f>IF(D6L211C5=0,0,D6L211C11/D6L211C5)</f>
        <v>1.4603694651379484E-2</v>
      </c>
      <c r="AL18" s="16" t="s">
        <v>28716</v>
      </c>
      <c r="AM18" s="33">
        <f>D6L211C8*CHOOSE(MIN(D6L211C9,RUN_YEARS),B7L802C4,B7L802C13,B7L802C22,B7L802C31,B7L802C40)</f>
        <v>2.2512855632338461E-4</v>
      </c>
      <c r="AN18" s="16" t="s">
        <v>28717</v>
      </c>
      <c r="AO18" s="33">
        <f>D6L211C8-D6L211C18</f>
        <v>6.9461830568644202E-4</v>
      </c>
      <c r="AP18" s="16" t="s">
        <v>28718</v>
      </c>
      <c r="AQ18" s="33">
        <f>CHOOSE(MIN(D6L211C9,RUN_YEARS),B7L802C2,B7L802C11,B7L802C20,B7L802C29,B7L802C38)</f>
        <v>46.341772527691582</v>
      </c>
      <c r="AR18" s="16" t="s">
        <v>28719</v>
      </c>
      <c r="AS18" s="33">
        <f>IF(D6L211C20=0,0,D6L211C18/D6L211C20)</f>
        <v>4.8580048635139875E-6</v>
      </c>
      <c r="AT18" s="16" t="s">
        <v>28720</v>
      </c>
      <c r="AU18" s="33">
        <f>IF(D6L211C5=0,0,D6L211C18/D6L211C5)</f>
        <v>0.1223861508107974</v>
      </c>
      <c r="AV18" s="16" t="s">
        <v>28721</v>
      </c>
      <c r="AW18" s="33">
        <f>CHOOSE(MIN(D6L211C9,RUN_YEARS),B7L802C1,B7L802C10,B7L802C19,B7L802C28,B7L802C37)</f>
        <v>142.98427547970732</v>
      </c>
      <c r="AX18" s="16" t="s">
        <v>28722</v>
      </c>
      <c r="AY18" s="33">
        <f>IF(D6L211C23=0,0,D6L211C19/D6L211C23)</f>
        <v>4.8580048635139884E-6</v>
      </c>
      <c r="AZ18" s="16" t="s">
        <v>28723</v>
      </c>
      <c r="BA18" s="33">
        <f>IF(D6L211C5=0,0,D6L211C19/D6L211C5)</f>
        <v>0.3776138491892026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0.59590198796625027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27225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315.03645934639042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46.341772527691582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142.98427547970732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4.1479969206166333E-4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3.5672773517303046E-4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1.7836386758651523E-4</v>
      </c>
      <c r="R20" s="16" t="s">
        <v>28749</v>
      </c>
      <c r="S20" s="15">
        <f>D6L213C5-D6L213C7</f>
        <v>1.7836386758651523E-4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1.7315432466837011E-4</v>
      </c>
      <c r="X20" s="16" t="s">
        <v>28751</v>
      </c>
      <c r="Y20" s="33">
        <f>D6L213C7-D6L213C10</f>
        <v>5.209542918145117E-6</v>
      </c>
      <c r="Z20" s="16" t="s">
        <v>28752</v>
      </c>
      <c r="AA20" s="33">
        <f>CHOOSE(MIN(D6L213C9,RUN_YEARS),B7L802C7,B7L802C16,B7L802C25,B7L802C34,B7L802C43)</f>
        <v>27225</v>
      </c>
      <c r="AB20" s="16" t="s">
        <v>28753</v>
      </c>
      <c r="AC20" s="33">
        <f>IF(D6L213C12=0,0,D6L213C10/D6L213C12)</f>
        <v>6.360122118213778E-9</v>
      </c>
      <c r="AD20" s="16" t="s">
        <v>28754</v>
      </c>
      <c r="AE20" s="33">
        <f>IF(D6L213C5=0,0,D6L213C10/D6L213C5)</f>
        <v>0.48539630534862049</v>
      </c>
      <c r="AF20" s="16" t="s">
        <v>28755</v>
      </c>
      <c r="AG20" s="33">
        <f>CHOOSE(MIN(D6L213C9,RUN_YEARS),B7L802C5,B7L802C14,B7L802C23,B7L802C32,B7L802C41)</f>
        <v>315.03645934639042</v>
      </c>
      <c r="AH20" s="16" t="s">
        <v>28756</v>
      </c>
      <c r="AI20" s="33">
        <f>IF(D6L213C15=0,0,D6L213C11/D6L213C15)</f>
        <v>1.6536317507355856E-8</v>
      </c>
      <c r="AJ20" s="16" t="s">
        <v>28757</v>
      </c>
      <c r="AK20" s="33">
        <f>IF(D6L213C5=0,0,D6L213C11/D6L213C5)</f>
        <v>1.4603694651379525E-2</v>
      </c>
      <c r="AL20" s="16" t="s">
        <v>28758</v>
      </c>
      <c r="AM20" s="33">
        <f>D6L213C8*CHOOSE(MIN(D6L213C9,RUN_YEARS),B7L802C4,B7L802C13,B7L802C22,B7L802C31,B7L802C40)</f>
        <v>4.36585343952807E-5</v>
      </c>
      <c r="AN20" s="16" t="s">
        <v>28759</v>
      </c>
      <c r="AO20" s="33">
        <f>D6L213C8-D6L213C18</f>
        <v>1.3470533319123452E-4</v>
      </c>
      <c r="AP20" s="16" t="s">
        <v>28760</v>
      </c>
      <c r="AQ20" s="33">
        <f>CHOOSE(MIN(D6L213C9,RUN_YEARS),B7L802C2,B7L802C11,B7L802C20,B7L802C29,B7L802C38)</f>
        <v>46.341772527691582</v>
      </c>
      <c r="AR20" s="16" t="s">
        <v>28761</v>
      </c>
      <c r="AS20" s="33">
        <f>IF(D6L213C20=0,0,D6L213C18/D6L213C20)</f>
        <v>9.420989317832522E-7</v>
      </c>
      <c r="AT20" s="16" t="s">
        <v>28762</v>
      </c>
      <c r="AU20" s="33">
        <f>IF(D6L213C5=0,0,D6L213C18/D6L213C5)</f>
        <v>0.1223861508107974</v>
      </c>
      <c r="AV20" s="16" t="s">
        <v>28763</v>
      </c>
      <c r="AW20" s="33">
        <f>CHOOSE(MIN(D6L213C9,RUN_YEARS),B7L802C1,B7L802C10,B7L802C19,B7L802C28,B7L802C37)</f>
        <v>142.98427547970732</v>
      </c>
      <c r="AX20" s="16" t="s">
        <v>28764</v>
      </c>
      <c r="AY20" s="33">
        <f>IF(D6L213C23=0,0,D6L213C19/D6L213C23)</f>
        <v>9.420989317832522E-7</v>
      </c>
      <c r="AZ20" s="16" t="s">
        <v>28765</v>
      </c>
      <c r="BA20" s="33">
        <f>IF(D6L213C5=0,0,D6L213C19/D6L213C5)</f>
        <v>0.3776138491892026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0.59732288155061353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23725.8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276.98041211487794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37.60126995789274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125.47421951121416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0.44503222300972944</v>
      </c>
      <c r="J22" s="16" t="s">
        <v>28808</v>
      </c>
      <c r="K22" s="21">
        <f>IF(FLOW_THRU_100PCT="Y",1,INDEX(VariabilityMatrix,D6L215C1,D6L215C9))</f>
        <v>0.58746942841131988</v>
      </c>
      <c r="L22" s="16" t="s">
        <v>28788</v>
      </c>
      <c r="M22" s="15">
        <f>IF(D6L215C2&lt;&gt;0,D6L215C2*D6L215C4,D6L215C3*D6L215C4)</f>
        <v>0.2614428256761448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0.1307214128380724</v>
      </c>
      <c r="R22" s="16" t="s">
        <v>28790</v>
      </c>
      <c r="S22" s="15">
        <f>D6L215C5-D6L215C7</f>
        <v>0.1307214128380724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0.12690442248618539</v>
      </c>
      <c r="X22" s="16" t="s">
        <v>28792</v>
      </c>
      <c r="Y22" s="33">
        <f>D6L215C7-D6L215C10</f>
        <v>3.8169903518870119E-3</v>
      </c>
      <c r="Z22" s="16" t="s">
        <v>28793</v>
      </c>
      <c r="AA22" s="33">
        <f>CHOOSE(MIN(D6L215C9,RUN_YEARS),B7L802C7,B7L802C16,B7L802C25,B7L802C34,B7L802C43)</f>
        <v>25254.666666666668</v>
      </c>
      <c r="AB22" s="16" t="s">
        <v>28794</v>
      </c>
      <c r="AC22" s="33">
        <f>IF(D6L215C12=0,0,D6L215C10/D6L215C12)</f>
        <v>5.024989011384776E-6</v>
      </c>
      <c r="AD22" s="16" t="s">
        <v>28795</v>
      </c>
      <c r="AE22" s="33">
        <f>IF(D6L215C5=0,0,D6L215C10/D6L215C5)</f>
        <v>0.48540028649852796</v>
      </c>
      <c r="AF22" s="16" t="s">
        <v>28796</v>
      </c>
      <c r="AG22" s="33">
        <f>CHOOSE(MIN(D6L215C9,RUN_YEARS),B7L802C5,B7L802C14,B7L802C23,B7L802C32,B7L802C41)</f>
        <v>292.15451196771124</v>
      </c>
      <c r="AH22" s="16" t="s">
        <v>28797</v>
      </c>
      <c r="AI22" s="33">
        <f>IF(D6L215C15=0,0,D6L215C11/D6L215C15)</f>
        <v>1.3064971429600456E-5</v>
      </c>
      <c r="AJ22" s="16" t="s">
        <v>28798</v>
      </c>
      <c r="AK22" s="33">
        <f>IF(D6L215C5=0,0,D6L215C11/D6L215C5)</f>
        <v>1.459971350147204E-2</v>
      </c>
      <c r="AL22" s="16" t="s">
        <v>28799</v>
      </c>
      <c r="AM22" s="33">
        <f>D6L215C8*CHOOSE(MIN(D6L215C9,RUN_YEARS),B7L802C4,B7L802C13,B7L802C22,B7L802C31,B7L802C40)</f>
        <v>3.0764870875000731E-2</v>
      </c>
      <c r="AN22" s="16" t="s">
        <v>28800</v>
      </c>
      <c r="AO22" s="33">
        <f>D6L215C8-D6L215C18</f>
        <v>9.995654196307166E-2</v>
      </c>
      <c r="AP22" s="16" t="s">
        <v>28801</v>
      </c>
      <c r="AQ22" s="33">
        <f>CHOOSE(MIN(D6L215C9,RUN_YEARS),B7L802C2,B7L802C11,B7L802C20,B7L802C29,B7L802C38)</f>
        <v>40.745481763825602</v>
      </c>
      <c r="AR22" s="16" t="s">
        <v>28802</v>
      </c>
      <c r="AS22" s="33">
        <f>IF(D6L215C20=0,0,D6L215C18/D6L215C20)</f>
        <v>7.5504987407742973E-4</v>
      </c>
      <c r="AT22" s="16" t="s">
        <v>28803</v>
      </c>
      <c r="AU22" s="33">
        <f>IF(D6L215C5=0,0,D6L215C18/D6L215C5)</f>
        <v>0.11767341787037552</v>
      </c>
      <c r="AV22" s="16" t="s">
        <v>28804</v>
      </c>
      <c r="AW22" s="33">
        <f>CHOOSE(MIN(D6L215C9,RUN_YEARS),B7L802C1,B7L802C10,B7L802C19,B7L802C28,B7L802C37)</f>
        <v>132.38402573764446</v>
      </c>
      <c r="AX22" s="16" t="s">
        <v>28805</v>
      </c>
      <c r="AY22" s="33">
        <f>IF(D6L215C23=0,0,D6L215C19/D6L215C23)</f>
        <v>7.5504987407742962E-4</v>
      </c>
      <c r="AZ22" s="16" t="s">
        <v>28806</v>
      </c>
      <c r="BA22" s="33">
        <f>IF(D6L215C5=0,0,D6L215C19/D6L215C5)</f>
        <v>0.38232658212962445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135.88172118568502</v>
      </c>
      <c r="J23" s="16" t="s">
        <v>28829</v>
      </c>
      <c r="K23" s="21">
        <f>IF(FLOW_THRU_100PCT="Y",1,INDEX(VariabilityMatrix,D6L216C1,D6L216C9))</f>
        <v>0.24925544762966589</v>
      </c>
      <c r="L23" s="16" t="s">
        <v>28809</v>
      </c>
      <c r="M23" s="15">
        <f>IF(D6L216C2&lt;&gt;0,D6L216C2*D6L216C4,D6L216C3*D6L216C4)</f>
        <v>33.869259238827375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16.934629619413688</v>
      </c>
      <c r="R23" s="16" t="s">
        <v>28811</v>
      </c>
      <c r="S23" s="15">
        <f>D6L216C5-D6L216C7</f>
        <v>16.934629619413688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16.440148138019723</v>
      </c>
      <c r="X23" s="16" t="s">
        <v>28813</v>
      </c>
      <c r="Y23" s="33">
        <f>D6L216C7-D6L216C10</f>
        <v>0.49448148139396508</v>
      </c>
      <c r="Z23" s="16" t="s">
        <v>28814</v>
      </c>
      <c r="AA23" s="33">
        <f>CHOOSE(MIN(D6L216C9,RUN_YEARS),B7L802C7,B7L802C16,B7L802C25,B7L802C34,B7L802C43)</f>
        <v>25254.666666666668</v>
      </c>
      <c r="AB23" s="16" t="s">
        <v>28815</v>
      </c>
      <c r="AC23" s="33">
        <f>IF(D6L216C12=0,0,D6L216C10/D6L216C12)</f>
        <v>6.509746636141065E-4</v>
      </c>
      <c r="AD23" s="16" t="s">
        <v>28816</v>
      </c>
      <c r="AE23" s="33">
        <f>IF(D6L216C5=0,0,D6L216C10/D6L216C5)</f>
        <v>0.48540028649852796</v>
      </c>
      <c r="AF23" s="16" t="s">
        <v>28817</v>
      </c>
      <c r="AG23" s="33">
        <f>CHOOSE(MIN(D6L216C9,RUN_YEARS),B7L802C5,B7L802C14,B7L802C23,B7L802C32,B7L802C41)</f>
        <v>292.15451196771124</v>
      </c>
      <c r="AH23" s="16" t="s">
        <v>28818</v>
      </c>
      <c r="AI23" s="33">
        <f>IF(D6L216C15=0,0,D6L216C11/D6L216C15)</f>
        <v>1.6925341253966836E-3</v>
      </c>
      <c r="AJ23" s="16" t="s">
        <v>28819</v>
      </c>
      <c r="AK23" s="33">
        <f>IF(D6L216C5=0,0,D6L216C11/D6L216C5)</f>
        <v>1.4599713501472053E-2</v>
      </c>
      <c r="AL23" s="16" t="s">
        <v>28820</v>
      </c>
      <c r="AM23" s="33">
        <f>D6L216C8*CHOOSE(MIN(D6L216C9,RUN_YEARS),B7L802C4,B7L802C13,B7L802C22,B7L802C31,B7L802C40)</f>
        <v>3.9855114953706106</v>
      </c>
      <c r="AN23" s="16" t="s">
        <v>28821</v>
      </c>
      <c r="AO23" s="33">
        <f>D6L216C8-D6L216C18</f>
        <v>12.949118124043077</v>
      </c>
      <c r="AP23" s="16" t="s">
        <v>28822</v>
      </c>
      <c r="AQ23" s="33">
        <f>CHOOSE(MIN(D6L216C9,RUN_YEARS),B7L802C2,B7L802C11,B7L802C20,B7L802C29,B7L802C38)</f>
        <v>40.745481763825602</v>
      </c>
      <c r="AR23" s="16" t="s">
        <v>28823</v>
      </c>
      <c r="AS23" s="33">
        <f>IF(D6L216C20=0,0,D6L216C18/D6L216C20)</f>
        <v>9.7814808485317817E-2</v>
      </c>
      <c r="AT23" s="16" t="s">
        <v>28824</v>
      </c>
      <c r="AU23" s="33">
        <f>IF(D6L216C5=0,0,D6L216C18/D6L216C5)</f>
        <v>0.11767341787037552</v>
      </c>
      <c r="AV23" s="16" t="s">
        <v>28825</v>
      </c>
      <c r="AW23" s="33">
        <f>CHOOSE(MIN(D6L216C9,RUN_YEARS),B7L802C1,B7L802C10,B7L802C19,B7L802C28,B7L802C37)</f>
        <v>132.38402573764446</v>
      </c>
      <c r="AX23" s="16" t="s">
        <v>28826</v>
      </c>
      <c r="AY23" s="33">
        <f>IF(D6L216C23=0,0,D6L216C19/D6L216C23)</f>
        <v>9.7814808485317803E-2</v>
      </c>
      <c r="AZ23" s="16" t="s">
        <v>28827</v>
      </c>
      <c r="BA23" s="33">
        <f>IF(D6L216C5=0,0,D6L216C19/D6L216C5)</f>
        <v>0.38232658212962445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49.715213337353667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42.755083470124156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21.377541735062078</v>
      </c>
      <c r="R24" s="16" t="s">
        <v>28832</v>
      </c>
      <c r="S24" s="15">
        <f>D6L217C5-D6L217C7</f>
        <v>21.377541735062078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20.753329765666741</v>
      </c>
      <c r="X24" s="16" t="s">
        <v>28834</v>
      </c>
      <c r="Y24" s="33">
        <f>D6L217C7-D6L217C10</f>
        <v>0.6242119693953363</v>
      </c>
      <c r="Z24" s="16" t="s">
        <v>28835</v>
      </c>
      <c r="AA24" s="33">
        <f>CHOOSE(MIN(D6L217C9,RUN_YEARS),B7L802C7,B7L802C16,B7L802C25,B7L802C34,B7L802C43)</f>
        <v>25254.666666666668</v>
      </c>
      <c r="AB24" s="16" t="s">
        <v>28836</v>
      </c>
      <c r="AC24" s="33">
        <f>IF(D6L217C12=0,0,D6L217C10/D6L217C12)</f>
        <v>8.2176217328810812E-4</v>
      </c>
      <c r="AD24" s="16" t="s">
        <v>28837</v>
      </c>
      <c r="AE24" s="33">
        <f>IF(D6L217C5=0,0,D6L217C10/D6L217C5)</f>
        <v>0.48540028649852796</v>
      </c>
      <c r="AF24" s="16" t="s">
        <v>28838</v>
      </c>
      <c r="AG24" s="33">
        <f>CHOOSE(MIN(D6L217C9,RUN_YEARS),B7L802C5,B7L802C14,B7L802C23,B7L802C32,B7L802C41)</f>
        <v>292.15451196771124</v>
      </c>
      <c r="AH24" s="16" t="s">
        <v>28839</v>
      </c>
      <c r="AI24" s="33">
        <f>IF(D6L217C15=0,0,D6L217C11/D6L217C15)</f>
        <v>2.1365816505490897E-3</v>
      </c>
      <c r="AJ24" s="16" t="s">
        <v>28840</v>
      </c>
      <c r="AK24" s="33">
        <f>IF(D6L217C5=0,0,D6L217C11/D6L217C5)</f>
        <v>1.4599713501472055E-2</v>
      </c>
      <c r="AL24" s="16" t="s">
        <v>28841</v>
      </c>
      <c r="AM24" s="33">
        <f>D6L217C8*CHOOSE(MIN(D6L217C9,RUN_YEARS),B7L802C4,B7L802C13,B7L802C22,B7L802C31,B7L802C40)</f>
        <v>5.0311368032627053</v>
      </c>
      <c r="AN24" s="16" t="s">
        <v>28842</v>
      </c>
      <c r="AO24" s="33">
        <f>D6L217C8-D6L217C18</f>
        <v>16.346404931799373</v>
      </c>
      <c r="AP24" s="16" t="s">
        <v>28843</v>
      </c>
      <c r="AQ24" s="33">
        <f>CHOOSE(MIN(D6L217C9,RUN_YEARS),B7L802C2,B7L802C11,B7L802C20,B7L802C29,B7L802C38)</f>
        <v>40.745481763825602</v>
      </c>
      <c r="AR24" s="16" t="s">
        <v>28844</v>
      </c>
      <c r="AS24" s="33">
        <f>IF(D6L217C20=0,0,D6L217C18/D6L217C20)</f>
        <v>0.12347717060813888</v>
      </c>
      <c r="AT24" s="16" t="s">
        <v>28845</v>
      </c>
      <c r="AU24" s="33">
        <f>IF(D6L217C5=0,0,D6L217C18/D6L217C5)</f>
        <v>0.11767341787037554</v>
      </c>
      <c r="AV24" s="16" t="s">
        <v>28846</v>
      </c>
      <c r="AW24" s="33">
        <f>CHOOSE(MIN(D6L217C9,RUN_YEARS),B7L802C1,B7L802C10,B7L802C19,B7L802C28,B7L802C37)</f>
        <v>132.38402573764446</v>
      </c>
      <c r="AX24" s="16" t="s">
        <v>28847</v>
      </c>
      <c r="AY24" s="33">
        <f>IF(D6L217C23=0,0,D6L217C19/D6L217C23)</f>
        <v>0.12347717060813887</v>
      </c>
      <c r="AZ24" s="16" t="s">
        <v>28848</v>
      </c>
      <c r="BA24" s="33">
        <f>IF(D6L217C5=0,0,D6L217C19/D6L217C5)</f>
        <v>0.3823265821296245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IF(FLOW_THRU_100PCT="Y",1,INDEX(VariabilityMatrix,D6L218C1,D6L218C9))</f>
        <v>0.24783281238833932</v>
      </c>
      <c r="L25" s="16" t="s">
        <v>28850</v>
      </c>
      <c r="M25" s="15">
        <f>IF(D6L218C2&lt;&gt;0,D6L218C2*D6L218C4,D6L218C3*D6L218C4)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27225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315.03645934639042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46.341772527691582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142.98427547970732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764.53500616258566</v>
      </c>
      <c r="J26" s="16" t="s">
        <v>28891</v>
      </c>
      <c r="K26" s="21">
        <f>IF(FLOW_THRU_100PCT="Y",1,INDEX(VariabilityMatrix,D6L219C1,D6L219C9))</f>
        <v>0.24925544762966589</v>
      </c>
      <c r="L26" s="16" t="s">
        <v>28871</v>
      </c>
      <c r="M26" s="15">
        <f>IF(D6L219C2&lt;&gt;0,D6L219C2*D6L219C4,D6L219C3*D6L219C4)</f>
        <v>190.56451518960466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95.282257594802331</v>
      </c>
      <c r="R26" s="16" t="s">
        <v>28873</v>
      </c>
      <c r="S26" s="15">
        <f>D6L219C5-D6L219C7</f>
        <v>95.282257594802331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92.500070269487182</v>
      </c>
      <c r="X26" s="16" t="s">
        <v>28875</v>
      </c>
      <c r="Y26" s="33">
        <f>D6L219C7-D6L219C10</f>
        <v>2.7821873253151495</v>
      </c>
      <c r="Z26" s="16" t="s">
        <v>28876</v>
      </c>
      <c r="AA26" s="33">
        <f>CHOOSE(MIN(D6L219C9,RUN_YEARS),B7L802C7,B7L802C16,B7L802C25,B7L802C34,B7L802C43)</f>
        <v>25254.666666666668</v>
      </c>
      <c r="AB26" s="16" t="s">
        <v>28877</v>
      </c>
      <c r="AC26" s="33">
        <f>IF(D6L219C12=0,0,D6L219C10/D6L219C12)</f>
        <v>3.6626921863742875E-3</v>
      </c>
      <c r="AD26" s="16" t="s">
        <v>28878</v>
      </c>
      <c r="AE26" s="33">
        <f>IF(D6L219C5=0,0,D6L219C10/D6L219C5)</f>
        <v>0.48540028649852796</v>
      </c>
      <c r="AF26" s="16" t="s">
        <v>28879</v>
      </c>
      <c r="AG26" s="33">
        <f>CHOOSE(MIN(D6L219C9,RUN_YEARS),B7L802C5,B7L802C14,B7L802C23,B7L802C32,B7L802C41)</f>
        <v>292.15451196771124</v>
      </c>
      <c r="AH26" s="16" t="s">
        <v>28880</v>
      </c>
      <c r="AI26" s="33">
        <f>IF(D6L219C15=0,0,D6L219C11/D6L219C15)</f>
        <v>9.522999684573194E-3</v>
      </c>
      <c r="AJ26" s="16" t="s">
        <v>28881</v>
      </c>
      <c r="AK26" s="33">
        <f>IF(D6L219C5=0,0,D6L219C11/D6L219C5)</f>
        <v>1.4599713501472064E-2</v>
      </c>
      <c r="AL26" s="16" t="s">
        <v>28882</v>
      </c>
      <c r="AM26" s="33">
        <f>D6L219C8*CHOOSE(MIN(D6L219C9,RUN_YEARS),B7L802C4,B7L802C13,B7L802C22,B7L802C31,B7L802C40)</f>
        <v>22.424377827171874</v>
      </c>
      <c r="AN26" s="16" t="s">
        <v>28883</v>
      </c>
      <c r="AO26" s="33">
        <f>D6L219C8-D6L219C18</f>
        <v>72.857879767630465</v>
      </c>
      <c r="AP26" s="16" t="s">
        <v>28884</v>
      </c>
      <c r="AQ26" s="33">
        <f>CHOOSE(MIN(D6L219C9,RUN_YEARS),B7L802C2,B7L802C11,B7L802C20,B7L802C29,B7L802C38)</f>
        <v>40.745481763825602</v>
      </c>
      <c r="AR26" s="16" t="s">
        <v>28885</v>
      </c>
      <c r="AS26" s="33">
        <f>IF(D6L219C20=0,0,D6L219C18/D6L219C20)</f>
        <v>0.55035250183446216</v>
      </c>
      <c r="AT26" s="16" t="s">
        <v>28886</v>
      </c>
      <c r="AU26" s="33">
        <f>IF(D6L219C5=0,0,D6L219C18/D6L219C5)</f>
        <v>0.11767341787037552</v>
      </c>
      <c r="AV26" s="16" t="s">
        <v>28887</v>
      </c>
      <c r="AW26" s="33">
        <f>CHOOSE(MIN(D6L219C9,RUN_YEARS),B7L802C1,B7L802C10,B7L802C19,B7L802C28,B7L802C37)</f>
        <v>132.38402573764446</v>
      </c>
      <c r="AX26" s="16" t="s">
        <v>28888</v>
      </c>
      <c r="AY26" s="33">
        <f>IF(D6L219C23=0,0,D6L219C19/D6L219C23)</f>
        <v>0.55035250183446216</v>
      </c>
      <c r="AZ26" s="16" t="s">
        <v>28889</v>
      </c>
      <c r="BA26" s="33">
        <f>IF(D6L219C5=0,0,D6L219C19/D6L219C5)</f>
        <v>0.3823265821296245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304.62274028743195</v>
      </c>
      <c r="J27" s="16" t="s">
        <v>28912</v>
      </c>
      <c r="K27" s="21">
        <f>IF(FLOW_THRU_100PCT="Y",1,INDEX(VariabilityMatrix,D6L220C1,D6L220C9))</f>
        <v>0.24783281238833932</v>
      </c>
      <c r="L27" s="16" t="s">
        <v>28892</v>
      </c>
      <c r="M27" s="15">
        <f>IF(D6L220C2&lt;&gt;0,D6L220C2*D6L220C4,D6L220C3*D6L220C4)</f>
        <v>75.495510442876935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37.747755221438467</v>
      </c>
      <c r="R27" s="16" t="s">
        <v>28894</v>
      </c>
      <c r="S27" s="15">
        <f>D6L220C5-D6L220C7</f>
        <v>37.747755221438467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36.64524183938066</v>
      </c>
      <c r="X27" s="16" t="s">
        <v>28896</v>
      </c>
      <c r="Y27" s="33">
        <f>D6L220C7-D6L220C10</f>
        <v>1.1025133820578077</v>
      </c>
      <c r="Z27" s="16" t="s">
        <v>28897</v>
      </c>
      <c r="AA27" s="33">
        <f>CHOOSE(MIN(D6L220C9,RUN_YEARS),B7L802C7,B7L802C16,B7L802C25,B7L802C34,B7L802C43)</f>
        <v>27225</v>
      </c>
      <c r="AB27" s="16" t="s">
        <v>28898</v>
      </c>
      <c r="AC27" s="33">
        <f>IF(D6L220C12=0,0,D6L220C10/D6L220C12)</f>
        <v>1.346014392631062E-3</v>
      </c>
      <c r="AD27" s="16" t="s">
        <v>28899</v>
      </c>
      <c r="AE27" s="33">
        <f>IF(D6L220C5=0,0,D6L220C10/D6L220C5)</f>
        <v>0.48539630534862049</v>
      </c>
      <c r="AF27" s="16" t="s">
        <v>28900</v>
      </c>
      <c r="AG27" s="33">
        <f>CHOOSE(MIN(D6L220C9,RUN_YEARS),B7L802C5,B7L802C14,B7L802C23,B7L802C32,B7L802C41)</f>
        <v>315.03645934639042</v>
      </c>
      <c r="AH27" s="16" t="s">
        <v>28901</v>
      </c>
      <c r="AI27" s="33">
        <f>IF(D6L220C15=0,0,D6L220C11/D6L220C15)</f>
        <v>3.4996374208407632E-3</v>
      </c>
      <c r="AJ27" s="16" t="s">
        <v>28902</v>
      </c>
      <c r="AK27" s="33">
        <f>IF(D6L220C5=0,0,D6L220C11/D6L220C5)</f>
        <v>1.4603694651379508E-2</v>
      </c>
      <c r="AL27" s="16" t="s">
        <v>28903</v>
      </c>
      <c r="AM27" s="33">
        <f>D6L220C8*CHOOSE(MIN(D6L220C9,RUN_YEARS),B7L802C4,B7L802C13,B7L802C22,B7L802C31,B7L802C40)</f>
        <v>9.2396049266000659</v>
      </c>
      <c r="AN27" s="16" t="s">
        <v>28904</v>
      </c>
      <c r="AO27" s="33">
        <f>D6L220C8-D6L220C18</f>
        <v>28.508150294838401</v>
      </c>
      <c r="AP27" s="16" t="s">
        <v>28905</v>
      </c>
      <c r="AQ27" s="33">
        <f>CHOOSE(MIN(D6L220C9,RUN_YEARS),B7L802C2,B7L802C11,B7L802C20,B7L802C29,B7L802C38)</f>
        <v>46.341772527691582</v>
      </c>
      <c r="AR27" s="16" t="s">
        <v>28906</v>
      </c>
      <c r="AS27" s="33">
        <f>IF(D6L220C20=0,0,D6L220C18/D6L220C20)</f>
        <v>0.19937961848737937</v>
      </c>
      <c r="AT27" s="16" t="s">
        <v>28907</v>
      </c>
      <c r="AU27" s="33">
        <f>IF(D6L220C5=0,0,D6L220C18/D6L220C5)</f>
        <v>0.12238615081079739</v>
      </c>
      <c r="AV27" s="16" t="s">
        <v>28908</v>
      </c>
      <c r="AW27" s="33">
        <f>CHOOSE(MIN(D6L220C9,RUN_YEARS),B7L802C1,B7L802C10,B7L802C19,B7L802C28,B7L802C37)</f>
        <v>142.98427547970732</v>
      </c>
      <c r="AX27" s="16" t="s">
        <v>28909</v>
      </c>
      <c r="AY27" s="33">
        <f>IF(D6L220C23=0,0,D6L220C19/D6L220C23)</f>
        <v>0.1993796184873794</v>
      </c>
      <c r="AZ27" s="16" t="s">
        <v>28910</v>
      </c>
      <c r="BA27" s="33">
        <f>IF(D6L220C5=0,0,D6L220C19/D6L220C5)</f>
        <v>0.3776138491892026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0.24783281238833932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27225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315.03645934639042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46.341772527691582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142.98427547970732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0.24783281238833932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27225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315.03645934639042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46.341772527691582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142.98427547970732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0.24783281238833932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27225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315.03645934639042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46.341772527691582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142.98427547970732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0.24783281238833932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27225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315.03645934639042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46.341772527691582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142.98427547970732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0.24783281238833932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27225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315.03645934639042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46.341772527691582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142.98427547970732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9.6408754086600608E-3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8.2911528514476515E-3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4.1455764257238258E-3</v>
      </c>
      <c r="R33" s="16" t="s">
        <v>29020</v>
      </c>
      <c r="S33" s="15">
        <f>D6L226C5-D6L226C7</f>
        <v>4.1455764257238258E-3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4.0244949611733701E-3</v>
      </c>
      <c r="X33" s="16" t="s">
        <v>29022</v>
      </c>
      <c r="Y33" s="33">
        <f>D6L226C7-D6L226C10</f>
        <v>1.2108146455045571E-4</v>
      </c>
      <c r="Z33" s="16" t="s">
        <v>29023</v>
      </c>
      <c r="AA33" s="33">
        <f>CHOOSE(MIN(D6L226C9,RUN_YEARS),B7L802C7,B7L802C16,B7L802C25,B7L802C34,B7L802C43)</f>
        <v>27225</v>
      </c>
      <c r="AB33" s="16" t="s">
        <v>29024</v>
      </c>
      <c r="AC33" s="33">
        <f>IF(D6L226C12=0,0,D6L226C10/D6L226C12)</f>
        <v>1.4782350637918716E-7</v>
      </c>
      <c r="AD33" s="16" t="s">
        <v>29025</v>
      </c>
      <c r="AE33" s="33">
        <f>IF(D6L226C5=0,0,D6L226C10/D6L226C5)</f>
        <v>0.48539630534862055</v>
      </c>
      <c r="AF33" s="16" t="s">
        <v>29026</v>
      </c>
      <c r="AG33" s="33">
        <f>CHOOSE(MIN(D6L226C9,RUN_YEARS),B7L802C5,B7L802C14,B7L802C23,B7L802C32,B7L802C41)</f>
        <v>315.03645934639042</v>
      </c>
      <c r="AH33" s="16" t="s">
        <v>29027</v>
      </c>
      <c r="AI33" s="33">
        <f>IF(D6L226C15=0,0,D6L226C11/D6L226C15)</f>
        <v>3.8434111658588579E-7</v>
      </c>
      <c r="AJ33" s="16" t="s">
        <v>29028</v>
      </c>
      <c r="AK33" s="33">
        <f>IF(D6L226C5=0,0,D6L226C11/D6L226C5)</f>
        <v>1.460369465137947E-2</v>
      </c>
      <c r="AL33" s="16" t="s">
        <v>29029</v>
      </c>
      <c r="AM33" s="33">
        <f>D6L226C8*CHOOSE(MIN(D6L226C9,RUN_YEARS),B7L802C4,B7L802C13,B7L802C22,B7L802C31,B7L802C40)</f>
        <v>1.0147222832726452E-3</v>
      </c>
      <c r="AN33" s="16" t="s">
        <v>29030</v>
      </c>
      <c r="AO33" s="33">
        <f>D6L226C8-D6L226C18</f>
        <v>3.1308541424511808E-3</v>
      </c>
      <c r="AP33" s="16" t="s">
        <v>29031</v>
      </c>
      <c r="AQ33" s="33">
        <f>CHOOSE(MIN(D6L226C9,RUN_YEARS),B7L802C2,B7L802C11,B7L802C20,B7L802C29,B7L802C38)</f>
        <v>46.341772527691582</v>
      </c>
      <c r="AR33" s="16" t="s">
        <v>29032</v>
      </c>
      <c r="AS33" s="33">
        <f>IF(D6L226C20=0,0,D6L226C18/D6L226C20)</f>
        <v>2.1896492687376094E-5</v>
      </c>
      <c r="AT33" s="16" t="s">
        <v>29033</v>
      </c>
      <c r="AU33" s="33">
        <f>IF(D6L226C5=0,0,D6L226C18/D6L226C5)</f>
        <v>0.1223861508107974</v>
      </c>
      <c r="AV33" s="16" t="s">
        <v>29034</v>
      </c>
      <c r="AW33" s="33">
        <f>CHOOSE(MIN(D6L226C9,RUN_YEARS),B7L802C1,B7L802C10,B7L802C19,B7L802C28,B7L802C37)</f>
        <v>142.98427547970732</v>
      </c>
      <c r="AX33" s="16" t="s">
        <v>29035</v>
      </c>
      <c r="AY33" s="33">
        <f>IF(D6L226C23=0,0,D6L226C19/D6L226C23)</f>
        <v>2.1896492687376098E-5</v>
      </c>
      <c r="AZ33" s="16" t="s">
        <v>29036</v>
      </c>
      <c r="BA33" s="33">
        <f>IF(D6L226C5=0,0,D6L226C19/D6L226C5)</f>
        <v>0.37761384918920265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21.974125018066921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18.897747515537553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9.4488737577687765</v>
      </c>
      <c r="R34" s="16" t="s">
        <v>29040</v>
      </c>
      <c r="S34" s="15">
        <f>D6L227C5-D6L227C7</f>
        <v>9.4488737577687765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9.1729720582187735</v>
      </c>
      <c r="X34" s="16" t="s">
        <v>29042</v>
      </c>
      <c r="Y34" s="33">
        <f>D6L227C7-D6L227C10</f>
        <v>0.27590169955000299</v>
      </c>
      <c r="Z34" s="16" t="s">
        <v>29043</v>
      </c>
      <c r="AA34" s="33">
        <f>CHOOSE(MIN(D6L227C9,RUN_YEARS),B7L802C7,B7L802C16,B7L802C25,B7L802C34,B7L802C43)</f>
        <v>25254.666666666668</v>
      </c>
      <c r="AB34" s="16" t="s">
        <v>29044</v>
      </c>
      <c r="AC34" s="33">
        <f>IF(D6L227C12=0,0,D6L227C10/D6L227C12)</f>
        <v>3.6321889254337575E-4</v>
      </c>
      <c r="AD34" s="16" t="s">
        <v>29045</v>
      </c>
      <c r="AE34" s="33">
        <f>IF(D6L227C5=0,0,D6L227C10/D6L227C5)</f>
        <v>0.48540028649852796</v>
      </c>
      <c r="AF34" s="16" t="s">
        <v>29046</v>
      </c>
      <c r="AG34" s="33">
        <f>CHOOSE(MIN(D6L227C9,RUN_YEARS),B7L802C5,B7L802C14,B7L802C23,B7L802C32,B7L802C41)</f>
        <v>292.15451196771124</v>
      </c>
      <c r="AH34" s="16" t="s">
        <v>29047</v>
      </c>
      <c r="AI34" s="33">
        <f>IF(D6L227C15=0,0,D6L227C11/D6L227C15)</f>
        <v>9.4436912061277869E-4</v>
      </c>
      <c r="AJ34" s="16" t="s">
        <v>29048</v>
      </c>
      <c r="AK34" s="33">
        <f>IF(D6L227C5=0,0,D6L227C11/D6L227C5)</f>
        <v>1.4599713501472022E-2</v>
      </c>
      <c r="AL34" s="16" t="s">
        <v>29049</v>
      </c>
      <c r="AM34" s="33">
        <f>D6L227C8*CHOOSE(MIN(D6L227C9,RUN_YEARS),B7L802C4,B7L802C13,B7L802C22,B7L802C31,B7L802C40)</f>
        <v>2.2237625402047012</v>
      </c>
      <c r="AN34" s="16" t="s">
        <v>29050</v>
      </c>
      <c r="AO34" s="33">
        <f>D6L227C8-D6L227C18</f>
        <v>7.2251112175640753</v>
      </c>
      <c r="AP34" s="16" t="s">
        <v>29051</v>
      </c>
      <c r="AQ34" s="33">
        <f>CHOOSE(MIN(D6L227C9,RUN_YEARS),B7L802C2,B7L802C11,B7L802C20,B7L802C29,B7L802C38)</f>
        <v>40.745481763825602</v>
      </c>
      <c r="AR34" s="16" t="s">
        <v>29052</v>
      </c>
      <c r="AS34" s="33">
        <f>IF(D6L227C20=0,0,D6L227C18/D6L227C20)</f>
        <v>5.4576911204397345E-2</v>
      </c>
      <c r="AT34" s="16" t="s">
        <v>29053</v>
      </c>
      <c r="AU34" s="33">
        <f>IF(D6L227C5=0,0,D6L227C18/D6L227C5)</f>
        <v>0.11767341787037551</v>
      </c>
      <c r="AV34" s="16" t="s">
        <v>29054</v>
      </c>
      <c r="AW34" s="33">
        <f>CHOOSE(MIN(D6L227C9,RUN_YEARS),B7L802C1,B7L802C10,B7L802C19,B7L802C28,B7L802C37)</f>
        <v>132.38402573764446</v>
      </c>
      <c r="AX34" s="16" t="s">
        <v>29055</v>
      </c>
      <c r="AY34" s="33">
        <f>IF(D6L227C23=0,0,D6L227C19/D6L227C23)</f>
        <v>5.4576911204397352E-2</v>
      </c>
      <c r="AZ34" s="16" t="s">
        <v>29056</v>
      </c>
      <c r="BA34" s="33">
        <f>IF(D6L227C5=0,0,D6L227C19/D6L227C5)</f>
        <v>0.3823265821296245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3246.8108516966508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2050.8894463428296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1025.4447231714148</v>
      </c>
      <c r="R35" s="16" t="s">
        <v>29060</v>
      </c>
      <c r="S35" s="15">
        <f>SUM(D6L201C8:D6L227C8)-2*SUM(D6L209C8,D6L211C8,D6L222C8,D6L224C8,D6L227C8)</f>
        <v>1025.4447231714148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995.50154035259754</v>
      </c>
      <c r="X35" s="16" t="s">
        <v>29062</v>
      </c>
      <c r="Y35" s="33">
        <f>SUM(D6L201C11:D6L227C11)-2*SUM(D6L209C11,D6L211C11,D6L222C11,D6L224C11,D6L227C11)</f>
        <v>29.943182818817434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3.9318079066465249E-2</v>
      </c>
      <c r="AD35" s="16" t="s">
        <v>29064</v>
      </c>
      <c r="AE35" s="33">
        <f>IF(D6L228C5=0,0,D6L228C10/D6L228C5)</f>
        <v>0.48539990399179617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0.10222700557281005</v>
      </c>
      <c r="AJ35" s="16" t="s">
        <v>29066</v>
      </c>
      <c r="AK35" s="33">
        <f>IF(D6L228C5=0,0,D6L228C11/D6L228C5)</f>
        <v>1.4600096008203891E-2</v>
      </c>
      <c r="AL35" s="16" t="s">
        <v>29067</v>
      </c>
      <c r="AM35" s="33">
        <f>SUM(D6L201C18:D6L227C18)-2*SUM(D6L209C18,D6L211C18,D6L222C18,D6L224C18,D6L227C18)</f>
        <v>241.68221091860971</v>
      </c>
      <c r="AN35" s="16" t="s">
        <v>29068</v>
      </c>
      <c r="AO35" s="33">
        <f>SUM(D6L201C19:D6L227C19)-2*SUM(D6L209C19,D6L211C19,D6L222C19,D6L224C19,D6L227C19)</f>
        <v>783.76251225280521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5.9049963169677833</v>
      </c>
      <c r="AT35" s="16" t="s">
        <v>29070</v>
      </c>
      <c r="AU35" s="33">
        <f>IF(D6L228C5=0,0,D6L228C18/D6L228C5)</f>
        <v>0.11784263230257501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5.9049963169677833</v>
      </c>
      <c r="AZ35" s="16" t="s">
        <v>29072</v>
      </c>
      <c r="BA35" s="33">
        <f>IF(D6L228C5=0,0,D6L228C19/D6L228C5)</f>
        <v>0.38215736769742503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19.843577329843527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9.9217886649217633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4.9608943324608816</v>
      </c>
      <c r="R36" s="16" t="s">
        <v>29077</v>
      </c>
      <c r="S36" s="15">
        <f>D6L229C5-D6L229C7</f>
        <v>4.9608943324608816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4.8159995604028456</v>
      </c>
      <c r="X36" s="16" t="s">
        <v>29079</v>
      </c>
      <c r="Y36" s="33">
        <f>D6L229C7-D6L229C10</f>
        <v>0.14489477205803603</v>
      </c>
      <c r="Z36" s="16" t="s">
        <v>29080</v>
      </c>
      <c r="AA36" s="33">
        <f>CHOOSE(MIN(D6L229C9,RUN_YEARS),B7L802C7,B7L802C16,B7L802C25,B7L802C34,B7L802C43)</f>
        <v>27225</v>
      </c>
      <c r="AB36" s="16" t="s">
        <v>29081</v>
      </c>
      <c r="AC36" s="33">
        <f>IF(D6L229C12=0,0,D6L229C10/D6L229C12)</f>
        <v>1.7689621893123399E-4</v>
      </c>
      <c r="AD36" s="16" t="s">
        <v>29082</v>
      </c>
      <c r="AE36" s="33">
        <f>IF(D6L229C5=0,0,D6L229C10/D6L229C5)</f>
        <v>0.48539630534862049</v>
      </c>
      <c r="AF36" s="16" t="s">
        <v>29083</v>
      </c>
      <c r="AG36" s="33">
        <f>CHOOSE(MIN(D6L229C9,RUN_YEARS),B7L802C5,B7L802C14,B7L802C23,B7L802C32,B7L802C41)</f>
        <v>315.03645934639042</v>
      </c>
      <c r="AH36" s="16" t="s">
        <v>29084</v>
      </c>
      <c r="AI36" s="33">
        <f>IF(D6L229C15=0,0,D6L229C11/D6L229C15)</f>
        <v>4.5993016922120947E-4</v>
      </c>
      <c r="AJ36" s="16" t="s">
        <v>29085</v>
      </c>
      <c r="AK36" s="33">
        <f>IF(D6L229C5=0,0,D6L229C11/D6L229C5)</f>
        <v>1.4603694651379532E-2</v>
      </c>
      <c r="AL36" s="16" t="s">
        <v>29086</v>
      </c>
      <c r="AM36" s="33">
        <f>D6L229C8*CHOOSE(MIN(D6L229C9,RUN_YEARS),B7L802C4,B7L802C13,B7L802C22,B7L802C31,B7L802C40)</f>
        <v>1.2142895238579752</v>
      </c>
      <c r="AN36" s="16" t="s">
        <v>29087</v>
      </c>
      <c r="AO36" s="33">
        <f>D6L229C8-D6L229C18</f>
        <v>3.7466048086029065</v>
      </c>
      <c r="AP36" s="16" t="s">
        <v>29088</v>
      </c>
      <c r="AQ36" s="33">
        <f>CHOOSE(MIN(D6L229C9,RUN_YEARS),B7L802C2,B7L802C11,B7L802C20,B7L802C29,B7L802C38)</f>
        <v>46.341772527691582</v>
      </c>
      <c r="AR36" s="16" t="s">
        <v>29089</v>
      </c>
      <c r="AS36" s="33">
        <f>IF(D6L229C20=0,0,D6L229C18/D6L229C20)</f>
        <v>2.620291494315145E-2</v>
      </c>
      <c r="AT36" s="16" t="s">
        <v>29090</v>
      </c>
      <c r="AU36" s="33">
        <f>IF(D6L229C5=0,0,D6L229C18/D6L229C5)</f>
        <v>0.1223861508107974</v>
      </c>
      <c r="AV36" s="16" t="s">
        <v>29091</v>
      </c>
      <c r="AW36" s="33">
        <f>CHOOSE(MIN(D6L229C9,RUN_YEARS),B7L802C1,B7L802C10,B7L802C19,B7L802C28,B7L802C37)</f>
        <v>142.98427547970732</v>
      </c>
      <c r="AX36" s="16" t="s">
        <v>29092</v>
      </c>
      <c r="AY36" s="33">
        <f>IF(D6L229C23=0,0,D6L229C19/D6L229C23)</f>
        <v>2.620291494315145E-2</v>
      </c>
      <c r="AZ36" s="16" t="s">
        <v>29093</v>
      </c>
      <c r="BA36" s="33">
        <f>IF(D6L229C5=0,0,D6L229C19/D6L229C5)</f>
        <v>0.3776138491892026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27225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315.03645934639042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46.341772527691582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142.98427547970732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-1.2942745120650387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-0.64713725603251937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-0.32356862801625969</v>
      </c>
      <c r="R38" s="16" t="s">
        <v>29117</v>
      </c>
      <c r="S38" s="15">
        <f>D6L231C5-D6L231C7</f>
        <v>-0.32356862801625969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-0.31411803313162917</v>
      </c>
      <c r="X38" s="16" t="s">
        <v>29119</v>
      </c>
      <c r="Y38" s="33">
        <f>D6L231C7-D6L231C10</f>
        <v>-9.4505948846305143E-3</v>
      </c>
      <c r="Z38" s="16" t="s">
        <v>29120</v>
      </c>
      <c r="AA38" s="33">
        <f>CHOOSE(MIN(D6L231C9,RUN_YEARS),B7L802C7,B7L802C16,B7L802C25,B7L802C34,B7L802C43)</f>
        <v>27225</v>
      </c>
      <c r="AB38" s="16" t="s">
        <v>29121</v>
      </c>
      <c r="AC38" s="33">
        <f>IF(D6L231C12=0,0,D6L231C10/D6L231C12)</f>
        <v>-1.1537852456625498E-5</v>
      </c>
      <c r="AD38" s="16" t="s">
        <v>29122</v>
      </c>
      <c r="AE38" s="33">
        <f>IF(D6L231C5=0,0,D6L231C10/D6L231C5)</f>
        <v>0.48539630534862049</v>
      </c>
      <c r="AF38" s="16" t="s">
        <v>29123</v>
      </c>
      <c r="AG38" s="33">
        <f>CHOOSE(MIN(D6L231C9,RUN_YEARS),B7L802C5,B7L802C14,B7L802C23,B7L802C32,B7L802C41)</f>
        <v>315.03645934639042</v>
      </c>
      <c r="AH38" s="16" t="s">
        <v>29124</v>
      </c>
      <c r="AI38" s="33">
        <f>IF(D6L231C15=0,0,D6L231C11/D6L231C15)</f>
        <v>-2.9998416387226314E-5</v>
      </c>
      <c r="AJ38" s="16" t="s">
        <v>29125</v>
      </c>
      <c r="AK38" s="33">
        <f>IF(D6L231C5=0,0,D6L231C11/D6L231C5)</f>
        <v>1.4603694651379508E-2</v>
      </c>
      <c r="AL38" s="16" t="s">
        <v>29126</v>
      </c>
      <c r="AM38" s="33">
        <f>D6L231C8*CHOOSE(MIN(D6L231C9,RUN_YEARS),B7L802C4,B7L802C13,B7L802C22,B7L802C31,B7L802C40)</f>
        <v>-7.9200637812081531E-2</v>
      </c>
      <c r="AN38" s="16" t="s">
        <v>29127</v>
      </c>
      <c r="AO38" s="33">
        <f>D6L231C8-D6L231C18</f>
        <v>-0.24436799020417815</v>
      </c>
      <c r="AP38" s="16" t="s">
        <v>29128</v>
      </c>
      <c r="AQ38" s="33">
        <f>CHOOSE(MIN(D6L231C9,RUN_YEARS),B7L802C2,B7L802C11,B7L802C20,B7L802C29,B7L802C38)</f>
        <v>46.341772527691582</v>
      </c>
      <c r="AR38" s="16" t="s">
        <v>29129</v>
      </c>
      <c r="AS38" s="33">
        <f>IF(D6L231C20=0,0,D6L231C18/D6L231C20)</f>
        <v>-1.7090549949239661E-3</v>
      </c>
      <c r="AT38" s="16" t="s">
        <v>29130</v>
      </c>
      <c r="AU38" s="33">
        <f>IF(D6L231C5=0,0,D6L231C18/D6L231C5)</f>
        <v>0.12238615081079741</v>
      </c>
      <c r="AV38" s="16" t="s">
        <v>29131</v>
      </c>
      <c r="AW38" s="33">
        <f>CHOOSE(MIN(D6L231C9,RUN_YEARS),B7L802C1,B7L802C10,B7L802C19,B7L802C28,B7L802C37)</f>
        <v>142.98427547970732</v>
      </c>
      <c r="AX38" s="16" t="s">
        <v>29132</v>
      </c>
      <c r="AY38" s="33">
        <f>IF(D6L231C23=0,0,D6L231C19/D6L231C23)</f>
        <v>-1.7090549949239659E-3</v>
      </c>
      <c r="AZ38" s="16" t="s">
        <v>29133</v>
      </c>
      <c r="BA38" s="33">
        <f>IF(D6L231C5=0,0,D6L231C19/D6L231C5)</f>
        <v>0.3776138491892026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27225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315.03645934639042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46.341772527691582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142.98427547970732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-127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-127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-50.800000000000004</v>
      </c>
      <c r="R40" s="16" t="s">
        <v>29158</v>
      </c>
      <c r="S40" s="15">
        <f>D6L233C5-D6L233C7</f>
        <v>-76.199999999999989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-49.316264623419848</v>
      </c>
      <c r="X40" s="16" t="s">
        <v>29160</v>
      </c>
      <c r="Y40" s="33">
        <f>D6L233C7-D6L233C10</f>
        <v>-1.4837353765801566</v>
      </c>
      <c r="Z40" s="16" t="s">
        <v>29161</v>
      </c>
      <c r="AA40" s="33">
        <f>CHOOSE(MIN(D6L233C9,RUN_YEARS),B7L802C7,B7L802C16,B7L802C25,B7L802C34,B7L802C43)</f>
        <v>27225</v>
      </c>
      <c r="AB40" s="16" t="s">
        <v>29162</v>
      </c>
      <c r="AC40" s="33">
        <f>IF(D6L233C12=0,0,D6L233C10/D6L233C12)</f>
        <v>-1.8114330440190945E-3</v>
      </c>
      <c r="AD40" s="16" t="s">
        <v>29163</v>
      </c>
      <c r="AE40" s="33">
        <f>IF(D6L233C5=0,0,D6L233C10/D6L233C5)</f>
        <v>0.38831704427889646</v>
      </c>
      <c r="AF40" s="16" t="s">
        <v>29164</v>
      </c>
      <c r="AG40" s="33">
        <f>CHOOSE(MIN(D6L233C9,RUN_YEARS),B7L802C5,B7L802C14,B7L802C23,B7L802C32,B7L802C41)</f>
        <v>315.03645934639042</v>
      </c>
      <c r="AH40" s="16" t="s">
        <v>29165</v>
      </c>
      <c r="AI40" s="33">
        <f>IF(D6L233C15=0,0,D6L233C11/D6L233C15)</f>
        <v>-4.7097259144496442E-3</v>
      </c>
      <c r="AJ40" s="16" t="s">
        <v>29166</v>
      </c>
      <c r="AK40" s="33">
        <f>IF(D6L233C5=0,0,D6L233C11/D6L233C5)</f>
        <v>1.1682955721103595E-2</v>
      </c>
      <c r="AL40" s="16" t="s">
        <v>29167</v>
      </c>
      <c r="AM40" s="33">
        <f>D6L233C8*CHOOSE(MIN(D6L233C9,RUN_YEARS),B7L802C4,B7L802C13,B7L802C22,B7L802C31,B7L802C40)</f>
        <v>-18.65164938356552</v>
      </c>
      <c r="AN40" s="16" t="s">
        <v>29168</v>
      </c>
      <c r="AO40" s="33">
        <f>D6L233C8-D6L233C18</f>
        <v>-57.548350616434469</v>
      </c>
      <c r="AP40" s="16" t="s">
        <v>29169</v>
      </c>
      <c r="AQ40" s="33">
        <f>CHOOSE(MIN(D6L233C9,RUN_YEARS),B7L802C2,B7L802C11,B7L802C20,B7L802C29,B7L802C38)</f>
        <v>46.341772527691582</v>
      </c>
      <c r="AR40" s="16" t="s">
        <v>29170</v>
      </c>
      <c r="AS40" s="33">
        <f>IF(D6L233C20=0,0,D6L233C18/D6L233C20)</f>
        <v>-0.40248027570417605</v>
      </c>
      <c r="AT40" s="16" t="s">
        <v>29171</v>
      </c>
      <c r="AU40" s="33">
        <f>IF(D6L233C5=0,0,D6L233C18/D6L233C5)</f>
        <v>0.14686338097295684</v>
      </c>
      <c r="AV40" s="16" t="s">
        <v>29172</v>
      </c>
      <c r="AW40" s="33">
        <f>CHOOSE(MIN(D6L233C9,RUN_YEARS),B7L802C1,B7L802C10,B7L802C19,B7L802C28,B7L802C37)</f>
        <v>142.98427547970732</v>
      </c>
      <c r="AX40" s="16" t="s">
        <v>29173</v>
      </c>
      <c r="AY40" s="33">
        <f>IF(D6L233C23=0,0,D6L233C19/D6L233C23)</f>
        <v>-0.4024802757041761</v>
      </c>
      <c r="AZ40" s="16" t="s">
        <v>29174</v>
      </c>
      <c r="BA40" s="33">
        <f>IF(D6L233C5=0,0,D6L233C19/D6L233C5)</f>
        <v>0.45313661902704305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1868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1868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1868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27225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315.03645934639042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457.23465942913907</v>
      </c>
      <c r="AN41" s="16" t="s">
        <v>29187</v>
      </c>
      <c r="AO41" s="33">
        <f>D6L234C8-D6L234C18</f>
        <v>1410.7653405708609</v>
      </c>
      <c r="AP41" s="16" t="s">
        <v>29188</v>
      </c>
      <c r="AQ41" s="33">
        <f>CHOOSE(MIN(D6L234C9,RUN_YEARS),B7L802C2,B7L802C11,B7L802C20,B7L802C29,B7L802C38)</f>
        <v>46.341772527691582</v>
      </c>
      <c r="AR41" s="16" t="s">
        <v>29189</v>
      </c>
      <c r="AS41" s="33">
        <f>IF(D6L234C20=0,0,D6L234C18/D6L234C20)</f>
        <v>9.8665768374724543</v>
      </c>
      <c r="AT41" s="16" t="s">
        <v>29190</v>
      </c>
      <c r="AU41" s="33">
        <f>IF(D6L234C5=0,0,D6L234C18/D6L234C5)</f>
        <v>0.2447723016215948</v>
      </c>
      <c r="AV41" s="16" t="s">
        <v>29191</v>
      </c>
      <c r="AW41" s="33">
        <f>CHOOSE(MIN(D6L234C9,RUN_YEARS),B7L802C1,B7L802C10,B7L802C19,B7L802C28,B7L802C37)</f>
        <v>142.98427547970732</v>
      </c>
      <c r="AX41" s="16" t="s">
        <v>29192</v>
      </c>
      <c r="AY41" s="33">
        <f>IF(D6L234C23=0,0,D6L234C19/D6L234C23)</f>
        <v>9.8665768374724543</v>
      </c>
      <c r="AZ41" s="16" t="s">
        <v>29193</v>
      </c>
      <c r="BA41" s="33">
        <f>IF(D6L234C5=0,0,D6L234C19/D6L234C5)</f>
        <v>0.7552276983784052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1156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1156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1156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1122.2362579660105</v>
      </c>
      <c r="X42" s="16" t="s">
        <v>29200</v>
      </c>
      <c r="Y42" s="33">
        <f>D6L235C7-D6L235C10</f>
        <v>33.763742033989502</v>
      </c>
      <c r="Z42" s="16" t="s">
        <v>29201</v>
      </c>
      <c r="AA42" s="33">
        <f>CHOOSE(MIN(D6L235C9,RUN_YEARS),B7L802C7,B7L802C16,B7L802C25,B7L802C34,B7L802C43)</f>
        <v>27225</v>
      </c>
      <c r="AB42" s="16" t="s">
        <v>29202</v>
      </c>
      <c r="AC42" s="33">
        <f>IF(D6L235C12=0,0,D6L235C10/D6L235C12)</f>
        <v>4.1220799190670725E-2</v>
      </c>
      <c r="AD42" s="16" t="s">
        <v>29203</v>
      </c>
      <c r="AE42" s="33">
        <f>IF(D6L235C5=0,0,D6L235C10/D6L235C5)</f>
        <v>0.97079261069724088</v>
      </c>
      <c r="AF42" s="16" t="s">
        <v>29204</v>
      </c>
      <c r="AG42" s="33">
        <f>CHOOSE(MIN(D6L235C9,RUN_YEARS),B7L802C5,B7L802C14,B7L802C23,B7L802C32,B7L802C41)</f>
        <v>315.03645934639042</v>
      </c>
      <c r="AH42" s="16" t="s">
        <v>29205</v>
      </c>
      <c r="AI42" s="33">
        <f>IF(D6L235C15=0,0,D6L235C11/D6L235C15)</f>
        <v>0.10717407789574421</v>
      </c>
      <c r="AJ42" s="16" t="s">
        <v>29206</v>
      </c>
      <c r="AK42" s="33">
        <f>IF(D6L235C5=0,0,D6L235C11/D6L235C5)</f>
        <v>2.9207389302759085E-2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46.341772527691582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142.98427547970732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2263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2263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2263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27225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315.03645934639042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553.91971856966904</v>
      </c>
      <c r="AN43" s="16" t="s">
        <v>29228</v>
      </c>
      <c r="AO43" s="33">
        <f>D6L236C8-D6L236C18</f>
        <v>1709.0802814303311</v>
      </c>
      <c r="AP43" s="16" t="s">
        <v>29229</v>
      </c>
      <c r="AQ43" s="33">
        <f>CHOOSE(MIN(D6L236C9,RUN_YEARS),B7L802C2,B7L802C11,B7L802C20,B7L802C29,B7L802C38)</f>
        <v>46.341772527691582</v>
      </c>
      <c r="AR43" s="16" t="s">
        <v>29230</v>
      </c>
      <c r="AS43" s="33">
        <f>IF(D6L236C20=0,0,D6L236C18/D6L236C20)</f>
        <v>11.95292472334056</v>
      </c>
      <c r="AT43" s="16" t="s">
        <v>29231</v>
      </c>
      <c r="AU43" s="33">
        <f>IF(D6L236C5=0,0,D6L236C18/D6L236C5)</f>
        <v>0.2447723016215948</v>
      </c>
      <c r="AV43" s="16" t="s">
        <v>29232</v>
      </c>
      <c r="AW43" s="33">
        <f>CHOOSE(MIN(D6L236C9,RUN_YEARS),B7L802C1,B7L802C10,B7L802C19,B7L802C28,B7L802C37)</f>
        <v>142.98427547970732</v>
      </c>
      <c r="AX43" s="16" t="s">
        <v>29233</v>
      </c>
      <c r="AY43" s="33">
        <f>IF(D6L236C23=0,0,D6L236C19/D6L236C23)</f>
        <v>11.95292472334056</v>
      </c>
      <c r="AZ43" s="16" t="s">
        <v>29234</v>
      </c>
      <c r="BA43" s="33">
        <f>IF(D6L236C5=0,0,D6L236C19/D6L236C5)</f>
        <v>0.7552276983784052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5178.5493028177789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5169.2746514088894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1109.8373257044445</v>
      </c>
      <c r="R44" s="16" t="s">
        <v>29238</v>
      </c>
      <c r="S44" s="15">
        <f>SUM(D6L229C8:D6L236C8)</f>
        <v>4059.4373257044444</v>
      </c>
      <c r="U44" s="21" t="str">
        <f>NULL_VALUE</f>
        <v>n/a</v>
      </c>
      <c r="V44" s="16" t="s">
        <v>29239</v>
      </c>
      <c r="W44" s="33">
        <f>SUM(D6L229C10:D6L236C10)</f>
        <v>1077.4218748698618</v>
      </c>
      <c r="X44" s="16" t="s">
        <v>29240</v>
      </c>
      <c r="Y44" s="33">
        <f>SUM(D6L229C11:D6L236C11)</f>
        <v>32.415450834582749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3.9574724513126242E-2</v>
      </c>
      <c r="AD44" s="16" t="s">
        <v>29242</v>
      </c>
      <c r="AE44" s="33">
        <f>IF(D6L237C5=0,0,D6L237C10/D6L237C5)</f>
        <v>0.2084280576146616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0.10289428373412855</v>
      </c>
      <c r="AJ44" s="16" t="s">
        <v>29244</v>
      </c>
      <c r="AK44" s="33">
        <f>IF(D6L237C5=0,0,D6L237C11/D6L237C5)</f>
        <v>6.2707929101325456E-3</v>
      </c>
      <c r="AL44" s="16" t="s">
        <v>29245</v>
      </c>
      <c r="AM44" s="33">
        <f>SUM(D6L229C18:D6L236C18)</f>
        <v>993.63781750128851</v>
      </c>
      <c r="AN44" s="16" t="s">
        <v>29246</v>
      </c>
      <c r="AO44" s="33">
        <f>SUM(D6L229C19:D6L236C19)</f>
        <v>3065.7995082031562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21.441515145057068</v>
      </c>
      <c r="AT44" s="16" t="s">
        <v>29248</v>
      </c>
      <c r="AU44" s="33">
        <f>IF(D6L237C5=0,0,D6L237C18/D6L237C5)</f>
        <v>0.19221996982313019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21.441515145057068</v>
      </c>
      <c r="AZ44" s="16" t="s">
        <v>29250</v>
      </c>
      <c r="BA44" s="33">
        <f>IF(D6L237C5=0,0,D6L237C19/D6L237C5)</f>
        <v>0.59308117965207563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77.827657607488973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38.913828803744487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19.456914401872243</v>
      </c>
      <c r="R45" s="16" t="s">
        <v>29255</v>
      </c>
      <c r="S45" s="15">
        <f>D6L238C5-D6L238C7</f>
        <v>19.456914401872243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18.888628728306301</v>
      </c>
      <c r="X45" s="16" t="s">
        <v>29257</v>
      </c>
      <c r="Y45" s="33">
        <f>D6L238C7-D6L238C10</f>
        <v>0.56828567356594206</v>
      </c>
      <c r="Z45" s="16" t="s">
        <v>29258</v>
      </c>
      <c r="AA45" s="33">
        <f>CHOOSE(MIN(D6L238C9,RUN_YEARS),B7L802C7,B7L802C16,B7L802C25,B7L802C34,B7L802C43)</f>
        <v>27225</v>
      </c>
      <c r="AB45" s="16" t="s">
        <v>29259</v>
      </c>
      <c r="AC45" s="33">
        <f>IF(D6L238C12=0,0,D6L238C10/D6L238C12)</f>
        <v>6.9379719846855096E-4</v>
      </c>
      <c r="AD45" s="16" t="s">
        <v>29260</v>
      </c>
      <c r="AE45" s="33">
        <f>IF(D6L238C5=0,0,D6L238C10/D6L238C5)</f>
        <v>0.48539630534862049</v>
      </c>
      <c r="AF45" s="16" t="s">
        <v>29261</v>
      </c>
      <c r="AG45" s="33">
        <f>CHOOSE(MIN(D6L238C9,RUN_YEARS),B7L802C5,B7L802C14,B7L802C23,B7L802C32,B7L802C41)</f>
        <v>315.03645934639042</v>
      </c>
      <c r="AH45" s="16" t="s">
        <v>29262</v>
      </c>
      <c r="AI45" s="33">
        <f>IF(D6L238C15=0,0,D6L238C11/D6L238C15)</f>
        <v>1.8038727160182367E-3</v>
      </c>
      <c r="AJ45" s="16" t="s">
        <v>29263</v>
      </c>
      <c r="AK45" s="33">
        <f>IF(D6L238C5=0,0,D6L238C11/D6L238C5)</f>
        <v>1.4603694651379531E-2</v>
      </c>
      <c r="AL45" s="16" t="s">
        <v>29264</v>
      </c>
      <c r="AM45" s="33">
        <f>D6L238C8*CHOOSE(MIN(D6L238C9,RUN_YEARS),B7L802C4,B7L802C13,B7L802C22,B7L802C31,B7L802C40)</f>
        <v>4.7625137206006247</v>
      </c>
      <c r="AN45" s="16" t="s">
        <v>29265</v>
      </c>
      <c r="AO45" s="33">
        <f>D6L238C8-D6L238C18</f>
        <v>14.694400681271619</v>
      </c>
      <c r="AP45" s="16" t="s">
        <v>29266</v>
      </c>
      <c r="AQ45" s="33">
        <f>CHOOSE(MIN(D6L238C9,RUN_YEARS),B7L802C2,B7L802C11,B7L802C20,B7L802C29,B7L802C38)</f>
        <v>46.341772527691582</v>
      </c>
      <c r="AR45" s="16" t="s">
        <v>29267</v>
      </c>
      <c r="AS45" s="33">
        <f>IF(D6L238C20=0,0,D6L238C18/D6L238C20)</f>
        <v>0.10276934741231097</v>
      </c>
      <c r="AT45" s="16" t="s">
        <v>29268</v>
      </c>
      <c r="AU45" s="33">
        <f>IF(D6L238C5=0,0,D6L238C18/D6L238C5)</f>
        <v>0.1223861508107974</v>
      </c>
      <c r="AV45" s="16" t="s">
        <v>29269</v>
      </c>
      <c r="AW45" s="33">
        <f>CHOOSE(MIN(D6L238C9,RUN_YEARS),B7L802C1,B7L802C10,B7L802C19,B7L802C28,B7L802C37)</f>
        <v>142.98427547970732</v>
      </c>
      <c r="AX45" s="16" t="s">
        <v>29270</v>
      </c>
      <c r="AY45" s="33">
        <f>IF(D6L238C23=0,0,D6L238C19/D6L238C23)</f>
        <v>0.10276934741231097</v>
      </c>
      <c r="AZ45" s="16" t="s">
        <v>29271</v>
      </c>
      <c r="BA45" s="33">
        <f>IF(D6L238C5=0,0,D6L238C19/D6L238C5)</f>
        <v>0.3776138491892026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2365.9740163086753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2365.9740163086753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946.38960652347021</v>
      </c>
      <c r="R46" s="16" t="s">
        <v>29275</v>
      </c>
      <c r="S46" s="15">
        <f>D6L239C5-D6L239C7</f>
        <v>1419.584409785205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918.7480368536543</v>
      </c>
      <c r="X46" s="16" t="s">
        <v>29277</v>
      </c>
      <c r="Y46" s="33">
        <f>D6L239C7-D6L239C10</f>
        <v>27.641569669815908</v>
      </c>
      <c r="Z46" s="16" t="s">
        <v>29278</v>
      </c>
      <c r="AA46" s="33">
        <f>CHOOSE(MIN(D6L239C9,RUN_YEARS),B7L802C7,B7L802C16,B7L802C25,B7L802C34,B7L802C43)</f>
        <v>27225</v>
      </c>
      <c r="AB46" s="16" t="s">
        <v>29279</v>
      </c>
      <c r="AC46" s="33">
        <f>IF(D6L239C12=0,0,D6L239C10/D6L239C12)</f>
        <v>3.3746484365607135E-2</v>
      </c>
      <c r="AD46" s="16" t="s">
        <v>29280</v>
      </c>
      <c r="AE46" s="33">
        <f>IF(D6L239C5=0,0,D6L239C10/D6L239C5)</f>
        <v>0.38831704427889641</v>
      </c>
      <c r="AF46" s="16" t="s">
        <v>29281</v>
      </c>
      <c r="AG46" s="33">
        <f>CHOOSE(MIN(D6L239C9,RUN_YEARS),B7L802C5,B7L802C14,B7L802C23,B7L802C32,B7L802C41)</f>
        <v>315.03645934639042</v>
      </c>
      <c r="AH46" s="16" t="s">
        <v>29282</v>
      </c>
      <c r="AI46" s="33">
        <f>IF(D6L239C15=0,0,D6L239C11/D6L239C15)</f>
        <v>8.7740859350578584E-2</v>
      </c>
      <c r="AJ46" s="16" t="s">
        <v>29283</v>
      </c>
      <c r="AK46" s="33">
        <f>IF(D6L239C5=0,0,D6L239C11/D6L239C5)</f>
        <v>1.1682955721103602E-2</v>
      </c>
      <c r="AL46" s="16" t="s">
        <v>29284</v>
      </c>
      <c r="AM46" s="33">
        <f>D6L239C8*CHOOSE(MIN(D6L239C9,RUN_YEARS),B7L802C4,B7L802C13,B7L802C22,B7L802C31,B7L802C40)</f>
        <v>347.47494332925783</v>
      </c>
      <c r="AN46" s="16" t="s">
        <v>29285</v>
      </c>
      <c r="AO46" s="33">
        <f>D6L239C8-D6L239C18</f>
        <v>1072.1094664559473</v>
      </c>
      <c r="AP46" s="16" t="s">
        <v>29286</v>
      </c>
      <c r="AQ46" s="33">
        <f>CHOOSE(MIN(D6L239C9,RUN_YEARS),B7L802C2,B7L802C11,B7L802C20,B7L802C29,B7L802C38)</f>
        <v>46.341772527691582</v>
      </c>
      <c r="AR46" s="16" t="s">
        <v>29287</v>
      </c>
      <c r="AS46" s="33">
        <f>IF(D6L239C20=0,0,D6L239C18/D6L239C20)</f>
        <v>7.4980934991561607</v>
      </c>
      <c r="AT46" s="16" t="s">
        <v>29288</v>
      </c>
      <c r="AU46" s="33">
        <f>IF(D6L239C5=0,0,D6L239C18/D6L239C5)</f>
        <v>0.14686338097295687</v>
      </c>
      <c r="AV46" s="16" t="s">
        <v>29289</v>
      </c>
      <c r="AW46" s="33">
        <f>CHOOSE(MIN(D6L239C9,RUN_YEARS),B7L802C1,B7L802C10,B7L802C19,B7L802C28,B7L802C37)</f>
        <v>142.98427547970732</v>
      </c>
      <c r="AX46" s="16" t="s">
        <v>29290</v>
      </c>
      <c r="AY46" s="33">
        <f>IF(D6L239C23=0,0,D6L239C19/D6L239C23)</f>
        <v>7.4980934991561625</v>
      </c>
      <c r="AZ46" s="16" t="s">
        <v>29291</v>
      </c>
      <c r="BA46" s="33">
        <f>IF(D6L239C5=0,0,D6L239C19/D6L239C5)</f>
        <v>0.45313661902704311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2443.8016739161644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2404.8878451124197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965.84652092534247</v>
      </c>
      <c r="R47" s="16" t="s">
        <v>29295</v>
      </c>
      <c r="S47" s="15">
        <f>SUM(D6L238C8:D6L239C8)</f>
        <v>1439.0413241870772</v>
      </c>
      <c r="U47" s="21" t="str">
        <f>NULL_VALUE</f>
        <v>n/a</v>
      </c>
      <c r="V47" s="16" t="s">
        <v>29296</v>
      </c>
      <c r="W47" s="33">
        <f>SUM(D6L238C10:D6L239C10)</f>
        <v>937.63666558196064</v>
      </c>
      <c r="X47" s="16" t="s">
        <v>29297</v>
      </c>
      <c r="Y47" s="33">
        <f>SUM(D6L238C11:D6L239C11)</f>
        <v>28.20985534338185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3.4440281564075685E-2</v>
      </c>
      <c r="AD47" s="16" t="s">
        <v>29299</v>
      </c>
      <c r="AE47" s="33">
        <f>IF(D6L240C5=0,0,D6L240C10/D6L240C5)</f>
        <v>0.38988789746996688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8.9544732066596827E-2</v>
      </c>
      <c r="AJ47" s="16" t="s">
        <v>29301</v>
      </c>
      <c r="AK47" s="33">
        <f>IF(D6L240C5=0,0,D6L240C11/D6L240C5)</f>
        <v>1.1730216608942585E-2</v>
      </c>
      <c r="AL47" s="16" t="s">
        <v>29302</v>
      </c>
      <c r="AM47" s="33">
        <f>SUM(D6L238C18:D6L239C18)</f>
        <v>352.23745704985845</v>
      </c>
      <c r="AN47" s="16" t="s">
        <v>29303</v>
      </c>
      <c r="AO47" s="33">
        <f>SUM(D6L238C19:D6L239C19)</f>
        <v>1086.803867137219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7.6008628465684716</v>
      </c>
      <c r="AT47" s="16" t="s">
        <v>29305</v>
      </c>
      <c r="AU47" s="33">
        <f>IF(D6L240C5=0,0,D6L240C18/D6L240C5)</f>
        <v>0.1464673114655759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7.6008628465684733</v>
      </c>
      <c r="AZ47" s="16" t="s">
        <v>29307</v>
      </c>
      <c r="BA47" s="33">
        <f>IF(D6L240C5=0,0,D6L240C19/D6L240C5)</f>
        <v>0.45191457445551475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10869.161828430595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9625.0519428641383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3101.1285698012016</v>
      </c>
      <c r="R48" s="16" t="s">
        <v>29312</v>
      </c>
      <c r="S48" s="15">
        <f>SUM(D6L228C8,D6L237C8,D6L240C8)</f>
        <v>6523.9233730629367</v>
      </c>
      <c r="U48" s="21" t="str">
        <f>NULL_VALUE</f>
        <v>n/a</v>
      </c>
      <c r="V48" s="16" t="s">
        <v>29313</v>
      </c>
      <c r="W48" s="33">
        <f>SUM(D6L228C10,D6L237C10,D6L240C10)</f>
        <v>3010.5600808044201</v>
      </c>
      <c r="X48" s="16" t="s">
        <v>29314</v>
      </c>
      <c r="Y48" s="33">
        <f>SUM(D6L228C11,D6L237C11,D6L240C11)</f>
        <v>90.568488996782037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0.11333308514366719</v>
      </c>
      <c r="AD48" s="16" t="s">
        <v>29316</v>
      </c>
      <c r="AE48" s="33">
        <f>IF(D6L241C5=0,0,D6L241C10/D6L241C5)</f>
        <v>0.3127837749526538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0.29466602137353543</v>
      </c>
      <c r="AJ48" s="16" t="s">
        <v>29318</v>
      </c>
      <c r="AK48" s="33">
        <f>IF(D6L241C5=0,0,D6L241C11/D6L241C5)</f>
        <v>9.4096623617629504E-3</v>
      </c>
      <c r="AL48" s="16" t="s">
        <v>29319</v>
      </c>
      <c r="AM48" s="33">
        <f>SUM(D6L228C18,D6L237C18,D6L240C18)</f>
        <v>1587.5574854697568</v>
      </c>
      <c r="AN48" s="16" t="s">
        <v>29320</v>
      </c>
      <c r="AO48" s="33">
        <f>SUM(D6L228C19,D6L237C19,D6L240C19)</f>
        <v>4936.3658875931806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34.947374308593325</v>
      </c>
      <c r="AT48" s="16" t="s">
        <v>29322</v>
      </c>
      <c r="AU48" s="33">
        <f>IF(D6L241C5=0,0,D6L241C18/D6L241C5)</f>
        <v>0.1649401473253084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34.947374308593325</v>
      </c>
      <c r="AZ48" s="16" t="s">
        <v>29324</v>
      </c>
      <c r="BA48" s="33">
        <f>IF(D6L241C5=0,0,D6L241C19/D6L241C5)</f>
        <v>0.512866415360275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5A84E5-A6C8-4144-B8CC-1375383654A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41362.026503466674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35571.342792981341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17785.67139649067</v>
      </c>
      <c r="R8" s="16" t="s">
        <v>29335</v>
      </c>
      <c r="S8" s="15">
        <f>D6L301C5-D6L301C7</f>
        <v>17785.67139649067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17238.341808142308</v>
      </c>
      <c r="X8" s="16" t="s">
        <v>29337</v>
      </c>
      <c r="Y8" s="33">
        <f>D6L301C7-D6L301C10</f>
        <v>547.32958834836245</v>
      </c>
      <c r="Z8" s="16" t="s">
        <v>29338</v>
      </c>
      <c r="AA8" s="33">
        <f>CHOOSE(MIN(D6L301C9,RUN_YEARS),B7L803C7,B7L803C16,B7L803C25,B7L803C34,B7L803C43)</f>
        <v>367220</v>
      </c>
      <c r="AB8" s="16" t="s">
        <v>29339</v>
      </c>
      <c r="AC8" s="33">
        <f>IF(D6L301C12=0,0,D6L301C10/D6L301C12)</f>
        <v>4.6942818496112163E-2</v>
      </c>
      <c r="AD8" s="16" t="s">
        <v>29340</v>
      </c>
      <c r="AE8" s="33">
        <f>IF(D6L301C5=0,0,D6L301C10/D6L301C5)</f>
        <v>0.48461318731953079</v>
      </c>
      <c r="AF8" s="16" t="s">
        <v>29341</v>
      </c>
      <c r="AG8" s="33">
        <f>CHOOSE(MIN(D6L301C9,RUN_YEARS),B7L803C5,B7L803C14,B7L803C23,B7L803C32,B7L803C41)</f>
        <v>4484.4214062566534</v>
      </c>
      <c r="AH8" s="16" t="s">
        <v>29342</v>
      </c>
      <c r="AI8" s="33">
        <f>IF(D6L301C15=0,0,D6L301C11/D6L301C15)</f>
        <v>0.12205132808989128</v>
      </c>
      <c r="AJ8" s="16" t="s">
        <v>29343</v>
      </c>
      <c r="AK8" s="33">
        <f>IF(D6L301C5=0,0,D6L301C11/D6L301C5)</f>
        <v>1.5386812680469214E-2</v>
      </c>
      <c r="AL8" s="16" t="s">
        <v>29344</v>
      </c>
      <c r="AM8" s="33">
        <f>D6L301C8*CHOOSE(MIN(D6L301C9,RUN_YEARS),B7L803C4,B7L803C13,B7L803C22,B7L803C31,B7L803C40)</f>
        <v>4019.2267390580291</v>
      </c>
      <c r="AN8" s="16" t="s">
        <v>29345</v>
      </c>
      <c r="AO8" s="33">
        <f>D6L301C8-D6L301C18</f>
        <v>13766.444657432641</v>
      </c>
      <c r="AP8" s="16" t="s">
        <v>29346</v>
      </c>
      <c r="AQ8" s="33">
        <f>CHOOSE(MIN(D6L301C9,RUN_YEARS),B7L803C2,B7L803C11,B7L803C20,B7L803C29,B7L803C38)</f>
        <v>592.46696900818472</v>
      </c>
      <c r="AR8" s="16" t="s">
        <v>29347</v>
      </c>
      <c r="AS8" s="33">
        <f>IF(D6L301C20=0,0,D6L301C18/D6L301C20)</f>
        <v>6.7838832362019916</v>
      </c>
      <c r="AT8" s="16" t="s">
        <v>29348</v>
      </c>
      <c r="AU8" s="33">
        <f>IF(D6L301C5=0,0,D6L301C18/D6L301C5)</f>
        <v>0.11299058240362721</v>
      </c>
      <c r="AV8" s="16" t="s">
        <v>29349</v>
      </c>
      <c r="AW8" s="33">
        <f>CHOOSE(MIN(D6L301C9,RUN_YEARS),B7L803C1,B7L803C10,B7L803C19,B7L803C28,B7L803C37)</f>
        <v>2029.2867931406038</v>
      </c>
      <c r="AX8" s="16" t="s">
        <v>29350</v>
      </c>
      <c r="AY8" s="33">
        <f>IF(D6L301C23=0,0,D6L301C19/D6L301C23)</f>
        <v>6.7838832362019916</v>
      </c>
      <c r="AZ8" s="16" t="s">
        <v>29351</v>
      </c>
      <c r="BA8" s="33">
        <f>IF(D6L301C5=0,0,D6L301C19/D6L301C5)</f>
        <v>0.38700941759637281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5.4337001105760709</v>
      </c>
      <c r="J9" s="16" t="s">
        <v>29372</v>
      </c>
      <c r="K9" s="21">
        <f>IF(FLOW_THRU_100PCT="Y",1,INDEX(VariabilityMatrix,D6L302C1,D6L302C9))</f>
        <v>0.59732288155061353</v>
      </c>
      <c r="L9" s="16" t="s">
        <v>29352</v>
      </c>
      <c r="M9" s="15">
        <f>IF(D6L302C2&lt;&gt;0,D6L302C2*D6L302C4,D6L302C3*D6L302C4)</f>
        <v>3.2456734075311862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1.6228367037655931</v>
      </c>
      <c r="R9" s="16" t="s">
        <v>29354</v>
      </c>
      <c r="S9" s="15">
        <f>D6L302C5-D6L302C7</f>
        <v>1.6228367037655931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1.5719505081761667</v>
      </c>
      <c r="X9" s="16" t="s">
        <v>29356</v>
      </c>
      <c r="Y9" s="33">
        <f>D6L302C7-D6L302C10</f>
        <v>5.088619558942642E-2</v>
      </c>
      <c r="Z9" s="16" t="s">
        <v>29357</v>
      </c>
      <c r="AA9" s="33">
        <f>CHOOSE(MIN(D6L302C9,RUN_YEARS),B7L803C7,B7L803C16,B7L803C25,B7L803C34,B7L803C43)</f>
        <v>374809.4</v>
      </c>
      <c r="AB9" s="16" t="s">
        <v>29358</v>
      </c>
      <c r="AC9" s="33">
        <f>IF(D6L302C12=0,0,D6L302C10/D6L302C12)</f>
        <v>4.1939996920465887E-6</v>
      </c>
      <c r="AD9" s="16" t="s">
        <v>29359</v>
      </c>
      <c r="AE9" s="33">
        <f>IF(D6L302C5=0,0,D6L302C10/D6L302C5)</f>
        <v>0.48432183735080947</v>
      </c>
      <c r="AF9" s="16" t="s">
        <v>29360</v>
      </c>
      <c r="AG9" s="33">
        <f>CHOOSE(MIN(D6L302C9,RUN_YEARS),B7L803C5,B7L803C14,B7L803C23,B7L803C32,B7L803C41)</f>
        <v>4666.5748987431089</v>
      </c>
      <c r="AH9" s="16" t="s">
        <v>29361</v>
      </c>
      <c r="AI9" s="33">
        <f>IF(D6L302C15=0,0,D6L302C11/D6L302C15)</f>
        <v>1.0904399199321126E-5</v>
      </c>
      <c r="AJ9" s="16" t="s">
        <v>29362</v>
      </c>
      <c r="AK9" s="33">
        <f>IF(D6L302C5=0,0,D6L302C11/D6L302C5)</f>
        <v>1.5678162649190537E-2</v>
      </c>
      <c r="AL9" s="16" t="s">
        <v>29363</v>
      </c>
      <c r="AM9" s="33">
        <f>D6L302C8*CHOOSE(MIN(D6L302C9,RUN_YEARS),B7L803C4,B7L803C13,B7L803C22,B7L803C31,B7L803C40)</f>
        <v>0.35805707736863607</v>
      </c>
      <c r="AN9" s="16" t="s">
        <v>29364</v>
      </c>
      <c r="AO9" s="33">
        <f>D6L302C8-D6L302C18</f>
        <v>1.2647796263969571</v>
      </c>
      <c r="AP9" s="16" t="s">
        <v>29365</v>
      </c>
      <c r="AQ9" s="33">
        <f>CHOOSE(MIN(D6L302C9,RUN_YEARS),B7L803C2,B7L803C11,B7L803C20,B7L803C29,B7L803C38)</f>
        <v>594.00776505558531</v>
      </c>
      <c r="AR9" s="16" t="s">
        <v>29366</v>
      </c>
      <c r="AS9" s="33">
        <f>IF(D6L302C20=0,0,D6L302C18/D6L302C20)</f>
        <v>6.0278181268409888E-4</v>
      </c>
      <c r="AT9" s="16" t="s">
        <v>29367</v>
      </c>
      <c r="AU9" s="33">
        <f>IF(D6L302C5=0,0,D6L302C18/D6L302C5)</f>
        <v>0.1103182706361671</v>
      </c>
      <c r="AV9" s="16" t="s">
        <v>29368</v>
      </c>
      <c r="AW9" s="33">
        <f>CHOOSE(MIN(D6L302C9,RUN_YEARS),B7L803C1,B7L803C10,B7L803C19,B7L803C28,B7L803C37)</f>
        <v>2098.2378694623831</v>
      </c>
      <c r="AX9" s="16" t="s">
        <v>29369</v>
      </c>
      <c r="AY9" s="33">
        <f>IF(D6L302C23=0,0,D6L302C19/D6L302C23)</f>
        <v>6.0278181268409899E-4</v>
      </c>
      <c r="AZ9" s="16" t="s">
        <v>29370</v>
      </c>
      <c r="BA9" s="33">
        <f>IF(D6L302C5=0,0,D6L302C19/D6L302C5)</f>
        <v>0.38968172936383294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2.3188974634281294</v>
      </c>
      <c r="J10" s="16" t="s">
        <v>29393</v>
      </c>
      <c r="K10" s="21">
        <f>IF(FLOW_THRU_100PCT="Y",1,INDEX(VariabilityMatrix,D6L303C1,D6L303C9))</f>
        <v>0.59732288155061353</v>
      </c>
      <c r="L10" s="16" t="s">
        <v>29373</v>
      </c>
      <c r="M10" s="15">
        <f>IF(D6L303C2&lt;&gt;0,D6L303C2*D6L303C4,D6L303C3*D6L303C4)</f>
        <v>1.3851305148752988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0.69256525743764941</v>
      </c>
      <c r="R10" s="16" t="s">
        <v>29375</v>
      </c>
      <c r="S10" s="15">
        <f>D6L303C5-D6L303C7</f>
        <v>0.69256525743764941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0.67084895593507743</v>
      </c>
      <c r="X10" s="16" t="s">
        <v>29377</v>
      </c>
      <c r="Y10" s="33">
        <f>D6L303C7-D6L303C10</f>
        <v>2.1716301502571977E-2</v>
      </c>
      <c r="Z10" s="16" t="s">
        <v>29378</v>
      </c>
      <c r="AA10" s="33">
        <f>CHOOSE(MIN(D6L303C9,RUN_YEARS),B7L803C7,B7L803C16,B7L803C25,B7L803C34,B7L803C43)</f>
        <v>374809.4</v>
      </c>
      <c r="AB10" s="16" t="s">
        <v>29379</v>
      </c>
      <c r="AC10" s="33">
        <f>IF(D6L303C12=0,0,D6L303C10/D6L303C12)</f>
        <v>1.789840265305719E-6</v>
      </c>
      <c r="AD10" s="16" t="s">
        <v>29380</v>
      </c>
      <c r="AE10" s="33">
        <f>IF(D6L303C5=0,0,D6L303C10/D6L303C5)</f>
        <v>0.48432183735080947</v>
      </c>
      <c r="AF10" s="16" t="s">
        <v>29381</v>
      </c>
      <c r="AG10" s="33">
        <f>CHOOSE(MIN(D6L303C9,RUN_YEARS),B7L803C5,B7L803C14,B7L803C23,B7L803C32,B7L803C41)</f>
        <v>4666.5748987431089</v>
      </c>
      <c r="AH10" s="16" t="s">
        <v>29382</v>
      </c>
      <c r="AI10" s="33">
        <f>IF(D6L303C15=0,0,D6L303C11/D6L303C15)</f>
        <v>4.6535846897948697E-6</v>
      </c>
      <c r="AJ10" s="16" t="s">
        <v>29383</v>
      </c>
      <c r="AK10" s="33">
        <f>IF(D6L303C5=0,0,D6L303C11/D6L303C5)</f>
        <v>1.5678162649190544E-2</v>
      </c>
      <c r="AL10" s="16" t="s">
        <v>29384</v>
      </c>
      <c r="AM10" s="33">
        <f>D6L303C8*CHOOSE(MIN(D6L303C9,RUN_YEARS),B7L803C4,B7L803C13,B7L803C22,B7L803C31,B7L803C40)</f>
        <v>0.15280520300642669</v>
      </c>
      <c r="AN10" s="16" t="s">
        <v>29385</v>
      </c>
      <c r="AO10" s="33">
        <f>D6L303C8-D6L303C18</f>
        <v>0.53976005443122266</v>
      </c>
      <c r="AP10" s="16" t="s">
        <v>29386</v>
      </c>
      <c r="AQ10" s="33">
        <f>CHOOSE(MIN(D6L303C9,RUN_YEARS),B7L803C2,B7L803C11,B7L803C20,B7L803C29,B7L803C38)</f>
        <v>594.00776505558531</v>
      </c>
      <c r="AR10" s="16" t="s">
        <v>29387</v>
      </c>
      <c r="AS10" s="33">
        <f>IF(D6L303C20=0,0,D6L303C18/D6L303C20)</f>
        <v>2.5724445368509227E-4</v>
      </c>
      <c r="AT10" s="16" t="s">
        <v>29388</v>
      </c>
      <c r="AU10" s="33">
        <f>IF(D6L303C5=0,0,D6L303C18/D6L303C5)</f>
        <v>0.1103182706361671</v>
      </c>
      <c r="AV10" s="16" t="s">
        <v>29389</v>
      </c>
      <c r="AW10" s="33">
        <f>CHOOSE(MIN(D6L303C9,RUN_YEARS),B7L803C1,B7L803C10,B7L803C19,B7L803C28,B7L803C37)</f>
        <v>2098.2378694623831</v>
      </c>
      <c r="AX10" s="16" t="s">
        <v>29390</v>
      </c>
      <c r="AY10" s="33">
        <f>IF(D6L303C23=0,0,D6L303C19/D6L303C23)</f>
        <v>2.5724445368509227E-4</v>
      </c>
      <c r="AZ10" s="16" t="s">
        <v>29391</v>
      </c>
      <c r="BA10" s="33">
        <f>IF(D6L303C5=0,0,D6L303C19/D6L303C5)</f>
        <v>0.38968172936383288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0.14814282317416907</v>
      </c>
      <c r="J11" s="16" t="s">
        <v>29414</v>
      </c>
      <c r="K11" s="21">
        <f>IF(FLOW_THRU_100PCT="Y",1,INDEX(VariabilityMatrix,D6L304C1,D6L304C9))</f>
        <v>0.59590198796625027</v>
      </c>
      <c r="L11" s="16" t="s">
        <v>29394</v>
      </c>
      <c r="M11" s="15">
        <f>IF(D6L304C2&lt;&gt;0,D6L304C2*D6L304C4,D6L304C3*D6L304C4)</f>
        <v>8.8278602832420047E-2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4.4139301416210024E-2</v>
      </c>
      <c r="R11" s="16" t="s">
        <v>29396</v>
      </c>
      <c r="S11" s="15">
        <f>D6L304C5-D6L304C7</f>
        <v>4.4139301416210024E-2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4.2783901376283621E-2</v>
      </c>
      <c r="X11" s="16" t="s">
        <v>29398</v>
      </c>
      <c r="Y11" s="33">
        <f>D6L304C7-D6L304C10</f>
        <v>1.3554000399264021E-3</v>
      </c>
      <c r="Z11" s="16" t="s">
        <v>29399</v>
      </c>
      <c r="AA11" s="33">
        <f>CHOOSE(MIN(D6L304C9,RUN_YEARS),B7L803C7,B7L803C16,B7L803C25,B7L803C34,B7L803C43)</f>
        <v>357565</v>
      </c>
      <c r="AB11" s="16" t="s">
        <v>29400</v>
      </c>
      <c r="AC11" s="33">
        <f>IF(D6L304C12=0,0,D6L304C10/D6L304C12)</f>
        <v>1.1965349342436653E-7</v>
      </c>
      <c r="AD11" s="16" t="s">
        <v>29401</v>
      </c>
      <c r="AE11" s="33">
        <f>IF(D6L304C5=0,0,D6L304C10/D6L304C5)</f>
        <v>0.48464633561884335</v>
      </c>
      <c r="AF11" s="16" t="s">
        <v>29402</v>
      </c>
      <c r="AG11" s="33">
        <f>CHOOSE(MIN(D6L304C9,RUN_YEARS),B7L803C5,B7L803C14,B7L803C23,B7L803C32,B7L803C41)</f>
        <v>4356.8114289410369</v>
      </c>
      <c r="AH11" s="16" t="s">
        <v>29403</v>
      </c>
      <c r="AI11" s="33">
        <f>IF(D6L304C15=0,0,D6L304C11/D6L304C15)</f>
        <v>3.1109908290335268E-7</v>
      </c>
      <c r="AJ11" s="16" t="s">
        <v>29404</v>
      </c>
      <c r="AK11" s="33">
        <f>IF(D6L304C5=0,0,D6L304C11/D6L304C5)</f>
        <v>1.5353664381156649E-2</v>
      </c>
      <c r="AL11" s="16" t="s">
        <v>29405</v>
      </c>
      <c r="AM11" s="33">
        <f>D6L304C8*CHOOSE(MIN(D6L304C9,RUN_YEARS),B7L803C4,B7L803C13,B7L803C22,B7L803C31,B7L803C40)</f>
        <v>1.0438528036778871E-2</v>
      </c>
      <c r="AN11" s="16" t="s">
        <v>29406</v>
      </c>
      <c r="AO11" s="33">
        <f>D6L304C8-D6L304C18</f>
        <v>3.3700773379431156E-2</v>
      </c>
      <c r="AP11" s="16" t="s">
        <v>29407</v>
      </c>
      <c r="AQ11" s="33">
        <f>CHOOSE(MIN(D6L304C9,RUN_YEARS),B7L803C2,B7L803C11,B7L803C20,B7L803C29,B7L803C38)</f>
        <v>608.63896763504283</v>
      </c>
      <c r="AR11" s="16" t="s">
        <v>29408</v>
      </c>
      <c r="AS11" s="33">
        <f>IF(D6L304C20=0,0,D6L304C18/D6L304C20)</f>
        <v>1.715060748959161E-5</v>
      </c>
      <c r="AT11" s="16" t="s">
        <v>29409</v>
      </c>
      <c r="AU11" s="33">
        <f>IF(D6L304C5=0,0,D6L304C18/D6L304C5)</f>
        <v>0.11824527917137984</v>
      </c>
      <c r="AV11" s="16" t="s">
        <v>29410</v>
      </c>
      <c r="AW11" s="33">
        <f>CHOOSE(MIN(D6L304C9,RUN_YEARS),B7L803C1,B7L803C10,B7L803C19,B7L803C28,B7L803C37)</f>
        <v>1964.9900681292797</v>
      </c>
      <c r="AX11" s="16" t="s">
        <v>29411</v>
      </c>
      <c r="AY11" s="33">
        <f>IF(D6L304C23=0,0,D6L304C19/D6L304C23)</f>
        <v>1.715060748959161E-5</v>
      </c>
      <c r="AZ11" s="16" t="s">
        <v>29412</v>
      </c>
      <c r="BA11" s="33">
        <f>IF(D6L304C5=0,0,D6L304C19/D6L304C5)</f>
        <v>0.38175472082862022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136.54791198373189</v>
      </c>
      <c r="J12" s="16" t="s">
        <v>29435</v>
      </c>
      <c r="K12" s="21">
        <f>IF(FLOW_THRU_100PCT="Y",1,INDEX(VariabilityMatrix,D6L305C1,D6L305C9))</f>
        <v>0.26218667313415128</v>
      </c>
      <c r="L12" s="16" t="s">
        <v>29415</v>
      </c>
      <c r="M12" s="15">
        <f>IF(D6L305C2&lt;&gt;0,D6L305C2*D6L305C4,D6L305C3*D6L305C4)</f>
        <v>35.801042766429575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17.900521383214787</v>
      </c>
      <c r="R12" s="16" t="s">
        <v>29417</v>
      </c>
      <c r="S12" s="15">
        <f>D6L305C5-D6L305C7</f>
        <v>17.900521383214787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17.339226811712077</v>
      </c>
      <c r="X12" s="16" t="s">
        <v>29419</v>
      </c>
      <c r="Y12" s="33">
        <f>D6L305C7-D6L305C10</f>
        <v>0.56129457150271023</v>
      </c>
      <c r="Z12" s="16" t="s">
        <v>29420</v>
      </c>
      <c r="AA12" s="33">
        <f>CHOOSE(MIN(D6L305C9,RUN_YEARS),B7L803C7,B7L803C16,B7L803C25,B7L803C34,B7L803C43)</f>
        <v>374809.4</v>
      </c>
      <c r="AB12" s="16" t="s">
        <v>29421</v>
      </c>
      <c r="AC12" s="33">
        <f>IF(D6L305C12=0,0,D6L305C10/D6L305C12)</f>
        <v>4.6261451318222211E-5</v>
      </c>
      <c r="AD12" s="16" t="s">
        <v>29422</v>
      </c>
      <c r="AE12" s="33">
        <f>IF(D6L305C5=0,0,D6L305C10/D6L305C5)</f>
        <v>0.48432183735080941</v>
      </c>
      <c r="AF12" s="16" t="s">
        <v>29423</v>
      </c>
      <c r="AG12" s="33">
        <f>CHOOSE(MIN(D6L305C9,RUN_YEARS),B7L803C5,B7L803C14,B7L803C23,B7L803C32,B7L803C41)</f>
        <v>4666.5748987431089</v>
      </c>
      <c r="AH12" s="16" t="s">
        <v>29424</v>
      </c>
      <c r="AI12" s="33">
        <f>IF(D6L305C15=0,0,D6L305C11/D6L305C15)</f>
        <v>1.2027977342737793E-4</v>
      </c>
      <c r="AJ12" s="16" t="s">
        <v>29425</v>
      </c>
      <c r="AK12" s="33">
        <f>IF(D6L305C5=0,0,D6L305C11/D6L305C5)</f>
        <v>1.5678162649190565E-2</v>
      </c>
      <c r="AL12" s="16" t="s">
        <v>29426</v>
      </c>
      <c r="AM12" s="33">
        <f>D6L305C8*CHOOSE(MIN(D6L305C9,RUN_YEARS),B7L803C4,B7L803C13,B7L803C22,B7L803C31,B7L803C40)</f>
        <v>3.9495091249639702</v>
      </c>
      <c r="AN12" s="16" t="s">
        <v>29427</v>
      </c>
      <c r="AO12" s="33">
        <f>D6L305C8-D6L305C18</f>
        <v>13.951012258250817</v>
      </c>
      <c r="AP12" s="16" t="s">
        <v>29428</v>
      </c>
      <c r="AQ12" s="33">
        <f>CHOOSE(MIN(D6L305C9,RUN_YEARS),B7L803C2,B7L803C11,B7L803C20,B7L803C29,B7L803C38)</f>
        <v>594.00776505558531</v>
      </c>
      <c r="AR12" s="16" t="s">
        <v>29429</v>
      </c>
      <c r="AS12" s="33">
        <f>IF(D6L305C20=0,0,D6L305C18/D6L305C20)</f>
        <v>6.6489183430024487E-3</v>
      </c>
      <c r="AT12" s="16" t="s">
        <v>29430</v>
      </c>
      <c r="AU12" s="33">
        <f>IF(D6L305C5=0,0,D6L305C18/D6L305C5)</f>
        <v>0.1103182706361671</v>
      </c>
      <c r="AV12" s="16" t="s">
        <v>29431</v>
      </c>
      <c r="AW12" s="33">
        <f>CHOOSE(MIN(D6L305C9,RUN_YEARS),B7L803C1,B7L803C10,B7L803C19,B7L803C28,B7L803C37)</f>
        <v>2098.2378694623831</v>
      </c>
      <c r="AX12" s="16" t="s">
        <v>29432</v>
      </c>
      <c r="AY12" s="33">
        <f>IF(D6L305C23=0,0,D6L305C19/D6L305C23)</f>
        <v>6.6489183430024487E-3</v>
      </c>
      <c r="AZ12" s="16" t="s">
        <v>29433</v>
      </c>
      <c r="BA12" s="33">
        <f>IF(D6L305C5=0,0,D6L305C19/D6L305C5)</f>
        <v>0.38968172936383288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61.225911287329083</v>
      </c>
      <c r="J13" s="16" t="s">
        <v>29456</v>
      </c>
      <c r="K13" s="21">
        <f>IF(FLOW_THRU_100PCT="Y",1,INDEX(VariabilityMatrix,D6L306C1,D6L306C9))</f>
        <v>0.59732288155061353</v>
      </c>
      <c r="L13" s="16" t="s">
        <v>29436</v>
      </c>
      <c r="M13" s="15">
        <f>IF(D6L306C2&lt;&gt;0,D6L306C2*D6L306C4,D6L306C3*D6L306C4)</f>
        <v>36.571637755709645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18.285818877854823</v>
      </c>
      <c r="R13" s="16" t="s">
        <v>29438</v>
      </c>
      <c r="S13" s="15">
        <f>D6L306C5-D6L306C7</f>
        <v>18.285818877854823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17.71244279277353</v>
      </c>
      <c r="X13" s="16" t="s">
        <v>29440</v>
      </c>
      <c r="Y13" s="33">
        <f>D6L306C7-D6L306C10</f>
        <v>0.57337608508129279</v>
      </c>
      <c r="Z13" s="16" t="s">
        <v>29441</v>
      </c>
      <c r="AA13" s="33">
        <f>CHOOSE(MIN(D6L306C9,RUN_YEARS),B7L803C7,B7L803C16,B7L803C25,B7L803C34,B7L803C43)</f>
        <v>374809.4</v>
      </c>
      <c r="AB13" s="16" t="s">
        <v>29442</v>
      </c>
      <c r="AC13" s="33">
        <f>IF(D6L306C12=0,0,D6L306C10/D6L306C12)</f>
        <v>4.7257200040269876E-5</v>
      </c>
      <c r="AD13" s="16" t="s">
        <v>29443</v>
      </c>
      <c r="AE13" s="33">
        <f>IF(D6L306C5=0,0,D6L306C10/D6L306C5)</f>
        <v>0.48432183735080947</v>
      </c>
      <c r="AF13" s="16" t="s">
        <v>29444</v>
      </c>
      <c r="AG13" s="33">
        <f>CHOOSE(MIN(D6L306C9,RUN_YEARS),B7L803C5,B7L803C14,B7L803C23,B7L803C32,B7L803C41)</f>
        <v>4666.5748987431089</v>
      </c>
      <c r="AH13" s="16" t="s">
        <v>29445</v>
      </c>
      <c r="AI13" s="33">
        <f>IF(D6L306C15=0,0,D6L306C11/D6L306C15)</f>
        <v>1.228687201047015E-4</v>
      </c>
      <c r="AJ13" s="16" t="s">
        <v>29446</v>
      </c>
      <c r="AK13" s="33">
        <f>IF(D6L306C5=0,0,D6L306C11/D6L306C5)</f>
        <v>1.567816264919052E-2</v>
      </c>
      <c r="AL13" s="16" t="s">
        <v>29447</v>
      </c>
      <c r="AM13" s="33">
        <f>D6L306C8*CHOOSE(MIN(D6L306C9,RUN_YEARS),B7L803C4,B7L803C13,B7L803C22,B7L803C31,B7L803C40)</f>
        <v>4.0345198315422435</v>
      </c>
      <c r="AN13" s="16" t="s">
        <v>29448</v>
      </c>
      <c r="AO13" s="33">
        <f>D6L306C8-D6L306C18</f>
        <v>14.251299046312578</v>
      </c>
      <c r="AP13" s="16" t="s">
        <v>29449</v>
      </c>
      <c r="AQ13" s="33">
        <f>CHOOSE(MIN(D6L306C9,RUN_YEARS),B7L803C2,B7L803C11,B7L803C20,B7L803C29,B7L803C38)</f>
        <v>594.00776505558531</v>
      </c>
      <c r="AR13" s="16" t="s">
        <v>29450</v>
      </c>
      <c r="AS13" s="33">
        <f>IF(D6L306C20=0,0,D6L306C18/D6L306C20)</f>
        <v>6.7920321397897995E-3</v>
      </c>
      <c r="AT13" s="16" t="s">
        <v>29451</v>
      </c>
      <c r="AU13" s="33">
        <f>IF(D6L306C5=0,0,D6L306C18/D6L306C5)</f>
        <v>0.1103182706361671</v>
      </c>
      <c r="AV13" s="16" t="s">
        <v>29452</v>
      </c>
      <c r="AW13" s="33">
        <f>CHOOSE(MIN(D6L306C9,RUN_YEARS),B7L803C1,B7L803C10,B7L803C19,B7L803C28,B7L803C37)</f>
        <v>2098.2378694623831</v>
      </c>
      <c r="AX13" s="16" t="s">
        <v>29453</v>
      </c>
      <c r="AY13" s="33">
        <f>IF(D6L306C23=0,0,D6L306C19/D6L306C23)</f>
        <v>6.7920321397897986E-3</v>
      </c>
      <c r="AZ13" s="16" t="s">
        <v>29454</v>
      </c>
      <c r="BA13" s="33">
        <f>IF(D6L306C5=0,0,D6L306C19/D6L306C5)</f>
        <v>0.38968172936383288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0.76223206784027775</v>
      </c>
      <c r="J14" s="16" t="s">
        <v>29477</v>
      </c>
      <c r="K14" s="21">
        <f>IF(FLOW_THRU_100PCT="Y",1,INDEX(VariabilityMatrix,D6L307C1,D6L307C9))</f>
        <v>0.59590198796625027</v>
      </c>
      <c r="L14" s="16" t="s">
        <v>29457</v>
      </c>
      <c r="M14" s="15">
        <f>IF(D6L307C2&lt;&gt;0,D6L307C2*D6L307C4,D6L307C3*D6L307C4)</f>
        <v>0.45421560451764725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0.22710780225882363</v>
      </c>
      <c r="R14" s="16" t="s">
        <v>29459</v>
      </c>
      <c r="S14" s="15">
        <f>D6L307C5-D6L307C7</f>
        <v>0.22710780225882363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0.22013392831037548</v>
      </c>
      <c r="X14" s="16" t="s">
        <v>29461</v>
      </c>
      <c r="Y14" s="33">
        <f>D6L307C7-D6L307C10</f>
        <v>6.9738739484481449E-3</v>
      </c>
      <c r="Z14" s="16" t="s">
        <v>29462</v>
      </c>
      <c r="AA14" s="33">
        <f>CHOOSE(MIN(D6L307C9,RUN_YEARS),B7L803C7,B7L803C16,B7L803C25,B7L803C34,B7L803C43)</f>
        <v>357565</v>
      </c>
      <c r="AB14" s="16" t="s">
        <v>29463</v>
      </c>
      <c r="AC14" s="33">
        <f>IF(D6L307C12=0,0,D6L307C10/D6L307C12)</f>
        <v>6.1564730415553955E-7</v>
      </c>
      <c r="AD14" s="16" t="s">
        <v>29464</v>
      </c>
      <c r="AE14" s="33">
        <f>IF(D6L307C5=0,0,D6L307C10/D6L307C5)</f>
        <v>0.48464633561884335</v>
      </c>
      <c r="AF14" s="16" t="s">
        <v>29465</v>
      </c>
      <c r="AG14" s="33">
        <f>CHOOSE(MIN(D6L307C9,RUN_YEARS),B7L803C5,B7L803C14,B7L803C23,B7L803C32,B7L803C41)</f>
        <v>4356.8114289410369</v>
      </c>
      <c r="AH14" s="16" t="s">
        <v>29466</v>
      </c>
      <c r="AI14" s="33">
        <f>IF(D6L307C15=0,0,D6L307C11/D6L307C15)</f>
        <v>1.6006829908044034E-6</v>
      </c>
      <c r="AJ14" s="16" t="s">
        <v>29467</v>
      </c>
      <c r="AK14" s="33">
        <f>IF(D6L307C5=0,0,D6L307C11/D6L307C5)</f>
        <v>1.535366438115667E-2</v>
      </c>
      <c r="AL14" s="16" t="s">
        <v>29468</v>
      </c>
      <c r="AM14" s="33">
        <f>D6L307C8*CHOOSE(MIN(D6L307C9,RUN_YEARS),B7L803C4,B7L803C13,B7L803C22,B7L803C31,B7L803C40)</f>
        <v>5.3708850960186252E-2</v>
      </c>
      <c r="AN14" s="16" t="s">
        <v>29469</v>
      </c>
      <c r="AO14" s="33">
        <f>D6L307C8-D6L307C18</f>
        <v>0.17339895129863736</v>
      </c>
      <c r="AP14" s="16" t="s">
        <v>29470</v>
      </c>
      <c r="AQ14" s="33">
        <f>CHOOSE(MIN(D6L307C9,RUN_YEARS),B7L803C2,B7L803C11,B7L803C20,B7L803C29,B7L803C38)</f>
        <v>608.63896763504283</v>
      </c>
      <c r="AR14" s="16" t="s">
        <v>29471</v>
      </c>
      <c r="AS14" s="33">
        <f>IF(D6L307C20=0,0,D6L307C18/D6L307C20)</f>
        <v>8.8244187139183643E-5</v>
      </c>
      <c r="AT14" s="16" t="s">
        <v>29472</v>
      </c>
      <c r="AU14" s="33">
        <f>IF(D6L307C5=0,0,D6L307C18/D6L307C5)</f>
        <v>0.11824527917137982</v>
      </c>
      <c r="AV14" s="16" t="s">
        <v>29473</v>
      </c>
      <c r="AW14" s="33">
        <f>CHOOSE(MIN(D6L307C9,RUN_YEARS),B7L803C1,B7L803C10,B7L803C19,B7L803C28,B7L803C37)</f>
        <v>1964.9900681292797</v>
      </c>
      <c r="AX14" s="16" t="s">
        <v>29474</v>
      </c>
      <c r="AY14" s="33">
        <f>IF(D6L307C23=0,0,D6L307C19/D6L307C23)</f>
        <v>8.824418713918363E-5</v>
      </c>
      <c r="AZ14" s="16" t="s">
        <v>29475</v>
      </c>
      <c r="BA14" s="33">
        <f>IF(D6L307C5=0,0,D6L307C19/D6L307C5)</f>
        <v>0.38175472082862016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0.18952350003846211</v>
      </c>
      <c r="J15" s="16" t="s">
        <v>29498</v>
      </c>
      <c r="K15" s="21">
        <f>IF(FLOW_THRU_100PCT="Y",1,INDEX(VariabilityMatrix,D6L308C1,D6L308C9))</f>
        <v>0.59590198796625027</v>
      </c>
      <c r="L15" s="16" t="s">
        <v>29478</v>
      </c>
      <c r="M15" s="15">
        <f>IF(D6L308C2&lt;&gt;0,D6L308C2*D6L308C4,D6L308C3*D6L308C4)</f>
        <v>0.11293743043924127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5.6468715219620637E-2</v>
      </c>
      <c r="R15" s="16" t="s">
        <v>29480</v>
      </c>
      <c r="S15" s="15">
        <f>D6L308C5-D6L308C7</f>
        <v>5.6468715219620637E-2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5.4734711816586304E-2</v>
      </c>
      <c r="X15" s="16" t="s">
        <v>29482</v>
      </c>
      <c r="Y15" s="33">
        <f>D6L308C7-D6L308C10</f>
        <v>1.7340034030343329E-3</v>
      </c>
      <c r="Z15" s="16" t="s">
        <v>29483</v>
      </c>
      <c r="AA15" s="33">
        <f>CHOOSE(MIN(D6L308C9,RUN_YEARS),B7L803C7,B7L803C16,B7L803C25,B7L803C34,B7L803C43)</f>
        <v>357565</v>
      </c>
      <c r="AB15" s="16" t="s">
        <v>29484</v>
      </c>
      <c r="AC15" s="33">
        <f>IF(D6L308C12=0,0,D6L308C10/D6L308C12)</f>
        <v>1.5307625695072589E-7</v>
      </c>
      <c r="AD15" s="16" t="s">
        <v>29485</v>
      </c>
      <c r="AE15" s="33">
        <f>IF(D6L308C5=0,0,D6L308C10/D6L308C5)</f>
        <v>0.48464633561884335</v>
      </c>
      <c r="AF15" s="16" t="s">
        <v>29486</v>
      </c>
      <c r="AG15" s="33">
        <f>CHOOSE(MIN(D6L308C9,RUN_YEARS),B7L803C5,B7L803C14,B7L803C23,B7L803C32,B7L803C41)</f>
        <v>4356.8114289410369</v>
      </c>
      <c r="AH15" s="16" t="s">
        <v>29487</v>
      </c>
      <c r="AI15" s="33">
        <f>IF(D6L308C15=0,0,D6L308C11/D6L308C15)</f>
        <v>3.9799826807188632E-7</v>
      </c>
      <c r="AJ15" s="16" t="s">
        <v>29488</v>
      </c>
      <c r="AK15" s="33">
        <f>IF(D6L308C5=0,0,D6L308C11/D6L308C5)</f>
        <v>1.5353664381156627E-2</v>
      </c>
      <c r="AL15" s="16" t="s">
        <v>29489</v>
      </c>
      <c r="AM15" s="33">
        <f>D6L308C8*CHOOSE(MIN(D6L308C9,RUN_YEARS),B7L803C4,B7L803C13,B7L803C22,B7L803C31,B7L803C40)</f>
        <v>1.3354317991186375E-2</v>
      </c>
      <c r="AN15" s="16" t="s">
        <v>29490</v>
      </c>
      <c r="AO15" s="33">
        <f>D6L308C8-D6L308C18</f>
        <v>4.3114397228434263E-2</v>
      </c>
      <c r="AP15" s="16" t="s">
        <v>29491</v>
      </c>
      <c r="AQ15" s="33">
        <f>CHOOSE(MIN(D6L308C9,RUN_YEARS),B7L803C2,B7L803C11,B7L803C20,B7L803C29,B7L803C38)</f>
        <v>608.63896763504283</v>
      </c>
      <c r="AR15" s="16" t="s">
        <v>29492</v>
      </c>
      <c r="AS15" s="33">
        <f>IF(D6L308C20=0,0,D6L308C18/D6L308C20)</f>
        <v>2.1941279972717755E-5</v>
      </c>
      <c r="AT15" s="16" t="s">
        <v>29493</v>
      </c>
      <c r="AU15" s="33">
        <f>IF(D6L308C5=0,0,D6L308C18/D6L308C5)</f>
        <v>0.11824527917137984</v>
      </c>
      <c r="AV15" s="16" t="s">
        <v>29494</v>
      </c>
      <c r="AW15" s="33">
        <f>CHOOSE(MIN(D6L308C9,RUN_YEARS),B7L803C1,B7L803C10,B7L803C19,B7L803C28,B7L803C37)</f>
        <v>1964.9900681292797</v>
      </c>
      <c r="AX15" s="16" t="s">
        <v>29495</v>
      </c>
      <c r="AY15" s="33">
        <f>IF(D6L308C23=0,0,D6L308C19/D6L308C23)</f>
        <v>2.1941279972717755E-5</v>
      </c>
      <c r="AZ15" s="16" t="s">
        <v>29496</v>
      </c>
      <c r="BA15" s="33">
        <f>IF(D6L308C5=0,0,D6L308C19/D6L308C5)</f>
        <v>0.38175472082862016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0.70595434730483919</v>
      </c>
      <c r="J16" s="16" t="s">
        <v>29519</v>
      </c>
      <c r="K16" s="21">
        <f>IF(FLOW_THRU_100PCT="Y",1,INDEX(VariabilityMatrix,D6L309C1,D6L309C9))</f>
        <v>0.59590198796625027</v>
      </c>
      <c r="L16" s="16" t="s">
        <v>29499</v>
      </c>
      <c r="M16" s="15">
        <f>IF(D6L309C2&lt;&gt;0,D6L309C2*D6L309C4,D6L309C3*D6L309C4)</f>
        <v>0.42067959897237034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0.21033979948618517</v>
      </c>
      <c r="R16" s="16" t="s">
        <v>29501</v>
      </c>
      <c r="S16" s="15">
        <f>D6L309C5-D6L309C7</f>
        <v>0.21033979948618517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0.20388082611156383</v>
      </c>
      <c r="X16" s="16" t="s">
        <v>29503</v>
      </c>
      <c r="Y16" s="33">
        <f>D6L309C7-D6L309C10</f>
        <v>6.4589733746213407E-3</v>
      </c>
      <c r="Z16" s="16" t="s">
        <v>29504</v>
      </c>
      <c r="AA16" s="33">
        <f>CHOOSE(MIN(D6L309C9,RUN_YEARS),B7L803C7,B7L803C16,B7L803C25,B7L803C34,B7L803C43)</f>
        <v>357565</v>
      </c>
      <c r="AB16" s="16" t="s">
        <v>29505</v>
      </c>
      <c r="AC16" s="33">
        <f>IF(D6L309C12=0,0,D6L309C10/D6L309C12)</f>
        <v>5.7019234575969076E-7</v>
      </c>
      <c r="AD16" s="16" t="s">
        <v>29506</v>
      </c>
      <c r="AE16" s="33">
        <f>IF(D6L309C5=0,0,D6L309C10/D6L309C5)</f>
        <v>0.48464633561884335</v>
      </c>
      <c r="AF16" s="16" t="s">
        <v>29507</v>
      </c>
      <c r="AG16" s="33">
        <f>CHOOSE(MIN(D6L309C9,RUN_YEARS),B7L803C5,B7L803C14,B7L803C23,B7L803C32,B7L803C41)</f>
        <v>4356.8114289410369</v>
      </c>
      <c r="AH16" s="16" t="s">
        <v>29508</v>
      </c>
      <c r="AI16" s="33">
        <f>IF(D6L309C15=0,0,D6L309C11/D6L309C15)</f>
        <v>1.4825000989751934E-6</v>
      </c>
      <c r="AJ16" s="16" t="s">
        <v>29509</v>
      </c>
      <c r="AK16" s="33">
        <f>IF(D6L309C5=0,0,D6L309C11/D6L309C5)</f>
        <v>1.5353664381156637E-2</v>
      </c>
      <c r="AL16" s="16" t="s">
        <v>29510</v>
      </c>
      <c r="AM16" s="33">
        <f>D6L309C8*CHOOSE(MIN(D6L309C9,RUN_YEARS),B7L803C4,B7L803C13,B7L803C22,B7L803C31,B7L803C40)</f>
        <v>4.9743376622192047E-2</v>
      </c>
      <c r="AN16" s="16" t="s">
        <v>29511</v>
      </c>
      <c r="AO16" s="33">
        <f>D6L309C8-D6L309C18</f>
        <v>0.16059642286399312</v>
      </c>
      <c r="AP16" s="16" t="s">
        <v>29512</v>
      </c>
      <c r="AQ16" s="33">
        <f>CHOOSE(MIN(D6L309C9,RUN_YEARS),B7L803C2,B7L803C11,B7L803C20,B7L803C29,B7L803C38)</f>
        <v>608.63896763504283</v>
      </c>
      <c r="AR16" s="16" t="s">
        <v>29513</v>
      </c>
      <c r="AS16" s="33">
        <f>IF(D6L309C20=0,0,D6L309C18/D6L309C20)</f>
        <v>8.1728872562132073E-5</v>
      </c>
      <c r="AT16" s="16" t="s">
        <v>29514</v>
      </c>
      <c r="AU16" s="33">
        <f>IF(D6L309C5=0,0,D6L309C18/D6L309C5)</f>
        <v>0.11824527917137984</v>
      </c>
      <c r="AV16" s="16" t="s">
        <v>29515</v>
      </c>
      <c r="AW16" s="33">
        <f>CHOOSE(MIN(D6L309C9,RUN_YEARS),B7L803C1,B7L803C10,B7L803C19,B7L803C28,B7L803C37)</f>
        <v>1964.9900681292797</v>
      </c>
      <c r="AX16" s="16" t="s">
        <v>29516</v>
      </c>
      <c r="AY16" s="33">
        <f>IF(D6L309C23=0,0,D6L309C19/D6L309C23)</f>
        <v>8.1728872562132073E-5</v>
      </c>
      <c r="AZ16" s="16" t="s">
        <v>29517</v>
      </c>
      <c r="BA16" s="33">
        <f>IF(D6L309C5=0,0,D6L309C19/D6L309C5)</f>
        <v>0.38175472082862016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0.457670286119081</v>
      </c>
      <c r="J17" s="16" t="s">
        <v>29540</v>
      </c>
      <c r="K17" s="21">
        <f>IF(FLOW_THRU_100PCT="Y",1,INDEX(VariabilityMatrix,D6L310C1,D6L310C9))</f>
        <v>0.59590198796625027</v>
      </c>
      <c r="L17" s="16" t="s">
        <v>29520</v>
      </c>
      <c r="M17" s="15">
        <f>IF(D6L310C2&lt;&gt;0,D6L310C2*D6L310C4,D6L310C3*D6L310C4)</f>
        <v>0.27272663333144292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0.13636331666572146</v>
      </c>
      <c r="R17" s="16" t="s">
        <v>29522</v>
      </c>
      <c r="S17" s="15">
        <f>D6L310C5-D6L310C7</f>
        <v>0.13636331666572146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0.13217596346974772</v>
      </c>
      <c r="X17" s="16" t="s">
        <v>29524</v>
      </c>
      <c r="Y17" s="33">
        <f>D6L310C7-D6L310C10</f>
        <v>4.187353195973742E-3</v>
      </c>
      <c r="Z17" s="16" t="s">
        <v>29525</v>
      </c>
      <c r="AA17" s="33">
        <f>CHOOSE(MIN(D6L310C9,RUN_YEARS),B7L803C7,B7L803C16,B7L803C25,B7L803C34,B7L803C43)</f>
        <v>357565</v>
      </c>
      <c r="AB17" s="16" t="s">
        <v>29526</v>
      </c>
      <c r="AC17" s="33">
        <f>IF(D6L310C12=0,0,D6L310C10/D6L310C12)</f>
        <v>3.6965576460153461E-7</v>
      </c>
      <c r="AD17" s="16" t="s">
        <v>29527</v>
      </c>
      <c r="AE17" s="33">
        <f>IF(D6L310C5=0,0,D6L310C10/D6L310C5)</f>
        <v>0.48464633561884335</v>
      </c>
      <c r="AF17" s="16" t="s">
        <v>29528</v>
      </c>
      <c r="AG17" s="33">
        <f>CHOOSE(MIN(D6L310C9,RUN_YEARS),B7L803C5,B7L803C14,B7L803C23,B7L803C32,B7L803C41)</f>
        <v>4356.8114289410369</v>
      </c>
      <c r="AH17" s="16" t="s">
        <v>29529</v>
      </c>
      <c r="AI17" s="33">
        <f>IF(D6L310C15=0,0,D6L310C11/D6L310C15)</f>
        <v>9.6110498796398827E-7</v>
      </c>
      <c r="AJ17" s="16" t="s">
        <v>29530</v>
      </c>
      <c r="AK17" s="33">
        <f>IF(D6L310C5=0,0,D6L310C11/D6L310C5)</f>
        <v>1.5353664381156639E-2</v>
      </c>
      <c r="AL17" s="16" t="s">
        <v>29531</v>
      </c>
      <c r="AM17" s="33">
        <f>D6L310C8*CHOOSE(MIN(D6L310C9,RUN_YEARS),B7L803C4,B7L803C13,B7L803C22,B7L803C31,B7L803C40)</f>
        <v>3.2248636895747015E-2</v>
      </c>
      <c r="AN17" s="16" t="s">
        <v>29532</v>
      </c>
      <c r="AO17" s="33">
        <f>D6L310C8-D6L310C18</f>
        <v>0.10411467976997445</v>
      </c>
      <c r="AP17" s="16" t="s">
        <v>29533</v>
      </c>
      <c r="AQ17" s="33">
        <f>CHOOSE(MIN(D6L310C9,RUN_YEARS),B7L803C2,B7L803C11,B7L803C20,B7L803C29,B7L803C38)</f>
        <v>608.63896763504283</v>
      </c>
      <c r="AR17" s="16" t="s">
        <v>29534</v>
      </c>
      <c r="AS17" s="33">
        <f>IF(D6L310C20=0,0,D6L310C18/D6L310C20)</f>
        <v>5.29848376633752E-5</v>
      </c>
      <c r="AT17" s="16" t="s">
        <v>29535</v>
      </c>
      <c r="AU17" s="33">
        <f>IF(D6L310C5=0,0,D6L310C18/D6L310C5)</f>
        <v>0.11824527917137984</v>
      </c>
      <c r="AV17" s="16" t="s">
        <v>29536</v>
      </c>
      <c r="AW17" s="33">
        <f>CHOOSE(MIN(D6L310C9,RUN_YEARS),B7L803C1,B7L803C10,B7L803C19,B7L803C28,B7L803C37)</f>
        <v>1964.9900681292797</v>
      </c>
      <c r="AX17" s="16" t="s">
        <v>29537</v>
      </c>
      <c r="AY17" s="33">
        <f>IF(D6L310C23=0,0,D6L310C19/D6L310C23)</f>
        <v>5.2984837663375194E-5</v>
      </c>
      <c r="AZ17" s="16" t="s">
        <v>29538</v>
      </c>
      <c r="BA17" s="33">
        <f>IF(D6L310C5=0,0,D6L310C19/D6L310C5)</f>
        <v>0.38175472082862016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6.372624237101128E-2</v>
      </c>
      <c r="J18" s="16" t="s">
        <v>29561</v>
      </c>
      <c r="K18" s="21">
        <f>IF(FLOW_THRU_100PCT="Y",1,INDEX(VariabilityMatrix,D6L311C1,D6L311C9))</f>
        <v>0.59590198796625027</v>
      </c>
      <c r="L18" s="16" t="s">
        <v>29541</v>
      </c>
      <c r="M18" s="15">
        <f>IF(D6L311C2&lt;&gt;0,D6L311C2*D6L311C4,D6L311C3*D6L311C4)</f>
        <v>3.797459451450471E-2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1.8987297257252355E-2</v>
      </c>
      <c r="R18" s="16" t="s">
        <v>29543</v>
      </c>
      <c r="S18" s="15">
        <f>D6L311C5-D6L311C7</f>
        <v>1.8987297257252355E-2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1.8404248078066138E-2</v>
      </c>
      <c r="X18" s="16" t="s">
        <v>29545</v>
      </c>
      <c r="Y18" s="33">
        <f>D6L311C7-D6L311C10</f>
        <v>5.8304917918621663E-4</v>
      </c>
      <c r="Z18" s="16" t="s">
        <v>29546</v>
      </c>
      <c r="AA18" s="33">
        <f>CHOOSE(MIN(D6L311C9,RUN_YEARS),B7L803C7,B7L803C16,B7L803C25,B7L803C34,B7L803C43)</f>
        <v>357565</v>
      </c>
      <c r="AB18" s="16" t="s">
        <v>29547</v>
      </c>
      <c r="AC18" s="33">
        <f>IF(D6L311C12=0,0,D6L311C10/D6L311C12)</f>
        <v>5.1471055830593427E-8</v>
      </c>
      <c r="AD18" s="16" t="s">
        <v>29548</v>
      </c>
      <c r="AE18" s="33">
        <f>IF(D6L311C5=0,0,D6L311C10/D6L311C5)</f>
        <v>0.4846463356188434</v>
      </c>
      <c r="AF18" s="16" t="s">
        <v>29549</v>
      </c>
      <c r="AG18" s="33">
        <f>CHOOSE(MIN(D6L311C9,RUN_YEARS),B7L803C5,B7L803C14,B7L803C23,B7L803C32,B7L803C41)</f>
        <v>4356.8114289410369</v>
      </c>
      <c r="AH18" s="16" t="s">
        <v>29550</v>
      </c>
      <c r="AI18" s="33">
        <f>IF(D6L311C15=0,0,D6L311C11/D6L311C15)</f>
        <v>1.3382474515954254E-7</v>
      </c>
      <c r="AJ18" s="16" t="s">
        <v>29551</v>
      </c>
      <c r="AK18" s="33">
        <f>IF(D6L311C5=0,0,D6L311C11/D6L311C5)</f>
        <v>1.5353664381156623E-2</v>
      </c>
      <c r="AL18" s="16" t="s">
        <v>29552</v>
      </c>
      <c r="AM18" s="33">
        <f>D6L311C8*CHOOSE(MIN(D6L311C9,RUN_YEARS),B7L803C4,B7L803C13,B7L803C22,B7L803C31,B7L803C40)</f>
        <v>4.4903165297875587E-3</v>
      </c>
      <c r="AN18" s="16" t="s">
        <v>29553</v>
      </c>
      <c r="AO18" s="33">
        <f>D6L311C8-D6L311C18</f>
        <v>1.4496980727464796E-2</v>
      </c>
      <c r="AP18" s="16" t="s">
        <v>29554</v>
      </c>
      <c r="AQ18" s="33">
        <f>CHOOSE(MIN(D6L311C9,RUN_YEARS),B7L803C2,B7L803C11,B7L803C20,B7L803C29,B7L803C38)</f>
        <v>608.63896763504283</v>
      </c>
      <c r="AR18" s="16" t="s">
        <v>29555</v>
      </c>
      <c r="AS18" s="33">
        <f>IF(D6L311C20=0,0,D6L311C18/D6L311C20)</f>
        <v>7.3776356240142674E-6</v>
      </c>
      <c r="AT18" s="16" t="s">
        <v>29556</v>
      </c>
      <c r="AU18" s="33">
        <f>IF(D6L311C5=0,0,D6L311C18/D6L311C5)</f>
        <v>0.11824527917137984</v>
      </c>
      <c r="AV18" s="16" t="s">
        <v>29557</v>
      </c>
      <c r="AW18" s="33">
        <f>CHOOSE(MIN(D6L311C9,RUN_YEARS),B7L803C1,B7L803C10,B7L803C19,B7L803C28,B7L803C37)</f>
        <v>1964.9900681292797</v>
      </c>
      <c r="AX18" s="16" t="s">
        <v>29558</v>
      </c>
      <c r="AY18" s="33">
        <f>IF(D6L311C23=0,0,D6L311C19/D6L311C23)</f>
        <v>7.3776356240142674E-6</v>
      </c>
      <c r="AZ18" s="16" t="s">
        <v>29559</v>
      </c>
      <c r="BA18" s="33">
        <f>IF(D6L311C5=0,0,D6L311C19/D6L311C5)</f>
        <v>0.38175472082862016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0.59590198796625027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357565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4356.8114289410369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608.63896763504283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1964.9900681292797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8.5631442527361341E-3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7.3643040573530749E-3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3.6821520286765374E-3</v>
      </c>
      <c r="R20" s="16" t="s">
        <v>29585</v>
      </c>
      <c r="S20" s="15">
        <f>D6L313C5-D6L313C7</f>
        <v>3.6821520286765374E-3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3.5690829757791479E-3</v>
      </c>
      <c r="X20" s="16" t="s">
        <v>29587</v>
      </c>
      <c r="Y20" s="33">
        <f>D6L313C7-D6L313C10</f>
        <v>1.1306905289738952E-4</v>
      </c>
      <c r="Z20" s="16" t="s">
        <v>29588</v>
      </c>
      <c r="AA20" s="33">
        <f>CHOOSE(MIN(D6L313C9,RUN_YEARS),B7L803C7,B7L803C16,B7L803C25,B7L803C34,B7L803C43)</f>
        <v>357565</v>
      </c>
      <c r="AB20" s="16" t="s">
        <v>29589</v>
      </c>
      <c r="AC20" s="33">
        <f>IF(D6L313C12=0,0,D6L313C10/D6L313C12)</f>
        <v>9.9816340407454533E-9</v>
      </c>
      <c r="AD20" s="16" t="s">
        <v>29590</v>
      </c>
      <c r="AE20" s="33">
        <f>IF(D6L313C5=0,0,D6L313C10/D6L313C5)</f>
        <v>0.48464633561884329</v>
      </c>
      <c r="AF20" s="16" t="s">
        <v>29591</v>
      </c>
      <c r="AG20" s="33">
        <f>CHOOSE(MIN(D6L313C9,RUN_YEARS),B7L803C5,B7L803C14,B7L803C23,B7L803C32,B7L803C41)</f>
        <v>4356.8114289410369</v>
      </c>
      <c r="AH20" s="16" t="s">
        <v>29592</v>
      </c>
      <c r="AI20" s="33">
        <f>IF(D6L313C15=0,0,D6L313C11/D6L313C15)</f>
        <v>2.5952248505938205E-8</v>
      </c>
      <c r="AJ20" s="16" t="s">
        <v>29593</v>
      </c>
      <c r="AK20" s="33">
        <f>IF(D6L313C5=0,0,D6L313C11/D6L313C5)</f>
        <v>1.535366438115668E-2</v>
      </c>
      <c r="AL20" s="16" t="s">
        <v>29594</v>
      </c>
      <c r="AM20" s="33">
        <f>D6L313C8*CHOOSE(MIN(D6L313C9,RUN_YEARS),B7L803C4,B7L803C13,B7L803C22,B7L803C31,B7L803C40)</f>
        <v>8.7079418916463961E-4</v>
      </c>
      <c r="AN20" s="16" t="s">
        <v>29595</v>
      </c>
      <c r="AO20" s="33">
        <f>D6L313C8-D6L313C18</f>
        <v>2.8113578395118979E-3</v>
      </c>
      <c r="AP20" s="16" t="s">
        <v>29596</v>
      </c>
      <c r="AQ20" s="33">
        <f>CHOOSE(MIN(D6L313C9,RUN_YEARS),B7L803C2,B7L803C11,B7L803C20,B7L803C29,B7L803C38)</f>
        <v>608.63896763504283</v>
      </c>
      <c r="AR20" s="16" t="s">
        <v>29597</v>
      </c>
      <c r="AS20" s="33">
        <f>IF(D6L313C20=0,0,D6L313C18/D6L313C20)</f>
        <v>1.4307236891982777E-6</v>
      </c>
      <c r="AT20" s="16" t="s">
        <v>29598</v>
      </c>
      <c r="AU20" s="33">
        <f>IF(D6L313C5=0,0,D6L313C18/D6L313C5)</f>
        <v>0.11824527917137985</v>
      </c>
      <c r="AV20" s="16" t="s">
        <v>29599</v>
      </c>
      <c r="AW20" s="33">
        <f>CHOOSE(MIN(D6L313C9,RUN_YEARS),B7L803C1,B7L803C10,B7L803C19,B7L803C28,B7L803C37)</f>
        <v>1964.9900681292797</v>
      </c>
      <c r="AX20" s="16" t="s">
        <v>29600</v>
      </c>
      <c r="AY20" s="33">
        <f>IF(D6L313C23=0,0,D6L313C19/D6L313C23)</f>
        <v>1.4307236891982777E-6</v>
      </c>
      <c r="AZ20" s="16" t="s">
        <v>29601</v>
      </c>
      <c r="BA20" s="33">
        <f>IF(D6L313C5=0,0,D6L313C19/D6L313C5)</f>
        <v>0.38175472082862016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</v>
      </c>
      <c r="J21" s="16" t="s">
        <v>29623</v>
      </c>
      <c r="K21" s="21">
        <f>IF(FLOW_THRU_100PCT="Y",1,INDEX(VariabilityMatrix,D6L314C1,D6L314C9))</f>
        <v>0.59732288155061353</v>
      </c>
      <c r="L21" s="16" t="s">
        <v>29603</v>
      </c>
      <c r="M21" s="15">
        <f>IF(D6L314C2&lt;&gt;0,D6L314C2*D6L314C4,D6L314C3*D6L314C4)</f>
        <v>0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</v>
      </c>
      <c r="R21" s="16" t="s">
        <v>29605</v>
      </c>
      <c r="S21" s="15">
        <f>D6L314C5-D6L314C7</f>
        <v>0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</v>
      </c>
      <c r="X21" s="16" t="s">
        <v>29607</v>
      </c>
      <c r="Y21" s="33">
        <f>D6L314C7-D6L314C10</f>
        <v>0</v>
      </c>
      <c r="Z21" s="16" t="s">
        <v>29608</v>
      </c>
      <c r="AA21" s="33">
        <f>CHOOSE(MIN(D6L314C9,RUN_YEARS),B7L803C7,B7L803C16,B7L803C25,B7L803C34,B7L803C43)</f>
        <v>374809.4</v>
      </c>
      <c r="AB21" s="16" t="s">
        <v>29609</v>
      </c>
      <c r="AC21" s="33">
        <f>IF(D6L314C12=0,0,D6L314C10/D6L314C12)</f>
        <v>0</v>
      </c>
      <c r="AD21" s="16" t="s">
        <v>29610</v>
      </c>
      <c r="AE21" s="33">
        <f>IF(D6L314C5=0,0,D6L314C10/D6L314C5)</f>
        <v>0</v>
      </c>
      <c r="AF21" s="16" t="s">
        <v>29611</v>
      </c>
      <c r="AG21" s="33">
        <f>CHOOSE(MIN(D6L314C9,RUN_YEARS),B7L803C5,B7L803C14,B7L803C23,B7L803C32,B7L803C41)</f>
        <v>4666.5748987431089</v>
      </c>
      <c r="AH21" s="16" t="s">
        <v>29612</v>
      </c>
      <c r="AI21" s="33">
        <f>IF(D6L314C15=0,0,D6L314C11/D6L314C15)</f>
        <v>0</v>
      </c>
      <c r="AJ21" s="16" t="s">
        <v>29613</v>
      </c>
      <c r="AK21" s="33">
        <f>IF(D6L314C5=0,0,D6L314C11/D6L314C5)</f>
        <v>0</v>
      </c>
      <c r="AL21" s="16" t="s">
        <v>29614</v>
      </c>
      <c r="AM21" s="33">
        <f>D6L314C8*CHOOSE(MIN(D6L314C9,RUN_YEARS),B7L803C4,B7L803C13,B7L803C22,B7L803C31,B7L803C40)</f>
        <v>0</v>
      </c>
      <c r="AN21" s="16" t="s">
        <v>29615</v>
      </c>
      <c r="AO21" s="33">
        <f>D6L314C8-D6L314C18</f>
        <v>0</v>
      </c>
      <c r="AP21" s="16" t="s">
        <v>29616</v>
      </c>
      <c r="AQ21" s="33">
        <f>CHOOSE(MIN(D6L314C9,RUN_YEARS),B7L803C2,B7L803C11,B7L803C20,B7L803C29,B7L803C38)</f>
        <v>594.00776505558531</v>
      </c>
      <c r="AR21" s="16" t="s">
        <v>29617</v>
      </c>
      <c r="AS21" s="33">
        <f>IF(D6L314C20=0,0,D6L314C18/D6L314C20)</f>
        <v>0</v>
      </c>
      <c r="AT21" s="16" t="s">
        <v>29618</v>
      </c>
      <c r="AU21" s="33">
        <f>IF(D6L314C5=0,0,D6L314C18/D6L314C5)</f>
        <v>0</v>
      </c>
      <c r="AV21" s="16" t="s">
        <v>29619</v>
      </c>
      <c r="AW21" s="33">
        <f>CHOOSE(MIN(D6L314C9,RUN_YEARS),B7L803C1,B7L803C10,B7L803C19,B7L803C28,B7L803C37)</f>
        <v>2098.2378694623831</v>
      </c>
      <c r="AX21" s="16" t="s">
        <v>29620</v>
      </c>
      <c r="AY21" s="33">
        <f>IF(D6L314C23=0,0,D6L314C19/D6L314C23)</f>
        <v>0</v>
      </c>
      <c r="AZ21" s="16" t="s">
        <v>29621</v>
      </c>
      <c r="BA21" s="33">
        <f>IF(D6L314C5=0,0,D6L314C19/D6L314C5)</f>
        <v>0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9.1872660363056227</v>
      </c>
      <c r="J22" s="16" t="s">
        <v>29644</v>
      </c>
      <c r="K22" s="21">
        <f>IF(FLOW_THRU_100PCT="Y",1,INDEX(VariabilityMatrix,D6L315C1,D6L315C9))</f>
        <v>0.58746942841131988</v>
      </c>
      <c r="L22" s="16" t="s">
        <v>29624</v>
      </c>
      <c r="M22" s="15">
        <f>IF(D6L315C2&lt;&gt;0,D6L315C2*D6L315C4,D6L315C3*D6L315C4)</f>
        <v>5.3972379270111963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2.6986189635055982</v>
      </c>
      <c r="R22" s="16" t="s">
        <v>29626</v>
      </c>
      <c r="S22" s="15">
        <f>D6L315C5-D6L315C7</f>
        <v>2.6986189635055982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2.6155726745307528</v>
      </c>
      <c r="X22" s="16" t="s">
        <v>29628</v>
      </c>
      <c r="Y22" s="33">
        <f>D6L315C7-D6L315C10</f>
        <v>8.3046288974845339E-2</v>
      </c>
      <c r="Z22" s="16" t="s">
        <v>29629</v>
      </c>
      <c r="AA22" s="33">
        <f>CHOOSE(MIN(D6L315C9,RUN_YEARS),B7L803C7,B7L803C16,B7L803C25,B7L803C34,B7L803C43)</f>
        <v>367220</v>
      </c>
      <c r="AB22" s="16" t="s">
        <v>29630</v>
      </c>
      <c r="AC22" s="33">
        <f>IF(D6L315C12=0,0,D6L315C10/D6L315C12)</f>
        <v>7.1226313232687564E-6</v>
      </c>
      <c r="AD22" s="16" t="s">
        <v>29631</v>
      </c>
      <c r="AE22" s="33">
        <f>IF(D6L315C5=0,0,D6L315C10/D6L315C5)</f>
        <v>0.48461318731953079</v>
      </c>
      <c r="AF22" s="16" t="s">
        <v>29632</v>
      </c>
      <c r="AG22" s="33">
        <f>CHOOSE(MIN(D6L315C9,RUN_YEARS),B7L803C5,B7L803C14,B7L803C23,B7L803C32,B7L803C41)</f>
        <v>4484.4214062566534</v>
      </c>
      <c r="AH22" s="16" t="s">
        <v>29633</v>
      </c>
      <c r="AI22" s="33">
        <f>IF(D6L315C15=0,0,D6L315C11/D6L315C15)</f>
        <v>1.8518841440498737E-5</v>
      </c>
      <c r="AJ22" s="16" t="s">
        <v>29634</v>
      </c>
      <c r="AK22" s="33">
        <f>IF(D6L315C5=0,0,D6L315C11/D6L315C5)</f>
        <v>1.5386812680469231E-2</v>
      </c>
      <c r="AL22" s="16" t="s">
        <v>29635</v>
      </c>
      <c r="AM22" s="33">
        <f>D6L315C8*CHOOSE(MIN(D6L315C9,RUN_YEARS),B7L803C4,B7L803C13,B7L803C22,B7L803C31,B7L803C40)</f>
        <v>0.60983705674394062</v>
      </c>
      <c r="AN22" s="16" t="s">
        <v>29636</v>
      </c>
      <c r="AO22" s="33">
        <f>D6L315C8-D6L315C18</f>
        <v>2.0887819067616578</v>
      </c>
      <c r="AP22" s="16" t="s">
        <v>29637</v>
      </c>
      <c r="AQ22" s="33">
        <f>CHOOSE(MIN(D6L315C9,RUN_YEARS),B7L803C2,B7L803C11,B7L803C20,B7L803C29,B7L803C38)</f>
        <v>592.46696900818472</v>
      </c>
      <c r="AR22" s="16" t="s">
        <v>29638</v>
      </c>
      <c r="AS22" s="33">
        <f>IF(D6L315C20=0,0,D6L315C18/D6L315C20)</f>
        <v>1.0293182382215065E-3</v>
      </c>
      <c r="AT22" s="16" t="s">
        <v>29639</v>
      </c>
      <c r="AU22" s="33">
        <f>IF(D6L315C5=0,0,D6L315C18/D6L315C5)</f>
        <v>0.11299058240362719</v>
      </c>
      <c r="AV22" s="16" t="s">
        <v>29640</v>
      </c>
      <c r="AW22" s="33">
        <f>CHOOSE(MIN(D6L315C9,RUN_YEARS),B7L803C1,B7L803C10,B7L803C19,B7L803C28,B7L803C37)</f>
        <v>2029.2867931406038</v>
      </c>
      <c r="AX22" s="16" t="s">
        <v>29641</v>
      </c>
      <c r="AY22" s="33">
        <f>IF(D6L315C23=0,0,D6L315C19/D6L315C23)</f>
        <v>1.029318238221507E-3</v>
      </c>
      <c r="AZ22" s="16" t="s">
        <v>29642</v>
      </c>
      <c r="BA22" s="33">
        <f>IF(D6L315C5=0,0,D6L315C19/D6L315C5)</f>
        <v>0.38700941759637286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2805.1486105011809</v>
      </c>
      <c r="J23" s="16" t="s">
        <v>29665</v>
      </c>
      <c r="K23" s="21">
        <f>IF(FLOW_THRU_100PCT="Y",1,INDEX(VariabilityMatrix,D6L316C1,D6L316C9))</f>
        <v>0.24925544762966589</v>
      </c>
      <c r="L23" s="16" t="s">
        <v>29645</v>
      </c>
      <c r="M23" s="15">
        <f>IF(D6L316C2&lt;&gt;0,D6L316C2*D6L316C4,D6L316C3*D6L316C4)</f>
        <v>699.19857257820718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349.59928628910359</v>
      </c>
      <c r="R23" s="16" t="s">
        <v>29647</v>
      </c>
      <c r="S23" s="15">
        <f>D6L316C5-D6L316C7</f>
        <v>349.59928628910359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338.84084882639127</v>
      </c>
      <c r="X23" s="16" t="s">
        <v>29649</v>
      </c>
      <c r="Y23" s="33">
        <f>D6L316C7-D6L316C10</f>
        <v>10.758437462712322</v>
      </c>
      <c r="Z23" s="16" t="s">
        <v>29650</v>
      </c>
      <c r="AA23" s="33">
        <f>CHOOSE(MIN(D6L316C9,RUN_YEARS),B7L803C7,B7L803C16,B7L803C25,B7L803C34,B7L803C43)</f>
        <v>367220</v>
      </c>
      <c r="AB23" s="16" t="s">
        <v>29651</v>
      </c>
      <c r="AC23" s="33">
        <f>IF(D6L316C12=0,0,D6L316C10/D6L316C12)</f>
        <v>9.2271893912747468E-4</v>
      </c>
      <c r="AD23" s="16" t="s">
        <v>29652</v>
      </c>
      <c r="AE23" s="33">
        <f>IF(D6L316C5=0,0,D6L316C10/D6L316C5)</f>
        <v>0.48461318731953079</v>
      </c>
      <c r="AF23" s="16" t="s">
        <v>29653</v>
      </c>
      <c r="AG23" s="33">
        <f>CHOOSE(MIN(D6L316C9,RUN_YEARS),B7L803C5,B7L803C14,B7L803C23,B7L803C32,B7L803C41)</f>
        <v>4484.4214062566534</v>
      </c>
      <c r="AH23" s="16" t="s">
        <v>29654</v>
      </c>
      <c r="AI23" s="33">
        <f>IF(D6L316C15=0,0,D6L316C11/D6L316C15)</f>
        <v>2.3990692417314254E-3</v>
      </c>
      <c r="AJ23" s="16" t="s">
        <v>29655</v>
      </c>
      <c r="AK23" s="33">
        <f>IF(D6L316C5=0,0,D6L316C11/D6L316C5)</f>
        <v>1.53868126804692E-2</v>
      </c>
      <c r="AL23" s="16" t="s">
        <v>29656</v>
      </c>
      <c r="AM23" s="33">
        <f>D6L316C8*CHOOSE(MIN(D6L316C9,RUN_YEARS),B7L803C4,B7L803C13,B7L803C22,B7L803C31,B7L803C40)</f>
        <v>79.00285393139643</v>
      </c>
      <c r="AN23" s="16" t="s">
        <v>29657</v>
      </c>
      <c r="AO23" s="33">
        <f>D6L316C8-D6L316C18</f>
        <v>270.59643235770716</v>
      </c>
      <c r="AP23" s="16" t="s">
        <v>29658</v>
      </c>
      <c r="AQ23" s="33">
        <f>CHOOSE(MIN(D6L316C9,RUN_YEARS),B7L803C2,B7L803C11,B7L803C20,B7L803C29,B7L803C38)</f>
        <v>592.46696900818472</v>
      </c>
      <c r="AR23" s="16" t="s">
        <v>29659</v>
      </c>
      <c r="AS23" s="33">
        <f>IF(D6L316C20=0,0,D6L316C18/D6L316C20)</f>
        <v>0.13334558391272111</v>
      </c>
      <c r="AT23" s="16" t="s">
        <v>29660</v>
      </c>
      <c r="AU23" s="33">
        <f>IF(D6L316C5=0,0,D6L316C18/D6L316C5)</f>
        <v>0.11299058240362719</v>
      </c>
      <c r="AV23" s="16" t="s">
        <v>29661</v>
      </c>
      <c r="AW23" s="33">
        <f>CHOOSE(MIN(D6L316C9,RUN_YEARS),B7L803C1,B7L803C10,B7L803C19,B7L803C28,B7L803C37)</f>
        <v>2029.2867931406038</v>
      </c>
      <c r="AX23" s="16" t="s">
        <v>29662</v>
      </c>
      <c r="AY23" s="33">
        <f>IF(D6L316C23=0,0,D6L316C19/D6L316C23)</f>
        <v>0.13334558391272114</v>
      </c>
      <c r="AZ23" s="16" t="s">
        <v>29663</v>
      </c>
      <c r="BA23" s="33">
        <f>IF(D6L316C5=0,0,D6L316C19/D6L316C5)</f>
        <v>0.38700941759637281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1026.3231904714733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882.63794380546699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441.31897190273349</v>
      </c>
      <c r="R24" s="16" t="s">
        <v>29668</v>
      </c>
      <c r="S24" s="15">
        <f>D6L317C5-D6L317C7</f>
        <v>441.31897190273349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427.73798719672425</v>
      </c>
      <c r="X24" s="16" t="s">
        <v>29670</v>
      </c>
      <c r="Y24" s="33">
        <f>D6L317C7-D6L317C10</f>
        <v>13.580984706009247</v>
      </c>
      <c r="Z24" s="16" t="s">
        <v>29671</v>
      </c>
      <c r="AA24" s="33">
        <f>CHOOSE(MIN(D6L317C9,RUN_YEARS),B7L803C7,B7L803C16,B7L803C25,B7L803C34,B7L803C43)</f>
        <v>367220</v>
      </c>
      <c r="AB24" s="16" t="s">
        <v>29672</v>
      </c>
      <c r="AC24" s="33">
        <f>IF(D6L317C12=0,0,D6L317C10/D6L317C12)</f>
        <v>1.1648003572700949E-3</v>
      </c>
      <c r="AD24" s="16" t="s">
        <v>29673</v>
      </c>
      <c r="AE24" s="33">
        <f>IF(D6L317C5=0,0,D6L317C10/D6L317C5)</f>
        <v>0.48461318731953079</v>
      </c>
      <c r="AF24" s="16" t="s">
        <v>29674</v>
      </c>
      <c r="AG24" s="33">
        <f>CHOOSE(MIN(D6L317C9,RUN_YEARS),B7L803C5,B7L803C14,B7L803C23,B7L803C32,B7L803C41)</f>
        <v>4484.4214062566534</v>
      </c>
      <c r="AH24" s="16" t="s">
        <v>29675</v>
      </c>
      <c r="AI24" s="33">
        <f>IF(D6L317C15=0,0,D6L317C11/D6L317C15)</f>
        <v>3.0284809289022416E-3</v>
      </c>
      <c r="AJ24" s="16" t="s">
        <v>29676</v>
      </c>
      <c r="AK24" s="33">
        <f>IF(D6L317C5=0,0,D6L317C11/D6L317C5)</f>
        <v>1.5386812680469229E-2</v>
      </c>
      <c r="AL24" s="16" t="s">
        <v>29677</v>
      </c>
      <c r="AM24" s="33">
        <f>D6L317C8*CHOOSE(MIN(D6L317C9,RUN_YEARS),B7L803C4,B7L803C13,B7L803C22,B7L803C31,B7L803C40)</f>
        <v>99.729775322119693</v>
      </c>
      <c r="AN24" s="16" t="s">
        <v>29678</v>
      </c>
      <c r="AO24" s="33">
        <f>D6L317C8-D6L317C18</f>
        <v>341.58919658061382</v>
      </c>
      <c r="AP24" s="16" t="s">
        <v>29679</v>
      </c>
      <c r="AQ24" s="33">
        <f>CHOOSE(MIN(D6L317C9,RUN_YEARS),B7L803C2,B7L803C11,B7L803C20,B7L803C29,B7L803C38)</f>
        <v>592.46696900818472</v>
      </c>
      <c r="AR24" s="16" t="s">
        <v>29680</v>
      </c>
      <c r="AS24" s="33">
        <f>IF(D6L317C20=0,0,D6L317C18/D6L317C20)</f>
        <v>0.16832968003106002</v>
      </c>
      <c r="AT24" s="16" t="s">
        <v>29681</v>
      </c>
      <c r="AU24" s="33">
        <f>IF(D6L317C5=0,0,D6L317C18/D6L317C5)</f>
        <v>0.11299058240362721</v>
      </c>
      <c r="AV24" s="16" t="s">
        <v>29682</v>
      </c>
      <c r="AW24" s="33">
        <f>CHOOSE(MIN(D6L317C9,RUN_YEARS),B7L803C1,B7L803C10,B7L803C19,B7L803C28,B7L803C37)</f>
        <v>2029.2867931406038</v>
      </c>
      <c r="AX24" s="16" t="s">
        <v>29683</v>
      </c>
      <c r="AY24" s="33">
        <f>IF(D6L317C23=0,0,D6L317C19/D6L317C23)</f>
        <v>0.16832968003106008</v>
      </c>
      <c r="AZ24" s="16" t="s">
        <v>29684</v>
      </c>
      <c r="BA24" s="33">
        <f>IF(D6L317C5=0,0,D6L317C19/D6L317C5)</f>
        <v>0.38700941759637281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IF(FLOW_THRU_100PCT="Y",1,INDEX(VariabilityMatrix,D6L318C1,D6L318C9))</f>
        <v>0.24783281238833932</v>
      </c>
      <c r="L25" s="16" t="s">
        <v>29686</v>
      </c>
      <c r="M25" s="15">
        <f>IF(D6L318C2&lt;&gt;0,D6L318C2*D6L318C4,D6L318C3*D6L318C4)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357565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4356.8114289410369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608.63896763504283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1964.9900681292797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15783.09644227868</v>
      </c>
      <c r="J26" s="16" t="s">
        <v>29727</v>
      </c>
      <c r="K26" s="21">
        <f>IF(FLOW_THRU_100PCT="Y",1,INDEX(VariabilityMatrix,D6L319C1,D6L319C9))</f>
        <v>0.24925544762966589</v>
      </c>
      <c r="L26" s="16" t="s">
        <v>29707</v>
      </c>
      <c r="M26" s="15">
        <f>IF(D6L319C2&lt;&gt;0,D6L319C2*D6L319C4,D6L319C3*D6L319C4)</f>
        <v>3934.0227687023598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1967.0113843511799</v>
      </c>
      <c r="R26" s="16" t="s">
        <v>29709</v>
      </c>
      <c r="S26" s="15">
        <f>D6L319C5-D6L319C7</f>
        <v>1967.0113843511799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1906.4793129284558</v>
      </c>
      <c r="X26" s="16" t="s">
        <v>29711</v>
      </c>
      <c r="Y26" s="33">
        <f>D6L319C7-D6L319C10</f>
        <v>60.53207142272413</v>
      </c>
      <c r="Z26" s="16" t="s">
        <v>29712</v>
      </c>
      <c r="AA26" s="33">
        <f>CHOOSE(MIN(D6L319C9,RUN_YEARS),B7L803C7,B7L803C16,B7L803C25,B7L803C34,B7L803C43)</f>
        <v>367220</v>
      </c>
      <c r="AB26" s="16" t="s">
        <v>29713</v>
      </c>
      <c r="AC26" s="33">
        <f>IF(D6L319C12=0,0,D6L319C10/D6L319C12)</f>
        <v>5.1916543568663355E-3</v>
      </c>
      <c r="AD26" s="16" t="s">
        <v>29714</v>
      </c>
      <c r="AE26" s="33">
        <f>IF(D6L319C5=0,0,D6L319C10/D6L319C5)</f>
        <v>0.48461318731953079</v>
      </c>
      <c r="AF26" s="16" t="s">
        <v>29715</v>
      </c>
      <c r="AG26" s="33">
        <f>CHOOSE(MIN(D6L319C9,RUN_YEARS),B7L803C5,B7L803C14,B7L803C23,B7L803C32,B7L803C41)</f>
        <v>4484.4214062566534</v>
      </c>
      <c r="AH26" s="16" t="s">
        <v>29716</v>
      </c>
      <c r="AI26" s="33">
        <f>IF(D6L319C15=0,0,D6L319C11/D6L319C15)</f>
        <v>1.3498301327852449E-2</v>
      </c>
      <c r="AJ26" s="16" t="s">
        <v>29717</v>
      </c>
      <c r="AK26" s="33">
        <f>IF(D6L319C5=0,0,D6L319C11/D6L319C5)</f>
        <v>1.5386812680469228E-2</v>
      </c>
      <c r="AL26" s="16" t="s">
        <v>29718</v>
      </c>
      <c r="AM26" s="33">
        <f>D6L319C8*CHOOSE(MIN(D6L319C9,RUN_YEARS),B7L803C4,B7L803C13,B7L803C22,B7L803C31,B7L803C40)</f>
        <v>444.50752382480965</v>
      </c>
      <c r="AN26" s="16" t="s">
        <v>29719</v>
      </c>
      <c r="AO26" s="33">
        <f>D6L319C8-D6L319C18</f>
        <v>1522.5038605263703</v>
      </c>
      <c r="AP26" s="16" t="s">
        <v>29720</v>
      </c>
      <c r="AQ26" s="33">
        <f>CHOOSE(MIN(D6L319C9,RUN_YEARS),B7L803C2,B7L803C11,B7L803C20,B7L803C29,B7L803C38)</f>
        <v>592.46696900818472</v>
      </c>
      <c r="AR26" s="16" t="s">
        <v>29721</v>
      </c>
      <c r="AS26" s="33">
        <f>IF(D6L319C20=0,0,D6L319C18/D6L319C20)</f>
        <v>0.75026549508563223</v>
      </c>
      <c r="AT26" s="16" t="s">
        <v>29722</v>
      </c>
      <c r="AU26" s="33">
        <f>IF(D6L319C5=0,0,D6L319C18/D6L319C5)</f>
        <v>0.11299058240362721</v>
      </c>
      <c r="AV26" s="16" t="s">
        <v>29723</v>
      </c>
      <c r="AW26" s="33">
        <f>CHOOSE(MIN(D6L319C9,RUN_YEARS),B7L803C1,B7L803C10,B7L803C19,B7L803C28,B7L803C37)</f>
        <v>2029.2867931406038</v>
      </c>
      <c r="AX26" s="16" t="s">
        <v>29724</v>
      </c>
      <c r="AY26" s="33">
        <f>IF(D6L319C23=0,0,D6L319C19/D6L319C23)</f>
        <v>0.75026549508563234</v>
      </c>
      <c r="AZ26" s="16" t="s">
        <v>29725</v>
      </c>
      <c r="BA26" s="33">
        <f>IF(D6L319C5=0,0,D6L319C19/D6L319C5)</f>
        <v>0.38700941759637281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6288.6461047740513</v>
      </c>
      <c r="J27" s="16" t="s">
        <v>29748</v>
      </c>
      <c r="K27" s="21">
        <f>IF(FLOW_THRU_100PCT="Y",1,INDEX(VariabilityMatrix,D6L320C1,D6L320C9))</f>
        <v>0.24783281238833932</v>
      </c>
      <c r="L27" s="16" t="s">
        <v>29728</v>
      </c>
      <c r="M27" s="15">
        <f>IF(D6L320C2&lt;&gt;0,D6L320C2*D6L320C4,D6L320C3*D6L320C4)</f>
        <v>1558.5328502611283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779.26642513056413</v>
      </c>
      <c r="R27" s="16" t="s">
        <v>29730</v>
      </c>
      <c r="S27" s="15">
        <f>D6L320C5-D6L320C7</f>
        <v>779.26642513056413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755.33723482064727</v>
      </c>
      <c r="X27" s="16" t="s">
        <v>29732</v>
      </c>
      <c r="Y27" s="33">
        <f>D6L320C7-D6L320C10</f>
        <v>23.929190309916862</v>
      </c>
      <c r="Z27" s="16" t="s">
        <v>29733</v>
      </c>
      <c r="AA27" s="33">
        <f>CHOOSE(MIN(D6L320C9,RUN_YEARS),B7L803C7,B7L803C16,B7L803C25,B7L803C34,B7L803C43)</f>
        <v>357565</v>
      </c>
      <c r="AB27" s="16" t="s">
        <v>29734</v>
      </c>
      <c r="AC27" s="33">
        <f>IF(D6L320C12=0,0,D6L320C10/D6L320C12)</f>
        <v>2.112447344736334E-3</v>
      </c>
      <c r="AD27" s="16" t="s">
        <v>29735</v>
      </c>
      <c r="AE27" s="33">
        <f>IF(D6L320C5=0,0,D6L320C10/D6L320C5)</f>
        <v>0.48464633561884335</v>
      </c>
      <c r="AF27" s="16" t="s">
        <v>29736</v>
      </c>
      <c r="AG27" s="33">
        <f>CHOOSE(MIN(D6L320C9,RUN_YEARS),B7L803C5,B7L803C14,B7L803C23,B7L803C32,B7L803C41)</f>
        <v>4356.8114289410369</v>
      </c>
      <c r="AH27" s="16" t="s">
        <v>29737</v>
      </c>
      <c r="AI27" s="33">
        <f>IF(D6L320C15=0,0,D6L320C11/D6L320C15)</f>
        <v>5.4923630963144695E-3</v>
      </c>
      <c r="AJ27" s="16" t="s">
        <v>29738</v>
      </c>
      <c r="AK27" s="33">
        <f>IF(D6L320C5=0,0,D6L320C11/D6L320C5)</f>
        <v>1.5353664381156666E-2</v>
      </c>
      <c r="AL27" s="16" t="s">
        <v>29739</v>
      </c>
      <c r="AM27" s="33">
        <f>D6L320C8*CHOOSE(MIN(D6L320C9,RUN_YEARS),B7L803C4,B7L803C13,B7L803C22,B7L803C31,B7L803C40)</f>
        <v>184.28915197689344</v>
      </c>
      <c r="AN27" s="16" t="s">
        <v>29740</v>
      </c>
      <c r="AO27" s="33">
        <f>D6L320C8-D6L320C18</f>
        <v>594.97727315367069</v>
      </c>
      <c r="AP27" s="16" t="s">
        <v>29741</v>
      </c>
      <c r="AQ27" s="33">
        <f>CHOOSE(MIN(D6L320C9,RUN_YEARS),B7L803C2,B7L803C11,B7L803C20,B7L803C29,B7L803C38)</f>
        <v>608.63896763504283</v>
      </c>
      <c r="AR27" s="16" t="s">
        <v>29742</v>
      </c>
      <c r="AS27" s="33">
        <f>IF(D6L320C20=0,0,D6L320C18/D6L320C20)</f>
        <v>0.30278894677574841</v>
      </c>
      <c r="AT27" s="16" t="s">
        <v>29743</v>
      </c>
      <c r="AU27" s="33">
        <f>IF(D6L320C5=0,0,D6L320C18/D6L320C5)</f>
        <v>0.11824527917137984</v>
      </c>
      <c r="AV27" s="16" t="s">
        <v>29744</v>
      </c>
      <c r="AW27" s="33">
        <f>CHOOSE(MIN(D6L320C9,RUN_YEARS),B7L803C1,B7L803C10,B7L803C19,B7L803C28,B7L803C37)</f>
        <v>1964.9900681292797</v>
      </c>
      <c r="AX27" s="16" t="s">
        <v>29745</v>
      </c>
      <c r="AY27" s="33">
        <f>IF(D6L320C23=0,0,D6L320C19/D6L320C23)</f>
        <v>0.30278894677574841</v>
      </c>
      <c r="AZ27" s="16" t="s">
        <v>29746</v>
      </c>
      <c r="BA27" s="33">
        <f>IF(D6L320C5=0,0,D6L320C19/D6L320C5)</f>
        <v>0.38175472082862016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0.24783281238833932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357565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4356.8114289410369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608.63896763504283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1964.9900681292797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0.24783281238833932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357565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4356.8114289410369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608.63896763504283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1964.9900681292797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0.24783281238833932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357565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4356.8114289410369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608.63896763504283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1964.9900681292797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0.24783281238833932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357565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4356.8114289410369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608.63896763504283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1964.9900681292797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0.24783281238833932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357565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4356.8114289410369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608.63896763504283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1964.9900681292797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0.19902668306402668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0.17116294743506294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8.558147371753147E-2</v>
      </c>
      <c r="R33" s="16" t="s">
        <v>29856</v>
      </c>
      <c r="S33" s="15">
        <f>D6L326C5-D6L326C7</f>
        <v>8.558147371753147E-2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8.2953495268123956E-2</v>
      </c>
      <c r="X33" s="16" t="s">
        <v>29858</v>
      </c>
      <c r="Y33" s="33">
        <f>D6L326C7-D6L326C10</f>
        <v>2.6279784494075142E-3</v>
      </c>
      <c r="Z33" s="16" t="s">
        <v>29859</v>
      </c>
      <c r="AA33" s="33">
        <f>CHOOSE(MIN(D6L326C9,RUN_YEARS),B7L803C7,B7L803C16,B7L803C25,B7L803C34,B7L803C43)</f>
        <v>357565</v>
      </c>
      <c r="AB33" s="16" t="s">
        <v>29860</v>
      </c>
      <c r="AC33" s="33">
        <f>IF(D6L326C12=0,0,D6L326C10/D6L326C12)</f>
        <v>2.3199556798938364E-7</v>
      </c>
      <c r="AD33" s="16" t="s">
        <v>29861</v>
      </c>
      <c r="AE33" s="33">
        <f>IF(D6L326C5=0,0,D6L326C10/D6L326C5)</f>
        <v>0.48464633561884335</v>
      </c>
      <c r="AF33" s="16" t="s">
        <v>29862</v>
      </c>
      <c r="AG33" s="33">
        <f>CHOOSE(MIN(D6L326C9,RUN_YEARS),B7L803C5,B7L803C14,B7L803C23,B7L803C32,B7L803C41)</f>
        <v>4356.8114289410369</v>
      </c>
      <c r="AH33" s="16" t="s">
        <v>29863</v>
      </c>
      <c r="AI33" s="33">
        <f>IF(D6L326C15=0,0,D6L326C11/D6L326C15)</f>
        <v>6.0318847677239698E-7</v>
      </c>
      <c r="AJ33" s="16" t="s">
        <v>29864</v>
      </c>
      <c r="AK33" s="33">
        <f>IF(D6L326C5=0,0,D6L326C11/D6L326C5)</f>
        <v>1.5353664381156653E-2</v>
      </c>
      <c r="AL33" s="16" t="s">
        <v>29865</v>
      </c>
      <c r="AM33" s="33">
        <f>D6L326C8*CHOOSE(MIN(D6L326C9,RUN_YEARS),B7L803C4,B7L803C13,B7L803C22,B7L803C31,B7L803C40)</f>
        <v>2.023921050325523E-2</v>
      </c>
      <c r="AN33" s="16" t="s">
        <v>29866</v>
      </c>
      <c r="AO33" s="33">
        <f>D6L326C8-D6L326C18</f>
        <v>6.5342263214276247E-2</v>
      </c>
      <c r="AP33" s="16" t="s">
        <v>29867</v>
      </c>
      <c r="AQ33" s="33">
        <f>CHOOSE(MIN(D6L326C9,RUN_YEARS),B7L803C2,B7L803C11,B7L803C20,B7L803C29,B7L803C38)</f>
        <v>608.63896763504283</v>
      </c>
      <c r="AR33" s="16" t="s">
        <v>29868</v>
      </c>
      <c r="AS33" s="33">
        <f>IF(D6L326C20=0,0,D6L326C18/D6L326C20)</f>
        <v>3.3253228234626004E-5</v>
      </c>
      <c r="AT33" s="16" t="s">
        <v>29869</v>
      </c>
      <c r="AU33" s="33">
        <f>IF(D6L326C5=0,0,D6L326C18/D6L326C5)</f>
        <v>0.11824527917137984</v>
      </c>
      <c r="AV33" s="16" t="s">
        <v>29870</v>
      </c>
      <c r="AW33" s="33">
        <f>CHOOSE(MIN(D6L326C9,RUN_YEARS),B7L803C1,B7L803C10,B7L803C19,B7L803C28,B7L803C37)</f>
        <v>1964.9900681292797</v>
      </c>
      <c r="AX33" s="16" t="s">
        <v>29871</v>
      </c>
      <c r="AY33" s="33">
        <f>IF(D6L326C23=0,0,D6L326C19/D6L326C23)</f>
        <v>3.3253228234626011E-5</v>
      </c>
      <c r="AZ33" s="16" t="s">
        <v>29872</v>
      </c>
      <c r="BA33" s="33">
        <f>IF(D6L326C5=0,0,D6L326C19/D6L326C5)</f>
        <v>0.38175472082862022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453.63486511314096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390.1259839973012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195.0629919986506</v>
      </c>
      <c r="R34" s="16" t="s">
        <v>29876</v>
      </c>
      <c r="S34" s="15">
        <f>D6L327C5-D6L327C7</f>
        <v>195.0629919986506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189.06019656110041</v>
      </c>
      <c r="X34" s="16" t="s">
        <v>29878</v>
      </c>
      <c r="Y34" s="33">
        <f>D6L327C7-D6L327C10</f>
        <v>6.0027954375501906</v>
      </c>
      <c r="Z34" s="16" t="s">
        <v>29879</v>
      </c>
      <c r="AA34" s="33">
        <f>CHOOSE(MIN(D6L327C9,RUN_YEARS),B7L803C7,B7L803C16,B7L803C25,B7L803C34,B7L803C43)</f>
        <v>367220</v>
      </c>
      <c r="AB34" s="16" t="s">
        <v>29880</v>
      </c>
      <c r="AC34" s="33">
        <f>IF(D6L327C12=0,0,D6L327C10/D6L327C12)</f>
        <v>5.1484177485186099E-4</v>
      </c>
      <c r="AD34" s="16" t="s">
        <v>29881</v>
      </c>
      <c r="AE34" s="33">
        <f>IF(D6L327C5=0,0,D6L327C10/D6L327C5)</f>
        <v>0.48461318731953085</v>
      </c>
      <c r="AF34" s="16" t="s">
        <v>29882</v>
      </c>
      <c r="AG34" s="33">
        <f>CHOOSE(MIN(D6L327C9,RUN_YEARS),B7L803C5,B7L803C14,B7L803C23,B7L803C32,B7L803C41)</f>
        <v>4484.4214062566534</v>
      </c>
      <c r="AH34" s="16" t="s">
        <v>29883</v>
      </c>
      <c r="AI34" s="33">
        <f>IF(D6L327C15=0,0,D6L327C11/D6L327C15)</f>
        <v>1.338588614614832E-3</v>
      </c>
      <c r="AJ34" s="16" t="s">
        <v>29884</v>
      </c>
      <c r="AK34" s="33">
        <f>IF(D6L327C5=0,0,D6L327C11/D6L327C5)</f>
        <v>1.5386812680469181E-2</v>
      </c>
      <c r="AL34" s="16" t="s">
        <v>29885</v>
      </c>
      <c r="AM34" s="33">
        <f>D6L327C8*CHOOSE(MIN(D6L327C9,RUN_YEARS),B7L803C4,B7L803C13,B7L803C22,B7L803C31,B7L803C40)</f>
        <v>44.08056214264321</v>
      </c>
      <c r="AN34" s="16" t="s">
        <v>29886</v>
      </c>
      <c r="AO34" s="33">
        <f>D6L327C8-D6L327C18</f>
        <v>150.9824298560074</v>
      </c>
      <c r="AP34" s="16" t="s">
        <v>29887</v>
      </c>
      <c r="AQ34" s="33">
        <f>CHOOSE(MIN(D6L327C9,RUN_YEARS),B7L803C2,B7L803C11,B7L803C20,B7L803C29,B7L803C38)</f>
        <v>592.46696900818472</v>
      </c>
      <c r="AR34" s="16" t="s">
        <v>29888</v>
      </c>
      <c r="AS34" s="33">
        <f>IF(D6L327C20=0,0,D6L327C18/D6L327C20)</f>
        <v>7.4401721021571846E-2</v>
      </c>
      <c r="AT34" s="16" t="s">
        <v>29889</v>
      </c>
      <c r="AU34" s="33">
        <f>IF(D6L327C5=0,0,D6L327C18/D6L327C5)</f>
        <v>0.11299058240362721</v>
      </c>
      <c r="AV34" s="16" t="s">
        <v>29890</v>
      </c>
      <c r="AW34" s="33">
        <f>CHOOSE(MIN(D6L327C9,RUN_YEARS),B7L803C1,B7L803C10,B7L803C19,B7L803C28,B7L803C37)</f>
        <v>2029.2867931406038</v>
      </c>
      <c r="AX34" s="16" t="s">
        <v>29891</v>
      </c>
      <c r="AY34" s="33">
        <f>IF(D6L327C23=0,0,D6L327C19/D6L327C23)</f>
        <v>7.4401721021571859E-2</v>
      </c>
      <c r="AZ34" s="16" t="s">
        <v>29892</v>
      </c>
      <c r="BA34" s="33">
        <f>IF(D6L327C5=0,0,D6L327C19/D6L327C5)</f>
        <v>0.38700941759637281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67027.315151175091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42338.657698031893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21169.328849015947</v>
      </c>
      <c r="R35" s="16" t="s">
        <v>29896</v>
      </c>
      <c r="S35" s="15">
        <f>SUM(D6L301C8:D6L327C8)-2*SUM(D6L309C8,D6L311C8,D6L322C8,D6L324C8,D6L327C8)</f>
        <v>21169.328849015947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20517.901103105585</v>
      </c>
      <c r="X35" s="16" t="s">
        <v>29898</v>
      </c>
      <c r="Y35" s="33">
        <f>SUM(D6L301C11:D6L327C11)-2*SUM(D6L309C11,D6L311C11,D6L322C11,D6L324C11,D6L327C11)</f>
        <v>651.42774591036152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5.5927101188519228E-2</v>
      </c>
      <c r="AD35" s="16" t="s">
        <v>29900</v>
      </c>
      <c r="AE35" s="33">
        <f>IF(D6L328C5=0,0,D6L328C10/D6L328C5)</f>
        <v>0.48461387815937673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0.1454104630901496</v>
      </c>
      <c r="AJ35" s="16" t="s">
        <v>29902</v>
      </c>
      <c r="AK35" s="33">
        <f>IF(D6L328C5=0,0,D6L328C11/D6L328C5)</f>
        <v>1.5386121840623282E-2</v>
      </c>
      <c r="AL35" s="16" t="s">
        <v>29903</v>
      </c>
      <c r="AM35" s="33">
        <f>SUM(D6L301C18:D6L327C18)-2*SUM(D6L309C18,D6L311C18,D6L322C18,D6L324C18,D6L327C18)</f>
        <v>4791.8568369096565</v>
      </c>
      <c r="AN35" s="16" t="s">
        <v>29904</v>
      </c>
      <c r="AO35" s="33">
        <f>SUM(D6L301C19:D6L327C19)-2*SUM(D6L309C19,D6L311C19,D6L322C19,D6L324C19,D6L327C19)</f>
        <v>16377.472012106289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8.0796674143289664</v>
      </c>
      <c r="AT35" s="16" t="s">
        <v>29906</v>
      </c>
      <c r="AU35" s="33">
        <f>IF(D6L328C5=0,0,D6L328C18/D6L328C5)</f>
        <v>0.11317923376518395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8.0796674143289646</v>
      </c>
      <c r="AZ35" s="16" t="s">
        <v>29908</v>
      </c>
      <c r="BA35" s="33">
        <f>IF(D6L328C5=0,0,D6L328C19/D6L328C5)</f>
        <v>0.38682076623481604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409.65173894226075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204.82586947113037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102.41293473556519</v>
      </c>
      <c r="R36" s="16" t="s">
        <v>29913</v>
      </c>
      <c r="S36" s="15">
        <f>D6L329C5-D6L329C7</f>
        <v>102.41293473556519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99.26810707912685</v>
      </c>
      <c r="X36" s="16" t="s">
        <v>29915</v>
      </c>
      <c r="Y36" s="33">
        <f>D6L329C7-D6L329C10</f>
        <v>3.1448276564383377</v>
      </c>
      <c r="Z36" s="16" t="s">
        <v>29916</v>
      </c>
      <c r="AA36" s="33">
        <f>CHOOSE(MIN(D6L329C9,RUN_YEARS),B7L803C7,B7L803C16,B7L803C25,B7L803C34,B7L803C43)</f>
        <v>357565</v>
      </c>
      <c r="AB36" s="16" t="s">
        <v>29917</v>
      </c>
      <c r="AC36" s="33">
        <f>IF(D6L329C12=0,0,D6L329C10/D6L329C12)</f>
        <v>2.7762254996749358E-4</v>
      </c>
      <c r="AD36" s="16" t="s">
        <v>29918</v>
      </c>
      <c r="AE36" s="33">
        <f>IF(D6L329C5=0,0,D6L329C10/D6L329C5)</f>
        <v>0.48464633561884335</v>
      </c>
      <c r="AF36" s="16" t="s">
        <v>29919</v>
      </c>
      <c r="AG36" s="33">
        <f>CHOOSE(MIN(D6L329C9,RUN_YEARS),B7L803C5,B7L803C14,B7L803C23,B7L803C32,B7L803C41)</f>
        <v>4356.8114289410369</v>
      </c>
      <c r="AH36" s="16" t="s">
        <v>29920</v>
      </c>
      <c r="AI36" s="33">
        <f>IF(D6L329C15=0,0,D6L329C11/D6L329C15)</f>
        <v>7.2181862991548321E-4</v>
      </c>
      <c r="AJ36" s="16" t="s">
        <v>29921</v>
      </c>
      <c r="AK36" s="33">
        <f>IF(D6L329C5=0,0,D6L329C11/D6L329C5)</f>
        <v>1.535366438115666E-2</v>
      </c>
      <c r="AL36" s="16" t="s">
        <v>29922</v>
      </c>
      <c r="AM36" s="33">
        <f>D6L329C8*CHOOSE(MIN(D6L329C9,RUN_YEARS),B7L803C4,B7L803C13,B7L803C22,B7L803C31,B7L803C40)</f>
        <v>24.219692117134418</v>
      </c>
      <c r="AN36" s="16" t="s">
        <v>29923</v>
      </c>
      <c r="AO36" s="33">
        <f>D6L329C8-D6L329C18</f>
        <v>78.193242618430773</v>
      </c>
      <c r="AP36" s="16" t="s">
        <v>29924</v>
      </c>
      <c r="AQ36" s="33">
        <f>CHOOSE(MIN(D6L329C9,RUN_YEARS),B7L803C2,B7L803C11,B7L803C20,B7L803C29,B7L803C38)</f>
        <v>608.63896763504283</v>
      </c>
      <c r="AR36" s="16" t="s">
        <v>29925</v>
      </c>
      <c r="AS36" s="33">
        <f>IF(D6L329C20=0,0,D6L329C18/D6L329C20)</f>
        <v>3.9793199918243212E-2</v>
      </c>
      <c r="AT36" s="16" t="s">
        <v>29926</v>
      </c>
      <c r="AU36" s="33">
        <f>IF(D6L329C5=0,0,D6L329C18/D6L329C5)</f>
        <v>0.11824527917137984</v>
      </c>
      <c r="AV36" s="16" t="s">
        <v>29927</v>
      </c>
      <c r="AW36" s="33">
        <f>CHOOSE(MIN(D6L329C9,RUN_YEARS),B7L803C1,B7L803C10,B7L803C19,B7L803C28,B7L803C37)</f>
        <v>1964.9900681292797</v>
      </c>
      <c r="AX36" s="16" t="s">
        <v>29928</v>
      </c>
      <c r="AY36" s="33">
        <f>IF(D6L329C23=0,0,D6L329C19/D6L329C23)</f>
        <v>3.9793199918243212E-2</v>
      </c>
      <c r="AZ36" s="16" t="s">
        <v>29929</v>
      </c>
      <c r="BA36" s="33">
        <f>IF(D6L329C5=0,0,D6L329C19/D6L329C5)</f>
        <v>0.38175472082862016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357565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4356.8114289410369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608.63896763504283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1964.9900681292797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13.166950154236458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6.5834750771182291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3.2917375385591146</v>
      </c>
      <c r="R38" s="16" t="s">
        <v>29953</v>
      </c>
      <c r="S38" s="15">
        <f>D6L331C5-D6L331C7</f>
        <v>3.2917375385591146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3.190657071763332</v>
      </c>
      <c r="X38" s="16" t="s">
        <v>29955</v>
      </c>
      <c r="Y38" s="33">
        <f>D6L331C7-D6L331C10</f>
        <v>0.10108046679578253</v>
      </c>
      <c r="Z38" s="16" t="s">
        <v>29956</v>
      </c>
      <c r="AA38" s="33">
        <f>CHOOSE(MIN(D6L331C9,RUN_YEARS),B7L803C7,B7L803C16,B7L803C25,B7L803C34,B7L803C43)</f>
        <v>357565</v>
      </c>
      <c r="AB38" s="16" t="s">
        <v>29957</v>
      </c>
      <c r="AC38" s="33">
        <f>IF(D6L331C12=0,0,D6L331C10/D6L331C12)</f>
        <v>8.9232924692386899E-6</v>
      </c>
      <c r="AD38" s="16" t="s">
        <v>29958</v>
      </c>
      <c r="AE38" s="33">
        <f>IF(D6L331C5=0,0,D6L331C10/D6L331C5)</f>
        <v>0.48464633561884335</v>
      </c>
      <c r="AF38" s="16" t="s">
        <v>29959</v>
      </c>
      <c r="AG38" s="33">
        <f>CHOOSE(MIN(D6L331C9,RUN_YEARS),B7L803C5,B7L803C14,B7L803C23,B7L803C32,B7L803C41)</f>
        <v>4356.8114289410369</v>
      </c>
      <c r="AH38" s="16" t="s">
        <v>29960</v>
      </c>
      <c r="AI38" s="33">
        <f>IF(D6L331C15=0,0,D6L331C11/D6L331C15)</f>
        <v>2.3200560420020535E-5</v>
      </c>
      <c r="AJ38" s="16" t="s">
        <v>29961</v>
      </c>
      <c r="AK38" s="33">
        <f>IF(D6L331C5=0,0,D6L331C11/D6L331C5)</f>
        <v>1.5353664381156627E-2</v>
      </c>
      <c r="AL38" s="16" t="s">
        <v>29962</v>
      </c>
      <c r="AM38" s="33">
        <f>D6L331C8*CHOOSE(MIN(D6L331C9,RUN_YEARS),B7L803C4,B7L803C13,B7L803C22,B7L803C31,B7L803C40)</f>
        <v>0.77846484841166641</v>
      </c>
      <c r="AN38" s="16" t="s">
        <v>29963</v>
      </c>
      <c r="AO38" s="33">
        <f>D6L331C8-D6L331C18</f>
        <v>2.5132726901474483</v>
      </c>
      <c r="AP38" s="16" t="s">
        <v>29964</v>
      </c>
      <c r="AQ38" s="33">
        <f>CHOOSE(MIN(D6L331C9,RUN_YEARS),B7L803C2,B7L803C11,B7L803C20,B7L803C29,B7L803C38)</f>
        <v>608.63896763504283</v>
      </c>
      <c r="AR38" s="16" t="s">
        <v>29965</v>
      </c>
      <c r="AS38" s="33">
        <f>IF(D6L331C20=0,0,D6L331C18/D6L331C20)</f>
        <v>1.2790256454273824E-3</v>
      </c>
      <c r="AT38" s="16" t="s">
        <v>29966</v>
      </c>
      <c r="AU38" s="33">
        <f>IF(D6L331C5=0,0,D6L331C18/D6L331C5)</f>
        <v>0.11824527917137984</v>
      </c>
      <c r="AV38" s="16" t="s">
        <v>29967</v>
      </c>
      <c r="AW38" s="33">
        <f>CHOOSE(MIN(D6L331C9,RUN_YEARS),B7L803C1,B7L803C10,B7L803C19,B7L803C28,B7L803C37)</f>
        <v>1964.9900681292797</v>
      </c>
      <c r="AX38" s="16" t="s">
        <v>29968</v>
      </c>
      <c r="AY38" s="33">
        <f>IF(D6L331C23=0,0,D6L331C19/D6L331C23)</f>
        <v>1.2790256454273824E-3</v>
      </c>
      <c r="AZ38" s="16" t="s">
        <v>29969</v>
      </c>
      <c r="BA38" s="33">
        <f>IF(D6L331C5=0,0,D6L331C19/D6L331C5)</f>
        <v>0.38175472082862016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357565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4356.8114289410369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608.63896763504283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1964.9900681292797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1292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1292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516.80000000000007</v>
      </c>
      <c r="R40" s="16" t="s">
        <v>29994</v>
      </c>
      <c r="S40" s="15">
        <f>D6L333C5-D6L333C7</f>
        <v>775.19999999999993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500.93045249563653</v>
      </c>
      <c r="X40" s="16" t="s">
        <v>29996</v>
      </c>
      <c r="Y40" s="33">
        <f>D6L333C7-D6L333C10</f>
        <v>15.869547504363538</v>
      </c>
      <c r="Z40" s="16" t="s">
        <v>29997</v>
      </c>
      <c r="AA40" s="33">
        <f>CHOOSE(MIN(D6L333C9,RUN_YEARS),B7L803C7,B7L803C16,B7L803C25,B7L803C34,B7L803C43)</f>
        <v>357565</v>
      </c>
      <c r="AB40" s="16" t="s">
        <v>29998</v>
      </c>
      <c r="AC40" s="33">
        <f>IF(D6L333C12=0,0,D6L333C10/D6L333C12)</f>
        <v>1.4009493448621552E-3</v>
      </c>
      <c r="AD40" s="16" t="s">
        <v>29999</v>
      </c>
      <c r="AE40" s="33">
        <f>IF(D6L333C5=0,0,D6L333C10/D6L333C5)</f>
        <v>0.3877170684950747</v>
      </c>
      <c r="AF40" s="16" t="s">
        <v>30000</v>
      </c>
      <c r="AG40" s="33">
        <f>CHOOSE(MIN(D6L333C9,RUN_YEARS),B7L803C5,B7L803C14,B7L803C23,B7L803C32,B7L803C41)</f>
        <v>4356.8114289410369</v>
      </c>
      <c r="AH40" s="16" t="s">
        <v>30001</v>
      </c>
      <c r="AI40" s="33">
        <f>IF(D6L333C15=0,0,D6L333C11/D6L333C15)</f>
        <v>3.6424682966416056E-3</v>
      </c>
      <c r="AJ40" s="16" t="s">
        <v>30002</v>
      </c>
      <c r="AK40" s="33">
        <f>IF(D6L333C5=0,0,D6L333C11/D6L333C5)</f>
        <v>1.228293150492534E-2</v>
      </c>
      <c r="AL40" s="16" t="s">
        <v>30003</v>
      </c>
      <c r="AM40" s="33">
        <f>D6L333C8*CHOOSE(MIN(D6L333C9,RUN_YEARS),B7L803C4,B7L803C13,B7L803C22,B7L803C31,B7L803C40)</f>
        <v>183.32748082730728</v>
      </c>
      <c r="AN40" s="16" t="s">
        <v>30004</v>
      </c>
      <c r="AO40" s="33">
        <f>D6L333C8-D6L333C18</f>
        <v>591.87251917269259</v>
      </c>
      <c r="AP40" s="16" t="s">
        <v>30005</v>
      </c>
      <c r="AQ40" s="33">
        <f>CHOOSE(MIN(D6L333C9,RUN_YEARS),B7L803C2,B7L803C11,B7L803C20,B7L803C29,B7L803C38)</f>
        <v>608.63896763504283</v>
      </c>
      <c r="AR40" s="16" t="s">
        <v>30006</v>
      </c>
      <c r="AS40" s="33">
        <f>IF(D6L333C20=0,0,D6L333C18/D6L333C20)</f>
        <v>0.30120891131840188</v>
      </c>
      <c r="AT40" s="16" t="s">
        <v>30007</v>
      </c>
      <c r="AU40" s="33">
        <f>IF(D6L333C5=0,0,D6L333C18/D6L333C5)</f>
        <v>0.14189433500565579</v>
      </c>
      <c r="AV40" s="16" t="s">
        <v>30008</v>
      </c>
      <c r="AW40" s="33">
        <f>CHOOSE(MIN(D6L333C9,RUN_YEARS),B7L803C1,B7L803C10,B7L803C19,B7L803C28,B7L803C37)</f>
        <v>1964.9900681292797</v>
      </c>
      <c r="AX40" s="16" t="s">
        <v>30009</v>
      </c>
      <c r="AY40" s="33">
        <f>IF(D6L333C23=0,0,D6L333C19/D6L333C23)</f>
        <v>0.30120891131840183</v>
      </c>
      <c r="AZ40" s="16" t="s">
        <v>30010</v>
      </c>
      <c r="BA40" s="33">
        <f>IF(D6L333C5=0,0,D6L333C19/D6L333C5)</f>
        <v>0.45810566499434413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33316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33316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33316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357565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4356.8114289410369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7878.9194417473809</v>
      </c>
      <c r="AN41" s="16" t="s">
        <v>30023</v>
      </c>
      <c r="AO41" s="33">
        <f>D6L334C8-D6L334C18</f>
        <v>25437.080558252619</v>
      </c>
      <c r="AP41" s="16" t="s">
        <v>30024</v>
      </c>
      <c r="AQ41" s="33">
        <f>CHOOSE(MIN(D6L334C9,RUN_YEARS),B7L803C2,B7L803C11,B7L803C20,B7L803C29,B7L803C38)</f>
        <v>608.63896763504283</v>
      </c>
      <c r="AR41" s="16" t="s">
        <v>30025</v>
      </c>
      <c r="AS41" s="33">
        <f>IF(D6L334C20=0,0,D6L334C18/D6L334C20)</f>
        <v>12.945144594277448</v>
      </c>
      <c r="AT41" s="16" t="s">
        <v>30026</v>
      </c>
      <c r="AU41" s="33">
        <f>IF(D6L334C5=0,0,D6L334C18/D6L334C5)</f>
        <v>0.23649055834275967</v>
      </c>
      <c r="AV41" s="16" t="s">
        <v>30027</v>
      </c>
      <c r="AW41" s="33">
        <f>CHOOSE(MIN(D6L334C9,RUN_YEARS),B7L803C1,B7L803C10,B7L803C19,B7L803C28,B7L803C37)</f>
        <v>1964.9900681292797</v>
      </c>
      <c r="AX41" s="16" t="s">
        <v>30028</v>
      </c>
      <c r="AY41" s="33">
        <f>IF(D6L334C23=0,0,D6L334C19/D6L334C23)</f>
        <v>12.945144594277448</v>
      </c>
      <c r="AZ41" s="16" t="s">
        <v>30029</v>
      </c>
      <c r="BA41" s="33">
        <f>IF(D6L334C5=0,0,D6L334C19/D6L334C5)</f>
        <v>0.76350944165724033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9727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9727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9727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9428.3098131289789</v>
      </c>
      <c r="X42" s="16" t="s">
        <v>30036</v>
      </c>
      <c r="Y42" s="33">
        <f>D6L335C7-D6L335C10</f>
        <v>298.69018687102107</v>
      </c>
      <c r="Z42" s="16" t="s">
        <v>30037</v>
      </c>
      <c r="AA42" s="33">
        <f>CHOOSE(MIN(D6L335C9,RUN_YEARS),B7L803C7,B7L803C16,B7L803C25,B7L803C34,B7L803C43)</f>
        <v>357565</v>
      </c>
      <c r="AB42" s="16" t="s">
        <v>30038</v>
      </c>
      <c r="AC42" s="33">
        <f>IF(D6L335C12=0,0,D6L335C10/D6L335C12)</f>
        <v>2.6368100382109488E-2</v>
      </c>
      <c r="AD42" s="16" t="s">
        <v>30039</v>
      </c>
      <c r="AE42" s="33">
        <f>IF(D6L335C5=0,0,D6L335C10/D6L335C5)</f>
        <v>0.9692926712376867</v>
      </c>
      <c r="AF42" s="16" t="s">
        <v>30040</v>
      </c>
      <c r="AG42" s="33">
        <f>CHOOSE(MIN(D6L335C9,RUN_YEARS),B7L803C5,B7L803C14,B7L803C23,B7L803C32,B7L803C41)</f>
        <v>4356.8114289410369</v>
      </c>
      <c r="AH42" s="16" t="s">
        <v>30041</v>
      </c>
      <c r="AI42" s="33">
        <f>IF(D6L335C15=0,0,D6L335C11/D6L335C15)</f>
        <v>6.8557060993484506E-2</v>
      </c>
      <c r="AJ42" s="16" t="s">
        <v>30042</v>
      </c>
      <c r="AK42" s="33">
        <f>IF(D6L335C5=0,0,D6L335C11/D6L335C5)</f>
        <v>3.070732876231326E-2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608.63896763504283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1964.9900681292797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13087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13087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13087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357565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4356.8114289410369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3094.9519370316957</v>
      </c>
      <c r="AN43" s="16" t="s">
        <v>30064</v>
      </c>
      <c r="AO43" s="33">
        <f>D6L336C8-D6L336C18</f>
        <v>9992.0480629683043</v>
      </c>
      <c r="AP43" s="16" t="s">
        <v>30065</v>
      </c>
      <c r="AQ43" s="33">
        <f>CHOOSE(MIN(D6L336C9,RUN_YEARS),B7L803C2,B7L803C11,B7L803C20,B7L803C29,B7L803C38)</f>
        <v>608.63896763504283</v>
      </c>
      <c r="AR43" s="16" t="s">
        <v>30066</v>
      </c>
      <c r="AS43" s="33">
        <f>IF(D6L336C20=0,0,D6L336C18/D6L336C20)</f>
        <v>5.0850374386273547</v>
      </c>
      <c r="AT43" s="16" t="s">
        <v>30067</v>
      </c>
      <c r="AU43" s="33">
        <f>IF(D6L336C5=0,0,D6L336C18/D6L336C5)</f>
        <v>0.23649055834275967</v>
      </c>
      <c r="AV43" s="16" t="s">
        <v>30068</v>
      </c>
      <c r="AW43" s="33">
        <f>CHOOSE(MIN(D6L336C9,RUN_YEARS),B7L803C1,B7L803C10,B7L803C19,B7L803C28,B7L803C37)</f>
        <v>1964.9900681292797</v>
      </c>
      <c r="AX43" s="16" t="s">
        <v>30069</v>
      </c>
      <c r="AY43" s="33">
        <f>IF(D6L336C23=0,0,D6L336C19/D6L336C23)</f>
        <v>5.0850374386273547</v>
      </c>
      <c r="AZ43" s="16" t="s">
        <v>30070</v>
      </c>
      <c r="BA43" s="33">
        <f>IF(D6L336C5=0,0,D6L336C19/D6L336C5)</f>
        <v>0.76350944165724033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57844.818689096501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57633.40934454825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10349.504672274124</v>
      </c>
      <c r="R44" s="16" t="s">
        <v>30074</v>
      </c>
      <c r="S44" s="15">
        <f>SUM(D6L329C8:D6L336C8)</f>
        <v>47283.904672274126</v>
      </c>
      <c r="U44" s="21" t="str">
        <f>NULL_VALUE</f>
        <v>n/a</v>
      </c>
      <c r="V44" s="16" t="s">
        <v>30075</v>
      </c>
      <c r="W44" s="33">
        <f>SUM(D6L329C10:D6L336C10)</f>
        <v>10031.699029775506</v>
      </c>
      <c r="X44" s="16" t="s">
        <v>30076</v>
      </c>
      <c r="Y44" s="33">
        <f>SUM(D6L329C11:D6L336C11)</f>
        <v>317.80564249861874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2.8055595569408377E-2</v>
      </c>
      <c r="AD44" s="16" t="s">
        <v>30078</v>
      </c>
      <c r="AE44" s="33">
        <f>IF(D6L337C5=0,0,D6L337C10/D6L337C5)</f>
        <v>0.1740604823463292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7.2944548480461613E-2</v>
      </c>
      <c r="AJ44" s="16" t="s">
        <v>30080</v>
      </c>
      <c r="AK44" s="33">
        <f>IF(D6L337C5=0,0,D6L337C11/D6L337C5)</f>
        <v>5.5142606712486825E-3</v>
      </c>
      <c r="AL44" s="16" t="s">
        <v>30081</v>
      </c>
      <c r="AM44" s="33">
        <f>SUM(D6L329C18:D6L336C18)</f>
        <v>11182.19701657193</v>
      </c>
      <c r="AN44" s="16" t="s">
        <v>30082</v>
      </c>
      <c r="AO44" s="33">
        <f>SUM(D6L329C19:D6L336C19)</f>
        <v>36101.707655702194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18.372463169786876</v>
      </c>
      <c r="AT44" s="16" t="s">
        <v>30084</v>
      </c>
      <c r="AU44" s="33">
        <f>IF(D6L337C5=0,0,D6L337C18/D6L337C5)</f>
        <v>0.19402282710227509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18.372463169786876</v>
      </c>
      <c r="AZ44" s="16" t="s">
        <v>30086</v>
      </c>
      <c r="BA44" s="33">
        <f>IF(D6L337C5=0,0,D6L337C19/D6L337C5)</f>
        <v>0.62640242988014694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1745.0812750725647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872.54063753628236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436.27031876814118</v>
      </c>
      <c r="R45" s="16" t="s">
        <v>30091</v>
      </c>
      <c r="S45" s="15">
        <f>D6L338C5-D6L338C7</f>
        <v>436.27031876814118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422.87362266048865</v>
      </c>
      <c r="X45" s="16" t="s">
        <v>30093</v>
      </c>
      <c r="Y45" s="33">
        <f>D6L338C7-D6L338C10</f>
        <v>13.396696107652531</v>
      </c>
      <c r="Z45" s="16" t="s">
        <v>30094</v>
      </c>
      <c r="AA45" s="33">
        <f>CHOOSE(MIN(D6L338C9,RUN_YEARS),B7L803C7,B7L803C16,B7L803C25,B7L803C34,B7L803C43)</f>
        <v>357565</v>
      </c>
      <c r="AB45" s="16" t="s">
        <v>30095</v>
      </c>
      <c r="AC45" s="33">
        <f>IF(D6L338C12=0,0,D6L338C10/D6L338C12)</f>
        <v>1.1826482532140692E-3</v>
      </c>
      <c r="AD45" s="16" t="s">
        <v>30096</v>
      </c>
      <c r="AE45" s="33">
        <f>IF(D6L338C5=0,0,D6L338C10/D6L338C5)</f>
        <v>0.48464633561884335</v>
      </c>
      <c r="AF45" s="16" t="s">
        <v>30097</v>
      </c>
      <c r="AG45" s="33">
        <f>CHOOSE(MIN(D6L338C9,RUN_YEARS),B7L803C5,B7L803C14,B7L803C23,B7L803C32,B7L803C41)</f>
        <v>4356.8114289410369</v>
      </c>
      <c r="AH45" s="16" t="s">
        <v>30098</v>
      </c>
      <c r="AI45" s="33">
        <f>IF(D6L338C15=0,0,D6L338C11/D6L338C15)</f>
        <v>3.0748854583565765E-3</v>
      </c>
      <c r="AJ45" s="16" t="s">
        <v>30099</v>
      </c>
      <c r="AK45" s="33">
        <f>IF(D6L338C5=0,0,D6L338C11/D6L338C5)</f>
        <v>1.5353664381156647E-2</v>
      </c>
      <c r="AL45" s="16" t="s">
        <v>30100</v>
      </c>
      <c r="AM45" s="33">
        <f>D6L338C8*CHOOSE(MIN(D6L338C9,RUN_YEARS),B7L803C4,B7L803C13,B7L803C22,B7L803C31,B7L803C40)</f>
        <v>103.17381127385146</v>
      </c>
      <c r="AN45" s="16" t="s">
        <v>30101</v>
      </c>
      <c r="AO45" s="33">
        <f>D6L338C8-D6L338C18</f>
        <v>333.09650749428971</v>
      </c>
      <c r="AP45" s="16" t="s">
        <v>30102</v>
      </c>
      <c r="AQ45" s="33">
        <f>CHOOSE(MIN(D6L338C9,RUN_YEARS),B7L803C2,B7L803C11,B7L803C20,B7L803C29,B7L803C38)</f>
        <v>608.63896763504283</v>
      </c>
      <c r="AR45" s="16" t="s">
        <v>30103</v>
      </c>
      <c r="AS45" s="33">
        <f>IF(D6L338C20=0,0,D6L338C18/D6L338C20)</f>
        <v>0.16951561888117128</v>
      </c>
      <c r="AT45" s="16" t="s">
        <v>30104</v>
      </c>
      <c r="AU45" s="33">
        <f>IF(D6L338C5=0,0,D6L338C18/D6L338C5)</f>
        <v>0.11824527917137984</v>
      </c>
      <c r="AV45" s="16" t="s">
        <v>30105</v>
      </c>
      <c r="AW45" s="33">
        <f>CHOOSE(MIN(D6L338C9,RUN_YEARS),B7L803C1,B7L803C10,B7L803C19,B7L803C28,B7L803C37)</f>
        <v>1964.9900681292797</v>
      </c>
      <c r="AX45" s="16" t="s">
        <v>30106</v>
      </c>
      <c r="AY45" s="33">
        <f>IF(D6L338C23=0,0,D6L338C19/D6L338C23)</f>
        <v>0.16951561888117125</v>
      </c>
      <c r="AZ45" s="16" t="s">
        <v>30107</v>
      </c>
      <c r="BA45" s="33">
        <f>IF(D6L338C5=0,0,D6L338C19/D6L338C5)</f>
        <v>0.38175472082862016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4019.1705591473915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4019.1705591473915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1607.6682236589568</v>
      </c>
      <c r="R46" s="16" t="s">
        <v>30111</v>
      </c>
      <c r="S46" s="15">
        <f>D6L339C5-D6L339C7</f>
        <v>2411.5023354884347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1558.301026974337</v>
      </c>
      <c r="X46" s="16" t="s">
        <v>30113</v>
      </c>
      <c r="Y46" s="33">
        <f>D6L339C7-D6L339C10</f>
        <v>49.367196684619785</v>
      </c>
      <c r="Z46" s="16" t="s">
        <v>30114</v>
      </c>
      <c r="AA46" s="33">
        <f>CHOOSE(MIN(D6L339C9,RUN_YEARS),B7L803C7,B7L803C16,B7L803C25,B7L803C34,B7L803C43)</f>
        <v>357565</v>
      </c>
      <c r="AB46" s="16" t="s">
        <v>30115</v>
      </c>
      <c r="AC46" s="33">
        <f>IF(D6L339C12=0,0,D6L339C10/D6L339C12)</f>
        <v>4.3580916112436535E-3</v>
      </c>
      <c r="AD46" s="16" t="s">
        <v>30116</v>
      </c>
      <c r="AE46" s="33">
        <f>IF(D6L339C5=0,0,D6L339C10/D6L339C5)</f>
        <v>0.38771706849507476</v>
      </c>
      <c r="AF46" s="16" t="s">
        <v>30117</v>
      </c>
      <c r="AG46" s="33">
        <f>CHOOSE(MIN(D6L339C9,RUN_YEARS),B7L803C5,B7L803C14,B7L803C23,B7L803C32,B7L803C41)</f>
        <v>4356.8114289410369</v>
      </c>
      <c r="AH46" s="16" t="s">
        <v>30118</v>
      </c>
      <c r="AI46" s="33">
        <f>IF(D6L339C15=0,0,D6L339C11/D6L339C15)</f>
        <v>1.1331038189233481E-2</v>
      </c>
      <c r="AJ46" s="16" t="s">
        <v>30119</v>
      </c>
      <c r="AK46" s="33">
        <f>IF(D6L339C5=0,0,D6L339C11/D6L339C5)</f>
        <v>1.2282931504925314E-2</v>
      </c>
      <c r="AL46" s="16" t="s">
        <v>30120</v>
      </c>
      <c r="AM46" s="33">
        <f>D6L339C8*CHOOSE(MIN(D6L339C9,RUN_YEARS),B7L803C4,B7L803C13,B7L803C22,B7L803C31,B7L803C40)</f>
        <v>570.29753376452891</v>
      </c>
      <c r="AN46" s="16" t="s">
        <v>30121</v>
      </c>
      <c r="AO46" s="33">
        <f>D6L339C8-D6L339C18</f>
        <v>1841.2048017239058</v>
      </c>
      <c r="AP46" s="16" t="s">
        <v>30122</v>
      </c>
      <c r="AQ46" s="33">
        <f>CHOOSE(MIN(D6L339C9,RUN_YEARS),B7L803C2,B7L803C11,B7L803C20,B7L803C29,B7L803C38)</f>
        <v>608.63896763504283</v>
      </c>
      <c r="AR46" s="16" t="s">
        <v>30123</v>
      </c>
      <c r="AS46" s="33">
        <f>IF(D6L339C20=0,0,D6L339C18/D6L339C20)</f>
        <v>0.93700463508030829</v>
      </c>
      <c r="AT46" s="16" t="s">
        <v>30124</v>
      </c>
      <c r="AU46" s="33">
        <f>IF(D6L339C5=0,0,D6L339C18/D6L339C5)</f>
        <v>0.14189433500565579</v>
      </c>
      <c r="AV46" s="16" t="s">
        <v>30125</v>
      </c>
      <c r="AW46" s="33">
        <f>CHOOSE(MIN(D6L339C9,RUN_YEARS),B7L803C1,B7L803C10,B7L803C19,B7L803C28,B7L803C37)</f>
        <v>1964.9900681292797</v>
      </c>
      <c r="AX46" s="16" t="s">
        <v>30126</v>
      </c>
      <c r="AY46" s="33">
        <f>IF(D6L339C23=0,0,D6L339C19/D6L339C23)</f>
        <v>0.93700463508030829</v>
      </c>
      <c r="AZ46" s="16" t="s">
        <v>30127</v>
      </c>
      <c r="BA46" s="33">
        <f>IF(D6L339C5=0,0,D6L339C19/D6L339C5)</f>
        <v>0.45810566499434413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5764.2518342199564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4891.7111966836737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2043.9385424270979</v>
      </c>
      <c r="R47" s="16" t="s">
        <v>30131</v>
      </c>
      <c r="S47" s="15">
        <f>SUM(D6L338C8:D6L339C8)</f>
        <v>2847.7726542565761</v>
      </c>
      <c r="U47" s="21" t="str">
        <f>NULL_VALUE</f>
        <v>n/a</v>
      </c>
      <c r="V47" s="16" t="s">
        <v>30132</v>
      </c>
      <c r="W47" s="33">
        <f>SUM(D6L338C10:D6L339C10)</f>
        <v>1981.1746496348255</v>
      </c>
      <c r="X47" s="16" t="s">
        <v>30133</v>
      </c>
      <c r="Y47" s="33">
        <f>SUM(D6L338C11:D6L339C11)</f>
        <v>62.763892792272316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5.5407398644577227E-3</v>
      </c>
      <c r="AD47" s="16" t="s">
        <v>30135</v>
      </c>
      <c r="AE47" s="33">
        <f>IF(D6L340C5=0,0,D6L340C10/D6L340C5)</f>
        <v>0.40500646296902382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1.4405923647590057E-2</v>
      </c>
      <c r="AJ47" s="16" t="s">
        <v>30137</v>
      </c>
      <c r="AK47" s="33">
        <f>IF(D6L340C5=0,0,D6L340C11/D6L340C5)</f>
        <v>1.2830661964431379E-2</v>
      </c>
      <c r="AL47" s="16" t="s">
        <v>30138</v>
      </c>
      <c r="AM47" s="33">
        <f>SUM(D6L338C18:D6L339C18)</f>
        <v>673.47134503838038</v>
      </c>
      <c r="AN47" s="16" t="s">
        <v>30139</v>
      </c>
      <c r="AO47" s="33">
        <f>SUM(D6L338C19:D6L339C19)</f>
        <v>2174.3013092181955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1.1065202539614796</v>
      </c>
      <c r="AT47" s="16" t="s">
        <v>30141</v>
      </c>
      <c r="AU47" s="33">
        <f>IF(D6L340C5=0,0,D6L340C18/D6L340C5)</f>
        <v>0.13767602337091342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1.1065202539614796</v>
      </c>
      <c r="AZ47" s="16" t="s">
        <v>30143</v>
      </c>
      <c r="BA47" s="33">
        <f>IF(D6L340C5=0,0,D6L340C19/D6L340C5)</f>
        <v>0.44448685169563135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130636.38567449155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104863.7782392638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33562.772063717166</v>
      </c>
      <c r="R48" s="16" t="s">
        <v>30148</v>
      </c>
      <c r="S48" s="15">
        <f>SUM(D6L328C8,D6L337C8,D6L340C8)</f>
        <v>71301.006175546645</v>
      </c>
      <c r="U48" s="21" t="str">
        <f>NULL_VALUE</f>
        <v>n/a</v>
      </c>
      <c r="V48" s="16" t="s">
        <v>30149</v>
      </c>
      <c r="W48" s="33">
        <f>SUM(D6L328C10,D6L337C10,D6L340C10)</f>
        <v>32530.774782515913</v>
      </c>
      <c r="X48" s="16" t="s">
        <v>30150</v>
      </c>
      <c r="Y48" s="33">
        <f>SUM(D6L328C11,D6L337C11,D6L340C11)</f>
        <v>1031.9972812012527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8.9523436622385322E-2</v>
      </c>
      <c r="AD48" s="16" t="s">
        <v>30152</v>
      </c>
      <c r="AE48" s="33">
        <f>IF(D6L341C5=0,0,D6L341C10/D6L341C5)</f>
        <v>0.31021936581658965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0.23276093521820126</v>
      </c>
      <c r="AJ48" s="16" t="s">
        <v>30154</v>
      </c>
      <c r="AK48" s="33">
        <f>IF(D6L341C5=0,0,D6L341C11/D6L341C5)</f>
        <v>9.8413131638894671E-3</v>
      </c>
      <c r="AL48" s="16" t="s">
        <v>30155</v>
      </c>
      <c r="AM48" s="33">
        <f>SUM(D6L328C18,D6L337C18,D6L340C18)</f>
        <v>16647.525198519965</v>
      </c>
      <c r="AN48" s="16" t="s">
        <v>30156</v>
      </c>
      <c r="AO48" s="33">
        <f>SUM(D6L328C19,D6L337C19,D6L340C19)</f>
        <v>54653.480977026673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27.558650838077323</v>
      </c>
      <c r="AT48" s="16" t="s">
        <v>30158</v>
      </c>
      <c r="AU48" s="33">
        <f>IF(D6L341C5=0,0,D6L341C18/D6L341C5)</f>
        <v>0.15875381831594818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27.558650838077323</v>
      </c>
      <c r="AZ48" s="16" t="s">
        <v>30160</v>
      </c>
      <c r="BA48" s="33">
        <f>IF(D6L341C5=0,0,D6L341C19/D6L341C5)</f>
        <v>0.52118550270357267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2C6540-EBBA-4CA8-893B-189EDA9C08E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12954.622494066667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11140.975344897333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5570.4876724486667</v>
      </c>
      <c r="R8" s="16" t="s">
        <v>30170</v>
      </c>
      <c r="S8" s="15">
        <f>D6L401C5-D6L401C7</f>
        <v>5570.4876724486667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5337.403361194386</v>
      </c>
      <c r="X8" s="16" t="s">
        <v>30172</v>
      </c>
      <c r="Y8" s="33">
        <f>D6L401C7-D6L401C10</f>
        <v>233.08431125428069</v>
      </c>
      <c r="Z8" s="16" t="s">
        <v>30173</v>
      </c>
      <c r="AA8" s="33">
        <f>CHOOSE(MIN(D6L401C9,RUN_YEARS),B7L804C7,B7L804C16,B7L804C25,B7L804C34,B7L804C43)</f>
        <v>191748.33333333334</v>
      </c>
      <c r="AB8" s="16" t="s">
        <v>30174</v>
      </c>
      <c r="AC8" s="33">
        <f>IF(D6L401C12=0,0,D6L401C10/D6L401C12)</f>
        <v>2.7835461557394078E-2</v>
      </c>
      <c r="AD8" s="16" t="s">
        <v>30175</v>
      </c>
      <c r="AE8" s="33">
        <f>IF(D6L401C5=0,0,D6L401C10/D6L401C5)</f>
        <v>0.47907864401108874</v>
      </c>
      <c r="AF8" s="16" t="s">
        <v>30176</v>
      </c>
      <c r="AG8" s="33">
        <f>CHOOSE(MIN(D6L401C9,RUN_YEARS),B7L804C5,B7L804C14,B7L804C23,B7L804C32,B7L804C41)</f>
        <v>3220.6332140759428</v>
      </c>
      <c r="AH8" s="16" t="s">
        <v>30177</v>
      </c>
      <c r="AI8" s="33">
        <f>IF(D6L401C15=0,0,D6L401C11/D6L401C15)</f>
        <v>7.23722000492244E-2</v>
      </c>
      <c r="AJ8" s="16" t="s">
        <v>30178</v>
      </c>
      <c r="AK8" s="33">
        <f>IF(D6L401C5=0,0,D6L401C11/D6L401C5)</f>
        <v>2.0921355988911275E-2</v>
      </c>
      <c r="AL8" s="16" t="s">
        <v>30179</v>
      </c>
      <c r="AM8" s="33">
        <f>D6L401C8*CHOOSE(MIN(D6L401C9,RUN_YEARS),B7L804C4,B7L804C13,B7L804C22,B7L804C31,B7L804C40)</f>
        <v>926.39484436164844</v>
      </c>
      <c r="AN8" s="16" t="s">
        <v>30180</v>
      </c>
      <c r="AO8" s="33">
        <f>D6L401C8-D6L401C18</f>
        <v>4644.0928280870185</v>
      </c>
      <c r="AP8" s="16" t="s">
        <v>30181</v>
      </c>
      <c r="AQ8" s="33">
        <f>CHOOSE(MIN(D6L401C9,RUN_YEARS),B7L804C2,B7L804C11,B7L804C20,B7L804C29,B7L804C38)</f>
        <v>309.36374343001768</v>
      </c>
      <c r="AR8" s="16" t="s">
        <v>30182</v>
      </c>
      <c r="AS8" s="33">
        <f>IF(D6L401C20=0,0,D6L401C18/D6L401C20)</f>
        <v>2.9945165328373773</v>
      </c>
      <c r="AT8" s="16" t="s">
        <v>30183</v>
      </c>
      <c r="AU8" s="33">
        <f>IF(D6L401C5=0,0,D6L401C18/D6L401C5)</f>
        <v>8.3152041511872263E-2</v>
      </c>
      <c r="AV8" s="16" t="s">
        <v>30184</v>
      </c>
      <c r="AW8" s="33">
        <f>CHOOSE(MIN(D6L401C9,RUN_YEARS),B7L804C1,B7L804C10,B7L804C19,B7L804C28,B7L804C37)</f>
        <v>1550.8656496501717</v>
      </c>
      <c r="AX8" s="16" t="s">
        <v>30185</v>
      </c>
      <c r="AY8" s="33">
        <f>IF(D6L401C23=0,0,D6L401C19/D6L401C23)</f>
        <v>2.9945165328373768</v>
      </c>
      <c r="AZ8" s="16" t="s">
        <v>30186</v>
      </c>
      <c r="BA8" s="33">
        <f>IF(D6L401C5=0,0,D6L401C19/D6L401C5)</f>
        <v>0.41684795848812778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1.7018395767572363</v>
      </c>
      <c r="J9" s="16" t="s">
        <v>30207</v>
      </c>
      <c r="K9" s="21">
        <f>IF(FLOW_THRU_100PCT="Y",1,INDEX(VariabilityMatrix,D6L402C1,D6L402C9))</f>
        <v>0.59732288155061353</v>
      </c>
      <c r="L9" s="16" t="s">
        <v>30187</v>
      </c>
      <c r="M9" s="15">
        <f>IF(D6L402C2&lt;&gt;0,D6L402C2*D6L402C4,D6L402C3*D6L402C4)</f>
        <v>1.0165477199255089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0.50827385996275443</v>
      </c>
      <c r="R9" s="16" t="s">
        <v>30189</v>
      </c>
      <c r="S9" s="15">
        <f>D6L402C5-D6L402C7</f>
        <v>0.50827385996275443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0.4869348313282072</v>
      </c>
      <c r="X9" s="16" t="s">
        <v>30191</v>
      </c>
      <c r="Y9" s="33">
        <f>D6L402C7-D6L402C10</f>
        <v>2.133902863454723E-2</v>
      </c>
      <c r="Z9" s="16" t="s">
        <v>30192</v>
      </c>
      <c r="AA9" s="33">
        <f>CHOOSE(MIN(D6L402C9,RUN_YEARS),B7L804C7,B7L804C16,B7L804C25,B7L804C34,B7L804C43)</f>
        <v>223057.8</v>
      </c>
      <c r="AB9" s="16" t="s">
        <v>30193</v>
      </c>
      <c r="AC9" s="33">
        <f>IF(D6L402C12=0,0,D6L402C10/D6L402C12)</f>
        <v>2.1829984485106876E-6</v>
      </c>
      <c r="AD9" s="16" t="s">
        <v>30194</v>
      </c>
      <c r="AE9" s="33">
        <f>IF(D6L402C5=0,0,D6L402C10/D6L402C5)</f>
        <v>0.47900833554954908</v>
      </c>
      <c r="AF9" s="16" t="s">
        <v>30195</v>
      </c>
      <c r="AG9" s="33">
        <f>CHOOSE(MIN(D6L402C9,RUN_YEARS),B7L804C5,B7L804C14,B7L804C23,B7L804C32,B7L804C41)</f>
        <v>3759.6539343371433</v>
      </c>
      <c r="AH9" s="16" t="s">
        <v>30196</v>
      </c>
      <c r="AI9" s="33">
        <f>IF(D6L402C15=0,0,D6L402C11/D6L402C15)</f>
        <v>5.6757959661277892E-6</v>
      </c>
      <c r="AJ9" s="16" t="s">
        <v>30197</v>
      </c>
      <c r="AK9" s="33">
        <f>IF(D6L402C5=0,0,D6L402C11/D6L402C5)</f>
        <v>2.0991664450450909E-2</v>
      </c>
      <c r="AL9" s="16" t="s">
        <v>30198</v>
      </c>
      <c r="AM9" s="33">
        <f>D6L402C8*CHOOSE(MIN(D6L402C9,RUN_YEARS),B7L804C4,B7L804C13,B7L804C22,B7L804C31,B7L804C40)</f>
        <v>8.3247334927159952E-2</v>
      </c>
      <c r="AN9" s="16" t="s">
        <v>30199</v>
      </c>
      <c r="AO9" s="33">
        <f>D6L402C8-D6L402C18</f>
        <v>0.42502652503559446</v>
      </c>
      <c r="AP9" s="16" t="s">
        <v>30200</v>
      </c>
      <c r="AQ9" s="33">
        <f>CHOOSE(MIN(D6L402C9,RUN_YEARS),B7L804C2,B7L804C11,B7L804C20,B7L804C29,B7L804C38)</f>
        <v>353.50785027327407</v>
      </c>
      <c r="AR9" s="16" t="s">
        <v>30201</v>
      </c>
      <c r="AS9" s="33">
        <f>IF(D6L402C20=0,0,D6L402C18/D6L402C20)</f>
        <v>2.3548935296007379E-4</v>
      </c>
      <c r="AT9" s="16" t="s">
        <v>30202</v>
      </c>
      <c r="AU9" s="33">
        <f>IF(D6L402C5=0,0,D6L402C18/D6L402C5)</f>
        <v>8.1892205644079549E-2</v>
      </c>
      <c r="AV9" s="16" t="s">
        <v>30203</v>
      </c>
      <c r="AW9" s="33">
        <f>CHOOSE(MIN(D6L402C9,RUN_YEARS),B7L804C1,B7L804C10,B7L804C19,B7L804C28,B7L804C37)</f>
        <v>1804.8651444027532</v>
      </c>
      <c r="AX9" s="16" t="s">
        <v>30204</v>
      </c>
      <c r="AY9" s="33">
        <f>IF(D6L402C23=0,0,D6L402C19/D6L402C23)</f>
        <v>2.3548935296007376E-4</v>
      </c>
      <c r="AZ9" s="16" t="s">
        <v>30205</v>
      </c>
      <c r="BA9" s="33">
        <f>IF(D6L402C5=0,0,D6L402C19/D6L402C5)</f>
        <v>0.41810779435592044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0.7262806922345163</v>
      </c>
      <c r="J10" s="16" t="s">
        <v>30228</v>
      </c>
      <c r="K10" s="21">
        <f>IF(FLOW_THRU_100PCT="Y",1,INDEX(VariabilityMatrix,D6L403C1,D6L403C9))</f>
        <v>0.59732288155061353</v>
      </c>
      <c r="L10" s="16" t="s">
        <v>30208</v>
      </c>
      <c r="M10" s="15">
        <f>IF(D6L403C2&lt;&gt;0,D6L403C2*D6L403C4,D6L403C3*D6L403C4)</f>
        <v>0.43382407590009558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0.21691203795004779</v>
      </c>
      <c r="R10" s="16" t="s">
        <v>30210</v>
      </c>
      <c r="S10" s="15">
        <f>D6L403C5-D6L403C7</f>
        <v>0.21691203795004779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0.20780534851822605</v>
      </c>
      <c r="X10" s="16" t="s">
        <v>30212</v>
      </c>
      <c r="Y10" s="33">
        <f>D6L403C7-D6L403C10</f>
        <v>9.1066894318217462E-3</v>
      </c>
      <c r="Z10" s="16" t="s">
        <v>30213</v>
      </c>
      <c r="AA10" s="33">
        <f>CHOOSE(MIN(D6L403C9,RUN_YEARS),B7L804C7,B7L804C16,B7L804C25,B7L804C34,B7L804C43)</f>
        <v>223057.8</v>
      </c>
      <c r="AB10" s="16" t="s">
        <v>30214</v>
      </c>
      <c r="AC10" s="33">
        <f>IF(D6L403C12=0,0,D6L403C10/D6L403C12)</f>
        <v>9.3162107990944977E-7</v>
      </c>
      <c r="AD10" s="16" t="s">
        <v>30215</v>
      </c>
      <c r="AE10" s="33">
        <f>IF(D6L403C5=0,0,D6L403C10/D6L403C5)</f>
        <v>0.47900833554954908</v>
      </c>
      <c r="AF10" s="16" t="s">
        <v>30216</v>
      </c>
      <c r="AG10" s="33">
        <f>CHOOSE(MIN(D6L403C9,RUN_YEARS),B7L804C5,B7L804C14,B7L804C23,B7L804C32,B7L804C41)</f>
        <v>3759.6539343371433</v>
      </c>
      <c r="AH10" s="16" t="s">
        <v>30217</v>
      </c>
      <c r="AI10" s="33">
        <f>IF(D6L403C15=0,0,D6L403C11/D6L403C15)</f>
        <v>2.4222148077645683E-6</v>
      </c>
      <c r="AJ10" s="16" t="s">
        <v>30218</v>
      </c>
      <c r="AK10" s="33">
        <f>IF(D6L403C5=0,0,D6L403C11/D6L403C5)</f>
        <v>2.0991664450450892E-2</v>
      </c>
      <c r="AL10" s="16" t="s">
        <v>30219</v>
      </c>
      <c r="AM10" s="33">
        <f>D6L403C8*CHOOSE(MIN(D6L403C9,RUN_YEARS),B7L804C4,B7L804C13,B7L804C22,B7L804C31,B7L804C40)</f>
        <v>3.5526810436963402E-2</v>
      </c>
      <c r="AN10" s="16" t="s">
        <v>30220</v>
      </c>
      <c r="AO10" s="33">
        <f>D6L403C8-D6L403C18</f>
        <v>0.18138522751308439</v>
      </c>
      <c r="AP10" s="16" t="s">
        <v>30221</v>
      </c>
      <c r="AQ10" s="33">
        <f>CHOOSE(MIN(D6L403C9,RUN_YEARS),B7L804C2,B7L804C11,B7L804C20,B7L804C29,B7L804C38)</f>
        <v>353.50785027327407</v>
      </c>
      <c r="AR10" s="16" t="s">
        <v>30222</v>
      </c>
      <c r="AS10" s="33">
        <f>IF(D6L403C20=0,0,D6L403C18/D6L403C20)</f>
        <v>1.0049793918154837E-4</v>
      </c>
      <c r="AT10" s="16" t="s">
        <v>30223</v>
      </c>
      <c r="AU10" s="33">
        <f>IF(D6L403C5=0,0,D6L403C18/D6L403C5)</f>
        <v>8.1892205644079549E-2</v>
      </c>
      <c r="AV10" s="16" t="s">
        <v>30224</v>
      </c>
      <c r="AW10" s="33">
        <f>CHOOSE(MIN(D6L403C9,RUN_YEARS),B7L804C1,B7L804C10,B7L804C19,B7L804C28,B7L804C37)</f>
        <v>1804.8651444027532</v>
      </c>
      <c r="AX10" s="16" t="s">
        <v>30225</v>
      </c>
      <c r="AY10" s="33">
        <f>IF(D6L403C23=0,0,D6L403C19/D6L403C23)</f>
        <v>1.0049793918154837E-4</v>
      </c>
      <c r="AZ10" s="16" t="s">
        <v>30226</v>
      </c>
      <c r="BA10" s="33">
        <f>IF(D6L403C5=0,0,D6L403C19/D6L403C5)</f>
        <v>0.41810779435592044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4.6398460415516228E-2</v>
      </c>
      <c r="J11" s="16" t="s">
        <v>30249</v>
      </c>
      <c r="K11" s="21">
        <f>IF(FLOW_THRU_100PCT="Y",1,INDEX(VariabilityMatrix,D6L404C1,D6L404C9))</f>
        <v>0.59590198796625027</v>
      </c>
      <c r="L11" s="16" t="s">
        <v>30229</v>
      </c>
      <c r="M11" s="15">
        <f>IF(D6L404C2&lt;&gt;0,D6L404C2*D6L404C4,D6L404C3*D6L404C4)</f>
        <v>2.7648934800179492E-2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1.3824467400089746E-2</v>
      </c>
      <c r="R11" s="16" t="s">
        <v>30231</v>
      </c>
      <c r="S11" s="15">
        <f>D6L404C5-D6L404C7</f>
        <v>1.3824467400089746E-2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1.3250917916247572E-2</v>
      </c>
      <c r="X11" s="16" t="s">
        <v>30233</v>
      </c>
      <c r="Y11" s="33">
        <f>D6L404C7-D6L404C10</f>
        <v>5.7354948384217425E-4</v>
      </c>
      <c r="Z11" s="16" t="s">
        <v>30234</v>
      </c>
      <c r="AA11" s="33">
        <f>CHOOSE(MIN(D6L404C9,RUN_YEARS),B7L804C7,B7L804C16,B7L804C25,B7L804C34,B7L804C43)</f>
        <v>167856</v>
      </c>
      <c r="AB11" s="16" t="s">
        <v>30235</v>
      </c>
      <c r="AC11" s="33">
        <f>IF(D6L404C12=0,0,D6L404C10/D6L404C12)</f>
        <v>7.8942176128631518E-8</v>
      </c>
      <c r="AD11" s="16" t="s">
        <v>30236</v>
      </c>
      <c r="AE11" s="33">
        <f>IF(D6L404C5=0,0,D6L404C10/D6L404C5)</f>
        <v>0.47925600071079588</v>
      </c>
      <c r="AF11" s="16" t="s">
        <v>30237</v>
      </c>
      <c r="AG11" s="33">
        <f>CHOOSE(MIN(D6L404C9,RUN_YEARS),B7L804C5,B7L804C14,B7L804C23,B7L804C32,B7L804C41)</f>
        <v>2794.3992190494587</v>
      </c>
      <c r="AH11" s="16" t="s">
        <v>30238</v>
      </c>
      <c r="AI11" s="33">
        <f>IF(D6L404C15=0,0,D6L404C11/D6L404C15)</f>
        <v>2.0524965793444234E-7</v>
      </c>
      <c r="AJ11" s="16" t="s">
        <v>30239</v>
      </c>
      <c r="AK11" s="33">
        <f>IF(D6L404C5=0,0,D6L404C11/D6L404C5)</f>
        <v>2.0743999289204115E-2</v>
      </c>
      <c r="AL11" s="16" t="s">
        <v>30240</v>
      </c>
      <c r="AM11" s="33">
        <f>D6L404C8*CHOOSE(MIN(D6L404C9,RUN_YEARS),B7L804C4,B7L804C13,B7L804C22,B7L804C31,B7L804C40)</f>
        <v>2.4223854477092481E-3</v>
      </c>
      <c r="AN11" s="16" t="s">
        <v>30241</v>
      </c>
      <c r="AO11" s="33">
        <f>D6L404C8-D6L404C18</f>
        <v>1.1402081952380499E-2</v>
      </c>
      <c r="AP11" s="16" t="s">
        <v>30242</v>
      </c>
      <c r="AQ11" s="33">
        <f>CHOOSE(MIN(D6L404C9,RUN_YEARS),B7L804C2,B7L804C11,B7L804C20,B7L804C29,B7L804C38)</f>
        <v>285.72064534098064</v>
      </c>
      <c r="AR11" s="16" t="s">
        <v>30243</v>
      </c>
      <c r="AS11" s="33">
        <f>IF(D6L404C20=0,0,D6L404C18/D6L404C20)</f>
        <v>8.4781603542101747E-6</v>
      </c>
      <c r="AT11" s="16" t="s">
        <v>30244</v>
      </c>
      <c r="AU11" s="33">
        <f>IF(D6L404C5=0,0,D6L404C18/D6L404C5)</f>
        <v>8.7612252161465634E-2</v>
      </c>
      <c r="AV11" s="16" t="s">
        <v>30245</v>
      </c>
      <c r="AW11" s="33">
        <f>CHOOSE(MIN(D6L404C9,RUN_YEARS),B7L804C1,B7L804C10,B7L804C19,B7L804C28,B7L804C37)</f>
        <v>1344.8768926289927</v>
      </c>
      <c r="AX11" s="16" t="s">
        <v>30246</v>
      </c>
      <c r="AY11" s="33">
        <f>IF(D6L404C23=0,0,D6L404C19/D6L404C23)</f>
        <v>8.4781603542101747E-6</v>
      </c>
      <c r="AZ11" s="16" t="s">
        <v>30247</v>
      </c>
      <c r="BA11" s="33">
        <f>IF(D6L404C5=0,0,D6L404C19/D6L404C5)</f>
        <v>0.41238774783853438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42.766924196860373</v>
      </c>
      <c r="J12" s="16" t="s">
        <v>30270</v>
      </c>
      <c r="K12" s="21">
        <f>IF(FLOW_THRU_100PCT="Y",1,INDEX(VariabilityMatrix,D6L405C1,D6L405C9))</f>
        <v>0.26218667313415128</v>
      </c>
      <c r="L12" s="16" t="s">
        <v>30250</v>
      </c>
      <c r="M12" s="15">
        <f>IF(D6L405C2&lt;&gt;0,D6L405C2*D6L405C4,D6L405C3*D6L405C4)</f>
        <v>11.212917575355256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5.606458787677628</v>
      </c>
      <c r="R12" s="16" t="s">
        <v>30252</v>
      </c>
      <c r="S12" s="15">
        <f>D6L405C5-D6L405C7</f>
        <v>5.606458787677628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5.3710809844252063</v>
      </c>
      <c r="X12" s="16" t="s">
        <v>30254</v>
      </c>
      <c r="Y12" s="33">
        <f>D6L405C7-D6L405C10</f>
        <v>0.23537780325242164</v>
      </c>
      <c r="Z12" s="16" t="s">
        <v>30255</v>
      </c>
      <c r="AA12" s="33">
        <f>CHOOSE(MIN(D6L405C9,RUN_YEARS),B7L804C7,B7L804C16,B7L804C25,B7L804C34,B7L804C43)</f>
        <v>223057.8</v>
      </c>
      <c r="AB12" s="16" t="s">
        <v>30256</v>
      </c>
      <c r="AC12" s="33">
        <f>IF(D6L405C12=0,0,D6L405C10/D6L405C12)</f>
        <v>2.4079323764626058E-5</v>
      </c>
      <c r="AD12" s="16" t="s">
        <v>30257</v>
      </c>
      <c r="AE12" s="33">
        <f>IF(D6L405C5=0,0,D6L405C10/D6L405C5)</f>
        <v>0.47900833554954902</v>
      </c>
      <c r="AF12" s="16" t="s">
        <v>30258</v>
      </c>
      <c r="AG12" s="33">
        <f>CHOOSE(MIN(D6L405C9,RUN_YEARS),B7L804C5,B7L804C14,B7L804C23,B7L804C32,B7L804C41)</f>
        <v>3759.6539343371433</v>
      </c>
      <c r="AH12" s="16" t="s">
        <v>30259</v>
      </c>
      <c r="AI12" s="33">
        <f>IF(D6L405C15=0,0,D6L405C11/D6L405C15)</f>
        <v>6.2606241788027916E-5</v>
      </c>
      <c r="AJ12" s="16" t="s">
        <v>30260</v>
      </c>
      <c r="AK12" s="33">
        <f>IF(D6L405C5=0,0,D6L405C11/D6L405C5)</f>
        <v>2.0991664450450954E-2</v>
      </c>
      <c r="AL12" s="16" t="s">
        <v>30261</v>
      </c>
      <c r="AM12" s="33">
        <f>D6L405C8*CHOOSE(MIN(D6L405C9,RUN_YEARS),B7L804C4,B7L804C13,B7L804C22,B7L804C31,B7L804C40)</f>
        <v>0.9182505519511065</v>
      </c>
      <c r="AN12" s="16" t="s">
        <v>30262</v>
      </c>
      <c r="AO12" s="33">
        <f>D6L405C8-D6L405C18</f>
        <v>4.6882082357265213</v>
      </c>
      <c r="AP12" s="16" t="s">
        <v>30263</v>
      </c>
      <c r="AQ12" s="33">
        <f>CHOOSE(MIN(D6L405C9,RUN_YEARS),B7L804C2,B7L804C11,B7L804C20,B7L804C29,B7L804C38)</f>
        <v>353.50785027327407</v>
      </c>
      <c r="AR12" s="16" t="s">
        <v>30264</v>
      </c>
      <c r="AS12" s="33">
        <f>IF(D6L405C20=0,0,D6L405C18/D6L405C20)</f>
        <v>2.5975393509402021E-3</v>
      </c>
      <c r="AT12" s="16" t="s">
        <v>30265</v>
      </c>
      <c r="AU12" s="33">
        <f>IF(D6L405C5=0,0,D6L405C18/D6L405C5)</f>
        <v>8.1892205644079549E-2</v>
      </c>
      <c r="AV12" s="16" t="s">
        <v>30266</v>
      </c>
      <c r="AW12" s="33">
        <f>CHOOSE(MIN(D6L405C9,RUN_YEARS),B7L804C1,B7L804C10,B7L804C19,B7L804C28,B7L804C37)</f>
        <v>1804.8651444027532</v>
      </c>
      <c r="AX12" s="16" t="s">
        <v>30267</v>
      </c>
      <c r="AY12" s="33">
        <f>IF(D6L405C23=0,0,D6L405C19/D6L405C23)</f>
        <v>2.5975393509402021E-3</v>
      </c>
      <c r="AZ12" s="16" t="s">
        <v>30268</v>
      </c>
      <c r="BA12" s="33">
        <f>IF(D6L405C5=0,0,D6L405C19/D6L405C5)</f>
        <v>0.41810779435592044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19.176008397849817</v>
      </c>
      <c r="J13" s="16" t="s">
        <v>30291</v>
      </c>
      <c r="K13" s="21">
        <f>IF(FLOW_THRU_100PCT="Y",1,INDEX(VariabilityMatrix,D6L406C1,D6L406C9))</f>
        <v>0.59732288155061353</v>
      </c>
      <c r="L13" s="16" t="s">
        <v>30271</v>
      </c>
      <c r="M13" s="15">
        <f>IF(D6L406C2&lt;&gt;0,D6L406C2*D6L406C4,D6L406C3*D6L406C4)</f>
        <v>11.454268592842416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5.727134296421208</v>
      </c>
      <c r="R13" s="16" t="s">
        <v>30273</v>
      </c>
      <c r="S13" s="15">
        <f>D6L406C5-D6L406C7</f>
        <v>5.727134296421208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5.4866901335949212</v>
      </c>
      <c r="X13" s="16" t="s">
        <v>30275</v>
      </c>
      <c r="Y13" s="33">
        <f>D6L406C7-D6L406C10</f>
        <v>0.24044416282628678</v>
      </c>
      <c r="Z13" s="16" t="s">
        <v>30276</v>
      </c>
      <c r="AA13" s="33">
        <f>CHOOSE(MIN(D6L406C9,RUN_YEARS),B7L804C7,B7L804C16,B7L804C25,B7L804C34,B7L804C43)</f>
        <v>223057.8</v>
      </c>
      <c r="AB13" s="16" t="s">
        <v>30277</v>
      </c>
      <c r="AC13" s="33">
        <f>IF(D6L406C12=0,0,D6L406C10/D6L406C12)</f>
        <v>2.4597616104861259E-5</v>
      </c>
      <c r="AD13" s="16" t="s">
        <v>30278</v>
      </c>
      <c r="AE13" s="33">
        <f>IF(D6L406C5=0,0,D6L406C10/D6L406C5)</f>
        <v>0.47900833554954908</v>
      </c>
      <c r="AF13" s="16" t="s">
        <v>30279</v>
      </c>
      <c r="AG13" s="33">
        <f>CHOOSE(MIN(D6L406C9,RUN_YEARS),B7L804C5,B7L804C14,B7L804C23,B7L804C32,B7L804C41)</f>
        <v>3759.6539343371433</v>
      </c>
      <c r="AH13" s="16" t="s">
        <v>30280</v>
      </c>
      <c r="AI13" s="33">
        <f>IF(D6L406C15=0,0,D6L406C11/D6L406C15)</f>
        <v>6.3953801872639377E-5</v>
      </c>
      <c r="AJ13" s="16" t="s">
        <v>30281</v>
      </c>
      <c r="AK13" s="33">
        <f>IF(D6L406C5=0,0,D6L406C11/D6L406C5)</f>
        <v>2.0991664450450934E-2</v>
      </c>
      <c r="AL13" s="16" t="s">
        <v>30282</v>
      </c>
      <c r="AM13" s="33">
        <f>D6L406C8*CHOOSE(MIN(D6L406C9,RUN_YEARS),B7L804C4,B7L804C13,B7L804C22,B7L804C31,B7L804C40)</f>
        <v>0.93801531910757285</v>
      </c>
      <c r="AN13" s="16" t="s">
        <v>30283</v>
      </c>
      <c r="AO13" s="33">
        <f>D6L406C8-D6L406C18</f>
        <v>4.7891189773136347</v>
      </c>
      <c r="AP13" s="16" t="s">
        <v>30284</v>
      </c>
      <c r="AQ13" s="33">
        <f>CHOOSE(MIN(D6L406C9,RUN_YEARS),B7L804C2,B7L804C11,B7L804C20,B7L804C29,B7L804C38)</f>
        <v>353.50785027327407</v>
      </c>
      <c r="AR13" s="16" t="s">
        <v>30285</v>
      </c>
      <c r="AS13" s="33">
        <f>IF(D6L406C20=0,0,D6L406C18/D6L406C20)</f>
        <v>2.6534497561580424E-3</v>
      </c>
      <c r="AT13" s="16" t="s">
        <v>30286</v>
      </c>
      <c r="AU13" s="33">
        <f>IF(D6L406C5=0,0,D6L406C18/D6L406C5)</f>
        <v>8.1892205644079549E-2</v>
      </c>
      <c r="AV13" s="16" t="s">
        <v>30287</v>
      </c>
      <c r="AW13" s="33">
        <f>CHOOSE(MIN(D6L406C9,RUN_YEARS),B7L804C1,B7L804C10,B7L804C19,B7L804C28,B7L804C37)</f>
        <v>1804.8651444027532</v>
      </c>
      <c r="AX13" s="16" t="s">
        <v>30288</v>
      </c>
      <c r="AY13" s="33">
        <f>IF(D6L406C23=0,0,D6L406C19/D6L406C23)</f>
        <v>2.653449756158042E-3</v>
      </c>
      <c r="AZ13" s="16" t="s">
        <v>30289</v>
      </c>
      <c r="BA13" s="33">
        <f>IF(D6L406C5=0,0,D6L406C19/D6L406C5)</f>
        <v>0.41810779435592038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0.2387317432552539</v>
      </c>
      <c r="J14" s="16" t="s">
        <v>30312</v>
      </c>
      <c r="K14" s="21">
        <f>IF(FLOW_THRU_100PCT="Y",1,INDEX(VariabilityMatrix,D6L407C1,D6L407C9))</f>
        <v>0.59590198796625027</v>
      </c>
      <c r="L14" s="16" t="s">
        <v>30292</v>
      </c>
      <c r="M14" s="15">
        <f>IF(D6L407C2&lt;&gt;0,D6L407C2*D6L407C4,D6L407C3*D6L407C4)</f>
        <v>0.14226072039645427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7.1130360198227133E-2</v>
      </c>
      <c r="R14" s="16" t="s">
        <v>30294</v>
      </c>
      <c r="S14" s="15">
        <f>D6L407C5-D6L407C7</f>
        <v>7.1130360198227133E-2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6.8179303915441414E-2</v>
      </c>
      <c r="X14" s="16" t="s">
        <v>30296</v>
      </c>
      <c r="Y14" s="33">
        <f>D6L407C7-D6L407C10</f>
        <v>2.951056282785719E-3</v>
      </c>
      <c r="Z14" s="16" t="s">
        <v>30297</v>
      </c>
      <c r="AA14" s="33">
        <f>CHOOSE(MIN(D6L407C9,RUN_YEARS),B7L804C7,B7L804C16,B7L804C25,B7L804C34,B7L804C43)</f>
        <v>167856</v>
      </c>
      <c r="AB14" s="16" t="s">
        <v>30298</v>
      </c>
      <c r="AC14" s="33">
        <f>IF(D6L407C12=0,0,D6L407C10/D6L407C12)</f>
        <v>4.061773419802772E-7</v>
      </c>
      <c r="AD14" s="16" t="s">
        <v>30299</v>
      </c>
      <c r="AE14" s="33">
        <f>IF(D6L407C5=0,0,D6L407C10/D6L407C5)</f>
        <v>0.47925600071079583</v>
      </c>
      <c r="AF14" s="16" t="s">
        <v>30300</v>
      </c>
      <c r="AG14" s="33">
        <f>CHOOSE(MIN(D6L407C9,RUN_YEARS),B7L804C5,B7L804C14,B7L804C23,B7L804C32,B7L804C41)</f>
        <v>2794.3992190494587</v>
      </c>
      <c r="AH14" s="16" t="s">
        <v>30301</v>
      </c>
      <c r="AI14" s="33">
        <f>IF(D6L407C15=0,0,D6L407C11/D6L407C15)</f>
        <v>1.0560610891487254E-6</v>
      </c>
      <c r="AJ14" s="16" t="s">
        <v>30302</v>
      </c>
      <c r="AK14" s="33">
        <f>IF(D6L407C5=0,0,D6L407C11/D6L407C5)</f>
        <v>2.074399928920416E-2</v>
      </c>
      <c r="AL14" s="16" t="s">
        <v>30303</v>
      </c>
      <c r="AM14" s="33">
        <f>D6L407C8*CHOOSE(MIN(D6L407C9,RUN_YEARS),B7L804C4,B7L804C13,B7L804C22,B7L804C31,B7L804C40)</f>
        <v>1.2463782108045909E-2</v>
      </c>
      <c r="AN14" s="16" t="s">
        <v>30304</v>
      </c>
      <c r="AO14" s="33">
        <f>D6L407C8-D6L407C18</f>
        <v>5.8666578090181221E-2</v>
      </c>
      <c r="AP14" s="16" t="s">
        <v>30305</v>
      </c>
      <c r="AQ14" s="33">
        <f>CHOOSE(MIN(D6L407C9,RUN_YEARS),B7L804C2,B7L804C11,B7L804C20,B7L804C29,B7L804C38)</f>
        <v>285.72064534098064</v>
      </c>
      <c r="AR14" s="16" t="s">
        <v>30306</v>
      </c>
      <c r="AS14" s="33">
        <f>IF(D6L407C20=0,0,D6L407C18/D6L407C20)</f>
        <v>4.3622266403505982E-5</v>
      </c>
      <c r="AT14" s="16" t="s">
        <v>30307</v>
      </c>
      <c r="AU14" s="33">
        <f>IF(D6L407C5=0,0,D6L407C18/D6L407C5)</f>
        <v>8.7612252161465634E-2</v>
      </c>
      <c r="AV14" s="16" t="s">
        <v>30308</v>
      </c>
      <c r="AW14" s="33">
        <f>CHOOSE(MIN(D6L407C9,RUN_YEARS),B7L804C1,B7L804C10,B7L804C19,B7L804C28,B7L804C37)</f>
        <v>1344.8768926289927</v>
      </c>
      <c r="AX14" s="16" t="s">
        <v>30309</v>
      </c>
      <c r="AY14" s="33">
        <f>IF(D6L407C23=0,0,D6L407C19/D6L407C23)</f>
        <v>4.3622266403505975E-5</v>
      </c>
      <c r="AZ14" s="16" t="s">
        <v>30310</v>
      </c>
      <c r="BA14" s="33">
        <f>IF(D6L407C5=0,0,D6L407C19/D6L407C5)</f>
        <v>0.41238774783853432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5.9358924218733053E-2</v>
      </c>
      <c r="J15" s="16" t="s">
        <v>30333</v>
      </c>
      <c r="K15" s="21">
        <f>IF(FLOW_THRU_100PCT="Y",1,INDEX(VariabilityMatrix,D6L408C1,D6L408C9))</f>
        <v>0.59590198796625027</v>
      </c>
      <c r="L15" s="16" t="s">
        <v>30313</v>
      </c>
      <c r="M15" s="15">
        <f>IF(D6L408C2&lt;&gt;0,D6L408C2*D6L408C4,D6L408C3*D6L408C4)</f>
        <v>3.5372100945481023E-2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1.7686050472740512E-2</v>
      </c>
      <c r="R15" s="16" t="s">
        <v>30315</v>
      </c>
      <c r="S15" s="15">
        <f>D6L408C5-D6L408C7</f>
        <v>1.7686050472740512E-2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1.6952291635869796E-2</v>
      </c>
      <c r="X15" s="16" t="s">
        <v>30317</v>
      </c>
      <c r="Y15" s="33">
        <f>D6L408C7-D6L408C10</f>
        <v>7.3375883687071611E-4</v>
      </c>
      <c r="Z15" s="16" t="s">
        <v>30318</v>
      </c>
      <c r="AA15" s="33">
        <f>CHOOSE(MIN(D6L408C9,RUN_YEARS),B7L804C7,B7L804C16,B7L804C25,B7L804C34,B7L804C43)</f>
        <v>167856</v>
      </c>
      <c r="AB15" s="16" t="s">
        <v>30319</v>
      </c>
      <c r="AC15" s="33">
        <f>IF(D6L408C12=0,0,D6L408C10/D6L408C12)</f>
        <v>1.0099306331540008E-7</v>
      </c>
      <c r="AD15" s="16" t="s">
        <v>30320</v>
      </c>
      <c r="AE15" s="33">
        <f>IF(D6L408C5=0,0,D6L408C10/D6L408C5)</f>
        <v>0.47925600071079583</v>
      </c>
      <c r="AF15" s="16" t="s">
        <v>30321</v>
      </c>
      <c r="AG15" s="33">
        <f>CHOOSE(MIN(D6L408C9,RUN_YEARS),B7L804C5,B7L804C14,B7L804C23,B7L804C32,B7L804C41)</f>
        <v>2794.3992190494587</v>
      </c>
      <c r="AH15" s="16" t="s">
        <v>30322</v>
      </c>
      <c r="AI15" s="33">
        <f>IF(D6L408C15=0,0,D6L408C11/D6L408C15)</f>
        <v>2.6258196462004134E-7</v>
      </c>
      <c r="AJ15" s="16" t="s">
        <v>30323</v>
      </c>
      <c r="AK15" s="33">
        <f>IF(D6L408C5=0,0,D6L408C11/D6L408C5)</f>
        <v>2.074399928920416E-2</v>
      </c>
      <c r="AL15" s="16" t="s">
        <v>30324</v>
      </c>
      <c r="AM15" s="33">
        <f>D6L408C8*CHOOSE(MIN(D6L408C9,RUN_YEARS),B7L804C4,B7L804C13,B7L804C22,B7L804C31,B7L804C40)</f>
        <v>3.0990294275163002E-3</v>
      </c>
      <c r="AN15" s="16" t="s">
        <v>30325</v>
      </c>
      <c r="AO15" s="33">
        <f>D6L408C8-D6L408C18</f>
        <v>1.4587021045224212E-2</v>
      </c>
      <c r="AP15" s="16" t="s">
        <v>30326</v>
      </c>
      <c r="AQ15" s="33">
        <f>CHOOSE(MIN(D6L408C9,RUN_YEARS),B7L804C2,B7L804C11,B7L804C20,B7L804C29,B7L804C38)</f>
        <v>285.72064534098064</v>
      </c>
      <c r="AR15" s="16" t="s">
        <v>30327</v>
      </c>
      <c r="AS15" s="33">
        <f>IF(D6L408C20=0,0,D6L408C18/D6L408C20)</f>
        <v>1.0846361570469998E-5</v>
      </c>
      <c r="AT15" s="16" t="s">
        <v>30328</v>
      </c>
      <c r="AU15" s="33">
        <f>IF(D6L408C5=0,0,D6L408C18/D6L408C5)</f>
        <v>8.7612252161465634E-2</v>
      </c>
      <c r="AV15" s="16" t="s">
        <v>30329</v>
      </c>
      <c r="AW15" s="33">
        <f>CHOOSE(MIN(D6L408C9,RUN_YEARS),B7L804C1,B7L804C10,B7L804C19,B7L804C28,B7L804C37)</f>
        <v>1344.8768926289927</v>
      </c>
      <c r="AX15" s="16" t="s">
        <v>30330</v>
      </c>
      <c r="AY15" s="33">
        <f>IF(D6L408C23=0,0,D6L408C19/D6L408C23)</f>
        <v>1.0846361570469998E-5</v>
      </c>
      <c r="AZ15" s="16" t="s">
        <v>30331</v>
      </c>
      <c r="BA15" s="33">
        <f>IF(D6L408C5=0,0,D6L408C19/D6L408C5)</f>
        <v>0.41238774783853438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0.22110551248287902</v>
      </c>
      <c r="J16" s="16" t="s">
        <v>30354</v>
      </c>
      <c r="K16" s="21">
        <f>IF(FLOW_THRU_100PCT="Y",1,INDEX(VariabilityMatrix,D6L409C1,D6L409C9))</f>
        <v>0.59590198796625027</v>
      </c>
      <c r="L16" s="16" t="s">
        <v>30334</v>
      </c>
      <c r="M16" s="15">
        <f>IF(D6L409C2&lt;&gt;0,D6L409C2*D6L409C4,D6L409C3*D6L409C4)</f>
        <v>0.13175721443884417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6.5878607219422083E-2</v>
      </c>
      <c r="R16" s="16" t="s">
        <v>30336</v>
      </c>
      <c r="S16" s="15">
        <f>D6L409C5-D6L409C7</f>
        <v>6.5878607219422083E-2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6.3145435656755192E-2</v>
      </c>
      <c r="X16" s="16" t="s">
        <v>30338</v>
      </c>
      <c r="Y16" s="33">
        <f>D6L409C7-D6L409C10</f>
        <v>2.7331715626668918E-3</v>
      </c>
      <c r="Z16" s="16" t="s">
        <v>30339</v>
      </c>
      <c r="AA16" s="33">
        <f>CHOOSE(MIN(D6L409C9,RUN_YEARS),B7L804C7,B7L804C16,B7L804C25,B7L804C34,B7L804C43)</f>
        <v>167856</v>
      </c>
      <c r="AB16" s="16" t="s">
        <v>30340</v>
      </c>
      <c r="AC16" s="33">
        <f>IF(D6L409C12=0,0,D6L409C10/D6L409C12)</f>
        <v>3.7618813540627199E-7</v>
      </c>
      <c r="AD16" s="16" t="s">
        <v>30341</v>
      </c>
      <c r="AE16" s="33">
        <f>IF(D6L409C5=0,0,D6L409C10/D6L409C5)</f>
        <v>0.47925600071079594</v>
      </c>
      <c r="AF16" s="16" t="s">
        <v>30342</v>
      </c>
      <c r="AG16" s="33">
        <f>CHOOSE(MIN(D6L409C9,RUN_YEARS),B7L804C5,B7L804C14,B7L804C23,B7L804C32,B7L804C41)</f>
        <v>2794.3992190494587</v>
      </c>
      <c r="AH16" s="16" t="s">
        <v>30343</v>
      </c>
      <c r="AI16" s="33">
        <f>IF(D6L409C15=0,0,D6L409C11/D6L409C15)</f>
        <v>9.7808915205630719E-7</v>
      </c>
      <c r="AJ16" s="16" t="s">
        <v>30344</v>
      </c>
      <c r="AK16" s="33">
        <f>IF(D6L409C5=0,0,D6L409C11/D6L409C5)</f>
        <v>2.0743999289204069E-2</v>
      </c>
      <c r="AL16" s="16" t="s">
        <v>30345</v>
      </c>
      <c r="AM16" s="33">
        <f>D6L409C8*CHOOSE(MIN(D6L409C9,RUN_YEARS),B7L804C4,B7L804C13,B7L804C22,B7L804C31,B7L804C40)</f>
        <v>1.1543546295508316E-2</v>
      </c>
      <c r="AN16" s="16" t="s">
        <v>30346</v>
      </c>
      <c r="AO16" s="33">
        <f>D6L409C8-D6L409C18</f>
        <v>5.4335060923913769E-2</v>
      </c>
      <c r="AP16" s="16" t="s">
        <v>30347</v>
      </c>
      <c r="AQ16" s="33">
        <f>CHOOSE(MIN(D6L409C9,RUN_YEARS),B7L804C2,B7L804C11,B7L804C20,B7L804C29,B7L804C38)</f>
        <v>285.72064534098064</v>
      </c>
      <c r="AR16" s="16" t="s">
        <v>30348</v>
      </c>
      <c r="AS16" s="33">
        <f>IF(D6L409C20=0,0,D6L409C18/D6L409C20)</f>
        <v>4.0401512749392616E-5</v>
      </c>
      <c r="AT16" s="16" t="s">
        <v>30349</v>
      </c>
      <c r="AU16" s="33">
        <f>IF(D6L409C5=0,0,D6L409C18/D6L409C5)</f>
        <v>8.7612252161465634E-2</v>
      </c>
      <c r="AV16" s="16" t="s">
        <v>30350</v>
      </c>
      <c r="AW16" s="33">
        <f>CHOOSE(MIN(D6L409C9,RUN_YEARS),B7L804C1,B7L804C10,B7L804C19,B7L804C28,B7L804C37)</f>
        <v>1344.8768926289927</v>
      </c>
      <c r="AX16" s="16" t="s">
        <v>30351</v>
      </c>
      <c r="AY16" s="33">
        <f>IF(D6L409C23=0,0,D6L409C19/D6L409C23)</f>
        <v>4.0401512749392616E-5</v>
      </c>
      <c r="AZ16" s="16" t="s">
        <v>30352</v>
      </c>
      <c r="BA16" s="33">
        <f>IF(D6L409C5=0,0,D6L409C19/D6L409C5)</f>
        <v>0.41238774783853438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0.14334272966357808</v>
      </c>
      <c r="J17" s="16" t="s">
        <v>30375</v>
      </c>
      <c r="K17" s="21">
        <f>IF(FLOW_THRU_100PCT="Y",1,INDEX(VariabilityMatrix,D6L410C1,D6L410C9))</f>
        <v>0.59590198796625027</v>
      </c>
      <c r="L17" s="16" t="s">
        <v>30355</v>
      </c>
      <c r="M17" s="15">
        <f>IF(D6L410C2&lt;&gt;0,D6L410C2*D6L410C4,D6L410C3*D6L410C4)</f>
        <v>8.5418217567034979E-2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4.270910878351749E-2</v>
      </c>
      <c r="R17" s="16" t="s">
        <v>30357</v>
      </c>
      <c r="S17" s="15">
        <f>D6L410C5-D6L410C7</f>
        <v>4.270910878351749E-2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4.0937193339021835E-2</v>
      </c>
      <c r="X17" s="16" t="s">
        <v>30359</v>
      </c>
      <c r="Y17" s="33">
        <f>D6L410C7-D6L410C10</f>
        <v>1.7719154444956545E-3</v>
      </c>
      <c r="Z17" s="16" t="s">
        <v>30360</v>
      </c>
      <c r="AA17" s="33">
        <f>CHOOSE(MIN(D6L410C9,RUN_YEARS),B7L804C7,B7L804C16,B7L804C25,B7L804C34,B7L804C43)</f>
        <v>167856</v>
      </c>
      <c r="AB17" s="16" t="s">
        <v>30361</v>
      </c>
      <c r="AC17" s="33">
        <f>IF(D6L410C12=0,0,D6L410C10/D6L410C12)</f>
        <v>2.4388281228566056E-7</v>
      </c>
      <c r="AD17" s="16" t="s">
        <v>30362</v>
      </c>
      <c r="AE17" s="33">
        <f>IF(D6L410C5=0,0,D6L410C10/D6L410C5)</f>
        <v>0.47925600071079588</v>
      </c>
      <c r="AF17" s="16" t="s">
        <v>30363</v>
      </c>
      <c r="AG17" s="33">
        <f>CHOOSE(MIN(D6L410C9,RUN_YEARS),B7L804C5,B7L804C14,B7L804C23,B7L804C32,B7L804C41)</f>
        <v>2794.3992190494587</v>
      </c>
      <c r="AH17" s="16" t="s">
        <v>30364</v>
      </c>
      <c r="AI17" s="33">
        <f>IF(D6L410C15=0,0,D6L410C11/D6L410C15)</f>
        <v>6.3409531194271816E-7</v>
      </c>
      <c r="AJ17" s="16" t="s">
        <v>30365</v>
      </c>
      <c r="AK17" s="33">
        <f>IF(D6L410C5=0,0,D6L410C11/D6L410C5)</f>
        <v>2.0743999289204097E-2</v>
      </c>
      <c r="AL17" s="16" t="s">
        <v>30366</v>
      </c>
      <c r="AM17" s="33">
        <f>D6L410C8*CHOOSE(MIN(D6L410C9,RUN_YEARS),B7L804C4,B7L804C13,B7L804C22,B7L804C31,B7L804C40)</f>
        <v>7.4836824166660022E-3</v>
      </c>
      <c r="AN17" s="16" t="s">
        <v>30367</v>
      </c>
      <c r="AO17" s="33">
        <f>D6L410C8-D6L410C18</f>
        <v>3.5225426366851484E-2</v>
      </c>
      <c r="AP17" s="16" t="s">
        <v>30368</v>
      </c>
      <c r="AQ17" s="33">
        <f>CHOOSE(MIN(D6L410C9,RUN_YEARS),B7L804C2,B7L804C11,B7L804C20,B7L804C29,B7L804C38)</f>
        <v>285.72064534098064</v>
      </c>
      <c r="AR17" s="16" t="s">
        <v>30369</v>
      </c>
      <c r="AS17" s="33">
        <f>IF(D6L410C20=0,0,D6L410C18/D6L410C20)</f>
        <v>2.6192305451833673E-5</v>
      </c>
      <c r="AT17" s="16" t="s">
        <v>30370</v>
      </c>
      <c r="AU17" s="33">
        <f>IF(D6L410C5=0,0,D6L410C18/D6L410C5)</f>
        <v>8.7612252161465634E-2</v>
      </c>
      <c r="AV17" s="16" t="s">
        <v>30371</v>
      </c>
      <c r="AW17" s="33">
        <f>CHOOSE(MIN(D6L410C9,RUN_YEARS),B7L804C1,B7L804C10,B7L804C19,B7L804C28,B7L804C37)</f>
        <v>1344.8768926289927</v>
      </c>
      <c r="AX17" s="16" t="s">
        <v>30372</v>
      </c>
      <c r="AY17" s="33">
        <f>IF(D6L410C23=0,0,D6L410C19/D6L410C23)</f>
        <v>2.6192305451833666E-5</v>
      </c>
      <c r="AZ17" s="16" t="s">
        <v>30373</v>
      </c>
      <c r="BA17" s="33">
        <f>IF(D6L410C5=0,0,D6L410C19/D6L410C5)</f>
        <v>0.41238774783853432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1.995911425695391E-2</v>
      </c>
      <c r="J18" s="16" t="s">
        <v>30396</v>
      </c>
      <c r="K18" s="21">
        <f>IF(FLOW_THRU_100PCT="Y",1,INDEX(VariabilityMatrix,D6L411C1,D6L411C9))</f>
        <v>0.59590198796625027</v>
      </c>
      <c r="L18" s="16" t="s">
        <v>30376</v>
      </c>
      <c r="M18" s="15">
        <f>IF(D6L411C2&lt;&gt;0,D6L411C2*D6L411C4,D6L411C3*D6L411C4)</f>
        <v>1.1893675863764363E-2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5.9468379318821816E-3</v>
      </c>
      <c r="R18" s="16" t="s">
        <v>30378</v>
      </c>
      <c r="S18" s="15">
        <f>D6L411C5-D6L411C7</f>
        <v>5.9468379318821816E-3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5.7001155282182291E-3</v>
      </c>
      <c r="X18" s="16" t="s">
        <v>30380</v>
      </c>
      <c r="Y18" s="33">
        <f>D6L411C7-D6L411C10</f>
        <v>2.4672240366395252E-4</v>
      </c>
      <c r="Z18" s="16" t="s">
        <v>30381</v>
      </c>
      <c r="AA18" s="33">
        <f>CHOOSE(MIN(D6L411C9,RUN_YEARS),B7L804C7,B7L804C16,B7L804C25,B7L804C34,B7L804C43)</f>
        <v>167856</v>
      </c>
      <c r="AB18" s="16" t="s">
        <v>30382</v>
      </c>
      <c r="AC18" s="33">
        <f>IF(D6L411C12=0,0,D6L411C10/D6L411C12)</f>
        <v>3.395836626762361E-8</v>
      </c>
      <c r="AD18" s="16" t="s">
        <v>30383</v>
      </c>
      <c r="AE18" s="33">
        <f>IF(D6L411C5=0,0,D6L411C10/D6L411C5)</f>
        <v>0.47925600071079583</v>
      </c>
      <c r="AF18" s="16" t="s">
        <v>30384</v>
      </c>
      <c r="AG18" s="33">
        <f>CHOOSE(MIN(D6L411C9,RUN_YEARS),B7L804C5,B7L804C14,B7L804C23,B7L804C32,B7L804C41)</f>
        <v>2794.3992190494587</v>
      </c>
      <c r="AH18" s="16" t="s">
        <v>30385</v>
      </c>
      <c r="AI18" s="33">
        <f>IF(D6L411C15=0,0,D6L411C11/D6L411C15)</f>
        <v>8.8291752295821738E-8</v>
      </c>
      <c r="AJ18" s="16" t="s">
        <v>30386</v>
      </c>
      <c r="AK18" s="33">
        <f>IF(D6L411C5=0,0,D6L411C11/D6L411C5)</f>
        <v>2.0743999289204153E-2</v>
      </c>
      <c r="AL18" s="16" t="s">
        <v>30387</v>
      </c>
      <c r="AM18" s="33">
        <f>D6L411C8*CHOOSE(MIN(D6L411C9,RUN_YEARS),B7L804C4,B7L804C13,B7L804C22,B7L804C31,B7L804C40)</f>
        <v>1.0420317289028609E-3</v>
      </c>
      <c r="AN18" s="16" t="s">
        <v>30388</v>
      </c>
      <c r="AO18" s="33">
        <f>D6L411C8-D6L411C18</f>
        <v>4.9048062029793203E-3</v>
      </c>
      <c r="AP18" s="16" t="s">
        <v>30389</v>
      </c>
      <c r="AQ18" s="33">
        <f>CHOOSE(MIN(D6L411C9,RUN_YEARS),B7L804C2,B7L804C11,B7L804C20,B7L804C29,B7L804C38)</f>
        <v>285.72064534098064</v>
      </c>
      <c r="AR18" s="16" t="s">
        <v>30390</v>
      </c>
      <c r="AS18" s="33">
        <f>IF(D6L411C20=0,0,D6L411C18/D6L411C20)</f>
        <v>3.647029873040131E-6</v>
      </c>
      <c r="AT18" s="16" t="s">
        <v>30391</v>
      </c>
      <c r="AU18" s="33">
        <f>IF(D6L411C5=0,0,D6L411C18/D6L411C5)</f>
        <v>8.7612252161465634E-2</v>
      </c>
      <c r="AV18" s="16" t="s">
        <v>30392</v>
      </c>
      <c r="AW18" s="33">
        <f>CHOOSE(MIN(D6L411C9,RUN_YEARS),B7L804C1,B7L804C10,B7L804C19,B7L804C28,B7L804C37)</f>
        <v>1344.8768926289927</v>
      </c>
      <c r="AX18" s="16" t="s">
        <v>30393</v>
      </c>
      <c r="AY18" s="33">
        <f>IF(D6L411C23=0,0,D6L411C19/D6L411C23)</f>
        <v>3.6470298730401305E-6</v>
      </c>
      <c r="AZ18" s="16" t="s">
        <v>30394</v>
      </c>
      <c r="BA18" s="33">
        <f>IF(D6L411C5=0,0,D6L411C19/D6L411C5)</f>
        <v>0.41238774783853432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0.59590198796625027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167856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2794.3992190494587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285.72064534098064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1344.8768926289927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2.6819841901879657E-3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2.3065064035616505E-3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1.1532532017808253E-3</v>
      </c>
      <c r="R20" s="16" t="s">
        <v>30420</v>
      </c>
      <c r="S20" s="15">
        <f>D6L413C5-D6L413C7</f>
        <v>1.1532532017808253E-3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1.1054070345847976E-3</v>
      </c>
      <c r="X20" s="16" t="s">
        <v>30422</v>
      </c>
      <c r="Y20" s="33">
        <f>D6L413C7-D6L413C10</f>
        <v>4.7846167196027682E-5</v>
      </c>
      <c r="Z20" s="16" t="s">
        <v>30423</v>
      </c>
      <c r="AA20" s="33">
        <f>CHOOSE(MIN(D6L413C9,RUN_YEARS),B7L804C7,B7L804C16,B7L804C25,B7L804C34,B7L804C43)</f>
        <v>167856</v>
      </c>
      <c r="AB20" s="16" t="s">
        <v>30424</v>
      </c>
      <c r="AC20" s="33">
        <f>IF(D6L413C12=0,0,D6L413C10/D6L413C12)</f>
        <v>6.5854484473882233E-9</v>
      </c>
      <c r="AD20" s="16" t="s">
        <v>30425</v>
      </c>
      <c r="AE20" s="33">
        <f>IF(D6L413C5=0,0,D6L413C10/D6L413C5)</f>
        <v>0.47925600071079588</v>
      </c>
      <c r="AF20" s="16" t="s">
        <v>30426</v>
      </c>
      <c r="AG20" s="33">
        <f>CHOOSE(MIN(D6L413C9,RUN_YEARS),B7L804C5,B7L804C14,B7L804C23,B7L804C32,B7L804C41)</f>
        <v>2794.3992190494587</v>
      </c>
      <c r="AH20" s="16" t="s">
        <v>30427</v>
      </c>
      <c r="AI20" s="33">
        <f>IF(D6L413C15=0,0,D6L413C11/D6L413C15)</f>
        <v>1.7122165963209441E-8</v>
      </c>
      <c r="AJ20" s="16" t="s">
        <v>30428</v>
      </c>
      <c r="AK20" s="33">
        <f>IF(D6L413C5=0,0,D6L413C11/D6L413C5)</f>
        <v>2.0743999289204142E-2</v>
      </c>
      <c r="AL20" s="16" t="s">
        <v>30429</v>
      </c>
      <c r="AM20" s="33">
        <f>D6L413C8*CHOOSE(MIN(D6L413C9,RUN_YEARS),B7L804C4,B7L804C13,B7L804C22,B7L804C31,B7L804C40)</f>
        <v>2.0207822064087855E-4</v>
      </c>
      <c r="AN20" s="16" t="s">
        <v>30430</v>
      </c>
      <c r="AO20" s="33">
        <f>D6L413C8-D6L413C18</f>
        <v>9.5117498113994668E-4</v>
      </c>
      <c r="AP20" s="16" t="s">
        <v>30431</v>
      </c>
      <c r="AQ20" s="33">
        <f>CHOOSE(MIN(D6L413C9,RUN_YEARS),B7L804C2,B7L804C11,B7L804C20,B7L804C29,B7L804C38)</f>
        <v>285.72064534098064</v>
      </c>
      <c r="AR20" s="16" t="s">
        <v>30432</v>
      </c>
      <c r="AS20" s="33">
        <f>IF(D6L413C20=0,0,D6L413C18/D6L413C20)</f>
        <v>7.0725802960341652E-7</v>
      </c>
      <c r="AT20" s="16" t="s">
        <v>30433</v>
      </c>
      <c r="AU20" s="33">
        <f>IF(D6L413C5=0,0,D6L413C18/D6L413C5)</f>
        <v>8.7612252161465634E-2</v>
      </c>
      <c r="AV20" s="16" t="s">
        <v>30434</v>
      </c>
      <c r="AW20" s="33">
        <f>CHOOSE(MIN(D6L413C9,RUN_YEARS),B7L804C1,B7L804C10,B7L804C19,B7L804C28,B7L804C37)</f>
        <v>1344.8768926289927</v>
      </c>
      <c r="AX20" s="16" t="s">
        <v>30435</v>
      </c>
      <c r="AY20" s="33">
        <f>IF(D6L413C23=0,0,D6L413C19/D6L413C23)</f>
        <v>7.0725802960341631E-7</v>
      </c>
      <c r="AZ20" s="16" t="s">
        <v>30436</v>
      </c>
      <c r="BA20" s="33">
        <f>IF(D6L413C5=0,0,D6L413C19/D6L413C5)</f>
        <v>0.41238774783853438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IF(FLOW_THRU_100PCT="Y",1,INDEX(VariabilityMatrix,D6L414C1,D6L414C9))</f>
        <v>0.59732288155061353</v>
      </c>
      <c r="L21" s="16" t="s">
        <v>30438</v>
      </c>
      <c r="M21" s="15">
        <f>IF(D6L414C2&lt;&gt;0,D6L414C2*D6L414C4,D6L414C3*D6L414C4)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223057.8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3759.6539343371433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353.50785027327407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1804.8651444027532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2.8774596728940329</v>
      </c>
      <c r="J22" s="16" t="s">
        <v>30479</v>
      </c>
      <c r="K22" s="21">
        <f>IF(FLOW_THRU_100PCT="Y",1,INDEX(VariabilityMatrix,D6L415C1,D6L415C9))</f>
        <v>0.58746942841131988</v>
      </c>
      <c r="L22" s="16" t="s">
        <v>30459</v>
      </c>
      <c r="M22" s="15">
        <f>IF(D6L415C2&lt;&gt;0,D6L415C2*D6L415C4,D6L415C3*D6L415C4)</f>
        <v>1.6904195893116809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0.84520979465584045</v>
      </c>
      <c r="R22" s="16" t="s">
        <v>30461</v>
      </c>
      <c r="S22" s="15">
        <f>D6L415C5-D6L415C7</f>
        <v>0.84520979465584045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0.80984392465722155</v>
      </c>
      <c r="X22" s="16" t="s">
        <v>30463</v>
      </c>
      <c r="Y22" s="33">
        <f>D6L415C7-D6L415C10</f>
        <v>3.5365869998618904E-2</v>
      </c>
      <c r="Z22" s="16" t="s">
        <v>30464</v>
      </c>
      <c r="AA22" s="33">
        <f>CHOOSE(MIN(D6L415C9,RUN_YEARS),B7L804C7,B7L804C16,B7L804C25,B7L804C34,B7L804C43)</f>
        <v>191748.33333333334</v>
      </c>
      <c r="AB22" s="16" t="s">
        <v>30465</v>
      </c>
      <c r="AC22" s="33">
        <f>IF(D6L415C12=0,0,D6L415C10/D6L415C12)</f>
        <v>4.2234730835933637E-6</v>
      </c>
      <c r="AD22" s="16" t="s">
        <v>30466</v>
      </c>
      <c r="AE22" s="33">
        <f>IF(D6L415C5=0,0,D6L415C10/D6L415C5)</f>
        <v>0.47907864401108868</v>
      </c>
      <c r="AF22" s="16" t="s">
        <v>30467</v>
      </c>
      <c r="AG22" s="33">
        <f>CHOOSE(MIN(D6L415C9,RUN_YEARS),B7L804C5,B7L804C14,B7L804C23,B7L804C32,B7L804C41)</f>
        <v>3220.6332140759428</v>
      </c>
      <c r="AH22" s="16" t="s">
        <v>30468</v>
      </c>
      <c r="AI22" s="33">
        <f>IF(D6L415C15=0,0,D6L415C11/D6L415C15)</f>
        <v>1.0981030017342724E-5</v>
      </c>
      <c r="AJ22" s="16" t="s">
        <v>30469</v>
      </c>
      <c r="AK22" s="33">
        <f>IF(D6L415C5=0,0,D6L415C11/D6L415C5)</f>
        <v>2.0921355988911292E-2</v>
      </c>
      <c r="AL22" s="16" t="s">
        <v>30470</v>
      </c>
      <c r="AM22" s="33">
        <f>D6L415C8*CHOOSE(MIN(D6L415C9,RUN_YEARS),B7L804C4,B7L804C13,B7L804C22,B7L804C31,B7L804C40)</f>
        <v>0.14056183986292695</v>
      </c>
      <c r="AN22" s="16" t="s">
        <v>30471</v>
      </c>
      <c r="AO22" s="33">
        <f>D6L415C8-D6L415C18</f>
        <v>0.70464795479291353</v>
      </c>
      <c r="AP22" s="16" t="s">
        <v>30472</v>
      </c>
      <c r="AQ22" s="33">
        <f>CHOOSE(MIN(D6L415C9,RUN_YEARS),B7L804C2,B7L804C11,B7L804C20,B7L804C29,B7L804C38)</f>
        <v>309.36374343001768</v>
      </c>
      <c r="AR22" s="16" t="s">
        <v>30473</v>
      </c>
      <c r="AS22" s="33">
        <f>IF(D6L415C20=0,0,D6L415C18/D6L415C20)</f>
        <v>4.5435783231891221E-4</v>
      </c>
      <c r="AT22" s="16" t="s">
        <v>30474</v>
      </c>
      <c r="AU22" s="33">
        <f>IF(D6L415C5=0,0,D6L415C18/D6L415C5)</f>
        <v>8.3152041511872263E-2</v>
      </c>
      <c r="AV22" s="16" t="s">
        <v>30475</v>
      </c>
      <c r="AW22" s="33">
        <f>CHOOSE(MIN(D6L415C9,RUN_YEARS),B7L804C1,B7L804C10,B7L804C19,B7L804C28,B7L804C37)</f>
        <v>1550.8656496501717</v>
      </c>
      <c r="AX22" s="16" t="s">
        <v>30476</v>
      </c>
      <c r="AY22" s="33">
        <f>IF(D6L415C23=0,0,D6L415C19/D6L415C23)</f>
        <v>4.5435783231891221E-4</v>
      </c>
      <c r="AZ22" s="16" t="s">
        <v>30477</v>
      </c>
      <c r="BA22" s="33">
        <f>IF(D6L415C5=0,0,D6L415C19/D6L415C5)</f>
        <v>0.41684795848812778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878.57497228170689</v>
      </c>
      <c r="J23" s="16" t="s">
        <v>30500</v>
      </c>
      <c r="K23" s="21">
        <f>IF(FLOW_THRU_100PCT="Y",1,INDEX(VariabilityMatrix,D6L416C1,D6L416C9))</f>
        <v>0.24925544762966589</v>
      </c>
      <c r="L23" s="16" t="s">
        <v>30480</v>
      </c>
      <c r="M23" s="15">
        <f>IF(D6L416C2&lt;&gt;0,D6L416C2*D6L416C4,D6L416C3*D6L416C4)</f>
        <v>218.98959799229814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109.49479899614907</v>
      </c>
      <c r="R23" s="16" t="s">
        <v>30482</v>
      </c>
      <c r="S23" s="15">
        <f>D6L416C5-D6L416C7</f>
        <v>109.49479899614907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104.91323965868362</v>
      </c>
      <c r="X23" s="16" t="s">
        <v>30484</v>
      </c>
      <c r="Y23" s="33">
        <f>D6L416C7-D6L416C10</f>
        <v>4.5815593374654497</v>
      </c>
      <c r="Z23" s="16" t="s">
        <v>30485</v>
      </c>
      <c r="AA23" s="33">
        <f>CHOOSE(MIN(D6L416C9,RUN_YEARS),B7L804C7,B7L804C16,B7L804C25,B7L804C34,B7L804C43)</f>
        <v>191748.33333333334</v>
      </c>
      <c r="AB23" s="16" t="s">
        <v>30486</v>
      </c>
      <c r="AC23" s="33">
        <f>IF(D6L416C12=0,0,D6L416C10/D6L416C12)</f>
        <v>5.4714029496310418E-4</v>
      </c>
      <c r="AD23" s="16" t="s">
        <v>30487</v>
      </c>
      <c r="AE23" s="33">
        <f>IF(D6L416C5=0,0,D6L416C10/D6L416C5)</f>
        <v>0.47907864401108868</v>
      </c>
      <c r="AF23" s="16" t="s">
        <v>30488</v>
      </c>
      <c r="AG23" s="33">
        <f>CHOOSE(MIN(D6L416C9,RUN_YEARS),B7L804C5,B7L804C14,B7L804C23,B7L804C32,B7L804C41)</f>
        <v>3220.6332140759428</v>
      </c>
      <c r="AH23" s="16" t="s">
        <v>30489</v>
      </c>
      <c r="AI23" s="33">
        <f>IF(D6L416C15=0,0,D6L416C11/D6L416C15)</f>
        <v>1.4225647669040701E-3</v>
      </c>
      <c r="AJ23" s="16" t="s">
        <v>30490</v>
      </c>
      <c r="AK23" s="33">
        <f>IF(D6L416C5=0,0,D6L416C11/D6L416C5)</f>
        <v>2.0921355988911323E-2</v>
      </c>
      <c r="AL23" s="16" t="s">
        <v>30491</v>
      </c>
      <c r="AM23" s="33">
        <f>D6L416C8*CHOOSE(MIN(D6L416C9,RUN_YEARS),B7L804C4,B7L804C13,B7L804C22,B7L804C31,B7L804C40)</f>
        <v>18.209432142923795</v>
      </c>
      <c r="AN23" s="16" t="s">
        <v>30492</v>
      </c>
      <c r="AO23" s="33">
        <f>D6L416C8-D6L416C18</f>
        <v>91.28536685322527</v>
      </c>
      <c r="AP23" s="16" t="s">
        <v>30493</v>
      </c>
      <c r="AQ23" s="33">
        <f>CHOOSE(MIN(D6L416C9,RUN_YEARS),B7L804C2,B7L804C11,B7L804C20,B7L804C29,B7L804C38)</f>
        <v>309.36374343001768</v>
      </c>
      <c r="AR23" s="16" t="s">
        <v>30494</v>
      </c>
      <c r="AS23" s="33">
        <f>IF(D6L416C20=0,0,D6L416C18/D6L416C20)</f>
        <v>5.8860912209782006E-2</v>
      </c>
      <c r="AT23" s="16" t="s">
        <v>30495</v>
      </c>
      <c r="AU23" s="33">
        <f>IF(D6L416C5=0,0,D6L416C18/D6L416C5)</f>
        <v>8.3152041511872263E-2</v>
      </c>
      <c r="AV23" s="16" t="s">
        <v>30496</v>
      </c>
      <c r="AW23" s="33">
        <f>CHOOSE(MIN(D6L416C9,RUN_YEARS),B7L804C1,B7L804C10,B7L804C19,B7L804C28,B7L804C37)</f>
        <v>1550.8656496501717</v>
      </c>
      <c r="AX23" s="16" t="s">
        <v>30497</v>
      </c>
      <c r="AY23" s="33">
        <f>IF(D6L416C23=0,0,D6L416C19/D6L416C23)</f>
        <v>5.8860912209781992E-2</v>
      </c>
      <c r="AZ23" s="16" t="s">
        <v>30498</v>
      </c>
      <c r="BA23" s="33">
        <f>IF(D6L416C5=0,0,D6L416C19/D6L416C5)</f>
        <v>0.41684795848812772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321.44531139811704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276.44296780238068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138.22148390119034</v>
      </c>
      <c r="R24" s="16" t="s">
        <v>30503</v>
      </c>
      <c r="S24" s="15">
        <f>D6L417C5-D6L417C7</f>
        <v>138.22148390119034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132.43792216116557</v>
      </c>
      <c r="X24" s="16" t="s">
        <v>30505</v>
      </c>
      <c r="Y24" s="33">
        <f>D6L417C7-D6L417C10</f>
        <v>5.7835617400247656</v>
      </c>
      <c r="Z24" s="16" t="s">
        <v>30506</v>
      </c>
      <c r="AA24" s="33">
        <f>CHOOSE(MIN(D6L417C9,RUN_YEARS),B7L804C7,B7L804C16,B7L804C25,B7L804C34,B7L804C43)</f>
        <v>191748.33333333334</v>
      </c>
      <c r="AB24" s="16" t="s">
        <v>30507</v>
      </c>
      <c r="AC24" s="33">
        <f>IF(D6L417C12=0,0,D6L417C10/D6L417C12)</f>
        <v>6.9068617108101191E-4</v>
      </c>
      <c r="AD24" s="16" t="s">
        <v>30508</v>
      </c>
      <c r="AE24" s="33">
        <f>IF(D6L417C5=0,0,D6L417C10/D6L417C5)</f>
        <v>0.47907864401108863</v>
      </c>
      <c r="AF24" s="16" t="s">
        <v>30509</v>
      </c>
      <c r="AG24" s="33">
        <f>CHOOSE(MIN(D6L417C9,RUN_YEARS),B7L804C5,B7L804C14,B7L804C23,B7L804C32,B7L804C41)</f>
        <v>3220.6332140759428</v>
      </c>
      <c r="AH24" s="16" t="s">
        <v>30510</v>
      </c>
      <c r="AI24" s="33">
        <f>IF(D6L417C15=0,0,D6L417C11/D6L417C15)</f>
        <v>1.795784044810633E-3</v>
      </c>
      <c r="AJ24" s="16" t="s">
        <v>30511</v>
      </c>
      <c r="AK24" s="33">
        <f>IF(D6L417C5=0,0,D6L417C11/D6L417C5)</f>
        <v>2.0921355988911355E-2</v>
      </c>
      <c r="AL24" s="16" t="s">
        <v>30512</v>
      </c>
      <c r="AM24" s="33">
        <f>D6L417C8*CHOOSE(MIN(D6L417C9,RUN_YEARS),B7L804C4,B7L804C13,B7L804C22,B7L804C31,B7L804C40)</f>
        <v>22.986797134368725</v>
      </c>
      <c r="AN24" s="16" t="s">
        <v>30513</v>
      </c>
      <c r="AO24" s="33">
        <f>D6L417C8-D6L417C18</f>
        <v>115.23468676682161</v>
      </c>
      <c r="AP24" s="16" t="s">
        <v>30514</v>
      </c>
      <c r="AQ24" s="33">
        <f>CHOOSE(MIN(D6L417C9,RUN_YEARS),B7L804C2,B7L804C11,B7L804C20,B7L804C29,B7L804C38)</f>
        <v>309.36374343001768</v>
      </c>
      <c r="AR24" s="16" t="s">
        <v>30515</v>
      </c>
      <c r="AS24" s="33">
        <f>IF(D6L417C20=0,0,D6L417C18/D6L417C20)</f>
        <v>7.4303461936122625E-2</v>
      </c>
      <c r="AT24" s="16" t="s">
        <v>30516</v>
      </c>
      <c r="AU24" s="33">
        <f>IF(D6L417C5=0,0,D6L417C18/D6L417C5)</f>
        <v>8.3152041511872263E-2</v>
      </c>
      <c r="AV24" s="16" t="s">
        <v>30517</v>
      </c>
      <c r="AW24" s="33">
        <f>CHOOSE(MIN(D6L417C9,RUN_YEARS),B7L804C1,B7L804C10,B7L804C19,B7L804C28,B7L804C37)</f>
        <v>1550.8656496501717</v>
      </c>
      <c r="AX24" s="16" t="s">
        <v>30518</v>
      </c>
      <c r="AY24" s="33">
        <f>IF(D6L417C23=0,0,D6L417C19/D6L417C23)</f>
        <v>7.4303461936122625E-2</v>
      </c>
      <c r="AZ24" s="16" t="s">
        <v>30519</v>
      </c>
      <c r="BA24" s="33">
        <f>IF(D6L417C5=0,0,D6L417C19/D6L417C5)</f>
        <v>0.41684795848812772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0.24783281238833932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167856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2794.3992190494587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285.72064534098064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1344.8768926289927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4943.2794638345449</v>
      </c>
      <c r="J26" s="16" t="s">
        <v>30562</v>
      </c>
      <c r="K26" s="21">
        <f>IF(FLOW_THRU_100PCT="Y",1,INDEX(VariabilityMatrix,D6L419C1,D6L419C9))</f>
        <v>0.24925544762966589</v>
      </c>
      <c r="L26" s="16" t="s">
        <v>30542</v>
      </c>
      <c r="M26" s="15">
        <f>IF(D6L419C2&lt;&gt;0,D6L419C2*D6L419C4,D6L419C3*D6L419C4)</f>
        <v>1232.1393355166142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616.06966775830711</v>
      </c>
      <c r="R26" s="16" t="s">
        <v>30544</v>
      </c>
      <c r="S26" s="15">
        <f>D6L419C5-D6L419C7</f>
        <v>616.06966775830711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590.29164209202338</v>
      </c>
      <c r="X26" s="16" t="s">
        <v>30546</v>
      </c>
      <c r="Y26" s="33">
        <f>D6L419C7-D6L419C10</f>
        <v>25.778025666283725</v>
      </c>
      <c r="Z26" s="16" t="s">
        <v>30547</v>
      </c>
      <c r="AA26" s="33">
        <f>CHOOSE(MIN(D6L419C9,RUN_YEARS),B7L804C7,B7L804C16,B7L804C25,B7L804C34,B7L804C43)</f>
        <v>191748.33333333334</v>
      </c>
      <c r="AB26" s="16" t="s">
        <v>30548</v>
      </c>
      <c r="AC26" s="33">
        <f>IF(D6L419C12=0,0,D6L419C10/D6L419C12)</f>
        <v>3.0784707842329271E-3</v>
      </c>
      <c r="AD26" s="16" t="s">
        <v>30549</v>
      </c>
      <c r="AE26" s="33">
        <f>IF(D6L419C5=0,0,D6L419C10/D6L419C5)</f>
        <v>0.47907864401108868</v>
      </c>
      <c r="AF26" s="16" t="s">
        <v>30550</v>
      </c>
      <c r="AG26" s="33">
        <f>CHOOSE(MIN(D6L419C9,RUN_YEARS),B7L804C5,B7L804C14,B7L804C23,B7L804C32,B7L804C41)</f>
        <v>3220.6332140759428</v>
      </c>
      <c r="AH26" s="16" t="s">
        <v>30551</v>
      </c>
      <c r="AI26" s="33">
        <f>IF(D6L419C15=0,0,D6L419C11/D6L419C15)</f>
        <v>8.0040240390056028E-3</v>
      </c>
      <c r="AJ26" s="16" t="s">
        <v>30552</v>
      </c>
      <c r="AK26" s="33">
        <f>IF(D6L419C5=0,0,D6L419C11/D6L419C5)</f>
        <v>2.0921355988911317E-2</v>
      </c>
      <c r="AL26" s="16" t="s">
        <v>30553</v>
      </c>
      <c r="AM26" s="33">
        <f>D6L419C8*CHOOSE(MIN(D6L419C9,RUN_YEARS),B7L804C4,B7L804C13,B7L804C22,B7L804C31,B7L804C40)</f>
        <v>102.45490117528821</v>
      </c>
      <c r="AN26" s="16" t="s">
        <v>30554</v>
      </c>
      <c r="AO26" s="33">
        <f>D6L419C8-D6L419C18</f>
        <v>513.61476658301888</v>
      </c>
      <c r="AP26" s="16" t="s">
        <v>30555</v>
      </c>
      <c r="AQ26" s="33">
        <f>CHOOSE(MIN(D6L419C9,RUN_YEARS),B7L804C2,B7L804C11,B7L804C20,B7L804C29,B7L804C38)</f>
        <v>309.36374343001768</v>
      </c>
      <c r="AR26" s="16" t="s">
        <v>30556</v>
      </c>
      <c r="AS26" s="33">
        <f>IF(D6L419C20=0,0,D6L419C18/D6L419C20)</f>
        <v>0.33117940725482886</v>
      </c>
      <c r="AT26" s="16" t="s">
        <v>30557</v>
      </c>
      <c r="AU26" s="33">
        <f>IF(D6L419C5=0,0,D6L419C18/D6L419C5)</f>
        <v>8.3152041511872263E-2</v>
      </c>
      <c r="AV26" s="16" t="s">
        <v>30558</v>
      </c>
      <c r="AW26" s="33">
        <f>CHOOSE(MIN(D6L419C9,RUN_YEARS),B7L804C1,B7L804C10,B7L804C19,B7L804C28,B7L804C37)</f>
        <v>1550.8656496501717</v>
      </c>
      <c r="AX26" s="16" t="s">
        <v>30559</v>
      </c>
      <c r="AY26" s="33">
        <f>IF(D6L419C23=0,0,D6L419C19/D6L419C23)</f>
        <v>0.33117940725482881</v>
      </c>
      <c r="AZ26" s="16" t="s">
        <v>30560</v>
      </c>
      <c r="BA26" s="33">
        <f>IF(D6L419C5=0,0,D6L419C19/D6L419C5)</f>
        <v>0.41684795848812772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1969.6094019789543</v>
      </c>
      <c r="J27" s="16" t="s">
        <v>30583</v>
      </c>
      <c r="K27" s="21">
        <f>IF(FLOW_THRU_100PCT="Y",1,INDEX(VariabilityMatrix,D6L420C1,D6L420C9))</f>
        <v>0.24783281238833932</v>
      </c>
      <c r="L27" s="16" t="s">
        <v>30563</v>
      </c>
      <c r="M27" s="15">
        <f>IF(D6L420C2&lt;&gt;0,D6L420C2*D6L420C4,D6L420C3*D6L420C4)</f>
        <v>488.13383739895937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244.06691869947969</v>
      </c>
      <c r="R27" s="16" t="s">
        <v>30565</v>
      </c>
      <c r="S27" s="15">
        <f>D6L420C5-D6L420C7</f>
        <v>244.06691869947969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233.9410707234392</v>
      </c>
      <c r="X27" s="16" t="s">
        <v>30567</v>
      </c>
      <c r="Y27" s="33">
        <f>D6L420C7-D6L420C10</f>
        <v>10.12584797604049</v>
      </c>
      <c r="Z27" s="16" t="s">
        <v>30568</v>
      </c>
      <c r="AA27" s="33">
        <f>CHOOSE(MIN(D6L420C9,RUN_YEARS),B7L804C7,B7L804C16,B7L804C25,B7L804C34,B7L804C43)</f>
        <v>167856</v>
      </c>
      <c r="AB27" s="16" t="s">
        <v>30569</v>
      </c>
      <c r="AC27" s="33">
        <f>IF(D6L420C12=0,0,D6L420C10/D6L420C12)</f>
        <v>1.3937009741888237E-3</v>
      </c>
      <c r="AD27" s="16" t="s">
        <v>30570</v>
      </c>
      <c r="AE27" s="33">
        <f>IF(D6L420C5=0,0,D6L420C10/D6L420C5)</f>
        <v>0.47925600071079588</v>
      </c>
      <c r="AF27" s="16" t="s">
        <v>30571</v>
      </c>
      <c r="AG27" s="33">
        <f>CHOOSE(MIN(D6L420C9,RUN_YEARS),B7L804C5,B7L804C14,B7L804C23,B7L804C32,B7L804C41)</f>
        <v>2794.3992190494587</v>
      </c>
      <c r="AH27" s="16" t="s">
        <v>30572</v>
      </c>
      <c r="AI27" s="33">
        <f>IF(D6L420C15=0,0,D6L420C11/D6L420C15)</f>
        <v>3.6236225328909492E-3</v>
      </c>
      <c r="AJ27" s="16" t="s">
        <v>30573</v>
      </c>
      <c r="AK27" s="33">
        <f>IF(D6L420C5=0,0,D6L420C11/D6L420C5)</f>
        <v>2.0743999289204115E-2</v>
      </c>
      <c r="AL27" s="16" t="s">
        <v>30574</v>
      </c>
      <c r="AM27" s="33">
        <f>D6L420C8*CHOOSE(MIN(D6L420C9,RUN_YEARS),B7L804C4,B7L804C13,B7L804C22,B7L804C31,B7L804C40)</f>
        <v>42.766504850741491</v>
      </c>
      <c r="AN27" s="16" t="s">
        <v>30575</v>
      </c>
      <c r="AO27" s="33">
        <f>D6L420C8-D6L420C18</f>
        <v>201.3004138487382</v>
      </c>
      <c r="AP27" s="16" t="s">
        <v>30576</v>
      </c>
      <c r="AQ27" s="33">
        <f>CHOOSE(MIN(D6L420C9,RUN_YEARS),B7L804C2,B7L804C11,B7L804C20,B7L804C29,B7L804C38)</f>
        <v>285.72064534098064</v>
      </c>
      <c r="AR27" s="16" t="s">
        <v>30577</v>
      </c>
      <c r="AS27" s="33">
        <f>IF(D6L420C20=0,0,D6L420C18/D6L420C20)</f>
        <v>0.14967943530893157</v>
      </c>
      <c r="AT27" s="16" t="s">
        <v>30578</v>
      </c>
      <c r="AU27" s="33">
        <f>IF(D6L420C5=0,0,D6L420C18/D6L420C5)</f>
        <v>8.7612252161465634E-2</v>
      </c>
      <c r="AV27" s="16" t="s">
        <v>30579</v>
      </c>
      <c r="AW27" s="33">
        <f>CHOOSE(MIN(D6L420C9,RUN_YEARS),B7L804C1,B7L804C10,B7L804C19,B7L804C28,B7L804C37)</f>
        <v>1344.8768926289927</v>
      </c>
      <c r="AX27" s="16" t="s">
        <v>30580</v>
      </c>
      <c r="AY27" s="33">
        <f>IF(D6L420C23=0,0,D6L420C19/D6L420C23)</f>
        <v>0.14967943530893155</v>
      </c>
      <c r="AZ27" s="16" t="s">
        <v>30581</v>
      </c>
      <c r="BA27" s="33">
        <f>IF(D6L420C5=0,0,D6L420C19/D6L420C5)</f>
        <v>0.41238774783853438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0.24783281238833932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167856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2794.3992190494587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285.72064534098064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1344.8768926289927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0.24783281238833932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167856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2794.3992190494587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285.72064534098064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1344.8768926289927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0.24783281238833932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167856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2794.3992190494587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285.72064534098064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1344.8768926289927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0.24783281238833932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167856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2794.3992190494587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285.72064534098064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1344.8768926289927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0.24783281238833932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167856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2794.3992190494587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285.72064534098064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1344.8768926289927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6.2335329366045966E-2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5.3608383254799531E-2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2.6804191627399766E-2</v>
      </c>
      <c r="R33" s="16" t="s">
        <v>30691</v>
      </c>
      <c r="S33" s="15">
        <f>D6L426C5-D6L426C7</f>
        <v>2.6804191627399766E-2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2.5692139363266822E-2</v>
      </c>
      <c r="X33" s="16" t="s">
        <v>30693</v>
      </c>
      <c r="Y33" s="33">
        <f>D6L426C7-D6L426C10</f>
        <v>1.1120522641329435E-3</v>
      </c>
      <c r="Z33" s="16" t="s">
        <v>30694</v>
      </c>
      <c r="AA33" s="33">
        <f>CHOOSE(MIN(D6L426C9,RUN_YEARS),B7L804C7,B7L804C16,B7L804C25,B7L804C34,B7L804C43)</f>
        <v>167856</v>
      </c>
      <c r="AB33" s="16" t="s">
        <v>30695</v>
      </c>
      <c r="AC33" s="33">
        <f>IF(D6L426C12=0,0,D6L426C10/D6L426C12)</f>
        <v>1.5306059576819907E-7</v>
      </c>
      <c r="AD33" s="16" t="s">
        <v>30696</v>
      </c>
      <c r="AE33" s="33">
        <f>IF(D6L426C5=0,0,D6L426C10/D6L426C5)</f>
        <v>0.47925600071079588</v>
      </c>
      <c r="AF33" s="16" t="s">
        <v>30697</v>
      </c>
      <c r="AG33" s="33">
        <f>CHOOSE(MIN(D6L426C9,RUN_YEARS),B7L804C5,B7L804C14,B7L804C23,B7L804C32,B7L804C41)</f>
        <v>2794.3992190494587</v>
      </c>
      <c r="AH33" s="16" t="s">
        <v>30698</v>
      </c>
      <c r="AI33" s="33">
        <f>IF(D6L426C15=0,0,D6L426C11/D6L426C15)</f>
        <v>3.9795754899731851E-7</v>
      </c>
      <c r="AJ33" s="16" t="s">
        <v>30699</v>
      </c>
      <c r="AK33" s="33">
        <f>IF(D6L426C5=0,0,D6L426C11/D6L426C5)</f>
        <v>2.0743999289204118E-2</v>
      </c>
      <c r="AL33" s="16" t="s">
        <v>30700</v>
      </c>
      <c r="AM33" s="33">
        <f>D6L426C8*CHOOSE(MIN(D6L426C9,RUN_YEARS),B7L804C4,B7L804C13,B7L804C22,B7L804C31,B7L804C40)</f>
        <v>4.6967511916879883E-3</v>
      </c>
      <c r="AN33" s="16" t="s">
        <v>30701</v>
      </c>
      <c r="AO33" s="33">
        <f>D6L426C8-D6L426C18</f>
        <v>2.2107440435711778E-2</v>
      </c>
      <c r="AP33" s="16" t="s">
        <v>30702</v>
      </c>
      <c r="AQ33" s="33">
        <f>CHOOSE(MIN(D6L426C9,RUN_YEARS),B7L804C2,B7L804C11,B7L804C20,B7L804C29,B7L804C38)</f>
        <v>285.72064534098064</v>
      </c>
      <c r="AR33" s="16" t="s">
        <v>30703</v>
      </c>
      <c r="AS33" s="33">
        <f>IF(D6L426C20=0,0,D6L426C18/D6L426C20)</f>
        <v>1.6438263276645125E-5</v>
      </c>
      <c r="AT33" s="16" t="s">
        <v>30704</v>
      </c>
      <c r="AU33" s="33">
        <f>IF(D6L426C5=0,0,D6L426C18/D6L426C5)</f>
        <v>8.7612252161465634E-2</v>
      </c>
      <c r="AV33" s="16" t="s">
        <v>30705</v>
      </c>
      <c r="AW33" s="33">
        <f>CHOOSE(MIN(D6L426C9,RUN_YEARS),B7L804C1,B7L804C10,B7L804C19,B7L804C28,B7L804C37)</f>
        <v>1344.8768926289927</v>
      </c>
      <c r="AX33" s="16" t="s">
        <v>30706</v>
      </c>
      <c r="AY33" s="33">
        <f>IF(D6L426C23=0,0,D6L426C19/D6L426C23)</f>
        <v>1.6438263276645125E-5</v>
      </c>
      <c r="AZ33" s="16" t="s">
        <v>30707</v>
      </c>
      <c r="BA33" s="33">
        <f>IF(D6L426C5=0,0,D6L426C19/D6L426C5)</f>
        <v>0.41238774783853438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142.07883231241232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122.18779578867459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61.093897894337296</v>
      </c>
      <c r="R34" s="16" t="s">
        <v>30711</v>
      </c>
      <c r="S34" s="15">
        <f>D6L427C5-D6L427C7</f>
        <v>61.093897894337296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58.537563521142033</v>
      </c>
      <c r="X34" s="16" t="s">
        <v>30713</v>
      </c>
      <c r="Y34" s="33">
        <f>D6L427C7-D6L427C10</f>
        <v>2.5563343731952628</v>
      </c>
      <c r="Z34" s="16" t="s">
        <v>30714</v>
      </c>
      <c r="AA34" s="33">
        <f>CHOOSE(MIN(D6L427C9,RUN_YEARS),B7L804C7,B7L804C16,B7L804C25,B7L804C34,B7L804C43)</f>
        <v>191748.33333333334</v>
      </c>
      <c r="AB34" s="16" t="s">
        <v>30715</v>
      </c>
      <c r="AC34" s="33">
        <f>IF(D6L427C12=0,0,D6L427C10/D6L427C12)</f>
        <v>3.0528329766173732E-4</v>
      </c>
      <c r="AD34" s="16" t="s">
        <v>30716</v>
      </c>
      <c r="AE34" s="33">
        <f>IF(D6L427C5=0,0,D6L427C10/D6L427C5)</f>
        <v>0.47907864401108868</v>
      </c>
      <c r="AF34" s="16" t="s">
        <v>30717</v>
      </c>
      <c r="AG34" s="33">
        <f>CHOOSE(MIN(D6L427C9,RUN_YEARS),B7L804C5,B7L804C14,B7L804C23,B7L804C32,B7L804C41)</f>
        <v>3220.6332140759428</v>
      </c>
      <c r="AH34" s="16" t="s">
        <v>30718</v>
      </c>
      <c r="AI34" s="33">
        <f>IF(D6L427C15=0,0,D6L427C11/D6L427C15)</f>
        <v>7.937365739205173E-4</v>
      </c>
      <c r="AJ34" s="16" t="s">
        <v>30719</v>
      </c>
      <c r="AK34" s="33">
        <f>IF(D6L427C5=0,0,D6L427C11/D6L427C5)</f>
        <v>2.0921355988911337E-2</v>
      </c>
      <c r="AL34" s="16" t="s">
        <v>30720</v>
      </c>
      <c r="AM34" s="33">
        <f>D6L427C8*CHOOSE(MIN(D6L427C9,RUN_YEARS),B7L804C4,B7L804C13,B7L804C22,B7L804C31,B7L804C40)</f>
        <v>10.160164667664041</v>
      </c>
      <c r="AN34" s="16" t="s">
        <v>30721</v>
      </c>
      <c r="AO34" s="33">
        <f>D6L427C8-D6L427C18</f>
        <v>50.933733226673255</v>
      </c>
      <c r="AP34" s="16" t="s">
        <v>30722</v>
      </c>
      <c r="AQ34" s="33">
        <f>CHOOSE(MIN(D6L427C9,RUN_YEARS),B7L804C2,B7L804C11,B7L804C20,B7L804C29,B7L804C38)</f>
        <v>309.36374343001768</v>
      </c>
      <c r="AR34" s="16" t="s">
        <v>30723</v>
      </c>
      <c r="AS34" s="33">
        <f>IF(D6L427C20=0,0,D6L427C18/D6L427C20)</f>
        <v>3.2842131256284109E-2</v>
      </c>
      <c r="AT34" s="16" t="s">
        <v>30724</v>
      </c>
      <c r="AU34" s="33">
        <f>IF(D6L427C5=0,0,D6L427C18/D6L427C5)</f>
        <v>8.3152041511872277E-2</v>
      </c>
      <c r="AV34" s="16" t="s">
        <v>30725</v>
      </c>
      <c r="AW34" s="33">
        <f>CHOOSE(MIN(D6L427C9,RUN_YEARS),B7L804C1,B7L804C10,B7L804C19,B7L804C28,B7L804C37)</f>
        <v>1550.8656496501717</v>
      </c>
      <c r="AX34" s="16" t="s">
        <v>30726</v>
      </c>
      <c r="AY34" s="33">
        <f>IF(D6L427C23=0,0,D6L427C19/D6L427C23)</f>
        <v>3.2842131256284102E-2</v>
      </c>
      <c r="AZ34" s="16" t="s">
        <v>30727</v>
      </c>
      <c r="BA34" s="33">
        <f>IF(D6L427C5=0,0,D6L427C19/D6L427C5)</f>
        <v>0.41684795848812772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20993.013108328538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13260.504229345312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6630.2521146726558</v>
      </c>
      <c r="R35" s="16" t="s">
        <v>30731</v>
      </c>
      <c r="S35" s="15">
        <f>SUM(D6L401C8:D6L427C8)-2*SUM(D6L409C8,D6L411C8,D6L422C8,D6L424C8,D6L427C8)</f>
        <v>6630.2521146726558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6352.9092992330998</v>
      </c>
      <c r="X35" s="16" t="s">
        <v>30733</v>
      </c>
      <c r="Y35" s="33">
        <f>SUM(D6L401C11:D6L427C11)-2*SUM(D6L409C11,D6L411C11,D6L422C11,D6L424C11,D6L427C11)</f>
        <v>277.34281543955666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3.3296771011615968E-2</v>
      </c>
      <c r="AD35" s="16" t="s">
        <v>30735</v>
      </c>
      <c r="AE35" s="33">
        <f>IF(D6L428C5=0,0,D6L428C10/D6L428C5)</f>
        <v>0.47908504754850872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8.657160463020129E-2</v>
      </c>
      <c r="AJ35" s="16" t="s">
        <v>30737</v>
      </c>
      <c r="AK35" s="33">
        <f>IF(D6L428C5=0,0,D6L428C11/D6L428C5)</f>
        <v>2.0914952451491314E-2</v>
      </c>
      <c r="AL35" s="16" t="s">
        <v>30738</v>
      </c>
      <c r="AM35" s="33">
        <f>SUM(D6L401C18:D6L427C18)-2*SUM(D6L409C18,D6L411C18,D6L422C18,D6L424C18,D6L427C18)</f>
        <v>1104.7856989843804</v>
      </c>
      <c r="AN35" s="16" t="s">
        <v>30739</v>
      </c>
      <c r="AO35" s="33">
        <f>SUM(D6L401C19:D6L427C19)-2*SUM(D6L409C19,D6L411C19,D6L422C19,D6L424C19,D6L427C19)</f>
        <v>5525.4664156882754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3.5818011885947807</v>
      </c>
      <c r="AT35" s="16" t="s">
        <v>30741</v>
      </c>
      <c r="AU35" s="33">
        <f>IF(D6L428C5=0,0,D6L428C18/D6L428C5)</f>
        <v>8.3314003741992326E-2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3.5818011885947802</v>
      </c>
      <c r="AZ35" s="16" t="s">
        <v>30743</v>
      </c>
      <c r="BA35" s="33">
        <f>IF(D6L428C5=0,0,D6L428C19/D6L428C5)</f>
        <v>0.41668599625800767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128.30327913430816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64.151639567154078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32.075819783577039</v>
      </c>
      <c r="R36" s="16" t="s">
        <v>30748</v>
      </c>
      <c r="S36" s="15">
        <f>D6L429C5-D6L429C7</f>
        <v>32.075819783577039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30.745058217994718</v>
      </c>
      <c r="X36" s="16" t="s">
        <v>30750</v>
      </c>
      <c r="Y36" s="33">
        <f>D6L429C7-D6L429C10</f>
        <v>1.3307615655823213</v>
      </c>
      <c r="Z36" s="16" t="s">
        <v>30751</v>
      </c>
      <c r="AA36" s="33">
        <f>CHOOSE(MIN(D6L429C9,RUN_YEARS),B7L804C7,B7L804C16,B7L804C25,B7L804C34,B7L804C43)</f>
        <v>167856</v>
      </c>
      <c r="AB36" s="16" t="s">
        <v>30752</v>
      </c>
      <c r="AC36" s="33">
        <f>IF(D6L429C12=0,0,D6L429C10/D6L429C12)</f>
        <v>1.8316329602751594E-4</v>
      </c>
      <c r="AD36" s="16" t="s">
        <v>30753</v>
      </c>
      <c r="AE36" s="33">
        <f>IF(D6L429C5=0,0,D6L429C10/D6L429C5)</f>
        <v>0.47925600071079588</v>
      </c>
      <c r="AF36" s="16" t="s">
        <v>30754</v>
      </c>
      <c r="AG36" s="33">
        <f>CHOOSE(MIN(D6L429C9,RUN_YEARS),B7L804C5,B7L804C14,B7L804C23,B7L804C32,B7L804C41)</f>
        <v>2794.3992190494587</v>
      </c>
      <c r="AH36" s="16" t="s">
        <v>30755</v>
      </c>
      <c r="AI36" s="33">
        <f>IF(D6L429C15=0,0,D6L429C11/D6L429C15)</f>
        <v>4.762245696715419E-4</v>
      </c>
      <c r="AJ36" s="16" t="s">
        <v>30756</v>
      </c>
      <c r="AK36" s="33">
        <f>IF(D6L429C5=0,0,D6L429C11/D6L429C5)</f>
        <v>2.074399928920409E-2</v>
      </c>
      <c r="AL36" s="16" t="s">
        <v>30757</v>
      </c>
      <c r="AM36" s="33">
        <f>D6L429C8*CHOOSE(MIN(D6L429C9,RUN_YEARS),B7L804C4,B7L804C13,B7L804C22,B7L804C31,B7L804C40)</f>
        <v>5.620469622328959</v>
      </c>
      <c r="AN36" s="16" t="s">
        <v>30758</v>
      </c>
      <c r="AO36" s="33">
        <f>D6L429C8-D6L429C18</f>
        <v>26.455350161248081</v>
      </c>
      <c r="AP36" s="16" t="s">
        <v>30759</v>
      </c>
      <c r="AQ36" s="33">
        <f>CHOOSE(MIN(D6L429C9,RUN_YEARS),B7L804C2,B7L804C11,B7L804C20,B7L804C29,B7L804C38)</f>
        <v>285.72064534098064</v>
      </c>
      <c r="AR36" s="16" t="s">
        <v>30760</v>
      </c>
      <c r="AS36" s="33">
        <f>IF(D6L429C20=0,0,D6L429C18/D6L429C20)</f>
        <v>1.9671205822811504E-2</v>
      </c>
      <c r="AT36" s="16" t="s">
        <v>30761</v>
      </c>
      <c r="AU36" s="33">
        <f>IF(D6L429C5=0,0,D6L429C18/D6L429C5)</f>
        <v>8.7612252161465634E-2</v>
      </c>
      <c r="AV36" s="16" t="s">
        <v>30762</v>
      </c>
      <c r="AW36" s="33">
        <f>CHOOSE(MIN(D6L429C9,RUN_YEARS),B7L804C1,B7L804C10,B7L804C19,B7L804C28,B7L804C37)</f>
        <v>1344.8768926289927</v>
      </c>
      <c r="AX36" s="16" t="s">
        <v>30763</v>
      </c>
      <c r="AY36" s="33">
        <f>IF(D6L429C23=0,0,D6L429C19/D6L429C23)</f>
        <v>1.9671205822811504E-2</v>
      </c>
      <c r="AZ36" s="16" t="s">
        <v>30764</v>
      </c>
      <c r="BA36" s="33">
        <f>IF(D6L429C5=0,0,D6L429C19/D6L429C5)</f>
        <v>0.41238774783853438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167856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2794.3992190494587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285.72064534098064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1344.8768926289927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38.002753192838817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19.001376596419409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9.5006882982097043</v>
      </c>
      <c r="R38" s="16" t="s">
        <v>30788</v>
      </c>
      <c r="S38" s="15">
        <f>D6L431C5-D6L431C7</f>
        <v>9.5006882982097043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9.1065237555996799</v>
      </c>
      <c r="X38" s="16" t="s">
        <v>30790</v>
      </c>
      <c r="Y38" s="33">
        <f>D6L431C7-D6L431C10</f>
        <v>0.39416454261002443</v>
      </c>
      <c r="Z38" s="16" t="s">
        <v>30791</v>
      </c>
      <c r="AA38" s="33">
        <f>CHOOSE(MIN(D6L431C9,RUN_YEARS),B7L804C7,B7L804C16,B7L804C25,B7L804C34,B7L804C43)</f>
        <v>167856</v>
      </c>
      <c r="AB38" s="16" t="s">
        <v>30792</v>
      </c>
      <c r="AC38" s="33">
        <f>IF(D6L431C12=0,0,D6L431C10/D6L431C12)</f>
        <v>5.4252000259744539E-5</v>
      </c>
      <c r="AD38" s="16" t="s">
        <v>30793</v>
      </c>
      <c r="AE38" s="33">
        <f>IF(D6L431C5=0,0,D6L431C10/D6L431C5)</f>
        <v>0.47925600071079588</v>
      </c>
      <c r="AF38" s="16" t="s">
        <v>30794</v>
      </c>
      <c r="AG38" s="33">
        <f>CHOOSE(MIN(D6L431C9,RUN_YEARS),B7L804C5,B7L804C14,B7L804C23,B7L804C32,B7L804C41)</f>
        <v>2794.3992190494587</v>
      </c>
      <c r="AH38" s="16" t="s">
        <v>30795</v>
      </c>
      <c r="AI38" s="33">
        <f>IF(D6L431C15=0,0,D6L431C11/D6L431C15)</f>
        <v>1.410552006753363E-4</v>
      </c>
      <c r="AJ38" s="16" t="s">
        <v>30796</v>
      </c>
      <c r="AK38" s="33">
        <f>IF(D6L431C5=0,0,D6L431C11/D6L431C5)</f>
        <v>2.0743999289204142E-2</v>
      </c>
      <c r="AL38" s="16" t="s">
        <v>30797</v>
      </c>
      <c r="AM38" s="33">
        <f>D6L431C8*CHOOSE(MIN(D6L431C9,RUN_YEARS),B7L804C4,B7L804C13,B7L804C22,B7L804C31,B7L804C40)</f>
        <v>1.6647533977804689</v>
      </c>
      <c r="AN38" s="16" t="s">
        <v>30798</v>
      </c>
      <c r="AO38" s="33">
        <f>D6L431C8-D6L431C18</f>
        <v>7.8359349004292351</v>
      </c>
      <c r="AP38" s="16" t="s">
        <v>30799</v>
      </c>
      <c r="AQ38" s="33">
        <f>CHOOSE(MIN(D6L431C9,RUN_YEARS),B7L804C2,B7L804C11,B7L804C20,B7L804C29,B7L804C38)</f>
        <v>285.72064534098064</v>
      </c>
      <c r="AR38" s="16" t="s">
        <v>30800</v>
      </c>
      <c r="AS38" s="33">
        <f>IF(D6L431C20=0,0,D6L431C18/D6L431C20)</f>
        <v>5.8265072017940562E-3</v>
      </c>
      <c r="AT38" s="16" t="s">
        <v>30801</v>
      </c>
      <c r="AU38" s="33">
        <f>IF(D6L431C5=0,0,D6L431C18/D6L431C5)</f>
        <v>8.7612252161465634E-2</v>
      </c>
      <c r="AV38" s="16" t="s">
        <v>30802</v>
      </c>
      <c r="AW38" s="33">
        <f>CHOOSE(MIN(D6L431C9,RUN_YEARS),B7L804C1,B7L804C10,B7L804C19,B7L804C28,B7L804C37)</f>
        <v>1344.8768926289927</v>
      </c>
      <c r="AX38" s="16" t="s">
        <v>30803</v>
      </c>
      <c r="AY38" s="33">
        <f>IF(D6L431C23=0,0,D6L431C19/D6L431C23)</f>
        <v>5.8265072017940544E-3</v>
      </c>
      <c r="AZ38" s="16" t="s">
        <v>30804</v>
      </c>
      <c r="BA38" s="33">
        <f>IF(D6L431C5=0,0,D6L431C19/D6L431C5)</f>
        <v>0.41238774783853432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167856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2794.3992190494587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285.72064534098064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1344.8768926289927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3729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3729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1491.6000000000001</v>
      </c>
      <c r="R40" s="16" t="s">
        <v>30829</v>
      </c>
      <c r="S40" s="15">
        <f>D6L433C5-D6L433C7</f>
        <v>2237.3999999999996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1429.7165013204465</v>
      </c>
      <c r="X40" s="16" t="s">
        <v>30831</v>
      </c>
      <c r="Y40" s="33">
        <f>D6L433C7-D6L433C10</f>
        <v>61.883498679553668</v>
      </c>
      <c r="Z40" s="16" t="s">
        <v>30832</v>
      </c>
      <c r="AA40" s="33">
        <f>CHOOSE(MIN(D6L433C9,RUN_YEARS),B7L804C7,B7L804C16,B7L804C25,B7L804C34,B7L804C43)</f>
        <v>167856</v>
      </c>
      <c r="AB40" s="16" t="s">
        <v>30833</v>
      </c>
      <c r="AC40" s="33">
        <f>IF(D6L433C12=0,0,D6L433C10/D6L433C12)</f>
        <v>8.5175179994784016E-3</v>
      </c>
      <c r="AD40" s="16" t="s">
        <v>30834</v>
      </c>
      <c r="AE40" s="33">
        <f>IF(D6L433C5=0,0,D6L433C10/D6L433C5)</f>
        <v>0.38340480056863674</v>
      </c>
      <c r="AF40" s="16" t="s">
        <v>30835</v>
      </c>
      <c r="AG40" s="33">
        <f>CHOOSE(MIN(D6L433C9,RUN_YEARS),B7L804C5,B7L804C14,B7L804C23,B7L804C32,B7L804C41)</f>
        <v>2794.3992190494587</v>
      </c>
      <c r="AH40" s="16" t="s">
        <v>30836</v>
      </c>
      <c r="AI40" s="33">
        <f>IF(D6L433C15=0,0,D6L433C11/D6L433C15)</f>
        <v>2.2145546798643868E-2</v>
      </c>
      <c r="AJ40" s="16" t="s">
        <v>30837</v>
      </c>
      <c r="AK40" s="33">
        <f>IF(D6L433C5=0,0,D6L433C11/D6L433C5)</f>
        <v>1.659519943136328E-2</v>
      </c>
      <c r="AL40" s="16" t="s">
        <v>30838</v>
      </c>
      <c r="AM40" s="33">
        <f>D6L433C8*CHOOSE(MIN(D6L433C9,RUN_YEARS),B7L804C4,B7L804C13,B7L804C22,B7L804C31,B7L804C40)</f>
        <v>392.04730597212637</v>
      </c>
      <c r="AN40" s="16" t="s">
        <v>30839</v>
      </c>
      <c r="AO40" s="33">
        <f>D6L433C8-D6L433C18</f>
        <v>1845.3526940278732</v>
      </c>
      <c r="AP40" s="16" t="s">
        <v>30840</v>
      </c>
      <c r="AQ40" s="33">
        <f>CHOOSE(MIN(D6L433C9,RUN_YEARS),B7L804C2,B7L804C11,B7L804C20,B7L804C29,B7L804C38)</f>
        <v>285.72064534098064</v>
      </c>
      <c r="AR40" s="16" t="s">
        <v>30841</v>
      </c>
      <c r="AS40" s="33">
        <f>IF(D6L433C20=0,0,D6L433C18/D6L433C20)</f>
        <v>1.3721350289694849</v>
      </c>
      <c r="AT40" s="16" t="s">
        <v>30842</v>
      </c>
      <c r="AU40" s="33">
        <f>IF(D6L433C5=0,0,D6L433C18/D6L433C5)</f>
        <v>0.10513470259375875</v>
      </c>
      <c r="AV40" s="16" t="s">
        <v>30843</v>
      </c>
      <c r="AW40" s="33">
        <f>CHOOSE(MIN(D6L433C9,RUN_YEARS),B7L804C1,B7L804C10,B7L804C19,B7L804C28,B7L804C37)</f>
        <v>1344.8768926289927</v>
      </c>
      <c r="AX40" s="16" t="s">
        <v>30844</v>
      </c>
      <c r="AY40" s="33">
        <f>IF(D6L433C23=0,0,D6L433C19/D6L433C23)</f>
        <v>1.3721350289694845</v>
      </c>
      <c r="AZ40" s="16" t="s">
        <v>30845</v>
      </c>
      <c r="BA40" s="33">
        <f>IF(D6L433C5=0,0,D6L433C19/D6L433C5)</f>
        <v>0.49486529740624113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6941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6941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6941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167856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2794.3992190494587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1216.2332845054659</v>
      </c>
      <c r="AN41" s="16" t="s">
        <v>30858</v>
      </c>
      <c r="AO41" s="33">
        <f>D6L434C8-D6L434C18</f>
        <v>5724.7667154945339</v>
      </c>
      <c r="AP41" s="16" t="s">
        <v>30859</v>
      </c>
      <c r="AQ41" s="33">
        <f>CHOOSE(MIN(D6L434C9,RUN_YEARS),B7L804C2,B7L804C11,B7L804C20,B7L804C29,B7L804C38)</f>
        <v>285.72064534098064</v>
      </c>
      <c r="AR41" s="16" t="s">
        <v>30860</v>
      </c>
      <c r="AS41" s="33">
        <f>IF(D6L434C20=0,0,D6L434C18/D6L434C20)</f>
        <v>4.2567217467047449</v>
      </c>
      <c r="AT41" s="16" t="s">
        <v>30861</v>
      </c>
      <c r="AU41" s="33">
        <f>IF(D6L434C5=0,0,D6L434C18/D6L434C5)</f>
        <v>0.17522450432293127</v>
      </c>
      <c r="AV41" s="16" t="s">
        <v>30862</v>
      </c>
      <c r="AW41" s="33">
        <f>CHOOSE(MIN(D6L434C9,RUN_YEARS),B7L804C1,B7L804C10,B7L804C19,B7L804C28,B7L804C37)</f>
        <v>1344.8768926289927</v>
      </c>
      <c r="AX41" s="16" t="s">
        <v>30863</v>
      </c>
      <c r="AY41" s="33">
        <f>IF(D6L434C23=0,0,D6L434C19/D6L434C23)</f>
        <v>4.256721746704744</v>
      </c>
      <c r="AZ41" s="16" t="s">
        <v>30864</v>
      </c>
      <c r="BA41" s="33">
        <f>IF(D6L434C5=0,0,D6L434C19/D6L434C5)</f>
        <v>0.82477549567706865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1260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1260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1260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1207.7251217912055</v>
      </c>
      <c r="X42" s="16" t="s">
        <v>30871</v>
      </c>
      <c r="Y42" s="33">
        <f>D6L435C7-D6L435C10</f>
        <v>52.274878208794462</v>
      </c>
      <c r="Z42" s="16" t="s">
        <v>30872</v>
      </c>
      <c r="AA42" s="33">
        <f>CHOOSE(MIN(D6L435C9,RUN_YEARS),B7L804C7,B7L804C16,B7L804C25,B7L804C34,B7L804C43)</f>
        <v>167856</v>
      </c>
      <c r="AB42" s="16" t="s">
        <v>30873</v>
      </c>
      <c r="AC42" s="33">
        <f>IF(D6L435C12=0,0,D6L435C10/D6L435C12)</f>
        <v>7.1950071596559289E-3</v>
      </c>
      <c r="AD42" s="16" t="s">
        <v>30874</v>
      </c>
      <c r="AE42" s="33">
        <f>IF(D6L435C5=0,0,D6L435C10/D6L435C5)</f>
        <v>0.95851200142159165</v>
      </c>
      <c r="AF42" s="16" t="s">
        <v>30875</v>
      </c>
      <c r="AG42" s="33">
        <f>CHOOSE(MIN(D6L435C9,RUN_YEARS),B7L804C5,B7L804C14,B7L804C23,B7L804C32,B7L804C41)</f>
        <v>2794.3992190494587</v>
      </c>
      <c r="AH42" s="16" t="s">
        <v>30876</v>
      </c>
      <c r="AI42" s="33">
        <f>IF(D6L435C15=0,0,D6L435C11/D6L435C15)</f>
        <v>1.870701861510549E-2</v>
      </c>
      <c r="AJ42" s="16" t="s">
        <v>30877</v>
      </c>
      <c r="AK42" s="33">
        <f>IF(D6L435C5=0,0,D6L435C11/D6L435C5)</f>
        <v>4.1487998578408306E-2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285.72064534098064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1344.8768926289927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3369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3369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3369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167856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2794.3992190494587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590.33135506395547</v>
      </c>
      <c r="AN43" s="16" t="s">
        <v>30899</v>
      </c>
      <c r="AO43" s="33">
        <f>D6L436C8-D6L436C18</f>
        <v>2778.6686449360445</v>
      </c>
      <c r="AP43" s="16" t="s">
        <v>30900</v>
      </c>
      <c r="AQ43" s="33">
        <f>CHOOSE(MIN(D6L436C9,RUN_YEARS),B7L804C2,B7L804C11,B7L804C20,B7L804C29,B7L804C38)</f>
        <v>285.72064534098064</v>
      </c>
      <c r="AR43" s="16" t="s">
        <v>30901</v>
      </c>
      <c r="AS43" s="33">
        <f>IF(D6L436C20=0,0,D6L436C18/D6L436C20)</f>
        <v>2.0661137537312038</v>
      </c>
      <c r="AT43" s="16" t="s">
        <v>30902</v>
      </c>
      <c r="AU43" s="33">
        <f>IF(D6L436C5=0,0,D6L436C18/D6L436C5)</f>
        <v>0.17522450432293127</v>
      </c>
      <c r="AV43" s="16" t="s">
        <v>30903</v>
      </c>
      <c r="AW43" s="33">
        <f>CHOOSE(MIN(D6L436C9,RUN_YEARS),B7L804C1,B7L804C10,B7L804C19,B7L804C28,B7L804C37)</f>
        <v>1344.8768926289927</v>
      </c>
      <c r="AX43" s="16" t="s">
        <v>30904</v>
      </c>
      <c r="AY43" s="33">
        <f>IF(D6L436C23=0,0,D6L436C19/D6L436C23)</f>
        <v>2.0661137537312033</v>
      </c>
      <c r="AZ43" s="16" t="s">
        <v>30905</v>
      </c>
      <c r="BA43" s="33">
        <f>IF(D6L436C5=0,0,D6L436C19/D6L436C5)</f>
        <v>0.82477549567706876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15465.306032327147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15382.153016163573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2793.1765080817868</v>
      </c>
      <c r="R44" s="16" t="s">
        <v>30909</v>
      </c>
      <c r="S44" s="15">
        <f>SUM(D6L429C8:D6L436C8)</f>
        <v>12588.976508081787</v>
      </c>
      <c r="U44" s="21" t="str">
        <f>NULL_VALUE</f>
        <v>n/a</v>
      </c>
      <c r="V44" s="16" t="s">
        <v>30910</v>
      </c>
      <c r="W44" s="33">
        <f>SUM(D6L429C10:D6L436C10)</f>
        <v>2677.2932050852464</v>
      </c>
      <c r="X44" s="16" t="s">
        <v>30911</v>
      </c>
      <c r="Y44" s="33">
        <f>SUM(D6L429C11:D6L436C11)</f>
        <v>115.88330299654048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1.5949940455421592E-2</v>
      </c>
      <c r="AD44" s="16" t="s">
        <v>30913</v>
      </c>
      <c r="AE44" s="33">
        <f>IF(D6L437C5=0,0,D6L437C10/D6L437C5)</f>
        <v>0.17405191602709619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4.1469845184096236E-2</v>
      </c>
      <c r="AJ44" s="16" t="s">
        <v>30915</v>
      </c>
      <c r="AK44" s="33">
        <f>IF(D6L437C5=0,0,D6L437C11/D6L437C5)</f>
        <v>7.5336204804860706E-3</v>
      </c>
      <c r="AL44" s="16" t="s">
        <v>30916</v>
      </c>
      <c r="AM44" s="33">
        <f>SUM(D6L429C18:D6L436C18)</f>
        <v>2205.8971685616571</v>
      </c>
      <c r="AN44" s="16" t="s">
        <v>30917</v>
      </c>
      <c r="AO44" s="33">
        <f>SUM(D6L429C19:D6L436C19)</f>
        <v>10383.079339520129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7.720468242430039</v>
      </c>
      <c r="AT44" s="16" t="s">
        <v>30919</v>
      </c>
      <c r="AU44" s="33">
        <f>IF(D6L437C5=0,0,D6L437C18/D6L437C5)</f>
        <v>0.14340626869617662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7.7204682424300373</v>
      </c>
      <c r="AZ44" s="16" t="s">
        <v>30921</v>
      </c>
      <c r="BA44" s="33">
        <f>IF(D6L437C5=0,0,D6L437C19/D6L437C5)</f>
        <v>0.67500819479624108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664.11973766933488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332.05986883466744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166.02993441733372</v>
      </c>
      <c r="R45" s="16" t="s">
        <v>30926</v>
      </c>
      <c r="S45" s="15">
        <f>D6L438C5-D6L438C7</f>
        <v>166.02993441733372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159.14168473425417</v>
      </c>
      <c r="X45" s="16" t="s">
        <v>30928</v>
      </c>
      <c r="Y45" s="33">
        <f>D6L438C7-D6L438C10</f>
        <v>6.8882496830795503</v>
      </c>
      <c r="Z45" s="16" t="s">
        <v>30929</v>
      </c>
      <c r="AA45" s="33">
        <f>CHOOSE(MIN(D6L438C9,RUN_YEARS),B7L804C7,B7L804C16,B7L804C25,B7L804C34,B7L804C43)</f>
        <v>167856</v>
      </c>
      <c r="AB45" s="16" t="s">
        <v>30930</v>
      </c>
      <c r="AC45" s="33">
        <f>IF(D6L438C12=0,0,D6L438C10/D6L438C12)</f>
        <v>9.4808457686501623E-4</v>
      </c>
      <c r="AD45" s="16" t="s">
        <v>30931</v>
      </c>
      <c r="AE45" s="33">
        <f>IF(D6L438C5=0,0,D6L438C10/D6L438C5)</f>
        <v>0.47925600071079588</v>
      </c>
      <c r="AF45" s="16" t="s">
        <v>30932</v>
      </c>
      <c r="AG45" s="33">
        <f>CHOOSE(MIN(D6L438C9,RUN_YEARS),B7L804C5,B7L804C14,B7L804C23,B7L804C32,B7L804C41)</f>
        <v>2794.3992190494587</v>
      </c>
      <c r="AH45" s="16" t="s">
        <v>30933</v>
      </c>
      <c r="AI45" s="33">
        <f>IF(D6L438C15=0,0,D6L438C11/D6L438C15)</f>
        <v>2.4650198998490466E-3</v>
      </c>
      <c r="AJ45" s="16" t="s">
        <v>30934</v>
      </c>
      <c r="AK45" s="33">
        <f>IF(D6L438C5=0,0,D6L438C11/D6L438C5)</f>
        <v>2.0743999289204108E-2</v>
      </c>
      <c r="AL45" s="16" t="s">
        <v>30935</v>
      </c>
      <c r="AM45" s="33">
        <f>D6L438C8*CHOOSE(MIN(D6L438C9,RUN_YEARS),B7L804C4,B7L804C13,B7L804C22,B7L804C31,B7L804C40)</f>
        <v>29.092512961046086</v>
      </c>
      <c r="AN45" s="16" t="s">
        <v>30936</v>
      </c>
      <c r="AO45" s="33">
        <f>D6L438C8-D6L438C18</f>
        <v>136.93742145628764</v>
      </c>
      <c r="AP45" s="16" t="s">
        <v>30937</v>
      </c>
      <c r="AQ45" s="33">
        <f>CHOOSE(MIN(D6L438C9,RUN_YEARS),B7L804C2,B7L804C11,B7L804C20,B7L804C29,B7L804C38)</f>
        <v>285.72064534098064</v>
      </c>
      <c r="AR45" s="16" t="s">
        <v>30938</v>
      </c>
      <c r="AS45" s="33">
        <f>IF(D6L438C20=0,0,D6L438C18/D6L438C20)</f>
        <v>0.10182152894946361</v>
      </c>
      <c r="AT45" s="16" t="s">
        <v>30939</v>
      </c>
      <c r="AU45" s="33">
        <f>IF(D6L438C5=0,0,D6L438C18/D6L438C5)</f>
        <v>8.7612252161465634E-2</v>
      </c>
      <c r="AV45" s="16" t="s">
        <v>30940</v>
      </c>
      <c r="AW45" s="33">
        <f>CHOOSE(MIN(D6L438C9,RUN_YEARS),B7L804C1,B7L804C10,B7L804C19,B7L804C28,B7L804C37)</f>
        <v>1344.8768926289927</v>
      </c>
      <c r="AX45" s="16" t="s">
        <v>30941</v>
      </c>
      <c r="AY45" s="33">
        <f>IF(D6L438C23=0,0,D6L438C19/D6L438C23)</f>
        <v>0.10182152894946361</v>
      </c>
      <c r="AZ45" s="16" t="s">
        <v>30942</v>
      </c>
      <c r="BA45" s="33">
        <f>IF(D6L438C5=0,0,D6L438C19/D6L438C5)</f>
        <v>0.41238774783853438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11346.399294015364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11346.399294015364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4538.5597176061456</v>
      </c>
      <c r="R46" s="16" t="s">
        <v>30946</v>
      </c>
      <c r="S46" s="15">
        <f>D6L439C5-D6L439C7</f>
        <v>6807.8395764092184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4350.2639584940807</v>
      </c>
      <c r="X46" s="16" t="s">
        <v>30948</v>
      </c>
      <c r="Y46" s="33">
        <f>D6L439C7-D6L439C10</f>
        <v>188.29575911206484</v>
      </c>
      <c r="Z46" s="16" t="s">
        <v>30949</v>
      </c>
      <c r="AA46" s="33">
        <f>CHOOSE(MIN(D6L439C9,RUN_YEARS),B7L804C7,B7L804C16,B7L804C25,B7L804C34,B7L804C43)</f>
        <v>167856</v>
      </c>
      <c r="AB46" s="16" t="s">
        <v>30950</v>
      </c>
      <c r="AC46" s="33">
        <f>IF(D6L439C12=0,0,D6L439C10/D6L439C12)</f>
        <v>2.5916642589446197E-2</v>
      </c>
      <c r="AD46" s="16" t="s">
        <v>30951</v>
      </c>
      <c r="AE46" s="33">
        <f>IF(D6L439C5=0,0,D6L439C10/D6L439C5)</f>
        <v>0.38340480056863668</v>
      </c>
      <c r="AF46" s="16" t="s">
        <v>30952</v>
      </c>
      <c r="AG46" s="33">
        <f>CHOOSE(MIN(D6L439C9,RUN_YEARS),B7L804C5,B7L804C14,B7L804C23,B7L804C32,B7L804C41)</f>
        <v>2794.3992190494587</v>
      </c>
      <c r="AH46" s="16" t="s">
        <v>30953</v>
      </c>
      <c r="AI46" s="33">
        <f>IF(D6L439C15=0,0,D6L439C11/D6L439C15)</f>
        <v>6.7383270732560341E-2</v>
      </c>
      <c r="AJ46" s="16" t="s">
        <v>30954</v>
      </c>
      <c r="AK46" s="33">
        <f>IF(D6L439C5=0,0,D6L439C11/D6L439C5)</f>
        <v>1.6595199431363311E-2</v>
      </c>
      <c r="AL46" s="16" t="s">
        <v>30955</v>
      </c>
      <c r="AM46" s="33">
        <f>D6L439C8*CHOOSE(MIN(D6L439C9,RUN_YEARS),B7L804C4,B7L804C13,B7L804C22,B7L804C31,B7L804C40)</f>
        <v>1192.9003152863397</v>
      </c>
      <c r="AN46" s="16" t="s">
        <v>30956</v>
      </c>
      <c r="AO46" s="33">
        <f>D6L439C8-D6L439C18</f>
        <v>5614.9392611228786</v>
      </c>
      <c r="AP46" s="16" t="s">
        <v>30957</v>
      </c>
      <c r="AQ46" s="33">
        <f>CHOOSE(MIN(D6L439C9,RUN_YEARS),B7L804C2,B7L804C11,B7L804C20,B7L804C29,B7L804C38)</f>
        <v>285.72064534098064</v>
      </c>
      <c r="AR46" s="16" t="s">
        <v>30958</v>
      </c>
      <c r="AS46" s="33">
        <f>IF(D6L439C20=0,0,D6L439C18/D6L439C20)</f>
        <v>4.1750581721622728</v>
      </c>
      <c r="AT46" s="16" t="s">
        <v>30959</v>
      </c>
      <c r="AU46" s="33">
        <f>IF(D6L439C5=0,0,D6L439C18/D6L439C5)</f>
        <v>0.10513470259375876</v>
      </c>
      <c r="AV46" s="16" t="s">
        <v>30960</v>
      </c>
      <c r="AW46" s="33">
        <f>CHOOSE(MIN(D6L439C9,RUN_YEARS),B7L804C1,B7L804C10,B7L804C19,B7L804C28,B7L804C37)</f>
        <v>1344.8768926289927</v>
      </c>
      <c r="AX46" s="16" t="s">
        <v>30961</v>
      </c>
      <c r="AY46" s="33">
        <f>IF(D6L439C23=0,0,D6L439C19/D6L439C23)</f>
        <v>4.1750581721622719</v>
      </c>
      <c r="AZ46" s="16" t="s">
        <v>30962</v>
      </c>
      <c r="BA46" s="33">
        <f>IF(D6L439C5=0,0,D6L439C19/D6L439C5)</f>
        <v>0.49486529740624124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12010.519031684698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11678.459162850031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4704.5896520234792</v>
      </c>
      <c r="R47" s="16" t="s">
        <v>30966</v>
      </c>
      <c r="S47" s="15">
        <f>SUM(D6L438C8:D6L439C8)</f>
        <v>6973.869510826552</v>
      </c>
      <c r="U47" s="21" t="str">
        <f>NULL_VALUE</f>
        <v>n/a</v>
      </c>
      <c r="V47" s="16" t="s">
        <v>30967</v>
      </c>
      <c r="W47" s="33">
        <f>SUM(D6L438C10:D6L439C10)</f>
        <v>4509.4056432283351</v>
      </c>
      <c r="X47" s="16" t="s">
        <v>30968</v>
      </c>
      <c r="Y47" s="33">
        <f>SUM(D6L438C11:D6L439C11)</f>
        <v>195.18400879514439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2.6864727166311213E-2</v>
      </c>
      <c r="AD47" s="16" t="s">
        <v>30970</v>
      </c>
      <c r="AE47" s="33">
        <f>IF(D6L440C5=0,0,D6L440C10/D6L440C5)</f>
        <v>0.38613018895275669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6.9848290632409382E-2</v>
      </c>
      <c r="AJ47" s="16" t="s">
        <v>30972</v>
      </c>
      <c r="AK47" s="33">
        <f>IF(D6L440C5=0,0,D6L440C11/D6L440C5)</f>
        <v>1.6713164474303079E-2</v>
      </c>
      <c r="AL47" s="16" t="s">
        <v>30973</v>
      </c>
      <c r="AM47" s="33">
        <f>SUM(D6L438C18:D6L439C18)</f>
        <v>1221.9928282473859</v>
      </c>
      <c r="AN47" s="16" t="s">
        <v>30974</v>
      </c>
      <c r="AO47" s="33">
        <f>SUM(D6L438C19:D6L439C19)</f>
        <v>5751.8766825791663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4.2768797011117368</v>
      </c>
      <c r="AT47" s="16" t="s">
        <v>30976</v>
      </c>
      <c r="AU47" s="33">
        <f>IF(D6L440C5=0,0,D6L440C18/D6L440C5)</f>
        <v>0.10463647739888733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4.2768797011117359</v>
      </c>
      <c r="AZ47" s="16" t="s">
        <v>30978</v>
      </c>
      <c r="BA47" s="33">
        <f>IF(D6L440C5=0,0,D6L440C19/D6L440C5)</f>
        <v>0.49252016917405295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48468.838172340387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40321.11640835891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14128.018274777922</v>
      </c>
      <c r="R48" s="16" t="s">
        <v>30983</v>
      </c>
      <c r="S48" s="15">
        <f>SUM(D6L428C8,D6L437C8,D6L440C8)</f>
        <v>26193.098133580996</v>
      </c>
      <c r="U48" s="21" t="str">
        <f>NULL_VALUE</f>
        <v>n/a</v>
      </c>
      <c r="V48" s="16" t="s">
        <v>30984</v>
      </c>
      <c r="W48" s="33">
        <f>SUM(D6L428C10,D6L437C10,D6L440C10)</f>
        <v>13539.608147546682</v>
      </c>
      <c r="X48" s="16" t="s">
        <v>30985</v>
      </c>
      <c r="Y48" s="33">
        <f>SUM(D6L428C11,D6L437C11,D6L440C11)</f>
        <v>588.41012723124152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7.6111438633348766E-2</v>
      </c>
      <c r="AD48" s="16" t="s">
        <v>30987</v>
      </c>
      <c r="AE48" s="33">
        <f>IF(D6L441C5=0,0,D6L441C10/D6L441C5)</f>
        <v>0.33579447578836896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0.1978897404467069</v>
      </c>
      <c r="AJ48" s="16" t="s">
        <v>30989</v>
      </c>
      <c r="AK48" s="33">
        <f>IF(D6L441C5=0,0,D6L441C11/D6L441C5)</f>
        <v>1.4593101075675055E-2</v>
      </c>
      <c r="AL48" s="16" t="s">
        <v>30990</v>
      </c>
      <c r="AM48" s="33">
        <f>SUM(D6L428C18,D6L437C18,D6L440C18)</f>
        <v>4532.6756957934231</v>
      </c>
      <c r="AN48" s="16" t="s">
        <v>30991</v>
      </c>
      <c r="AO48" s="33">
        <f>SUM(D6L428C19,D6L437C19,D6L440C19)</f>
        <v>21660.422437787573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15.579149132136557</v>
      </c>
      <c r="AT48" s="16" t="s">
        <v>30993</v>
      </c>
      <c r="AU48" s="33">
        <f>IF(D6L441C5=0,0,D6L441C18/D6L441C5)</f>
        <v>0.11241443936938614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15.579149132136553</v>
      </c>
      <c r="AZ48" s="16" t="s">
        <v>30995</v>
      </c>
      <c r="BA48" s="33">
        <f>IF(D6L441C5=0,0,D6L441C19/D6L441C5)</f>
        <v>0.53719798376657013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C51D32-B96F-44B7-9138-0BC5915F621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9928.9282222666679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8538.878271149335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4269.4391355746675</v>
      </c>
      <c r="R8" s="16" t="s">
        <v>31004</v>
      </c>
      <c r="S8" s="15">
        <f>D6L501C5-D6L501C7</f>
        <v>4269.4391355746675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4109.1983919442973</v>
      </c>
      <c r="X8" s="16" t="s">
        <v>31006</v>
      </c>
      <c r="Y8" s="33">
        <f>D6L501C7-D6L501C10</f>
        <v>160.24074363037016</v>
      </c>
      <c r="Z8" s="16" t="s">
        <v>31007</v>
      </c>
      <c r="AA8" s="33">
        <f>CHOOSE(MIN(D6L501C9,RUN_YEARS),B7L805C7,B7L805C16,B7L805C25,B7L805C34,B7L805C43)</f>
        <v>138008.66666666669</v>
      </c>
      <c r="AB8" s="16" t="s">
        <v>31008</v>
      </c>
      <c r="AC8" s="33">
        <f>IF(D6L501C12=0,0,D6L501C10/D6L501C12)</f>
        <v>2.977493001848408E-2</v>
      </c>
      <c r="AD8" s="16" t="s">
        <v>31009</v>
      </c>
      <c r="AE8" s="33">
        <f>IF(D6L501C5=0,0,D6L501C10/D6L501C5)</f>
        <v>0.48123398196554901</v>
      </c>
      <c r="AF8" s="16" t="s">
        <v>31010</v>
      </c>
      <c r="AG8" s="33">
        <f>CHOOSE(MIN(D6L501C9,RUN_YEARS),B7L805C5,B7L805C14,B7L805C23,B7L805C32,B7L805C41)</f>
        <v>2069.8975683297958</v>
      </c>
      <c r="AH8" s="16" t="s">
        <v>31011</v>
      </c>
      <c r="AI8" s="33">
        <f>IF(D6L501C15=0,0,D6L501C11/D6L501C15)</f>
        <v>7.7414818048058637E-2</v>
      </c>
      <c r="AJ8" s="16" t="s">
        <v>31012</v>
      </c>
      <c r="AK8" s="33">
        <f>IF(D6L501C5=0,0,D6L501C11/D6L501C5)</f>
        <v>1.8766018034450997E-2</v>
      </c>
      <c r="AL8" s="16" t="s">
        <v>31013</v>
      </c>
      <c r="AM8" s="33">
        <f>D6L501C8*CHOOSE(MIN(D6L501C9,RUN_YEARS),B7L805C4,B7L805C13,B7L805C22,B7L805C31,B7L805C40)</f>
        <v>808.32081061660756</v>
      </c>
      <c r="AN8" s="16" t="s">
        <v>31014</v>
      </c>
      <c r="AO8" s="33">
        <f>D6L501C8-D6L501C18</f>
        <v>3461.1183249580599</v>
      </c>
      <c r="AP8" s="16" t="s">
        <v>31015</v>
      </c>
      <c r="AQ8" s="33">
        <f>CHOOSE(MIN(D6L501C9,RUN_YEARS),B7L805C2,B7L805C11,B7L805C20,B7L805C29,B7L805C38)</f>
        <v>222.66101093856787</v>
      </c>
      <c r="AR8" s="16" t="s">
        <v>31016</v>
      </c>
      <c r="AS8" s="33">
        <f>IF(D6L501C20=0,0,D6L501C18/D6L501C20)</f>
        <v>3.6302754901244167</v>
      </c>
      <c r="AT8" s="16" t="s">
        <v>31017</v>
      </c>
      <c r="AU8" s="33">
        <f>IF(D6L501C5=0,0,D6L501C18/D6L501C5)</f>
        <v>9.4663582844097316E-2</v>
      </c>
      <c r="AV8" s="16" t="s">
        <v>31018</v>
      </c>
      <c r="AW8" s="33">
        <f>CHOOSE(MIN(D6L501C9,RUN_YEARS),B7L805C1,B7L805C10,B7L805C19,B7L805C28,B7L805C37)</f>
        <v>953.403766290872</v>
      </c>
      <c r="AX8" s="16" t="s">
        <v>31019</v>
      </c>
      <c r="AY8" s="33">
        <f>IF(D6L501C23=0,0,D6L501C19/D6L501C23)</f>
        <v>3.6302754901244163</v>
      </c>
      <c r="AZ8" s="16" t="s">
        <v>31020</v>
      </c>
      <c r="BA8" s="33">
        <f>IF(D6L501C5=0,0,D6L501C19/D6L501C5)</f>
        <v>0.40533641715590268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1.3043562644279649</v>
      </c>
      <c r="J9" s="16" t="s">
        <v>31041</v>
      </c>
      <c r="K9" s="21">
        <f>IF(FLOW_THRU_100PCT="Y",1,INDEX(VariabilityMatrix,D6L502C1,D6L502C9))</f>
        <v>0.59732288155061353</v>
      </c>
      <c r="L9" s="16" t="s">
        <v>31021</v>
      </c>
      <c r="M9" s="15">
        <f>IF(D6L502C2&lt;&gt;0,D6L502C2*D6L502C4,D6L502C3*D6L502C4)</f>
        <v>0.77912184243670601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0.38956092121835301</v>
      </c>
      <c r="R9" s="16" t="s">
        <v>31023</v>
      </c>
      <c r="S9" s="15">
        <f>D6L502C5-D6L502C7</f>
        <v>0.38956092121835301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0.37477948816992973</v>
      </c>
      <c r="X9" s="16" t="s">
        <v>31025</v>
      </c>
      <c r="Y9" s="33">
        <f>D6L502C7-D6L502C10</f>
        <v>1.4781433048423276E-2</v>
      </c>
      <c r="Z9" s="16" t="s">
        <v>31026</v>
      </c>
      <c r="AA9" s="33">
        <f>CHOOSE(MIN(D6L502C9,RUN_YEARS),B7L805C7,B7L805C16,B7L805C25,B7L805C34,B7L805C43)</f>
        <v>144072.59999999998</v>
      </c>
      <c r="AB9" s="16" t="s">
        <v>31027</v>
      </c>
      <c r="AC9" s="33">
        <f>IF(D6L502C12=0,0,D6L502C10/D6L502C12)</f>
        <v>2.6013238337472206E-6</v>
      </c>
      <c r="AD9" s="16" t="s">
        <v>31028</v>
      </c>
      <c r="AE9" s="33">
        <f>IF(D6L502C5=0,0,D6L502C10/D6L502C5)</f>
        <v>0.48102808541191155</v>
      </c>
      <c r="AF9" s="16" t="s">
        <v>31029</v>
      </c>
      <c r="AG9" s="33">
        <f>CHOOSE(MIN(D6L502C9,RUN_YEARS),B7L805C5,B7L805C14,B7L805C23,B7L805C32,B7L805C41)</f>
        <v>2185.489743080685</v>
      </c>
      <c r="AH9" s="16" t="s">
        <v>31030</v>
      </c>
      <c r="AI9" s="33">
        <f>IF(D6L502C15=0,0,D6L502C11/D6L502C15)</f>
        <v>6.7634419677427731E-6</v>
      </c>
      <c r="AJ9" s="16" t="s">
        <v>31031</v>
      </c>
      <c r="AK9" s="33">
        <f>IF(D6L502C5=0,0,D6L502C11/D6L502C5)</f>
        <v>1.8971914588088428E-2</v>
      </c>
      <c r="AL9" s="16" t="s">
        <v>31032</v>
      </c>
      <c r="AM9" s="33">
        <f>D6L502C8*CHOOSE(MIN(D6L502C9,RUN_YEARS),B7L805C4,B7L805C13,B7L805C22,B7L805C31,B7L805C40)</f>
        <v>7.1900153912325002E-2</v>
      </c>
      <c r="AN9" s="16" t="s">
        <v>31033</v>
      </c>
      <c r="AO9" s="33">
        <f>D6L502C8-D6L502C18</f>
        <v>0.31766076730602799</v>
      </c>
      <c r="AP9" s="16" t="s">
        <v>31034</v>
      </c>
      <c r="AQ9" s="33">
        <f>CHOOSE(MIN(D6L502C9,RUN_YEARS),B7L805C2,B7L805C11,B7L805C20,B7L805C29,B7L805C38)</f>
        <v>228.33003423005744</v>
      </c>
      <c r="AR9" s="16" t="s">
        <v>31035</v>
      </c>
      <c r="AS9" s="33">
        <f>IF(D6L502C20=0,0,D6L502C18/D6L502C20)</f>
        <v>3.1489573482865115E-4</v>
      </c>
      <c r="AT9" s="16" t="s">
        <v>31036</v>
      </c>
      <c r="AU9" s="33">
        <f>IF(D6L502C5=0,0,D6L502C18/D6L502C5)</f>
        <v>9.2283581329791808E-2</v>
      </c>
      <c r="AV9" s="16" t="s">
        <v>31037</v>
      </c>
      <c r="AW9" s="33">
        <f>CHOOSE(MIN(D6L502C9,RUN_YEARS),B7L805C1,B7L805C10,B7L805C19,B7L805C28,B7L805C37)</f>
        <v>1008.7807873259427</v>
      </c>
      <c r="AX9" s="16" t="s">
        <v>31038</v>
      </c>
      <c r="AY9" s="33">
        <f>IF(D6L502C23=0,0,D6L502C19/D6L502C23)</f>
        <v>3.1489573482865115E-4</v>
      </c>
      <c r="AZ9" s="16" t="s">
        <v>31039</v>
      </c>
      <c r="BA9" s="33">
        <f>IF(D6L502C5=0,0,D6L502C19/D6L502C5)</f>
        <v>0.40771641867020819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0.55664986499741309</v>
      </c>
      <c r="J10" s="16" t="s">
        <v>31062</v>
      </c>
      <c r="K10" s="21">
        <f>IF(FLOW_THRU_100PCT="Y",1,INDEX(VariabilityMatrix,D6L503C1,D6L503C9))</f>
        <v>0.59732288155061353</v>
      </c>
      <c r="L10" s="16" t="s">
        <v>31042</v>
      </c>
      <c r="M10" s="15">
        <f>IF(D6L503C2&lt;&gt;0,D6L503C2*D6L503C4,D6L503C3*D6L503C4)</f>
        <v>0.33249970137501478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0.16624985068750739</v>
      </c>
      <c r="R10" s="16" t="s">
        <v>31044</v>
      </c>
      <c r="S10" s="15">
        <f>D6L503C5-D6L503C7</f>
        <v>0.16624985068750739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0.1599416947524557</v>
      </c>
      <c r="X10" s="16" t="s">
        <v>31046</v>
      </c>
      <c r="Y10" s="33">
        <f>D6L503C7-D6L503C10</f>
        <v>6.3081559350516847E-3</v>
      </c>
      <c r="Z10" s="16" t="s">
        <v>31047</v>
      </c>
      <c r="AA10" s="33">
        <f>CHOOSE(MIN(D6L503C9,RUN_YEARS),B7L805C7,B7L805C16,B7L805C25,B7L805C34,B7L805C43)</f>
        <v>144072.59999999998</v>
      </c>
      <c r="AB10" s="16" t="s">
        <v>31048</v>
      </c>
      <c r="AC10" s="33">
        <f>IF(D6L503C12=0,0,D6L503C10/D6L503C12)</f>
        <v>1.110146514690897E-6</v>
      </c>
      <c r="AD10" s="16" t="s">
        <v>31049</v>
      </c>
      <c r="AE10" s="33">
        <f>IF(D6L503C5=0,0,D6L503C10/D6L503C5)</f>
        <v>0.48102808541191161</v>
      </c>
      <c r="AF10" s="16" t="s">
        <v>31050</v>
      </c>
      <c r="AG10" s="33">
        <f>CHOOSE(MIN(D6L503C9,RUN_YEARS),B7L805C5,B7L805C14,B7L805C23,B7L805C32,B7L805C41)</f>
        <v>2185.489743080685</v>
      </c>
      <c r="AH10" s="16" t="s">
        <v>31051</v>
      </c>
      <c r="AI10" s="33">
        <f>IF(D6L503C15=0,0,D6L503C11/D6L503C15)</f>
        <v>2.8863809381963305E-6</v>
      </c>
      <c r="AJ10" s="16" t="s">
        <v>31052</v>
      </c>
      <c r="AK10" s="33">
        <f>IF(D6L503C5=0,0,D6L503C11/D6L503C5)</f>
        <v>1.8971914588088414E-2</v>
      </c>
      <c r="AL10" s="16" t="s">
        <v>31053</v>
      </c>
      <c r="AM10" s="33">
        <f>D6L503C8*CHOOSE(MIN(D6L503C9,RUN_YEARS),B7L805C4,B7L805C13,B7L805C22,B7L805C31,B7L805C40)</f>
        <v>3.0684263233972664E-2</v>
      </c>
      <c r="AN10" s="16" t="s">
        <v>31054</v>
      </c>
      <c r="AO10" s="33">
        <f>D6L503C8-D6L503C18</f>
        <v>0.13556558745353472</v>
      </c>
      <c r="AP10" s="16" t="s">
        <v>31055</v>
      </c>
      <c r="AQ10" s="33">
        <f>CHOOSE(MIN(D6L503C9,RUN_YEARS),B7L805C2,B7L805C11,B7L805C20,B7L805C29,B7L805C38)</f>
        <v>228.33003423005744</v>
      </c>
      <c r="AR10" s="16" t="s">
        <v>31056</v>
      </c>
      <c r="AS10" s="33">
        <f>IF(D6L503C20=0,0,D6L503C18/D6L503C20)</f>
        <v>1.3438557628847137E-4</v>
      </c>
      <c r="AT10" s="16" t="s">
        <v>31057</v>
      </c>
      <c r="AU10" s="33">
        <f>IF(D6L503C5=0,0,D6L503C18/D6L503C5)</f>
        <v>9.2283581329791808E-2</v>
      </c>
      <c r="AV10" s="16" t="s">
        <v>31058</v>
      </c>
      <c r="AW10" s="33">
        <f>CHOOSE(MIN(D6L503C9,RUN_YEARS),B7L805C1,B7L805C10,B7L805C19,B7L805C28,B7L805C37)</f>
        <v>1008.7807873259427</v>
      </c>
      <c r="AX10" s="16" t="s">
        <v>31059</v>
      </c>
      <c r="AY10" s="33">
        <f>IF(D6L503C23=0,0,D6L503C19/D6L503C23)</f>
        <v>1.3438557628847142E-4</v>
      </c>
      <c r="AZ10" s="16" t="s">
        <v>31060</v>
      </c>
      <c r="BA10" s="33">
        <f>IF(D6L503C5=0,0,D6L503C19/D6L503C5)</f>
        <v>0.40771641867020819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3.5561590721793754E-2</v>
      </c>
      <c r="J11" s="16" t="s">
        <v>31083</v>
      </c>
      <c r="K11" s="21">
        <f>IF(FLOW_THRU_100PCT="Y",1,INDEX(VariabilityMatrix,D6L504C1,D6L504C9))</f>
        <v>0.59590198796625027</v>
      </c>
      <c r="L11" s="16" t="s">
        <v>31063</v>
      </c>
      <c r="M11" s="15">
        <f>IF(D6L504C2&lt;&gt;0,D6L504C2*D6L504C4,D6L504C3*D6L504C4)</f>
        <v>2.1191222606359059E-2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1.059561130317953E-2</v>
      </c>
      <c r="R11" s="16" t="s">
        <v>31065</v>
      </c>
      <c r="S11" s="15">
        <f>D6L504C5-D6L504C7</f>
        <v>1.059561130317953E-2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1.0198796326143247E-2</v>
      </c>
      <c r="X11" s="16" t="s">
        <v>31067</v>
      </c>
      <c r="Y11" s="33">
        <f>D6L504C7-D6L504C10</f>
        <v>3.9681497703628228E-4</v>
      </c>
      <c r="Z11" s="16" t="s">
        <v>31068</v>
      </c>
      <c r="AA11" s="33">
        <f>CHOOSE(MIN(D6L504C9,RUN_YEARS),B7L805C7,B7L805C16,B7L805C25,B7L805C34,B7L805C43)</f>
        <v>145250</v>
      </c>
      <c r="AB11" s="16" t="s">
        <v>31069</v>
      </c>
      <c r="AC11" s="33">
        <f>IF(D6L504C12=0,0,D6L504C10/D6L504C12)</f>
        <v>7.0215465240228897E-8</v>
      </c>
      <c r="AD11" s="16" t="s">
        <v>31070</v>
      </c>
      <c r="AE11" s="33">
        <f>IF(D6L504C5=0,0,D6L504C10/D6L504C5)</f>
        <v>0.48127455954725301</v>
      </c>
      <c r="AF11" s="16" t="s">
        <v>31071</v>
      </c>
      <c r="AG11" s="33">
        <f>CHOOSE(MIN(D6L504C9,RUN_YEARS),B7L805C5,B7L805C14,B7L805C23,B7L805C32,B7L805C41)</f>
        <v>2173.6115326130875</v>
      </c>
      <c r="AH11" s="16" t="s">
        <v>31072</v>
      </c>
      <c r="AI11" s="33">
        <f>IF(D6L504C15=0,0,D6L504C11/D6L504C15)</f>
        <v>1.825602096245949E-7</v>
      </c>
      <c r="AJ11" s="16" t="s">
        <v>31073</v>
      </c>
      <c r="AK11" s="33">
        <f>IF(D6L504C5=0,0,D6L504C11/D6L504C5)</f>
        <v>1.8725440452746982E-2</v>
      </c>
      <c r="AL11" s="16" t="s">
        <v>31074</v>
      </c>
      <c r="AM11" s="33">
        <f>D6L504C8*CHOOSE(MIN(D6L504C9,RUN_YEARS),B7L805C4,B7L805C13,B7L805C22,B7L805C31,B7L805C40)</f>
        <v>2.1079342738892864E-3</v>
      </c>
      <c r="AN11" s="16" t="s">
        <v>31075</v>
      </c>
      <c r="AO11" s="33">
        <f>D6L504C8-D6L504C18</f>
        <v>8.4876770292902429E-3</v>
      </c>
      <c r="AP11" s="16" t="s">
        <v>31076</v>
      </c>
      <c r="AQ11" s="33">
        <f>CHOOSE(MIN(D6L504C9,RUN_YEARS),B7L805C2,B7L805C11,B7L805C20,B7L805C29,B7L805C38)</f>
        <v>247.24122900448864</v>
      </c>
      <c r="AR11" s="16" t="s">
        <v>31077</v>
      </c>
      <c r="AS11" s="33">
        <f>IF(D6L504C20=0,0,D6L504C18/D6L504C20)</f>
        <v>8.5258202378981736E-6</v>
      </c>
      <c r="AT11" s="16" t="s">
        <v>31078</v>
      </c>
      <c r="AU11" s="33">
        <f>IF(D6L504C5=0,0,D6L504C18/D6L504C5)</f>
        <v>9.9472046188441132E-2</v>
      </c>
      <c r="AV11" s="16" t="s">
        <v>31079</v>
      </c>
      <c r="AW11" s="33">
        <f>CHOOSE(MIN(D6L504C9,RUN_YEARS),B7L805C1,B7L805C10,B7L805C19,B7L805C28,B7L805C37)</f>
        <v>995.52615378419773</v>
      </c>
      <c r="AX11" s="16" t="s">
        <v>31080</v>
      </c>
      <c r="AY11" s="33">
        <f>IF(D6L504C23=0,0,D6L504C19/D6L504C23)</f>
        <v>8.5258202378981736E-6</v>
      </c>
      <c r="AZ11" s="16" t="s">
        <v>31081</v>
      </c>
      <c r="BA11" s="33">
        <f>IF(D6L504C5=0,0,D6L504C19/D6L504C5)</f>
        <v>0.40052795381155887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32.778239646290764</v>
      </c>
      <c r="J12" s="16" t="s">
        <v>31104</v>
      </c>
      <c r="K12" s="21">
        <f>IF(FLOW_THRU_100PCT="Y",1,INDEX(VariabilityMatrix,D6L505C1,D6L505C9))</f>
        <v>0.26218667313415128</v>
      </c>
      <c r="L12" s="16" t="s">
        <v>31084</v>
      </c>
      <c r="M12" s="15">
        <f>IF(D6L505C2&lt;&gt;0,D6L505C2*D6L505C4,D6L505C3*D6L505C4)</f>
        <v>8.5940176040549154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4.2970088020274577</v>
      </c>
      <c r="R12" s="16" t="s">
        <v>31086</v>
      </c>
      <c r="S12" s="15">
        <f>D6L505C5-D6L505C7</f>
        <v>4.2970088020274577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4.1339638340747991</v>
      </c>
      <c r="X12" s="16" t="s">
        <v>31088</v>
      </c>
      <c r="Y12" s="33">
        <f>D6L505C7-D6L505C10</f>
        <v>0.16304496795265866</v>
      </c>
      <c r="Z12" s="16" t="s">
        <v>31089</v>
      </c>
      <c r="AA12" s="33">
        <f>CHOOSE(MIN(D6L505C9,RUN_YEARS),B7L805C7,B7L805C16,B7L805C25,B7L805C34,B7L805C43)</f>
        <v>144072.59999999998</v>
      </c>
      <c r="AB12" s="16" t="s">
        <v>31090</v>
      </c>
      <c r="AC12" s="33">
        <f>IF(D6L505C12=0,0,D6L505C10/D6L505C12)</f>
        <v>2.8693615816434211E-5</v>
      </c>
      <c r="AD12" s="16" t="s">
        <v>31091</v>
      </c>
      <c r="AE12" s="33">
        <f>IF(D6L505C5=0,0,D6L505C10/D6L505C5)</f>
        <v>0.4810280854119115</v>
      </c>
      <c r="AF12" s="16" t="s">
        <v>31092</v>
      </c>
      <c r="AG12" s="33">
        <f>CHOOSE(MIN(D6L505C9,RUN_YEARS),B7L805C5,B7L805C14,B7L805C23,B7L805C32,B7L805C41)</f>
        <v>2185.489743080685</v>
      </c>
      <c r="AH12" s="16" t="s">
        <v>31093</v>
      </c>
      <c r="AI12" s="33">
        <f>IF(D6L505C15=0,0,D6L505C11/D6L505C15)</f>
        <v>7.4603401122729166E-5</v>
      </c>
      <c r="AJ12" s="16" t="s">
        <v>31094</v>
      </c>
      <c r="AK12" s="33">
        <f>IF(D6L505C5=0,0,D6L505C11/D6L505C5)</f>
        <v>1.897191458808848E-2</v>
      </c>
      <c r="AL12" s="16" t="s">
        <v>31095</v>
      </c>
      <c r="AM12" s="33">
        <f>D6L505C8*CHOOSE(MIN(D6L505C9,RUN_YEARS),B7L805C4,B7L805C13,B7L805C22,B7L805C31,B7L805C40)</f>
        <v>0.79308672251346435</v>
      </c>
      <c r="AN12" s="16" t="s">
        <v>31096</v>
      </c>
      <c r="AO12" s="33">
        <f>D6L505C8-D6L505C18</f>
        <v>3.5039220795139934</v>
      </c>
      <c r="AP12" s="16" t="s">
        <v>31097</v>
      </c>
      <c r="AQ12" s="33">
        <f>CHOOSE(MIN(D6L505C9,RUN_YEARS),B7L805C2,B7L805C11,B7L805C20,B7L805C29,B7L805C38)</f>
        <v>228.33003423005744</v>
      </c>
      <c r="AR12" s="16" t="s">
        <v>31098</v>
      </c>
      <c r="AS12" s="33">
        <f>IF(D6L505C20=0,0,D6L505C18/D6L505C20)</f>
        <v>3.4734226935488376E-3</v>
      </c>
      <c r="AT12" s="16" t="s">
        <v>31099</v>
      </c>
      <c r="AU12" s="33">
        <f>IF(D6L505C5=0,0,D6L505C18/D6L505C5)</f>
        <v>9.2283581329791808E-2</v>
      </c>
      <c r="AV12" s="16" t="s">
        <v>31100</v>
      </c>
      <c r="AW12" s="33">
        <f>CHOOSE(MIN(D6L505C9,RUN_YEARS),B7L805C1,B7L805C10,B7L805C19,B7L805C28,B7L805C37)</f>
        <v>1008.7807873259427</v>
      </c>
      <c r="AX12" s="16" t="s">
        <v>31101</v>
      </c>
      <c r="AY12" s="33">
        <f>IF(D6L505C23=0,0,D6L505C19/D6L505C23)</f>
        <v>3.473422693548838E-3</v>
      </c>
      <c r="AZ12" s="16" t="s">
        <v>31102</v>
      </c>
      <c r="BA12" s="33">
        <f>IF(D6L505C5=0,0,D6L505C19/D6L505C5)</f>
        <v>0.40771641867020819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14.697241163070348</v>
      </c>
      <c r="J13" s="16" t="s">
        <v>31125</v>
      </c>
      <c r="K13" s="21">
        <f>IF(FLOW_THRU_100PCT="Y",1,INDEX(VariabilityMatrix,D6L506C1,D6L506C9))</f>
        <v>0.59732288155061353</v>
      </c>
      <c r="L13" s="16" t="s">
        <v>31105</v>
      </c>
      <c r="M13" s="15">
        <f>IF(D6L506C2&lt;&gt;0,D6L506C2*D6L506C4,D6L506C3*D6L506C4)</f>
        <v>8.7789984423694705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4.3894992211847352</v>
      </c>
      <c r="R13" s="16" t="s">
        <v>31107</v>
      </c>
      <c r="S13" s="15">
        <f>D6L506C5-D6L506C7</f>
        <v>4.3894992211847352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4.2229448125671398</v>
      </c>
      <c r="X13" s="16" t="s">
        <v>31109</v>
      </c>
      <c r="Y13" s="33">
        <f>D6L506C7-D6L506C10</f>
        <v>0.16655440861759541</v>
      </c>
      <c r="Z13" s="16" t="s">
        <v>31110</v>
      </c>
      <c r="AA13" s="33">
        <f>CHOOSE(MIN(D6L506C9,RUN_YEARS),B7L805C7,B7L805C16,B7L805C25,B7L805C34,B7L805C43)</f>
        <v>144072.59999999998</v>
      </c>
      <c r="AB13" s="16" t="s">
        <v>31111</v>
      </c>
      <c r="AC13" s="33">
        <f>IF(D6L506C12=0,0,D6L506C10/D6L506C12)</f>
        <v>2.9311227898761739E-5</v>
      </c>
      <c r="AD13" s="16" t="s">
        <v>31112</v>
      </c>
      <c r="AE13" s="33">
        <f>IF(D6L506C5=0,0,D6L506C10/D6L506C5)</f>
        <v>0.4810280854119115</v>
      </c>
      <c r="AF13" s="16" t="s">
        <v>31113</v>
      </c>
      <c r="AG13" s="33">
        <f>CHOOSE(MIN(D6L506C9,RUN_YEARS),B7L805C5,B7L805C14,B7L805C23,B7L805C32,B7L805C41)</f>
        <v>2185.489743080685</v>
      </c>
      <c r="AH13" s="16" t="s">
        <v>31114</v>
      </c>
      <c r="AI13" s="33">
        <f>IF(D6L506C15=0,0,D6L506C11/D6L506C15)</f>
        <v>7.6209192536780751E-5</v>
      </c>
      <c r="AJ13" s="16" t="s">
        <v>31115</v>
      </c>
      <c r="AK13" s="33">
        <f>IF(D6L506C5=0,0,D6L506C11/D6L506C5)</f>
        <v>1.897191458808848E-2</v>
      </c>
      <c r="AL13" s="16" t="s">
        <v>31116</v>
      </c>
      <c r="AM13" s="33">
        <f>D6L506C8*CHOOSE(MIN(D6L506C9,RUN_YEARS),B7L805C4,B7L805C13,B7L805C22,B7L805C31,B7L805C40)</f>
        <v>0.81015741675051867</v>
      </c>
      <c r="AN13" s="16" t="s">
        <v>31117</v>
      </c>
      <c r="AO13" s="33">
        <f>D6L506C8-D6L506C18</f>
        <v>3.5793418044342165</v>
      </c>
      <c r="AP13" s="16" t="s">
        <v>31118</v>
      </c>
      <c r="AQ13" s="33">
        <f>CHOOSE(MIN(D6L506C9,RUN_YEARS),B7L805C2,B7L805C11,B7L805C20,B7L805C29,B7L805C38)</f>
        <v>228.33003423005744</v>
      </c>
      <c r="AR13" s="16" t="s">
        <v>31119</v>
      </c>
      <c r="AS13" s="33">
        <f>IF(D6L506C20=0,0,D6L506C18/D6L506C20)</f>
        <v>3.5481859383169542E-3</v>
      </c>
      <c r="AT13" s="16" t="s">
        <v>31120</v>
      </c>
      <c r="AU13" s="33">
        <f>IF(D6L506C5=0,0,D6L506C18/D6L506C5)</f>
        <v>9.2283581329791808E-2</v>
      </c>
      <c r="AV13" s="16" t="s">
        <v>31121</v>
      </c>
      <c r="AW13" s="33">
        <f>CHOOSE(MIN(D6L506C9,RUN_YEARS),B7L805C1,B7L805C10,B7L805C19,B7L805C28,B7L805C37)</f>
        <v>1008.7807873259427</v>
      </c>
      <c r="AX13" s="16" t="s">
        <v>31122</v>
      </c>
      <c r="AY13" s="33">
        <f>IF(D6L506C23=0,0,D6L506C19/D6L506C23)</f>
        <v>3.5481859383169547E-3</v>
      </c>
      <c r="AZ13" s="16" t="s">
        <v>31123</v>
      </c>
      <c r="BA13" s="33">
        <f>IF(D6L506C5=0,0,D6L506C19/D6L506C5)</f>
        <v>0.40771641867020819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0.18297332432833549</v>
      </c>
      <c r="J14" s="16" t="s">
        <v>31146</v>
      </c>
      <c r="K14" s="21">
        <f>IF(FLOW_THRU_100PCT="Y",1,INDEX(VariabilityMatrix,D6L507C1,D6L507C9))</f>
        <v>0.59590198796625027</v>
      </c>
      <c r="L14" s="16" t="s">
        <v>31126</v>
      </c>
      <c r="M14" s="15">
        <f>IF(D6L507C2&lt;&gt;0,D6L507C2*D6L507C4,D6L507C3*D6L507C4)</f>
        <v>0.10903416771204859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5.4517083856024294E-2</v>
      </c>
      <c r="R14" s="16" t="s">
        <v>31128</v>
      </c>
      <c r="S14" s="15">
        <f>D6L507C5-D6L507C7</f>
        <v>5.4517083856024294E-2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5.2475371041217501E-2</v>
      </c>
      <c r="X14" s="16" t="s">
        <v>31130</v>
      </c>
      <c r="Y14" s="33">
        <f>D6L507C7-D6L507C10</f>
        <v>2.0417128148067926E-3</v>
      </c>
      <c r="Z14" s="16" t="s">
        <v>31131</v>
      </c>
      <c r="AA14" s="33">
        <f>CHOOSE(MIN(D6L507C9,RUN_YEARS),B7L805C7,B7L805C16,B7L805C25,B7L805C34,B7L805C43)</f>
        <v>145250</v>
      </c>
      <c r="AB14" s="16" t="s">
        <v>31132</v>
      </c>
      <c r="AC14" s="33">
        <f>IF(D6L507C12=0,0,D6L507C10/D6L507C12)</f>
        <v>3.6127622059358006E-7</v>
      </c>
      <c r="AD14" s="16" t="s">
        <v>31133</v>
      </c>
      <c r="AE14" s="33">
        <f>IF(D6L507C5=0,0,D6L507C10/D6L507C5)</f>
        <v>0.48127455954725301</v>
      </c>
      <c r="AF14" s="16" t="s">
        <v>31134</v>
      </c>
      <c r="AG14" s="33">
        <f>CHOOSE(MIN(D6L507C9,RUN_YEARS),B7L805C5,B7L805C14,B7L805C23,B7L805C32,B7L805C41)</f>
        <v>2173.6115326130875</v>
      </c>
      <c r="AH14" s="16" t="s">
        <v>31135</v>
      </c>
      <c r="AI14" s="33">
        <f>IF(D6L507C15=0,0,D6L507C11/D6L507C15)</f>
        <v>9.3931817354330653E-7</v>
      </c>
      <c r="AJ14" s="16" t="s">
        <v>31136</v>
      </c>
      <c r="AK14" s="33">
        <f>IF(D6L507C5=0,0,D6L507C11/D6L507C5)</f>
        <v>1.8725440452746975E-2</v>
      </c>
      <c r="AL14" s="16" t="s">
        <v>31137</v>
      </c>
      <c r="AM14" s="33">
        <f>D6L507C8*CHOOSE(MIN(D6L507C9,RUN_YEARS),B7L805C4,B7L805C13,B7L805C22,B7L805C31,B7L805C40)</f>
        <v>1.0845851766771136E-2</v>
      </c>
      <c r="AN14" s="16" t="s">
        <v>31138</v>
      </c>
      <c r="AO14" s="33">
        <f>D6L507C8-D6L507C18</f>
        <v>4.3671232089253158E-2</v>
      </c>
      <c r="AP14" s="16" t="s">
        <v>31139</v>
      </c>
      <c r="AQ14" s="33">
        <f>CHOOSE(MIN(D6L507C9,RUN_YEARS),B7L805C2,B7L805C11,B7L805C20,B7L805C29,B7L805C38)</f>
        <v>247.24122900448864</v>
      </c>
      <c r="AR14" s="16" t="s">
        <v>31140</v>
      </c>
      <c r="AS14" s="33">
        <f>IF(D6L507C20=0,0,D6L507C18/D6L507C20)</f>
        <v>4.386748848661576E-5</v>
      </c>
      <c r="AT14" s="16" t="s">
        <v>31141</v>
      </c>
      <c r="AU14" s="33">
        <f>IF(D6L507C5=0,0,D6L507C18/D6L507C5)</f>
        <v>9.947204618844116E-2</v>
      </c>
      <c r="AV14" s="16" t="s">
        <v>31142</v>
      </c>
      <c r="AW14" s="33">
        <f>CHOOSE(MIN(D6L507C9,RUN_YEARS),B7L805C1,B7L805C10,B7L805C19,B7L805C28,B7L805C37)</f>
        <v>995.52615378419773</v>
      </c>
      <c r="AX14" s="16" t="s">
        <v>31143</v>
      </c>
      <c r="AY14" s="33">
        <f>IF(D6L507C23=0,0,D6L507C19/D6L507C23)</f>
        <v>4.3867488486615753E-5</v>
      </c>
      <c r="AZ14" s="16" t="s">
        <v>31144</v>
      </c>
      <c r="BA14" s="33">
        <f>IF(D6L507C5=0,0,D6L507C19/D6L507C5)</f>
        <v>0.40052795381155887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4.5494995951345082E-2</v>
      </c>
      <c r="J15" s="16" t="s">
        <v>31167</v>
      </c>
      <c r="K15" s="21">
        <f>IF(FLOW_THRU_100PCT="Y",1,INDEX(VariabilityMatrix,D6L508C1,D6L508C9))</f>
        <v>0.59590198796625027</v>
      </c>
      <c r="L15" s="16" t="s">
        <v>31147</v>
      </c>
      <c r="M15" s="15">
        <f>IF(D6L508C2&lt;&gt;0,D6L508C2*D6L508C4,D6L508C3*D6L508C4)</f>
        <v>2.7110558529923043E-2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1.3555279264961521E-2</v>
      </c>
      <c r="R15" s="16" t="s">
        <v>31149</v>
      </c>
      <c r="S15" s="15">
        <f>D6L508C5-D6L508C7</f>
        <v>1.3555279264961521E-2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1.3047622115568735E-2</v>
      </c>
      <c r="X15" s="16" t="s">
        <v>31151</v>
      </c>
      <c r="Y15" s="33">
        <f>D6L508C7-D6L508C10</f>
        <v>5.0765714939278624E-4</v>
      </c>
      <c r="Z15" s="16" t="s">
        <v>31152</v>
      </c>
      <c r="AA15" s="33">
        <f>CHOOSE(MIN(D6L508C9,RUN_YEARS),B7L805C7,B7L805C16,B7L805C25,B7L805C34,B7L805C43)</f>
        <v>145250</v>
      </c>
      <c r="AB15" s="16" t="s">
        <v>31153</v>
      </c>
      <c r="AC15" s="33">
        <f>IF(D6L508C12=0,0,D6L508C10/D6L508C12)</f>
        <v>8.9828723687220201E-8</v>
      </c>
      <c r="AD15" s="16" t="s">
        <v>31154</v>
      </c>
      <c r="AE15" s="33">
        <f>IF(D6L508C5=0,0,D6L508C10/D6L508C5)</f>
        <v>0.48127455954725301</v>
      </c>
      <c r="AF15" s="16" t="s">
        <v>31155</v>
      </c>
      <c r="AG15" s="33">
        <f>CHOOSE(MIN(D6L508C9,RUN_YEARS),B7L805C5,B7L805C14,B7L805C23,B7L805C32,B7L805C41)</f>
        <v>2173.6115326130875</v>
      </c>
      <c r="AH15" s="16" t="s">
        <v>31156</v>
      </c>
      <c r="AI15" s="33">
        <f>IF(D6L508C15=0,0,D6L508C11/D6L508C15)</f>
        <v>2.335546815867725E-7</v>
      </c>
      <c r="AJ15" s="16" t="s">
        <v>31157</v>
      </c>
      <c r="AK15" s="33">
        <f>IF(D6L508C5=0,0,D6L508C11/D6L508C5)</f>
        <v>1.8725440452747003E-2</v>
      </c>
      <c r="AL15" s="16" t="s">
        <v>31158</v>
      </c>
      <c r="AM15" s="33">
        <f>D6L508C8*CHOOSE(MIN(D6L508C9,RUN_YEARS),B7L805C4,B7L805C13,B7L805C22,B7L805C31,B7L805C40)</f>
        <v>2.696742730282942E-3</v>
      </c>
      <c r="AN15" s="16" t="s">
        <v>31159</v>
      </c>
      <c r="AO15" s="33">
        <f>D6L508C8-D6L508C18</f>
        <v>1.0858536534678579E-2</v>
      </c>
      <c r="AP15" s="16" t="s">
        <v>31160</v>
      </c>
      <c r="AQ15" s="33">
        <f>CHOOSE(MIN(D6L508C9,RUN_YEARS),B7L805C2,B7L805C11,B7L805C20,B7L805C29,B7L805C38)</f>
        <v>247.24122900448864</v>
      </c>
      <c r="AR15" s="16" t="s">
        <v>31161</v>
      </c>
      <c r="AS15" s="33">
        <f>IF(D6L508C20=0,0,D6L508C18/D6L508C20)</f>
        <v>1.0907334270830626E-5</v>
      </c>
      <c r="AT15" s="16" t="s">
        <v>31162</v>
      </c>
      <c r="AU15" s="33">
        <f>IF(D6L508C5=0,0,D6L508C18/D6L508C5)</f>
        <v>9.9472046188441146E-2</v>
      </c>
      <c r="AV15" s="16" t="s">
        <v>31163</v>
      </c>
      <c r="AW15" s="33">
        <f>CHOOSE(MIN(D6L508C9,RUN_YEARS),B7L805C1,B7L805C10,B7L805C19,B7L805C28,B7L805C37)</f>
        <v>995.52615378419773</v>
      </c>
      <c r="AX15" s="16" t="s">
        <v>31164</v>
      </c>
      <c r="AY15" s="33">
        <f>IF(D6L508C23=0,0,D6L508C19/D6L508C23)</f>
        <v>1.0907334270830626E-5</v>
      </c>
      <c r="AZ15" s="16" t="s">
        <v>31165</v>
      </c>
      <c r="BA15" s="33">
        <f>IF(D6L508C5=0,0,D6L508C19/D6L508C5)</f>
        <v>0.40052795381155887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0.16946389321614566</v>
      </c>
      <c r="J16" s="16" t="s">
        <v>31188</v>
      </c>
      <c r="K16" s="21">
        <f>IF(FLOW_THRU_100PCT="Y",1,INDEX(VariabilityMatrix,D6L509C1,D6L509C9))</f>
        <v>0.59590198796625027</v>
      </c>
      <c r="L16" s="16" t="s">
        <v>31168</v>
      </c>
      <c r="M16" s="15">
        <f>IF(D6L509C2&lt;&gt;0,D6L509C2*D6L509C4,D6L509C3*D6L509C4)</f>
        <v>0.10098387085600155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5.0491935428000775E-2</v>
      </c>
      <c r="R16" s="16" t="s">
        <v>31170</v>
      </c>
      <c r="S16" s="15">
        <f>D6L509C5-D6L509C7</f>
        <v>5.0491935428000775E-2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4.8600967967598829E-2</v>
      </c>
      <c r="X16" s="16" t="s">
        <v>31172</v>
      </c>
      <c r="Y16" s="33">
        <f>D6L509C7-D6L509C10</f>
        <v>1.8909674604019461E-3</v>
      </c>
      <c r="Z16" s="16" t="s">
        <v>31173</v>
      </c>
      <c r="AA16" s="33">
        <f>CHOOSE(MIN(D6L509C9,RUN_YEARS),B7L805C7,B7L805C16,B7L805C25,B7L805C34,B7L805C43)</f>
        <v>145250</v>
      </c>
      <c r="AB16" s="16" t="s">
        <v>31174</v>
      </c>
      <c r="AC16" s="33">
        <f>IF(D6L509C12=0,0,D6L509C10/D6L509C12)</f>
        <v>3.346021891056718E-7</v>
      </c>
      <c r="AD16" s="16" t="s">
        <v>31175</v>
      </c>
      <c r="AE16" s="33">
        <f>IF(D6L509C5=0,0,D6L509C10/D6L509C5)</f>
        <v>0.48127455954725307</v>
      </c>
      <c r="AF16" s="16" t="s">
        <v>31176</v>
      </c>
      <c r="AG16" s="33">
        <f>CHOOSE(MIN(D6L509C9,RUN_YEARS),B7L805C5,B7L805C14,B7L805C23,B7L805C32,B7L805C41)</f>
        <v>2173.6115326130875</v>
      </c>
      <c r="AH16" s="16" t="s">
        <v>31177</v>
      </c>
      <c r="AI16" s="33">
        <f>IF(D6L509C15=0,0,D6L509C11/D6L509C15)</f>
        <v>8.6996569167474442E-7</v>
      </c>
      <c r="AJ16" s="16" t="s">
        <v>31178</v>
      </c>
      <c r="AK16" s="33">
        <f>IF(D6L509C5=0,0,D6L509C11/D6L509C5)</f>
        <v>1.8725440452746957E-2</v>
      </c>
      <c r="AL16" s="16" t="s">
        <v>31179</v>
      </c>
      <c r="AM16" s="33">
        <f>D6L509C8*CHOOSE(MIN(D6L509C9,RUN_YEARS),B7L805C4,B7L805C13,B7L805C22,B7L805C31,B7L805C40)</f>
        <v>1.0045072266075762E-2</v>
      </c>
      <c r="AN16" s="16" t="s">
        <v>31180</v>
      </c>
      <c r="AO16" s="33">
        <f>D6L509C8-D6L509C18</f>
        <v>4.0446863161925015E-2</v>
      </c>
      <c r="AP16" s="16" t="s">
        <v>31181</v>
      </c>
      <c r="AQ16" s="33">
        <f>CHOOSE(MIN(D6L509C9,RUN_YEARS),B7L805C2,B7L805C11,B7L805C20,B7L805C29,B7L805C38)</f>
        <v>247.24122900448864</v>
      </c>
      <c r="AR16" s="16" t="s">
        <v>31182</v>
      </c>
      <c r="AS16" s="33">
        <f>IF(D6L509C20=0,0,D6L509C18/D6L509C20)</f>
        <v>4.0628629401827618E-5</v>
      </c>
      <c r="AT16" s="16" t="s">
        <v>31183</v>
      </c>
      <c r="AU16" s="33">
        <f>IF(D6L509C5=0,0,D6L509C18/D6L509C5)</f>
        <v>9.9472046188441146E-2</v>
      </c>
      <c r="AV16" s="16" t="s">
        <v>31184</v>
      </c>
      <c r="AW16" s="33">
        <f>CHOOSE(MIN(D6L509C9,RUN_YEARS),B7L805C1,B7L805C10,B7L805C19,B7L805C28,B7L805C37)</f>
        <v>995.52615378419773</v>
      </c>
      <c r="AX16" s="16" t="s">
        <v>31185</v>
      </c>
      <c r="AY16" s="33">
        <f>IF(D6L509C23=0,0,D6L509C19/D6L509C23)</f>
        <v>4.0628629401827611E-5</v>
      </c>
      <c r="AZ16" s="16" t="s">
        <v>31186</v>
      </c>
      <c r="BA16" s="33">
        <f>IF(D6L509C5=0,0,D6L509C19/D6L509C5)</f>
        <v>0.40052795381155887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0.1098634618388377</v>
      </c>
      <c r="J17" s="16" t="s">
        <v>31209</v>
      </c>
      <c r="K17" s="21">
        <f>IF(FLOW_THRU_100PCT="Y",1,INDEX(VariabilityMatrix,D6L510C1,D6L510C9))</f>
        <v>0.59590198796625027</v>
      </c>
      <c r="L17" s="16" t="s">
        <v>31189</v>
      </c>
      <c r="M17" s="15">
        <f>IF(D6L510C2&lt;&gt;0,D6L510C2*D6L510C4,D6L510C3*D6L510C4)</f>
        <v>6.5467855314617657E-2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3.2733927657308828E-2</v>
      </c>
      <c r="R17" s="16" t="s">
        <v>31191</v>
      </c>
      <c r="S17" s="15">
        <f>D6L510C5-D6L510C7</f>
        <v>3.2733927657308828E-2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3.1508013231045899E-2</v>
      </c>
      <c r="X17" s="16" t="s">
        <v>31193</v>
      </c>
      <c r="Y17" s="33">
        <f>D6L510C7-D6L510C10</f>
        <v>1.2259144262629293E-3</v>
      </c>
      <c r="Z17" s="16" t="s">
        <v>31194</v>
      </c>
      <c r="AA17" s="33">
        <f>CHOOSE(MIN(D6L510C9,RUN_YEARS),B7L805C7,B7L805C16,B7L805C25,B7L805C34,B7L805C43)</f>
        <v>145250</v>
      </c>
      <c r="AB17" s="16" t="s">
        <v>31195</v>
      </c>
      <c r="AC17" s="33">
        <f>IF(D6L510C12=0,0,D6L510C10/D6L510C12)</f>
        <v>2.1692263842372392E-7</v>
      </c>
      <c r="AD17" s="16" t="s">
        <v>31196</v>
      </c>
      <c r="AE17" s="33">
        <f>IF(D6L510C5=0,0,D6L510C10/D6L510C5)</f>
        <v>0.48127455954725301</v>
      </c>
      <c r="AF17" s="16" t="s">
        <v>31197</v>
      </c>
      <c r="AG17" s="33">
        <f>CHOOSE(MIN(D6L510C9,RUN_YEARS),B7L805C5,B7L805C14,B7L805C23,B7L805C32,B7L805C41)</f>
        <v>2173.6115326130875</v>
      </c>
      <c r="AH17" s="16" t="s">
        <v>31198</v>
      </c>
      <c r="AI17" s="33">
        <f>IF(D6L510C15=0,0,D6L510C11/D6L510C15)</f>
        <v>5.6399885990168215E-7</v>
      </c>
      <c r="AJ17" s="16" t="s">
        <v>31199</v>
      </c>
      <c r="AK17" s="33">
        <f>IF(D6L510C5=0,0,D6L510C11/D6L510C5)</f>
        <v>1.8725440452747003E-2</v>
      </c>
      <c r="AL17" s="16" t="s">
        <v>31200</v>
      </c>
      <c r="AM17" s="33">
        <f>D6L510C8*CHOOSE(MIN(D6L510C9,RUN_YEARS),B7L805C4,B7L805C13,B7L805C22,B7L805C31,B7L805C40)</f>
        <v>6.5122215277138296E-3</v>
      </c>
      <c r="AN17" s="16" t="s">
        <v>31201</v>
      </c>
      <c r="AO17" s="33">
        <f>D6L510C8-D6L510C18</f>
        <v>2.6221706129594999E-2</v>
      </c>
      <c r="AP17" s="16" t="s">
        <v>31202</v>
      </c>
      <c r="AQ17" s="33">
        <f>CHOOSE(MIN(D6L510C9,RUN_YEARS),B7L805C2,B7L805C11,B7L805C20,B7L805C29,B7L805C38)</f>
        <v>247.24122900448864</v>
      </c>
      <c r="AR17" s="16" t="s">
        <v>31203</v>
      </c>
      <c r="AS17" s="33">
        <f>IF(D6L510C20=0,0,D6L510C18/D6L510C20)</f>
        <v>2.6339545204232909E-5</v>
      </c>
      <c r="AT17" s="16" t="s">
        <v>31204</v>
      </c>
      <c r="AU17" s="33">
        <f>IF(D6L510C5=0,0,D6L510C18/D6L510C5)</f>
        <v>9.9472046188441146E-2</v>
      </c>
      <c r="AV17" s="16" t="s">
        <v>31205</v>
      </c>
      <c r="AW17" s="33">
        <f>CHOOSE(MIN(D6L510C9,RUN_YEARS),B7L805C1,B7L805C10,B7L805C19,B7L805C28,B7L805C37)</f>
        <v>995.52615378419773</v>
      </c>
      <c r="AX17" s="16" t="s">
        <v>31206</v>
      </c>
      <c r="AY17" s="33">
        <f>IF(D6L510C23=0,0,D6L510C19/D6L510C23)</f>
        <v>2.6339545204232909E-5</v>
      </c>
      <c r="AZ17" s="16" t="s">
        <v>31207</v>
      </c>
      <c r="BA17" s="33">
        <f>IF(D6L510C5=0,0,D6L510C19/D6L510C5)</f>
        <v>0.40052795381155887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1.5297444053509046E-2</v>
      </c>
      <c r="J18" s="16" t="s">
        <v>31230</v>
      </c>
      <c r="K18" s="21">
        <f>IF(FLOW_THRU_100PCT="Y",1,INDEX(VariabilityMatrix,D6L511C1,D6L511C9))</f>
        <v>0.59590198796625027</v>
      </c>
      <c r="L18" s="16" t="s">
        <v>31210</v>
      </c>
      <c r="M18" s="15">
        <f>IF(D6L511C2&lt;&gt;0,D6L511C2*D6L511C4,D6L511C3*D6L511C4)</f>
        <v>9.1157773222885347E-3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4.5578886611442673E-3</v>
      </c>
      <c r="R18" s="16" t="s">
        <v>31212</v>
      </c>
      <c r="S18" s="15">
        <f>D6L511C5-D6L511C7</f>
        <v>4.5578886611442673E-3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4.3871917157152522E-3</v>
      </c>
      <c r="X18" s="16" t="s">
        <v>31214</v>
      </c>
      <c r="Y18" s="33">
        <f>D6L511C7-D6L511C10</f>
        <v>1.7069694542901515E-4</v>
      </c>
      <c r="Z18" s="16" t="s">
        <v>31215</v>
      </c>
      <c r="AA18" s="33">
        <f>CHOOSE(MIN(D6L511C9,RUN_YEARS),B7L805C7,B7L805C16,B7L805C25,B7L805C34,B7L805C43)</f>
        <v>145250</v>
      </c>
      <c r="AB18" s="16" t="s">
        <v>31216</v>
      </c>
      <c r="AC18" s="33">
        <f>IF(D6L511C12=0,0,D6L511C10/D6L511C12)</f>
        <v>3.0204418008366625E-8</v>
      </c>
      <c r="AD18" s="16" t="s">
        <v>31217</v>
      </c>
      <c r="AE18" s="33">
        <f>IF(D6L511C5=0,0,D6L511C10/D6L511C5)</f>
        <v>0.48127455954725301</v>
      </c>
      <c r="AF18" s="16" t="s">
        <v>31218</v>
      </c>
      <c r="AG18" s="33">
        <f>CHOOSE(MIN(D6L511C9,RUN_YEARS),B7L805C5,B7L805C14,B7L805C23,B7L805C32,B7L805C41)</f>
        <v>2173.6115326130875</v>
      </c>
      <c r="AH18" s="16" t="s">
        <v>31219</v>
      </c>
      <c r="AI18" s="33">
        <f>IF(D6L511C15=0,0,D6L511C11/D6L511C15)</f>
        <v>7.8531486821753057E-8</v>
      </c>
      <c r="AJ18" s="16" t="s">
        <v>31220</v>
      </c>
      <c r="AK18" s="33">
        <f>IF(D6L511C5=0,0,D6L511C11/D6L511C5)</f>
        <v>1.8725440452746968E-2</v>
      </c>
      <c r="AL18" s="16" t="s">
        <v>31221</v>
      </c>
      <c r="AM18" s="33">
        <f>D6L511C8*CHOOSE(MIN(D6L511C9,RUN_YEARS),B7L805C4,B7L805C13,B7L805C22,B7L805C31,B7L805C40)</f>
        <v>9.0676502284622949E-4</v>
      </c>
      <c r="AN18" s="16" t="s">
        <v>31222</v>
      </c>
      <c r="AO18" s="33">
        <f>D6L511C8-D6L511C18</f>
        <v>3.6511236382980377E-3</v>
      </c>
      <c r="AP18" s="16" t="s">
        <v>31223</v>
      </c>
      <c r="AQ18" s="33">
        <f>CHOOSE(MIN(D6L511C9,RUN_YEARS),B7L805C2,B7L805C11,B7L805C20,B7L805C29,B7L805C38)</f>
        <v>247.24122900448864</v>
      </c>
      <c r="AR18" s="16" t="s">
        <v>31224</v>
      </c>
      <c r="AS18" s="33">
        <f>IF(D6L511C20=0,0,D6L511C18/D6L511C20)</f>
        <v>3.6675316107159751E-6</v>
      </c>
      <c r="AT18" s="16" t="s">
        <v>31225</v>
      </c>
      <c r="AU18" s="33">
        <f>IF(D6L511C5=0,0,D6L511C18/D6L511C5)</f>
        <v>9.9472046188441146E-2</v>
      </c>
      <c r="AV18" s="16" t="s">
        <v>31226</v>
      </c>
      <c r="AW18" s="33">
        <f>CHOOSE(MIN(D6L511C9,RUN_YEARS),B7L805C1,B7L805C10,B7L805C19,B7L805C28,B7L805C37)</f>
        <v>995.52615378419773</v>
      </c>
      <c r="AX18" s="16" t="s">
        <v>31227</v>
      </c>
      <c r="AY18" s="33">
        <f>IF(D6L511C23=0,0,D6L511C19/D6L511C23)</f>
        <v>3.6675316107159746E-6</v>
      </c>
      <c r="AZ18" s="16" t="s">
        <v>31228</v>
      </c>
      <c r="BA18" s="33">
        <f>IF(D6L511C5=0,0,D6L511C19/D6L511C5)</f>
        <v>0.40052795381155881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0.59590198796625027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145250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2173.6115326130875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247.24122900448864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995.52615378419773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2.0555773454476755E-3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1.767796517085001E-3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8.8389825854250049E-4</v>
      </c>
      <c r="R20" s="16" t="s">
        <v>31254</v>
      </c>
      <c r="S20" s="15">
        <f>D6L513C5-D6L513C7</f>
        <v>8.8389825854250049E-4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8.5079549012925175E-4</v>
      </c>
      <c r="X20" s="16" t="s">
        <v>31256</v>
      </c>
      <c r="Y20" s="33">
        <f>D6L513C7-D6L513C10</f>
        <v>3.3102768413248744E-5</v>
      </c>
      <c r="Z20" s="16" t="s">
        <v>31257</v>
      </c>
      <c r="AA20" s="33">
        <f>CHOOSE(MIN(D6L513C9,RUN_YEARS),B7L805C7,B7L805C16,B7L805C25,B7L805C34,B7L805C43)</f>
        <v>145250</v>
      </c>
      <c r="AB20" s="16" t="s">
        <v>31258</v>
      </c>
      <c r="AC20" s="33">
        <f>IF(D6L513C12=0,0,D6L513C10/D6L513C12)</f>
        <v>5.857456042197947E-9</v>
      </c>
      <c r="AD20" s="16" t="s">
        <v>31259</v>
      </c>
      <c r="AE20" s="33">
        <f>IF(D6L513C5=0,0,D6L513C10/D6L513C5)</f>
        <v>0.48127455954725301</v>
      </c>
      <c r="AF20" s="16" t="s">
        <v>31260</v>
      </c>
      <c r="AG20" s="33">
        <f>CHOOSE(MIN(D6L513C9,RUN_YEARS),B7L805C5,B7L805C14,B7L805C23,B7L805C32,B7L805C41)</f>
        <v>2173.6115326130875</v>
      </c>
      <c r="AH20" s="16" t="s">
        <v>31261</v>
      </c>
      <c r="AI20" s="33">
        <f>IF(D6L513C15=0,0,D6L513C11/D6L513C15)</f>
        <v>1.5229385709714663E-8</v>
      </c>
      <c r="AJ20" s="16" t="s">
        <v>31262</v>
      </c>
      <c r="AK20" s="33">
        <f>IF(D6L513C5=0,0,D6L513C11/D6L513C5)</f>
        <v>1.8725440452747006E-2</v>
      </c>
      <c r="AL20" s="16" t="s">
        <v>31263</v>
      </c>
      <c r="AM20" s="33">
        <f>D6L513C8*CHOOSE(MIN(D6L513C9,RUN_YEARS),B7L805C4,B7L805C13,B7L805C22,B7L805C31,B7L805C40)</f>
        <v>1.7584633679924462E-4</v>
      </c>
      <c r="AN20" s="16" t="s">
        <v>31264</v>
      </c>
      <c r="AO20" s="33">
        <f>D6L513C8-D6L513C18</f>
        <v>7.0805192174325585E-4</v>
      </c>
      <c r="AP20" s="16" t="s">
        <v>31265</v>
      </c>
      <c r="AQ20" s="33">
        <f>CHOOSE(MIN(D6L513C9,RUN_YEARS),B7L805C2,B7L805C11,B7L805C20,B7L805C29,B7L805C38)</f>
        <v>247.24122900448864</v>
      </c>
      <c r="AR20" s="16" t="s">
        <v>31266</v>
      </c>
      <c r="AS20" s="33">
        <f>IF(D6L513C20=0,0,D6L513C18/D6L513C20)</f>
        <v>7.1123387271324453E-7</v>
      </c>
      <c r="AT20" s="16" t="s">
        <v>31267</v>
      </c>
      <c r="AU20" s="33">
        <f>IF(D6L513C5=0,0,D6L513C18/D6L513C5)</f>
        <v>9.947204618844116E-2</v>
      </c>
      <c r="AV20" s="16" t="s">
        <v>31268</v>
      </c>
      <c r="AW20" s="33">
        <f>CHOOSE(MIN(D6L513C9,RUN_YEARS),B7L805C1,B7L805C10,B7L805C19,B7L805C28,B7L805C37)</f>
        <v>995.52615378419773</v>
      </c>
      <c r="AX20" s="16" t="s">
        <v>31269</v>
      </c>
      <c r="AY20" s="33">
        <f>IF(D6L513C23=0,0,D6L513C19/D6L513C23)</f>
        <v>7.1123387271324442E-7</v>
      </c>
      <c r="AZ20" s="16" t="s">
        <v>31270</v>
      </c>
      <c r="BA20" s="33">
        <f>IF(D6L513C5=0,0,D6L513C19/D6L513C5)</f>
        <v>0.40052795381155881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IF(FLOW_THRU_100PCT="Y",1,INDEX(VariabilityMatrix,D6L514C1,D6L514C9))</f>
        <v>0.59732288155061353</v>
      </c>
      <c r="L21" s="16" t="s">
        <v>31272</v>
      </c>
      <c r="M21" s="15">
        <f>IF(D6L514C2&lt;&gt;0,D6L514C2*D6L514C4,D6L514C3*D6L514C4)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144072.59999999998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2185.489743080685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228.33003423005744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1008.7807873259427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2.2053973836533745</v>
      </c>
      <c r="J22" s="16" t="s">
        <v>31313</v>
      </c>
      <c r="K22" s="21">
        <f>IF(FLOW_THRU_100PCT="Y",1,INDEX(VariabilityMatrix,D6L515C1,D6L515C9))</f>
        <v>0.58746942841131988</v>
      </c>
      <c r="L22" s="16" t="s">
        <v>31293</v>
      </c>
      <c r="M22" s="15">
        <f>IF(D6L515C2&lt;&gt;0,D6L515C2*D6L515C4,D6L515C3*D6L515C4)</f>
        <v>1.2956035403946682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0.64780177019733409</v>
      </c>
      <c r="R22" s="16" t="s">
        <v>31295</v>
      </c>
      <c r="S22" s="15">
        <f>D6L515C5-D6L515C7</f>
        <v>0.64780177019733409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0.62348845079278914</v>
      </c>
      <c r="X22" s="16" t="s">
        <v>31297</v>
      </c>
      <c r="Y22" s="33">
        <f>D6L515C7-D6L515C10</f>
        <v>2.4313319404544953E-2</v>
      </c>
      <c r="Z22" s="16" t="s">
        <v>31298</v>
      </c>
      <c r="AA22" s="33">
        <f>CHOOSE(MIN(D6L515C9,RUN_YEARS),B7L805C7,B7L805C16,B7L805C25,B7L805C34,B7L805C43)</f>
        <v>138008.66666666669</v>
      </c>
      <c r="AB22" s="16" t="s">
        <v>31299</v>
      </c>
      <c r="AC22" s="33">
        <f>IF(D6L515C12=0,0,D6L515C10/D6L515C12)</f>
        <v>4.5177485287841033E-6</v>
      </c>
      <c r="AD22" s="16" t="s">
        <v>31300</v>
      </c>
      <c r="AE22" s="33">
        <f>IF(D6L515C5=0,0,D6L515C10/D6L515C5)</f>
        <v>0.48123398196554895</v>
      </c>
      <c r="AF22" s="16" t="s">
        <v>31301</v>
      </c>
      <c r="AG22" s="33">
        <f>CHOOSE(MIN(D6L515C9,RUN_YEARS),B7L805C5,B7L805C14,B7L805C23,B7L805C32,B7L805C41)</f>
        <v>2069.8975683297958</v>
      </c>
      <c r="AH22" s="16" t="s">
        <v>31302</v>
      </c>
      <c r="AI22" s="33">
        <f>IF(D6L515C15=0,0,D6L515C11/D6L515C15)</f>
        <v>1.1746146174838698E-5</v>
      </c>
      <c r="AJ22" s="16" t="s">
        <v>31303</v>
      </c>
      <c r="AK22" s="33">
        <f>IF(D6L515C5=0,0,D6L515C11/D6L515C5)</f>
        <v>1.8766018034451035E-2</v>
      </c>
      <c r="AL22" s="16" t="s">
        <v>31304</v>
      </c>
      <c r="AM22" s="33">
        <f>D6L515C8*CHOOSE(MIN(D6L515C9,RUN_YEARS),B7L805C4,B7L805C13,B7L805C22,B7L805C31,B7L805C40)</f>
        <v>0.12264647307925645</v>
      </c>
      <c r="AN22" s="16" t="s">
        <v>31305</v>
      </c>
      <c r="AO22" s="33">
        <f>D6L515C8-D6L515C18</f>
        <v>0.52515529711807762</v>
      </c>
      <c r="AP22" s="16" t="s">
        <v>31306</v>
      </c>
      <c r="AQ22" s="33">
        <f>CHOOSE(MIN(D6L515C9,RUN_YEARS),B7L805C2,B7L805C11,B7L805C20,B7L805C29,B7L805C38)</f>
        <v>222.66101093856787</v>
      </c>
      <c r="AR22" s="16" t="s">
        <v>31307</v>
      </c>
      <c r="AS22" s="33">
        <f>IF(D6L515C20=0,0,D6L515C18/D6L515C20)</f>
        <v>5.5082150468226609E-4</v>
      </c>
      <c r="AT22" s="16" t="s">
        <v>31308</v>
      </c>
      <c r="AU22" s="33">
        <f>IF(D6L515C5=0,0,D6L515C18/D6L515C5)</f>
        <v>9.4663582844097316E-2</v>
      </c>
      <c r="AV22" s="16" t="s">
        <v>31309</v>
      </c>
      <c r="AW22" s="33">
        <f>CHOOSE(MIN(D6L515C9,RUN_YEARS),B7L805C1,B7L805C10,B7L805C19,B7L805C28,B7L805C37)</f>
        <v>953.403766290872</v>
      </c>
      <c r="AX22" s="16" t="s">
        <v>31310</v>
      </c>
      <c r="AY22" s="33">
        <f>IF(D6L515C23=0,0,D6L515C19/D6L515C23)</f>
        <v>5.5082150468226609E-4</v>
      </c>
      <c r="AZ22" s="16" t="s">
        <v>31311</v>
      </c>
      <c r="BA22" s="33">
        <f>IF(D6L515C5=0,0,D6L515C19/D6L515C5)</f>
        <v>0.40533641715590268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673.3741443766769</v>
      </c>
      <c r="J23" s="16" t="s">
        <v>31334</v>
      </c>
      <c r="K23" s="21">
        <f>IF(FLOW_THRU_100PCT="Y",1,INDEX(VariabilityMatrix,D6L516C1,D6L516C9))</f>
        <v>0.24925544762966589</v>
      </c>
      <c r="L23" s="16" t="s">
        <v>31314</v>
      </c>
      <c r="M23" s="15">
        <f>IF(D6L516C2&lt;&gt;0,D6L516C2*D6L516C4,D6L516C3*D6L516C4)</f>
        <v>167.84217377885187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83.921086889425936</v>
      </c>
      <c r="R23" s="16" t="s">
        <v>31316</v>
      </c>
      <c r="S23" s="15">
        <f>D6L516C5-D6L516C7</f>
        <v>83.921086889425936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80.771357629350547</v>
      </c>
      <c r="X23" s="16" t="s">
        <v>31318</v>
      </c>
      <c r="Y23" s="33">
        <f>D6L516C7-D6L516C10</f>
        <v>3.1497292600753894</v>
      </c>
      <c r="Z23" s="16" t="s">
        <v>31319</v>
      </c>
      <c r="AA23" s="33">
        <f>CHOOSE(MIN(D6L516C9,RUN_YEARS),B7L805C7,B7L805C16,B7L805C25,B7L805C34,B7L805C43)</f>
        <v>138008.66666666669</v>
      </c>
      <c r="AB23" s="16" t="s">
        <v>31320</v>
      </c>
      <c r="AC23" s="33">
        <f>IF(D6L516C12=0,0,D6L516C10/D6L516C12)</f>
        <v>5.852629373229015E-4</v>
      </c>
      <c r="AD23" s="16" t="s">
        <v>31321</v>
      </c>
      <c r="AE23" s="33">
        <f>IF(D6L516C5=0,0,D6L516C10/D6L516C5)</f>
        <v>0.48123398196554901</v>
      </c>
      <c r="AF23" s="16" t="s">
        <v>31322</v>
      </c>
      <c r="AG23" s="33">
        <f>CHOOSE(MIN(D6L516C9,RUN_YEARS),B7L805C5,B7L805C14,B7L805C23,B7L805C32,B7L805C41)</f>
        <v>2069.8975683297958</v>
      </c>
      <c r="AH23" s="16" t="s">
        <v>31323</v>
      </c>
      <c r="AI23" s="33">
        <f>IF(D6L516C15=0,0,D6L516C11/D6L516C15)</f>
        <v>1.5216836370395429E-3</v>
      </c>
      <c r="AJ23" s="16" t="s">
        <v>31324</v>
      </c>
      <c r="AK23" s="33">
        <f>IF(D6L516C5=0,0,D6L516C11/D6L516C5)</f>
        <v>1.8766018034450979E-2</v>
      </c>
      <c r="AL23" s="16" t="s">
        <v>31325</v>
      </c>
      <c r="AM23" s="33">
        <f>D6L516C8*CHOOSE(MIN(D6L516C9,RUN_YEARS),B7L805C4,B7L805C13,B7L805C22,B7L805C31,B7L805C40)</f>
        <v>15.888541522247722</v>
      </c>
      <c r="AN23" s="16" t="s">
        <v>31326</v>
      </c>
      <c r="AO23" s="33">
        <f>D6L516C8-D6L516C18</f>
        <v>68.032545367178216</v>
      </c>
      <c r="AP23" s="16" t="s">
        <v>31327</v>
      </c>
      <c r="AQ23" s="33">
        <f>CHOOSE(MIN(D6L516C9,RUN_YEARS),B7L805C2,B7L805C11,B7L805C20,B7L805C29,B7L805C38)</f>
        <v>222.66101093856787</v>
      </c>
      <c r="AR23" s="16" t="s">
        <v>31328</v>
      </c>
      <c r="AS23" s="33">
        <f>IF(D6L516C20=0,0,D6L516C18/D6L516C20)</f>
        <v>7.1357537879100749E-2</v>
      </c>
      <c r="AT23" s="16" t="s">
        <v>31329</v>
      </c>
      <c r="AU23" s="33">
        <f>IF(D6L516C5=0,0,D6L516C18/D6L516C5)</f>
        <v>9.4663582844097316E-2</v>
      </c>
      <c r="AV23" s="16" t="s">
        <v>31330</v>
      </c>
      <c r="AW23" s="33">
        <f>CHOOSE(MIN(D6L516C9,RUN_YEARS),B7L805C1,B7L805C10,B7L805C19,B7L805C28,B7L805C37)</f>
        <v>953.403766290872</v>
      </c>
      <c r="AX23" s="16" t="s">
        <v>31331</v>
      </c>
      <c r="AY23" s="33">
        <f>IF(D6L516C23=0,0,D6L516C19/D6L516C23)</f>
        <v>7.1357537879100749E-2</v>
      </c>
      <c r="AZ23" s="16" t="s">
        <v>31332</v>
      </c>
      <c r="BA23" s="33">
        <f>IF(D6L516C5=0,0,D6L516C19/D6L516C5)</f>
        <v>0.40533641715590268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246.36823077768932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211.8766784688128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105.9383392344064</v>
      </c>
      <c r="R24" s="16" t="s">
        <v>31337</v>
      </c>
      <c r="S24" s="15">
        <f>D6L517C5-D6L517C7</f>
        <v>105.9383392344064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101.96225766518108</v>
      </c>
      <c r="X24" s="16" t="s">
        <v>31339</v>
      </c>
      <c r="Y24" s="33">
        <f>D6L517C7-D6L517C10</f>
        <v>3.9760815692253146</v>
      </c>
      <c r="Z24" s="16" t="s">
        <v>31340</v>
      </c>
      <c r="AA24" s="33">
        <f>CHOOSE(MIN(D6L517C9,RUN_YEARS),B7L805C7,B7L805C16,B7L805C25,B7L805C34,B7L805C43)</f>
        <v>138008.66666666669</v>
      </c>
      <c r="AB24" s="16" t="s">
        <v>31341</v>
      </c>
      <c r="AC24" s="33">
        <f>IF(D6L517C12=0,0,D6L517C10/D6L517C12)</f>
        <v>7.3881054087314131E-4</v>
      </c>
      <c r="AD24" s="16" t="s">
        <v>31342</v>
      </c>
      <c r="AE24" s="33">
        <f>IF(D6L517C5=0,0,D6L517C10/D6L517C5)</f>
        <v>0.48123398196554901</v>
      </c>
      <c r="AF24" s="16" t="s">
        <v>31343</v>
      </c>
      <c r="AG24" s="33">
        <f>CHOOSE(MIN(D6L517C9,RUN_YEARS),B7L805C5,B7L805C14,B7L805C23,B7L805C32,B7L805C41)</f>
        <v>2069.8975683297958</v>
      </c>
      <c r="AH24" s="16" t="s">
        <v>31344</v>
      </c>
      <c r="AI24" s="33">
        <f>IF(D6L517C15=0,0,D6L517C11/D6L517C15)</f>
        <v>1.9209074062701674E-3</v>
      </c>
      <c r="AJ24" s="16" t="s">
        <v>31345</v>
      </c>
      <c r="AK24" s="33">
        <f>IF(D6L517C5=0,0,D6L517C11/D6L517C5)</f>
        <v>1.876601803445099E-2</v>
      </c>
      <c r="AL24" s="16" t="s">
        <v>31346</v>
      </c>
      <c r="AM24" s="33">
        <f>D6L517C8*CHOOSE(MIN(D6L517C9,RUN_YEARS),B7L805C4,B7L805C13,B7L805C22,B7L805C31,B7L805C40)</f>
        <v>20.057005504964632</v>
      </c>
      <c r="AN24" s="16" t="s">
        <v>31347</v>
      </c>
      <c r="AO24" s="33">
        <f>D6L517C8-D6L517C18</f>
        <v>85.881333729441764</v>
      </c>
      <c r="AP24" s="16" t="s">
        <v>31348</v>
      </c>
      <c r="AQ24" s="33">
        <f>CHOOSE(MIN(D6L517C9,RUN_YEARS),B7L805C2,B7L805C11,B7L805C20,B7L805C29,B7L805C38)</f>
        <v>222.66101093856787</v>
      </c>
      <c r="AR24" s="16" t="s">
        <v>31349</v>
      </c>
      <c r="AS24" s="33">
        <f>IF(D6L517C20=0,0,D6L517C18/D6L517C20)</f>
        <v>9.0078660024131285E-2</v>
      </c>
      <c r="AT24" s="16" t="s">
        <v>31350</v>
      </c>
      <c r="AU24" s="33">
        <f>IF(D6L517C5=0,0,D6L517C18/D6L517C5)</f>
        <v>9.466358284409733E-2</v>
      </c>
      <c r="AV24" s="16" t="s">
        <v>31351</v>
      </c>
      <c r="AW24" s="33">
        <f>CHOOSE(MIN(D6L517C9,RUN_YEARS),B7L805C1,B7L805C10,B7L805C19,B7L805C28,B7L805C37)</f>
        <v>953.403766290872</v>
      </c>
      <c r="AX24" s="16" t="s">
        <v>31352</v>
      </c>
      <c r="AY24" s="33">
        <f>IF(D6L517C23=0,0,D6L517C19/D6L517C23)</f>
        <v>9.0078660024131271E-2</v>
      </c>
      <c r="AZ24" s="16" t="s">
        <v>31353</v>
      </c>
      <c r="BA24" s="33">
        <f>IF(D6L517C5=0,0,D6L517C19/D6L517C5)</f>
        <v>0.40533641715590268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IF(FLOW_THRU_100PCT="Y",1,INDEX(VariabilityMatrix,D6L518C1,D6L518C9))</f>
        <v>0.24783281238833932</v>
      </c>
      <c r="L25" s="16" t="s">
        <v>31355</v>
      </c>
      <c r="M25" s="15">
        <f>IF(D6L518C2&lt;&gt;0,D6L518C2*D6L518C4,D6L518C3*D6L518C4)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145250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2173.6115326130875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247.24122900448864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995.52615378419773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3788.7222882409587</v>
      </c>
      <c r="J26" s="16" t="s">
        <v>31396</v>
      </c>
      <c r="K26" s="21">
        <f>IF(FLOW_THRU_100PCT="Y",1,INDEX(VariabilityMatrix,D6L519C1,D6L519C9))</f>
        <v>0.24925544762966589</v>
      </c>
      <c r="L26" s="16" t="s">
        <v>31376</v>
      </c>
      <c r="M26" s="15">
        <f>IF(D6L519C2&lt;&gt;0,D6L519C2*D6L519C4,D6L519C3*D6L519C4)</f>
        <v>944.35966989999224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472.17983494999612</v>
      </c>
      <c r="R26" s="16" t="s">
        <v>31378</v>
      </c>
      <c r="S26" s="15">
        <f>D6L519C5-D6L519C7</f>
        <v>472.17983494999612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454.45796435364468</v>
      </c>
      <c r="X26" s="16" t="s">
        <v>31380</v>
      </c>
      <c r="Y26" s="33">
        <f>D6L519C7-D6L519C10</f>
        <v>17.721870596351437</v>
      </c>
      <c r="Z26" s="16" t="s">
        <v>31381</v>
      </c>
      <c r="AA26" s="33">
        <f>CHOOSE(MIN(D6L519C9,RUN_YEARS),B7L805C7,B7L805C16,B7L805C25,B7L805C34,B7L805C43)</f>
        <v>138008.66666666669</v>
      </c>
      <c r="AB26" s="16" t="s">
        <v>31382</v>
      </c>
      <c r="AC26" s="33">
        <f>IF(D6L519C12=0,0,D6L519C10/D6L519C12)</f>
        <v>3.2929668500551509E-3</v>
      </c>
      <c r="AD26" s="16" t="s">
        <v>31383</v>
      </c>
      <c r="AE26" s="33">
        <f>IF(D6L519C5=0,0,D6L519C10/D6L519C5)</f>
        <v>0.48123398196554901</v>
      </c>
      <c r="AF26" s="16" t="s">
        <v>31384</v>
      </c>
      <c r="AG26" s="33">
        <f>CHOOSE(MIN(D6L519C9,RUN_YEARS),B7L805C5,B7L805C14,B7L805C23,B7L805C32,B7L805C41)</f>
        <v>2069.8975683297958</v>
      </c>
      <c r="AH26" s="16" t="s">
        <v>31385</v>
      </c>
      <c r="AI26" s="33">
        <f>IF(D6L519C15=0,0,D6L519C11/D6L519C15)</f>
        <v>8.5617138101433919E-3</v>
      </c>
      <c r="AJ26" s="16" t="s">
        <v>31386</v>
      </c>
      <c r="AK26" s="33">
        <f>IF(D6L519C5=0,0,D6L519C11/D6L519C5)</f>
        <v>1.876601803445099E-2</v>
      </c>
      <c r="AL26" s="16" t="s">
        <v>31387</v>
      </c>
      <c r="AM26" s="33">
        <f>D6L519C8*CHOOSE(MIN(D6L519C9,RUN_YEARS),B7L805C4,B7L805C13,B7L805C22,B7L805C31,B7L805C40)</f>
        <v>89.396469846202308</v>
      </c>
      <c r="AN26" s="16" t="s">
        <v>31388</v>
      </c>
      <c r="AO26" s="33">
        <f>D6L519C8-D6L519C18</f>
        <v>382.78336510379381</v>
      </c>
      <c r="AP26" s="16" t="s">
        <v>31389</v>
      </c>
      <c r="AQ26" s="33">
        <f>CHOOSE(MIN(D6L519C9,RUN_YEARS),B7L805C2,B7L805C11,B7L805C20,B7L805C29,B7L805C38)</f>
        <v>222.66101093856787</v>
      </c>
      <c r="AR26" s="16" t="s">
        <v>31390</v>
      </c>
      <c r="AS26" s="33">
        <f>IF(D6L519C20=0,0,D6L519C18/D6L519C20)</f>
        <v>0.40149134987475099</v>
      </c>
      <c r="AT26" s="16" t="s">
        <v>31391</v>
      </c>
      <c r="AU26" s="33">
        <f>IF(D6L519C5=0,0,D6L519C18/D6L519C5)</f>
        <v>9.4663582844097316E-2</v>
      </c>
      <c r="AV26" s="16" t="s">
        <v>31392</v>
      </c>
      <c r="AW26" s="33">
        <f>CHOOSE(MIN(D6L519C9,RUN_YEARS),B7L805C1,B7L805C10,B7L805C19,B7L805C28,B7L805C37)</f>
        <v>953.403766290872</v>
      </c>
      <c r="AX26" s="16" t="s">
        <v>31393</v>
      </c>
      <c r="AY26" s="33">
        <f>IF(D6L519C23=0,0,D6L519C19/D6L519C23)</f>
        <v>0.40149134987475099</v>
      </c>
      <c r="AZ26" s="16" t="s">
        <v>31394</v>
      </c>
      <c r="BA26" s="33">
        <f>IF(D6L519C5=0,0,D6L519C19/D6L519C5)</f>
        <v>0.40533641715590268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1509.5855079611533</v>
      </c>
      <c r="J27" s="16" t="s">
        <v>31417</v>
      </c>
      <c r="K27" s="21">
        <f>IF(FLOW_THRU_100PCT="Y",1,INDEX(VariabilityMatrix,D6L520C1,D6L520C9))</f>
        <v>0.24783281238833932</v>
      </c>
      <c r="L27" s="16" t="s">
        <v>31397</v>
      </c>
      <c r="M27" s="15">
        <f>IF(D6L520C2&lt;&gt;0,D6L520C2*D6L520C4,D6L520C3*D6L520C4)</f>
        <v>374.12482197869241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187.0624109893462</v>
      </c>
      <c r="R27" s="16" t="s">
        <v>31399</v>
      </c>
      <c r="S27" s="15">
        <f>D6L520C5-D6L520C7</f>
        <v>187.0624109893462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180.05675891348963</v>
      </c>
      <c r="X27" s="16" t="s">
        <v>31401</v>
      </c>
      <c r="Y27" s="33">
        <f>D6L520C7-D6L520C10</f>
        <v>7.0056520758565739</v>
      </c>
      <c r="Z27" s="16" t="s">
        <v>31402</v>
      </c>
      <c r="AA27" s="33">
        <f>CHOOSE(MIN(D6L520C9,RUN_YEARS),B7L805C7,B7L805C16,B7L805C25,B7L805C34,B7L805C43)</f>
        <v>145250</v>
      </c>
      <c r="AB27" s="16" t="s">
        <v>31403</v>
      </c>
      <c r="AC27" s="33">
        <f>IF(D6L520C12=0,0,D6L520C10/D6L520C12)</f>
        <v>1.2396334520722177E-3</v>
      </c>
      <c r="AD27" s="16" t="s">
        <v>31404</v>
      </c>
      <c r="AE27" s="33">
        <f>IF(D6L520C5=0,0,D6L520C10/D6L520C5)</f>
        <v>0.48127455954725301</v>
      </c>
      <c r="AF27" s="16" t="s">
        <v>31405</v>
      </c>
      <c r="AG27" s="33">
        <f>CHOOSE(MIN(D6L520C9,RUN_YEARS),B7L805C5,B7L805C14,B7L805C23,B7L805C32,B7L805C41)</f>
        <v>2173.6115326130875</v>
      </c>
      <c r="AH27" s="16" t="s">
        <v>31406</v>
      </c>
      <c r="AI27" s="33">
        <f>IF(D6L520C15=0,0,D6L520C11/D6L520C15)</f>
        <v>3.2230469753877639E-3</v>
      </c>
      <c r="AJ27" s="16" t="s">
        <v>31407</v>
      </c>
      <c r="AK27" s="33">
        <f>IF(D6L520C5=0,0,D6L520C11/D6L520C5)</f>
        <v>1.8725440452746992E-2</v>
      </c>
      <c r="AL27" s="16" t="s">
        <v>31408</v>
      </c>
      <c r="AM27" s="33">
        <f>D6L520C8*CHOOSE(MIN(D6L520C9,RUN_YEARS),B7L805C4,B7L805C13,B7L805C22,B7L805C31,B7L805C40)</f>
        <v>37.214961572106816</v>
      </c>
      <c r="AN27" s="16" t="s">
        <v>31409</v>
      </c>
      <c r="AO27" s="33">
        <f>D6L520C8-D6L520C18</f>
        <v>149.84744941723937</v>
      </c>
      <c r="AP27" s="16" t="s">
        <v>31410</v>
      </c>
      <c r="AQ27" s="33">
        <f>CHOOSE(MIN(D6L520C9,RUN_YEARS),B7L805C2,B7L805C11,B7L805C20,B7L805C29,B7L805C38)</f>
        <v>247.24122900448864</v>
      </c>
      <c r="AR27" s="16" t="s">
        <v>31411</v>
      </c>
      <c r="AS27" s="33">
        <f>IF(D6L520C20=0,0,D6L520C18/D6L520C20)</f>
        <v>0.15052085658185749</v>
      </c>
      <c r="AT27" s="16" t="s">
        <v>31412</v>
      </c>
      <c r="AU27" s="33">
        <f>IF(D6L520C5=0,0,D6L520C18/D6L520C5)</f>
        <v>9.947204618844116E-2</v>
      </c>
      <c r="AV27" s="16" t="s">
        <v>31413</v>
      </c>
      <c r="AW27" s="33">
        <f>CHOOSE(MIN(D6L520C9,RUN_YEARS),B7L805C1,B7L805C10,B7L805C19,B7L805C28,B7L805C37)</f>
        <v>995.52615378419773</v>
      </c>
      <c r="AX27" s="16" t="s">
        <v>31414</v>
      </c>
      <c r="AY27" s="33">
        <f>IF(D6L520C23=0,0,D6L520C19/D6L520C23)</f>
        <v>0.15052085658185743</v>
      </c>
      <c r="AZ27" s="16" t="s">
        <v>31415</v>
      </c>
      <c r="BA27" s="33">
        <f>IF(D6L520C5=0,0,D6L520C19/D6L520C5)</f>
        <v>0.40052795381155881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0.24783281238833932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145250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2173.6115326130875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247.24122900448864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995.52615378419773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0.24783281238833932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145250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2173.6115326130875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247.24122900448864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995.52615378419773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0.24783281238833932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145250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2173.6115326130875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247.24122900448864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995.52615378419773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0.24783281238833932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145250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2173.6115326130875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247.24122900448864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995.52615378419773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0.24783281238833932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145250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2173.6115326130875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247.24122900448864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995.52615378419773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4.77762290078537E-2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4.1087556946754179E-2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2.054377847337709E-2</v>
      </c>
      <c r="R33" s="16" t="s">
        <v>31525</v>
      </c>
      <c r="S33" s="15">
        <f>D6L526C5-D6L526C7</f>
        <v>2.054377847337709E-2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1.9774395872421795E-2</v>
      </c>
      <c r="X33" s="16" t="s">
        <v>31527</v>
      </c>
      <c r="Y33" s="33">
        <f>D6L526C7-D6L526C10</f>
        <v>7.6938260095529495E-4</v>
      </c>
      <c r="Z33" s="16" t="s">
        <v>31528</v>
      </c>
      <c r="AA33" s="33">
        <f>CHOOSE(MIN(D6L526C9,RUN_YEARS),B7L805C7,B7L805C16,B7L805C25,B7L805C34,B7L805C43)</f>
        <v>145250</v>
      </c>
      <c r="AB33" s="16" t="s">
        <v>31529</v>
      </c>
      <c r="AC33" s="33">
        <f>IF(D6L526C12=0,0,D6L526C10/D6L526C12)</f>
        <v>1.3614041908724128E-7</v>
      </c>
      <c r="AD33" s="16" t="s">
        <v>31530</v>
      </c>
      <c r="AE33" s="33">
        <f>IF(D6L526C5=0,0,D6L526C10/D6L526C5)</f>
        <v>0.48127455954725307</v>
      </c>
      <c r="AF33" s="16" t="s">
        <v>31531</v>
      </c>
      <c r="AG33" s="33">
        <f>CHOOSE(MIN(D6L526C9,RUN_YEARS),B7L805C5,B7L805C14,B7L805C23,B7L805C32,B7L805C41)</f>
        <v>2173.6115326130875</v>
      </c>
      <c r="AH33" s="16" t="s">
        <v>31532</v>
      </c>
      <c r="AI33" s="33">
        <f>IF(D6L526C15=0,0,D6L526C11/D6L526C15)</f>
        <v>3.5396508962682636E-7</v>
      </c>
      <c r="AJ33" s="16" t="s">
        <v>31533</v>
      </c>
      <c r="AK33" s="33">
        <f>IF(D6L526C5=0,0,D6L526C11/D6L526C5)</f>
        <v>1.8725440452746957E-2</v>
      </c>
      <c r="AL33" s="16" t="s">
        <v>31534</v>
      </c>
      <c r="AM33" s="33">
        <f>D6L526C8*CHOOSE(MIN(D6L526C9,RUN_YEARS),B7L805C4,B7L805C13,B7L805C22,B7L805C31,B7L805C40)</f>
        <v>4.0870633623777373E-3</v>
      </c>
      <c r="AN33" s="16" t="s">
        <v>31535</v>
      </c>
      <c r="AO33" s="33">
        <f>D6L526C8-D6L526C18</f>
        <v>1.6456715110999352E-2</v>
      </c>
      <c r="AP33" s="16" t="s">
        <v>31536</v>
      </c>
      <c r="AQ33" s="33">
        <f>CHOOSE(MIN(D6L526C9,RUN_YEARS),B7L805C2,B7L805C11,B7L805C20,B7L805C29,B7L805C38)</f>
        <v>247.24122900448864</v>
      </c>
      <c r="AR33" s="16" t="s">
        <v>31537</v>
      </c>
      <c r="AS33" s="33">
        <f>IF(D6L526C20=0,0,D6L526C18/D6L526C20)</f>
        <v>1.6530670789957677E-5</v>
      </c>
      <c r="AT33" s="16" t="s">
        <v>31538</v>
      </c>
      <c r="AU33" s="33">
        <f>IF(D6L526C5=0,0,D6L526C18/D6L526C5)</f>
        <v>9.9472046188441146E-2</v>
      </c>
      <c r="AV33" s="16" t="s">
        <v>31539</v>
      </c>
      <c r="AW33" s="33">
        <f>CHOOSE(MIN(D6L526C9,RUN_YEARS),B7L805C1,B7L805C10,B7L805C19,B7L805C28,B7L805C37)</f>
        <v>995.52615378419773</v>
      </c>
      <c r="AX33" s="16" t="s">
        <v>31540</v>
      </c>
      <c r="AY33" s="33">
        <f>IF(D6L526C23=0,0,D6L526C19/D6L526C23)</f>
        <v>1.6530670789957677E-5</v>
      </c>
      <c r="AZ33" s="16" t="s">
        <v>31541</v>
      </c>
      <c r="BA33" s="33">
        <f>IF(D6L526C5=0,0,D6L526C19/D6L526C5)</f>
        <v>0.40052795381155887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108.89476158641541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93.649494964317256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46.824747482158628</v>
      </c>
      <c r="R34" s="16" t="s">
        <v>31545</v>
      </c>
      <c r="S34" s="15">
        <f>D6L527C5-D6L527C7</f>
        <v>46.824747482158628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45.067319370741025</v>
      </c>
      <c r="X34" s="16" t="s">
        <v>31547</v>
      </c>
      <c r="Y34" s="33">
        <f>D6L527C7-D6L527C10</f>
        <v>1.7574281114176031</v>
      </c>
      <c r="Z34" s="16" t="s">
        <v>31548</v>
      </c>
      <c r="AA34" s="33">
        <f>CHOOSE(MIN(D6L527C9,RUN_YEARS),B7L805C7,B7L805C16,B7L805C25,B7L805C34,B7L805C43)</f>
        <v>138008.66666666669</v>
      </c>
      <c r="AB34" s="16" t="s">
        <v>31549</v>
      </c>
      <c r="AC34" s="33">
        <f>IF(D6L527C12=0,0,D6L527C10/D6L527C12)</f>
        <v>3.2655426980968117E-4</v>
      </c>
      <c r="AD34" s="16" t="s">
        <v>31550</v>
      </c>
      <c r="AE34" s="33">
        <f>IF(D6L527C5=0,0,D6L527C10/D6L527C5)</f>
        <v>0.48123398196554901</v>
      </c>
      <c r="AF34" s="16" t="s">
        <v>31551</v>
      </c>
      <c r="AG34" s="33">
        <f>CHOOSE(MIN(D6L527C9,RUN_YEARS),B7L805C5,B7L805C14,B7L805C23,B7L805C32,B7L805C41)</f>
        <v>2069.8975683297958</v>
      </c>
      <c r="AH34" s="16" t="s">
        <v>31552</v>
      </c>
      <c r="AI34" s="33">
        <f>IF(D6L527C15=0,0,D6L527C11/D6L527C15)</f>
        <v>8.4904110150517019E-4</v>
      </c>
      <c r="AJ34" s="16" t="s">
        <v>31553</v>
      </c>
      <c r="AK34" s="33">
        <f>IF(D6L527C5=0,0,D6L527C11/D6L527C5)</f>
        <v>1.8766018034450972E-2</v>
      </c>
      <c r="AL34" s="16" t="s">
        <v>31554</v>
      </c>
      <c r="AM34" s="33">
        <f>D6L527C8*CHOOSE(MIN(D6L527C9,RUN_YEARS),B7L805C4,B7L805C13,B7L805C22,B7L805C31,B7L805C40)</f>
        <v>8.8651967248625212</v>
      </c>
      <c r="AN34" s="16" t="s">
        <v>31555</v>
      </c>
      <c r="AO34" s="33">
        <f>D6L527C8-D6L527C18</f>
        <v>37.959550757296107</v>
      </c>
      <c r="AP34" s="16" t="s">
        <v>31556</v>
      </c>
      <c r="AQ34" s="33">
        <f>CHOOSE(MIN(D6L527C9,RUN_YEARS),B7L805C2,B7L805C11,B7L805C20,B7L805C29,B7L805C38)</f>
        <v>222.66101093856787</v>
      </c>
      <c r="AR34" s="16" t="s">
        <v>31557</v>
      </c>
      <c r="AS34" s="33">
        <f>IF(D6L527C20=0,0,D6L527C18/D6L527C20)</f>
        <v>3.9814769040586215E-2</v>
      </c>
      <c r="AT34" s="16" t="s">
        <v>31558</v>
      </c>
      <c r="AU34" s="33">
        <f>IF(D6L527C5=0,0,D6L527C18/D6L527C5)</f>
        <v>9.4663582844097316E-2</v>
      </c>
      <c r="AV34" s="16" t="s">
        <v>31559</v>
      </c>
      <c r="AW34" s="33">
        <f>CHOOSE(MIN(D6L527C9,RUN_YEARS),B7L805C1,B7L805C10,B7L805C19,B7L805C28,B7L805C37)</f>
        <v>953.403766290872</v>
      </c>
      <c r="AX34" s="16" t="s">
        <v>31560</v>
      </c>
      <c r="AY34" s="33">
        <f>IF(D6L527C23=0,0,D6L527C19/D6L527C23)</f>
        <v>3.9814769040586215E-2</v>
      </c>
      <c r="AZ34" s="16" t="s">
        <v>31561</v>
      </c>
      <c r="BA34" s="33">
        <f>IF(D6L527C5=0,0,D6L527C19/D6L527C5)</f>
        <v>0.40533641715590268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16089.864480201099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10163.367920951445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5081.6839604757224</v>
      </c>
      <c r="R35" s="16" t="s">
        <v>31565</v>
      </c>
      <c r="S35" s="15">
        <f>SUM(D6L501C8:D6L527C8)-2*SUM(D6L509C8,D6L511C8,D6L522C8,D6L524C8,D6L527C8)</f>
        <v>5081.6839604757224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4890.969396249975</v>
      </c>
      <c r="X35" s="16" t="s">
        <v>31567</v>
      </c>
      <c r="Y35" s="33">
        <f>SUM(D6L501C11:D6L527C11)-2*SUM(D6L509C11,D6L511C11,D6L522C11,D6L524C11,D6L527C11)</f>
        <v>190.71456422575056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3.5371799025906189E-2</v>
      </c>
      <c r="AD35" s="16" t="s">
        <v>31569</v>
      </c>
      <c r="AE35" s="33">
        <f>IF(D6L528C5=0,0,D6L528C10/D6L528C5)</f>
        <v>0.48123510181771578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9.196667746735615E-2</v>
      </c>
      <c r="AJ35" s="16" t="s">
        <v>31571</v>
      </c>
      <c r="AK35" s="33">
        <f>IF(D6L528C5=0,0,D6L528C11/D6L528C5)</f>
        <v>1.8764898182284519E-2</v>
      </c>
      <c r="AL35" s="16" t="s">
        <v>31572</v>
      </c>
      <c r="AM35" s="33">
        <f>SUM(D6L501C18:D6L527C18)-2*SUM(D6L509C18,D6L511C18,D6L522C18,D6L524C18,D6L527C18)</f>
        <v>963.85654118946491</v>
      </c>
      <c r="AN35" s="16" t="s">
        <v>31573</v>
      </c>
      <c r="AO35" s="33">
        <f>SUM(D6L501C19:D6L527C19)-2*SUM(D6L509C19,D6L511C19,D6L522C19,D6L524C19,D6L527C19)</f>
        <v>4117.8274192862582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4.3119934228231855</v>
      </c>
      <c r="AT35" s="16" t="s">
        <v>31575</v>
      </c>
      <c r="AU35" s="33">
        <f>IF(D6L528C5=0,0,D6L528C18/D6L528C5)</f>
        <v>9.4836332669066006E-2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4.3119934228231847</v>
      </c>
      <c r="AZ35" s="16" t="s">
        <v>31577</v>
      </c>
      <c r="BA35" s="33">
        <f>IF(D6L528C5=0,0,D6L528C19/D6L528C5)</f>
        <v>0.40516366733093406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98.336640051800373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49.168320025900186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24.584160012950093</v>
      </c>
      <c r="R36" s="16" t="s">
        <v>31582</v>
      </c>
      <c r="S36" s="15">
        <f>D6L529C5-D6L529C7</f>
        <v>24.584160012950093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23.663461564143493</v>
      </c>
      <c r="X36" s="16" t="s">
        <v>31584</v>
      </c>
      <c r="Y36" s="33">
        <f>D6L529C7-D6L529C10</f>
        <v>0.92069844880660057</v>
      </c>
      <c r="Z36" s="16" t="s">
        <v>31585</v>
      </c>
      <c r="AA36" s="33">
        <f>CHOOSE(MIN(D6L529C9,RUN_YEARS),B7L805C7,B7L805C16,B7L805C25,B7L805C34,B7L805C43)</f>
        <v>145250</v>
      </c>
      <c r="AB36" s="16" t="s">
        <v>31586</v>
      </c>
      <c r="AC36" s="33">
        <f>IF(D6L529C12=0,0,D6L529C10/D6L529C12)</f>
        <v>1.6291539803196898E-4</v>
      </c>
      <c r="AD36" s="16" t="s">
        <v>31587</v>
      </c>
      <c r="AE36" s="33">
        <f>IF(D6L529C5=0,0,D6L529C10/D6L529C5)</f>
        <v>0.48127455954725301</v>
      </c>
      <c r="AF36" s="16" t="s">
        <v>31588</v>
      </c>
      <c r="AG36" s="33">
        <f>CHOOSE(MIN(D6L529C9,RUN_YEARS),B7L805C5,B7L805C14,B7L805C23,B7L805C32,B7L805C41)</f>
        <v>2173.6115326130875</v>
      </c>
      <c r="AH36" s="16" t="s">
        <v>31589</v>
      </c>
      <c r="AI36" s="33">
        <f>IF(D6L529C15=0,0,D6L529C11/D6L529C15)</f>
        <v>4.2358003488311864E-4</v>
      </c>
      <c r="AJ36" s="16" t="s">
        <v>31590</v>
      </c>
      <c r="AK36" s="33">
        <f>IF(D6L529C5=0,0,D6L529C11/D6L529C5)</f>
        <v>1.8725440452746975E-2</v>
      </c>
      <c r="AL36" s="16" t="s">
        <v>31591</v>
      </c>
      <c r="AM36" s="33">
        <f>D6L529C8*CHOOSE(MIN(D6L529C9,RUN_YEARS),B7L805C4,B7L805C13,B7L805C22,B7L805C31,B7L805C40)</f>
        <v>4.8908734006243995</v>
      </c>
      <c r="AN36" s="16" t="s">
        <v>31592</v>
      </c>
      <c r="AO36" s="33">
        <f>D6L529C8-D6L529C18</f>
        <v>19.693286612325693</v>
      </c>
      <c r="AP36" s="16" t="s">
        <v>31593</v>
      </c>
      <c r="AQ36" s="33">
        <f>CHOOSE(MIN(D6L529C9,RUN_YEARS),B7L805C2,B7L805C11,B7L805C20,B7L805C29,B7L805C38)</f>
        <v>247.24122900448864</v>
      </c>
      <c r="AR36" s="16" t="s">
        <v>31594</v>
      </c>
      <c r="AS36" s="33">
        <f>IF(D6L529C20=0,0,D6L529C18/D6L529C20)</f>
        <v>1.9781787286519296E-2</v>
      </c>
      <c r="AT36" s="16" t="s">
        <v>31595</v>
      </c>
      <c r="AU36" s="33">
        <f>IF(D6L529C5=0,0,D6L529C18/D6L529C5)</f>
        <v>9.947204618844116E-2</v>
      </c>
      <c r="AV36" s="16" t="s">
        <v>31596</v>
      </c>
      <c r="AW36" s="33">
        <f>CHOOSE(MIN(D6L529C9,RUN_YEARS),B7L805C1,B7L805C10,B7L805C19,B7L805C28,B7L805C37)</f>
        <v>995.52615378419773</v>
      </c>
      <c r="AX36" s="16" t="s">
        <v>31597</v>
      </c>
      <c r="AY36" s="33">
        <f>IF(D6L529C23=0,0,D6L529C19/D6L529C23)</f>
        <v>1.9781787286519293E-2</v>
      </c>
      <c r="AZ36" s="16" t="s">
        <v>31598</v>
      </c>
      <c r="BA36" s="33">
        <f>IF(D6L529C5=0,0,D6L529C19/D6L529C5)</f>
        <v>0.40052795381155881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145250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2173.6115326130875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247.24122900448864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995.52615378419773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23.307132355060975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11.653566177530488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5.8267830887652439</v>
      </c>
      <c r="R38" s="16" t="s">
        <v>31622</v>
      </c>
      <c r="S38" s="15">
        <f>D6L531C5-D6L531C7</f>
        <v>5.8267830887652439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5.60856492924575</v>
      </c>
      <c r="X38" s="16" t="s">
        <v>31624</v>
      </c>
      <c r="Y38" s="33">
        <f>D6L531C7-D6L531C10</f>
        <v>0.21821815951949386</v>
      </c>
      <c r="Z38" s="16" t="s">
        <v>31625</v>
      </c>
      <c r="AA38" s="33">
        <f>CHOOSE(MIN(D6L531C9,RUN_YEARS),B7L805C7,B7L805C16,B7L805C25,B7L805C34,B7L805C43)</f>
        <v>145250</v>
      </c>
      <c r="AB38" s="16" t="s">
        <v>31626</v>
      </c>
      <c r="AC38" s="33">
        <f>IF(D6L531C12=0,0,D6L531C10/D6L531C12)</f>
        <v>3.8613183678111875E-5</v>
      </c>
      <c r="AD38" s="16" t="s">
        <v>31627</v>
      </c>
      <c r="AE38" s="33">
        <f>IF(D6L531C5=0,0,D6L531C10/D6L531C5)</f>
        <v>0.48127455954725296</v>
      </c>
      <c r="AF38" s="16" t="s">
        <v>31628</v>
      </c>
      <c r="AG38" s="33">
        <f>CHOOSE(MIN(D6L531C9,RUN_YEARS),B7L805C5,B7L805C14,B7L805C23,B7L805C32,B7L805C41)</f>
        <v>2173.6115326130875</v>
      </c>
      <c r="AH38" s="16" t="s">
        <v>31629</v>
      </c>
      <c r="AI38" s="33">
        <f>IF(D6L531C15=0,0,D6L531C11/D6L531C15)</f>
        <v>1.0039427756309096E-4</v>
      </c>
      <c r="AJ38" s="16" t="s">
        <v>31630</v>
      </c>
      <c r="AK38" s="33">
        <f>IF(D6L531C5=0,0,D6L531C11/D6L531C5)</f>
        <v>1.872544045274702E-2</v>
      </c>
      <c r="AL38" s="16" t="s">
        <v>31631</v>
      </c>
      <c r="AM38" s="33">
        <f>D6L531C8*CHOOSE(MIN(D6L531C9,RUN_YEARS),B7L805C4,B7L805C13,B7L805C22,B7L805C31,B7L805C40)</f>
        <v>1.1592040730713682</v>
      </c>
      <c r="AN38" s="16" t="s">
        <v>31632</v>
      </c>
      <c r="AO38" s="33">
        <f>D6L531C8-D6L531C18</f>
        <v>4.6675790156938755</v>
      </c>
      <c r="AP38" s="16" t="s">
        <v>31633</v>
      </c>
      <c r="AQ38" s="33">
        <f>CHOOSE(MIN(D6L531C9,RUN_YEARS),B7L805C2,B7L805C11,B7L805C20,B7L805C29,B7L805C38)</f>
        <v>247.24122900448864</v>
      </c>
      <c r="AR38" s="16" t="s">
        <v>31634</v>
      </c>
      <c r="AS38" s="33">
        <f>IF(D6L531C20=0,0,D6L531C18/D6L531C20)</f>
        <v>4.6885548892426953E-3</v>
      </c>
      <c r="AT38" s="16" t="s">
        <v>31635</v>
      </c>
      <c r="AU38" s="33">
        <f>IF(D6L531C5=0,0,D6L531C18/D6L531C5)</f>
        <v>9.9472046188441146E-2</v>
      </c>
      <c r="AV38" s="16" t="s">
        <v>31636</v>
      </c>
      <c r="AW38" s="33">
        <f>CHOOSE(MIN(D6L531C9,RUN_YEARS),B7L805C1,B7L805C10,B7L805C19,B7L805C28,B7L805C37)</f>
        <v>995.52615378419773</v>
      </c>
      <c r="AX38" s="16" t="s">
        <v>31637</v>
      </c>
      <c r="AY38" s="33">
        <f>IF(D6L531C23=0,0,D6L531C19/D6L531C23)</f>
        <v>4.6885548892426953E-3</v>
      </c>
      <c r="AZ38" s="16" t="s">
        <v>31638</v>
      </c>
      <c r="BA38" s="33">
        <f>IF(D6L531C5=0,0,D6L531C19/D6L531C5)</f>
        <v>0.40052795381155881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145250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2173.6115326130875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247.24122900448864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995.52615378419773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2287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2287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914.80000000000007</v>
      </c>
      <c r="R40" s="16" t="s">
        <v>31663</v>
      </c>
      <c r="S40" s="15">
        <f>D6L533C5-D6L533C7</f>
        <v>1372.1999999999998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880.53993414765421</v>
      </c>
      <c r="X40" s="16" t="s">
        <v>31665</v>
      </c>
      <c r="Y40" s="33">
        <f>D6L533C7-D6L533C10</f>
        <v>34.260065852345861</v>
      </c>
      <c r="Z40" s="16" t="s">
        <v>31666</v>
      </c>
      <c r="AA40" s="33">
        <f>CHOOSE(MIN(D6L533C9,RUN_YEARS),B7L805C7,B7L805C16,B7L805C25,B7L805C34,B7L805C43)</f>
        <v>145250</v>
      </c>
      <c r="AB40" s="16" t="s">
        <v>31667</v>
      </c>
      <c r="AC40" s="33">
        <f>IF(D6L533C12=0,0,D6L533C10/D6L533C12)</f>
        <v>6.0622370681421974E-3</v>
      </c>
      <c r="AD40" s="16" t="s">
        <v>31668</v>
      </c>
      <c r="AE40" s="33">
        <f>IF(D6L533C5=0,0,D6L533C10/D6L533C5)</f>
        <v>0.38501964763780244</v>
      </c>
      <c r="AF40" s="16" t="s">
        <v>31669</v>
      </c>
      <c r="AG40" s="33">
        <f>CHOOSE(MIN(D6L533C9,RUN_YEARS),B7L805C5,B7L805C14,B7L805C23,B7L805C32,B7L805C41)</f>
        <v>2173.6115326130875</v>
      </c>
      <c r="AH40" s="16" t="s">
        <v>31670</v>
      </c>
      <c r="AI40" s="33">
        <f>IF(D6L533C15=0,0,D6L533C11/D6L533C15)</f>
        <v>1.5761816377169686E-2</v>
      </c>
      <c r="AJ40" s="16" t="s">
        <v>31671</v>
      </c>
      <c r="AK40" s="33">
        <f>IF(D6L533C5=0,0,D6L533C11/D6L533C5)</f>
        <v>1.4980352362197578E-2</v>
      </c>
      <c r="AL40" s="16" t="s">
        <v>31672</v>
      </c>
      <c r="AM40" s="33">
        <f>D6L533C8*CHOOSE(MIN(D6L533C9,RUN_YEARS),B7L805C4,B7L805C13,B7L805C22,B7L805C31,B7L805C40)</f>
        <v>272.99108355955786</v>
      </c>
      <c r="AN40" s="16" t="s">
        <v>31673</v>
      </c>
      <c r="AO40" s="33">
        <f>D6L533C8-D6L533C18</f>
        <v>1099.208916440442</v>
      </c>
      <c r="AP40" s="16" t="s">
        <v>31674</v>
      </c>
      <c r="AQ40" s="33">
        <f>CHOOSE(MIN(D6L533C9,RUN_YEARS),B7L805C2,B7L805C11,B7L805C20,B7L805C29,B7L805C38)</f>
        <v>247.24122900448864</v>
      </c>
      <c r="AR40" s="16" t="s">
        <v>31675</v>
      </c>
      <c r="AS40" s="33">
        <f>IF(D6L533C20=0,0,D6L533C18/D6L533C20)</f>
        <v>1.1041487079592285</v>
      </c>
      <c r="AT40" s="16" t="s">
        <v>31676</v>
      </c>
      <c r="AU40" s="33">
        <f>IF(D6L533C5=0,0,D6L533C18/D6L533C5)</f>
        <v>0.11936645542612936</v>
      </c>
      <c r="AV40" s="16" t="s">
        <v>31677</v>
      </c>
      <c r="AW40" s="33">
        <f>CHOOSE(MIN(D6L533C9,RUN_YEARS),B7L805C1,B7L805C10,B7L805C19,B7L805C28,B7L805C37)</f>
        <v>995.52615378419773</v>
      </c>
      <c r="AX40" s="16" t="s">
        <v>31678</v>
      </c>
      <c r="AY40" s="33">
        <f>IF(D6L533C23=0,0,D6L533C19/D6L533C23)</f>
        <v>1.1041487079592283</v>
      </c>
      <c r="AZ40" s="16" t="s">
        <v>31679</v>
      </c>
      <c r="BA40" s="33">
        <f>IF(D6L533C5=0,0,D6L533C19/D6L533C5)</f>
        <v>0.48063354457387053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3711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3711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3711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145250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2173.6115326130875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738.28152681061022</v>
      </c>
      <c r="AN41" s="16" t="s">
        <v>31692</v>
      </c>
      <c r="AO41" s="33">
        <f>D6L534C8-D6L534C18</f>
        <v>2972.7184731893899</v>
      </c>
      <c r="AP41" s="16" t="s">
        <v>31693</v>
      </c>
      <c r="AQ41" s="33">
        <f>CHOOSE(MIN(D6L534C9,RUN_YEARS),B7L805C2,B7L805C11,B7L805C20,B7L805C29,B7L805C38)</f>
        <v>247.24122900448864</v>
      </c>
      <c r="AR41" s="16" t="s">
        <v>31694</v>
      </c>
      <c r="AS41" s="33">
        <f>IF(D6L534C20=0,0,D6L534C18/D6L534C20)</f>
        <v>2.9860777257227062</v>
      </c>
      <c r="AT41" s="16" t="s">
        <v>31695</v>
      </c>
      <c r="AU41" s="33">
        <f>IF(D6L534C5=0,0,D6L534C18/D6L534C5)</f>
        <v>0.19894409237688229</v>
      </c>
      <c r="AV41" s="16" t="s">
        <v>31696</v>
      </c>
      <c r="AW41" s="33">
        <f>CHOOSE(MIN(D6L534C9,RUN_YEARS),B7L805C1,B7L805C10,B7L805C19,B7L805C28,B7L805C37)</f>
        <v>995.52615378419773</v>
      </c>
      <c r="AX41" s="16" t="s">
        <v>31697</v>
      </c>
      <c r="AY41" s="33">
        <f>IF(D6L534C23=0,0,D6L534C19/D6L534C23)</f>
        <v>2.9860777257227058</v>
      </c>
      <c r="AZ41" s="16" t="s">
        <v>31698</v>
      </c>
      <c r="BA41" s="33">
        <f>IF(D6L534C5=0,0,D6L534C19/D6L534C5)</f>
        <v>0.80105590762311774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5344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5344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5344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5143.8624924410406</v>
      </c>
      <c r="X42" s="16" t="s">
        <v>31705</v>
      </c>
      <c r="Y42" s="33">
        <f>D6L535C7-D6L535C10</f>
        <v>200.13750755895944</v>
      </c>
      <c r="Z42" s="16" t="s">
        <v>31706</v>
      </c>
      <c r="AA42" s="33">
        <f>CHOOSE(MIN(D6L535C9,RUN_YEARS),B7L805C7,B7L805C16,B7L805C25,B7L805C34,B7L805C43)</f>
        <v>145250</v>
      </c>
      <c r="AB42" s="16" t="s">
        <v>31707</v>
      </c>
      <c r="AC42" s="33">
        <f>IF(D6L535C12=0,0,D6L535C10/D6L535C12)</f>
        <v>3.5413855369645718E-2</v>
      </c>
      <c r="AD42" s="16" t="s">
        <v>31708</v>
      </c>
      <c r="AE42" s="33">
        <f>IF(D6L535C5=0,0,D6L535C10/D6L535C5)</f>
        <v>0.96254911909450613</v>
      </c>
      <c r="AF42" s="16" t="s">
        <v>31709</v>
      </c>
      <c r="AG42" s="33">
        <f>CHOOSE(MIN(D6L535C9,RUN_YEARS),B7L805C5,B7L805C14,B7L805C23,B7L805C32,B7L805C41)</f>
        <v>2173.6115326130875</v>
      </c>
      <c r="AH42" s="16" t="s">
        <v>31710</v>
      </c>
      <c r="AI42" s="33">
        <f>IF(D6L535C15=0,0,D6L535C11/D6L535C15)</f>
        <v>9.2076023961078612E-2</v>
      </c>
      <c r="AJ42" s="16" t="s">
        <v>31711</v>
      </c>
      <c r="AK42" s="33">
        <f>IF(D6L535C5=0,0,D6L535C11/D6L535C5)</f>
        <v>3.7450880905493908E-2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247.24122900448864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995.52615378419773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9224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9224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9224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145250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2173.6115326130875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1835.0603080843623</v>
      </c>
      <c r="AN43" s="16" t="s">
        <v>31733</v>
      </c>
      <c r="AO43" s="33">
        <f>D6L536C8-D6L536C18</f>
        <v>7388.9396919156379</v>
      </c>
      <c r="AP43" s="16" t="s">
        <v>31734</v>
      </c>
      <c r="AQ43" s="33">
        <f>CHOOSE(MIN(D6L536C9,RUN_YEARS),B7L805C2,B7L805C11,B7L805C20,B7L805C29,B7L805C38)</f>
        <v>247.24122900448864</v>
      </c>
      <c r="AR43" s="16" t="s">
        <v>31735</v>
      </c>
      <c r="AS43" s="33">
        <f>IF(D6L536C20=0,0,D6L536C18/D6L536C20)</f>
        <v>7.4221452282582163</v>
      </c>
      <c r="AT43" s="16" t="s">
        <v>31736</v>
      </c>
      <c r="AU43" s="33">
        <f>IF(D6L536C5=0,0,D6L536C18/D6L536C5)</f>
        <v>0.19894409237688229</v>
      </c>
      <c r="AV43" s="16" t="s">
        <v>31737</v>
      </c>
      <c r="AW43" s="33">
        <f>CHOOSE(MIN(D6L536C9,RUN_YEARS),B7L805C1,B7L805C10,B7L805C19,B7L805C28,B7L805C37)</f>
        <v>995.52615378419773</v>
      </c>
      <c r="AX43" s="16" t="s">
        <v>31738</v>
      </c>
      <c r="AY43" s="33">
        <f>IF(D6L536C23=0,0,D6L536C19/D6L536C23)</f>
        <v>7.4221452282582154</v>
      </c>
      <c r="AZ43" s="16" t="s">
        <v>31739</v>
      </c>
      <c r="BA43" s="33">
        <f>IF(D6L536C5=0,0,D6L536C19/D6L536C5)</f>
        <v>0.80105590762311774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20687.64377240686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20626.82188620343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6289.2109431017152</v>
      </c>
      <c r="R44" s="16" t="s">
        <v>31743</v>
      </c>
      <c r="S44" s="15">
        <f>SUM(D6L529C8:D6L536C8)</f>
        <v>14337.610943101714</v>
      </c>
      <c r="U44" s="21" t="str">
        <f>NULL_VALUE</f>
        <v>n/a</v>
      </c>
      <c r="V44" s="16" t="s">
        <v>31744</v>
      </c>
      <c r="W44" s="33">
        <f>SUM(D6L529C10:D6L536C10)</f>
        <v>6053.6744530820843</v>
      </c>
      <c r="X44" s="16" t="s">
        <v>31745</v>
      </c>
      <c r="Y44" s="33">
        <f>SUM(D6L529C11:D6L536C11)</f>
        <v>235.5364900196314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4.1677621019497998E-2</v>
      </c>
      <c r="AD44" s="16" t="s">
        <v>31747</v>
      </c>
      <c r="AE44" s="33">
        <f>IF(D6L537C5=0,0,D6L537C10/D6L537C5)</f>
        <v>0.29348556391671654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0.10836181465069451</v>
      </c>
      <c r="AJ44" s="16" t="s">
        <v>31749</v>
      </c>
      <c r="AK44" s="33">
        <f>IF(D6L537C5=0,0,D6L537C11/D6L537C5)</f>
        <v>1.1418942351811049E-2</v>
      </c>
      <c r="AL44" s="16" t="s">
        <v>31750</v>
      </c>
      <c r="AM44" s="33">
        <f>SUM(D6L529C18:D6L536C18)</f>
        <v>2852.3829959282261</v>
      </c>
      <c r="AN44" s="16" t="s">
        <v>31751</v>
      </c>
      <c r="AO44" s="33">
        <f>SUM(D6L529C19:D6L536C19)</f>
        <v>11485.227947173489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11.536842004115913</v>
      </c>
      <c r="AT44" s="16" t="s">
        <v>31753</v>
      </c>
      <c r="AU44" s="33">
        <f>IF(D6L537C5=0,0,D6L537C18/D6L537C5)</f>
        <v>0.13828514211566867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11.536842004115911</v>
      </c>
      <c r="AZ44" s="16" t="s">
        <v>31755</v>
      </c>
      <c r="BA44" s="33">
        <f>IF(D6L537C5=0,0,D6L537C19/D6L537C5)</f>
        <v>0.55681035161580383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488.81320658351302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244.40660329175651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122.20330164587826</v>
      </c>
      <c r="R45" s="16" t="s">
        <v>31760</v>
      </c>
      <c r="S45" s="15">
        <f>D6L538C5-D6L538C7</f>
        <v>122.20330164587826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117.62668034968031</v>
      </c>
      <c r="X45" s="16" t="s">
        <v>31762</v>
      </c>
      <c r="Y45" s="33">
        <f>D6L538C7-D6L538C10</f>
        <v>4.576621296197942</v>
      </c>
      <c r="Z45" s="16" t="s">
        <v>31763</v>
      </c>
      <c r="AA45" s="33">
        <f>CHOOSE(MIN(D6L538C9,RUN_YEARS),B7L805C7,B7L805C16,B7L805C25,B7L805C34,B7L805C43)</f>
        <v>145250</v>
      </c>
      <c r="AB45" s="16" t="s">
        <v>31764</v>
      </c>
      <c r="AC45" s="33">
        <f>IF(D6L538C12=0,0,D6L538C10/D6L538C12)</f>
        <v>8.0982223992895222E-4</v>
      </c>
      <c r="AD45" s="16" t="s">
        <v>31765</v>
      </c>
      <c r="AE45" s="33">
        <f>IF(D6L538C5=0,0,D6L538C10/D6L538C5)</f>
        <v>0.48127455954725301</v>
      </c>
      <c r="AF45" s="16" t="s">
        <v>31766</v>
      </c>
      <c r="AG45" s="33">
        <f>CHOOSE(MIN(D6L538C9,RUN_YEARS),B7L805C5,B7L805C14,B7L805C23,B7L805C32,B7L805C41)</f>
        <v>2173.6115326130875</v>
      </c>
      <c r="AH45" s="16" t="s">
        <v>31767</v>
      </c>
      <c r="AI45" s="33">
        <f>IF(D6L538C15=0,0,D6L538C11/D6L538C15)</f>
        <v>2.1055378238152736E-3</v>
      </c>
      <c r="AJ45" s="16" t="s">
        <v>31768</v>
      </c>
      <c r="AK45" s="33">
        <f>IF(D6L538C5=0,0,D6L538C11/D6L538C5)</f>
        <v>1.8725440452746985E-2</v>
      </c>
      <c r="AL45" s="16" t="s">
        <v>31769</v>
      </c>
      <c r="AM45" s="33">
        <f>D6L538C8*CHOOSE(MIN(D6L538C9,RUN_YEARS),B7L805C4,B7L805C13,B7L805C22,B7L805C31,B7L805C40)</f>
        <v>24.311624931397617</v>
      </c>
      <c r="AN45" s="16" t="s">
        <v>31770</v>
      </c>
      <c r="AO45" s="33">
        <f>D6L538C8-D6L538C18</f>
        <v>97.891676714480639</v>
      </c>
      <c r="AP45" s="16" t="s">
        <v>31771</v>
      </c>
      <c r="AQ45" s="33">
        <f>CHOOSE(MIN(D6L538C9,RUN_YEARS),B7L805C2,B7L805C11,B7L805C20,B7L805C29,B7L805C38)</f>
        <v>247.24122900448864</v>
      </c>
      <c r="AR45" s="16" t="s">
        <v>31772</v>
      </c>
      <c r="AS45" s="33">
        <f>IF(D6L538C20=0,0,D6L538C18/D6L538C20)</f>
        <v>9.8331597158321196E-2</v>
      </c>
      <c r="AT45" s="16" t="s">
        <v>31773</v>
      </c>
      <c r="AU45" s="33">
        <f>IF(D6L538C5=0,0,D6L538C18/D6L538C5)</f>
        <v>9.9472046188441146E-2</v>
      </c>
      <c r="AV45" s="16" t="s">
        <v>31774</v>
      </c>
      <c r="AW45" s="33">
        <f>CHOOSE(MIN(D6L538C9,RUN_YEARS),B7L805C1,B7L805C10,B7L805C19,B7L805C28,B7L805C37)</f>
        <v>995.52615378419773</v>
      </c>
      <c r="AX45" s="16" t="s">
        <v>31775</v>
      </c>
      <c r="AY45" s="33">
        <f>IF(D6L538C23=0,0,D6L538C19/D6L538C23)</f>
        <v>9.8331597158321182E-2</v>
      </c>
      <c r="AZ45" s="16" t="s">
        <v>31776</v>
      </c>
      <c r="BA45" s="33">
        <f>IF(D6L538C5=0,0,D6L538C19/D6L538C5)</f>
        <v>0.40052795381155887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4392.2696638153811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4392.2696638153811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1756.9078655261526</v>
      </c>
      <c r="R46" s="16" t="s">
        <v>31780</v>
      </c>
      <c r="S46" s="15">
        <f>D6L539C5-D6L539C7</f>
        <v>2635.3617982892283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1691.1101182924069</v>
      </c>
      <c r="X46" s="16" t="s">
        <v>31782</v>
      </c>
      <c r="Y46" s="33">
        <f>D6L539C7-D6L539C10</f>
        <v>65.797747233745667</v>
      </c>
      <c r="Z46" s="16" t="s">
        <v>31783</v>
      </c>
      <c r="AA46" s="33">
        <f>CHOOSE(MIN(D6L539C9,RUN_YEARS),B7L805C7,B7L805C16,B7L805C25,B7L805C34,B7L805C43)</f>
        <v>145250</v>
      </c>
      <c r="AB46" s="16" t="s">
        <v>31784</v>
      </c>
      <c r="AC46" s="33">
        <f>IF(D6L539C12=0,0,D6L539C10/D6L539C12)</f>
        <v>1.1642754687038947E-2</v>
      </c>
      <c r="AD46" s="16" t="s">
        <v>31785</v>
      </c>
      <c r="AE46" s="33">
        <f>IF(D6L539C5=0,0,D6L539C10/D6L539C5)</f>
        <v>0.38501964763780244</v>
      </c>
      <c r="AF46" s="16" t="s">
        <v>31786</v>
      </c>
      <c r="AG46" s="33">
        <f>CHOOSE(MIN(D6L539C9,RUN_YEARS),B7L805C5,B7L805C14,B7L805C23,B7L805C32,B7L805C41)</f>
        <v>2173.6115326130875</v>
      </c>
      <c r="AH46" s="16" t="s">
        <v>31787</v>
      </c>
      <c r="AI46" s="33">
        <f>IF(D6L539C15=0,0,D6L539C11/D6L539C15)</f>
        <v>3.0271162186301281E-2</v>
      </c>
      <c r="AJ46" s="16" t="s">
        <v>31788</v>
      </c>
      <c r="AK46" s="33">
        <f>IF(D6L539C5=0,0,D6L539C11/D6L539C5)</f>
        <v>1.4980352362197615E-2</v>
      </c>
      <c r="AL46" s="16" t="s">
        <v>31789</v>
      </c>
      <c r="AM46" s="33">
        <f>D6L539C8*CHOOSE(MIN(D6L539C9,RUN_YEARS),B7L805C4,B7L805C13,B7L805C22,B7L805C31,B7L805C40)</f>
        <v>524.28966104535891</v>
      </c>
      <c r="AN46" s="16" t="s">
        <v>31790</v>
      </c>
      <c r="AO46" s="33">
        <f>D6L539C8-D6L539C18</f>
        <v>2111.0721372438693</v>
      </c>
      <c r="AP46" s="16" t="s">
        <v>31791</v>
      </c>
      <c r="AQ46" s="33">
        <f>CHOOSE(MIN(D6L539C9,RUN_YEARS),B7L805C2,B7L805C11,B7L805C20,B7L805C29,B7L805C38)</f>
        <v>247.24122900448864</v>
      </c>
      <c r="AR46" s="16" t="s">
        <v>31792</v>
      </c>
      <c r="AS46" s="33">
        <f>IF(D6L539C20=0,0,D6L539C18/D6L539C20)</f>
        <v>2.1205591929646994</v>
      </c>
      <c r="AT46" s="16" t="s">
        <v>31793</v>
      </c>
      <c r="AU46" s="33">
        <f>IF(D6L539C5=0,0,D6L539C18/D6L539C5)</f>
        <v>0.11936645542612936</v>
      </c>
      <c r="AV46" s="16" t="s">
        <v>31794</v>
      </c>
      <c r="AW46" s="33">
        <f>CHOOSE(MIN(D6L539C9,RUN_YEARS),B7L805C1,B7L805C10,B7L805C19,B7L805C28,B7L805C37)</f>
        <v>995.52615378419773</v>
      </c>
      <c r="AX46" s="16" t="s">
        <v>31795</v>
      </c>
      <c r="AY46" s="33">
        <f>IF(D6L539C23=0,0,D6L539C19/D6L539C23)</f>
        <v>2.120559192964699</v>
      </c>
      <c r="AZ46" s="16" t="s">
        <v>31796</v>
      </c>
      <c r="BA46" s="33">
        <f>IF(D6L539C5=0,0,D6L539C19/D6L539C5)</f>
        <v>0.48063354457387053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4881.0828703988946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4636.6762671071374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1879.1111671720309</v>
      </c>
      <c r="R47" s="16" t="s">
        <v>31800</v>
      </c>
      <c r="S47" s="15">
        <f>SUM(D6L538C8:D6L539C8)</f>
        <v>2757.5650999351064</v>
      </c>
      <c r="U47" s="21" t="str">
        <f>NULL_VALUE</f>
        <v>n/a</v>
      </c>
      <c r="V47" s="16" t="s">
        <v>31801</v>
      </c>
      <c r="W47" s="33">
        <f>SUM(D6L538C10:D6L539C10)</f>
        <v>1808.7367986420873</v>
      </c>
      <c r="X47" s="16" t="s">
        <v>31802</v>
      </c>
      <c r="Y47" s="33">
        <f>SUM(D6L538C11:D6L539C11)</f>
        <v>70.374368529943609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1.2452576926967898E-2</v>
      </c>
      <c r="AD47" s="16" t="s">
        <v>31804</v>
      </c>
      <c r="AE47" s="33">
        <f>IF(D6L540C5=0,0,D6L540C10/D6L540C5)</f>
        <v>0.39009339760754397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3.2376700010116555E-2</v>
      </c>
      <c r="AJ47" s="16" t="s">
        <v>31806</v>
      </c>
      <c r="AK47" s="33">
        <f>IF(D6L540C5=0,0,D6L540C11/D6L540C5)</f>
        <v>1.5177761930282615E-2</v>
      </c>
      <c r="AL47" s="16" t="s">
        <v>31807</v>
      </c>
      <c r="AM47" s="33">
        <f>SUM(D6L538C18:D6L539C18)</f>
        <v>548.60128597675657</v>
      </c>
      <c r="AN47" s="16" t="s">
        <v>31808</v>
      </c>
      <c r="AO47" s="33">
        <f>SUM(D6L538C19:D6L539C19)</f>
        <v>2208.9638139583499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2.2188907901230208</v>
      </c>
      <c r="AT47" s="16" t="s">
        <v>31810</v>
      </c>
      <c r="AU47" s="33">
        <f>IF(D6L540C5=0,0,D6L540C18/D6L540C5)</f>
        <v>0.11831778937610274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2.2188907901230204</v>
      </c>
      <c r="AZ47" s="16" t="s">
        <v>31812</v>
      </c>
      <c r="BA47" s="33">
        <f>IF(D6L540C5=0,0,D6L540C19/D6L540C5)</f>
        <v>0.47641105108607068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41658.591123006852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35426.866074262012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13250.00607074947</v>
      </c>
      <c r="R48" s="16" t="s">
        <v>31817</v>
      </c>
      <c r="S48" s="15">
        <f>SUM(D6L528C8,D6L537C8,D6L540C8)</f>
        <v>22176.860003512542</v>
      </c>
      <c r="U48" s="21" t="str">
        <f>NULL_VALUE</f>
        <v>n/a</v>
      </c>
      <c r="V48" s="16" t="s">
        <v>31818</v>
      </c>
      <c r="W48" s="33">
        <f>SUM(D6L528C10,D6L537C10,D6L540C10)</f>
        <v>12753.380647974147</v>
      </c>
      <c r="X48" s="16" t="s">
        <v>31819</v>
      </c>
      <c r="Y48" s="33">
        <f>SUM(D6L528C11,D6L537C11,D6L540C11)</f>
        <v>496.62542277532555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8.9501996972372086E-2</v>
      </c>
      <c r="AD48" s="16" t="s">
        <v>31821</v>
      </c>
      <c r="AE48" s="33">
        <f>IF(D6L541C5=0,0,D6L541C10/D6L541C5)</f>
        <v>0.3599917819781302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0.2327051921281672</v>
      </c>
      <c r="AJ48" s="16" t="s">
        <v>31823</v>
      </c>
      <c r="AK48" s="33">
        <f>IF(D6L541C5=0,0,D6L541C11/D6L541C5)</f>
        <v>1.4018327834426457E-2</v>
      </c>
      <c r="AL48" s="16" t="s">
        <v>31824</v>
      </c>
      <c r="AM48" s="33">
        <f>SUM(D6L528C18,D6L537C18,D6L540C18)</f>
        <v>4364.8408230944478</v>
      </c>
      <c r="AN48" s="16" t="s">
        <v>31825</v>
      </c>
      <c r="AO48" s="33">
        <f>SUM(D6L528C19,D6L537C19,D6L540C19)</f>
        <v>17812.019180418098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18.06772621706212</v>
      </c>
      <c r="AT48" s="16" t="s">
        <v>31827</v>
      </c>
      <c r="AU48" s="33">
        <f>IF(D6L541C5=0,0,D6L541C18/D6L541C5)</f>
        <v>0.12320708283777747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18.067726217062116</v>
      </c>
      <c r="AZ48" s="16" t="s">
        <v>31829</v>
      </c>
      <c r="BA48" s="33">
        <f>IF(D6L541C5=0,0,D6L541C19/D6L541C5)</f>
        <v>0.50278280734966607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D54F16-0885-4E8A-A40C-595F0D0445A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73933.576867000011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63582.876105620009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31791.438052810005</v>
      </c>
      <c r="R8" s="16" t="s">
        <v>31838</v>
      </c>
      <c r="S8" s="15">
        <f>D6L601C5-D6L601C7</f>
        <v>31791.438052810005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30733.227821231038</v>
      </c>
      <c r="X8" s="16" t="s">
        <v>31840</v>
      </c>
      <c r="Y8" s="33">
        <f>D6L601C7-D6L601C10</f>
        <v>1058.2102315789671</v>
      </c>
      <c r="Z8" s="16" t="s">
        <v>31841</v>
      </c>
      <c r="AA8" s="33">
        <f>CHOOSE(MIN(D6L601C9,RUN_YEARS),B7L806C7,B7L806C16,B7L806C25,B7L806C34,B7L806C43)</f>
        <v>803774.33333333326</v>
      </c>
      <c r="AB8" s="16" t="s">
        <v>31842</v>
      </c>
      <c r="AC8" s="33">
        <f>IF(D6L601C12=0,0,D6L601C10/D6L601C12)</f>
        <v>3.8236139855047674E-2</v>
      </c>
      <c r="AD8" s="16" t="s">
        <v>31843</v>
      </c>
      <c r="AE8" s="33">
        <f>IF(D6L601C5=0,0,D6L601C10/D6L601C5)</f>
        <v>0.48335699332283849</v>
      </c>
      <c r="AF8" s="16" t="s">
        <v>31844</v>
      </c>
      <c r="AG8" s="33">
        <f>CHOOSE(MIN(D6L601C9,RUN_YEARS),B7L806C5,B7L806C14,B7L806C23,B7L806C32,B7L806C41)</f>
        <v>10644.482857464738</v>
      </c>
      <c r="AH8" s="16" t="s">
        <v>31845</v>
      </c>
      <c r="AI8" s="33">
        <f>IF(D6L601C15=0,0,D6L601C11/D6L601C15)</f>
        <v>9.941396362312406E-2</v>
      </c>
      <c r="AJ8" s="16" t="s">
        <v>31846</v>
      </c>
      <c r="AK8" s="33">
        <f>IF(D6L601C5=0,0,D6L601C11/D6L601C5)</f>
        <v>1.6643006677161513E-2</v>
      </c>
      <c r="AL8" s="16" t="s">
        <v>31847</v>
      </c>
      <c r="AM8" s="33">
        <f>D6L601C8*CHOOSE(MIN(D6L601C9,RUN_YEARS),B7L806C4,B7L806C13,B7L806C22,B7L806C31,B7L806C40)</f>
        <v>6495.647338931135</v>
      </c>
      <c r="AN8" s="16" t="s">
        <v>31848</v>
      </c>
      <c r="AO8" s="33">
        <f>D6L601C8-D6L601C18</f>
        <v>25295.790713878869</v>
      </c>
      <c r="AP8" s="16" t="s">
        <v>31849</v>
      </c>
      <c r="AQ8" s="33">
        <f>CHOOSE(MIN(D6L601C9,RUN_YEARS),B7L806C2,B7L806C11,B7L806C20,B7L806C29,B7L806C38)</f>
        <v>1296.7968602923977</v>
      </c>
      <c r="AR8" s="16" t="s">
        <v>31850</v>
      </c>
      <c r="AS8" s="33">
        <f>IF(D6L601C20=0,0,D6L601C18/D6L601C20)</f>
        <v>5.0089937274111822</v>
      </c>
      <c r="AT8" s="16" t="s">
        <v>31851</v>
      </c>
      <c r="AU8" s="33">
        <f>IF(D6L601C5=0,0,D6L601C18/D6L601C5)</f>
        <v>0.10216032581069406</v>
      </c>
      <c r="AV8" s="16" t="s">
        <v>31852</v>
      </c>
      <c r="AW8" s="33">
        <f>CHOOSE(MIN(D6L601C9,RUN_YEARS),B7L806C1,B7L806C10,B7L806C19,B7L806C28,B7L806C37)</f>
        <v>5050.0743443638921</v>
      </c>
      <c r="AX8" s="16" t="s">
        <v>31853</v>
      </c>
      <c r="AY8" s="33">
        <f>IF(D6L601C23=0,0,D6L601C19/D6L601C23)</f>
        <v>5.0089937274111813</v>
      </c>
      <c r="AZ8" s="16" t="s">
        <v>31854</v>
      </c>
      <c r="BA8" s="33">
        <f>IF(D6L601C5=0,0,D6L601C19/D6L601C5)</f>
        <v>0.39783967418930594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9.7126016000166722</v>
      </c>
      <c r="J9" s="16" t="s">
        <v>31875</v>
      </c>
      <c r="K9" s="21">
        <f>IF(FLOW_THRU_100PCT="Y",1,INDEX(VariabilityMatrix,D6L602C1,D6L602C9))</f>
        <v>0.59732288155061353</v>
      </c>
      <c r="L9" s="16" t="s">
        <v>31855</v>
      </c>
      <c r="M9" s="15">
        <f>IF(D6L602C2&lt;&gt;0,D6L602C2*D6L602C4,D6L602C3*D6L602C4)</f>
        <v>5.8015591750750577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2.9007795875375288</v>
      </c>
      <c r="R9" s="16" t="s">
        <v>31857</v>
      </c>
      <c r="S9" s="15">
        <f>D6L602C5-D6L602C7</f>
        <v>2.9007795875375288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2.8028984630933218</v>
      </c>
      <c r="X9" s="16" t="s">
        <v>31859</v>
      </c>
      <c r="Y9" s="33">
        <f>D6L602C7-D6L602C10</f>
        <v>9.7881124444207046E-2</v>
      </c>
      <c r="Z9" s="16" t="s">
        <v>31860</v>
      </c>
      <c r="AA9" s="33">
        <f>CHOOSE(MIN(D6L602C9,RUN_YEARS),B7L806C7,B7L806C16,B7L806C25,B7L806C34,B7L806C43)</f>
        <v>822894.2</v>
      </c>
      <c r="AB9" s="16" t="s">
        <v>31861</v>
      </c>
      <c r="AC9" s="33">
        <f>IF(D6L602C12=0,0,D6L602C10/D6L602C12)</f>
        <v>3.4061468206888833E-6</v>
      </c>
      <c r="AD9" s="16" t="s">
        <v>31862</v>
      </c>
      <c r="AE9" s="33">
        <f>IF(D6L602C5=0,0,D6L602C10/D6L602C5)</f>
        <v>0.48312847951896642</v>
      </c>
      <c r="AF9" s="16" t="s">
        <v>31863</v>
      </c>
      <c r="AG9" s="33">
        <f>CHOOSE(MIN(D6L602C9,RUN_YEARS),B7L806C5,B7L806C14,B7L806C23,B7L806C32,B7L806C41)</f>
        <v>11052.543623789283</v>
      </c>
      <c r="AH9" s="16" t="s">
        <v>31864</v>
      </c>
      <c r="AI9" s="33">
        <f>IF(D6L602C15=0,0,D6L602C11/D6L602C15)</f>
        <v>8.8559817337910874E-6</v>
      </c>
      <c r="AJ9" s="16" t="s">
        <v>31865</v>
      </c>
      <c r="AK9" s="33">
        <f>IF(D6L602C5=0,0,D6L602C11/D6L602C5)</f>
        <v>1.6871520481033568E-2</v>
      </c>
      <c r="AL9" s="16" t="s">
        <v>31866</v>
      </c>
      <c r="AM9" s="33">
        <f>D6L602C8*CHOOSE(MIN(D6L602C9,RUN_YEARS),B7L806C4,B7L806C13,B7L806C22,B7L806C31,B7L806C40)</f>
        <v>0.57989365766845358</v>
      </c>
      <c r="AN9" s="16" t="s">
        <v>31867</v>
      </c>
      <c r="AO9" s="33">
        <f>D6L602C8-D6L602C18</f>
        <v>2.3208859298690752</v>
      </c>
      <c r="AP9" s="16" t="s">
        <v>31868</v>
      </c>
      <c r="AQ9" s="33">
        <f>CHOOSE(MIN(D6L602C9,RUN_YEARS),B7L806C2,B7L806C11,B7L806C20,B7L806C29,B7L806C38)</f>
        <v>1304.144305396833</v>
      </c>
      <c r="AR9" s="16" t="s">
        <v>31869</v>
      </c>
      <c r="AS9" s="33">
        <f>IF(D6L602C20=0,0,D6L602C18/D6L602C20)</f>
        <v>4.4465451811484926E-4</v>
      </c>
      <c r="AT9" s="16" t="s">
        <v>31870</v>
      </c>
      <c r="AU9" s="33">
        <f>IF(D6L602C5=0,0,D6L602C18/D6L602C5)</f>
        <v>9.9954794938543604E-2</v>
      </c>
      <c r="AV9" s="16" t="s">
        <v>31871</v>
      </c>
      <c r="AW9" s="33">
        <f>CHOOSE(MIN(D6L602C9,RUN_YEARS),B7L806C1,B7L806C10,B7L806C19,B7L806C28,B7L806C37)</f>
        <v>5219.5262508715059</v>
      </c>
      <c r="AX9" s="16" t="s">
        <v>31872</v>
      </c>
      <c r="AY9" s="33">
        <f>IF(D6L602C23=0,0,D6L602C19/D6L602C23)</f>
        <v>4.4465451811484926E-4</v>
      </c>
      <c r="AZ9" s="16" t="s">
        <v>31873</v>
      </c>
      <c r="BA9" s="33">
        <f>IF(D6L602C5=0,0,D6L602C19/D6L602C5)</f>
        <v>0.40004520506145635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4.1449706011064453</v>
      </c>
      <c r="J10" s="16" t="s">
        <v>31896</v>
      </c>
      <c r="K10" s="21">
        <f>IF(FLOW_THRU_100PCT="Y",1,INDEX(VariabilityMatrix,D6L603C1,D6L603C9))</f>
        <v>0.59732288155061353</v>
      </c>
      <c r="L10" s="16" t="s">
        <v>31876</v>
      </c>
      <c r="M10" s="15">
        <f>IF(D6L603C2&lt;&gt;0,D6L603C2*D6L603C4,D6L603C3*D6L603C4)</f>
        <v>2.4758857833954804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1.2379428916977402</v>
      </c>
      <c r="R10" s="16" t="s">
        <v>31878</v>
      </c>
      <c r="S10" s="15">
        <f>D6L603C5-D6L603C7</f>
        <v>1.2379428916977402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1.1961709339944835</v>
      </c>
      <c r="X10" s="16" t="s">
        <v>31880</v>
      </c>
      <c r="Y10" s="33">
        <f>D6L603C7-D6L603C10</f>
        <v>4.1771957703256701E-2</v>
      </c>
      <c r="Z10" s="16" t="s">
        <v>31881</v>
      </c>
      <c r="AA10" s="33">
        <f>CHOOSE(MIN(D6L603C9,RUN_YEARS),B7L806C7,B7L806C16,B7L806C25,B7L806C34,B7L806C43)</f>
        <v>822894.2</v>
      </c>
      <c r="AB10" s="16" t="s">
        <v>31882</v>
      </c>
      <c r="AC10" s="33">
        <f>IF(D6L603C12=0,0,D6L603C10/D6L603C12)</f>
        <v>1.4536144913823474E-6</v>
      </c>
      <c r="AD10" s="16" t="s">
        <v>31883</v>
      </c>
      <c r="AE10" s="33">
        <f>IF(D6L603C5=0,0,D6L603C10/D6L603C5)</f>
        <v>0.48312847951896642</v>
      </c>
      <c r="AF10" s="16" t="s">
        <v>31884</v>
      </c>
      <c r="AG10" s="33">
        <f>CHOOSE(MIN(D6L603C9,RUN_YEARS),B7L806C5,B7L806C14,B7L806C23,B7L806C32,B7L806C41)</f>
        <v>11052.543623789283</v>
      </c>
      <c r="AH10" s="16" t="s">
        <v>31885</v>
      </c>
      <c r="AI10" s="33">
        <f>IF(D6L603C15=0,0,D6L603C11/D6L603C15)</f>
        <v>3.7793976775941006E-6</v>
      </c>
      <c r="AJ10" s="16" t="s">
        <v>31886</v>
      </c>
      <c r="AK10" s="33">
        <f>IF(D6L603C5=0,0,D6L603C11/D6L603C5)</f>
        <v>1.6871520481033575E-2</v>
      </c>
      <c r="AL10" s="16" t="s">
        <v>31887</v>
      </c>
      <c r="AM10" s="33">
        <f>D6L603C8*CHOOSE(MIN(D6L603C9,RUN_YEARS),B7L806C4,B7L806C13,B7L806C22,B7L806C31,B7L806C40)</f>
        <v>0.24747665577055061</v>
      </c>
      <c r="AN10" s="16" t="s">
        <v>31888</v>
      </c>
      <c r="AO10" s="33">
        <f>D6L603C8-D6L603C18</f>
        <v>0.99046623592718963</v>
      </c>
      <c r="AP10" s="16" t="s">
        <v>31889</v>
      </c>
      <c r="AQ10" s="33">
        <f>CHOOSE(MIN(D6L603C9,RUN_YEARS),B7L806C2,B7L806C11,B7L806C20,B7L806C29,B7L806C38)</f>
        <v>1304.144305396833</v>
      </c>
      <c r="AR10" s="16" t="s">
        <v>31890</v>
      </c>
      <c r="AS10" s="33">
        <f>IF(D6L603C20=0,0,D6L603C18/D6L603C20)</f>
        <v>1.8976171175723295E-4</v>
      </c>
      <c r="AT10" s="16" t="s">
        <v>31891</v>
      </c>
      <c r="AU10" s="33">
        <f>IF(D6L603C5=0,0,D6L603C18/D6L603C5)</f>
        <v>9.9954794938543604E-2</v>
      </c>
      <c r="AV10" s="16" t="s">
        <v>31892</v>
      </c>
      <c r="AW10" s="33">
        <f>CHOOSE(MIN(D6L603C9,RUN_YEARS),B7L806C1,B7L806C10,B7L806C19,B7L806C28,B7L806C37)</f>
        <v>5219.5262508715059</v>
      </c>
      <c r="AX10" s="16" t="s">
        <v>31893</v>
      </c>
      <c r="AY10" s="33">
        <f>IF(D6L603C23=0,0,D6L603C19/D6L603C23)</f>
        <v>1.8976171175723297E-4</v>
      </c>
      <c r="AZ10" s="16" t="s">
        <v>31894</v>
      </c>
      <c r="BA10" s="33">
        <f>IF(D6L603C5=0,0,D6L603C19/D6L603C5)</f>
        <v>0.40004520506145641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0.26480155181767601</v>
      </c>
      <c r="J11" s="16" t="s">
        <v>31917</v>
      </c>
      <c r="K11" s="21">
        <f>IF(FLOW_THRU_100PCT="Y",1,INDEX(VariabilityMatrix,D6L604C1,D6L604C9))</f>
        <v>0.59590198796625027</v>
      </c>
      <c r="L11" s="16" t="s">
        <v>31897</v>
      </c>
      <c r="M11" s="15">
        <f>IF(D6L604C2&lt;&gt;0,D6L604C2*D6L604C4,D6L604C3*D6L604C4)</f>
        <v>0.15779577114470117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7.8897885572350585E-2</v>
      </c>
      <c r="R11" s="16" t="s">
        <v>31899</v>
      </c>
      <c r="S11" s="15">
        <f>D6L604C5-D6L604C7</f>
        <v>7.8897885572350585E-2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7.633426585430407E-2</v>
      </c>
      <c r="X11" s="16" t="s">
        <v>31901</v>
      </c>
      <c r="Y11" s="33">
        <f>D6L604C7-D6L604C10</f>
        <v>2.5636197180465142E-3</v>
      </c>
      <c r="Z11" s="16" t="s">
        <v>31902</v>
      </c>
      <c r="AA11" s="33">
        <f>CHOOSE(MIN(D6L604C9,RUN_YEARS),B7L806C7,B7L806C16,B7L806C25,B7L806C34,B7L806C43)</f>
        <v>797739</v>
      </c>
      <c r="AB11" s="16" t="s">
        <v>31903</v>
      </c>
      <c r="AC11" s="33">
        <f>IF(D6L604C12=0,0,D6L604C10/D6L604C12)</f>
        <v>9.5688271294626521E-8</v>
      </c>
      <c r="AD11" s="16" t="s">
        <v>31904</v>
      </c>
      <c r="AE11" s="33">
        <f>IF(D6L604C5=0,0,D6L604C10/D6L604C5)</f>
        <v>0.48375355879660659</v>
      </c>
      <c r="AF11" s="16" t="s">
        <v>31905</v>
      </c>
      <c r="AG11" s="33">
        <f>CHOOSE(MIN(D6L604C9,RUN_YEARS),B7L806C5,B7L806C14,B7L806C23,B7L806C32,B7L806C41)</f>
        <v>10304.372422280496</v>
      </c>
      <c r="AH11" s="16" t="s">
        <v>31906</v>
      </c>
      <c r="AI11" s="33">
        <f>IF(D6L604C15=0,0,D6L604C11/D6L604C15)</f>
        <v>2.4878950536602898E-7</v>
      </c>
      <c r="AJ11" s="16" t="s">
        <v>31907</v>
      </c>
      <c r="AK11" s="33">
        <f>IF(D6L604C5=0,0,D6L604C11/D6L604C5)</f>
        <v>1.6246441203393438E-2</v>
      </c>
      <c r="AL11" s="16" t="s">
        <v>31908</v>
      </c>
      <c r="AM11" s="33">
        <f>D6L604C8*CHOOSE(MIN(D6L604C9,RUN_YEARS),B7L806C4,B7L806C13,B7L806C22,B7L806C31,B7L806C40)</f>
        <v>1.7111439603842121E-2</v>
      </c>
      <c r="AN11" s="16" t="s">
        <v>31909</v>
      </c>
      <c r="AO11" s="33">
        <f>D6L604C8-D6L604C18</f>
        <v>6.1786445968508463E-2</v>
      </c>
      <c r="AP11" s="16" t="s">
        <v>31910</v>
      </c>
      <c r="AQ11" s="33">
        <f>CHOOSE(MIN(D6L604C9,RUN_YEARS),B7L806C2,B7L806C11,B7L806C20,B7L806C29,B7L806C38)</f>
        <v>1357.8930862981877</v>
      </c>
      <c r="AR11" s="16" t="s">
        <v>31911</v>
      </c>
      <c r="AS11" s="33">
        <f>IF(D6L604C20=0,0,D6L604C18/D6L604C20)</f>
        <v>1.2601463087561902E-5</v>
      </c>
      <c r="AT11" s="16" t="s">
        <v>31912</v>
      </c>
      <c r="AU11" s="33">
        <f>IF(D6L604C5=0,0,D6L604C18/D6L604C5)</f>
        <v>0.10844041940864604</v>
      </c>
      <c r="AV11" s="16" t="s">
        <v>31913</v>
      </c>
      <c r="AW11" s="33">
        <f>CHOOSE(MIN(D6L604C9,RUN_YEARS),B7L806C1,B7L806C10,B7L806C19,B7L806C28,B7L806C37)</f>
        <v>4903.1168475582726</v>
      </c>
      <c r="AX11" s="16" t="s">
        <v>31914</v>
      </c>
      <c r="AY11" s="33">
        <f>IF(D6L604C23=0,0,D6L604C19/D6L604C23)</f>
        <v>1.2601463087561906E-5</v>
      </c>
      <c r="AZ11" s="16" t="s">
        <v>31915</v>
      </c>
      <c r="BA11" s="33">
        <f>IF(D6L604C5=0,0,D6L604C19/D6L604C5)</f>
        <v>0.39155958059135398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244.07594114934051</v>
      </c>
      <c r="J12" s="16" t="s">
        <v>31938</v>
      </c>
      <c r="K12" s="21">
        <f>IF(FLOW_THRU_100PCT="Y",1,INDEX(VariabilityMatrix,D6L605C1,D6L605C9))</f>
        <v>0.26218667313415128</v>
      </c>
      <c r="L12" s="16" t="s">
        <v>31918</v>
      </c>
      <c r="M12" s="15">
        <f>IF(D6L605C2&lt;&gt;0,D6L605C2*D6L605C4,D6L605C3*D6L605C4)</f>
        <v>63.993459002032488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31.996729501016244</v>
      </c>
      <c r="R12" s="16" t="s">
        <v>31920</v>
      </c>
      <c r="S12" s="15">
        <f>D6L605C5-D6L605C7</f>
        <v>31.996729501016244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30.91706254681127</v>
      </c>
      <c r="X12" s="16" t="s">
        <v>31922</v>
      </c>
      <c r="Y12" s="33">
        <f>D6L605C7-D6L605C10</f>
        <v>1.0796669542049742</v>
      </c>
      <c r="Z12" s="16" t="s">
        <v>31923</v>
      </c>
      <c r="AA12" s="33">
        <f>CHOOSE(MIN(D6L605C9,RUN_YEARS),B7L806C7,B7L806C16,B7L806C25,B7L806C34,B7L806C43)</f>
        <v>822894.2</v>
      </c>
      <c r="AB12" s="16" t="s">
        <v>31924</v>
      </c>
      <c r="AC12" s="33">
        <f>IF(D6L605C12=0,0,D6L605C10/D6L605C12)</f>
        <v>3.7571127062034549E-5</v>
      </c>
      <c r="AD12" s="16" t="s">
        <v>31925</v>
      </c>
      <c r="AE12" s="33">
        <f>IF(D6L605C5=0,0,D6L605C10/D6L605C5)</f>
        <v>0.48312847951896642</v>
      </c>
      <c r="AF12" s="16" t="s">
        <v>31926</v>
      </c>
      <c r="AG12" s="33">
        <f>CHOOSE(MIN(D6L605C9,RUN_YEARS),B7L806C5,B7L806C14,B7L806C23,B7L806C32,B7L806C41)</f>
        <v>11052.543623789283</v>
      </c>
      <c r="AH12" s="16" t="s">
        <v>31927</v>
      </c>
      <c r="AI12" s="33">
        <f>IF(D6L605C15=0,0,D6L605C11/D6L605C15)</f>
        <v>9.7684930361289848E-5</v>
      </c>
      <c r="AJ12" s="16" t="s">
        <v>31928</v>
      </c>
      <c r="AK12" s="33">
        <f>IF(D6L605C5=0,0,D6L605C11/D6L605C5)</f>
        <v>1.6871520481033585E-2</v>
      </c>
      <c r="AL12" s="16" t="s">
        <v>31929</v>
      </c>
      <c r="AM12" s="33">
        <f>D6L605C8*CHOOSE(MIN(D6L605C9,RUN_YEARS),B7L806C4,B7L806C13,B7L806C22,B7L806C31,B7L806C40)</f>
        <v>6.3964530719562545</v>
      </c>
      <c r="AN12" s="16" t="s">
        <v>31930</v>
      </c>
      <c r="AO12" s="33">
        <f>D6L605C8-D6L605C18</f>
        <v>25.600276429059988</v>
      </c>
      <c r="AP12" s="16" t="s">
        <v>31931</v>
      </c>
      <c r="AQ12" s="33">
        <f>CHOOSE(MIN(D6L605C9,RUN_YEARS),B7L806C2,B7L806C11,B7L806C20,B7L806C29,B7L806C38)</f>
        <v>1304.144305396833</v>
      </c>
      <c r="AR12" s="16" t="s">
        <v>31932</v>
      </c>
      <c r="AS12" s="33">
        <f>IF(D6L605C20=0,0,D6L605C18/D6L605C20)</f>
        <v>4.9047126498857063E-3</v>
      </c>
      <c r="AT12" s="16" t="s">
        <v>31933</v>
      </c>
      <c r="AU12" s="33">
        <f>IF(D6L605C5=0,0,D6L605C18/D6L605C5)</f>
        <v>9.9954794938543604E-2</v>
      </c>
      <c r="AV12" s="16" t="s">
        <v>31934</v>
      </c>
      <c r="AW12" s="33">
        <f>CHOOSE(MIN(D6L605C9,RUN_YEARS),B7L806C1,B7L806C10,B7L806C19,B7L806C28,B7L806C37)</f>
        <v>5219.5262508715059</v>
      </c>
      <c r="AX12" s="16" t="s">
        <v>31935</v>
      </c>
      <c r="AY12" s="33">
        <f>IF(D6L605C23=0,0,D6L605C19/D6L605C23)</f>
        <v>4.9047126498857063E-3</v>
      </c>
      <c r="AZ12" s="16" t="s">
        <v>31936</v>
      </c>
      <c r="BA12" s="33">
        <f>IF(D6L605C5=0,0,D6L605C19/D6L605C5)</f>
        <v>0.40004520506145641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109.43976881873706</v>
      </c>
      <c r="J13" s="16" t="s">
        <v>31959</v>
      </c>
      <c r="K13" s="21">
        <f>IF(FLOW_THRU_100PCT="Y",1,INDEX(VariabilityMatrix,D6L606C1,D6L606C9))</f>
        <v>0.59732288155061353</v>
      </c>
      <c r="L13" s="16" t="s">
        <v>31939</v>
      </c>
      <c r="M13" s="15">
        <f>IF(D6L606C2&lt;&gt;0,D6L606C2*D6L606C4,D6L606C3*D6L606C4)</f>
        <v>65.370878067041005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32.685439033520503</v>
      </c>
      <c r="R13" s="16" t="s">
        <v>31941</v>
      </c>
      <c r="S13" s="15">
        <f>D6L606C5-D6L606C7</f>
        <v>32.685439033520503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31.582532925349273</v>
      </c>
      <c r="X13" s="16" t="s">
        <v>31943</v>
      </c>
      <c r="Y13" s="33">
        <f>D6L606C7-D6L606C10</f>
        <v>1.1029061081712292</v>
      </c>
      <c r="Z13" s="16" t="s">
        <v>31944</v>
      </c>
      <c r="AA13" s="33">
        <f>CHOOSE(MIN(D6L606C9,RUN_YEARS),B7L806C7,B7L806C16,B7L806C25,B7L806C34,B7L806C43)</f>
        <v>822894.2</v>
      </c>
      <c r="AB13" s="16" t="s">
        <v>31945</v>
      </c>
      <c r="AC13" s="33">
        <f>IF(D6L606C12=0,0,D6L606C10/D6L606C12)</f>
        <v>3.8379822005489012E-5</v>
      </c>
      <c r="AD13" s="16" t="s">
        <v>31946</v>
      </c>
      <c r="AE13" s="33">
        <f>IF(D6L606C5=0,0,D6L606C10/D6L606C5)</f>
        <v>0.48312847951896642</v>
      </c>
      <c r="AF13" s="16" t="s">
        <v>31947</v>
      </c>
      <c r="AG13" s="33">
        <f>CHOOSE(MIN(D6L606C9,RUN_YEARS),B7L806C5,B7L806C14,B7L806C23,B7L806C32,B7L806C41)</f>
        <v>11052.543623789283</v>
      </c>
      <c r="AH13" s="16" t="s">
        <v>31948</v>
      </c>
      <c r="AI13" s="33">
        <f>IF(D6L606C15=0,0,D6L606C11/D6L606C15)</f>
        <v>9.9787537214271235E-5</v>
      </c>
      <c r="AJ13" s="16" t="s">
        <v>31949</v>
      </c>
      <c r="AK13" s="33">
        <f>IF(D6L606C5=0,0,D6L606C11/D6L606C5)</f>
        <v>1.6871520481033551E-2</v>
      </c>
      <c r="AL13" s="16" t="s">
        <v>31950</v>
      </c>
      <c r="AM13" s="33">
        <f>D6L606C8*CHOOSE(MIN(D6L606C9,RUN_YEARS),B7L806C4,B7L806C13,B7L806C22,B7L806C31,B7L806C40)</f>
        <v>6.534132712143621</v>
      </c>
      <c r="AN13" s="16" t="s">
        <v>31951</v>
      </c>
      <c r="AO13" s="33">
        <f>D6L606C8-D6L606C18</f>
        <v>26.151306321376882</v>
      </c>
      <c r="AP13" s="16" t="s">
        <v>31952</v>
      </c>
      <c r="AQ13" s="33">
        <f>CHOOSE(MIN(D6L606C9,RUN_YEARS),B7L806C2,B7L806C11,B7L806C20,B7L806C29,B7L806C38)</f>
        <v>1304.144305396833</v>
      </c>
      <c r="AR13" s="16" t="s">
        <v>31953</v>
      </c>
      <c r="AS13" s="33">
        <f>IF(D6L606C20=0,0,D6L606C18/D6L606C20)</f>
        <v>5.0102835131848201E-3</v>
      </c>
      <c r="AT13" s="16" t="s">
        <v>31954</v>
      </c>
      <c r="AU13" s="33">
        <f>IF(D6L606C5=0,0,D6L606C18/D6L606C5)</f>
        <v>9.9954794938543604E-2</v>
      </c>
      <c r="AV13" s="16" t="s">
        <v>31955</v>
      </c>
      <c r="AW13" s="33">
        <f>CHOOSE(MIN(D6L606C9,RUN_YEARS),B7L806C1,B7L806C10,B7L806C19,B7L806C28,B7L806C37)</f>
        <v>5219.5262508715059</v>
      </c>
      <c r="AX13" s="16" t="s">
        <v>31956</v>
      </c>
      <c r="AY13" s="33">
        <f>IF(D6L606C23=0,0,D6L606C19/D6L606C23)</f>
        <v>5.0102835131848201E-3</v>
      </c>
      <c r="AZ13" s="16" t="s">
        <v>31957</v>
      </c>
      <c r="BA13" s="33">
        <f>IF(D6L606C5=0,0,D6L606C19/D6L606C5)</f>
        <v>0.40004520506145641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1.3624705543244673</v>
      </c>
      <c r="J14" s="16" t="s">
        <v>31980</v>
      </c>
      <c r="K14" s="21">
        <f>IF(FLOW_THRU_100PCT="Y",1,INDEX(VariabilityMatrix,D6L607C1,D6L607C9))</f>
        <v>0.59590198796625027</v>
      </c>
      <c r="L14" s="16" t="s">
        <v>31960</v>
      </c>
      <c r="M14" s="15">
        <f>IF(D6L607C2&lt;&gt;0,D6L607C2*D6L607C4,D6L607C3*D6L607C4)</f>
        <v>0.81189891186742902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0.40594945593371451</v>
      </c>
      <c r="R14" s="16" t="s">
        <v>31962</v>
      </c>
      <c r="S14" s="15">
        <f>D6L607C5-D6L607C7</f>
        <v>0.40594945593371451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0.39275898799896125</v>
      </c>
      <c r="X14" s="16" t="s">
        <v>31964</v>
      </c>
      <c r="Y14" s="33">
        <f>D6L607C7-D6L607C10</f>
        <v>1.3190467934753258E-2</v>
      </c>
      <c r="Z14" s="16" t="s">
        <v>31965</v>
      </c>
      <c r="AA14" s="33">
        <f>CHOOSE(MIN(D6L607C9,RUN_YEARS),B7L806C7,B7L806C16,B7L806C25,B7L806C34,B7L806C43)</f>
        <v>797739</v>
      </c>
      <c r="AB14" s="16" t="s">
        <v>31966</v>
      </c>
      <c r="AC14" s="33">
        <f>IF(D6L607C12=0,0,D6L607C10/D6L607C12)</f>
        <v>4.9234021152151427E-7</v>
      </c>
      <c r="AD14" s="16" t="s">
        <v>31967</v>
      </c>
      <c r="AE14" s="33">
        <f>IF(D6L607C5=0,0,D6L607C10/D6L607C5)</f>
        <v>0.48375355879660659</v>
      </c>
      <c r="AF14" s="16" t="s">
        <v>31968</v>
      </c>
      <c r="AG14" s="33">
        <f>CHOOSE(MIN(D6L607C9,RUN_YEARS),B7L806C5,B7L806C14,B7L806C23,B7L806C32,B7L806C41)</f>
        <v>10304.372422280496</v>
      </c>
      <c r="AH14" s="16" t="s">
        <v>31969</v>
      </c>
      <c r="AI14" s="33">
        <f>IF(D6L607C15=0,0,D6L607C11/D6L607C15)</f>
        <v>1.2800845499559332E-6</v>
      </c>
      <c r="AJ14" s="16" t="s">
        <v>31970</v>
      </c>
      <c r="AK14" s="33">
        <f>IF(D6L607C5=0,0,D6L607C11/D6L607C5)</f>
        <v>1.6246441203393393E-2</v>
      </c>
      <c r="AL14" s="16" t="s">
        <v>31971</v>
      </c>
      <c r="AM14" s="33">
        <f>D6L607C8*CHOOSE(MIN(D6L607C9,RUN_YEARS),B7L806C4,B7L806C13,B7L806C22,B7L806C31,B7L806C40)</f>
        <v>8.804265852032736E-2</v>
      </c>
      <c r="AN14" s="16" t="s">
        <v>31972</v>
      </c>
      <c r="AO14" s="33">
        <f>D6L607C8-D6L607C18</f>
        <v>0.31790679741338712</v>
      </c>
      <c r="AP14" s="16" t="s">
        <v>31973</v>
      </c>
      <c r="AQ14" s="33">
        <f>CHOOSE(MIN(D6L607C9,RUN_YEARS),B7L806C2,B7L806C11,B7L806C20,B7L806C29,B7L806C38)</f>
        <v>1357.8930862981877</v>
      </c>
      <c r="AR14" s="16" t="s">
        <v>31974</v>
      </c>
      <c r="AS14" s="33">
        <f>IF(D6L607C20=0,0,D6L607C18/D6L607C20)</f>
        <v>6.4837695551086673E-5</v>
      </c>
      <c r="AT14" s="16" t="s">
        <v>31975</v>
      </c>
      <c r="AU14" s="33">
        <f>IF(D6L607C5=0,0,D6L607C18/D6L607C5)</f>
        <v>0.10844041940864606</v>
      </c>
      <c r="AV14" s="16" t="s">
        <v>31976</v>
      </c>
      <c r="AW14" s="33">
        <f>CHOOSE(MIN(D6L607C9,RUN_YEARS),B7L806C1,B7L806C10,B7L806C19,B7L806C28,B7L806C37)</f>
        <v>4903.1168475582726</v>
      </c>
      <c r="AX14" s="16" t="s">
        <v>31977</v>
      </c>
      <c r="AY14" s="33">
        <f>IF(D6L607C23=0,0,D6L607C19/D6L607C23)</f>
        <v>6.4837695551086673E-5</v>
      </c>
      <c r="AZ14" s="16" t="s">
        <v>31978</v>
      </c>
      <c r="BA14" s="33">
        <f>IF(D6L607C5=0,0,D6L607C19/D6L607C5)</f>
        <v>0.39155958059135393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0.338768465733228</v>
      </c>
      <c r="J15" s="16" t="s">
        <v>32001</v>
      </c>
      <c r="K15" s="21">
        <f>IF(FLOW_THRU_100PCT="Y",1,INDEX(VariabilityMatrix,D6L608C1,D6L608C9))</f>
        <v>0.59590198796625027</v>
      </c>
      <c r="L15" s="16" t="s">
        <v>31981</v>
      </c>
      <c r="M15" s="15">
        <f>IF(D6L608C2&lt;&gt;0,D6L608C2*D6L608C4,D6L608C3*D6L608C4)</f>
        <v>0.20187280219070711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0.10093640109535355</v>
      </c>
      <c r="R15" s="16" t="s">
        <v>31983</v>
      </c>
      <c r="S15" s="15">
        <f>D6L608C5-D6L608C7</f>
        <v>0.10093640109535355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9.7656686483997959E-2</v>
      </c>
      <c r="X15" s="16" t="s">
        <v>31985</v>
      </c>
      <c r="Y15" s="33">
        <f>D6L608C7-D6L608C10</f>
        <v>3.2797146113555942E-3</v>
      </c>
      <c r="Z15" s="16" t="s">
        <v>31986</v>
      </c>
      <c r="AA15" s="33">
        <f>CHOOSE(MIN(D6L608C9,RUN_YEARS),B7L806C7,B7L806C16,B7L806C25,B7L806C34,B7L806C43)</f>
        <v>797739</v>
      </c>
      <c r="AB15" s="16" t="s">
        <v>31987</v>
      </c>
      <c r="AC15" s="33">
        <f>IF(D6L608C12=0,0,D6L608C10/D6L608C12)</f>
        <v>1.2241683869536021E-7</v>
      </c>
      <c r="AD15" s="16" t="s">
        <v>31988</v>
      </c>
      <c r="AE15" s="33">
        <f>IF(D6L608C5=0,0,D6L608C10/D6L608C5)</f>
        <v>0.48375355879660659</v>
      </c>
      <c r="AF15" s="16" t="s">
        <v>31989</v>
      </c>
      <c r="AG15" s="33">
        <f>CHOOSE(MIN(D6L608C9,RUN_YEARS),B7L806C5,B7L806C14,B7L806C23,B7L806C32,B7L806C41)</f>
        <v>10304.372422280496</v>
      </c>
      <c r="AH15" s="16" t="s">
        <v>31990</v>
      </c>
      <c r="AI15" s="33">
        <f>IF(D6L608C15=0,0,D6L608C11/D6L608C15)</f>
        <v>3.1828378060793626E-7</v>
      </c>
      <c r="AJ15" s="16" t="s">
        <v>31991</v>
      </c>
      <c r="AK15" s="33">
        <f>IF(D6L608C5=0,0,D6L608C11/D6L608C5)</f>
        <v>1.6246441203393424E-2</v>
      </c>
      <c r="AL15" s="16" t="s">
        <v>31992</v>
      </c>
      <c r="AM15" s="33">
        <f>D6L608C8*CHOOSE(MIN(D6L608C9,RUN_YEARS),B7L806C4,B7L806C13,B7L806C22,B7L806C31,B7L806C40)</f>
        <v>2.1891171336758917E-2</v>
      </c>
      <c r="AN15" s="16" t="s">
        <v>31993</v>
      </c>
      <c r="AO15" s="33">
        <f>D6L608C8-D6L608C18</f>
        <v>7.904522975859464E-2</v>
      </c>
      <c r="AP15" s="16" t="s">
        <v>31994</v>
      </c>
      <c r="AQ15" s="33">
        <f>CHOOSE(MIN(D6L608C9,RUN_YEARS),B7L806C2,B7L806C11,B7L806C20,B7L806C29,B7L806C38)</f>
        <v>1357.8930862981877</v>
      </c>
      <c r="AR15" s="16" t="s">
        <v>31995</v>
      </c>
      <c r="AS15" s="33">
        <f>IF(D6L608C20=0,0,D6L608C18/D6L608C20)</f>
        <v>1.6121424843864112E-5</v>
      </c>
      <c r="AT15" s="16" t="s">
        <v>31996</v>
      </c>
      <c r="AU15" s="33">
        <f>IF(D6L608C5=0,0,D6L608C18/D6L608C5)</f>
        <v>0.10844041940864603</v>
      </c>
      <c r="AV15" s="16" t="s">
        <v>31997</v>
      </c>
      <c r="AW15" s="33">
        <f>CHOOSE(MIN(D6L608C9,RUN_YEARS),B7L806C1,B7L806C10,B7L806C19,B7L806C28,B7L806C37)</f>
        <v>4903.1168475582726</v>
      </c>
      <c r="AX15" s="16" t="s">
        <v>31998</v>
      </c>
      <c r="AY15" s="33">
        <f>IF(D6L608C23=0,0,D6L608C19/D6L608C23)</f>
        <v>1.6121424843864116E-5</v>
      </c>
      <c r="AZ15" s="16" t="s">
        <v>31999</v>
      </c>
      <c r="BA15" s="33">
        <f>IF(D6L608C5=0,0,D6L608C19/D6L608C5)</f>
        <v>0.39155958059135398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1.2618755513993165</v>
      </c>
      <c r="J16" s="16" t="s">
        <v>32022</v>
      </c>
      <c r="K16" s="21">
        <f>IF(FLOW_THRU_100PCT="Y",1,INDEX(VariabilityMatrix,D6L609C1,D6L609C9))</f>
        <v>0.59590198796625027</v>
      </c>
      <c r="L16" s="16" t="s">
        <v>32002</v>
      </c>
      <c r="M16" s="15">
        <f>IF(D6L609C2&lt;&gt;0,D6L609C2*D6L609C4,D6L609C3*D6L609C4)</f>
        <v>0.75195414964486096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0.37597707482243048</v>
      </c>
      <c r="R16" s="16" t="s">
        <v>32004</v>
      </c>
      <c r="S16" s="15">
        <f>D6L609C5-D6L609C7</f>
        <v>0.37597707482243048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0.36376049594257753</v>
      </c>
      <c r="X16" s="16" t="s">
        <v>32006</v>
      </c>
      <c r="Y16" s="33">
        <f>D6L609C7-D6L609C10</f>
        <v>1.2216578879852946E-2</v>
      </c>
      <c r="Z16" s="16" t="s">
        <v>32007</v>
      </c>
      <c r="AA16" s="33">
        <f>CHOOSE(MIN(D6L609C9,RUN_YEARS),B7L806C7,B7L806C16,B7L806C25,B7L806C34,B7L806C43)</f>
        <v>797739</v>
      </c>
      <c r="AB16" s="16" t="s">
        <v>32008</v>
      </c>
      <c r="AC16" s="33">
        <f>IF(D6L609C12=0,0,D6L609C10/D6L609C12)</f>
        <v>4.5598935985651638E-7</v>
      </c>
      <c r="AD16" s="16" t="s">
        <v>32009</v>
      </c>
      <c r="AE16" s="33">
        <f>IF(D6L609C5=0,0,D6L609C10/D6L609C5)</f>
        <v>0.48375355879660659</v>
      </c>
      <c r="AF16" s="16" t="s">
        <v>32010</v>
      </c>
      <c r="AG16" s="33">
        <f>CHOOSE(MIN(D6L609C9,RUN_YEARS),B7L806C5,B7L806C14,B7L806C23,B7L806C32,B7L806C41)</f>
        <v>10304.372422280496</v>
      </c>
      <c r="AH16" s="16" t="s">
        <v>32011</v>
      </c>
      <c r="AI16" s="33">
        <f>IF(D6L609C15=0,0,D6L609C11/D6L609C15)</f>
        <v>1.1855723356269429E-6</v>
      </c>
      <c r="AJ16" s="16" t="s">
        <v>32012</v>
      </c>
      <c r="AK16" s="33">
        <f>IF(D6L609C5=0,0,D6L609C11/D6L609C5)</f>
        <v>1.6246441203393441E-2</v>
      </c>
      <c r="AL16" s="16" t="s">
        <v>32013</v>
      </c>
      <c r="AM16" s="33">
        <f>D6L609C8*CHOOSE(MIN(D6L609C9,RUN_YEARS),B7L806C4,B7L806C13,B7L806C22,B7L806C31,B7L806C40)</f>
        <v>8.1542223363560512E-2</v>
      </c>
      <c r="AN16" s="16" t="s">
        <v>32014</v>
      </c>
      <c r="AO16" s="33">
        <f>D6L609C8-D6L609C18</f>
        <v>0.29443485145886994</v>
      </c>
      <c r="AP16" s="16" t="s">
        <v>32015</v>
      </c>
      <c r="AQ16" s="33">
        <f>CHOOSE(MIN(D6L609C9,RUN_YEARS),B7L806C2,B7L806C11,B7L806C20,B7L806C29,B7L806C38)</f>
        <v>1357.8930862981877</v>
      </c>
      <c r="AR16" s="16" t="s">
        <v>32016</v>
      </c>
      <c r="AS16" s="33">
        <f>IF(D6L609C20=0,0,D6L609C18/D6L609C20)</f>
        <v>6.005054756251567E-5</v>
      </c>
      <c r="AT16" s="16" t="s">
        <v>32017</v>
      </c>
      <c r="AU16" s="33">
        <f>IF(D6L609C5=0,0,D6L609C18/D6L609C5)</f>
        <v>0.10844041940864604</v>
      </c>
      <c r="AV16" s="16" t="s">
        <v>32018</v>
      </c>
      <c r="AW16" s="33">
        <f>CHOOSE(MIN(D6L609C9,RUN_YEARS),B7L806C1,B7L806C10,B7L806C19,B7L806C28,B7L806C37)</f>
        <v>4903.1168475582726</v>
      </c>
      <c r="AX16" s="16" t="s">
        <v>32019</v>
      </c>
      <c r="AY16" s="33">
        <f>IF(D6L609C23=0,0,D6L609C19/D6L609C23)</f>
        <v>6.005054756251567E-5</v>
      </c>
      <c r="AZ16" s="16" t="s">
        <v>32020</v>
      </c>
      <c r="BA16" s="33">
        <f>IF(D6L609C5=0,0,D6L609C19/D6L609C5)</f>
        <v>0.39155958059135393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0.81807406790600479</v>
      </c>
      <c r="J17" s="16" t="s">
        <v>32043</v>
      </c>
      <c r="K17" s="21">
        <f>IF(FLOW_THRU_100PCT="Y",1,INDEX(VariabilityMatrix,D6L610C1,D6L610C9))</f>
        <v>0.59590198796625027</v>
      </c>
      <c r="L17" s="16" t="s">
        <v>32023</v>
      </c>
      <c r="M17" s="15">
        <f>IF(D6L610C2&lt;&gt;0,D6L610C2*D6L610C4,D6L610C3*D6L610C4)</f>
        <v>0.48749196336882544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0.24374598168441272</v>
      </c>
      <c r="R17" s="16" t="s">
        <v>32025</v>
      </c>
      <c r="S17" s="15">
        <f>D6L610C5-D6L610C7</f>
        <v>0.24374598168441272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0.23582597216441428</v>
      </c>
      <c r="X17" s="16" t="s">
        <v>32027</v>
      </c>
      <c r="Y17" s="33">
        <f>D6L610C7-D6L610C10</f>
        <v>7.9200095199984388E-3</v>
      </c>
      <c r="Z17" s="16" t="s">
        <v>32028</v>
      </c>
      <c r="AA17" s="33">
        <f>CHOOSE(MIN(D6L610C9,RUN_YEARS),B7L806C7,B7L806C16,B7L806C25,B7L806C34,B7L806C43)</f>
        <v>797739</v>
      </c>
      <c r="AB17" s="16" t="s">
        <v>32029</v>
      </c>
      <c r="AC17" s="33">
        <f>IF(D6L610C12=0,0,D6L610C10/D6L610C12)</f>
        <v>2.9561795545211441E-7</v>
      </c>
      <c r="AD17" s="16" t="s">
        <v>32030</v>
      </c>
      <c r="AE17" s="33">
        <f>IF(D6L610C5=0,0,D6L610C10/D6L610C5)</f>
        <v>0.48375355879660659</v>
      </c>
      <c r="AF17" s="16" t="s">
        <v>32031</v>
      </c>
      <c r="AG17" s="33">
        <f>CHOOSE(MIN(D6L610C9,RUN_YEARS),B7L806C5,B7L806C14,B7L806C23,B7L806C32,B7L806C41)</f>
        <v>10304.372422280496</v>
      </c>
      <c r="AH17" s="16" t="s">
        <v>32032</v>
      </c>
      <c r="AI17" s="33">
        <f>IF(D6L610C15=0,0,D6L610C11/D6L610C15)</f>
        <v>7.6860668417549627E-7</v>
      </c>
      <c r="AJ17" s="16" t="s">
        <v>32033</v>
      </c>
      <c r="AK17" s="33">
        <f>IF(D6L610C5=0,0,D6L610C11/D6L610C5)</f>
        <v>1.6246441203393414E-2</v>
      </c>
      <c r="AL17" s="16" t="s">
        <v>32034</v>
      </c>
      <c r="AM17" s="33">
        <f>D6L610C8*CHOOSE(MIN(D6L610C9,RUN_YEARS),B7L806C4,B7L806C13,B7L806C22,B7L806C31,B7L806C40)</f>
        <v>5.2863832966059746E-2</v>
      </c>
      <c r="AN17" s="16" t="s">
        <v>32035</v>
      </c>
      <c r="AO17" s="33">
        <f>D6L610C8-D6L610C18</f>
        <v>0.19088214871835296</v>
      </c>
      <c r="AP17" s="16" t="s">
        <v>32036</v>
      </c>
      <c r="AQ17" s="33">
        <f>CHOOSE(MIN(D6L610C9,RUN_YEARS),B7L806C2,B7L806C11,B7L806C20,B7L806C29,B7L806C38)</f>
        <v>1357.8930862981877</v>
      </c>
      <c r="AR17" s="16" t="s">
        <v>32037</v>
      </c>
      <c r="AS17" s="33">
        <f>IF(D6L610C20=0,0,D6L610C18/D6L610C20)</f>
        <v>3.8930777024702422E-5</v>
      </c>
      <c r="AT17" s="16" t="s">
        <v>32038</v>
      </c>
      <c r="AU17" s="33">
        <f>IF(D6L610C5=0,0,D6L610C18/D6L610C5)</f>
        <v>0.10844041940864604</v>
      </c>
      <c r="AV17" s="16" t="s">
        <v>32039</v>
      </c>
      <c r="AW17" s="33">
        <f>CHOOSE(MIN(D6L610C9,RUN_YEARS),B7L806C1,B7L806C10,B7L806C19,B7L806C28,B7L806C37)</f>
        <v>4903.1168475582726</v>
      </c>
      <c r="AX17" s="16" t="s">
        <v>32040</v>
      </c>
      <c r="AY17" s="33">
        <f>IF(D6L610C23=0,0,D6L610C19/D6L610C23)</f>
        <v>3.8930777024702422E-5</v>
      </c>
      <c r="AZ17" s="16" t="s">
        <v>32041</v>
      </c>
      <c r="BA17" s="33">
        <f>IF(D6L610C5=0,0,D6L610C19/D6L610C5)</f>
        <v>0.39155958059135393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0.11390904742995002</v>
      </c>
      <c r="J18" s="16" t="s">
        <v>32064</v>
      </c>
      <c r="K18" s="21">
        <f>IF(FLOW_THRU_100PCT="Y",1,INDEX(VariabilityMatrix,D6L611C1,D6L611C9))</f>
        <v>0.59590198796625027</v>
      </c>
      <c r="L18" s="16" t="s">
        <v>32044</v>
      </c>
      <c r="M18" s="15">
        <f>IF(D6L611C2&lt;&gt;0,D6L611C2*D6L611C4,D6L611C3*D6L611C4)</f>
        <v>6.7878627810849107E-2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3.3939313905424554E-2</v>
      </c>
      <c r="R18" s="16" t="s">
        <v>32046</v>
      </c>
      <c r="S18" s="15">
        <f>D6L611C5-D6L611C7</f>
        <v>3.3939313905424554E-2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3.283652776972857E-2</v>
      </c>
      <c r="X18" s="16" t="s">
        <v>32048</v>
      </c>
      <c r="Y18" s="33">
        <f>D6L611C7-D6L611C10</f>
        <v>1.1027861356959837E-3</v>
      </c>
      <c r="Z18" s="16" t="s">
        <v>32049</v>
      </c>
      <c r="AA18" s="33">
        <f>CHOOSE(MIN(D6L611C9,RUN_YEARS),B7L806C7,B7L806C16,B7L806C25,B7L806C34,B7L806C43)</f>
        <v>797739</v>
      </c>
      <c r="AB18" s="16" t="s">
        <v>32050</v>
      </c>
      <c r="AC18" s="33">
        <f>IF(D6L611C12=0,0,D6L611C10/D6L611C12)</f>
        <v>4.1161993797129852E-8</v>
      </c>
      <c r="AD18" s="16" t="s">
        <v>32051</v>
      </c>
      <c r="AE18" s="33">
        <f>IF(D6L611C5=0,0,D6L611C10/D6L611C5)</f>
        <v>0.48375355879660659</v>
      </c>
      <c r="AF18" s="16" t="s">
        <v>32052</v>
      </c>
      <c r="AG18" s="33">
        <f>CHOOSE(MIN(D6L611C9,RUN_YEARS),B7L806C5,B7L806C14,B7L806C23,B7L806C32,B7L806C41)</f>
        <v>10304.372422280496</v>
      </c>
      <c r="AH18" s="16" t="s">
        <v>32053</v>
      </c>
      <c r="AI18" s="33">
        <f>IF(D6L611C15=0,0,D6L611C11/D6L611C15)</f>
        <v>1.0702118387253731E-7</v>
      </c>
      <c r="AJ18" s="16" t="s">
        <v>32054</v>
      </c>
      <c r="AK18" s="33">
        <f>IF(D6L611C5=0,0,D6L611C11/D6L611C5)</f>
        <v>1.6246441203393393E-2</v>
      </c>
      <c r="AL18" s="16" t="s">
        <v>32055</v>
      </c>
      <c r="AM18" s="33">
        <f>D6L611C8*CHOOSE(MIN(D6L611C9,RUN_YEARS),B7L806C4,B7L806C13,B7L806C22,B7L806C31,B7L806C40)</f>
        <v>7.3607868686918626E-3</v>
      </c>
      <c r="AN18" s="16" t="s">
        <v>32056</v>
      </c>
      <c r="AO18" s="33">
        <f>D6L611C8-D6L611C18</f>
        <v>2.6578527036732691E-2</v>
      </c>
      <c r="AP18" s="16" t="s">
        <v>32057</v>
      </c>
      <c r="AQ18" s="33">
        <f>CHOOSE(MIN(D6L611C9,RUN_YEARS),B7L806C2,B7L806C11,B7L806C20,B7L806C29,B7L806C38)</f>
        <v>1357.8930862981877</v>
      </c>
      <c r="AR18" s="16" t="s">
        <v>32058</v>
      </c>
      <c r="AS18" s="33">
        <f>IF(D6L611C20=0,0,D6L611C18/D6L611C20)</f>
        <v>5.4207411047054002E-6</v>
      </c>
      <c r="AT18" s="16" t="s">
        <v>32059</v>
      </c>
      <c r="AU18" s="33">
        <f>IF(D6L611C5=0,0,D6L611C18/D6L611C5)</f>
        <v>0.10844041940864604</v>
      </c>
      <c r="AV18" s="16" t="s">
        <v>32060</v>
      </c>
      <c r="AW18" s="33">
        <f>CHOOSE(MIN(D6L611C9,RUN_YEARS),B7L806C1,B7L806C10,B7L806C19,B7L806C28,B7L806C37)</f>
        <v>4903.1168475582726</v>
      </c>
      <c r="AX18" s="16" t="s">
        <v>32061</v>
      </c>
      <c r="AY18" s="33">
        <f>IF(D6L611C23=0,0,D6L611C19/D6L611C23)</f>
        <v>5.4207411047054002E-6</v>
      </c>
      <c r="AZ18" s="16" t="s">
        <v>32062</v>
      </c>
      <c r="BA18" s="33">
        <f>IF(D6L611C5=0,0,D6L611C19/D6L611C5)</f>
        <v>0.39155958059135398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0.59590198796625027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797739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10304.372422280496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1357.8930862981877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4903.1168475582726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1.5306403901167998E-2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1.3163507355004477E-2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6.5817536775022384E-3</v>
      </c>
      <c r="R20" s="16" t="s">
        <v>32088</v>
      </c>
      <c r="S20" s="15">
        <f>D6L613C5-D6L613C7</f>
        <v>6.5817536775022384E-3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6.3678935292287211E-3</v>
      </c>
      <c r="X20" s="16" t="s">
        <v>32090</v>
      </c>
      <c r="Y20" s="33">
        <f>D6L613C7-D6L613C10</f>
        <v>2.1386014827351734E-4</v>
      </c>
      <c r="Z20" s="16" t="s">
        <v>32091</v>
      </c>
      <c r="AA20" s="33">
        <f>CHOOSE(MIN(D6L613C9,RUN_YEARS),B7L806C7,B7L806C16,B7L806C25,B7L806C34,B7L806C43)</f>
        <v>797739</v>
      </c>
      <c r="AB20" s="16" t="s">
        <v>32092</v>
      </c>
      <c r="AC20" s="33">
        <f>IF(D6L613C12=0,0,D6L613C10/D6L613C12)</f>
        <v>7.9824272465414384E-9</v>
      </c>
      <c r="AD20" s="16" t="s">
        <v>32093</v>
      </c>
      <c r="AE20" s="33">
        <f>IF(D6L613C5=0,0,D6L613C10/D6L613C5)</f>
        <v>0.48375355879660659</v>
      </c>
      <c r="AF20" s="16" t="s">
        <v>32094</v>
      </c>
      <c r="AG20" s="33">
        <f>CHOOSE(MIN(D6L613C9,RUN_YEARS),B7L806C5,B7L806C14,B7L806C23,B7L806C32,B7L806C41)</f>
        <v>10304.372422280496</v>
      </c>
      <c r="AH20" s="16" t="s">
        <v>32095</v>
      </c>
      <c r="AI20" s="33">
        <f>IF(D6L613C15=0,0,D6L613C11/D6L613C15)</f>
        <v>2.0754310841007745E-8</v>
      </c>
      <c r="AJ20" s="16" t="s">
        <v>32096</v>
      </c>
      <c r="AK20" s="33">
        <f>IF(D6L613C5=0,0,D6L613C11/D6L613C5)</f>
        <v>1.6246441203393441E-2</v>
      </c>
      <c r="AL20" s="16" t="s">
        <v>32097</v>
      </c>
      <c r="AM20" s="33">
        <f>D6L613C8*CHOOSE(MIN(D6L613C9,RUN_YEARS),B7L806C4,B7L806C13,B7L806C22,B7L806C31,B7L806C40)</f>
        <v>1.4274562584654824E-3</v>
      </c>
      <c r="AN20" s="16" t="s">
        <v>32098</v>
      </c>
      <c r="AO20" s="33">
        <f>D6L613C8-D6L613C18</f>
        <v>5.1542974190367562E-3</v>
      </c>
      <c r="AP20" s="16" t="s">
        <v>32099</v>
      </c>
      <c r="AQ20" s="33">
        <f>CHOOSE(MIN(D6L613C9,RUN_YEARS),B7L806C2,B7L806C11,B7L806C20,B7L806C29,B7L806C38)</f>
        <v>1357.8930862981877</v>
      </c>
      <c r="AR20" s="16" t="s">
        <v>32100</v>
      </c>
      <c r="AS20" s="33">
        <f>IF(D6L613C20=0,0,D6L613C18/D6L613C20)</f>
        <v>1.0512287549507554E-6</v>
      </c>
      <c r="AT20" s="16" t="s">
        <v>32101</v>
      </c>
      <c r="AU20" s="33">
        <f>IF(D6L613C5=0,0,D6L613C18/D6L613C5)</f>
        <v>0.10844041940864604</v>
      </c>
      <c r="AV20" s="16" t="s">
        <v>32102</v>
      </c>
      <c r="AW20" s="33">
        <f>CHOOSE(MIN(D6L613C9,RUN_YEARS),B7L806C1,B7L806C10,B7L806C19,B7L806C28,B7L806C37)</f>
        <v>4903.1168475582726</v>
      </c>
      <c r="AX20" s="16" t="s">
        <v>32103</v>
      </c>
      <c r="AY20" s="33">
        <f>IF(D6L613C23=0,0,D6L613C19/D6L613C23)</f>
        <v>1.0512287549507554E-6</v>
      </c>
      <c r="AZ20" s="16" t="s">
        <v>32104</v>
      </c>
      <c r="BA20" s="33">
        <f>IF(D6L613C5=0,0,D6L613C19/D6L613C5)</f>
        <v>0.39155958059135398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</v>
      </c>
      <c r="J21" s="16" t="s">
        <v>32126</v>
      </c>
      <c r="K21" s="21">
        <f>IF(FLOW_THRU_100PCT="Y",1,INDEX(VariabilityMatrix,D6L614C1,D6L614C9))</f>
        <v>0.59732288155061353</v>
      </c>
      <c r="L21" s="16" t="s">
        <v>32106</v>
      </c>
      <c r="M21" s="15">
        <f>IF(D6L614C2&lt;&gt;0,D6L614C2*D6L614C4,D6L614C3*D6L614C4)</f>
        <v>0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</v>
      </c>
      <c r="R21" s="16" t="s">
        <v>32108</v>
      </c>
      <c r="S21" s="15">
        <f>D6L614C5-D6L614C7</f>
        <v>0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</v>
      </c>
      <c r="X21" s="16" t="s">
        <v>32110</v>
      </c>
      <c r="Y21" s="33">
        <f>D6L614C7-D6L614C10</f>
        <v>0</v>
      </c>
      <c r="Z21" s="16" t="s">
        <v>32111</v>
      </c>
      <c r="AA21" s="33">
        <f>CHOOSE(MIN(D6L614C9,RUN_YEARS),B7L806C7,B7L806C16,B7L806C25,B7L806C34,B7L806C43)</f>
        <v>822894.2</v>
      </c>
      <c r="AB21" s="16" t="s">
        <v>32112</v>
      </c>
      <c r="AC21" s="33">
        <f>IF(D6L614C12=0,0,D6L614C10/D6L614C12)</f>
        <v>0</v>
      </c>
      <c r="AD21" s="16" t="s">
        <v>32113</v>
      </c>
      <c r="AE21" s="33">
        <f>IF(D6L614C5=0,0,D6L614C10/D6L614C5)</f>
        <v>0</v>
      </c>
      <c r="AF21" s="16" t="s">
        <v>32114</v>
      </c>
      <c r="AG21" s="33">
        <f>CHOOSE(MIN(D6L614C9,RUN_YEARS),B7L806C5,B7L806C14,B7L806C23,B7L806C32,B7L806C41)</f>
        <v>11052.543623789283</v>
      </c>
      <c r="AH21" s="16" t="s">
        <v>32115</v>
      </c>
      <c r="AI21" s="33">
        <f>IF(D6L614C15=0,0,D6L614C11/D6L614C15)</f>
        <v>0</v>
      </c>
      <c r="AJ21" s="16" t="s">
        <v>32116</v>
      </c>
      <c r="AK21" s="33">
        <f>IF(D6L614C5=0,0,D6L614C11/D6L614C5)</f>
        <v>0</v>
      </c>
      <c r="AL21" s="16" t="s">
        <v>32117</v>
      </c>
      <c r="AM21" s="33">
        <f>D6L614C8*CHOOSE(MIN(D6L614C9,RUN_YEARS),B7L806C4,B7L806C13,B7L806C22,B7L806C31,B7L806C40)</f>
        <v>0</v>
      </c>
      <c r="AN21" s="16" t="s">
        <v>32118</v>
      </c>
      <c r="AO21" s="33">
        <f>D6L614C8-D6L614C18</f>
        <v>0</v>
      </c>
      <c r="AP21" s="16" t="s">
        <v>32119</v>
      </c>
      <c r="AQ21" s="33">
        <f>CHOOSE(MIN(D6L614C9,RUN_YEARS),B7L806C2,B7L806C11,B7L806C20,B7L806C29,B7L806C38)</f>
        <v>1304.144305396833</v>
      </c>
      <c r="AR21" s="16" t="s">
        <v>32120</v>
      </c>
      <c r="AS21" s="33">
        <f>IF(D6L614C20=0,0,D6L614C18/D6L614C20)</f>
        <v>0</v>
      </c>
      <c r="AT21" s="16" t="s">
        <v>32121</v>
      </c>
      <c r="AU21" s="33">
        <f>IF(D6L614C5=0,0,D6L614C18/D6L614C5)</f>
        <v>0</v>
      </c>
      <c r="AV21" s="16" t="s">
        <v>32122</v>
      </c>
      <c r="AW21" s="33">
        <f>CHOOSE(MIN(D6L614C9,RUN_YEARS),B7L806C1,B7L806C10,B7L806C19,B7L806C28,B7L806C37)</f>
        <v>5219.5262508715059</v>
      </c>
      <c r="AX21" s="16" t="s">
        <v>32123</v>
      </c>
      <c r="AY21" s="33">
        <f>IF(D6L614C23=0,0,D6L614C19/D6L614C23)</f>
        <v>0</v>
      </c>
      <c r="AZ21" s="16" t="s">
        <v>32124</v>
      </c>
      <c r="BA21" s="33">
        <f>IF(D6L614C5=0,0,D6L614C19/D6L614C5)</f>
        <v>0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16.422005813372092</v>
      </c>
      <c r="J22" s="16" t="s">
        <v>32147</v>
      </c>
      <c r="K22" s="21">
        <f>IF(FLOW_THRU_100PCT="Y",1,INDEX(VariabilityMatrix,D6L615C1,D6L615C9))</f>
        <v>0.58746942841131988</v>
      </c>
      <c r="L22" s="16" t="s">
        <v>32127</v>
      </c>
      <c r="M22" s="15">
        <f>IF(D6L615C2&lt;&gt;0,D6L615C2*D6L615C4,D6L615C3*D6L615C4)</f>
        <v>9.6474263685490751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4.8237131842745375</v>
      </c>
      <c r="R22" s="16" t="s">
        <v>32129</v>
      </c>
      <c r="S22" s="15">
        <f>D6L615C5-D6L615C7</f>
        <v>4.8237131842745375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4.6631510028053516</v>
      </c>
      <c r="X22" s="16" t="s">
        <v>32131</v>
      </c>
      <c r="Y22" s="33">
        <f>D6L615C7-D6L615C10</f>
        <v>0.16056218146918599</v>
      </c>
      <c r="Z22" s="16" t="s">
        <v>32132</v>
      </c>
      <c r="AA22" s="33">
        <f>CHOOSE(MIN(D6L615C9,RUN_YEARS),B7L806C7,B7L806C16,B7L806C25,B7L806C34,B7L806C43)</f>
        <v>803774.33333333326</v>
      </c>
      <c r="AB22" s="16" t="s">
        <v>32133</v>
      </c>
      <c r="AC22" s="33">
        <f>IF(D6L615C12=0,0,D6L615C10/D6L615C12)</f>
        <v>5.8015674417803236E-6</v>
      </c>
      <c r="AD22" s="16" t="s">
        <v>32134</v>
      </c>
      <c r="AE22" s="33">
        <f>IF(D6L615C5=0,0,D6L615C10/D6L615C5)</f>
        <v>0.48335699332283855</v>
      </c>
      <c r="AF22" s="16" t="s">
        <v>32135</v>
      </c>
      <c r="AG22" s="33">
        <f>CHOOSE(MIN(D6L615C9,RUN_YEARS),B7L806C5,B7L806C14,B7L806C23,B7L806C32,B7L806C41)</f>
        <v>10644.482857464738</v>
      </c>
      <c r="AH22" s="16" t="s">
        <v>32136</v>
      </c>
      <c r="AI22" s="33">
        <f>IF(D6L615C15=0,0,D6L615C11/D6L615C15)</f>
        <v>1.5084075348628827E-5</v>
      </c>
      <c r="AJ22" s="16" t="s">
        <v>32137</v>
      </c>
      <c r="AK22" s="33">
        <f>IF(D6L615C5=0,0,D6L615C11/D6L615C5)</f>
        <v>1.6643006677161482E-2</v>
      </c>
      <c r="AL22" s="16" t="s">
        <v>32138</v>
      </c>
      <c r="AM22" s="33">
        <f>D6L615C8*CHOOSE(MIN(D6L615C9,RUN_YEARS),B7L806C4,B7L806C13,B7L806C22,B7L806C31,B7L806C40)</f>
        <v>0.98558422104565457</v>
      </c>
      <c r="AN22" s="16" t="s">
        <v>32139</v>
      </c>
      <c r="AO22" s="33">
        <f>D6L615C8-D6L615C18</f>
        <v>3.8381289632288831</v>
      </c>
      <c r="AP22" s="16" t="s">
        <v>32140</v>
      </c>
      <c r="AQ22" s="33">
        <f>CHOOSE(MIN(D6L615C9,RUN_YEARS),B7L806C2,B7L806C11,B7L806C20,B7L806C29,B7L806C38)</f>
        <v>1296.7968602923977</v>
      </c>
      <c r="AR22" s="16" t="s">
        <v>32141</v>
      </c>
      <c r="AS22" s="33">
        <f>IF(D6L615C20=0,0,D6L615C18/D6L615C20)</f>
        <v>7.6001434860308666E-4</v>
      </c>
      <c r="AT22" s="16" t="s">
        <v>32142</v>
      </c>
      <c r="AU22" s="33">
        <f>IF(D6L615C5=0,0,D6L615C18/D6L615C5)</f>
        <v>0.10216032581069406</v>
      </c>
      <c r="AV22" s="16" t="s">
        <v>32143</v>
      </c>
      <c r="AW22" s="33">
        <f>CHOOSE(MIN(D6L615C9,RUN_YEARS),B7L806C1,B7L806C10,B7L806C19,B7L806C28,B7L806C37)</f>
        <v>5050.0743443638921</v>
      </c>
      <c r="AX22" s="16" t="s">
        <v>32144</v>
      </c>
      <c r="AY22" s="33">
        <f>IF(D6L615C23=0,0,D6L615C19/D6L615C23)</f>
        <v>7.6001434860308655E-4</v>
      </c>
      <c r="AZ22" s="16" t="s">
        <v>32145</v>
      </c>
      <c r="BA22" s="33">
        <f>IF(D6L615C5=0,0,D6L615C19/D6L615C5)</f>
        <v>0.39783967418930594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5014.1322355292477</v>
      </c>
      <c r="J23" s="16" t="s">
        <v>32168</v>
      </c>
      <c r="K23" s="21">
        <f>IF(FLOW_THRU_100PCT="Y",1,INDEX(VariabilityMatrix,D6L616C1,D6L616C9))</f>
        <v>0.24925544762966589</v>
      </c>
      <c r="L23" s="16" t="s">
        <v>32148</v>
      </c>
      <c r="M23" s="15">
        <f>IF(D6L616C2&lt;&gt;0,D6L616C2*D6L616C4,D6L616C3*D6L616C4)</f>
        <v>1249.7997748411799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624.89988742058995</v>
      </c>
      <c r="R23" s="16" t="s">
        <v>32150</v>
      </c>
      <c r="S23" s="15">
        <f>D6L616C5-D6L616C7</f>
        <v>624.89988742058995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604.0994614227933</v>
      </c>
      <c r="X23" s="16" t="s">
        <v>32152</v>
      </c>
      <c r="Y23" s="33">
        <f>D6L616C7-D6L616C10</f>
        <v>20.800425997796651</v>
      </c>
      <c r="Z23" s="16" t="s">
        <v>32153</v>
      </c>
      <c r="AA23" s="33">
        <f>CHOOSE(MIN(D6L616C9,RUN_YEARS),B7L806C7,B7L806C16,B7L806C25,B7L806C34,B7L806C43)</f>
        <v>803774.33333333326</v>
      </c>
      <c r="AB23" s="16" t="s">
        <v>32154</v>
      </c>
      <c r="AC23" s="33">
        <f>IF(D6L616C12=0,0,D6L616C10/D6L616C12)</f>
        <v>7.5157844231916668E-4</v>
      </c>
      <c r="AD23" s="16" t="s">
        <v>32155</v>
      </c>
      <c r="AE23" s="33">
        <f>IF(D6L616C5=0,0,D6L616C10/D6L616C5)</f>
        <v>0.48335699332283855</v>
      </c>
      <c r="AF23" s="16" t="s">
        <v>32156</v>
      </c>
      <c r="AG23" s="33">
        <f>CHOOSE(MIN(D6L616C9,RUN_YEARS),B7L806C5,B7L806C14,B7L806C23,B7L806C32,B7L806C41)</f>
        <v>10644.482857464738</v>
      </c>
      <c r="AH23" s="16" t="s">
        <v>32157</v>
      </c>
      <c r="AI23" s="33">
        <f>IF(D6L616C15=0,0,D6L616C11/D6L616C15)</f>
        <v>1.9541039500298295E-3</v>
      </c>
      <c r="AJ23" s="16" t="s">
        <v>32158</v>
      </c>
      <c r="AK23" s="33">
        <f>IF(D6L616C5=0,0,D6L616C11/D6L616C5)</f>
        <v>1.6643006677161464E-2</v>
      </c>
      <c r="AL23" s="16" t="s">
        <v>32159</v>
      </c>
      <c r="AM23" s="33">
        <f>D6L616C8*CHOOSE(MIN(D6L616C9,RUN_YEARS),B7L806C4,B7L806C13,B7L806C22,B7L806C31,B7L806C40)</f>
        <v>127.67995219590702</v>
      </c>
      <c r="AN23" s="16" t="s">
        <v>32160</v>
      </c>
      <c r="AO23" s="33">
        <f>D6L616C8-D6L616C18</f>
        <v>497.2199352246829</v>
      </c>
      <c r="AP23" s="16" t="s">
        <v>32161</v>
      </c>
      <c r="AQ23" s="33">
        <f>CHOOSE(MIN(D6L616C9,RUN_YEARS),B7L806C2,B7L806C11,B7L806C20,B7L806C29,B7L806C38)</f>
        <v>1296.7968602923977</v>
      </c>
      <c r="AR23" s="16" t="s">
        <v>32162</v>
      </c>
      <c r="AS23" s="33">
        <f>IF(D6L616C20=0,0,D6L616C18/D6L616C20)</f>
        <v>9.8457943649800442E-2</v>
      </c>
      <c r="AT23" s="16" t="s">
        <v>32163</v>
      </c>
      <c r="AU23" s="33">
        <f>IF(D6L616C5=0,0,D6L616C18/D6L616C5)</f>
        <v>0.10216032581069406</v>
      </c>
      <c r="AV23" s="16" t="s">
        <v>32164</v>
      </c>
      <c r="AW23" s="33">
        <f>CHOOSE(MIN(D6L616C9,RUN_YEARS),B7L806C1,B7L806C10,B7L806C19,B7L806C28,B7L806C37)</f>
        <v>5050.0743443638921</v>
      </c>
      <c r="AX23" s="16" t="s">
        <v>32165</v>
      </c>
      <c r="AY23" s="33">
        <f>IF(D6L616C23=0,0,D6L616C19/D6L616C23)</f>
        <v>9.8457943649800428E-2</v>
      </c>
      <c r="AZ23" s="16" t="s">
        <v>32166</v>
      </c>
      <c r="BA23" s="33">
        <f>IF(D6L616C5=0,0,D6L616C19/D6L616C5)</f>
        <v>0.39783967418930594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1834.5267605964048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1577.693014112908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788.84650705645402</v>
      </c>
      <c r="R24" s="16" t="s">
        <v>32171</v>
      </c>
      <c r="S24" s="15">
        <f>D6L617C5-D6L617C7</f>
        <v>788.84650705645402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762.5889516880618</v>
      </c>
      <c r="X24" s="16" t="s">
        <v>32173</v>
      </c>
      <c r="Y24" s="33">
        <f>D6L617C7-D6L617C10</f>
        <v>26.257555368392218</v>
      </c>
      <c r="Z24" s="16" t="s">
        <v>32174</v>
      </c>
      <c r="AA24" s="33">
        <f>CHOOSE(MIN(D6L617C9,RUN_YEARS),B7L806C7,B7L806C16,B7L806C25,B7L806C34,B7L806C43)</f>
        <v>803774.33333333326</v>
      </c>
      <c r="AB24" s="16" t="s">
        <v>32175</v>
      </c>
      <c r="AC24" s="33">
        <f>IF(D6L617C12=0,0,D6L617C10/D6L617C12)</f>
        <v>9.4876001890422214E-4</v>
      </c>
      <c r="AD24" s="16" t="s">
        <v>32176</v>
      </c>
      <c r="AE24" s="33">
        <f>IF(D6L617C5=0,0,D6L617C10/D6L617C5)</f>
        <v>0.48335699332283849</v>
      </c>
      <c r="AF24" s="16" t="s">
        <v>32177</v>
      </c>
      <c r="AG24" s="33">
        <f>CHOOSE(MIN(D6L617C9,RUN_YEARS),B7L806C5,B7L806C14,B7L806C23,B7L806C32,B7L806C41)</f>
        <v>10644.482857464738</v>
      </c>
      <c r="AH24" s="16" t="s">
        <v>32178</v>
      </c>
      <c r="AI24" s="33">
        <f>IF(D6L617C15=0,0,D6L617C11/D6L617C15)</f>
        <v>2.4667760491509814E-3</v>
      </c>
      <c r="AJ24" s="16" t="s">
        <v>32179</v>
      </c>
      <c r="AK24" s="33">
        <f>IF(D6L617C5=0,0,D6L617C11/D6L617C5)</f>
        <v>1.6643006677161523E-2</v>
      </c>
      <c r="AL24" s="16" t="s">
        <v>32180</v>
      </c>
      <c r="AM24" s="33">
        <f>D6L617C8*CHOOSE(MIN(D6L617C9,RUN_YEARS),B7L806C4,B7L806C13,B7L806C22,B7L806C31,B7L806C40)</f>
        <v>161.17763235103064</v>
      </c>
      <c r="AN24" s="16" t="s">
        <v>32181</v>
      </c>
      <c r="AO24" s="33">
        <f>D6L617C8-D6L617C18</f>
        <v>627.66887470542338</v>
      </c>
      <c r="AP24" s="16" t="s">
        <v>32182</v>
      </c>
      <c r="AQ24" s="33">
        <f>CHOOSE(MIN(D6L617C9,RUN_YEARS),B7L806C2,B7L806C11,B7L806C20,B7L806C29,B7L806C38)</f>
        <v>1296.7968602923977</v>
      </c>
      <c r="AR24" s="16" t="s">
        <v>32183</v>
      </c>
      <c r="AS24" s="33">
        <f>IF(D6L617C20=0,0,D6L617C18/D6L617C20)</f>
        <v>0.12428903653783431</v>
      </c>
      <c r="AT24" s="16" t="s">
        <v>32184</v>
      </c>
      <c r="AU24" s="33">
        <f>IF(D6L617C5=0,0,D6L617C18/D6L617C5)</f>
        <v>0.10216032581069406</v>
      </c>
      <c r="AV24" s="16" t="s">
        <v>32185</v>
      </c>
      <c r="AW24" s="33">
        <f>CHOOSE(MIN(D6L617C9,RUN_YEARS),B7L806C1,B7L806C10,B7L806C19,B7L806C28,B7L806C37)</f>
        <v>5050.0743443638921</v>
      </c>
      <c r="AX24" s="16" t="s">
        <v>32186</v>
      </c>
      <c r="AY24" s="33">
        <f>IF(D6L617C23=0,0,D6L617C19/D6L617C23)</f>
        <v>0.1242890365378343</v>
      </c>
      <c r="AZ24" s="16" t="s">
        <v>32187</v>
      </c>
      <c r="BA24" s="33">
        <f>IF(D6L617C5=0,0,D6L617C19/D6L617C5)</f>
        <v>0.39783967418930594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IF(FLOW_THRU_100PCT="Y",1,INDEX(VariabilityMatrix,D6L618C1,D6L618C9))</f>
        <v>0.24783281238833932</v>
      </c>
      <c r="L25" s="16" t="s">
        <v>32189</v>
      </c>
      <c r="M25" s="15">
        <f>IF(D6L618C2&lt;&gt;0,D6L618C2*D6L618C4,D6L618C3*D6L618C4)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797739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10304.372422280496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1357.8930862981877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4903.1168475582726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28211.885941243323</v>
      </c>
      <c r="J26" s="16" t="s">
        <v>32230</v>
      </c>
      <c r="K26" s="21">
        <f>IF(FLOW_THRU_100PCT="Y",1,INDEX(VariabilityMatrix,D6L619C1,D6L619C9))</f>
        <v>0.24925544762966589</v>
      </c>
      <c r="L26" s="16" t="s">
        <v>32210</v>
      </c>
      <c r="M26" s="15">
        <f>IF(D6L619C2&lt;&gt;0,D6L619C2*D6L619C4,D6L619C3*D6L619C4)</f>
        <v>7031.9662587616822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3515.9831293808411</v>
      </c>
      <c r="R26" s="16" t="s">
        <v>32212</v>
      </c>
      <c r="S26" s="15">
        <f>D6L619C5-D6L619C7</f>
        <v>3515.9831293808411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3398.9500679826961</v>
      </c>
      <c r="X26" s="16" t="s">
        <v>32214</v>
      </c>
      <c r="Y26" s="33">
        <f>D6L619C7-D6L619C10</f>
        <v>117.03306139814504</v>
      </c>
      <c r="Z26" s="16" t="s">
        <v>32215</v>
      </c>
      <c r="AA26" s="33">
        <f>CHOOSE(MIN(D6L619C9,RUN_YEARS),B7L806C7,B7L806C16,B7L806C25,B7L806C34,B7L806C43)</f>
        <v>803774.33333333326</v>
      </c>
      <c r="AB26" s="16" t="s">
        <v>32216</v>
      </c>
      <c r="AC26" s="33">
        <f>IF(D6L619C12=0,0,D6L619C10/D6L619C12)</f>
        <v>4.2287367573519141E-3</v>
      </c>
      <c r="AD26" s="16" t="s">
        <v>32217</v>
      </c>
      <c r="AE26" s="33">
        <f>IF(D6L619C5=0,0,D6L619C10/D6L619C5)</f>
        <v>0.48335699332283849</v>
      </c>
      <c r="AF26" s="16" t="s">
        <v>32218</v>
      </c>
      <c r="AG26" s="33">
        <f>CHOOSE(MIN(D6L619C9,RUN_YEARS),B7L806C5,B7L806C14,B7L806C23,B7L806C32,B7L806C41)</f>
        <v>10644.482857464738</v>
      </c>
      <c r="AH26" s="16" t="s">
        <v>32219</v>
      </c>
      <c r="AI26" s="33">
        <f>IF(D6L619C15=0,0,D6L619C11/D6L619C15)</f>
        <v>1.0994715569114978E-2</v>
      </c>
      <c r="AJ26" s="16" t="s">
        <v>32220</v>
      </c>
      <c r="AK26" s="33">
        <f>IF(D6L619C5=0,0,D6L619C11/D6L619C5)</f>
        <v>1.6643006677161499E-2</v>
      </c>
      <c r="AL26" s="16" t="s">
        <v>32221</v>
      </c>
      <c r="AM26" s="33">
        <f>D6L619C8*CHOOSE(MIN(D6L619C9,RUN_YEARS),B7L806C4,B7L806C13,B7L806C22,B7L806C31,B7L806C40)</f>
        <v>718.38796408490089</v>
      </c>
      <c r="AN26" s="16" t="s">
        <v>32222</v>
      </c>
      <c r="AO26" s="33">
        <f>D6L619C8-D6L619C18</f>
        <v>2797.5951652959402</v>
      </c>
      <c r="AP26" s="16" t="s">
        <v>32223</v>
      </c>
      <c r="AQ26" s="33">
        <f>CHOOSE(MIN(D6L619C9,RUN_YEARS),B7L806C2,B7L806C11,B7L806C20,B7L806C29,B7L806C38)</f>
        <v>1296.7968602923977</v>
      </c>
      <c r="AR26" s="16" t="s">
        <v>32224</v>
      </c>
      <c r="AS26" s="33">
        <f>IF(D6L619C20=0,0,D6L619C18/D6L619C20)</f>
        <v>0.5539710852807902</v>
      </c>
      <c r="AT26" s="16" t="s">
        <v>32225</v>
      </c>
      <c r="AU26" s="33">
        <f>IF(D6L619C5=0,0,D6L619C18/D6L619C5)</f>
        <v>0.10216032581069406</v>
      </c>
      <c r="AV26" s="16" t="s">
        <v>32226</v>
      </c>
      <c r="AW26" s="33">
        <f>CHOOSE(MIN(D6L619C9,RUN_YEARS),B7L806C1,B7L806C10,B7L806C19,B7L806C28,B7L806C37)</f>
        <v>5050.0743443638921</v>
      </c>
      <c r="AX26" s="16" t="s">
        <v>32227</v>
      </c>
      <c r="AY26" s="33">
        <f>IF(D6L619C23=0,0,D6L619C19/D6L619C23)</f>
        <v>0.5539710852807902</v>
      </c>
      <c r="AZ26" s="16" t="s">
        <v>32228</v>
      </c>
      <c r="BA26" s="33">
        <f>IF(D6L619C5=0,0,D6L619C19/D6L619C5)</f>
        <v>0.39783967418930594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11240.79595417561</v>
      </c>
      <c r="J27" s="16" t="s">
        <v>32251</v>
      </c>
      <c r="K27" s="21">
        <f>IF(FLOW_THRU_100PCT="Y",1,INDEX(VariabilityMatrix,D6L620C1,D6L620C9))</f>
        <v>0.24783281238833932</v>
      </c>
      <c r="L27" s="16" t="s">
        <v>32231</v>
      </c>
      <c r="M27" s="15">
        <f>IF(D6L620C2&lt;&gt;0,D6L620C2*D6L620C4,D6L620C3*D6L620C4)</f>
        <v>2785.8380748068075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1392.9190374034038</v>
      </c>
      <c r="R27" s="16" t="s">
        <v>32233</v>
      </c>
      <c r="S27" s="15">
        <f>D6L620C5-D6L620C7</f>
        <v>1392.9190374034038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1347.6590829188804</v>
      </c>
      <c r="X27" s="16" t="s">
        <v>32235</v>
      </c>
      <c r="Y27" s="33">
        <f>D6L620C7-D6L620C10</f>
        <v>45.259954484523405</v>
      </c>
      <c r="Z27" s="16" t="s">
        <v>32236</v>
      </c>
      <c r="AA27" s="33">
        <f>CHOOSE(MIN(D6L620C9,RUN_YEARS),B7L806C7,B7L806C16,B7L806C25,B7L806C34,B7L806C43)</f>
        <v>797739</v>
      </c>
      <c r="AB27" s="16" t="s">
        <v>32237</v>
      </c>
      <c r="AC27" s="33">
        <f>IF(D6L620C12=0,0,D6L620C10/D6L620C12)</f>
        <v>1.6893483744920084E-3</v>
      </c>
      <c r="AD27" s="16" t="s">
        <v>32238</v>
      </c>
      <c r="AE27" s="33">
        <f>IF(D6L620C5=0,0,D6L620C10/D6L620C5)</f>
        <v>0.48375355879660664</v>
      </c>
      <c r="AF27" s="16" t="s">
        <v>32239</v>
      </c>
      <c r="AG27" s="33">
        <f>CHOOSE(MIN(D6L620C9,RUN_YEARS),B7L806C5,B7L806C14,B7L806C23,B7L806C32,B7L806C41)</f>
        <v>10304.372422280496</v>
      </c>
      <c r="AH27" s="16" t="s">
        <v>32240</v>
      </c>
      <c r="AI27" s="33">
        <f>IF(D6L620C15=0,0,D6L620C11/D6L620C15)</f>
        <v>4.3923057736792058E-3</v>
      </c>
      <c r="AJ27" s="16" t="s">
        <v>32241</v>
      </c>
      <c r="AK27" s="33">
        <f>IF(D6L620C5=0,0,D6L620C11/D6L620C5)</f>
        <v>1.6246441203393379E-2</v>
      </c>
      <c r="AL27" s="16" t="s">
        <v>32242</v>
      </c>
      <c r="AM27" s="33">
        <f>D6L620C8*CHOOSE(MIN(D6L620C9,RUN_YEARS),B7L806C4,B7L806C13,B7L806C22,B7L806C31,B7L806C40)</f>
        <v>302.09744923662527</v>
      </c>
      <c r="AN27" s="16" t="s">
        <v>32243</v>
      </c>
      <c r="AO27" s="33">
        <f>D6L620C8-D6L620C18</f>
        <v>1090.8215881667784</v>
      </c>
      <c r="AP27" s="16" t="s">
        <v>32244</v>
      </c>
      <c r="AQ27" s="33">
        <f>CHOOSE(MIN(D6L620C9,RUN_YEARS),B7L806C2,B7L806C11,B7L806C20,B7L806C29,B7L806C38)</f>
        <v>1357.8930862981877</v>
      </c>
      <c r="AR27" s="16" t="s">
        <v>32245</v>
      </c>
      <c r="AS27" s="33">
        <f>IF(D6L620C20=0,0,D6L620C18/D6L620C20)</f>
        <v>0.22247513613916872</v>
      </c>
      <c r="AT27" s="16" t="s">
        <v>32246</v>
      </c>
      <c r="AU27" s="33">
        <f>IF(D6L620C5=0,0,D6L620C18/D6L620C5)</f>
        <v>0.10844041940864604</v>
      </c>
      <c r="AV27" s="16" t="s">
        <v>32247</v>
      </c>
      <c r="AW27" s="33">
        <f>CHOOSE(MIN(D6L620C9,RUN_YEARS),B7L806C1,B7L806C10,B7L806C19,B7L806C28,B7L806C37)</f>
        <v>4903.1168475582726</v>
      </c>
      <c r="AX27" s="16" t="s">
        <v>32248</v>
      </c>
      <c r="AY27" s="33">
        <f>IF(D6L620C23=0,0,D6L620C19/D6L620C23)</f>
        <v>0.22247513613916869</v>
      </c>
      <c r="AZ27" s="16" t="s">
        <v>32249</v>
      </c>
      <c r="BA27" s="33">
        <f>IF(D6L620C5=0,0,D6L620C19/D6L620C5)</f>
        <v>0.39155958059135393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0.24783281238833932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797739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10304.372422280496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1357.8930862981877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4903.1168475582726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0.24783281238833932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797739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10304.372422280496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1357.8930862981877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4903.1168475582726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0.24783281238833932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797739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10304.372422280496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1357.8930862981877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4903.1168475582726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0.24783281238833932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797739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10304.372422280496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1357.8930862981877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4903.1168475582726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0.24783281238833932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797739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10304.372422280496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1357.8930862981877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4903.1168475582726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0.3557551651794667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0.30594944205434138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0.15297472102717069</v>
      </c>
      <c r="R33" s="16" t="s">
        <v>32359</v>
      </c>
      <c r="S33" s="15">
        <f>D6L626C5-D6L626C7</f>
        <v>0.15297472102717069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0.14800413140562382</v>
      </c>
      <c r="X33" s="16" t="s">
        <v>32361</v>
      </c>
      <c r="Y33" s="33">
        <f>D6L626C7-D6L626C10</f>
        <v>4.970589621546867E-3</v>
      </c>
      <c r="Z33" s="16" t="s">
        <v>32362</v>
      </c>
      <c r="AA33" s="33">
        <f>CHOOSE(MIN(D6L626C9,RUN_YEARS),B7L806C7,B7L806C16,B7L806C25,B7L806C34,B7L806C43)</f>
        <v>797739</v>
      </c>
      <c r="AB33" s="16" t="s">
        <v>32363</v>
      </c>
      <c r="AC33" s="33">
        <f>IF(D6L626C12=0,0,D6L626C10/D6L626C12)</f>
        <v>1.8552951705460534E-7</v>
      </c>
      <c r="AD33" s="16" t="s">
        <v>32364</v>
      </c>
      <c r="AE33" s="33">
        <f>IF(D6L626C5=0,0,D6L626C10/D6L626C5)</f>
        <v>0.48375355879660664</v>
      </c>
      <c r="AF33" s="16" t="s">
        <v>32365</v>
      </c>
      <c r="AG33" s="33">
        <f>CHOOSE(MIN(D6L626C9,RUN_YEARS),B7L806C5,B7L806C14,B7L806C23,B7L806C32,B7L806C41)</f>
        <v>10304.372422280496</v>
      </c>
      <c r="AH33" s="16" t="s">
        <v>32366</v>
      </c>
      <c r="AI33" s="33">
        <f>IF(D6L626C15=0,0,D6L626C11/D6L626C15)</f>
        <v>4.8237674434197214E-7</v>
      </c>
      <c r="AJ33" s="16" t="s">
        <v>32367</v>
      </c>
      <c r="AK33" s="33">
        <f>IF(D6L626C5=0,0,D6L626C11/D6L626C5)</f>
        <v>1.6246441203393379E-2</v>
      </c>
      <c r="AL33" s="16" t="s">
        <v>32368</v>
      </c>
      <c r="AM33" s="33">
        <f>D6L626C8*CHOOSE(MIN(D6L626C9,RUN_YEARS),B7L806C4,B7L806C13,B7L806C22,B7L806C31,B7L806C40)</f>
        <v>3.317728581421403E-2</v>
      </c>
      <c r="AN33" s="16" t="s">
        <v>32369</v>
      </c>
      <c r="AO33" s="33">
        <f>D6L626C8-D6L626C18</f>
        <v>0.11979743521295666</v>
      </c>
      <c r="AP33" s="16" t="s">
        <v>32370</v>
      </c>
      <c r="AQ33" s="33">
        <f>CHOOSE(MIN(D6L626C9,RUN_YEARS),B7L806C2,B7L806C11,B7L806C20,B7L806C29,B7L806C38)</f>
        <v>1357.8930862981877</v>
      </c>
      <c r="AR33" s="16" t="s">
        <v>32371</v>
      </c>
      <c r="AS33" s="33">
        <f>IF(D6L626C20=0,0,D6L626C18/D6L626C20)</f>
        <v>2.4432914600559678E-5</v>
      </c>
      <c r="AT33" s="16" t="s">
        <v>32372</v>
      </c>
      <c r="AU33" s="33">
        <f>IF(D6L626C5=0,0,D6L626C18/D6L626C5)</f>
        <v>0.10844041940864604</v>
      </c>
      <c r="AV33" s="16" t="s">
        <v>32373</v>
      </c>
      <c r="AW33" s="33">
        <f>CHOOSE(MIN(D6L626C9,RUN_YEARS),B7L806C1,B7L806C10,B7L806C19,B7L806C28,B7L806C37)</f>
        <v>4903.1168475582726</v>
      </c>
      <c r="AX33" s="16" t="s">
        <v>32374</v>
      </c>
      <c r="AY33" s="33">
        <f>IF(D6L626C23=0,0,D6L626C19/D6L626C23)</f>
        <v>2.4432914600559678E-5</v>
      </c>
      <c r="AZ33" s="16" t="s">
        <v>32375</v>
      </c>
      <c r="BA33" s="33">
        <f>IF(D6L626C5=0,0,D6L626C19/D6L626C5)</f>
        <v>0.39155958059135393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810.86085486122397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697.34033518065257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348.67016759032629</v>
      </c>
      <c r="R34" s="16" t="s">
        <v>32379</v>
      </c>
      <c r="S34" s="15">
        <f>D6L627C5-D6L627C7</f>
        <v>348.67016759032629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337.06432773566064</v>
      </c>
      <c r="X34" s="16" t="s">
        <v>32381</v>
      </c>
      <c r="Y34" s="33">
        <f>D6L627C7-D6L627C10</f>
        <v>11.605839854665646</v>
      </c>
      <c r="Z34" s="16" t="s">
        <v>32382</v>
      </c>
      <c r="AA34" s="33">
        <f>CHOOSE(MIN(D6L627C9,RUN_YEARS),B7L806C7,B7L806C16,B7L806C25,B7L806C34,B7L806C43)</f>
        <v>803774.33333333326</v>
      </c>
      <c r="AB34" s="16" t="s">
        <v>32383</v>
      </c>
      <c r="AC34" s="33">
        <f>IF(D6L627C12=0,0,D6L627C10/D6L627C12)</f>
        <v>4.1935194215249555E-4</v>
      </c>
      <c r="AD34" s="16" t="s">
        <v>32384</v>
      </c>
      <c r="AE34" s="33">
        <f>IF(D6L627C5=0,0,D6L627C10/D6L627C5)</f>
        <v>0.48335699332283849</v>
      </c>
      <c r="AF34" s="16" t="s">
        <v>32385</v>
      </c>
      <c r="AG34" s="33">
        <f>CHOOSE(MIN(D6L627C9,RUN_YEARS),B7L806C5,B7L806C14,B7L806C23,B7L806C32,B7L806C41)</f>
        <v>10644.482857464738</v>
      </c>
      <c r="AH34" s="16" t="s">
        <v>32386</v>
      </c>
      <c r="AI34" s="33">
        <f>IF(D6L627C15=0,0,D6L627C11/D6L627C15)</f>
        <v>1.0903150495964894E-3</v>
      </c>
      <c r="AJ34" s="16" t="s">
        <v>32387</v>
      </c>
      <c r="AK34" s="33">
        <f>IF(D6L627C5=0,0,D6L627C11/D6L627C5)</f>
        <v>1.6643006677161509E-2</v>
      </c>
      <c r="AL34" s="16" t="s">
        <v>32388</v>
      </c>
      <c r="AM34" s="33">
        <f>D6L627C8*CHOOSE(MIN(D6L627C9,RUN_YEARS),B7L806C4,B7L806C13,B7L806C22,B7L806C31,B7L806C40)</f>
        <v>71.240515842994071</v>
      </c>
      <c r="AN34" s="16" t="s">
        <v>32389</v>
      </c>
      <c r="AO34" s="33">
        <f>D6L627C8-D6L627C18</f>
        <v>277.42965174733223</v>
      </c>
      <c r="AP34" s="16" t="s">
        <v>32390</v>
      </c>
      <c r="AQ34" s="33">
        <f>CHOOSE(MIN(D6L627C9,RUN_YEARS),B7L806C2,B7L806C11,B7L806C20,B7L806C29,B7L806C38)</f>
        <v>1296.7968602923977</v>
      </c>
      <c r="AR34" s="16" t="s">
        <v>32391</v>
      </c>
      <c r="AS34" s="33">
        <f>IF(D6L627C20=0,0,D6L627C18/D6L627C20)</f>
        <v>5.4935755957128844E-2</v>
      </c>
      <c r="AT34" s="16" t="s">
        <v>32392</v>
      </c>
      <c r="AU34" s="33">
        <f>IF(D6L627C5=0,0,D6L627C18/D6L627C5)</f>
        <v>0.10216032581069406</v>
      </c>
      <c r="AV34" s="16" t="s">
        <v>32393</v>
      </c>
      <c r="AW34" s="33">
        <f>CHOOSE(MIN(D6L627C9,RUN_YEARS),B7L806C1,B7L806C10,B7L806C19,B7L806C28,B7L806C37)</f>
        <v>5050.0743443638921</v>
      </c>
      <c r="AX34" s="16" t="s">
        <v>32394</v>
      </c>
      <c r="AY34" s="33">
        <f>IF(D6L627C23=0,0,D6L627C19/D6L627C23)</f>
        <v>5.4935755957128844E-2</v>
      </c>
      <c r="AZ34" s="16" t="s">
        <v>32395</v>
      </c>
      <c r="BA34" s="33">
        <f>IF(D6L627C5=0,0,D6L627C19/D6L627C5)</f>
        <v>0.39783967418930594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119809.63158327596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75679.280440978546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37839.640220489273</v>
      </c>
      <c r="R35" s="16" t="s">
        <v>32399</v>
      </c>
      <c r="S35" s="15">
        <f>SUM(D6L601C8:D6L627C8)-2*SUM(D6L609C8,D6L611C8,D6L622C8,D6L624C8,D6L627C8)</f>
        <v>37839.640220489273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36581.183224293593</v>
      </c>
      <c r="X35" s="16" t="s">
        <v>32401</v>
      </c>
      <c r="Y35" s="33">
        <f>SUM(D6L601C11:D6L627C11)-2*SUM(D6L609C11,D6L611C11,D6L622C11,D6L624C11,D6L627C11)</f>
        <v>1258.4569961956902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4.552252620765148E-2</v>
      </c>
      <c r="AD35" s="16" t="s">
        <v>32403</v>
      </c>
      <c r="AE35" s="33">
        <f>IF(D6L628C5=0,0,D6L628C10/D6L628C5)</f>
        <v>0.48337118179688382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0.11835856813989393</v>
      </c>
      <c r="AJ35" s="16" t="s">
        <v>32405</v>
      </c>
      <c r="AK35" s="33">
        <f>IF(D6L628C5=0,0,D6L628C11/D6L628C5)</f>
        <v>1.6628818203116336E-2</v>
      </c>
      <c r="AL35" s="16" t="s">
        <v>32406</v>
      </c>
      <c r="AM35" s="33">
        <f>SUM(D6L601C18:D6L627C18)-2*SUM(D6L609C18,D6L611C18,D6L622C18,D6L624C18,D6L627C18)</f>
        <v>7748.6189721094543</v>
      </c>
      <c r="AN35" s="16" t="s">
        <v>32407</v>
      </c>
      <c r="AO35" s="33">
        <f>SUM(D6L601C19:D6L627C19)-2*SUM(D6L609C19,D6L611C19,D6L622C19,D6L624C19,D6L627C19)</f>
        <v>30091.02124837982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5.964653104018387</v>
      </c>
      <c r="AT35" s="16" t="s">
        <v>32409</v>
      </c>
      <c r="AU35" s="33">
        <f>IF(D6L628C5=0,0,D6L628C18/D6L628C5)</f>
        <v>0.10238758781741482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5.9646531040183861</v>
      </c>
      <c r="AZ35" s="16" t="s">
        <v>32411</v>
      </c>
      <c r="BA35" s="33">
        <f>IF(D6L628C5=0,0,D6L628C19/D6L628C5)</f>
        <v>0.3976124121825852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732.24212859225861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366.1210642961293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183.06053214806465</v>
      </c>
      <c r="R36" s="16" t="s">
        <v>32416</v>
      </c>
      <c r="S36" s="15">
        <f>D6L629C5-D6L629C7</f>
        <v>183.06053214806465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177.11236780365377</v>
      </c>
      <c r="X36" s="16" t="s">
        <v>32418</v>
      </c>
      <c r="Y36" s="33">
        <f>D6L629C7-D6L629C10</f>
        <v>5.948164344410884</v>
      </c>
      <c r="Z36" s="16" t="s">
        <v>32419</v>
      </c>
      <c r="AA36" s="33">
        <f>CHOOSE(MIN(D6L629C9,RUN_YEARS),B7L806C7,B7L806C16,B7L806C25,B7L806C34,B7L806C43)</f>
        <v>797739</v>
      </c>
      <c r="AB36" s="16" t="s">
        <v>32420</v>
      </c>
      <c r="AC36" s="33">
        <f>IF(D6L629C12=0,0,D6L629C10/D6L629C12)</f>
        <v>2.220179379517032E-4</v>
      </c>
      <c r="AD36" s="16" t="s">
        <v>32421</v>
      </c>
      <c r="AE36" s="33">
        <f>IF(D6L629C5=0,0,D6L629C10/D6L629C5)</f>
        <v>0.48375355879660659</v>
      </c>
      <c r="AF36" s="16" t="s">
        <v>32422</v>
      </c>
      <c r="AG36" s="33">
        <f>CHOOSE(MIN(D6L629C9,RUN_YEARS),B7L806C5,B7L806C14,B7L806C23,B7L806C32,B7L806C41)</f>
        <v>10304.372422280496</v>
      </c>
      <c r="AH36" s="16" t="s">
        <v>32423</v>
      </c>
      <c r="AI36" s="33">
        <f>IF(D6L629C15=0,0,D6L629C11/D6L629C15)</f>
        <v>5.7724663867442748E-4</v>
      </c>
      <c r="AJ36" s="16" t="s">
        <v>32424</v>
      </c>
      <c r="AK36" s="33">
        <f>IF(D6L629C5=0,0,D6L629C11/D6L629C5)</f>
        <v>1.6246441203393414E-2</v>
      </c>
      <c r="AL36" s="16" t="s">
        <v>32425</v>
      </c>
      <c r="AM36" s="33">
        <f>D6L629C8*CHOOSE(MIN(D6L629C9,RUN_YEARS),B7L806C4,B7L806C13,B7L806C22,B7L806C31,B7L806C40)</f>
        <v>39.70232176661213</v>
      </c>
      <c r="AN36" s="16" t="s">
        <v>32426</v>
      </c>
      <c r="AO36" s="33">
        <f>D6L629C8-D6L629C18</f>
        <v>143.35821038145252</v>
      </c>
      <c r="AP36" s="16" t="s">
        <v>32427</v>
      </c>
      <c r="AQ36" s="33">
        <f>CHOOSE(MIN(D6L629C9,RUN_YEARS),B7L806C2,B7L806C11,B7L806C20,B7L806C29,B7L806C38)</f>
        <v>1357.8930862981877</v>
      </c>
      <c r="AR36" s="16" t="s">
        <v>32428</v>
      </c>
      <c r="AS36" s="33">
        <f>IF(D6L629C20=0,0,D6L629C18/D6L629C20)</f>
        <v>2.9238179476151826E-2</v>
      </c>
      <c r="AT36" s="16" t="s">
        <v>32429</v>
      </c>
      <c r="AU36" s="33">
        <f>IF(D6L629C5=0,0,D6L629C18/D6L629C5)</f>
        <v>0.10844041940864606</v>
      </c>
      <c r="AV36" s="16" t="s">
        <v>32430</v>
      </c>
      <c r="AW36" s="33">
        <f>CHOOSE(MIN(D6L629C9,RUN_YEARS),B7L806C1,B7L806C10,B7L806C19,B7L806C28,B7L806C37)</f>
        <v>4903.1168475582726</v>
      </c>
      <c r="AX36" s="16" t="s">
        <v>32431</v>
      </c>
      <c r="AY36" s="33">
        <f>IF(D6L629C23=0,0,D6L629C19/D6L629C23)</f>
        <v>2.9238179476151826E-2</v>
      </c>
      <c r="AZ36" s="16" t="s">
        <v>32432</v>
      </c>
      <c r="BA36" s="33">
        <f>IF(D6L629C5=0,0,D6L629C19/D6L629C5)</f>
        <v>0.39155958059135393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797739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10304.372422280496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1357.8930862981877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4903.1168475582726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197.54501686510795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98.772508432553977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49.386254216276988</v>
      </c>
      <c r="R38" s="16" t="s">
        <v>32456</v>
      </c>
      <c r="S38" s="15">
        <f>D6L631C5-D6L631C7</f>
        <v>49.386254216276988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47.781552465515823</v>
      </c>
      <c r="X38" s="16" t="s">
        <v>32458</v>
      </c>
      <c r="Y38" s="33">
        <f>D6L631C7-D6L631C10</f>
        <v>1.6047017507611656</v>
      </c>
      <c r="Z38" s="16" t="s">
        <v>32459</v>
      </c>
      <c r="AA38" s="33">
        <f>CHOOSE(MIN(D6L631C9,RUN_YEARS),B7L806C7,B7L806C16,B7L806C25,B7L806C34,B7L806C43)</f>
        <v>797739</v>
      </c>
      <c r="AB38" s="16" t="s">
        <v>32460</v>
      </c>
      <c r="AC38" s="33">
        <f>IF(D6L631C12=0,0,D6L631C10/D6L631C12)</f>
        <v>5.9896222280113949E-5</v>
      </c>
      <c r="AD38" s="16" t="s">
        <v>32461</v>
      </c>
      <c r="AE38" s="33">
        <f>IF(D6L631C5=0,0,D6L631C10/D6L631C5)</f>
        <v>0.48375355879660659</v>
      </c>
      <c r="AF38" s="16" t="s">
        <v>32462</v>
      </c>
      <c r="AG38" s="33">
        <f>CHOOSE(MIN(D6L631C9,RUN_YEARS),B7L806C5,B7L806C14,B7L806C23,B7L806C32,B7L806C41)</f>
        <v>10304.372422280496</v>
      </c>
      <c r="AH38" s="16" t="s">
        <v>32463</v>
      </c>
      <c r="AI38" s="33">
        <f>IF(D6L631C15=0,0,D6L631C11/D6L631C15)</f>
        <v>1.5573017792829577E-4</v>
      </c>
      <c r="AJ38" s="16" t="s">
        <v>32464</v>
      </c>
      <c r="AK38" s="33">
        <f>IF(D6L631C5=0,0,D6L631C11/D6L631C5)</f>
        <v>1.6246441203393386E-2</v>
      </c>
      <c r="AL38" s="16" t="s">
        <v>32465</v>
      </c>
      <c r="AM38" s="33">
        <f>D6L631C8*CHOOSE(MIN(D6L631C9,RUN_YEARS),B7L806C4,B7L806C13,B7L806C22,B7L806C31,B7L806C40)</f>
        <v>10.710932240470182</v>
      </c>
      <c r="AN38" s="16" t="s">
        <v>32466</v>
      </c>
      <c r="AO38" s="33">
        <f>D6L631C8-D6L631C18</f>
        <v>38.67532197580681</v>
      </c>
      <c r="AP38" s="16" t="s">
        <v>32467</v>
      </c>
      <c r="AQ38" s="33">
        <f>CHOOSE(MIN(D6L631C9,RUN_YEARS),B7L806C2,B7L806C11,B7L806C20,B7L806C29,B7L806C38)</f>
        <v>1357.8930862981877</v>
      </c>
      <c r="AR38" s="16" t="s">
        <v>32468</v>
      </c>
      <c r="AS38" s="33">
        <f>IF(D6L631C20=0,0,D6L631C18/D6L631C20)</f>
        <v>7.8879054238870372E-3</v>
      </c>
      <c r="AT38" s="16" t="s">
        <v>32469</v>
      </c>
      <c r="AU38" s="33">
        <f>IF(D6L631C5=0,0,D6L631C18/D6L631C5)</f>
        <v>0.10844041940864606</v>
      </c>
      <c r="AV38" s="16" t="s">
        <v>32470</v>
      </c>
      <c r="AW38" s="33">
        <f>CHOOSE(MIN(D6L631C9,RUN_YEARS),B7L806C1,B7L806C10,B7L806C19,B7L806C28,B7L806C37)</f>
        <v>4903.1168475582726</v>
      </c>
      <c r="AX38" s="16" t="s">
        <v>32471</v>
      </c>
      <c r="AY38" s="33">
        <f>IF(D6L631C23=0,0,D6L631C19/D6L631C23)</f>
        <v>7.8879054238870372E-3</v>
      </c>
      <c r="AZ38" s="16" t="s">
        <v>32472</v>
      </c>
      <c r="BA38" s="33">
        <f>IF(D6L631C5=0,0,D6L631C19/D6L631C5)</f>
        <v>0.39155958059135398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797739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10304.372422280496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1357.8930862981877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4903.1168475582726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19384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19384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7753.6</v>
      </c>
      <c r="R40" s="16" t="s">
        <v>32497</v>
      </c>
      <c r="S40" s="15">
        <f>D6L633C5-D6L633C7</f>
        <v>11630.4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7501.663186970738</v>
      </c>
      <c r="X40" s="16" t="s">
        <v>32499</v>
      </c>
      <c r="Y40" s="33">
        <f>D6L633C7-D6L633C10</f>
        <v>251.93681302926234</v>
      </c>
      <c r="Z40" s="16" t="s">
        <v>32500</v>
      </c>
      <c r="AA40" s="33">
        <f>CHOOSE(MIN(D6L633C9,RUN_YEARS),B7L806C7,B7L806C16,B7L806C25,B7L806C34,B7L806C43)</f>
        <v>797739</v>
      </c>
      <c r="AB40" s="16" t="s">
        <v>32501</v>
      </c>
      <c r="AC40" s="33">
        <f>IF(D6L633C12=0,0,D6L633C10/D6L633C12)</f>
        <v>9.4036560666718536E-3</v>
      </c>
      <c r="AD40" s="16" t="s">
        <v>32502</v>
      </c>
      <c r="AE40" s="33">
        <f>IF(D6L633C5=0,0,D6L633C10/D6L633C5)</f>
        <v>0.38700284703728527</v>
      </c>
      <c r="AF40" s="16" t="s">
        <v>32503</v>
      </c>
      <c r="AG40" s="33">
        <f>CHOOSE(MIN(D6L633C9,RUN_YEARS),B7L806C5,B7L806C14,B7L806C23,B7L806C32,B7L806C41)</f>
        <v>10304.372422280496</v>
      </c>
      <c r="AH40" s="16" t="s">
        <v>32504</v>
      </c>
      <c r="AI40" s="33">
        <f>IF(D6L633C15=0,0,D6L633C11/D6L633C15)</f>
        <v>2.4449505773346782E-2</v>
      </c>
      <c r="AJ40" s="16" t="s">
        <v>32505</v>
      </c>
      <c r="AK40" s="33">
        <f>IF(D6L633C5=0,0,D6L633C11/D6L633C5)</f>
        <v>1.2997152962714731E-2</v>
      </c>
      <c r="AL40" s="16" t="s">
        <v>32506</v>
      </c>
      <c r="AM40" s="33">
        <f>D6L633C8*CHOOSE(MIN(D6L633C9,RUN_YEARS),B7L806C4,B7L806C13,B7L806C22,B7L806C31,B7L806C40)</f>
        <v>2522.4109077806338</v>
      </c>
      <c r="AN40" s="16" t="s">
        <v>32507</v>
      </c>
      <c r="AO40" s="33">
        <f>D6L633C8-D6L633C18</f>
        <v>9107.9890922193663</v>
      </c>
      <c r="AP40" s="16" t="s">
        <v>32508</v>
      </c>
      <c r="AQ40" s="33">
        <f>CHOOSE(MIN(D6L633C9,RUN_YEARS),B7L806C2,B7L806C11,B7L806C20,B7L806C29,B7L806C38)</f>
        <v>1357.8930862981877</v>
      </c>
      <c r="AR40" s="16" t="s">
        <v>32509</v>
      </c>
      <c r="AS40" s="33">
        <f>IF(D6L633C20=0,0,D6L633C18/D6L633C20)</f>
        <v>1.8575916861445179</v>
      </c>
      <c r="AT40" s="16" t="s">
        <v>32510</v>
      </c>
      <c r="AU40" s="33">
        <f>IF(D6L633C5=0,0,D6L633C18/D6L633C5)</f>
        <v>0.13012850329037526</v>
      </c>
      <c r="AV40" s="16" t="s">
        <v>32511</v>
      </c>
      <c r="AW40" s="33">
        <f>CHOOSE(MIN(D6L633C9,RUN_YEARS),B7L806C1,B7L806C10,B7L806C19,B7L806C28,B7L806C37)</f>
        <v>4903.1168475582726</v>
      </c>
      <c r="AX40" s="16" t="s">
        <v>32512</v>
      </c>
      <c r="AY40" s="33">
        <f>IF(D6L633C23=0,0,D6L633C19/D6L633C23)</f>
        <v>1.8575916861445183</v>
      </c>
      <c r="AZ40" s="16" t="s">
        <v>32513</v>
      </c>
      <c r="BA40" s="33">
        <f>IF(D6L633C5=0,0,D6L633C19/D6L633C5)</f>
        <v>0.46987149670962475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58851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58851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58851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797739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10304.372422280496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12763.654245236457</v>
      </c>
      <c r="AN41" s="16" t="s">
        <v>32526</v>
      </c>
      <c r="AO41" s="33">
        <f>D6L634C8-D6L634C18</f>
        <v>46087.345754763541</v>
      </c>
      <c r="AP41" s="16" t="s">
        <v>32527</v>
      </c>
      <c r="AQ41" s="33">
        <f>CHOOSE(MIN(D6L634C9,RUN_YEARS),B7L806C2,B7L806C11,B7L806C20,B7L806C29,B7L806C38)</f>
        <v>1357.8930862981877</v>
      </c>
      <c r="AR41" s="16" t="s">
        <v>32528</v>
      </c>
      <c r="AS41" s="33">
        <f>IF(D6L634C20=0,0,D6L634C18/D6L634C20)</f>
        <v>9.3996017610134679</v>
      </c>
      <c r="AT41" s="16" t="s">
        <v>32529</v>
      </c>
      <c r="AU41" s="33">
        <f>IF(D6L634C5=0,0,D6L634C18/D6L634C5)</f>
        <v>0.21688083881729209</v>
      </c>
      <c r="AV41" s="16" t="s">
        <v>32530</v>
      </c>
      <c r="AW41" s="33">
        <f>CHOOSE(MIN(D6L634C9,RUN_YEARS),B7L806C1,B7L806C10,B7L806C19,B7L806C28,B7L806C37)</f>
        <v>4903.1168475582726</v>
      </c>
      <c r="AX41" s="16" t="s">
        <v>32531</v>
      </c>
      <c r="AY41" s="33">
        <f>IF(D6L634C23=0,0,D6L634C19/D6L634C23)</f>
        <v>9.3996017610134679</v>
      </c>
      <c r="AZ41" s="16" t="s">
        <v>32532</v>
      </c>
      <c r="BA41" s="33">
        <f>IF(D6L634C5=0,0,D6L634C19/D6L634C5)</f>
        <v>0.78311916118270786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838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838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838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810.77096454311265</v>
      </c>
      <c r="X42" s="16" t="s">
        <v>32539</v>
      </c>
      <c r="Y42" s="33">
        <f>D6L635C7-D6L635C10</f>
        <v>27.229035456887345</v>
      </c>
      <c r="Z42" s="16" t="s">
        <v>32540</v>
      </c>
      <c r="AA42" s="33">
        <f>CHOOSE(MIN(D6L635C9,RUN_YEARS),B7L806C7,B7L806C16,B7L806C25,B7L806C34,B7L806C43)</f>
        <v>797739</v>
      </c>
      <c r="AB42" s="16" t="s">
        <v>32541</v>
      </c>
      <c r="AC42" s="33">
        <f>IF(D6L635C12=0,0,D6L635C10/D6L635C12)</f>
        <v>1.0163361256540205E-3</v>
      </c>
      <c r="AD42" s="16" t="s">
        <v>32542</v>
      </c>
      <c r="AE42" s="33">
        <f>IF(D6L635C5=0,0,D6L635C10/D6L635C5)</f>
        <v>0.96750711759321317</v>
      </c>
      <c r="AF42" s="16" t="s">
        <v>32543</v>
      </c>
      <c r="AG42" s="33">
        <f>CHOOSE(MIN(D6L635C9,RUN_YEARS),B7L806C5,B7L806C14,B7L806C23,B7L806C32,B7L806C41)</f>
        <v>10304.372422280496</v>
      </c>
      <c r="AH42" s="16" t="s">
        <v>32544</v>
      </c>
      <c r="AI42" s="33">
        <f>IF(D6L635C15=0,0,D6L635C11/D6L635C15)</f>
        <v>2.6424739267004475E-3</v>
      </c>
      <c r="AJ42" s="16" t="s">
        <v>32545</v>
      </c>
      <c r="AK42" s="33">
        <f>IF(D6L635C5=0,0,D6L635C11/D6L635C5)</f>
        <v>3.2492882406786806E-2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1357.8930862981877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4903.1168475582726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-3457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-3457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-3457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797739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10304.372422280496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-749.75705979137877</v>
      </c>
      <c r="AN43" s="16" t="s">
        <v>32567</v>
      </c>
      <c r="AO43" s="33">
        <f>D6L636C8-D6L636C18</f>
        <v>-2707.2429402086213</v>
      </c>
      <c r="AP43" s="16" t="s">
        <v>32568</v>
      </c>
      <c r="AQ43" s="33">
        <f>CHOOSE(MIN(D6L636C9,RUN_YEARS),B7L806C2,B7L806C11,B7L806C20,B7L806C29,B7L806C38)</f>
        <v>1357.8930862981877</v>
      </c>
      <c r="AR43" s="16" t="s">
        <v>32569</v>
      </c>
      <c r="AS43" s="33">
        <f>IF(D6L636C20=0,0,D6L636C18/D6L636C20)</f>
        <v>-0.55214734308378033</v>
      </c>
      <c r="AT43" s="16" t="s">
        <v>32570</v>
      </c>
      <c r="AU43" s="33">
        <f>IF(D6L636C5=0,0,D6L636C18/D6L636C5)</f>
        <v>0.21688083881729209</v>
      </c>
      <c r="AV43" s="16" t="s">
        <v>32571</v>
      </c>
      <c r="AW43" s="33">
        <f>CHOOSE(MIN(D6L636C9,RUN_YEARS),B7L806C1,B7L806C10,B7L806C19,B7L806C28,B7L806C37)</f>
        <v>4903.1168475582726</v>
      </c>
      <c r="AX43" s="16" t="s">
        <v>32572</v>
      </c>
      <c r="AY43" s="33">
        <f>IF(D6L636C23=0,0,D6L636C19/D6L636C23)</f>
        <v>-0.55214734308378044</v>
      </c>
      <c r="AZ43" s="16" t="s">
        <v>32573</v>
      </c>
      <c r="BA43" s="33">
        <f>IF(D6L636C5=0,0,D6L636C19/D6L636C5)</f>
        <v>0.78311916118270797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76545.787145457361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76080.893572728688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8824.0467863643426</v>
      </c>
      <c r="R44" s="16" t="s">
        <v>32577</v>
      </c>
      <c r="S44" s="15">
        <f>SUM(D6L629C8:D6L636C8)</f>
        <v>67256.846786364345</v>
      </c>
      <c r="U44" s="21" t="str">
        <f>NULL_VALUE</f>
        <v>n/a</v>
      </c>
      <c r="V44" s="16" t="s">
        <v>32578</v>
      </c>
      <c r="W44" s="33">
        <f>SUM(D6L629C10:D6L636C10)</f>
        <v>8537.3280717830203</v>
      </c>
      <c r="X44" s="16" t="s">
        <v>32579</v>
      </c>
      <c r="Y44" s="33">
        <f>SUM(D6L629C11:D6L636C11)</f>
        <v>286.71871458132171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1.070190635255769E-2</v>
      </c>
      <c r="AD44" s="16" t="s">
        <v>32581</v>
      </c>
      <c r="AE44" s="33">
        <f>IF(D6L637C5=0,0,D6L637C10/D6L637C5)</f>
        <v>0.11221382492861832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2.7824956516649953E-2</v>
      </c>
      <c r="AJ44" s="16" t="s">
        <v>32583</v>
      </c>
      <c r="AK44" s="33">
        <f>IF(D6L637C5=0,0,D6L637C11/D6L637C5)</f>
        <v>3.768603405101126E-3</v>
      </c>
      <c r="AL44" s="16" t="s">
        <v>32584</v>
      </c>
      <c r="AM44" s="33">
        <f>SUM(D6L629C18:D6L636C18)</f>
        <v>14586.721347232795</v>
      </c>
      <c r="AN44" s="16" t="s">
        <v>32585</v>
      </c>
      <c r="AO44" s="33">
        <f>SUM(D6L629C19:D6L636C19)</f>
        <v>52670.125439131545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10.742172188974244</v>
      </c>
      <c r="AT44" s="16" t="s">
        <v>32587</v>
      </c>
      <c r="AU44" s="33">
        <f>IF(D6L637C5=0,0,D6L637C18/D6L637C5)</f>
        <v>0.19172647247220856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10.742172188974246</v>
      </c>
      <c r="AZ44" s="16" t="s">
        <v>32589</v>
      </c>
      <c r="BA44" s="33">
        <f>IF(D6L637C5=0,0,D6L637C19/D6L637C5)</f>
        <v>0.69229109919407195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3723.0970237038073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1861.5485118519036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930.77425592595182</v>
      </c>
      <c r="R45" s="16" t="s">
        <v>32594</v>
      </c>
      <c r="S45" s="15">
        <f>D6L638C5-D6L638C7</f>
        <v>930.77425592595182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900.53071748088541</v>
      </c>
      <c r="X45" s="16" t="s">
        <v>32596</v>
      </c>
      <c r="Y45" s="33">
        <f>D6L638C7-D6L638C10</f>
        <v>30.243538445066406</v>
      </c>
      <c r="Z45" s="16" t="s">
        <v>32597</v>
      </c>
      <c r="AA45" s="33">
        <f>CHOOSE(MIN(D6L638C9,RUN_YEARS),B7L806C7,B7L806C16,B7L806C25,B7L806C34,B7L806C43)</f>
        <v>797739</v>
      </c>
      <c r="AB45" s="16" t="s">
        <v>32598</v>
      </c>
      <c r="AC45" s="33">
        <f>IF(D6L638C12=0,0,D6L638C10/D6L638C12)</f>
        <v>1.128853819959768E-3</v>
      </c>
      <c r="AD45" s="16" t="s">
        <v>32599</v>
      </c>
      <c r="AE45" s="33">
        <f>IF(D6L638C5=0,0,D6L638C10/D6L638C5)</f>
        <v>0.48375355879660664</v>
      </c>
      <c r="AF45" s="16" t="s">
        <v>32600</v>
      </c>
      <c r="AG45" s="33">
        <f>CHOOSE(MIN(D6L638C9,RUN_YEARS),B7L806C5,B7L806C14,B7L806C23,B7L806C32,B7L806C41)</f>
        <v>10304.372422280496</v>
      </c>
      <c r="AH45" s="16" t="s">
        <v>32601</v>
      </c>
      <c r="AI45" s="33">
        <f>IF(D6L638C15=0,0,D6L638C11/D6L638C15)</f>
        <v>2.9350199318953873E-3</v>
      </c>
      <c r="AJ45" s="16" t="s">
        <v>32602</v>
      </c>
      <c r="AK45" s="33">
        <f>IF(D6L638C5=0,0,D6L638C11/D6L638C5)</f>
        <v>1.6246441203393386E-2</v>
      </c>
      <c r="AL45" s="16" t="s">
        <v>32603</v>
      </c>
      <c r="AM45" s="33">
        <f>D6L638C8*CHOOSE(MIN(D6L638C9,RUN_YEARS),B7L806C4,B7L806C13,B7L806C22,B7L806C31,B7L806C40)</f>
        <v>201.86710137476132</v>
      </c>
      <c r="AN45" s="16" t="s">
        <v>32604</v>
      </c>
      <c r="AO45" s="33">
        <f>D6L638C8-D6L638C18</f>
        <v>728.9071545511905</v>
      </c>
      <c r="AP45" s="16" t="s">
        <v>32605</v>
      </c>
      <c r="AQ45" s="33">
        <f>CHOOSE(MIN(D6L638C9,RUN_YEARS),B7L806C2,B7L806C11,B7L806C20,B7L806C29,B7L806C38)</f>
        <v>1357.8930862981877</v>
      </c>
      <c r="AR45" s="16" t="s">
        <v>32606</v>
      </c>
      <c r="AS45" s="33">
        <f>IF(D6L638C20=0,0,D6L638C18/D6L638C20)</f>
        <v>0.14866199954304218</v>
      </c>
      <c r="AT45" s="16" t="s">
        <v>32607</v>
      </c>
      <c r="AU45" s="33">
        <f>IF(D6L638C5=0,0,D6L638C18/D6L638C5)</f>
        <v>0.10844041940864604</v>
      </c>
      <c r="AV45" s="16" t="s">
        <v>32608</v>
      </c>
      <c r="AW45" s="33">
        <f>CHOOSE(MIN(D6L638C9,RUN_YEARS),B7L806C1,B7L806C10,B7L806C19,B7L806C28,B7L806C37)</f>
        <v>4903.1168475582726</v>
      </c>
      <c r="AX45" s="16" t="s">
        <v>32609</v>
      </c>
      <c r="AY45" s="33">
        <f>IF(D6L638C23=0,0,D6L638C19/D6L638C23)</f>
        <v>0.14866199954304221</v>
      </c>
      <c r="AZ45" s="16" t="s">
        <v>32610</v>
      </c>
      <c r="BA45" s="33">
        <f>IF(D6L638C5=0,0,D6L638C19/D6L638C5)</f>
        <v>0.39155958059135398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58877.821795680858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58877.821795680858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23551.128718272346</v>
      </c>
      <c r="R46" s="16" t="s">
        <v>32614</v>
      </c>
      <c r="S46" s="15">
        <f>D6L639C5-D6L639C7</f>
        <v>35326.693077408512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22785.884662282424</v>
      </c>
      <c r="X46" s="16" t="s">
        <v>32616</v>
      </c>
      <c r="Y46" s="33">
        <f>D6L639C7-D6L639C10</f>
        <v>765.24405598992234</v>
      </c>
      <c r="Z46" s="16" t="s">
        <v>32617</v>
      </c>
      <c r="AA46" s="33">
        <f>CHOOSE(MIN(D6L639C9,RUN_YEARS),B7L806C7,B7L806C16,B7L806C25,B7L806C34,B7L806C43)</f>
        <v>797739</v>
      </c>
      <c r="AB46" s="16" t="s">
        <v>32618</v>
      </c>
      <c r="AC46" s="33">
        <f>IF(D6L639C12=0,0,D6L639C10/D6L639C12)</f>
        <v>2.856308223903109E-2</v>
      </c>
      <c r="AD46" s="16" t="s">
        <v>32619</v>
      </c>
      <c r="AE46" s="33">
        <f>IF(D6L639C5=0,0,D6L639C10/D6L639C5)</f>
        <v>0.38700284703728532</v>
      </c>
      <c r="AF46" s="16" t="s">
        <v>32620</v>
      </c>
      <c r="AG46" s="33">
        <f>CHOOSE(MIN(D6L639C9,RUN_YEARS),B7L806C5,B7L806C14,B7L806C23,B7L806C32,B7L806C41)</f>
        <v>10304.372422280496</v>
      </c>
      <c r="AH46" s="16" t="s">
        <v>32621</v>
      </c>
      <c r="AI46" s="33">
        <f>IF(D6L639C15=0,0,D6L639C11/D6L639C15)</f>
        <v>7.4264013821480609E-2</v>
      </c>
      <c r="AJ46" s="16" t="s">
        <v>32622</v>
      </c>
      <c r="AK46" s="33">
        <f>IF(D6L639C5=0,0,D6L639C11/D6L639C5)</f>
        <v>1.2997152962714713E-2</v>
      </c>
      <c r="AL46" s="16" t="s">
        <v>32623</v>
      </c>
      <c r="AM46" s="33">
        <f>D6L639C8*CHOOSE(MIN(D6L639C9,RUN_YEARS),B7L806C4,B7L806C13,B7L806C22,B7L806C31,B7L806C40)</f>
        <v>7661.6828272693838</v>
      </c>
      <c r="AN46" s="16" t="s">
        <v>32624</v>
      </c>
      <c r="AO46" s="33">
        <f>D6L639C8-D6L639C18</f>
        <v>27665.01025013913</v>
      </c>
      <c r="AP46" s="16" t="s">
        <v>32625</v>
      </c>
      <c r="AQ46" s="33">
        <f>CHOOSE(MIN(D6L639C9,RUN_YEARS),B7L806C2,B7L806C11,B7L806C20,B7L806C29,B7L806C38)</f>
        <v>1357.8930862981877</v>
      </c>
      <c r="AR46" s="16" t="s">
        <v>32626</v>
      </c>
      <c r="AS46" s="33">
        <f>IF(D6L639C20=0,0,D6L639C18/D6L639C20)</f>
        <v>5.642331421066614</v>
      </c>
      <c r="AT46" s="16" t="s">
        <v>32627</v>
      </c>
      <c r="AU46" s="33">
        <f>IF(D6L639C5=0,0,D6L639C18/D6L639C5)</f>
        <v>0.13012850329037523</v>
      </c>
      <c r="AV46" s="16" t="s">
        <v>32628</v>
      </c>
      <c r="AW46" s="33">
        <f>CHOOSE(MIN(D6L639C9,RUN_YEARS),B7L806C1,B7L806C10,B7L806C19,B7L806C28,B7L806C37)</f>
        <v>4903.1168475582726</v>
      </c>
      <c r="AX46" s="16" t="s">
        <v>32629</v>
      </c>
      <c r="AY46" s="33">
        <f>IF(D6L639C23=0,0,D6L639C19/D6L639C23)</f>
        <v>5.6423314210666149</v>
      </c>
      <c r="AZ46" s="16" t="s">
        <v>32630</v>
      </c>
      <c r="BA46" s="33">
        <f>IF(D6L639C5=0,0,D6L639C19/D6L639C5)</f>
        <v>0.46987149670962475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62600.918819384664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60739.370307532765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24481.902974198299</v>
      </c>
      <c r="R47" s="16" t="s">
        <v>32634</v>
      </c>
      <c r="S47" s="15">
        <f>SUM(D6L638C8:D6L639C8)</f>
        <v>36257.467333334462</v>
      </c>
      <c r="U47" s="21" t="str">
        <f>NULL_VALUE</f>
        <v>n/a</v>
      </c>
      <c r="V47" s="16" t="s">
        <v>32635</v>
      </c>
      <c r="W47" s="33">
        <f>SUM(D6L638C10:D6L639C10)</f>
        <v>23686.415379763308</v>
      </c>
      <c r="X47" s="16" t="s">
        <v>32636</v>
      </c>
      <c r="Y47" s="33">
        <f>SUM(D6L638C11:D6L639C11)</f>
        <v>795.48759443498875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2.9691936058990859E-2</v>
      </c>
      <c r="AD47" s="16" t="s">
        <v>32638</v>
      </c>
      <c r="AE47" s="33">
        <f>IF(D6L640C5=0,0,D6L640C10/D6L640C5)</f>
        <v>0.38996807605734712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7.7199033753376001E-2</v>
      </c>
      <c r="AJ47" s="16" t="s">
        <v>32640</v>
      </c>
      <c r="AK47" s="33">
        <f>IF(D6L640C5=0,0,D6L640C11/D6L640C5)</f>
        <v>1.3096737592229107E-2</v>
      </c>
      <c r="AL47" s="16" t="s">
        <v>32641</v>
      </c>
      <c r="AM47" s="33">
        <f>SUM(D6L638C18:D6L639C18)</f>
        <v>7863.5499286441454</v>
      </c>
      <c r="AN47" s="16" t="s">
        <v>32642</v>
      </c>
      <c r="AO47" s="33">
        <f>SUM(D6L638C19:D6L639C19)</f>
        <v>28393.917404690321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5.7909934206096558</v>
      </c>
      <c r="AT47" s="16" t="s">
        <v>32644</v>
      </c>
      <c r="AU47" s="33">
        <f>IF(D6L640C5=0,0,D6L640C18/D6L640C5)</f>
        <v>0.12946380393523646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5.7909934206096567</v>
      </c>
      <c r="AZ47" s="16" t="s">
        <v>32646</v>
      </c>
      <c r="BA47" s="33">
        <f>IF(D6L640C5=0,0,D6L640C19/D6L640C5)</f>
        <v>0.46747138241518726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258956.33754811797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212499.54432123998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71145.589981051919</v>
      </c>
      <c r="R48" s="16" t="s">
        <v>32651</v>
      </c>
      <c r="S48" s="15">
        <f>SUM(D6L628C8,D6L637C8,D6L640C8)</f>
        <v>141353.95434018809</v>
      </c>
      <c r="U48" s="21" t="str">
        <f>NULL_VALUE</f>
        <v>n/a</v>
      </c>
      <c r="V48" s="16" t="s">
        <v>32652</v>
      </c>
      <c r="W48" s="33">
        <f>SUM(D6L628C10,D6L637C10,D6L640C10)</f>
        <v>68804.926675839917</v>
      </c>
      <c r="X48" s="16" t="s">
        <v>32653</v>
      </c>
      <c r="Y48" s="33">
        <f>SUM(D6L628C11,D6L637C11,D6L640C11)</f>
        <v>2340.6633052120005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8.5916368619200031E-2</v>
      </c>
      <c r="AD48" s="16" t="s">
        <v>32655</v>
      </c>
      <c r="AE48" s="33">
        <f>IF(D6L641C5=0,0,D6L641C10/D6L641C5)</f>
        <v>0.32378858456197945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0.22338255840991988</v>
      </c>
      <c r="AJ48" s="16" t="s">
        <v>32657</v>
      </c>
      <c r="AK48" s="33">
        <f>IF(D6L641C5=0,0,D6L641C11/D6L641C5)</f>
        <v>1.1014909762223165E-2</v>
      </c>
      <c r="AL48" s="16" t="s">
        <v>32658</v>
      </c>
      <c r="AM48" s="33">
        <f>SUM(D6L628C18,D6L637C18,D6L640C18)</f>
        <v>30198.890247986394</v>
      </c>
      <c r="AN48" s="16" t="s">
        <v>32659</v>
      </c>
      <c r="AO48" s="33">
        <f>SUM(D6L628C19,D6L637C19,D6L640C19)</f>
        <v>111155.06409220169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22.497818713602289</v>
      </c>
      <c r="AT48" s="16" t="s">
        <v>32661</v>
      </c>
      <c r="AU48" s="33">
        <f>IF(D6L641C5=0,0,D6L641C18/D6L641C5)</f>
        <v>0.14211272943877049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22.497818713602289</v>
      </c>
      <c r="AZ48" s="16" t="s">
        <v>32663</v>
      </c>
      <c r="BA48" s="33">
        <f>IF(D6L641C5=0,0,D6L641C19/D6L641C5)</f>
        <v>0.52308377623702695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CABAED-4ECF-400B-AD4D-34C63741B62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11361.422238133333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9770.823124794666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4885.411562397333</v>
      </c>
      <c r="R8" s="16" t="s">
        <v>32673</v>
      </c>
      <c r="S8" s="15">
        <f>D6L701C5-D6L701C7</f>
        <v>4885.411562397333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4645.7556527756997</v>
      </c>
      <c r="X8" s="16" t="s">
        <v>32675</v>
      </c>
      <c r="Y8" s="33">
        <f>D6L701C7-D6L701C10</f>
        <v>239.65590962163333</v>
      </c>
      <c r="Z8" s="16" t="s">
        <v>32676</v>
      </c>
      <c r="AA8" s="33">
        <f>CHOOSE(MIN(D6L701C9,RUN_YEARS),B7L807C7,B7L807C16,B7L807C25,B7L807C34,B7L807C43)</f>
        <v>149901.66666666669</v>
      </c>
      <c r="AB8" s="16" t="s">
        <v>32677</v>
      </c>
      <c r="AC8" s="33">
        <f>IF(D6L701C12=0,0,D6L701C10/D6L701C12)</f>
        <v>3.0992021343607692E-2</v>
      </c>
      <c r="AD8" s="16" t="s">
        <v>32678</v>
      </c>
      <c r="AE8" s="33">
        <f>IF(D6L701C5=0,0,D6L701C10/D6L701C5)</f>
        <v>0.47547229065957841</v>
      </c>
      <c r="AF8" s="16" t="s">
        <v>32679</v>
      </c>
      <c r="AG8" s="33">
        <f>CHOOSE(MIN(D6L701C9,RUN_YEARS),B7L807C5,B7L807C14,B7L807C23,B7L807C32,B7L807C41)</f>
        <v>2974.1638608378771</v>
      </c>
      <c r="AH8" s="16" t="s">
        <v>32680</v>
      </c>
      <c r="AI8" s="33">
        <f>IF(D6L701C15=0,0,D6L701C11/D6L701C15)</f>
        <v>8.0579255493380186E-2</v>
      </c>
      <c r="AJ8" s="16" t="s">
        <v>32681</v>
      </c>
      <c r="AK8" s="33">
        <f>IF(D6L701C5=0,0,D6L701C11/D6L701C5)</f>
        <v>2.4527709340421582E-2</v>
      </c>
      <c r="AL8" s="16" t="s">
        <v>32682</v>
      </c>
      <c r="AM8" s="33">
        <f>D6L701C8*CHOOSE(MIN(D6L701C9,RUN_YEARS),B7L807C4,B7L807C13,B7L807C22,B7L807C31,B7L807C40)</f>
        <v>692.3162992770441</v>
      </c>
      <c r="AN8" s="16" t="s">
        <v>32683</v>
      </c>
      <c r="AO8" s="33">
        <f>D6L701C8-D6L701C18</f>
        <v>4193.095263120289</v>
      </c>
      <c r="AP8" s="16" t="s">
        <v>32684</v>
      </c>
      <c r="AQ8" s="33">
        <f>CHOOSE(MIN(D6L701C9,RUN_YEARS),B7L807C2,B7L807C11,B7L807C20,B7L807C29,B7L807C38)</f>
        <v>241.8489899767857</v>
      </c>
      <c r="AR8" s="16" t="s">
        <v>32685</v>
      </c>
      <c r="AS8" s="33">
        <f>IF(D6L701C20=0,0,D6L701C18/D6L701C20)</f>
        <v>2.862597438771596</v>
      </c>
      <c r="AT8" s="16" t="s">
        <v>32686</v>
      </c>
      <c r="AU8" s="33">
        <f>IF(D6L701C5=0,0,D6L701C18/D6L701C5)</f>
        <v>7.0855473529165242E-2</v>
      </c>
      <c r="AV8" s="16" t="s">
        <v>32687</v>
      </c>
      <c r="AW8" s="33">
        <f>CHOOSE(MIN(D6L701C9,RUN_YEARS),B7L807C1,B7L807C10,B7L807C19,B7L807C28,B7L807C37)</f>
        <v>1464.7869121687049</v>
      </c>
      <c r="AX8" s="16" t="s">
        <v>32688</v>
      </c>
      <c r="AY8" s="33">
        <f>IF(D6L701C23=0,0,D6L701C19/D6L701C23)</f>
        <v>2.8625974387715956</v>
      </c>
      <c r="AZ8" s="16" t="s">
        <v>32689</v>
      </c>
      <c r="BA8" s="33">
        <f>IF(D6L701C5=0,0,D6L701C19/D6L701C5)</f>
        <v>0.42914452647083479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1.4925419881560296</v>
      </c>
      <c r="J9" s="16" t="s">
        <v>32710</v>
      </c>
      <c r="K9" s="21">
        <f>IF(FLOW_THRU_100PCT="Y",1,INDEX(VariabilityMatrix,D6L702C1,D6L702C9))</f>
        <v>0.59732288155061353</v>
      </c>
      <c r="L9" s="16" t="s">
        <v>32690</v>
      </c>
      <c r="M9" s="15">
        <f>IF(D6L702C2&lt;&gt;0,D6L702C2*D6L702C4,D6L702C3*D6L702C4)</f>
        <v>0.89152948120064124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0.44576474060032062</v>
      </c>
      <c r="R9" s="16" t="s">
        <v>32692</v>
      </c>
      <c r="S9" s="15">
        <f>D6L702C5-D6L702C7</f>
        <v>0.44576474060032062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0.42451776829464977</v>
      </c>
      <c r="X9" s="16" t="s">
        <v>32694</v>
      </c>
      <c r="Y9" s="33">
        <f>D6L702C7-D6L702C10</f>
        <v>2.1246972305670853E-2</v>
      </c>
      <c r="Z9" s="16" t="s">
        <v>32695</v>
      </c>
      <c r="AA9" s="33">
        <f>CHOOSE(MIN(D6L702C9,RUN_YEARS),B7L807C7,B7L807C16,B7L807C25,B7L807C34,B7L807C43)</f>
        <v>186049</v>
      </c>
      <c r="AB9" s="16" t="s">
        <v>32696</v>
      </c>
      <c r="AC9" s="33">
        <f>IF(D6L702C12=0,0,D6L702C10/D6L702C12)</f>
        <v>2.2817524861442405E-6</v>
      </c>
      <c r="AD9" s="16" t="s">
        <v>32697</v>
      </c>
      <c r="AE9" s="33">
        <f>IF(D6L702C5=0,0,D6L702C10/D6L702C5)</f>
        <v>0.47616795321557159</v>
      </c>
      <c r="AF9" s="16" t="s">
        <v>32698</v>
      </c>
      <c r="AG9" s="33">
        <f>CHOOSE(MIN(D6L702C9,RUN_YEARS),B7L807C5,B7L807C14,B7L807C23,B7L807C32,B7L807C41)</f>
        <v>3581.4193147071455</v>
      </c>
      <c r="AH9" s="16" t="s">
        <v>32699</v>
      </c>
      <c r="AI9" s="33">
        <f>IF(D6L702C15=0,0,D6L702C11/D6L702C15)</f>
        <v>5.932556463975017E-6</v>
      </c>
      <c r="AJ9" s="16" t="s">
        <v>32700</v>
      </c>
      <c r="AK9" s="33">
        <f>IF(D6L702C5=0,0,D6L702C11/D6L702C5)</f>
        <v>2.3832046784428389E-2</v>
      </c>
      <c r="AL9" s="16" t="s">
        <v>32701</v>
      </c>
      <c r="AM9" s="33">
        <f>D6L702C8*CHOOSE(MIN(D6L702C9,RUN_YEARS),B7L807C4,B7L807C13,B7L807C22,B7L807C31,B7L807C40)</f>
        <v>6.4350177581990867E-2</v>
      </c>
      <c r="AN9" s="16" t="s">
        <v>32702</v>
      </c>
      <c r="AO9" s="33">
        <f>D6L702C8-D6L702C18</f>
        <v>0.38141456301832977</v>
      </c>
      <c r="AP9" s="16" t="s">
        <v>32703</v>
      </c>
      <c r="AQ9" s="33">
        <f>CHOOSE(MIN(D6L702C9,RUN_YEARS),B7L807C2,B7L807C11,B7L807C20,B7L807C29,B7L807C38)</f>
        <v>294.85533361977201</v>
      </c>
      <c r="AR9" s="16" t="s">
        <v>32704</v>
      </c>
      <c r="AS9" s="33">
        <f>IF(D6L702C20=0,0,D6L702C18/D6L702C20)</f>
        <v>2.1824322047018843E-4</v>
      </c>
      <c r="AT9" s="16" t="s">
        <v>32705</v>
      </c>
      <c r="AU9" s="33">
        <f>IF(D6L702C5=0,0,D6L702C18/D6L702C5)</f>
        <v>7.2179528483263561E-2</v>
      </c>
      <c r="AV9" s="16" t="s">
        <v>32706</v>
      </c>
      <c r="AW9" s="33">
        <f>CHOOSE(MIN(D6L702C9,RUN_YEARS),B7L807C1,B7L807C10,B7L807C19,B7L807C28,B7L807C37)</f>
        <v>1747.6582420136629</v>
      </c>
      <c r="AX9" s="16" t="s">
        <v>32707</v>
      </c>
      <c r="AY9" s="33">
        <f>IF(D6L702C23=0,0,D6L702C19/D6L702C23)</f>
        <v>2.1824322047018843E-4</v>
      </c>
      <c r="AZ9" s="16" t="s">
        <v>32708</v>
      </c>
      <c r="BA9" s="33">
        <f>IF(D6L702C5=0,0,D6L702C19/D6L702C5)</f>
        <v>0.42782047151673647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0.63696040634602846</v>
      </c>
      <c r="J10" s="16" t="s">
        <v>32731</v>
      </c>
      <c r="K10" s="21">
        <f>IF(FLOW_THRU_100PCT="Y",1,INDEX(VariabilityMatrix,D6L703C1,D6L703C9))</f>
        <v>0.59732288155061353</v>
      </c>
      <c r="L10" s="16" t="s">
        <v>32711</v>
      </c>
      <c r="M10" s="15">
        <f>IF(D6L703C2&lt;&gt;0,D6L703C2*D6L703C4,D6L703C3*D6L703C4)</f>
        <v>0.38047102535225941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0.1902355126761297</v>
      </c>
      <c r="R10" s="16" t="s">
        <v>32713</v>
      </c>
      <c r="S10" s="15">
        <f>D6L703C5-D6L703C7</f>
        <v>0.1902355126761297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0.1811681093998152</v>
      </c>
      <c r="X10" s="16" t="s">
        <v>32715</v>
      </c>
      <c r="Y10" s="33">
        <f>D6L703C7-D6L703C10</f>
        <v>9.0674032763145007E-3</v>
      </c>
      <c r="Z10" s="16" t="s">
        <v>32716</v>
      </c>
      <c r="AA10" s="33">
        <f>CHOOSE(MIN(D6L703C9,RUN_YEARS),B7L807C7,B7L807C16,B7L807C25,B7L807C34,B7L807C43)</f>
        <v>186049</v>
      </c>
      <c r="AB10" s="16" t="s">
        <v>32717</v>
      </c>
      <c r="AC10" s="33">
        <f>IF(D6L703C12=0,0,D6L703C10/D6L703C12)</f>
        <v>9.7376556390958952E-7</v>
      </c>
      <c r="AD10" s="16" t="s">
        <v>32718</v>
      </c>
      <c r="AE10" s="33">
        <f>IF(D6L703C5=0,0,D6L703C10/D6L703C5)</f>
        <v>0.47616795321557159</v>
      </c>
      <c r="AF10" s="16" t="s">
        <v>32719</v>
      </c>
      <c r="AG10" s="33">
        <f>CHOOSE(MIN(D6L703C9,RUN_YEARS),B7L807C5,B7L807C14,B7L807C23,B7L807C32,B7L807C41)</f>
        <v>3581.4193147071455</v>
      </c>
      <c r="AH10" s="16" t="s">
        <v>32720</v>
      </c>
      <c r="AI10" s="33">
        <f>IF(D6L703C15=0,0,D6L703C11/D6L703C15)</f>
        <v>2.5317904661649334E-6</v>
      </c>
      <c r="AJ10" s="16" t="s">
        <v>32721</v>
      </c>
      <c r="AK10" s="33">
        <f>IF(D6L703C5=0,0,D6L703C11/D6L703C5)</f>
        <v>2.3832046784428428E-2</v>
      </c>
      <c r="AL10" s="16" t="s">
        <v>32722</v>
      </c>
      <c r="AM10" s="33">
        <f>D6L703C8*CHOOSE(MIN(D6L703C9,RUN_YEARS),B7L807C4,B7L807C13,B7L807C22,B7L807C31,B7L807C40)</f>
        <v>2.74622192114699E-2</v>
      </c>
      <c r="AN10" s="16" t="s">
        <v>32723</v>
      </c>
      <c r="AO10" s="33">
        <f>D6L703C8-D6L703C18</f>
        <v>0.1627732934646598</v>
      </c>
      <c r="AP10" s="16" t="s">
        <v>32724</v>
      </c>
      <c r="AQ10" s="33">
        <f>CHOOSE(MIN(D6L703C9,RUN_YEARS),B7L807C2,B7L807C11,B7L807C20,B7L807C29,B7L807C38)</f>
        <v>294.85533361977201</v>
      </c>
      <c r="AR10" s="16" t="s">
        <v>32725</v>
      </c>
      <c r="AS10" s="33">
        <f>IF(D6L703C20=0,0,D6L703C18/D6L703C20)</f>
        <v>9.3137942849233149E-5</v>
      </c>
      <c r="AT10" s="16" t="s">
        <v>32726</v>
      </c>
      <c r="AU10" s="33">
        <f>IF(D6L703C5=0,0,D6L703C18/D6L703C5)</f>
        <v>7.2179528483263561E-2</v>
      </c>
      <c r="AV10" s="16" t="s">
        <v>32727</v>
      </c>
      <c r="AW10" s="33">
        <f>CHOOSE(MIN(D6L703C9,RUN_YEARS),B7L807C1,B7L807C10,B7L807C19,B7L807C28,B7L807C37)</f>
        <v>1747.6582420136629</v>
      </c>
      <c r="AX10" s="16" t="s">
        <v>32728</v>
      </c>
      <c r="AY10" s="33">
        <f>IF(D6L703C23=0,0,D6L703C19/D6L703C23)</f>
        <v>9.3137942849233149E-5</v>
      </c>
      <c r="AZ10" s="16" t="s">
        <v>32729</v>
      </c>
      <c r="BA10" s="33">
        <f>IF(D6L703C5=0,0,D6L703C19/D6L703C5)</f>
        <v>0.42782047151673641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4.069223168961008E-2</v>
      </c>
      <c r="J11" s="16" t="s">
        <v>32752</v>
      </c>
      <c r="K11" s="21">
        <f>IF(FLOW_THRU_100PCT="Y",1,INDEX(VariabilityMatrix,D6L704C1,D6L704C9))</f>
        <v>0.59590198796625027</v>
      </c>
      <c r="L11" s="16" t="s">
        <v>32732</v>
      </c>
      <c r="M11" s="15">
        <f>IF(D6L704C2&lt;&gt;0,D6L704C2*D6L704C4,D6L704C3*D6L704C4)</f>
        <v>2.4248581758621893E-2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1.2124290879310946E-2</v>
      </c>
      <c r="R11" s="16" t="s">
        <v>32734</v>
      </c>
      <c r="S11" s="15">
        <f>D6L704C5-D6L704C7</f>
        <v>1.2124290879310946E-2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1.1574852804686885E-2</v>
      </c>
      <c r="X11" s="16" t="s">
        <v>32736</v>
      </c>
      <c r="Y11" s="33">
        <f>D6L704C7-D6L704C10</f>
        <v>5.4943807462406145E-4</v>
      </c>
      <c r="Z11" s="16" t="s">
        <v>32737</v>
      </c>
      <c r="AA11" s="33">
        <f>CHOOSE(MIN(D6L704C9,RUN_YEARS),B7L807C7,B7L807C16,B7L807C25,B7L807C34,B7L807C43)</f>
        <v>160836</v>
      </c>
      <c r="AB11" s="16" t="s">
        <v>32738</v>
      </c>
      <c r="AC11" s="33">
        <f>IF(D6L704C12=0,0,D6L704C10/D6L704C12)</f>
        <v>7.1966803481104257E-8</v>
      </c>
      <c r="AD11" s="16" t="s">
        <v>32739</v>
      </c>
      <c r="AE11" s="33">
        <f>IF(D6L704C5=0,0,D6L704C10/D6L704C5)</f>
        <v>0.47734143464168988</v>
      </c>
      <c r="AF11" s="16" t="s">
        <v>32740</v>
      </c>
      <c r="AG11" s="33">
        <f>CHOOSE(MIN(D6L704C9,RUN_YEARS),B7L807C5,B7L807C14,B7L807C23,B7L807C32,B7L807C41)</f>
        <v>2936.3863082977518</v>
      </c>
      <c r="AH11" s="16" t="s">
        <v>32741</v>
      </c>
      <c r="AI11" s="33">
        <f>IF(D6L704C15=0,0,D6L704C11/D6L704C15)</f>
        <v>1.8711368905087129E-7</v>
      </c>
      <c r="AJ11" s="16" t="s">
        <v>32742</v>
      </c>
      <c r="AK11" s="33">
        <f>IF(D6L704C5=0,0,D6L704C11/D6L704C5)</f>
        <v>2.2658565358310151E-2</v>
      </c>
      <c r="AL11" s="16" t="s">
        <v>32743</v>
      </c>
      <c r="AM11" s="33">
        <f>D6L704C8*CHOOSE(MIN(D6L704C9,RUN_YEARS),B7L807C4,B7L807C13,B7L807C22,B7L807C31,B7L807C40)</f>
        <v>1.9271731719996722E-3</v>
      </c>
      <c r="AN11" s="16" t="s">
        <v>32744</v>
      </c>
      <c r="AO11" s="33">
        <f>D6L704C8-D6L704C18</f>
        <v>1.0197117707311274E-2</v>
      </c>
      <c r="AP11" s="16" t="s">
        <v>32745</v>
      </c>
      <c r="AQ11" s="33">
        <f>CHOOSE(MIN(D6L704C9,RUN_YEARS),B7L807C2,B7L807C11,B7L807C20,B7L807C29,B7L807C38)</f>
        <v>273.77136184623703</v>
      </c>
      <c r="AR11" s="16" t="s">
        <v>32746</v>
      </c>
      <c r="AS11" s="33">
        <f>IF(D6L704C20=0,0,D6L704C18/D6L704C20)</f>
        <v>7.039352688328533E-6</v>
      </c>
      <c r="AT11" s="16" t="s">
        <v>32747</v>
      </c>
      <c r="AU11" s="33">
        <f>IF(D6L704C5=0,0,D6L704C18/D6L704C5)</f>
        <v>7.9475706710741598E-2</v>
      </c>
      <c r="AV11" s="16" t="s">
        <v>32748</v>
      </c>
      <c r="AW11" s="33">
        <f>CHOOSE(MIN(D6L704C9,RUN_YEARS),B7L807C1,B7L807C10,B7L807C19,B7L807C28,B7L807C37)</f>
        <v>1448.5874140414096</v>
      </c>
      <c r="AX11" s="16" t="s">
        <v>32749</v>
      </c>
      <c r="AY11" s="33">
        <f>IF(D6L704C23=0,0,D6L704C19/D6L704C23)</f>
        <v>7.039352688328533E-6</v>
      </c>
      <c r="AZ11" s="16" t="s">
        <v>32750</v>
      </c>
      <c r="BA11" s="33">
        <f>IF(D6L704C5=0,0,D6L704C19/D6L704C5)</f>
        <v>0.42052429328925839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37.507313227329881</v>
      </c>
      <c r="J12" s="16" t="s">
        <v>32773</v>
      </c>
      <c r="K12" s="21">
        <f>IF(FLOW_THRU_100PCT="Y",1,INDEX(VariabilityMatrix,D6L705C1,D6L705C9))</f>
        <v>0.26218667313415128</v>
      </c>
      <c r="L12" s="16" t="s">
        <v>32753</v>
      </c>
      <c r="M12" s="15">
        <f>IF(D6L705C2&lt;&gt;0,D6L705C2*D6L705C4,D6L705C3*D6L705C4)</f>
        <v>9.8339176732741684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4.9169588366370842</v>
      </c>
      <c r="R12" s="16" t="s">
        <v>32755</v>
      </c>
      <c r="S12" s="15">
        <f>D6L705C5-D6L705C7</f>
        <v>4.9169588366370842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4.6825964505733966</v>
      </c>
      <c r="X12" s="16" t="s">
        <v>32757</v>
      </c>
      <c r="Y12" s="33">
        <f>D6L705C7-D6L705C10</f>
        <v>0.23436238606368764</v>
      </c>
      <c r="Z12" s="16" t="s">
        <v>32758</v>
      </c>
      <c r="AA12" s="33">
        <f>CHOOSE(MIN(D6L705C9,RUN_YEARS),B7L807C7,B7L807C16,B7L807C25,B7L807C34,B7L807C43)</f>
        <v>186049</v>
      </c>
      <c r="AB12" s="16" t="s">
        <v>32759</v>
      </c>
      <c r="AC12" s="33">
        <f>IF(D6L705C12=0,0,D6L705C10/D6L705C12)</f>
        <v>2.5168619291548981E-5</v>
      </c>
      <c r="AD12" s="16" t="s">
        <v>32760</v>
      </c>
      <c r="AE12" s="33">
        <f>IF(D6L705C5=0,0,D6L705C10/D6L705C5)</f>
        <v>0.47616795321557154</v>
      </c>
      <c r="AF12" s="16" t="s">
        <v>32761</v>
      </c>
      <c r="AG12" s="33">
        <f>CHOOSE(MIN(D6L705C9,RUN_YEARS),B7L807C5,B7L807C14,B7L807C23,B7L807C32,B7L807C41)</f>
        <v>3581.4193147071455</v>
      </c>
      <c r="AH12" s="16" t="s">
        <v>32762</v>
      </c>
      <c r="AI12" s="33">
        <f>IF(D6L705C15=0,0,D6L705C11/D6L705C15)</f>
        <v>6.5438410158027407E-5</v>
      </c>
      <c r="AJ12" s="16" t="s">
        <v>32763</v>
      </c>
      <c r="AK12" s="33">
        <f>IF(D6L705C5=0,0,D6L705C11/D6L705C5)</f>
        <v>2.3832046784428438E-2</v>
      </c>
      <c r="AL12" s="16" t="s">
        <v>32764</v>
      </c>
      <c r="AM12" s="33">
        <f>D6L705C8*CHOOSE(MIN(D6L705C9,RUN_YEARS),B7L807C4,B7L807C13,B7L807C22,B7L807C31,B7L807C40)</f>
        <v>0.70980754080016173</v>
      </c>
      <c r="AN12" s="16" t="s">
        <v>32765</v>
      </c>
      <c r="AO12" s="33">
        <f>D6L705C8-D6L705C18</f>
        <v>4.2071512958369226</v>
      </c>
      <c r="AP12" s="16" t="s">
        <v>32766</v>
      </c>
      <c r="AQ12" s="33">
        <f>CHOOSE(MIN(D6L705C9,RUN_YEARS),B7L807C2,B7L807C11,B7L807C20,B7L807C29,B7L807C38)</f>
        <v>294.85533361977201</v>
      </c>
      <c r="AR12" s="16" t="s">
        <v>32767</v>
      </c>
      <c r="AS12" s="33">
        <f>IF(D6L705C20=0,0,D6L705C18/D6L705C20)</f>
        <v>2.4073077874707449E-3</v>
      </c>
      <c r="AT12" s="16" t="s">
        <v>32768</v>
      </c>
      <c r="AU12" s="33">
        <f>IF(D6L705C5=0,0,D6L705C18/D6L705C5)</f>
        <v>7.2179528483263561E-2</v>
      </c>
      <c r="AV12" s="16" t="s">
        <v>32769</v>
      </c>
      <c r="AW12" s="33">
        <f>CHOOSE(MIN(D6L705C9,RUN_YEARS),B7L807C1,B7L807C10,B7L807C19,B7L807C28,B7L807C37)</f>
        <v>1747.6582420136629</v>
      </c>
      <c r="AX12" s="16" t="s">
        <v>32770</v>
      </c>
      <c r="AY12" s="33">
        <f>IF(D6L705C23=0,0,D6L705C19/D6L705C23)</f>
        <v>2.4073077874707449E-3</v>
      </c>
      <c r="AZ12" s="16" t="s">
        <v>32771</v>
      </c>
      <c r="BA12" s="33">
        <f>IF(D6L705C5=0,0,D6L705C19/D6L705C5)</f>
        <v>0.42782047151673647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16.817682518324819</v>
      </c>
      <c r="J13" s="16" t="s">
        <v>32794</v>
      </c>
      <c r="K13" s="21">
        <f>IF(FLOW_THRU_100PCT="Y",1,INDEX(VariabilityMatrix,D6L706C1,D6L706C9))</f>
        <v>0.59732288155061353</v>
      </c>
      <c r="L13" s="16" t="s">
        <v>32774</v>
      </c>
      <c r="M13" s="15">
        <f>IF(D6L706C2&lt;&gt;0,D6L706C2*D6L706C4,D6L706C3*D6L706C4)</f>
        <v>10.045586582849159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5.0227932914245796</v>
      </c>
      <c r="R13" s="16" t="s">
        <v>32776</v>
      </c>
      <c r="S13" s="15">
        <f>D6L706C5-D6L706C7</f>
        <v>5.0227932914245796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4.7833864020050925</v>
      </c>
      <c r="X13" s="16" t="s">
        <v>32778</v>
      </c>
      <c r="Y13" s="33">
        <f>D6L706C7-D6L706C10</f>
        <v>0.23940688941948718</v>
      </c>
      <c r="Z13" s="16" t="s">
        <v>32779</v>
      </c>
      <c r="AA13" s="33">
        <f>CHOOSE(MIN(D6L706C9,RUN_YEARS),B7L807C7,B7L807C16,B7L807C25,B7L807C34,B7L807C43)</f>
        <v>186049</v>
      </c>
      <c r="AB13" s="16" t="s">
        <v>32780</v>
      </c>
      <c r="AC13" s="33">
        <f>IF(D6L706C12=0,0,D6L706C10/D6L706C12)</f>
        <v>2.5710358034738656E-5</v>
      </c>
      <c r="AD13" s="16" t="s">
        <v>32781</v>
      </c>
      <c r="AE13" s="33">
        <f>IF(D6L706C5=0,0,D6L706C10/D6L706C5)</f>
        <v>0.47616795321557159</v>
      </c>
      <c r="AF13" s="16" t="s">
        <v>32782</v>
      </c>
      <c r="AG13" s="33">
        <f>CHOOSE(MIN(D6L706C9,RUN_YEARS),B7L807C5,B7L807C14,B7L807C23,B7L807C32,B7L807C41)</f>
        <v>3581.4193147071455</v>
      </c>
      <c r="AH13" s="16" t="s">
        <v>32783</v>
      </c>
      <c r="AI13" s="33">
        <f>IF(D6L706C15=0,0,D6L706C11/D6L706C15)</f>
        <v>6.6846930890320397E-5</v>
      </c>
      <c r="AJ13" s="16" t="s">
        <v>32784</v>
      </c>
      <c r="AK13" s="33">
        <f>IF(D6L706C5=0,0,D6L706C11/D6L706C5)</f>
        <v>2.3832046784428379E-2</v>
      </c>
      <c r="AL13" s="16" t="s">
        <v>32785</v>
      </c>
      <c r="AM13" s="33">
        <f>D6L706C8*CHOOSE(MIN(D6L706C9,RUN_YEARS),B7L807C4,B7L807C13,B7L807C22,B7L807C31,B7L807C40)</f>
        <v>0.72508570288785112</v>
      </c>
      <c r="AN13" s="16" t="s">
        <v>32786</v>
      </c>
      <c r="AO13" s="33">
        <f>D6L706C8-D6L706C18</f>
        <v>4.2977075885367286</v>
      </c>
      <c r="AP13" s="16" t="s">
        <v>32787</v>
      </c>
      <c r="AQ13" s="33">
        <f>CHOOSE(MIN(D6L706C9,RUN_YEARS),B7L807C2,B7L807C11,B7L807C20,B7L807C29,B7L807C38)</f>
        <v>294.85533361977201</v>
      </c>
      <c r="AR13" s="16" t="s">
        <v>32788</v>
      </c>
      <c r="AS13" s="33">
        <f>IF(D6L706C20=0,0,D6L706C18/D6L706C20)</f>
        <v>2.4591235776079898E-3</v>
      </c>
      <c r="AT13" s="16" t="s">
        <v>32789</v>
      </c>
      <c r="AU13" s="33">
        <f>IF(D6L706C5=0,0,D6L706C18/D6L706C5)</f>
        <v>7.2179528483263561E-2</v>
      </c>
      <c r="AV13" s="16" t="s">
        <v>32790</v>
      </c>
      <c r="AW13" s="33">
        <f>CHOOSE(MIN(D6L706C9,RUN_YEARS),B7L807C1,B7L807C10,B7L807C19,B7L807C28,B7L807C37)</f>
        <v>1747.6582420136629</v>
      </c>
      <c r="AX13" s="16" t="s">
        <v>32791</v>
      </c>
      <c r="AY13" s="33">
        <f>IF(D6L706C23=0,0,D6L706C19/D6L706C23)</f>
        <v>2.4591235776079898E-3</v>
      </c>
      <c r="AZ13" s="16" t="s">
        <v>32792</v>
      </c>
      <c r="BA13" s="33">
        <f>IF(D6L706C5=0,0,D6L706C19/D6L706C5)</f>
        <v>0.42782047151673647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0.20937176193369211</v>
      </c>
      <c r="J14" s="16" t="s">
        <v>32815</v>
      </c>
      <c r="K14" s="21">
        <f>IF(FLOW_THRU_100PCT="Y",1,INDEX(VariabilityMatrix,D6L707C1,D6L707C9))</f>
        <v>0.59590198796625027</v>
      </c>
      <c r="L14" s="16" t="s">
        <v>32795</v>
      </c>
      <c r="M14" s="15">
        <f>IF(D6L707C2&lt;&gt;0,D6L707C2*D6L707C4,D6L707C3*D6L707C4)</f>
        <v>0.12476504916028361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6.2382524580141804E-2</v>
      </c>
      <c r="R14" s="16" t="s">
        <v>32797</v>
      </c>
      <c r="S14" s="15">
        <f>D6L707C5-D6L707C7</f>
        <v>6.2382524580141804E-2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5.9555527559310741E-2</v>
      </c>
      <c r="X14" s="16" t="s">
        <v>32799</v>
      </c>
      <c r="Y14" s="33">
        <f>D6L707C7-D6L707C10</f>
        <v>2.8269970208310638E-3</v>
      </c>
      <c r="Z14" s="16" t="s">
        <v>32800</v>
      </c>
      <c r="AA14" s="33">
        <f>CHOOSE(MIN(D6L707C9,RUN_YEARS),B7L807C7,B7L807C16,B7L807C25,B7L807C34,B7L807C43)</f>
        <v>160836</v>
      </c>
      <c r="AB14" s="16" t="s">
        <v>32801</v>
      </c>
      <c r="AC14" s="33">
        <f>IF(D6L707C12=0,0,D6L707C10/D6L707C12)</f>
        <v>3.7028729612344711E-7</v>
      </c>
      <c r="AD14" s="16" t="s">
        <v>32802</v>
      </c>
      <c r="AE14" s="33">
        <f>IF(D6L707C5=0,0,D6L707C10/D6L707C5)</f>
        <v>0.47734143464168988</v>
      </c>
      <c r="AF14" s="16" t="s">
        <v>32803</v>
      </c>
      <c r="AG14" s="33">
        <f>CHOOSE(MIN(D6L707C9,RUN_YEARS),B7L807C5,B7L807C14,B7L807C23,B7L807C32,B7L807C41)</f>
        <v>2936.3863082977518</v>
      </c>
      <c r="AH14" s="16" t="s">
        <v>32804</v>
      </c>
      <c r="AI14" s="33">
        <f>IF(D6L707C15=0,0,D6L707C11/D6L707C15)</f>
        <v>9.6274696992096318E-7</v>
      </c>
      <c r="AJ14" s="16" t="s">
        <v>32805</v>
      </c>
      <c r="AK14" s="33">
        <f>IF(D6L707C5=0,0,D6L707C11/D6L707C5)</f>
        <v>2.2658565358310141E-2</v>
      </c>
      <c r="AL14" s="16" t="s">
        <v>32806</v>
      </c>
      <c r="AM14" s="33">
        <f>D6L707C8*CHOOSE(MIN(D6L707C9,RUN_YEARS),B7L807C4,B7L807C13,B7L807C22,B7L807C31,B7L807C40)</f>
        <v>9.915790454813958E-3</v>
      </c>
      <c r="AN14" s="16" t="s">
        <v>32807</v>
      </c>
      <c r="AO14" s="33">
        <f>D6L707C8-D6L707C18</f>
        <v>5.2466734125327846E-2</v>
      </c>
      <c r="AP14" s="16" t="s">
        <v>32808</v>
      </c>
      <c r="AQ14" s="33">
        <f>CHOOSE(MIN(D6L707C9,RUN_YEARS),B7L807C2,B7L807C11,B7L807C20,B7L807C29,B7L807C38)</f>
        <v>273.77136184623703</v>
      </c>
      <c r="AR14" s="16" t="s">
        <v>32809</v>
      </c>
      <c r="AS14" s="33">
        <f>IF(D6L707C20=0,0,D6L707C18/D6L707C20)</f>
        <v>3.6219239251120563E-5</v>
      </c>
      <c r="AT14" s="16" t="s">
        <v>32810</v>
      </c>
      <c r="AU14" s="33">
        <f>IF(D6L707C5=0,0,D6L707C18/D6L707C5)</f>
        <v>7.9475706710741598E-2</v>
      </c>
      <c r="AV14" s="16" t="s">
        <v>32811</v>
      </c>
      <c r="AW14" s="33">
        <f>CHOOSE(MIN(D6L707C9,RUN_YEARS),B7L807C1,B7L807C10,B7L807C19,B7L807C28,B7L807C37)</f>
        <v>1448.5874140414096</v>
      </c>
      <c r="AX14" s="16" t="s">
        <v>32812</v>
      </c>
      <c r="AY14" s="33">
        <f>IF(D6L707C23=0,0,D6L707C19/D6L707C23)</f>
        <v>3.6219239251120556E-5</v>
      </c>
      <c r="AZ14" s="16" t="s">
        <v>32813</v>
      </c>
      <c r="BA14" s="33">
        <f>IF(D6L707C5=0,0,D6L707C19/D6L707C5)</f>
        <v>0.42052429328925839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5.2058776854305634E-2</v>
      </c>
      <c r="J15" s="16" t="s">
        <v>32836</v>
      </c>
      <c r="K15" s="21">
        <f>IF(FLOW_THRU_100PCT="Y",1,INDEX(VariabilityMatrix,D6L708C1,D6L708C9))</f>
        <v>0.59590198796625027</v>
      </c>
      <c r="L15" s="16" t="s">
        <v>32816</v>
      </c>
      <c r="M15" s="15">
        <f>IF(D6L708C2&lt;&gt;0,D6L708C2*D6L708C4,D6L708C3*D6L708C4)</f>
        <v>3.1021928618572146E-2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1.5510964309286073E-2</v>
      </c>
      <c r="R15" s="16" t="s">
        <v>32818</v>
      </c>
      <c r="S15" s="15">
        <f>D6L708C5-D6L708C7</f>
        <v>1.5510964309286073E-2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1.4808051912141325E-2</v>
      </c>
      <c r="X15" s="16" t="s">
        <v>32820</v>
      </c>
      <c r="Y15" s="33">
        <f>D6L708C7-D6L708C10</f>
        <v>7.0291239714474762E-4</v>
      </c>
      <c r="Z15" s="16" t="s">
        <v>32821</v>
      </c>
      <c r="AA15" s="33">
        <f>CHOOSE(MIN(D6L708C9,RUN_YEARS),B7L807C7,B7L807C16,B7L807C25,B7L807C34,B7L807C43)</f>
        <v>160836</v>
      </c>
      <c r="AB15" s="16" t="s">
        <v>32822</v>
      </c>
      <c r="AC15" s="33">
        <f>IF(D6L708C12=0,0,D6L708C10/D6L708C12)</f>
        <v>9.2069262554038427E-8</v>
      </c>
      <c r="AD15" s="16" t="s">
        <v>32823</v>
      </c>
      <c r="AE15" s="33">
        <f>IF(D6L708C5=0,0,D6L708C10/D6L708C5)</f>
        <v>0.47734143464168988</v>
      </c>
      <c r="AF15" s="16" t="s">
        <v>32824</v>
      </c>
      <c r="AG15" s="33">
        <f>CHOOSE(MIN(D6L708C9,RUN_YEARS),B7L807C5,B7L807C14,B7L807C23,B7L807C32,B7L807C41)</f>
        <v>2936.3863082977518</v>
      </c>
      <c r="AH15" s="16" t="s">
        <v>32825</v>
      </c>
      <c r="AI15" s="33">
        <f>IF(D6L708C15=0,0,D6L708C11/D6L708C15)</f>
        <v>2.3938008264049968E-7</v>
      </c>
      <c r="AJ15" s="16" t="s">
        <v>32826</v>
      </c>
      <c r="AK15" s="33">
        <f>IF(D6L708C5=0,0,D6L708C11/D6L708C5)</f>
        <v>2.2658565358310102E-2</v>
      </c>
      <c r="AL15" s="16" t="s">
        <v>32827</v>
      </c>
      <c r="AM15" s="33">
        <f>D6L708C8*CHOOSE(MIN(D6L708C9,RUN_YEARS),B7L807C4,B7L807C13,B7L807C22,B7L807C31,B7L807C40)</f>
        <v>2.465489700491201E-3</v>
      </c>
      <c r="AN15" s="16" t="s">
        <v>32828</v>
      </c>
      <c r="AO15" s="33">
        <f>D6L708C8-D6L708C18</f>
        <v>1.3045474608794872E-2</v>
      </c>
      <c r="AP15" s="16" t="s">
        <v>32829</v>
      </c>
      <c r="AQ15" s="33">
        <f>CHOOSE(MIN(D6L708C9,RUN_YEARS),B7L807C2,B7L807C11,B7L807C20,B7L807C29,B7L807C38)</f>
        <v>273.77136184623703</v>
      </c>
      <c r="AR15" s="16" t="s">
        <v>32830</v>
      </c>
      <c r="AS15" s="33">
        <f>IF(D6L708C20=0,0,D6L708C18/D6L708C20)</f>
        <v>9.0056523219398569E-6</v>
      </c>
      <c r="AT15" s="16" t="s">
        <v>32831</v>
      </c>
      <c r="AU15" s="33">
        <f>IF(D6L708C5=0,0,D6L708C18/D6L708C5)</f>
        <v>7.9475706710741598E-2</v>
      </c>
      <c r="AV15" s="16" t="s">
        <v>32832</v>
      </c>
      <c r="AW15" s="33">
        <f>CHOOSE(MIN(D6L708C9,RUN_YEARS),B7L807C1,B7L807C10,B7L807C19,B7L807C28,B7L807C37)</f>
        <v>1448.5874140414096</v>
      </c>
      <c r="AX15" s="16" t="s">
        <v>32833</v>
      </c>
      <c r="AY15" s="33">
        <f>IF(D6L708C23=0,0,D6L708C19/D6L708C23)</f>
        <v>9.0056523219398552E-6</v>
      </c>
      <c r="AZ15" s="16" t="s">
        <v>32834</v>
      </c>
      <c r="BA15" s="33">
        <f>IF(D6L708C5=0,0,D6L708C19/D6L708C5)</f>
        <v>0.42052429328925839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0.19391326050970617</v>
      </c>
      <c r="J16" s="16" t="s">
        <v>32857</v>
      </c>
      <c r="K16" s="21">
        <f>IF(FLOW_THRU_100PCT="Y",1,INDEX(VariabilityMatrix,D6L709C1,D6L709C9))</f>
        <v>0.59590198796625027</v>
      </c>
      <c r="L16" s="16" t="s">
        <v>32837</v>
      </c>
      <c r="M16" s="15">
        <f>IF(D6L709C2&lt;&gt;0,D6L709C2*D6L709C4,D6L709C3*D6L709C4)</f>
        <v>0.11555329743075128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5.7776648715375641E-2</v>
      </c>
      <c r="R16" s="16" t="s">
        <v>32839</v>
      </c>
      <c r="S16" s="15">
        <f>D6L709C5-D6L709C7</f>
        <v>5.7776648715375641E-2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5.5158376773172715E-2</v>
      </c>
      <c r="X16" s="16" t="s">
        <v>32841</v>
      </c>
      <c r="Y16" s="33">
        <f>D6L709C7-D6L709C10</f>
        <v>2.6182719422029252E-3</v>
      </c>
      <c r="Z16" s="16" t="s">
        <v>32842</v>
      </c>
      <c r="AA16" s="33">
        <f>CHOOSE(MIN(D6L709C9,RUN_YEARS),B7L807C7,B7L807C16,B7L807C25,B7L807C34,B7L807C43)</f>
        <v>160836</v>
      </c>
      <c r="AB16" s="16" t="s">
        <v>32843</v>
      </c>
      <c r="AC16" s="33">
        <f>IF(D6L709C12=0,0,D6L709C10/D6L709C12)</f>
        <v>3.429479517842567E-7</v>
      </c>
      <c r="AD16" s="16" t="s">
        <v>32844</v>
      </c>
      <c r="AE16" s="33">
        <f>IF(D6L709C5=0,0,D6L709C10/D6L709C5)</f>
        <v>0.47734143464168988</v>
      </c>
      <c r="AF16" s="16" t="s">
        <v>32845</v>
      </c>
      <c r="AG16" s="33">
        <f>CHOOSE(MIN(D6L709C9,RUN_YEARS),B7L807C5,B7L807C14,B7L807C23,B7L807C32,B7L807C41)</f>
        <v>2936.3863082977518</v>
      </c>
      <c r="AH16" s="16" t="s">
        <v>32846</v>
      </c>
      <c r="AI16" s="33">
        <f>IF(D6L709C15=0,0,D6L709C11/D6L709C15)</f>
        <v>8.9166467463906671E-7</v>
      </c>
      <c r="AJ16" s="16" t="s">
        <v>32847</v>
      </c>
      <c r="AK16" s="33">
        <f>IF(D6L709C5=0,0,D6L709C11/D6L709C5)</f>
        <v>2.2658565358310106E-2</v>
      </c>
      <c r="AL16" s="16" t="s">
        <v>32848</v>
      </c>
      <c r="AM16" s="33">
        <f>D6L709C8*CHOOSE(MIN(D6L709C9,RUN_YEARS),B7L807C4,B7L807C13,B7L807C22,B7L807C31,B7L807C40)</f>
        <v>9.1836799760654786E-3</v>
      </c>
      <c r="AN16" s="16" t="s">
        <v>32849</v>
      </c>
      <c r="AO16" s="33">
        <f>D6L709C8-D6L709C18</f>
        <v>4.8592968739310162E-2</v>
      </c>
      <c r="AP16" s="16" t="s">
        <v>32850</v>
      </c>
      <c r="AQ16" s="33">
        <f>CHOOSE(MIN(D6L709C9,RUN_YEARS),B7L807C2,B7L807C11,B7L807C20,B7L807C29,B7L807C38)</f>
        <v>273.77136184623703</v>
      </c>
      <c r="AR16" s="16" t="s">
        <v>32851</v>
      </c>
      <c r="AS16" s="33">
        <f>IF(D6L709C20=0,0,D6L709C18/D6L709C20)</f>
        <v>3.354507174940916E-5</v>
      </c>
      <c r="AT16" s="16" t="s">
        <v>32852</v>
      </c>
      <c r="AU16" s="33">
        <f>IF(D6L709C5=0,0,D6L709C18/D6L709C5)</f>
        <v>7.9475706710741584E-2</v>
      </c>
      <c r="AV16" s="16" t="s">
        <v>32853</v>
      </c>
      <c r="AW16" s="33">
        <f>CHOOSE(MIN(D6L709C9,RUN_YEARS),B7L807C1,B7L807C10,B7L807C19,B7L807C28,B7L807C37)</f>
        <v>1448.5874140414096</v>
      </c>
      <c r="AX16" s="16" t="s">
        <v>32854</v>
      </c>
      <c r="AY16" s="33">
        <f>IF(D6L709C23=0,0,D6L709C19/D6L709C23)</f>
        <v>3.354507174940916E-5</v>
      </c>
      <c r="AZ16" s="16" t="s">
        <v>32855</v>
      </c>
      <c r="BA16" s="33">
        <f>IF(D6L709C5=0,0,D6L709C19/D6L709C5)</f>
        <v>0.42052429328925839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0.12571398952153284</v>
      </c>
      <c r="J17" s="16" t="s">
        <v>32878</v>
      </c>
      <c r="K17" s="21">
        <f>IF(FLOW_THRU_100PCT="Y",1,INDEX(VariabilityMatrix,D6L710C1,D6L710C9))</f>
        <v>0.59590198796625027</v>
      </c>
      <c r="L17" s="16" t="s">
        <v>32858</v>
      </c>
      <c r="M17" s="15">
        <f>IF(D6L710C2&lt;&gt;0,D6L710C2*D6L710C4,D6L710C3*D6L710C4)</f>
        <v>7.4913216271049771E-2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3.7456608135524885E-2</v>
      </c>
      <c r="R17" s="16" t="s">
        <v>32860</v>
      </c>
      <c r="S17" s="15">
        <f>D6L710C5-D6L710C7</f>
        <v>3.7456608135524885E-2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3.5759182128446081E-2</v>
      </c>
      <c r="X17" s="16" t="s">
        <v>32862</v>
      </c>
      <c r="Y17" s="33">
        <f>D6L710C7-D6L710C10</f>
        <v>1.6974260070788047E-3</v>
      </c>
      <c r="Z17" s="16" t="s">
        <v>32863</v>
      </c>
      <c r="AA17" s="33">
        <f>CHOOSE(MIN(D6L710C9,RUN_YEARS),B7L807C7,B7L807C16,B7L807C25,B7L807C34,B7L807C43)</f>
        <v>160836</v>
      </c>
      <c r="AB17" s="16" t="s">
        <v>32864</v>
      </c>
      <c r="AC17" s="33">
        <f>IF(D6L710C12=0,0,D6L710C10/D6L710C12)</f>
        <v>2.2233319734665174E-7</v>
      </c>
      <c r="AD17" s="16" t="s">
        <v>32865</v>
      </c>
      <c r="AE17" s="33">
        <f>IF(D6L710C5=0,0,D6L710C10/D6L710C5)</f>
        <v>0.47734143464168982</v>
      </c>
      <c r="AF17" s="16" t="s">
        <v>32866</v>
      </c>
      <c r="AG17" s="33">
        <f>CHOOSE(MIN(D6L710C9,RUN_YEARS),B7L807C5,B7L807C14,B7L807C23,B7L807C32,B7L807C41)</f>
        <v>2936.3863082977518</v>
      </c>
      <c r="AH17" s="16" t="s">
        <v>32867</v>
      </c>
      <c r="AI17" s="33">
        <f>IF(D6L710C15=0,0,D6L710C11/D6L710C15)</f>
        <v>5.780663131012953E-7</v>
      </c>
      <c r="AJ17" s="16" t="s">
        <v>32868</v>
      </c>
      <c r="AK17" s="33">
        <f>IF(D6L710C5=0,0,D6L710C11/D6L710C5)</f>
        <v>2.2658565358310151E-2</v>
      </c>
      <c r="AL17" s="16" t="s">
        <v>32869</v>
      </c>
      <c r="AM17" s="33">
        <f>D6L710C8*CHOOSE(MIN(D6L710C9,RUN_YEARS),B7L807C4,B7L807C13,B7L807C22,B7L807C31,B7L807C40)</f>
        <v>5.9537808051163066E-3</v>
      </c>
      <c r="AN17" s="16" t="s">
        <v>32870</v>
      </c>
      <c r="AO17" s="33">
        <f>D6L710C8-D6L710C18</f>
        <v>3.150282733040858E-2</v>
      </c>
      <c r="AP17" s="16" t="s">
        <v>32871</v>
      </c>
      <c r="AQ17" s="33">
        <f>CHOOSE(MIN(D6L710C9,RUN_YEARS),B7L807C2,B7L807C11,B7L807C20,B7L807C29,B7L807C38)</f>
        <v>273.77136184623703</v>
      </c>
      <c r="AR17" s="16" t="s">
        <v>32872</v>
      </c>
      <c r="AS17" s="33">
        <f>IF(D6L710C20=0,0,D6L710C18/D6L710C20)</f>
        <v>2.1747273947741225E-5</v>
      </c>
      <c r="AT17" s="16" t="s">
        <v>32873</v>
      </c>
      <c r="AU17" s="33">
        <f>IF(D6L710C5=0,0,D6L710C18/D6L710C5)</f>
        <v>7.9475706710741598E-2</v>
      </c>
      <c r="AV17" s="16" t="s">
        <v>32874</v>
      </c>
      <c r="AW17" s="33">
        <f>CHOOSE(MIN(D6L710C9,RUN_YEARS),B7L807C1,B7L807C10,B7L807C19,B7L807C28,B7L807C37)</f>
        <v>1448.5874140414096</v>
      </c>
      <c r="AX17" s="16" t="s">
        <v>32875</v>
      </c>
      <c r="AY17" s="33">
        <f>IF(D6L710C23=0,0,D6L710C19/D6L710C23)</f>
        <v>2.1747273947741225E-5</v>
      </c>
      <c r="AZ17" s="16" t="s">
        <v>32876</v>
      </c>
      <c r="BA17" s="33">
        <f>IF(D6L710C5=0,0,D6L710C19/D6L710C5)</f>
        <v>0.42052429328925844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1.7504479553631155E-2</v>
      </c>
      <c r="J18" s="16" t="s">
        <v>32899</v>
      </c>
      <c r="K18" s="21">
        <f>IF(FLOW_THRU_100PCT="Y",1,INDEX(VariabilityMatrix,D6L711C1,D6L711C9))</f>
        <v>0.59590198796625027</v>
      </c>
      <c r="L18" s="16" t="s">
        <v>32879</v>
      </c>
      <c r="M18" s="15">
        <f>IF(D6L711C2&lt;&gt;0,D6L711C2*D6L711C4,D6L711C3*D6L711C4)</f>
        <v>1.0430954164323386E-2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5.2154770821616929E-3</v>
      </c>
      <c r="R18" s="16" t="s">
        <v>32881</v>
      </c>
      <c r="S18" s="15">
        <f>D6L711C5-D6L711C7</f>
        <v>5.2154770821616929E-3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4.9791266254798341E-3</v>
      </c>
      <c r="X18" s="16" t="s">
        <v>32883</v>
      </c>
      <c r="Y18" s="33">
        <f>D6L711C7-D6L711C10</f>
        <v>2.3635045668185875E-4</v>
      </c>
      <c r="Z18" s="16" t="s">
        <v>32884</v>
      </c>
      <c r="AA18" s="33">
        <f>CHOOSE(MIN(D6L711C9,RUN_YEARS),B7L807C7,B7L807C16,B7L807C25,B7L807C34,B7L807C43)</f>
        <v>160836</v>
      </c>
      <c r="AB18" s="16" t="s">
        <v>32885</v>
      </c>
      <c r="AC18" s="33">
        <f>IF(D6L711C12=0,0,D6L711C10/D6L711C12)</f>
        <v>3.0957786972318599E-8</v>
      </c>
      <c r="AD18" s="16" t="s">
        <v>32886</v>
      </c>
      <c r="AE18" s="33">
        <f>IF(D6L711C5=0,0,D6L711C10/D6L711C5)</f>
        <v>0.47734143464168988</v>
      </c>
      <c r="AF18" s="16" t="s">
        <v>32887</v>
      </c>
      <c r="AG18" s="33">
        <f>CHOOSE(MIN(D6L711C9,RUN_YEARS),B7L807C5,B7L807C14,B7L807C23,B7L807C32,B7L807C41)</f>
        <v>2936.3863082977518</v>
      </c>
      <c r="AH18" s="16" t="s">
        <v>32888</v>
      </c>
      <c r="AI18" s="33">
        <f>IF(D6L711C15=0,0,D6L711C11/D6L711C15)</f>
        <v>8.0490246128028402E-8</v>
      </c>
      <c r="AJ18" s="16" t="s">
        <v>32889</v>
      </c>
      <c r="AK18" s="33">
        <f>IF(D6L711C5=0,0,D6L711C11/D6L711C5)</f>
        <v>2.2658565358310137E-2</v>
      </c>
      <c r="AL18" s="16" t="s">
        <v>32890</v>
      </c>
      <c r="AM18" s="33">
        <f>D6L711C8*CHOOSE(MIN(D6L711C9,RUN_YEARS),B7L807C4,B7L807C13,B7L807C22,B7L807C31,B7L807C40)</f>
        <v>8.2900745387695413E-4</v>
      </c>
      <c r="AN18" s="16" t="s">
        <v>32891</v>
      </c>
      <c r="AO18" s="33">
        <f>D6L711C8-D6L711C18</f>
        <v>4.386469628284739E-3</v>
      </c>
      <c r="AP18" s="16" t="s">
        <v>32892</v>
      </c>
      <c r="AQ18" s="33">
        <f>CHOOSE(MIN(D6L711C9,RUN_YEARS),B7L807C2,B7L807C11,B7L807C20,B7L807C29,B7L807C38)</f>
        <v>273.77136184623703</v>
      </c>
      <c r="AR18" s="16" t="s">
        <v>32893</v>
      </c>
      <c r="AS18" s="33">
        <f>IF(D6L711C20=0,0,D6L711C18/D6L711C20)</f>
        <v>3.0281014357614365E-6</v>
      </c>
      <c r="AT18" s="16" t="s">
        <v>32894</v>
      </c>
      <c r="AU18" s="33">
        <f>IF(D6L711C5=0,0,D6L711C18/D6L711C5)</f>
        <v>7.9475706710741598E-2</v>
      </c>
      <c r="AV18" s="16" t="s">
        <v>32895</v>
      </c>
      <c r="AW18" s="33">
        <f>CHOOSE(MIN(D6L711C9,RUN_YEARS),B7L807C1,B7L807C10,B7L807C19,B7L807C28,B7L807C37)</f>
        <v>1448.5874140414096</v>
      </c>
      <c r="AX18" s="16" t="s">
        <v>32896</v>
      </c>
      <c r="AY18" s="33">
        <f>IF(D6L711C23=0,0,D6L711C19/D6L711C23)</f>
        <v>3.0281014357614365E-6</v>
      </c>
      <c r="AZ18" s="16" t="s">
        <v>32897</v>
      </c>
      <c r="BA18" s="33">
        <f>IF(D6L711C5=0,0,D6L711C19/D6L711C5)</f>
        <v>0.42052429328925844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0.59590198796625027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160836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2936.3863082977518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273.77136184623703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1448.5874140414096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2.352145331496895E-3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2.0228449850873296E-3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1.0114224925436648E-3</v>
      </c>
      <c r="R20" s="16" t="s">
        <v>32923</v>
      </c>
      <c r="S20" s="15">
        <f>D6L713C5-D6L713C7</f>
        <v>1.0114224925436648E-3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9.655877272393337E-4</v>
      </c>
      <c r="X20" s="16" t="s">
        <v>32925</v>
      </c>
      <c r="Y20" s="33">
        <f>D6L713C7-D6L713C10</f>
        <v>4.5834765304331106E-5</v>
      </c>
      <c r="Z20" s="16" t="s">
        <v>32926</v>
      </c>
      <c r="AA20" s="33">
        <f>CHOOSE(MIN(D6L713C9,RUN_YEARS),B7L807C7,B7L807C16,B7L807C25,B7L807C34,B7L807C43)</f>
        <v>160836</v>
      </c>
      <c r="AB20" s="16" t="s">
        <v>32927</v>
      </c>
      <c r="AC20" s="33">
        <f>IF(D6L713C12=0,0,D6L713C10/D6L713C12)</f>
        <v>6.0035547218243034E-9</v>
      </c>
      <c r="AD20" s="16" t="s">
        <v>32928</v>
      </c>
      <c r="AE20" s="33">
        <f>IF(D6L713C5=0,0,D6L713C10/D6L713C5)</f>
        <v>0.47734143464168988</v>
      </c>
      <c r="AF20" s="16" t="s">
        <v>32929</v>
      </c>
      <c r="AG20" s="33">
        <f>CHOOSE(MIN(D6L713C9,RUN_YEARS),B7L807C5,B7L807C14,B7L807C23,B7L807C32,B7L807C41)</f>
        <v>2936.3863082977518</v>
      </c>
      <c r="AH20" s="16" t="s">
        <v>32930</v>
      </c>
      <c r="AI20" s="33">
        <f>IF(D6L713C15=0,0,D6L713C11/D6L713C15)</f>
        <v>1.5609242276743182E-8</v>
      </c>
      <c r="AJ20" s="16" t="s">
        <v>32931</v>
      </c>
      <c r="AK20" s="33">
        <f>IF(D6L713C5=0,0,D6L713C11/D6L713C5)</f>
        <v>2.2658565358310113E-2</v>
      </c>
      <c r="AL20" s="16" t="s">
        <v>32932</v>
      </c>
      <c r="AM20" s="33">
        <f>D6L713C8*CHOOSE(MIN(D6L713C9,RUN_YEARS),B7L807C4,B7L807C13,B7L807C22,B7L807C31,B7L807C40)</f>
        <v>1.6076703475609506E-4</v>
      </c>
      <c r="AN20" s="16" t="s">
        <v>32933</v>
      </c>
      <c r="AO20" s="33">
        <f>D6L713C8-D6L713C18</f>
        <v>8.5065545778756975E-4</v>
      </c>
      <c r="AP20" s="16" t="s">
        <v>32934</v>
      </c>
      <c r="AQ20" s="33">
        <f>CHOOSE(MIN(D6L713C9,RUN_YEARS),B7L807C2,B7L807C11,B7L807C20,B7L807C29,B7L807C38)</f>
        <v>273.77136184623703</v>
      </c>
      <c r="AR20" s="16" t="s">
        <v>32935</v>
      </c>
      <c r="AS20" s="33">
        <f>IF(D6L713C20=0,0,D6L713C18/D6L713C20)</f>
        <v>5.8723101522353329E-7</v>
      </c>
      <c r="AT20" s="16" t="s">
        <v>32936</v>
      </c>
      <c r="AU20" s="33">
        <f>IF(D6L713C5=0,0,D6L713C18/D6L713C5)</f>
        <v>7.9475706710741598E-2</v>
      </c>
      <c r="AV20" s="16" t="s">
        <v>32937</v>
      </c>
      <c r="AW20" s="33">
        <f>CHOOSE(MIN(D6L713C9,RUN_YEARS),B7L807C1,B7L807C10,B7L807C19,B7L807C28,B7L807C37)</f>
        <v>1448.5874140414096</v>
      </c>
      <c r="AX20" s="16" t="s">
        <v>32938</v>
      </c>
      <c r="AY20" s="33">
        <f>IF(D6L713C23=0,0,D6L713C19/D6L713C23)</f>
        <v>5.8723101522353329E-7</v>
      </c>
      <c r="AZ20" s="16" t="s">
        <v>32939</v>
      </c>
      <c r="BA20" s="33">
        <f>IF(D6L713C5=0,0,D6L713C19/D6L713C5)</f>
        <v>0.42052429328925839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0</v>
      </c>
      <c r="J21" s="16" t="s">
        <v>32961</v>
      </c>
      <c r="K21" s="21">
        <f>IF(FLOW_THRU_100PCT="Y",1,INDEX(VariabilityMatrix,D6L714C1,D6L714C9))</f>
        <v>0.59732288155061353</v>
      </c>
      <c r="L21" s="16" t="s">
        <v>32941</v>
      </c>
      <c r="M21" s="15">
        <f>IF(D6L714C2&lt;&gt;0,D6L714C2*D6L714C4,D6L714C3*D6L714C4)</f>
        <v>0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</v>
      </c>
      <c r="R21" s="16" t="s">
        <v>32943</v>
      </c>
      <c r="S21" s="15">
        <f>D6L714C5-D6L714C7</f>
        <v>0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</v>
      </c>
      <c r="X21" s="16" t="s">
        <v>32945</v>
      </c>
      <c r="Y21" s="33">
        <f>D6L714C7-D6L714C10</f>
        <v>0</v>
      </c>
      <c r="Z21" s="16" t="s">
        <v>32946</v>
      </c>
      <c r="AA21" s="33">
        <f>CHOOSE(MIN(D6L714C9,RUN_YEARS),B7L807C7,B7L807C16,B7L807C25,B7L807C34,B7L807C43)</f>
        <v>186049</v>
      </c>
      <c r="AB21" s="16" t="s">
        <v>32947</v>
      </c>
      <c r="AC21" s="33">
        <f>IF(D6L714C12=0,0,D6L714C10/D6L714C12)</f>
        <v>0</v>
      </c>
      <c r="AD21" s="16" t="s">
        <v>32948</v>
      </c>
      <c r="AE21" s="33">
        <f>IF(D6L714C5=0,0,D6L714C10/D6L714C5)</f>
        <v>0</v>
      </c>
      <c r="AF21" s="16" t="s">
        <v>32949</v>
      </c>
      <c r="AG21" s="33">
        <f>CHOOSE(MIN(D6L714C9,RUN_YEARS),B7L807C5,B7L807C14,B7L807C23,B7L807C32,B7L807C41)</f>
        <v>3581.4193147071455</v>
      </c>
      <c r="AH21" s="16" t="s">
        <v>32950</v>
      </c>
      <c r="AI21" s="33">
        <f>IF(D6L714C15=0,0,D6L714C11/D6L714C15)</f>
        <v>0</v>
      </c>
      <c r="AJ21" s="16" t="s">
        <v>32951</v>
      </c>
      <c r="AK21" s="33">
        <f>IF(D6L714C5=0,0,D6L714C11/D6L714C5)</f>
        <v>0</v>
      </c>
      <c r="AL21" s="16" t="s">
        <v>32952</v>
      </c>
      <c r="AM21" s="33">
        <f>D6L714C8*CHOOSE(MIN(D6L714C9,RUN_YEARS),B7L807C4,B7L807C13,B7L807C22,B7L807C31,B7L807C40)</f>
        <v>0</v>
      </c>
      <c r="AN21" s="16" t="s">
        <v>32953</v>
      </c>
      <c r="AO21" s="33">
        <f>D6L714C8-D6L714C18</f>
        <v>0</v>
      </c>
      <c r="AP21" s="16" t="s">
        <v>32954</v>
      </c>
      <c r="AQ21" s="33">
        <f>CHOOSE(MIN(D6L714C9,RUN_YEARS),B7L807C2,B7L807C11,B7L807C20,B7L807C29,B7L807C38)</f>
        <v>294.85533361977201</v>
      </c>
      <c r="AR21" s="16" t="s">
        <v>32955</v>
      </c>
      <c r="AS21" s="33">
        <f>IF(D6L714C20=0,0,D6L714C18/D6L714C20)</f>
        <v>0</v>
      </c>
      <c r="AT21" s="16" t="s">
        <v>32956</v>
      </c>
      <c r="AU21" s="33">
        <f>IF(D6L714C5=0,0,D6L714C18/D6L714C5)</f>
        <v>0</v>
      </c>
      <c r="AV21" s="16" t="s">
        <v>32957</v>
      </c>
      <c r="AW21" s="33">
        <f>CHOOSE(MIN(D6L714C9,RUN_YEARS),B7L807C1,B7L807C10,B7L807C19,B7L807C28,B7L807C37)</f>
        <v>1747.6582420136629</v>
      </c>
      <c r="AX21" s="16" t="s">
        <v>32958</v>
      </c>
      <c r="AY21" s="33">
        <f>IF(D6L714C23=0,0,D6L714C19/D6L714C23)</f>
        <v>0</v>
      </c>
      <c r="AZ21" s="16" t="s">
        <v>32959</v>
      </c>
      <c r="BA21" s="33">
        <f>IF(D6L714C5=0,0,D6L714C19/D6L714C5)</f>
        <v>0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2.5235806239759881</v>
      </c>
      <c r="J22" s="16" t="s">
        <v>32982</v>
      </c>
      <c r="K22" s="21">
        <f>IF(FLOW_THRU_100PCT="Y",1,INDEX(VariabilityMatrix,D6L715C1,D6L715C9))</f>
        <v>0.58746942841131988</v>
      </c>
      <c r="L22" s="16" t="s">
        <v>32962</v>
      </c>
      <c r="M22" s="15">
        <f>IF(D6L715C2&lt;&gt;0,D6L715C2*D6L715C4,D6L715C3*D6L715C4)</f>
        <v>1.4825264667170557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0.74126323335852784</v>
      </c>
      <c r="R22" s="16" t="s">
        <v>32964</v>
      </c>
      <c r="S22" s="15">
        <f>D6L715C5-D6L715C7</f>
        <v>0.74126323335852784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0.7049002550934097</v>
      </c>
      <c r="X22" s="16" t="s">
        <v>32966</v>
      </c>
      <c r="Y22" s="33">
        <f>D6L715C7-D6L715C10</f>
        <v>3.636297826511814E-2</v>
      </c>
      <c r="Z22" s="16" t="s">
        <v>32967</v>
      </c>
      <c r="AA22" s="33">
        <f>CHOOSE(MIN(D6L715C9,RUN_YEARS),B7L807C7,B7L807C16,B7L807C25,B7L807C34,B7L807C43)</f>
        <v>149901.66666666669</v>
      </c>
      <c r="AB22" s="16" t="s">
        <v>32968</v>
      </c>
      <c r="AC22" s="33">
        <f>IF(D6L715C12=0,0,D6L715C10/D6L715C12)</f>
        <v>4.7024177300235236E-6</v>
      </c>
      <c r="AD22" s="16" t="s">
        <v>32969</v>
      </c>
      <c r="AE22" s="33">
        <f>IF(D6L715C5=0,0,D6L715C10/D6L715C5)</f>
        <v>0.47547229065957841</v>
      </c>
      <c r="AF22" s="16" t="s">
        <v>32970</v>
      </c>
      <c r="AG22" s="33">
        <f>CHOOSE(MIN(D6L715C9,RUN_YEARS),B7L807C5,B7L807C14,B7L807C23,B7L807C32,B7L807C41)</f>
        <v>2974.1638608378771</v>
      </c>
      <c r="AH22" s="16" t="s">
        <v>32971</v>
      </c>
      <c r="AI22" s="33">
        <f>IF(D6L715C15=0,0,D6L715C11/D6L715C15)</f>
        <v>1.2226286098061193E-5</v>
      </c>
      <c r="AJ22" s="16" t="s">
        <v>32972</v>
      </c>
      <c r="AK22" s="33">
        <f>IF(D6L715C5=0,0,D6L715C11/D6L715C5)</f>
        <v>2.4527709340421588E-2</v>
      </c>
      <c r="AL22" s="16" t="s">
        <v>32973</v>
      </c>
      <c r="AM22" s="33">
        <f>D6L715C8*CHOOSE(MIN(D6L715C9,RUN_YEARS),B7L807C4,B7L807C13,B7L807C22,B7L807C31,B7L807C40)</f>
        <v>0.10504511481875721</v>
      </c>
      <c r="AN22" s="16" t="s">
        <v>32974</v>
      </c>
      <c r="AO22" s="33">
        <f>D6L715C8-D6L715C18</f>
        <v>0.63621811853977062</v>
      </c>
      <c r="AP22" s="16" t="s">
        <v>32975</v>
      </c>
      <c r="AQ22" s="33">
        <f>CHOOSE(MIN(D6L715C9,RUN_YEARS),B7L807C2,B7L807C11,B7L807C20,B7L807C29,B7L807C38)</f>
        <v>241.8489899767857</v>
      </c>
      <c r="AR22" s="16" t="s">
        <v>32976</v>
      </c>
      <c r="AS22" s="33">
        <f>IF(D6L715C20=0,0,D6L715C18/D6L715C20)</f>
        <v>4.3434175527811857E-4</v>
      </c>
      <c r="AT22" s="16" t="s">
        <v>32977</v>
      </c>
      <c r="AU22" s="33">
        <f>IF(D6L715C5=0,0,D6L715C18/D6L715C5)</f>
        <v>7.0855473529165242E-2</v>
      </c>
      <c r="AV22" s="16" t="s">
        <v>32978</v>
      </c>
      <c r="AW22" s="33">
        <f>CHOOSE(MIN(D6L715C9,RUN_YEARS),B7L807C1,B7L807C10,B7L807C19,B7L807C28,B7L807C37)</f>
        <v>1464.7869121687049</v>
      </c>
      <c r="AX22" s="16" t="s">
        <v>32979</v>
      </c>
      <c r="AY22" s="33">
        <f>IF(D6L715C23=0,0,D6L715C19/D6L715C23)</f>
        <v>4.3434175527811857E-4</v>
      </c>
      <c r="AZ22" s="16" t="s">
        <v>32980</v>
      </c>
      <c r="BA22" s="33">
        <f>IF(D6L715C5=0,0,D6L715C19/D6L715C5)</f>
        <v>0.42914452647083473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770.52505640519769</v>
      </c>
      <c r="J23" s="16" t="s">
        <v>33003</v>
      </c>
      <c r="K23" s="21">
        <f>IF(FLOW_THRU_100PCT="Y",1,INDEX(VariabilityMatrix,D6L716C1,D6L716C9))</f>
        <v>0.24925544762966589</v>
      </c>
      <c r="L23" s="16" t="s">
        <v>32983</v>
      </c>
      <c r="M23" s="15">
        <f>IF(D6L716C2&lt;&gt;0,D6L716C2*D6L716C4,D6L716C3*D6L716C4)</f>
        <v>192.05756784415112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96.028783922075561</v>
      </c>
      <c r="R23" s="16" t="s">
        <v>32985</v>
      </c>
      <c r="S23" s="15">
        <f>D6L716C5-D6L716C7</f>
        <v>96.028783922075561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91.318051721365919</v>
      </c>
      <c r="X23" s="16" t="s">
        <v>32987</v>
      </c>
      <c r="Y23" s="33">
        <f>D6L716C7-D6L716C10</f>
        <v>4.7107322007096428</v>
      </c>
      <c r="Z23" s="16" t="s">
        <v>32988</v>
      </c>
      <c r="AA23" s="33">
        <f>CHOOSE(MIN(D6L716C9,RUN_YEARS),B7L807C7,B7L807C16,B7L807C25,B7L807C34,B7L807C43)</f>
        <v>149901.66666666669</v>
      </c>
      <c r="AB23" s="16" t="s">
        <v>32989</v>
      </c>
      <c r="AC23" s="33">
        <f>IF(D6L716C12=0,0,D6L716C10/D6L716C12)</f>
        <v>6.0918636698301717E-4</v>
      </c>
      <c r="AD23" s="16" t="s">
        <v>32990</v>
      </c>
      <c r="AE23" s="33">
        <f>IF(D6L716C5=0,0,D6L716C10/D6L716C5)</f>
        <v>0.47547229065957841</v>
      </c>
      <c r="AF23" s="16" t="s">
        <v>32991</v>
      </c>
      <c r="AG23" s="33">
        <f>CHOOSE(MIN(D6L716C9,RUN_YEARS),B7L807C5,B7L807C14,B7L807C23,B7L807C32,B7L807C41)</f>
        <v>2974.1638608378771</v>
      </c>
      <c r="AH23" s="16" t="s">
        <v>32992</v>
      </c>
      <c r="AI23" s="33">
        <f>IF(D6L716C15=0,0,D6L716C11/D6L716C15)</f>
        <v>1.5838845541558501E-3</v>
      </c>
      <c r="AJ23" s="16" t="s">
        <v>32993</v>
      </c>
      <c r="AK23" s="33">
        <f>IF(D6L716C5=0,0,D6L716C11/D6L716C5)</f>
        <v>2.4527709340421613E-2</v>
      </c>
      <c r="AL23" s="16" t="s">
        <v>32994</v>
      </c>
      <c r="AM23" s="33">
        <f>D6L716C8*CHOOSE(MIN(D6L716C9,RUN_YEARS),B7L807C4,B7L807C13,B7L807C22,B7L807C31,B7L807C40)</f>
        <v>13.608329914457107</v>
      </c>
      <c r="AN23" s="16" t="s">
        <v>32995</v>
      </c>
      <c r="AO23" s="33">
        <f>D6L716C8-D6L716C18</f>
        <v>82.42045400761846</v>
      </c>
      <c r="AP23" s="16" t="s">
        <v>32996</v>
      </c>
      <c r="AQ23" s="33">
        <f>CHOOSE(MIN(D6L716C9,RUN_YEARS),B7L807C2,B7L807C11,B7L807C20,B7L807C29,B7L807C38)</f>
        <v>241.8489899767857</v>
      </c>
      <c r="AR23" s="16" t="s">
        <v>32997</v>
      </c>
      <c r="AS23" s="33">
        <f>IF(D6L716C20=0,0,D6L716C18/D6L716C20)</f>
        <v>5.6267879869017962E-2</v>
      </c>
      <c r="AT23" s="16" t="s">
        <v>32998</v>
      </c>
      <c r="AU23" s="33">
        <f>IF(D6L716C5=0,0,D6L716C18/D6L716C5)</f>
        <v>7.0855473529165242E-2</v>
      </c>
      <c r="AV23" s="16" t="s">
        <v>32999</v>
      </c>
      <c r="AW23" s="33">
        <f>CHOOSE(MIN(D6L716C9,RUN_YEARS),B7L807C1,B7L807C10,B7L807C19,B7L807C28,B7L807C37)</f>
        <v>1464.7869121687049</v>
      </c>
      <c r="AX23" s="16" t="s">
        <v>33000</v>
      </c>
      <c r="AY23" s="33">
        <f>IF(D6L716C23=0,0,D6L716C19/D6L716C23)</f>
        <v>5.6267879869017969E-2</v>
      </c>
      <c r="AZ23" s="16" t="s">
        <v>33001</v>
      </c>
      <c r="BA23" s="33">
        <f>IF(D6L716C5=0,0,D6L716C19/D6L716C5)</f>
        <v>0.42914452647083479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281.91295508108743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242.44514136973518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121.22257068486759</v>
      </c>
      <c r="R24" s="16" t="s">
        <v>33006</v>
      </c>
      <c r="S24" s="15">
        <f>D6L717C5-D6L717C7</f>
        <v>121.22257068486759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115.27594672635331</v>
      </c>
      <c r="X24" s="16" t="s">
        <v>33008</v>
      </c>
      <c r="Y24" s="33">
        <f>D6L717C7-D6L717C10</f>
        <v>5.9466239585142802</v>
      </c>
      <c r="Z24" s="16" t="s">
        <v>33009</v>
      </c>
      <c r="AA24" s="33">
        <f>CHOOSE(MIN(D6L717C9,RUN_YEARS),B7L807C7,B7L807C16,B7L807C25,B7L807C34,B7L807C43)</f>
        <v>149901.66666666669</v>
      </c>
      <c r="AB24" s="16" t="s">
        <v>33010</v>
      </c>
      <c r="AC24" s="33">
        <f>IF(D6L717C12=0,0,D6L717C10/D6L717C12)</f>
        <v>7.6901044057562154E-4</v>
      </c>
      <c r="AD24" s="16" t="s">
        <v>33011</v>
      </c>
      <c r="AE24" s="33">
        <f>IF(D6L717C5=0,0,D6L717C10/D6L717C5)</f>
        <v>0.47547229065957841</v>
      </c>
      <c r="AF24" s="16" t="s">
        <v>33012</v>
      </c>
      <c r="AG24" s="33">
        <f>CHOOSE(MIN(D6L717C9,RUN_YEARS),B7L807C5,B7L807C14,B7L807C23,B7L807C32,B7L807C41)</f>
        <v>2974.1638608378771</v>
      </c>
      <c r="AH24" s="16" t="s">
        <v>33013</v>
      </c>
      <c r="AI24" s="33">
        <f>IF(D6L717C15=0,0,D6L717C11/D6L717C15)</f>
        <v>1.9994271454966189E-3</v>
      </c>
      <c r="AJ24" s="16" t="s">
        <v>33014</v>
      </c>
      <c r="AK24" s="33">
        <f>IF(D6L717C5=0,0,D6L717C11/D6L717C5)</f>
        <v>2.4527709340421564E-2</v>
      </c>
      <c r="AL24" s="16" t="s">
        <v>33015</v>
      </c>
      <c r="AM24" s="33">
        <f>D6L717C8*CHOOSE(MIN(D6L717C9,RUN_YEARS),B7L807C4,B7L807C13,B7L807C22,B7L807C31,B7L807C40)</f>
        <v>17.178565296597995</v>
      </c>
      <c r="AN24" s="16" t="s">
        <v>33016</v>
      </c>
      <c r="AO24" s="33">
        <f>D6L717C8-D6L717C18</f>
        <v>104.0440053882696</v>
      </c>
      <c r="AP24" s="16" t="s">
        <v>33017</v>
      </c>
      <c r="AQ24" s="33">
        <f>CHOOSE(MIN(D6L717C9,RUN_YEARS),B7L807C2,B7L807C11,B7L807C20,B7L807C29,B7L807C38)</f>
        <v>241.8489899767857</v>
      </c>
      <c r="AR24" s="16" t="s">
        <v>33018</v>
      </c>
      <c r="AS24" s="33">
        <f>IF(D6L717C20=0,0,D6L717C18/D6L717C20)</f>
        <v>7.1030130405948397E-2</v>
      </c>
      <c r="AT24" s="16" t="s">
        <v>33019</v>
      </c>
      <c r="AU24" s="33">
        <f>IF(D6L717C5=0,0,D6L717C18/D6L717C5)</f>
        <v>7.0855473529165242E-2</v>
      </c>
      <c r="AV24" s="16" t="s">
        <v>33020</v>
      </c>
      <c r="AW24" s="33">
        <f>CHOOSE(MIN(D6L717C9,RUN_YEARS),B7L807C1,B7L807C10,B7L807C19,B7L807C28,B7L807C37)</f>
        <v>1464.7869121687049</v>
      </c>
      <c r="AX24" s="16" t="s">
        <v>33021</v>
      </c>
      <c r="AY24" s="33">
        <f>IF(D6L717C23=0,0,D6L717C19/D6L717C23)</f>
        <v>7.1030130405948397E-2</v>
      </c>
      <c r="AZ24" s="16" t="s">
        <v>33022</v>
      </c>
      <c r="BA24" s="33">
        <f>IF(D6L717C5=0,0,D6L717C19/D6L717C5)</f>
        <v>0.42914452647083479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IF(FLOW_THRU_100PCT="Y",1,INDEX(VariabilityMatrix,D6L718C1,D6L718C9))</f>
        <v>0.24783281238833932</v>
      </c>
      <c r="L25" s="16" t="s">
        <v>33024</v>
      </c>
      <c r="M25" s="15">
        <f>IF(D6L718C2&lt;&gt;0,D6L718C2*D6L718C4,D6L718C3*D6L718C4)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160836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2936.3863082977518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273.77136184623703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1448.5874140414096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4335.339393752356</v>
      </c>
      <c r="J26" s="16" t="s">
        <v>33065</v>
      </c>
      <c r="K26" s="21">
        <f>IF(FLOW_THRU_100PCT="Y",1,INDEX(VariabilityMatrix,D6L719C1,D6L719C9))</f>
        <v>0.24925544762966589</v>
      </c>
      <c r="L26" s="16" t="s">
        <v>33045</v>
      </c>
      <c r="M26" s="15">
        <f>IF(D6L719C2&lt;&gt;0,D6L719C2*D6L719C4,D6L719C3*D6L719C4)</f>
        <v>1080.6069612162678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540.3034806081339</v>
      </c>
      <c r="R26" s="16" t="s">
        <v>33047</v>
      </c>
      <c r="S26" s="15">
        <f>D6L719C5-D6L719C7</f>
        <v>540.3034806081339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513.79866715218509</v>
      </c>
      <c r="X26" s="16" t="s">
        <v>33049</v>
      </c>
      <c r="Y26" s="33">
        <f>D6L719C7-D6L719C10</f>
        <v>26.504813455948806</v>
      </c>
      <c r="Z26" s="16" t="s">
        <v>33050</v>
      </c>
      <c r="AA26" s="33">
        <f>CHOOSE(MIN(D6L719C9,RUN_YEARS),B7L807C7,B7L807C16,B7L807C25,B7L807C34,B7L807C43)</f>
        <v>149901.66666666669</v>
      </c>
      <c r="AB26" s="16" t="s">
        <v>33051</v>
      </c>
      <c r="AC26" s="33">
        <f>IF(D6L719C12=0,0,D6L719C10/D6L719C12)</f>
        <v>3.427571411161884E-3</v>
      </c>
      <c r="AD26" s="16" t="s">
        <v>33052</v>
      </c>
      <c r="AE26" s="33">
        <f>IF(D6L719C5=0,0,D6L719C10/D6L719C5)</f>
        <v>0.47547229065957847</v>
      </c>
      <c r="AF26" s="16" t="s">
        <v>33053</v>
      </c>
      <c r="AG26" s="33">
        <f>CHOOSE(MIN(D6L719C9,RUN_YEARS),B7L807C5,B7L807C14,B7L807C23,B7L807C32,B7L807C41)</f>
        <v>2974.1638608378771</v>
      </c>
      <c r="AH26" s="16" t="s">
        <v>33054</v>
      </c>
      <c r="AI26" s="33">
        <f>IF(D6L719C15=0,0,D6L719C11/D6L719C15)</f>
        <v>8.9116856690209089E-3</v>
      </c>
      <c r="AJ26" s="16" t="s">
        <v>33055</v>
      </c>
      <c r="AK26" s="33">
        <f>IF(D6L719C5=0,0,D6L719C11/D6L719C5)</f>
        <v>2.4527709340421557E-2</v>
      </c>
      <c r="AL26" s="16" t="s">
        <v>33056</v>
      </c>
      <c r="AM26" s="33">
        <f>D6L719C8*CHOOSE(MIN(D6L719C9,RUN_YEARS),B7L807C4,B7L807C13,B7L807C22,B7L807C31,B7L807C40)</f>
        <v>76.566917935890956</v>
      </c>
      <c r="AN26" s="16" t="s">
        <v>33057</v>
      </c>
      <c r="AO26" s="33">
        <f>D6L719C8-D6L719C18</f>
        <v>463.73656267224294</v>
      </c>
      <c r="AP26" s="16" t="s">
        <v>33058</v>
      </c>
      <c r="AQ26" s="33">
        <f>CHOOSE(MIN(D6L719C9,RUN_YEARS),B7L807C2,B7L807C11,B7L807C20,B7L807C29,B7L807C38)</f>
        <v>241.8489899767857</v>
      </c>
      <c r="AR26" s="16" t="s">
        <v>33059</v>
      </c>
      <c r="AS26" s="33">
        <f>IF(D6L719C20=0,0,D6L719C18/D6L719C20)</f>
        <v>0.31658977754358358</v>
      </c>
      <c r="AT26" s="16" t="s">
        <v>33060</v>
      </c>
      <c r="AU26" s="33">
        <f>IF(D6L719C5=0,0,D6L719C18/D6L719C5)</f>
        <v>7.0855473529165242E-2</v>
      </c>
      <c r="AV26" s="16" t="s">
        <v>33061</v>
      </c>
      <c r="AW26" s="33">
        <f>CHOOSE(MIN(D6L719C9,RUN_YEARS),B7L807C1,B7L807C10,B7L807C19,B7L807C28,B7L807C37)</f>
        <v>1464.7869121687049</v>
      </c>
      <c r="AX26" s="16" t="s">
        <v>33062</v>
      </c>
      <c r="AY26" s="33">
        <f>IF(D6L719C23=0,0,D6L719C19/D6L719C23)</f>
        <v>0.31658977754358353</v>
      </c>
      <c r="AZ26" s="16" t="s">
        <v>33063</v>
      </c>
      <c r="BA26" s="33">
        <f>IF(D6L719C5=0,0,D6L719C19/D6L719C5)</f>
        <v>0.42914452647083473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1727.3806373230336</v>
      </c>
      <c r="J27" s="16" t="s">
        <v>33086</v>
      </c>
      <c r="K27" s="21">
        <f>IF(FLOW_THRU_100PCT="Y",1,INDEX(VariabilityMatrix,D6L720C1,D6L720C9))</f>
        <v>0.24783281238833932</v>
      </c>
      <c r="L27" s="16" t="s">
        <v>33066</v>
      </c>
      <c r="M27" s="15">
        <f>IF(D6L720C2&lt;&gt;0,D6L720C2*D6L720C4,D6L720C3*D6L720C4)</f>
        <v>428.10160141292937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214.05080070646468</v>
      </c>
      <c r="R27" s="16" t="s">
        <v>33068</v>
      </c>
      <c r="S27" s="15">
        <f>D6L720C5-D6L720C7</f>
        <v>214.05080070646468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204.3506325908526</v>
      </c>
      <c r="X27" s="16" t="s">
        <v>33070</v>
      </c>
      <c r="Y27" s="33">
        <f>D6L720C7-D6L720C10</f>
        <v>9.7001681156120867</v>
      </c>
      <c r="Z27" s="16" t="s">
        <v>33071</v>
      </c>
      <c r="AA27" s="33">
        <f>CHOOSE(MIN(D6L720C9,RUN_YEARS),B7L807C7,B7L807C16,B7L807C25,B7L807C34,B7L807C43)</f>
        <v>160836</v>
      </c>
      <c r="AB27" s="16" t="s">
        <v>33072</v>
      </c>
      <c r="AC27" s="33">
        <f>IF(D6L720C12=0,0,D6L720C10/D6L720C12)</f>
        <v>1.2705528152332352E-3</v>
      </c>
      <c r="AD27" s="16" t="s">
        <v>33073</v>
      </c>
      <c r="AE27" s="33">
        <f>IF(D6L720C5=0,0,D6L720C10/D6L720C5)</f>
        <v>0.47734143464168988</v>
      </c>
      <c r="AF27" s="16" t="s">
        <v>33074</v>
      </c>
      <c r="AG27" s="33">
        <f>CHOOSE(MIN(D6L720C9,RUN_YEARS),B7L807C5,B7L807C14,B7L807C23,B7L807C32,B7L807C41)</f>
        <v>2936.3863082977518</v>
      </c>
      <c r="AH27" s="16" t="s">
        <v>33075</v>
      </c>
      <c r="AI27" s="33">
        <f>IF(D6L720C15=0,0,D6L720C11/D6L720C15)</f>
        <v>3.3034373196064101E-3</v>
      </c>
      <c r="AJ27" s="16" t="s">
        <v>33076</v>
      </c>
      <c r="AK27" s="33">
        <f>IF(D6L720C5=0,0,D6L720C11/D6L720C5)</f>
        <v>2.2658565358310116E-2</v>
      </c>
      <c r="AL27" s="16" t="s">
        <v>33077</v>
      </c>
      <c r="AM27" s="33">
        <f>D6L720C8*CHOOSE(MIN(D6L720C9,RUN_YEARS),B7L807C4,B7L807C13,B7L807C22,B7L807C31,B7L807C40)</f>
        <v>34.023677316292776</v>
      </c>
      <c r="AN27" s="16" t="s">
        <v>33078</v>
      </c>
      <c r="AO27" s="33">
        <f>D6L720C8-D6L720C18</f>
        <v>180.02712339017191</v>
      </c>
      <c r="AP27" s="16" t="s">
        <v>33079</v>
      </c>
      <c r="AQ27" s="33">
        <f>CHOOSE(MIN(D6L720C9,RUN_YEARS),B7L807C2,B7L807C11,B7L807C20,B7L807C29,B7L807C38)</f>
        <v>273.77136184623703</v>
      </c>
      <c r="AR27" s="16" t="s">
        <v>33080</v>
      </c>
      <c r="AS27" s="33">
        <f>IF(D6L720C20=0,0,D6L720C18/D6L720C20)</f>
        <v>0.12427770781737969</v>
      </c>
      <c r="AT27" s="16" t="s">
        <v>33081</v>
      </c>
      <c r="AU27" s="33">
        <f>IF(D6L720C5=0,0,D6L720C18/D6L720C5)</f>
        <v>7.9475706710741598E-2</v>
      </c>
      <c r="AV27" s="16" t="s">
        <v>33082</v>
      </c>
      <c r="AW27" s="33">
        <f>CHOOSE(MIN(D6L720C9,RUN_YEARS),B7L807C1,B7L807C10,B7L807C19,B7L807C28,B7L807C37)</f>
        <v>1448.5874140414096</v>
      </c>
      <c r="AX27" s="16" t="s">
        <v>33083</v>
      </c>
      <c r="AY27" s="33">
        <f>IF(D6L720C23=0,0,D6L720C19/D6L720C23)</f>
        <v>0.12427770781737968</v>
      </c>
      <c r="AZ27" s="16" t="s">
        <v>33084</v>
      </c>
      <c r="BA27" s="33">
        <f>IF(D6L720C5=0,0,D6L720C19/D6L720C5)</f>
        <v>0.42052429328925839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0.24783281238833932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160836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2936.3863082977518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273.77136184623703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1448.5874140414096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0.24783281238833932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160836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2936.3863082977518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273.77136184623703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1448.5874140414096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0.24783281238833932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160836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2936.3863082977518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273.77136184623703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1448.5874140414096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0.24783281238833932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160836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2936.3863082977518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273.77136184623703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1448.5874140414096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0.24783281238833932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160836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2936.3863082977518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273.77136184623703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1448.5874140414096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5.4669134326772596E-2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4.701545552102443E-2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2.3507727760512215E-2</v>
      </c>
      <c r="R33" s="16" t="s">
        <v>33194</v>
      </c>
      <c r="S33" s="15">
        <f>D6L726C5-D6L726C7</f>
        <v>2.3507727760512215E-2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2.2442424988738361E-2</v>
      </c>
      <c r="X33" s="16" t="s">
        <v>33196</v>
      </c>
      <c r="Y33" s="33">
        <f>D6L726C7-D6L726C10</f>
        <v>1.0653027717738538E-3</v>
      </c>
      <c r="Z33" s="16" t="s">
        <v>33197</v>
      </c>
      <c r="AA33" s="33">
        <f>CHOOSE(MIN(D6L726C9,RUN_YEARS),B7L807C7,B7L807C16,B7L807C25,B7L807C34,B7L807C43)</f>
        <v>160836</v>
      </c>
      <c r="AB33" s="16" t="s">
        <v>33198</v>
      </c>
      <c r="AC33" s="33">
        <f>IF(D6L726C12=0,0,D6L726C10/D6L726C12)</f>
        <v>1.395360801607747E-7</v>
      </c>
      <c r="AD33" s="16" t="s">
        <v>33199</v>
      </c>
      <c r="AE33" s="33">
        <f>IF(D6L726C5=0,0,D6L726C10/D6L726C5)</f>
        <v>0.47734143464168988</v>
      </c>
      <c r="AF33" s="16" t="s">
        <v>33200</v>
      </c>
      <c r="AG33" s="33">
        <f>CHOOSE(MIN(D6L726C9,RUN_YEARS),B7L807C5,B7L807C14,B7L807C23,B7L807C32,B7L807C41)</f>
        <v>2936.3863082977518</v>
      </c>
      <c r="AH33" s="16" t="s">
        <v>33201</v>
      </c>
      <c r="AI33" s="33">
        <f>IF(D6L726C15=0,0,D6L726C11/D6L726C15)</f>
        <v>3.6279380841801391E-7</v>
      </c>
      <c r="AJ33" s="16" t="s">
        <v>33202</v>
      </c>
      <c r="AK33" s="33">
        <f>IF(D6L726C5=0,0,D6L726C11/D6L726C5)</f>
        <v>2.2658565358310106E-2</v>
      </c>
      <c r="AL33" s="16" t="s">
        <v>33203</v>
      </c>
      <c r="AM33" s="33">
        <f>D6L726C8*CHOOSE(MIN(D6L726C9,RUN_YEARS),B7L807C4,B7L807C13,B7L807C22,B7L807C31,B7L807C40)</f>
        <v>3.7365865538608544E-3</v>
      </c>
      <c r="AN33" s="16" t="s">
        <v>33204</v>
      </c>
      <c r="AO33" s="33">
        <f>D6L726C8-D6L726C18</f>
        <v>1.9771141206651362E-2</v>
      </c>
      <c r="AP33" s="16" t="s">
        <v>33205</v>
      </c>
      <c r="AQ33" s="33">
        <f>CHOOSE(MIN(D6L726C9,RUN_YEARS),B7L807C2,B7L807C11,B7L807C20,B7L807C29,B7L807C38)</f>
        <v>273.77136184623703</v>
      </c>
      <c r="AR33" s="16" t="s">
        <v>33206</v>
      </c>
      <c r="AS33" s="33">
        <f>IF(D6L726C20=0,0,D6L726C18/D6L726C20)</f>
        <v>1.3648566192834656E-5</v>
      </c>
      <c r="AT33" s="16" t="s">
        <v>33207</v>
      </c>
      <c r="AU33" s="33">
        <f>IF(D6L726C5=0,0,D6L726C18/D6L726C5)</f>
        <v>7.9475706710741598E-2</v>
      </c>
      <c r="AV33" s="16" t="s">
        <v>33208</v>
      </c>
      <c r="AW33" s="33">
        <f>CHOOSE(MIN(D6L726C9,RUN_YEARS),B7L807C1,B7L807C10,B7L807C19,B7L807C28,B7L807C37)</f>
        <v>1448.5874140414096</v>
      </c>
      <c r="AX33" s="16" t="s">
        <v>33209</v>
      </c>
      <c r="AY33" s="33">
        <f>IF(D6L726C23=0,0,D6L726C19/D6L726C23)</f>
        <v>1.3648566192834656E-5</v>
      </c>
      <c r="AZ33" s="16" t="s">
        <v>33210</v>
      </c>
      <c r="BA33" s="33">
        <f>IF(D6L726C5=0,0,D6L726C19/D6L726C5)</f>
        <v>0.42052429328925844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124.60553024540731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107.16075601105028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53.580378005525141</v>
      </c>
      <c r="R34" s="16" t="s">
        <v>33214</v>
      </c>
      <c r="S34" s="15">
        <f>D6L727C5-D6L727C7</f>
        <v>53.580378005525141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50.951970129386261</v>
      </c>
      <c r="X34" s="16" t="s">
        <v>33216</v>
      </c>
      <c r="Y34" s="33">
        <f>D6L727C7-D6L727C10</f>
        <v>2.6284078761388798</v>
      </c>
      <c r="Z34" s="16" t="s">
        <v>33217</v>
      </c>
      <c r="AA34" s="33">
        <f>CHOOSE(MIN(D6L727C9,RUN_YEARS),B7L807C7,B7L807C16,B7L807C25,B7L807C34,B7L807C43)</f>
        <v>149901.66666666669</v>
      </c>
      <c r="AB34" s="16" t="s">
        <v>33218</v>
      </c>
      <c r="AC34" s="33">
        <f>IF(D6L727C12=0,0,D6L727C10/D6L727C12)</f>
        <v>3.3990262591734307E-4</v>
      </c>
      <c r="AD34" s="16" t="s">
        <v>33219</v>
      </c>
      <c r="AE34" s="33">
        <f>IF(D6L727C5=0,0,D6L727C10/D6L727C5)</f>
        <v>0.47547229065957841</v>
      </c>
      <c r="AF34" s="16" t="s">
        <v>33220</v>
      </c>
      <c r="AG34" s="33">
        <f>CHOOSE(MIN(D6L727C9,RUN_YEARS),B7L807C5,B7L807C14,B7L807C23,B7L807C32,B7L807C41)</f>
        <v>2974.1638608378771</v>
      </c>
      <c r="AH34" s="16" t="s">
        <v>33221</v>
      </c>
      <c r="AI34" s="33">
        <f>IF(D6L727C15=0,0,D6L727C11/D6L727C15)</f>
        <v>8.8374682738509526E-4</v>
      </c>
      <c r="AJ34" s="16" t="s">
        <v>33222</v>
      </c>
      <c r="AK34" s="33">
        <f>IF(D6L727C5=0,0,D6L727C11/D6L727C5)</f>
        <v>2.4527709340421616E-2</v>
      </c>
      <c r="AL34" s="16" t="s">
        <v>33223</v>
      </c>
      <c r="AM34" s="33">
        <f>D6L727C8*CHOOSE(MIN(D6L727C9,RUN_YEARS),B7L807C4,B7L807C13,B7L807C22,B7L807C31,B7L807C40)</f>
        <v>7.5929261109063084</v>
      </c>
      <c r="AN34" s="16" t="s">
        <v>33224</v>
      </c>
      <c r="AO34" s="33">
        <f>D6L727C8-D6L727C18</f>
        <v>45.987451894618829</v>
      </c>
      <c r="AP34" s="16" t="s">
        <v>33225</v>
      </c>
      <c r="AQ34" s="33">
        <f>CHOOSE(MIN(D6L727C9,RUN_YEARS),B7L807C2,B7L807C11,B7L807C20,B7L807C29,B7L807C38)</f>
        <v>241.8489899767857</v>
      </c>
      <c r="AR34" s="16" t="s">
        <v>33226</v>
      </c>
      <c r="AS34" s="33">
        <f>IF(D6L727C20=0,0,D6L727C18/D6L727C20)</f>
        <v>3.1395318672346448E-2</v>
      </c>
      <c r="AT34" s="16" t="s">
        <v>33227</v>
      </c>
      <c r="AU34" s="33">
        <f>IF(D6L727C5=0,0,D6L727C18/D6L727C5)</f>
        <v>7.0855473529165242E-2</v>
      </c>
      <c r="AV34" s="16" t="s">
        <v>33228</v>
      </c>
      <c r="AW34" s="33">
        <f>CHOOSE(MIN(D6L727C9,RUN_YEARS),B7L807C1,B7L807C10,B7L807C19,B7L807C28,B7L807C37)</f>
        <v>1464.7869121687049</v>
      </c>
      <c r="AX34" s="16" t="s">
        <v>33229</v>
      </c>
      <c r="AY34" s="33">
        <f>IF(D6L727C23=0,0,D6L727C19/D6L727C23)</f>
        <v>3.1395318672346441E-2</v>
      </c>
      <c r="AZ34" s="16" t="s">
        <v>33230</v>
      </c>
      <c r="BA34" s="33">
        <f>IF(D6L727C5=0,0,D6L727C19/D6L727C5)</f>
        <v>0.42914452647083473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18411.226269513325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11629.68567468081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5814.8428373404049</v>
      </c>
      <c r="R35" s="16" t="s">
        <v>33234</v>
      </c>
      <c r="S35" s="15">
        <f>SUM(D6L701C8:D6L727C8)-2*SUM(D6L709C8,D6L711C8,D6L722C8,D6L724C8,D6L727C8)</f>
        <v>5814.8428373404049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5530.4085179461581</v>
      </c>
      <c r="X35" s="16" t="s">
        <v>33236</v>
      </c>
      <c r="Y35" s="33">
        <f>SUM(D6L701C11:D6L727C11)-2*SUM(D6L709C11,D6L711C11,D6L722C11,D6L724C11,D6L727C11)</f>
        <v>284.43431939424738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3.6787804955206102E-2</v>
      </c>
      <c r="AD35" s="16" t="s">
        <v>33238</v>
      </c>
      <c r="AE35" s="33">
        <f>IF(D6L728C5=0,0,D6L728C10/D6L728C5)</f>
        <v>0.4755423897643688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9.5648292883536087E-2</v>
      </c>
      <c r="AJ35" s="16" t="s">
        <v>33240</v>
      </c>
      <c r="AK35" s="33">
        <f>IF(D6L728C5=0,0,D6L728C11/D6L728C5)</f>
        <v>2.4457610235631241E-2</v>
      </c>
      <c r="AL35" s="16" t="s">
        <v>33241</v>
      </c>
      <c r="AM35" s="33">
        <f>SUM(D6L701C18:D6L727C18)-2*SUM(D6L709C18,D6L711C18,D6L722C18,D6L724C18,D6L727C18)</f>
        <v>827.7467612849681</v>
      </c>
      <c r="AN35" s="16" t="s">
        <v>33242</v>
      </c>
      <c r="AO35" s="33">
        <f>SUM(D6L701C19:D6L727C19)-2*SUM(D6L709C19,D6L711C19,D6L722C19,D6L724C19,D6L727C19)</f>
        <v>4987.096076055439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3.4050314441610881</v>
      </c>
      <c r="AT35" s="16" t="s">
        <v>33244</v>
      </c>
      <c r="AU35" s="33">
        <f>IF(D6L728C5=0,0,D6L728C18/D6L728C5)</f>
        <v>7.1175333920423134E-2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3.4050314441610876</v>
      </c>
      <c r="AZ35" s="16" t="s">
        <v>33246</v>
      </c>
      <c r="BA35" s="33">
        <f>IF(D6L728C5=0,0,D6L728C19/D6L728C5)</f>
        <v>0.42882466607957703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112.52413796307845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56.262068981539223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28.131034490769611</v>
      </c>
      <c r="R36" s="16" t="s">
        <v>33251</v>
      </c>
      <c r="S36" s="15">
        <f>D6L729C5-D6L729C7</f>
        <v>28.131034490769611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26.856216723557651</v>
      </c>
      <c r="X36" s="16" t="s">
        <v>33253</v>
      </c>
      <c r="Y36" s="33">
        <f>D6L729C7-D6L729C10</f>
        <v>1.2748177672119603</v>
      </c>
      <c r="Z36" s="16" t="s">
        <v>33254</v>
      </c>
      <c r="AA36" s="33">
        <f>CHOOSE(MIN(D6L729C9,RUN_YEARS),B7L807C7,B7L807C16,B7L807C25,B7L807C34,B7L807C43)</f>
        <v>160836</v>
      </c>
      <c r="AB36" s="16" t="s">
        <v>33255</v>
      </c>
      <c r="AC36" s="33">
        <f>IF(D6L729C12=0,0,D6L729C10/D6L729C12)</f>
        <v>1.6697888982291061E-4</v>
      </c>
      <c r="AD36" s="16" t="s">
        <v>33256</v>
      </c>
      <c r="AE36" s="33">
        <f>IF(D6L729C5=0,0,D6L729C10/D6L729C5)</f>
        <v>0.47734143464168988</v>
      </c>
      <c r="AF36" s="16" t="s">
        <v>33257</v>
      </c>
      <c r="AG36" s="33">
        <f>CHOOSE(MIN(D6L729C9,RUN_YEARS),B7L807C5,B7L807C14,B7L807C23,B7L807C32,B7L807C41)</f>
        <v>2936.3863082977518</v>
      </c>
      <c r="AH36" s="16" t="s">
        <v>33258</v>
      </c>
      <c r="AI36" s="33">
        <f>IF(D6L729C15=0,0,D6L729C11/D6L729C15)</f>
        <v>4.3414511353956798E-4</v>
      </c>
      <c r="AJ36" s="16" t="s">
        <v>33259</v>
      </c>
      <c r="AK36" s="33">
        <f>IF(D6L729C5=0,0,D6L729C11/D6L729C5)</f>
        <v>2.2658565358310144E-2</v>
      </c>
      <c r="AL36" s="16" t="s">
        <v>33260</v>
      </c>
      <c r="AM36" s="33">
        <f>D6L729C8*CHOOSE(MIN(D6L729C9,RUN_YEARS),B7L807C4,B7L807C13,B7L807C22,B7L807C31,B7L807C40)</f>
        <v>4.4714676933163231</v>
      </c>
      <c r="AN36" s="16" t="s">
        <v>33261</v>
      </c>
      <c r="AO36" s="33">
        <f>D6L729C8-D6L729C18</f>
        <v>23.659566797453287</v>
      </c>
      <c r="AP36" s="16" t="s">
        <v>33262</v>
      </c>
      <c r="AQ36" s="33">
        <f>CHOOSE(MIN(D6L729C9,RUN_YEARS),B7L807C2,B7L807C11,B7L807C20,B7L807C29,B7L807C38)</f>
        <v>273.77136184623703</v>
      </c>
      <c r="AR36" s="16" t="s">
        <v>33263</v>
      </c>
      <c r="AS36" s="33">
        <f>IF(D6L729C20=0,0,D6L729C18/D6L729C20)</f>
        <v>1.6332854039816304E-2</v>
      </c>
      <c r="AT36" s="16" t="s">
        <v>33264</v>
      </c>
      <c r="AU36" s="33">
        <f>IF(D6L729C5=0,0,D6L729C18/D6L729C5)</f>
        <v>7.9475706710741598E-2</v>
      </c>
      <c r="AV36" s="16" t="s">
        <v>33265</v>
      </c>
      <c r="AW36" s="33">
        <f>CHOOSE(MIN(D6L729C9,RUN_YEARS),B7L807C1,B7L807C10,B7L807C19,B7L807C28,B7L807C37)</f>
        <v>1448.5874140414096</v>
      </c>
      <c r="AX36" s="16" t="s">
        <v>33266</v>
      </c>
      <c r="AY36" s="33">
        <f>IF(D6L729C23=0,0,D6L729C19/D6L729C23)</f>
        <v>1.6332854039816304E-2</v>
      </c>
      <c r="AZ36" s="16" t="s">
        <v>33267</v>
      </c>
      <c r="BA36" s="33">
        <f>IF(D6L729C5=0,0,D6L729C19/D6L729C5)</f>
        <v>0.42052429328925839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160836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2936.3863082977518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273.77136184623703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1448.5874140414096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15.327471386974945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7.6637356934874727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3.8318678467437364</v>
      </c>
      <c r="R38" s="16" t="s">
        <v>33291</v>
      </c>
      <c r="S38" s="15">
        <f>D6L731C5-D6L731C7</f>
        <v>3.8318678467437364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3.6582185906440361</v>
      </c>
      <c r="X38" s="16" t="s">
        <v>33293</v>
      </c>
      <c r="Y38" s="33">
        <f>D6L731C7-D6L731C10</f>
        <v>0.17364925609970028</v>
      </c>
      <c r="Z38" s="16" t="s">
        <v>33294</v>
      </c>
      <c r="AA38" s="33">
        <f>CHOOSE(MIN(D6L731C9,RUN_YEARS),B7L807C7,B7L807C16,B7L807C25,B7L807C34,B7L807C43)</f>
        <v>160836</v>
      </c>
      <c r="AB38" s="16" t="s">
        <v>33295</v>
      </c>
      <c r="AC38" s="33">
        <f>IF(D6L731C12=0,0,D6L731C10/D6L731C12)</f>
        <v>2.2745023444030168E-5</v>
      </c>
      <c r="AD38" s="16" t="s">
        <v>33296</v>
      </c>
      <c r="AE38" s="33">
        <f>IF(D6L731C5=0,0,D6L731C10/D6L731C5)</f>
        <v>0.47734143464168982</v>
      </c>
      <c r="AF38" s="16" t="s">
        <v>33297</v>
      </c>
      <c r="AG38" s="33">
        <f>CHOOSE(MIN(D6L731C9,RUN_YEARS),B7L807C5,B7L807C14,B7L807C23,B7L807C32,B7L807C41)</f>
        <v>2936.3863082977518</v>
      </c>
      <c r="AH38" s="16" t="s">
        <v>33298</v>
      </c>
      <c r="AI38" s="33">
        <f>IF(D6L731C15=0,0,D6L731C11/D6L731C15)</f>
        <v>5.9137060954478511E-5</v>
      </c>
      <c r="AJ38" s="16" t="s">
        <v>33299</v>
      </c>
      <c r="AK38" s="33">
        <f>IF(D6L731C5=0,0,D6L731C11/D6L731C5)</f>
        <v>2.2658565358310151E-2</v>
      </c>
      <c r="AL38" s="16" t="s">
        <v>33300</v>
      </c>
      <c r="AM38" s="33">
        <f>D6L731C8*CHOOSE(MIN(D6L731C9,RUN_YEARS),B7L807C4,B7L807C13,B7L807C22,B7L807C31,B7L807C40)</f>
        <v>0.60908081028425221</v>
      </c>
      <c r="AN38" s="16" t="s">
        <v>33301</v>
      </c>
      <c r="AO38" s="33">
        <f>D6L731C8-D6L731C18</f>
        <v>3.2227870364594842</v>
      </c>
      <c r="AP38" s="16" t="s">
        <v>33302</v>
      </c>
      <c r="AQ38" s="33">
        <f>CHOOSE(MIN(D6L731C9,RUN_YEARS),B7L807C2,B7L807C11,B7L807C20,B7L807C29,B7L807C38)</f>
        <v>273.77136184623703</v>
      </c>
      <c r="AR38" s="16" t="s">
        <v>33303</v>
      </c>
      <c r="AS38" s="33">
        <f>IF(D6L731C20=0,0,D6L731C18/D6L731C20)</f>
        <v>2.2247791229030771E-3</v>
      </c>
      <c r="AT38" s="16" t="s">
        <v>33304</v>
      </c>
      <c r="AU38" s="33">
        <f>IF(D6L731C5=0,0,D6L731C18/D6L731C5)</f>
        <v>7.9475706710741598E-2</v>
      </c>
      <c r="AV38" s="16" t="s">
        <v>33305</v>
      </c>
      <c r="AW38" s="33">
        <f>CHOOSE(MIN(D6L731C9,RUN_YEARS),B7L807C1,B7L807C10,B7L807C19,B7L807C28,B7L807C37)</f>
        <v>1448.5874140414096</v>
      </c>
      <c r="AX38" s="16" t="s">
        <v>33306</v>
      </c>
      <c r="AY38" s="33">
        <f>IF(D6L731C23=0,0,D6L731C19/D6L731C23)</f>
        <v>2.2247791229030771E-3</v>
      </c>
      <c r="AZ38" s="16" t="s">
        <v>33307</v>
      </c>
      <c r="BA38" s="33">
        <f>IF(D6L731C5=0,0,D6L731C19/D6L731C5)</f>
        <v>0.42052429328925839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160836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2936.3863082977518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273.77136184623703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1448.5874140414096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1504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1504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601.6</v>
      </c>
      <c r="R40" s="16" t="s">
        <v>33332</v>
      </c>
      <c r="S40" s="15">
        <f>D6L733C5-D6L733C7</f>
        <v>902.4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574.33721416088133</v>
      </c>
      <c r="X40" s="16" t="s">
        <v>33334</v>
      </c>
      <c r="Y40" s="33">
        <f>D6L733C7-D6L733C10</f>
        <v>27.262785839118692</v>
      </c>
      <c r="Z40" s="16" t="s">
        <v>33335</v>
      </c>
      <c r="AA40" s="33">
        <f>CHOOSE(MIN(D6L733C9,RUN_YEARS),B7L807C7,B7L807C16,B7L807C25,B7L807C34,B7L807C43)</f>
        <v>160836</v>
      </c>
      <c r="AB40" s="16" t="s">
        <v>33336</v>
      </c>
      <c r="AC40" s="33">
        <f>IF(D6L733C12=0,0,D6L733C10/D6L733C12)</f>
        <v>3.5709493780054298E-3</v>
      </c>
      <c r="AD40" s="16" t="s">
        <v>33337</v>
      </c>
      <c r="AE40" s="33">
        <f>IF(D6L733C5=0,0,D6L733C10/D6L733C5)</f>
        <v>0.38187314771335196</v>
      </c>
      <c r="AF40" s="16" t="s">
        <v>33338</v>
      </c>
      <c r="AG40" s="33">
        <f>CHOOSE(MIN(D6L733C9,RUN_YEARS),B7L807C5,B7L807C14,B7L807C23,B7L807C32,B7L807C41)</f>
        <v>2936.3863082977518</v>
      </c>
      <c r="AH40" s="16" t="s">
        <v>33339</v>
      </c>
      <c r="AI40" s="33">
        <f>IF(D6L733C15=0,0,D6L733C11/D6L733C15)</f>
        <v>9.2844683828140987E-3</v>
      </c>
      <c r="AJ40" s="16" t="s">
        <v>33340</v>
      </c>
      <c r="AK40" s="33">
        <f>IF(D6L733C5=0,0,D6L733C11/D6L733C5)</f>
        <v>1.8126852286648065E-2</v>
      </c>
      <c r="AL40" s="16" t="s">
        <v>33341</v>
      </c>
      <c r="AM40" s="33">
        <f>D6L733C8*CHOOSE(MIN(D6L733C9,RUN_YEARS),B7L807C4,B7L807C13,B7L807C22,B7L807C31,B7L807C40)</f>
        <v>143.43775547154644</v>
      </c>
      <c r="AN40" s="16" t="s">
        <v>33342</v>
      </c>
      <c r="AO40" s="33">
        <f>D6L733C8-D6L733C18</f>
        <v>758.96224452845354</v>
      </c>
      <c r="AP40" s="16" t="s">
        <v>33343</v>
      </c>
      <c r="AQ40" s="33">
        <f>CHOOSE(MIN(D6L733C9,RUN_YEARS),B7L807C2,B7L807C11,B7L807C20,B7L807C29,B7L807C38)</f>
        <v>273.77136184623703</v>
      </c>
      <c r="AR40" s="16" t="s">
        <v>33344</v>
      </c>
      <c r="AS40" s="33">
        <f>IF(D6L733C20=0,0,D6L733C18/D6L733C20)</f>
        <v>0.52393265133446598</v>
      </c>
      <c r="AT40" s="16" t="s">
        <v>33345</v>
      </c>
      <c r="AU40" s="33">
        <f>IF(D6L733C5=0,0,D6L733C18/D6L733C5)</f>
        <v>9.5370848052889923E-2</v>
      </c>
      <c r="AV40" s="16" t="s">
        <v>33346</v>
      </c>
      <c r="AW40" s="33">
        <f>CHOOSE(MIN(D6L733C9,RUN_YEARS),B7L807C1,B7L807C10,B7L807C19,B7L807C28,B7L807C37)</f>
        <v>1448.5874140414096</v>
      </c>
      <c r="AX40" s="16" t="s">
        <v>33347</v>
      </c>
      <c r="AY40" s="33">
        <f>IF(D6L733C23=0,0,D6L733C19/D6L733C23)</f>
        <v>0.52393265133446598</v>
      </c>
      <c r="AZ40" s="16" t="s">
        <v>33348</v>
      </c>
      <c r="BA40" s="33">
        <f>IF(D6L733C5=0,0,D6L733C19/D6L733C5)</f>
        <v>0.50462915194711011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2477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2477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2477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160836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2936.3863082977518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393.72265104501389</v>
      </c>
      <c r="AN41" s="16" t="s">
        <v>33361</v>
      </c>
      <c r="AO41" s="33">
        <f>D6L734C8-D6L734C18</f>
        <v>2083.2773489549863</v>
      </c>
      <c r="AP41" s="16" t="s">
        <v>33362</v>
      </c>
      <c r="AQ41" s="33">
        <f>CHOOSE(MIN(D6L734C9,RUN_YEARS),B7L807C2,B7L807C11,B7L807C20,B7L807C29,B7L807C38)</f>
        <v>273.77136184623703</v>
      </c>
      <c r="AR41" s="16" t="s">
        <v>33363</v>
      </c>
      <c r="AS41" s="33">
        <f>IF(D6L734C20=0,0,D6L734C18/D6L734C20)</f>
        <v>1.4381440351900181</v>
      </c>
      <c r="AT41" s="16" t="s">
        <v>33364</v>
      </c>
      <c r="AU41" s="33">
        <f>IF(D6L734C5=0,0,D6L734C18/D6L734C5)</f>
        <v>0.1589514134214832</v>
      </c>
      <c r="AV41" s="16" t="s">
        <v>33365</v>
      </c>
      <c r="AW41" s="33">
        <f>CHOOSE(MIN(D6L734C9,RUN_YEARS),B7L807C1,B7L807C10,B7L807C19,B7L807C28,B7L807C37)</f>
        <v>1448.5874140414096</v>
      </c>
      <c r="AX41" s="16" t="s">
        <v>33366</v>
      </c>
      <c r="AY41" s="33">
        <f>IF(D6L734C23=0,0,D6L734C19/D6L734C23)</f>
        <v>1.4381440351900181</v>
      </c>
      <c r="AZ41" s="16" t="s">
        <v>33367</v>
      </c>
      <c r="BA41" s="33">
        <f>IF(D6L734C5=0,0,D6L734C19/D6L734C5)</f>
        <v>0.84104858657851689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-622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-622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-622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-593.81274469426216</v>
      </c>
      <c r="X42" s="16" t="s">
        <v>33374</v>
      </c>
      <c r="Y42" s="33">
        <f>D6L735C7-D6L735C10</f>
        <v>-28.187255305737835</v>
      </c>
      <c r="Z42" s="16" t="s">
        <v>33375</v>
      </c>
      <c r="AA42" s="33">
        <f>CHOOSE(MIN(D6L735C9,RUN_YEARS),B7L807C7,B7L807C16,B7L807C25,B7L807C34,B7L807C43)</f>
        <v>160836</v>
      </c>
      <c r="AB42" s="16" t="s">
        <v>33376</v>
      </c>
      <c r="AC42" s="33">
        <f>IF(D6L735C12=0,0,D6L735C10/D6L735C12)</f>
        <v>-3.6920387518606665E-3</v>
      </c>
      <c r="AD42" s="16" t="s">
        <v>33377</v>
      </c>
      <c r="AE42" s="33">
        <f>IF(D6L735C5=0,0,D6L735C10/D6L735C5)</f>
        <v>0.95468286928337964</v>
      </c>
      <c r="AF42" s="16" t="s">
        <v>33378</v>
      </c>
      <c r="AG42" s="33">
        <f>CHOOSE(MIN(D6L735C9,RUN_YEARS),B7L807C5,B7L807C14,B7L807C23,B7L807C32,B7L807C41)</f>
        <v>2936.3863082977518</v>
      </c>
      <c r="AH42" s="16" t="s">
        <v>33379</v>
      </c>
      <c r="AI42" s="33">
        <f>IF(D6L735C15=0,0,D6L735C11/D6L735C15)</f>
        <v>-9.5993007548377477E-3</v>
      </c>
      <c r="AJ42" s="16" t="s">
        <v>33380</v>
      </c>
      <c r="AK42" s="33">
        <f>IF(D6L735C5=0,0,D6L735C11/D6L735C5)</f>
        <v>4.5317130716620316E-2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273.77136184623703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1448.5874140414096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-2492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-2492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-2492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160836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2936.3863082977518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-396.10692224633613</v>
      </c>
      <c r="AN43" s="16" t="s">
        <v>33402</v>
      </c>
      <c r="AO43" s="33">
        <f>D6L736C8-D6L736C18</f>
        <v>-2095.8930777536639</v>
      </c>
      <c r="AP43" s="16" t="s">
        <v>33403</v>
      </c>
      <c r="AQ43" s="33">
        <f>CHOOSE(MIN(D6L736C9,RUN_YEARS),B7L807C2,B7L807C11,B7L807C20,B7L807C29,B7L807C38)</f>
        <v>273.77136184623703</v>
      </c>
      <c r="AR43" s="16" t="s">
        <v>33404</v>
      </c>
      <c r="AS43" s="33">
        <f>IF(D6L736C20=0,0,D6L736C18/D6L736C20)</f>
        <v>-1.4468530220805511</v>
      </c>
      <c r="AT43" s="16" t="s">
        <v>33405</v>
      </c>
      <c r="AU43" s="33">
        <f>IF(D6L736C5=0,0,D6L736C18/D6L736C5)</f>
        <v>0.1589514134214832</v>
      </c>
      <c r="AV43" s="16" t="s">
        <v>33406</v>
      </c>
      <c r="AW43" s="33">
        <f>CHOOSE(MIN(D6L736C9,RUN_YEARS),B7L807C1,B7L807C10,B7L807C19,B7L807C28,B7L807C37)</f>
        <v>1448.5874140414096</v>
      </c>
      <c r="AX43" s="16" t="s">
        <v>33407</v>
      </c>
      <c r="AY43" s="33">
        <f>IF(D6L736C23=0,0,D6L736C19/D6L736C23)</f>
        <v>-1.4468530220805509</v>
      </c>
      <c r="AZ43" s="16" t="s">
        <v>33408</v>
      </c>
      <c r="BA43" s="33">
        <f>IF(D6L736C5=0,0,D6L736C19/D6L736C5)</f>
        <v>0.84104858657851678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994.85160935005297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930.92580467502648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11.562902337513378</v>
      </c>
      <c r="R44" s="16" t="s">
        <v>33412</v>
      </c>
      <c r="S44" s="15">
        <f>SUM(D6L729C8:D6L736C8)</f>
        <v>919.36290233751333</v>
      </c>
      <c r="U44" s="21" t="str">
        <f>NULL_VALUE</f>
        <v>n/a</v>
      </c>
      <c r="V44" s="16" t="s">
        <v>33413</v>
      </c>
      <c r="W44" s="33">
        <f>SUM(D6L729C10:D6L736C10)</f>
        <v>11.038904780820872</v>
      </c>
      <c r="X44" s="16" t="s">
        <v>33414</v>
      </c>
      <c r="Y44" s="33">
        <f>SUM(D6L729C11:D6L736C11)</f>
        <v>0.52399755669251746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6.8634539411704248E-5</v>
      </c>
      <c r="AD44" s="16" t="s">
        <v>33416</v>
      </c>
      <c r="AE44" s="33">
        <f>IF(D6L737C5=0,0,D6L737C10/D6L737C5)</f>
        <v>1.1857985593894244E-2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1.7844980247039809E-4</v>
      </c>
      <c r="AJ44" s="16" t="s">
        <v>33418</v>
      </c>
      <c r="AK44" s="33">
        <f>IF(D6L737C5=0,0,D6L737C11/D6L737C5)</f>
        <v>5.6287789430806232E-4</v>
      </c>
      <c r="AL44" s="16" t="s">
        <v>33419</v>
      </c>
      <c r="AM44" s="33">
        <f>SUM(D6L729C18:D6L736C18)</f>
        <v>146.13403277382474</v>
      </c>
      <c r="AN44" s="16" t="s">
        <v>33420</v>
      </c>
      <c r="AO44" s="33">
        <f>SUM(D6L729C19:D6L736C19)</f>
        <v>773.22886956368893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0.53378129760665249</v>
      </c>
      <c r="AT44" s="16" t="s">
        <v>33422</v>
      </c>
      <c r="AU44" s="33">
        <f>IF(D6L737C5=0,0,D6L737C18/D6L737C5)</f>
        <v>0.15697709961411815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0.53378129760665272</v>
      </c>
      <c r="AZ44" s="16" t="s">
        <v>33424</v>
      </c>
      <c r="BA44" s="33">
        <f>IF(D6L737C5=0,0,D6L737C19/D6L737C5)</f>
        <v>0.8306020368976802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519.97915707894822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259.98957853947411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129.99478926973705</v>
      </c>
      <c r="R45" s="16" t="s">
        <v>33429</v>
      </c>
      <c r="S45" s="15">
        <f>D6L738C5-D6L738C7</f>
        <v>129.99478926973705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124.10379841192088</v>
      </c>
      <c r="X45" s="16" t="s">
        <v>33431</v>
      </c>
      <c r="Y45" s="33">
        <f>D6L738C7-D6L738C10</f>
        <v>5.8909908578161776</v>
      </c>
      <c r="Z45" s="16" t="s">
        <v>33432</v>
      </c>
      <c r="AA45" s="33">
        <f>CHOOSE(MIN(D6L738C9,RUN_YEARS),B7L807C7,B7L807C16,B7L807C25,B7L807C34,B7L807C43)</f>
        <v>160836</v>
      </c>
      <c r="AB45" s="16" t="s">
        <v>33433</v>
      </c>
      <c r="AC45" s="33">
        <f>IF(D6L738C12=0,0,D6L738C10/D6L738C12)</f>
        <v>7.7161704103509714E-4</v>
      </c>
      <c r="AD45" s="16" t="s">
        <v>33434</v>
      </c>
      <c r="AE45" s="33">
        <f>IF(D6L738C5=0,0,D6L738C10/D6L738C5)</f>
        <v>0.47734143464168988</v>
      </c>
      <c r="AF45" s="16" t="s">
        <v>33435</v>
      </c>
      <c r="AG45" s="33">
        <f>CHOOSE(MIN(D6L738C9,RUN_YEARS),B7L807C5,B7L807C14,B7L807C23,B7L807C32,B7L807C41)</f>
        <v>2936.3863082977518</v>
      </c>
      <c r="AH45" s="16" t="s">
        <v>33436</v>
      </c>
      <c r="AI45" s="33">
        <f>IF(D6L738C15=0,0,D6L738C11/D6L738C15)</f>
        <v>2.0062043066912524E-3</v>
      </c>
      <c r="AJ45" s="16" t="s">
        <v>33437</v>
      </c>
      <c r="AK45" s="33">
        <f>IF(D6L738C5=0,0,D6L738C11/D6L738C5)</f>
        <v>2.2658565358310127E-2</v>
      </c>
      <c r="AL45" s="16" t="s">
        <v>33438</v>
      </c>
      <c r="AM45" s="33">
        <f>D6L738C8*CHOOSE(MIN(D6L738C9,RUN_YEARS),B7L807C4,B7L807C13,B7L807C22,B7L807C31,B7L807C40)</f>
        <v>20.662855491852561</v>
      </c>
      <c r="AN45" s="16" t="s">
        <v>33439</v>
      </c>
      <c r="AO45" s="33">
        <f>D6L738C8-D6L738C18</f>
        <v>109.3319337778845</v>
      </c>
      <c r="AP45" s="16" t="s">
        <v>33440</v>
      </c>
      <c r="AQ45" s="33">
        <f>CHOOSE(MIN(D6L738C9,RUN_YEARS),B7L807C2,B7L807C11,B7L807C20,B7L807C29,B7L807C38)</f>
        <v>273.77136184623703</v>
      </c>
      <c r="AR45" s="16" t="s">
        <v>33441</v>
      </c>
      <c r="AS45" s="33">
        <f>IF(D6L738C20=0,0,D6L738C18/D6L738C20)</f>
        <v>7.5474861039182758E-2</v>
      </c>
      <c r="AT45" s="16" t="s">
        <v>33442</v>
      </c>
      <c r="AU45" s="33">
        <f>IF(D6L738C5=0,0,D6L738C18/D6L738C5)</f>
        <v>7.9475706710741598E-2</v>
      </c>
      <c r="AV45" s="16" t="s">
        <v>33443</v>
      </c>
      <c r="AW45" s="33">
        <f>CHOOSE(MIN(D6L738C9,RUN_YEARS),B7L807C1,B7L807C10,B7L807C19,B7L807C28,B7L807C37)</f>
        <v>1448.5874140414096</v>
      </c>
      <c r="AX45" s="16" t="s">
        <v>33444</v>
      </c>
      <c r="AY45" s="33">
        <f>IF(D6L738C23=0,0,D6L738C19/D6L738C23)</f>
        <v>7.5474861039182772E-2</v>
      </c>
      <c r="AZ45" s="16" t="s">
        <v>33445</v>
      </c>
      <c r="BA45" s="33">
        <f>IF(D6L738C5=0,0,D6L738C19/D6L738C5)</f>
        <v>0.42052429328925844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6539.6411444594833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6539.6411444594833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2615.8564577837933</v>
      </c>
      <c r="R46" s="16" t="s">
        <v>33449</v>
      </c>
      <c r="S46" s="15">
        <f>D6L739C5-D6L739C7</f>
        <v>3923.78468667569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2497.3133487504901</v>
      </c>
      <c r="X46" s="16" t="s">
        <v>33451</v>
      </c>
      <c r="Y46" s="33">
        <f>D6L739C7-D6L739C10</f>
        <v>118.54310903330315</v>
      </c>
      <c r="Z46" s="16" t="s">
        <v>33452</v>
      </c>
      <c r="AA46" s="33">
        <f>CHOOSE(MIN(D6L739C9,RUN_YEARS),B7L807C7,B7L807C16,B7L807C25,B7L807C34,B7L807C43)</f>
        <v>160836</v>
      </c>
      <c r="AB46" s="16" t="s">
        <v>33453</v>
      </c>
      <c r="AC46" s="33">
        <f>IF(D6L739C12=0,0,D6L739C10/D6L739C12)</f>
        <v>1.5527079439618556E-2</v>
      </c>
      <c r="AD46" s="16" t="s">
        <v>33454</v>
      </c>
      <c r="AE46" s="33">
        <f>IF(D6L739C5=0,0,D6L739C10/D6L739C5)</f>
        <v>0.38187314771335196</v>
      </c>
      <c r="AF46" s="16" t="s">
        <v>33455</v>
      </c>
      <c r="AG46" s="33">
        <f>CHOOSE(MIN(D6L739C9,RUN_YEARS),B7L807C5,B7L807C14,B7L807C23,B7L807C32,B7L807C41)</f>
        <v>2936.3863082977518</v>
      </c>
      <c r="AH46" s="16" t="s">
        <v>33456</v>
      </c>
      <c r="AI46" s="33">
        <f>IF(D6L739C15=0,0,D6L739C11/D6L739C15)</f>
        <v>4.0370406543008164E-2</v>
      </c>
      <c r="AJ46" s="16" t="s">
        <v>33457</v>
      </c>
      <c r="AK46" s="33">
        <f>IF(D6L739C5=0,0,D6L739C11/D6L739C5)</f>
        <v>1.8126852286648065E-2</v>
      </c>
      <c r="AL46" s="16" t="s">
        <v>33458</v>
      </c>
      <c r="AM46" s="33">
        <f>D6L739C8*CHOOSE(MIN(D6L739C9,RUN_YEARS),B7L807C4,B7L807C13,B7L807C22,B7L807C31,B7L807C40)</f>
        <v>623.69112190867247</v>
      </c>
      <c r="AN46" s="16" t="s">
        <v>33459</v>
      </c>
      <c r="AO46" s="33">
        <f>D6L739C8-D6L739C18</f>
        <v>3300.0935647670176</v>
      </c>
      <c r="AP46" s="16" t="s">
        <v>33460</v>
      </c>
      <c r="AQ46" s="33">
        <f>CHOOSE(MIN(D6L739C9,RUN_YEARS),B7L807C2,B7L807C11,B7L807C20,B7L807C29,B7L807C38)</f>
        <v>273.77136184623703</v>
      </c>
      <c r="AR46" s="16" t="s">
        <v>33461</v>
      </c>
      <c r="AS46" s="33">
        <f>IF(D6L739C20=0,0,D6L739C18/D6L739C20)</f>
        <v>2.2781459598355176</v>
      </c>
      <c r="AT46" s="16" t="s">
        <v>33462</v>
      </c>
      <c r="AU46" s="33">
        <f>IF(D6L739C5=0,0,D6L739C18/D6L739C5)</f>
        <v>9.5370848052889909E-2</v>
      </c>
      <c r="AV46" s="16" t="s">
        <v>33463</v>
      </c>
      <c r="AW46" s="33">
        <f>CHOOSE(MIN(D6L739C9,RUN_YEARS),B7L807C1,B7L807C10,B7L807C19,B7L807C28,B7L807C37)</f>
        <v>1448.5874140414096</v>
      </c>
      <c r="AX46" s="16" t="s">
        <v>33464</v>
      </c>
      <c r="AY46" s="33">
        <f>IF(D6L739C23=0,0,D6L739C19/D6L739C23)</f>
        <v>2.2781459598355176</v>
      </c>
      <c r="AZ46" s="16" t="s">
        <v>33465</v>
      </c>
      <c r="BA46" s="33">
        <f>IF(D6L739C5=0,0,D6L739C19/D6L739C5)</f>
        <v>0.50462915194711011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7059.6203015384317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6799.630722998957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2745.8512470535302</v>
      </c>
      <c r="R47" s="16" t="s">
        <v>33469</v>
      </c>
      <c r="S47" s="15">
        <f>SUM(D6L738C8:D6L739C8)</f>
        <v>4053.7794759454268</v>
      </c>
      <c r="U47" s="21" t="str">
        <f>NULL_VALUE</f>
        <v>n/a</v>
      </c>
      <c r="V47" s="16" t="s">
        <v>33470</v>
      </c>
      <c r="W47" s="33">
        <f>SUM(D6L738C10:D6L739C10)</f>
        <v>2621.4171471624109</v>
      </c>
      <c r="X47" s="16" t="s">
        <v>33471</v>
      </c>
      <c r="Y47" s="33">
        <f>SUM(D6L738C11:D6L739C11)</f>
        <v>124.43409989111933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1.6298696480653654E-2</v>
      </c>
      <c r="AD47" s="16" t="s">
        <v>33473</v>
      </c>
      <c r="AE47" s="33">
        <f>IF(D6L740C5=0,0,D6L740C10/D6L740C5)</f>
        <v>0.38552345766304241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4.2376610849699417E-2</v>
      </c>
      <c r="AJ47" s="16" t="s">
        <v>33475</v>
      </c>
      <c r="AK47" s="33">
        <f>IF(D6L740C5=0,0,D6L740C11/D6L740C5)</f>
        <v>1.8300126133355379E-2</v>
      </c>
      <c r="AL47" s="16" t="s">
        <v>33476</v>
      </c>
      <c r="AM47" s="33">
        <f>SUM(D6L738C18:D6L739C18)</f>
        <v>644.35397740052508</v>
      </c>
      <c r="AN47" s="16" t="s">
        <v>33477</v>
      </c>
      <c r="AO47" s="33">
        <f>SUM(D6L738C19:D6L739C19)</f>
        <v>3409.425498544902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2.3536208208747005</v>
      </c>
      <c r="AT47" s="16" t="s">
        <v>33479</v>
      </c>
      <c r="AU47" s="33">
        <f>IF(D6L740C5=0,0,D6L740C18/D6L740C5)</f>
        <v>9.476308400411701E-2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2.3536208208747005</v>
      </c>
      <c r="AZ47" s="16" t="s">
        <v>33481</v>
      </c>
      <c r="BA47" s="33">
        <f>IF(D6L740C5=0,0,D6L740C19/D6L740C5)</f>
        <v>0.50141333219948525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26465.698180401807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19360.242202354795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8572.2569867314487</v>
      </c>
      <c r="R48" s="16" t="s">
        <v>33486</v>
      </c>
      <c r="S48" s="15">
        <f>SUM(D6L728C8,D6L737C8,D6L740C8)</f>
        <v>10787.985215623345</v>
      </c>
      <c r="U48" s="21" t="str">
        <f>NULL_VALUE</f>
        <v>n/a</v>
      </c>
      <c r="V48" s="16" t="s">
        <v>33487</v>
      </c>
      <c r="W48" s="33">
        <f>SUM(D6L728C10,D6L737C10,D6L740C10)</f>
        <v>8162.8645698893906</v>
      </c>
      <c r="X48" s="16" t="s">
        <v>33488</v>
      </c>
      <c r="Y48" s="33">
        <f>SUM(D6L728C11,D6L737C11,D6L740C11)</f>
        <v>409.39241684205922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5.3155135975271467E-2</v>
      </c>
      <c r="AD48" s="16" t="s">
        <v>33490</v>
      </c>
      <c r="AE48" s="33">
        <f>IF(D6L741C5=0,0,D6L741C10/D6L741C5)</f>
        <v>0.42163029184090156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0.1382033535357059</v>
      </c>
      <c r="AJ48" s="16" t="s">
        <v>33492</v>
      </c>
      <c r="AK48" s="33">
        <f>IF(D6L741C5=0,0,D6L741C11/D6L741C5)</f>
        <v>2.1146037976336095E-2</v>
      </c>
      <c r="AL48" s="16" t="s">
        <v>33493</v>
      </c>
      <c r="AM48" s="33">
        <f>SUM(D6L728C18,D6L737C18,D6L740C18)</f>
        <v>1618.2347714593179</v>
      </c>
      <c r="AN48" s="16" t="s">
        <v>33494</v>
      </c>
      <c r="AO48" s="33">
        <f>SUM(D6L728C19,D6L737C19,D6L740C19)</f>
        <v>9169.7504441640303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6.292433562642441</v>
      </c>
      <c r="AT48" s="16" t="s">
        <v>33496</v>
      </c>
      <c r="AU48" s="33">
        <f>IF(D6L741C5=0,0,D6L741C18/D6L741C5)</f>
        <v>8.3585461098337463E-2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6.2924335626424401</v>
      </c>
      <c r="AZ48" s="16" t="s">
        <v>33498</v>
      </c>
      <c r="BA48" s="33">
        <f>IF(D6L741C5=0,0,D6L741C19/D6L741C5)</f>
        <v>0.47363820908442505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30C53-68EF-4CBF-AD1B-80BFA3566D7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5201.5262783333337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4473.3125993666672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2236.6562996833336</v>
      </c>
      <c r="R8" s="16" t="s">
        <v>33509</v>
      </c>
      <c r="S8" s="15">
        <f>D6L801C5-D6L801C7</f>
        <v>2236.6562996833336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2143.2643275707596</v>
      </c>
      <c r="X8" s="16" t="s">
        <v>33511</v>
      </c>
      <c r="Y8" s="33">
        <f>D6L801C7-D6L801C10</f>
        <v>93.391972112573967</v>
      </c>
      <c r="Z8" s="16" t="s">
        <v>33512</v>
      </c>
      <c r="AA8" s="33">
        <f>CHOOSE(MIN(D6L801C9,RUN_YEARS),B7L808C7,B7L808C16,B7L808C25,B7L808C34,B7L808C43)</f>
        <v>118275</v>
      </c>
      <c r="AB8" s="16" t="s">
        <v>33513</v>
      </c>
      <c r="AC8" s="33">
        <f>IF(D6L801C12=0,0,D6L801C10/D6L801C12)</f>
        <v>1.8121025809095411E-2</v>
      </c>
      <c r="AD8" s="16" t="s">
        <v>33514</v>
      </c>
      <c r="AE8" s="33">
        <f>IF(D6L801C5=0,0,D6L801C10/D6L801C5)</f>
        <v>0.47912241319200533</v>
      </c>
      <c r="AF8" s="16" t="s">
        <v>33515</v>
      </c>
      <c r="AG8" s="33">
        <f>CHOOSE(MIN(D6L801C9,RUN_YEARS),B7L808C5,B7L808C14,B7L808C23,B7L808C32,B7L808C41)</f>
        <v>1982.2271461054822</v>
      </c>
      <c r="AH8" s="16" t="s">
        <v>33516</v>
      </c>
      <c r="AI8" s="33">
        <f>IF(D6L801C15=0,0,D6L801C11/D6L801C15)</f>
        <v>4.7114667103647971E-2</v>
      </c>
      <c r="AJ8" s="16" t="s">
        <v>33517</v>
      </c>
      <c r="AK8" s="33">
        <f>IF(D6L801C5=0,0,D6L801C11/D6L801C5)</f>
        <v>2.0877586807994689E-2</v>
      </c>
      <c r="AL8" s="16" t="s">
        <v>33518</v>
      </c>
      <c r="AM8" s="33">
        <f>D6L801C8*CHOOSE(MIN(D6L801C9,RUN_YEARS),B7L808C4,B7L808C13,B7L808C22,B7L808C31,B7L808C40)</f>
        <v>365.18495586415941</v>
      </c>
      <c r="AN8" s="16" t="s">
        <v>33519</v>
      </c>
      <c r="AO8" s="33">
        <f>D6L801C8-D6L801C18</f>
        <v>1871.4713438191743</v>
      </c>
      <c r="AP8" s="16" t="s">
        <v>33520</v>
      </c>
      <c r="AQ8" s="33">
        <f>CHOOSE(MIN(D6L801C9,RUN_YEARS),B7L808C2,B7L808C11,B7L808C20,B7L808C29,B7L808C38)</f>
        <v>190.8230236900034</v>
      </c>
      <c r="AR8" s="16" t="s">
        <v>33521</v>
      </c>
      <c r="AS8" s="33">
        <f>IF(D6L801C20=0,0,D6L801C18/D6L801C20)</f>
        <v>1.9137363448207967</v>
      </c>
      <c r="AT8" s="16" t="s">
        <v>33522</v>
      </c>
      <c r="AU8" s="33">
        <f>IF(D6L801C5=0,0,D6L801C18/D6L801C5)</f>
        <v>8.1636359577433149E-2</v>
      </c>
      <c r="AV8" s="16" t="s">
        <v>33523</v>
      </c>
      <c r="AW8" s="33">
        <f>CHOOSE(MIN(D6L801C9,RUN_YEARS),B7L808C1,B7L808C10,B7L808C19,B7L808C28,B7L808C37)</f>
        <v>977.9149300706938</v>
      </c>
      <c r="AX8" s="16" t="s">
        <v>33524</v>
      </c>
      <c r="AY8" s="33">
        <f>IF(D6L801C23=0,0,D6L801C19/D6L801C23)</f>
        <v>1.9137363448207965</v>
      </c>
      <c r="AZ8" s="16" t="s">
        <v>33525</v>
      </c>
      <c r="BA8" s="33">
        <f>IF(D6L801C5=0,0,D6L801C19/D6L801C5)</f>
        <v>0.41836364042256685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0.6833208211250319</v>
      </c>
      <c r="J9" s="16" t="s">
        <v>33546</v>
      </c>
      <c r="K9" s="21">
        <f>IF(FLOW_THRU_100PCT="Y",1,INDEX(VariabilityMatrix,D6L802C1,D6L802C9))</f>
        <v>0.59732288155061353</v>
      </c>
      <c r="L9" s="16" t="s">
        <v>33526</v>
      </c>
      <c r="M9" s="15">
        <f>IF(D6L802C2&lt;&gt;0,D6L802C2*D6L802C4,D6L802C3*D6L802C4)</f>
        <v>0.40816316189793539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0.20408158094896769</v>
      </c>
      <c r="R9" s="16" t="s">
        <v>33528</v>
      </c>
      <c r="S9" s="15">
        <f>D6L802C5-D6L802C7</f>
        <v>0.20408158094896769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0.19597019886363398</v>
      </c>
      <c r="X9" s="16" t="s">
        <v>33530</v>
      </c>
      <c r="Y9" s="33">
        <f>D6L802C7-D6L802C10</f>
        <v>8.1113820853337126E-3</v>
      </c>
      <c r="Z9" s="16" t="s">
        <v>33531</v>
      </c>
      <c r="AA9" s="33">
        <f>CHOOSE(MIN(D6L802C9,RUN_YEARS),B7L808C7,B7L808C16,B7L808C25,B7L808C34,B7L808C43)</f>
        <v>148200.20000000001</v>
      </c>
      <c r="AB9" s="16" t="s">
        <v>33532</v>
      </c>
      <c r="AC9" s="33">
        <f>IF(D6L802C12=0,0,D6L802C10/D6L802C12)</f>
        <v>1.3223342401942371E-6</v>
      </c>
      <c r="AD9" s="16" t="s">
        <v>33533</v>
      </c>
      <c r="AE9" s="33">
        <f>IF(D6L802C5=0,0,D6L802C10/D6L802C5)</f>
        <v>0.4801271088561343</v>
      </c>
      <c r="AF9" s="16" t="s">
        <v>33534</v>
      </c>
      <c r="AG9" s="33">
        <f>CHOOSE(MIN(D6L802C9,RUN_YEARS),B7L808C5,B7L808C14,B7L808C23,B7L808C32,B7L808C41)</f>
        <v>2359.2842457552129</v>
      </c>
      <c r="AH9" s="16" t="s">
        <v>33535</v>
      </c>
      <c r="AI9" s="33">
        <f>IF(D6L802C15=0,0,D6L802C11/D6L802C15)</f>
        <v>3.4380690245050311E-6</v>
      </c>
      <c r="AJ9" s="16" t="s">
        <v>33536</v>
      </c>
      <c r="AK9" s="33">
        <f>IF(D6L802C5=0,0,D6L802C11/D6L802C5)</f>
        <v>1.9872891143865725E-2</v>
      </c>
      <c r="AL9" s="16" t="s">
        <v>33537</v>
      </c>
      <c r="AM9" s="33">
        <f>D6L802C8*CHOOSE(MIN(D6L802C9,RUN_YEARS),B7L808C4,B7L808C13,B7L808C22,B7L808C31,B7L808C40)</f>
        <v>3.4246050590376775E-2</v>
      </c>
      <c r="AN9" s="16" t="s">
        <v>33538</v>
      </c>
      <c r="AO9" s="33">
        <f>D6L802C8-D6L802C18</f>
        <v>0.16983553035859092</v>
      </c>
      <c r="AP9" s="16" t="s">
        <v>33539</v>
      </c>
      <c r="AQ9" s="33">
        <f>CHOOSE(MIN(D6L802C9,RUN_YEARS),B7L808C2,B7L808C11,B7L808C20,B7L808C29,B7L808C38)</f>
        <v>234.87156294049922</v>
      </c>
      <c r="AR9" s="16" t="s">
        <v>33540</v>
      </c>
      <c r="AS9" s="33">
        <f>IF(D6L802C20=0,0,D6L802C18/D6L802C20)</f>
        <v>1.4580756461799694E-4</v>
      </c>
      <c r="AT9" s="16" t="s">
        <v>33541</v>
      </c>
      <c r="AU9" s="33">
        <f>IF(D6L802C5=0,0,D6L802C18/D6L802C5)</f>
        <v>8.3902845203213824E-2</v>
      </c>
      <c r="AV9" s="16" t="s">
        <v>33542</v>
      </c>
      <c r="AW9" s="33">
        <f>CHOOSE(MIN(D6L802C9,RUN_YEARS),B7L808C1,B7L808C10,B7L808C19,B7L808C28,B7L808C37)</f>
        <v>1164.7923124122206</v>
      </c>
      <c r="AX9" s="16" t="s">
        <v>33543</v>
      </c>
      <c r="AY9" s="33">
        <f>IF(D6L802C23=0,0,D6L802C19/D6L802C23)</f>
        <v>1.4580756461799694E-4</v>
      </c>
      <c r="AZ9" s="16" t="s">
        <v>33544</v>
      </c>
      <c r="BA9" s="33">
        <f>IF(D6L802C5=0,0,D6L802C19/D6L802C5)</f>
        <v>0.41609715479678616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0.29161545292687707</v>
      </c>
      <c r="J10" s="16" t="s">
        <v>33567</v>
      </c>
      <c r="K10" s="21">
        <f>IF(FLOW_THRU_100PCT="Y",1,INDEX(VariabilityMatrix,D6L803C1,D6L803C9))</f>
        <v>0.59732288155061353</v>
      </c>
      <c r="L10" s="16" t="s">
        <v>33547</v>
      </c>
      <c r="M10" s="15">
        <f>IF(D6L803C2&lt;&gt;0,D6L803C2*D6L803C4,D6L803C3*D6L803C4)</f>
        <v>0.17418858264696951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8.7094291323484757E-2</v>
      </c>
      <c r="R10" s="16" t="s">
        <v>33549</v>
      </c>
      <c r="S10" s="15">
        <f>D6L803C5-D6L803C7</f>
        <v>8.7094291323484757E-2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8.3632660582037277E-2</v>
      </c>
      <c r="X10" s="16" t="s">
        <v>33551</v>
      </c>
      <c r="Y10" s="33">
        <f>D6L803C7-D6L803C10</f>
        <v>3.4616307414474801E-3</v>
      </c>
      <c r="Z10" s="16" t="s">
        <v>33552</v>
      </c>
      <c r="AA10" s="33">
        <f>CHOOSE(MIN(D6L803C9,RUN_YEARS),B7L808C7,B7L808C16,B7L808C25,B7L808C34,B7L808C43)</f>
        <v>148200.20000000001</v>
      </c>
      <c r="AB10" s="16" t="s">
        <v>33553</v>
      </c>
      <c r="AC10" s="33">
        <f>IF(D6L803C12=0,0,D6L803C10/D6L803C12)</f>
        <v>5.6432218432928749E-7</v>
      </c>
      <c r="AD10" s="16" t="s">
        <v>33554</v>
      </c>
      <c r="AE10" s="33">
        <f>IF(D6L803C5=0,0,D6L803C10/D6L803C5)</f>
        <v>0.4801271088561343</v>
      </c>
      <c r="AF10" s="16" t="s">
        <v>33555</v>
      </c>
      <c r="AG10" s="33">
        <f>CHOOSE(MIN(D6L803C9,RUN_YEARS),B7L808C5,B7L808C14,B7L808C23,B7L808C32,B7L808C41)</f>
        <v>2359.2842457552129</v>
      </c>
      <c r="AH10" s="16" t="s">
        <v>33556</v>
      </c>
      <c r="AI10" s="33">
        <f>IF(D6L803C15=0,0,D6L803C11/D6L803C15)</f>
        <v>1.4672376792561522E-6</v>
      </c>
      <c r="AJ10" s="16" t="s">
        <v>33557</v>
      </c>
      <c r="AK10" s="33">
        <f>IF(D6L803C5=0,0,D6L803C11/D6L803C5)</f>
        <v>1.9872891143865708E-2</v>
      </c>
      <c r="AL10" s="16" t="s">
        <v>33558</v>
      </c>
      <c r="AM10" s="33">
        <f>D6L803C8*CHOOSE(MIN(D6L803C9,RUN_YEARS),B7L808C4,B7L808C13,B7L808C22,B7L808C31,B7L808C40)</f>
        <v>1.4614917685995901E-2</v>
      </c>
      <c r="AN10" s="16" t="s">
        <v>33559</v>
      </c>
      <c r="AO10" s="33">
        <f>D6L803C8-D6L803C18</f>
        <v>7.2479373637488853E-2</v>
      </c>
      <c r="AP10" s="16" t="s">
        <v>33560</v>
      </c>
      <c r="AQ10" s="33">
        <f>CHOOSE(MIN(D6L803C9,RUN_YEARS),B7L808C2,B7L808C11,B7L808C20,B7L808C29,B7L808C38)</f>
        <v>234.87156294049922</v>
      </c>
      <c r="AR10" s="16" t="s">
        <v>33561</v>
      </c>
      <c r="AS10" s="33">
        <f>IF(D6L803C20=0,0,D6L803C18/D6L803C20)</f>
        <v>6.2225147663782292E-5</v>
      </c>
      <c r="AT10" s="16" t="s">
        <v>33562</v>
      </c>
      <c r="AU10" s="33">
        <f>IF(D6L803C5=0,0,D6L803C18/D6L803C5)</f>
        <v>8.3902845203213824E-2</v>
      </c>
      <c r="AV10" s="16" t="s">
        <v>33563</v>
      </c>
      <c r="AW10" s="33">
        <f>CHOOSE(MIN(D6L803C9,RUN_YEARS),B7L808C1,B7L808C10,B7L808C19,B7L808C28,B7L808C37)</f>
        <v>1164.7923124122206</v>
      </c>
      <c r="AX10" s="16" t="s">
        <v>33564</v>
      </c>
      <c r="AY10" s="33">
        <f>IF(D6L803C23=0,0,D6L803C19/D6L803C23)</f>
        <v>6.2225147663782292E-5</v>
      </c>
      <c r="AZ10" s="16" t="s">
        <v>33565</v>
      </c>
      <c r="BA10" s="33">
        <f>IF(D6L803C5=0,0,D6L803C19/D6L803C5)</f>
        <v>0.41609715479678616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1.8629860595015701E-2</v>
      </c>
      <c r="J11" s="16" t="s">
        <v>33588</v>
      </c>
      <c r="K11" s="21">
        <f>IF(FLOW_THRU_100PCT="Y",1,INDEX(VariabilityMatrix,D6L804C1,D6L804C9))</f>
        <v>0.59590198796625027</v>
      </c>
      <c r="L11" s="16" t="s">
        <v>33568</v>
      </c>
      <c r="M11" s="15">
        <f>IF(D6L804C2&lt;&gt;0,D6L804C2*D6L804C4,D6L804C3*D6L804C4)</f>
        <v>1.1101570964103967E-2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5.5507854820519833E-3</v>
      </c>
      <c r="R11" s="16" t="s">
        <v>33570</v>
      </c>
      <c r="S11" s="15">
        <f>D6L804C5-D6L804C7</f>
        <v>5.5507854820519833E-3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5.3156679238268896E-3</v>
      </c>
      <c r="X11" s="16" t="s">
        <v>33572</v>
      </c>
      <c r="Y11" s="33">
        <f>D6L804C7-D6L804C10</f>
        <v>2.3511755822509372E-4</v>
      </c>
      <c r="Z11" s="16" t="s">
        <v>33573</v>
      </c>
      <c r="AA11" s="33">
        <f>CHOOSE(MIN(D6L804C9,RUN_YEARS),B7L808C7,B7L808C16,B7L808C25,B7L808C34,B7L808C43)</f>
        <v>106544</v>
      </c>
      <c r="AB11" s="16" t="s">
        <v>33574</v>
      </c>
      <c r="AC11" s="33">
        <f>IF(D6L804C12=0,0,D6L804C10/D6L804C12)</f>
        <v>4.9891762312536508E-8</v>
      </c>
      <c r="AD11" s="16" t="s">
        <v>33575</v>
      </c>
      <c r="AE11" s="33">
        <f>IF(D6L804C5=0,0,D6L804C10/D6L804C5)</f>
        <v>0.4788212353922407</v>
      </c>
      <c r="AF11" s="16" t="s">
        <v>33576</v>
      </c>
      <c r="AG11" s="33">
        <f>CHOOSE(MIN(D6L804C9,RUN_YEARS),B7L808C5,B7L808C14,B7L808C23,B7L808C32,B7L808C41)</f>
        <v>1812.5202617637658</v>
      </c>
      <c r="AH11" s="16" t="s">
        <v>33577</v>
      </c>
      <c r="AI11" s="33">
        <f>IF(D6L804C15=0,0,D6L804C11/D6L804C15)</f>
        <v>1.2971858201259529E-7</v>
      </c>
      <c r="AJ11" s="16" t="s">
        <v>33578</v>
      </c>
      <c r="AK11" s="33">
        <f>IF(D6L804C5=0,0,D6L804C11/D6L804C5)</f>
        <v>2.1178764607759332E-2</v>
      </c>
      <c r="AL11" s="16" t="s">
        <v>33579</v>
      </c>
      <c r="AM11" s="33">
        <f>D6L804C8*CHOOSE(MIN(D6L804C9,RUN_YEARS),B7L808C4,B7L808C13,B7L808C22,B7L808C31,B7L808C40)</f>
        <v>9.369700937031137E-4</v>
      </c>
      <c r="AN11" s="16" t="s">
        <v>33580</v>
      </c>
      <c r="AO11" s="33">
        <f>D6L804C8-D6L804C18</f>
        <v>4.6138153883488698E-3</v>
      </c>
      <c r="AP11" s="16" t="s">
        <v>33581</v>
      </c>
      <c r="AQ11" s="33">
        <f>CHOOSE(MIN(D6L804C9,RUN_YEARS),B7L808C2,B7L808C11,B7L808C20,B7L808C29,B7L808C38)</f>
        <v>181.35676077834239</v>
      </c>
      <c r="AR11" s="16" t="s">
        <v>33582</v>
      </c>
      <c r="AS11" s="33">
        <f>IF(D6L804C20=0,0,D6L804C18/D6L804C20)</f>
        <v>5.1664470057904041E-6</v>
      </c>
      <c r="AT11" s="16" t="s">
        <v>33583</v>
      </c>
      <c r="AU11" s="33">
        <f>IF(D6L804C5=0,0,D6L804C18/D6L804C5)</f>
        <v>8.4399775196927609E-2</v>
      </c>
      <c r="AV11" s="16" t="s">
        <v>33584</v>
      </c>
      <c r="AW11" s="33">
        <f>CHOOSE(MIN(D6L804C9,RUN_YEARS),B7L808C1,B7L808C10,B7L808C19,B7L808C28,B7L808C37)</f>
        <v>893.03449414613931</v>
      </c>
      <c r="AX11" s="16" t="s">
        <v>33585</v>
      </c>
      <c r="AY11" s="33">
        <f>IF(D6L804C23=0,0,D6L804C19/D6L804C23)</f>
        <v>5.1664470057904041E-6</v>
      </c>
      <c r="AZ11" s="16" t="s">
        <v>33586</v>
      </c>
      <c r="BA11" s="33">
        <f>IF(D6L804C5=0,0,D6L804C19/D6L804C5)</f>
        <v>0.4156002248030724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17.171730025737492</v>
      </c>
      <c r="J12" s="16" t="s">
        <v>33609</v>
      </c>
      <c r="K12" s="21">
        <f>IF(FLOW_THRU_100PCT="Y",1,INDEX(VariabilityMatrix,D6L805C1,D6L805C9))</f>
        <v>0.26218667313415128</v>
      </c>
      <c r="L12" s="16" t="s">
        <v>33589</v>
      </c>
      <c r="M12" s="15">
        <f>IF(D6L805C2&lt;&gt;0,D6L805C2*D6L805C4,D6L805C3*D6L805C4)</f>
        <v>4.5021987674059272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2.2510993837029636</v>
      </c>
      <c r="R12" s="16" t="s">
        <v>33591</v>
      </c>
      <c r="S12" s="15">
        <f>D6L805C5-D6L805C7</f>
        <v>2.2510993837029636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2.1616276776902592</v>
      </c>
      <c r="X12" s="16" t="s">
        <v>33593</v>
      </c>
      <c r="Y12" s="33">
        <f>D6L805C7-D6L805C10</f>
        <v>8.9471706012704377E-2</v>
      </c>
      <c r="Z12" s="16" t="s">
        <v>33594</v>
      </c>
      <c r="AA12" s="33">
        <f>CHOOSE(MIN(D6L805C9,RUN_YEARS),B7L808C7,B7L808C16,B7L808C25,B7L808C34,B7L808C43)</f>
        <v>148200.20000000001</v>
      </c>
      <c r="AB12" s="16" t="s">
        <v>33595</v>
      </c>
      <c r="AC12" s="33">
        <f>IF(D6L805C12=0,0,D6L805C10/D6L805C12)</f>
        <v>1.4585862081766819E-5</v>
      </c>
      <c r="AD12" s="16" t="s">
        <v>33596</v>
      </c>
      <c r="AE12" s="33">
        <f>IF(D6L805C5=0,0,D6L805C10/D6L805C5)</f>
        <v>0.4801271088561343</v>
      </c>
      <c r="AF12" s="16" t="s">
        <v>33597</v>
      </c>
      <c r="AG12" s="33">
        <f>CHOOSE(MIN(D6L805C9,RUN_YEARS),B7L808C5,B7L808C14,B7L808C23,B7L808C32,B7L808C41)</f>
        <v>2359.2842457552129</v>
      </c>
      <c r="AH12" s="16" t="s">
        <v>33598</v>
      </c>
      <c r="AI12" s="33">
        <f>IF(D6L805C15=0,0,D6L805C11/D6L805C15)</f>
        <v>3.792324141259387E-5</v>
      </c>
      <c r="AJ12" s="16" t="s">
        <v>33599</v>
      </c>
      <c r="AK12" s="33">
        <f>IF(D6L805C5=0,0,D6L805C11/D6L805C5)</f>
        <v>1.9872891143865711E-2</v>
      </c>
      <c r="AL12" s="16" t="s">
        <v>33600</v>
      </c>
      <c r="AM12" s="33">
        <f>D6L805C8*CHOOSE(MIN(D6L805C9,RUN_YEARS),B7L808C4,B7L808C13,B7L808C22,B7L808C31,B7L808C40)</f>
        <v>0.3777472862557596</v>
      </c>
      <c r="AN12" s="16" t="s">
        <v>33601</v>
      </c>
      <c r="AO12" s="33">
        <f>D6L805C8-D6L805C18</f>
        <v>1.873352097447204</v>
      </c>
      <c r="AP12" s="16" t="s">
        <v>33602</v>
      </c>
      <c r="AQ12" s="33">
        <f>CHOOSE(MIN(D6L805C9,RUN_YEARS),B7L808C2,B7L808C11,B7L808C20,B7L808C29,B7L808C38)</f>
        <v>234.87156294049922</v>
      </c>
      <c r="AR12" s="16" t="s">
        <v>33603</v>
      </c>
      <c r="AS12" s="33">
        <f>IF(D6L805C20=0,0,D6L805C18/D6L805C20)</f>
        <v>1.6083142698354485E-3</v>
      </c>
      <c r="AT12" s="16" t="s">
        <v>33604</v>
      </c>
      <c r="AU12" s="33">
        <f>IF(D6L805C5=0,0,D6L805C18/D6L805C5)</f>
        <v>8.3902845203213824E-2</v>
      </c>
      <c r="AV12" s="16" t="s">
        <v>33605</v>
      </c>
      <c r="AW12" s="33">
        <f>CHOOSE(MIN(D6L805C9,RUN_YEARS),B7L808C1,B7L808C10,B7L808C19,B7L808C28,B7L808C37)</f>
        <v>1164.7923124122206</v>
      </c>
      <c r="AX12" s="16" t="s">
        <v>33606</v>
      </c>
      <c r="AY12" s="33">
        <f>IF(D6L805C23=0,0,D6L805C19/D6L805C23)</f>
        <v>1.6083142698354485E-3</v>
      </c>
      <c r="AZ12" s="16" t="s">
        <v>33607</v>
      </c>
      <c r="BA12" s="33">
        <f>IF(D6L805C5=0,0,D6L805C19/D6L805C5)</f>
        <v>0.41609715479678616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7.6995305452274199</v>
      </c>
      <c r="J13" s="16" t="s">
        <v>33630</v>
      </c>
      <c r="K13" s="21">
        <f>IF(FLOW_THRU_100PCT="Y",1,INDEX(VariabilityMatrix,D6L806C1,D6L806C9))</f>
        <v>0.59732288155061353</v>
      </c>
      <c r="L13" s="16" t="s">
        <v>33610</v>
      </c>
      <c r="M13" s="15">
        <f>IF(D6L806C2&lt;&gt;0,D6L806C2*D6L806C4,D6L806C3*D6L806C4)</f>
        <v>4.5991057718622086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2.2995528859311043</v>
      </c>
      <c r="R13" s="16" t="s">
        <v>33612</v>
      </c>
      <c r="S13" s="15">
        <f>D6L806C5-D6L806C7</f>
        <v>2.2995528859311043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2.2081553575677622</v>
      </c>
      <c r="X13" s="16" t="s">
        <v>33614</v>
      </c>
      <c r="Y13" s="33">
        <f>D6L806C7-D6L806C10</f>
        <v>9.139752836334214E-2</v>
      </c>
      <c r="Z13" s="16" t="s">
        <v>33615</v>
      </c>
      <c r="AA13" s="33">
        <f>CHOOSE(MIN(D6L806C9,RUN_YEARS),B7L808C7,B7L808C16,B7L808C25,B7L808C34,B7L808C43)</f>
        <v>148200.20000000001</v>
      </c>
      <c r="AB13" s="16" t="s">
        <v>33616</v>
      </c>
      <c r="AC13" s="33">
        <f>IF(D6L806C12=0,0,D6L806C10/D6L806C12)</f>
        <v>1.489981361406909E-5</v>
      </c>
      <c r="AD13" s="16" t="s">
        <v>33617</v>
      </c>
      <c r="AE13" s="33">
        <f>IF(D6L806C5=0,0,D6L806C10/D6L806C5)</f>
        <v>0.4801271088561343</v>
      </c>
      <c r="AF13" s="16" t="s">
        <v>33618</v>
      </c>
      <c r="AG13" s="33">
        <f>CHOOSE(MIN(D6L806C9,RUN_YEARS),B7L808C5,B7L808C14,B7L808C23,B7L808C32,B7L808C41)</f>
        <v>2359.2842457552129</v>
      </c>
      <c r="AH13" s="16" t="s">
        <v>33619</v>
      </c>
      <c r="AI13" s="33">
        <f>IF(D6L806C15=0,0,D6L806C11/D6L806C15)</f>
        <v>3.873951539657976E-5</v>
      </c>
      <c r="AJ13" s="16" t="s">
        <v>33620</v>
      </c>
      <c r="AK13" s="33">
        <f>IF(D6L806C5=0,0,D6L806C11/D6L806C5)</f>
        <v>1.9872891143865708E-2</v>
      </c>
      <c r="AL13" s="16" t="s">
        <v>33621</v>
      </c>
      <c r="AM13" s="33">
        <f>D6L806C8*CHOOSE(MIN(D6L806C9,RUN_YEARS),B7L808C4,B7L808C13,B7L808C22,B7L808C31,B7L808C40)</f>
        <v>0.38587805964976213</v>
      </c>
      <c r="AN13" s="16" t="s">
        <v>33622</v>
      </c>
      <c r="AO13" s="33">
        <f>D6L806C8-D6L806C18</f>
        <v>1.9136748262813421</v>
      </c>
      <c r="AP13" s="16" t="s">
        <v>33623</v>
      </c>
      <c r="AQ13" s="33">
        <f>CHOOSE(MIN(D6L806C9,RUN_YEARS),B7L808C2,B7L808C11,B7L808C20,B7L808C29,B7L808C38)</f>
        <v>234.87156294049922</v>
      </c>
      <c r="AR13" s="16" t="s">
        <v>33624</v>
      </c>
      <c r="AS13" s="33">
        <f>IF(D6L806C20=0,0,D6L806C18/D6L806C20)</f>
        <v>1.6429322256756892E-3</v>
      </c>
      <c r="AT13" s="16" t="s">
        <v>33625</v>
      </c>
      <c r="AU13" s="33">
        <f>IF(D6L806C5=0,0,D6L806C18/D6L806C5)</f>
        <v>8.3902845203213824E-2</v>
      </c>
      <c r="AV13" s="16" t="s">
        <v>33626</v>
      </c>
      <c r="AW13" s="33">
        <f>CHOOSE(MIN(D6L806C9,RUN_YEARS),B7L808C1,B7L808C10,B7L808C19,B7L808C28,B7L808C37)</f>
        <v>1164.7923124122206</v>
      </c>
      <c r="AX13" s="16" t="s">
        <v>33627</v>
      </c>
      <c r="AY13" s="33">
        <f>IF(D6L806C23=0,0,D6L806C19/D6L806C23)</f>
        <v>1.642932225675689E-3</v>
      </c>
      <c r="AZ13" s="16" t="s">
        <v>33628</v>
      </c>
      <c r="BA13" s="33">
        <f>IF(D6L806C5=0,0,D6L806C19/D6L806C5)</f>
        <v>0.41609715479678616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9.5855316245862923E-2</v>
      </c>
      <c r="J14" s="16" t="s">
        <v>33651</v>
      </c>
      <c r="K14" s="21">
        <f>IF(FLOW_THRU_100PCT="Y",1,INDEX(VariabilityMatrix,D6L807C1,D6L807C9))</f>
        <v>0.59590198796625027</v>
      </c>
      <c r="L14" s="16" t="s">
        <v>33631</v>
      </c>
      <c r="M14" s="15">
        <f>IF(D6L807C2&lt;&gt;0,D6L807C2*D6L807C4,D6L807C3*D6L807C4)</f>
        <v>5.7120373508043325E-2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2.8560186754021662E-2</v>
      </c>
      <c r="R14" s="16" t="s">
        <v>33633</v>
      </c>
      <c r="S14" s="15">
        <f>D6L807C5-D6L807C7</f>
        <v>2.8560186754021662E-2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2.7350447809187522E-2</v>
      </c>
      <c r="X14" s="16" t="s">
        <v>33635</v>
      </c>
      <c r="Y14" s="33">
        <f>D6L807C7-D6L807C10</f>
        <v>1.2097389448341399E-3</v>
      </c>
      <c r="Z14" s="16" t="s">
        <v>33636</v>
      </c>
      <c r="AA14" s="33">
        <f>CHOOSE(MIN(D6L807C9,RUN_YEARS),B7L808C7,B7L808C16,B7L808C25,B7L808C34,B7L808C43)</f>
        <v>106544</v>
      </c>
      <c r="AB14" s="16" t="s">
        <v>33637</v>
      </c>
      <c r="AC14" s="33">
        <f>IF(D6L807C12=0,0,D6L807C10/D6L807C12)</f>
        <v>2.5670565971981083E-7</v>
      </c>
      <c r="AD14" s="16" t="s">
        <v>33638</v>
      </c>
      <c r="AE14" s="33">
        <f>IF(D6L807C5=0,0,D6L807C10/D6L807C5)</f>
        <v>0.4788212353922407</v>
      </c>
      <c r="AF14" s="16" t="s">
        <v>33639</v>
      </c>
      <c r="AG14" s="33">
        <f>CHOOSE(MIN(D6L807C9,RUN_YEARS),B7L808C5,B7L808C14,B7L808C23,B7L808C32,B7L808C41)</f>
        <v>1812.5202617637658</v>
      </c>
      <c r="AH14" s="16" t="s">
        <v>33640</v>
      </c>
      <c r="AI14" s="33">
        <f>IF(D6L807C15=0,0,D6L807C11/D6L807C15)</f>
        <v>6.6743471527150889E-7</v>
      </c>
      <c r="AJ14" s="16" t="s">
        <v>33641</v>
      </c>
      <c r="AK14" s="33">
        <f>IF(D6L807C5=0,0,D6L807C11/D6L807C5)</f>
        <v>2.11787646077593E-2</v>
      </c>
      <c r="AL14" s="16" t="s">
        <v>33642</v>
      </c>
      <c r="AM14" s="33">
        <f>D6L807C8*CHOOSE(MIN(D6L807C9,RUN_YEARS),B7L808C4,B7L808C13,B7L808C22,B7L808C31,B7L808C40)</f>
        <v>4.8209466832433963E-3</v>
      </c>
      <c r="AN14" s="16" t="s">
        <v>33643</v>
      </c>
      <c r="AO14" s="33">
        <f>D6L807C8-D6L807C18</f>
        <v>2.3739240070778267E-2</v>
      </c>
      <c r="AP14" s="16" t="s">
        <v>33644</v>
      </c>
      <c r="AQ14" s="33">
        <f>CHOOSE(MIN(D6L807C9,RUN_YEARS),B7L808C2,B7L808C11,B7L808C20,B7L808C29,B7L808C38)</f>
        <v>181.35676077834239</v>
      </c>
      <c r="AR14" s="16" t="s">
        <v>33645</v>
      </c>
      <c r="AS14" s="33">
        <f>IF(D6L807C20=0,0,D6L807C18/D6L807C20)</f>
        <v>2.6582668672251193E-5</v>
      </c>
      <c r="AT14" s="16" t="s">
        <v>33646</v>
      </c>
      <c r="AU14" s="33">
        <f>IF(D6L807C5=0,0,D6L807C18/D6L807C5)</f>
        <v>8.4399775196927623E-2</v>
      </c>
      <c r="AV14" s="16" t="s">
        <v>33647</v>
      </c>
      <c r="AW14" s="33">
        <f>CHOOSE(MIN(D6L807C9,RUN_YEARS),B7L808C1,B7L808C10,B7L808C19,B7L808C28,B7L808C37)</f>
        <v>893.03449414613931</v>
      </c>
      <c r="AX14" s="16" t="s">
        <v>33648</v>
      </c>
      <c r="AY14" s="33">
        <f>IF(D6L807C23=0,0,D6L807C19/D6L807C23)</f>
        <v>2.658266867225119E-5</v>
      </c>
      <c r="AZ14" s="16" t="s">
        <v>33649</v>
      </c>
      <c r="BA14" s="33">
        <f>IF(D6L807C5=0,0,D6L807C19/D6L807C5)</f>
        <v>0.4156002248030724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2.3833732269601095E-2</v>
      </c>
      <c r="J15" s="16" t="s">
        <v>33672</v>
      </c>
      <c r="K15" s="21">
        <f>IF(FLOW_THRU_100PCT="Y",1,INDEX(VariabilityMatrix,D6L808C1,D6L808C9))</f>
        <v>0.59590198796625027</v>
      </c>
      <c r="L15" s="16" t="s">
        <v>33652</v>
      </c>
      <c r="M15" s="15">
        <f>IF(D6L808C2&lt;&gt;0,D6L808C2*D6L808C4,D6L808C3*D6L808C4)</f>
        <v>1.4202568440110662E-2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7.101284220055331E-3</v>
      </c>
      <c r="R15" s="16" t="s">
        <v>33654</v>
      </c>
      <c r="S15" s="15">
        <f>D6L808C5-D6L808C7</f>
        <v>7.101284220055331E-3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6.8004913662366362E-3</v>
      </c>
      <c r="X15" s="16" t="s">
        <v>33656</v>
      </c>
      <c r="Y15" s="33">
        <f>D6L808C7-D6L808C10</f>
        <v>3.0079285381869481E-4</v>
      </c>
      <c r="Z15" s="16" t="s">
        <v>33657</v>
      </c>
      <c r="AA15" s="33">
        <f>CHOOSE(MIN(D6L808C9,RUN_YEARS),B7L808C7,B7L808C16,B7L808C25,B7L808C34,B7L808C43)</f>
        <v>106544</v>
      </c>
      <c r="AB15" s="16" t="s">
        <v>33658</v>
      </c>
      <c r="AC15" s="33">
        <f>IF(D6L808C12=0,0,D6L808C10/D6L808C12)</f>
        <v>6.3828008768552297E-8</v>
      </c>
      <c r="AD15" s="16" t="s">
        <v>33659</v>
      </c>
      <c r="AE15" s="33">
        <f>IF(D6L808C5=0,0,D6L808C10/D6L808C5)</f>
        <v>0.4788212353922407</v>
      </c>
      <c r="AF15" s="16" t="s">
        <v>33660</v>
      </c>
      <c r="AG15" s="33">
        <f>CHOOSE(MIN(D6L808C9,RUN_YEARS),B7L808C5,B7L808C14,B7L808C23,B7L808C32,B7L808C41)</f>
        <v>1812.5202617637658</v>
      </c>
      <c r="AH15" s="16" t="s">
        <v>33661</v>
      </c>
      <c r="AI15" s="33">
        <f>IF(D6L808C15=0,0,D6L808C11/D6L808C15)</f>
        <v>1.6595282279823614E-7</v>
      </c>
      <c r="AJ15" s="16" t="s">
        <v>33662</v>
      </c>
      <c r="AK15" s="33">
        <f>IF(D6L808C5=0,0,D6L808C11/D6L808C5)</f>
        <v>2.1178764607759294E-2</v>
      </c>
      <c r="AL15" s="16" t="s">
        <v>33663</v>
      </c>
      <c r="AM15" s="33">
        <f>D6L808C8*CHOOSE(MIN(D6L808C9,RUN_YEARS),B7L808C4,B7L808C13,B7L808C22,B7L808C31,B7L808C40)</f>
        <v>1.1986935835643186E-3</v>
      </c>
      <c r="AN15" s="16" t="s">
        <v>33664</v>
      </c>
      <c r="AO15" s="33">
        <f>D6L808C8-D6L808C18</f>
        <v>5.9025906364910119E-3</v>
      </c>
      <c r="AP15" s="16" t="s">
        <v>33665</v>
      </c>
      <c r="AQ15" s="33">
        <f>CHOOSE(MIN(D6L808C9,RUN_YEARS),B7L808C2,B7L808C11,B7L808C20,B7L808C29,B7L808C38)</f>
        <v>181.35676077834239</v>
      </c>
      <c r="AR15" s="16" t="s">
        <v>33666</v>
      </c>
      <c r="AS15" s="33">
        <f>IF(D6L808C20=0,0,D6L808C18/D6L808C20)</f>
        <v>6.609588627519568E-6</v>
      </c>
      <c r="AT15" s="16" t="s">
        <v>33667</v>
      </c>
      <c r="AU15" s="33">
        <f>IF(D6L808C5=0,0,D6L808C18/D6L808C5)</f>
        <v>8.4399775196927609E-2</v>
      </c>
      <c r="AV15" s="16" t="s">
        <v>33668</v>
      </c>
      <c r="AW15" s="33">
        <f>CHOOSE(MIN(D6L808C9,RUN_YEARS),B7L808C1,B7L808C10,B7L808C19,B7L808C28,B7L808C37)</f>
        <v>893.03449414613931</v>
      </c>
      <c r="AX15" s="16" t="s">
        <v>33669</v>
      </c>
      <c r="AY15" s="33">
        <f>IF(D6L808C23=0,0,D6L808C19/D6L808C23)</f>
        <v>6.6095886275195672E-6</v>
      </c>
      <c r="AZ15" s="16" t="s">
        <v>33670</v>
      </c>
      <c r="BA15" s="33">
        <f>IF(D6L808C5=0,0,D6L808C19/D6L808C5)</f>
        <v>0.41560022480307235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8.8778050768426792E-2</v>
      </c>
      <c r="J16" s="16" t="s">
        <v>33693</v>
      </c>
      <c r="K16" s="21">
        <f>IF(FLOW_THRU_100PCT="Y",1,INDEX(VariabilityMatrix,D6L809C1,D6L809C9))</f>
        <v>0.59590198796625027</v>
      </c>
      <c r="L16" s="16" t="s">
        <v>33673</v>
      </c>
      <c r="M16" s="15">
        <f>IF(D6L809C2&lt;&gt;0,D6L809C2*D6L809C4,D6L809C3*D6L809C4)</f>
        <v>5.2903016940674216E-2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2.6451508470337108E-2</v>
      </c>
      <c r="R16" s="16" t="s">
        <v>33675</v>
      </c>
      <c r="S16" s="15">
        <f>D6L809C5-D6L809C7</f>
        <v>2.6451508470337108E-2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2.5331087927510265E-2</v>
      </c>
      <c r="X16" s="16" t="s">
        <v>33677</v>
      </c>
      <c r="Y16" s="33">
        <f>D6L809C7-D6L809C10</f>
        <v>1.1204205428268429E-3</v>
      </c>
      <c r="Z16" s="16" t="s">
        <v>33678</v>
      </c>
      <c r="AA16" s="33">
        <f>CHOOSE(MIN(D6L809C9,RUN_YEARS),B7L808C7,B7L808C16,B7L808C25,B7L808C34,B7L808C43)</f>
        <v>106544</v>
      </c>
      <c r="AB16" s="16" t="s">
        <v>33679</v>
      </c>
      <c r="AC16" s="33">
        <f>IF(D6L809C12=0,0,D6L809C10/D6L809C12)</f>
        <v>2.3775236453962931E-7</v>
      </c>
      <c r="AD16" s="16" t="s">
        <v>33680</v>
      </c>
      <c r="AE16" s="33">
        <f>IF(D6L809C5=0,0,D6L809C10/D6L809C5)</f>
        <v>0.4788212353922407</v>
      </c>
      <c r="AF16" s="16" t="s">
        <v>33681</v>
      </c>
      <c r="AG16" s="33">
        <f>CHOOSE(MIN(D6L809C9,RUN_YEARS),B7L808C5,B7L808C14,B7L808C23,B7L808C32,B7L808C41)</f>
        <v>1812.5202617637658</v>
      </c>
      <c r="AH16" s="16" t="s">
        <v>33682</v>
      </c>
      <c r="AI16" s="33">
        <f>IF(D6L809C15=0,0,D6L809C11/D6L809C15)</f>
        <v>6.1815614780303766E-7</v>
      </c>
      <c r="AJ16" s="16" t="s">
        <v>33683</v>
      </c>
      <c r="AK16" s="33">
        <f>IF(D6L809C5=0,0,D6L809C11/D6L809C5)</f>
        <v>2.1178764607759321E-2</v>
      </c>
      <c r="AL16" s="16" t="s">
        <v>33684</v>
      </c>
      <c r="AM16" s="33">
        <f>D6L809C8*CHOOSE(MIN(D6L809C9,RUN_YEARS),B7L808C4,B7L808C13,B7L808C22,B7L808C31,B7L808C40)</f>
        <v>4.4650027370321567E-3</v>
      </c>
      <c r="AN16" s="16" t="s">
        <v>33685</v>
      </c>
      <c r="AO16" s="33">
        <f>D6L809C8-D6L809C18</f>
        <v>2.1986505733304951E-2</v>
      </c>
      <c r="AP16" s="16" t="s">
        <v>33686</v>
      </c>
      <c r="AQ16" s="33">
        <f>CHOOSE(MIN(D6L809C9,RUN_YEARS),B7L808C2,B7L808C11,B7L808C20,B7L808C29,B7L808C38)</f>
        <v>181.35676077834239</v>
      </c>
      <c r="AR16" s="16" t="s">
        <v>33687</v>
      </c>
      <c r="AS16" s="33">
        <f>IF(D6L809C20=0,0,D6L809C18/D6L809C20)</f>
        <v>2.4619996066699525E-5</v>
      </c>
      <c r="AT16" s="16" t="s">
        <v>33688</v>
      </c>
      <c r="AU16" s="33">
        <f>IF(D6L809C5=0,0,D6L809C18/D6L809C5)</f>
        <v>8.4399775196927609E-2</v>
      </c>
      <c r="AV16" s="16" t="s">
        <v>33689</v>
      </c>
      <c r="AW16" s="33">
        <f>CHOOSE(MIN(D6L809C9,RUN_YEARS),B7L808C1,B7L808C10,B7L808C19,B7L808C28,B7L808C37)</f>
        <v>893.03449414613931</v>
      </c>
      <c r="AX16" s="16" t="s">
        <v>33690</v>
      </c>
      <c r="AY16" s="33">
        <f>IF(D6L809C23=0,0,D6L809C19/D6L809C23)</f>
        <v>2.4619996066699525E-5</v>
      </c>
      <c r="AZ16" s="16" t="s">
        <v>33691</v>
      </c>
      <c r="BA16" s="33">
        <f>IF(D6L809C5=0,0,D6L809C19/D6L809C5)</f>
        <v>0.4156002248030724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5.7554820720914439E-2</v>
      </c>
      <c r="J17" s="16" t="s">
        <v>33714</v>
      </c>
      <c r="K17" s="21">
        <f>IF(FLOW_THRU_100PCT="Y",1,INDEX(VariabilityMatrix,D6L810C1,D6L810C9))</f>
        <v>0.59590198796625027</v>
      </c>
      <c r="L17" s="16" t="s">
        <v>33694</v>
      </c>
      <c r="M17" s="15">
        <f>IF(D6L810C2&lt;&gt;0,D6L810C2*D6L810C4,D6L810C3*D6L810C4)</f>
        <v>3.4297032084634048E-2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1.7148516042317024E-2</v>
      </c>
      <c r="R17" s="16" t="s">
        <v>33696</v>
      </c>
      <c r="S17" s="15">
        <f>D6L810C5-D6L810C7</f>
        <v>1.7148516042317024E-2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1.6422147273051791E-2</v>
      </c>
      <c r="X17" s="16" t="s">
        <v>33698</v>
      </c>
      <c r="Y17" s="33">
        <f>D6L810C7-D6L810C10</f>
        <v>7.2636876926523292E-4</v>
      </c>
      <c r="Z17" s="16" t="s">
        <v>33699</v>
      </c>
      <c r="AA17" s="33">
        <f>CHOOSE(MIN(D6L810C9,RUN_YEARS),B7L808C7,B7L808C16,B7L808C25,B7L808C34,B7L808C43)</f>
        <v>106544</v>
      </c>
      <c r="AB17" s="16" t="s">
        <v>33700</v>
      </c>
      <c r="AC17" s="33">
        <f>IF(D6L810C12=0,0,D6L810C10/D6L810C12)</f>
        <v>1.5413488580353461E-7</v>
      </c>
      <c r="AD17" s="16" t="s">
        <v>33701</v>
      </c>
      <c r="AE17" s="33">
        <f>IF(D6L810C5=0,0,D6L810C10/D6L810C5)</f>
        <v>0.4788212353922407</v>
      </c>
      <c r="AF17" s="16" t="s">
        <v>33702</v>
      </c>
      <c r="AG17" s="33">
        <f>CHOOSE(MIN(D6L810C9,RUN_YEARS),B7L808C5,B7L808C14,B7L808C23,B7L808C32,B7L808C41)</f>
        <v>1812.5202617637658</v>
      </c>
      <c r="AH17" s="16" t="s">
        <v>33703</v>
      </c>
      <c r="AI17" s="33">
        <f>IF(D6L810C15=0,0,D6L810C11/D6L810C15)</f>
        <v>4.007507030891906E-7</v>
      </c>
      <c r="AJ17" s="16" t="s">
        <v>33704</v>
      </c>
      <c r="AK17" s="33">
        <f>IF(D6L810C5=0,0,D6L810C11/D6L810C5)</f>
        <v>2.1178764607759304E-2</v>
      </c>
      <c r="AL17" s="16" t="s">
        <v>33705</v>
      </c>
      <c r="AM17" s="33">
        <f>D6L810C8*CHOOSE(MIN(D6L810C9,RUN_YEARS),B7L808C4,B7L808C13,B7L808C22,B7L808C31,B7L808C40)</f>
        <v>2.8946617978649271E-3</v>
      </c>
      <c r="AN17" s="16" t="s">
        <v>33706</v>
      </c>
      <c r="AO17" s="33">
        <f>D6L810C8-D6L810C18</f>
        <v>1.4253854244452097E-2</v>
      </c>
      <c r="AP17" s="16" t="s">
        <v>33707</v>
      </c>
      <c r="AQ17" s="33">
        <f>CHOOSE(MIN(D6L810C9,RUN_YEARS),B7L808C2,B7L808C11,B7L808C20,B7L808C29,B7L808C38)</f>
        <v>181.35676077834239</v>
      </c>
      <c r="AR17" s="16" t="s">
        <v>33708</v>
      </c>
      <c r="AS17" s="33">
        <f>IF(D6L810C20=0,0,D6L810C18/D6L810C20)</f>
        <v>1.5961146336324547E-5</v>
      </c>
      <c r="AT17" s="16" t="s">
        <v>33709</v>
      </c>
      <c r="AU17" s="33">
        <f>IF(D6L810C5=0,0,D6L810C18/D6L810C5)</f>
        <v>8.4399775196927609E-2</v>
      </c>
      <c r="AV17" s="16" t="s">
        <v>33710</v>
      </c>
      <c r="AW17" s="33">
        <f>CHOOSE(MIN(D6L810C9,RUN_YEARS),B7L808C1,B7L808C10,B7L808C19,B7L808C28,B7L808C37)</f>
        <v>893.03449414613931</v>
      </c>
      <c r="AX17" s="16" t="s">
        <v>33711</v>
      </c>
      <c r="AY17" s="33">
        <f>IF(D6L810C23=0,0,D6L810C19/D6L810C23)</f>
        <v>1.5961146336324547E-5</v>
      </c>
      <c r="AZ17" s="16" t="s">
        <v>33712</v>
      </c>
      <c r="BA17" s="33">
        <f>IF(D6L810C5=0,0,D6L810C19/D6L810C5)</f>
        <v>0.4156002248030724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8.0139623788615024E-3</v>
      </c>
      <c r="J18" s="16" t="s">
        <v>33735</v>
      </c>
      <c r="K18" s="21">
        <f>IF(FLOW_THRU_100PCT="Y",1,INDEX(VariabilityMatrix,D6L811C1,D6L811C9))</f>
        <v>0.59590198796625027</v>
      </c>
      <c r="L18" s="16" t="s">
        <v>33715</v>
      </c>
      <c r="M18" s="15">
        <f>IF(D6L811C2&lt;&gt;0,D6L811C2*D6L811C4,D6L811C3*D6L811C4)</f>
        <v>4.7755361130503091E-3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2.3877680565251545E-3</v>
      </c>
      <c r="R18" s="16" t="s">
        <v>33717</v>
      </c>
      <c r="S18" s="15">
        <f>D6L811C5-D6L811C7</f>
        <v>2.3877680565251545E-3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2.2866281013110084E-3</v>
      </c>
      <c r="X18" s="16" t="s">
        <v>33719</v>
      </c>
      <c r="Y18" s="33">
        <f>D6L811C7-D6L811C10</f>
        <v>1.0113995521414615E-4</v>
      </c>
      <c r="Z18" s="16" t="s">
        <v>33720</v>
      </c>
      <c r="AA18" s="33">
        <f>CHOOSE(MIN(D6L811C9,RUN_YEARS),B7L808C7,B7L808C16,B7L808C25,B7L808C34,B7L808C43)</f>
        <v>106544</v>
      </c>
      <c r="AB18" s="16" t="s">
        <v>33721</v>
      </c>
      <c r="AC18" s="33">
        <f>IF(D6L811C12=0,0,D6L811C10/D6L811C12)</f>
        <v>2.1461819542264308E-8</v>
      </c>
      <c r="AD18" s="16" t="s">
        <v>33722</v>
      </c>
      <c r="AE18" s="33">
        <f>IF(D6L811C5=0,0,D6L811C10/D6L811C5)</f>
        <v>0.47882123539224075</v>
      </c>
      <c r="AF18" s="16" t="s">
        <v>33723</v>
      </c>
      <c r="AG18" s="33">
        <f>CHOOSE(MIN(D6L811C9,RUN_YEARS),B7L808C5,B7L808C14,B7L808C23,B7L808C32,B7L808C41)</f>
        <v>1812.5202617637658</v>
      </c>
      <c r="AH18" s="16" t="s">
        <v>33724</v>
      </c>
      <c r="AI18" s="33">
        <f>IF(D6L811C15=0,0,D6L811C11/D6L811C15)</f>
        <v>5.5800730809887182E-8</v>
      </c>
      <c r="AJ18" s="16" t="s">
        <v>33725</v>
      </c>
      <c r="AK18" s="33">
        <f>IF(D6L811C5=0,0,D6L811C11/D6L811C5)</f>
        <v>2.1178764607759269E-2</v>
      </c>
      <c r="AL18" s="16" t="s">
        <v>33726</v>
      </c>
      <c r="AM18" s="33">
        <f>D6L811C8*CHOOSE(MIN(D6L811C9,RUN_YEARS),B7L808C4,B7L808C13,B7L808C22,B7L808C31,B7L808C40)</f>
        <v>4.0305417438625557E-4</v>
      </c>
      <c r="AN18" s="16" t="s">
        <v>33727</v>
      </c>
      <c r="AO18" s="33">
        <f>D6L811C8-D6L811C18</f>
        <v>1.9847138821388992E-3</v>
      </c>
      <c r="AP18" s="16" t="s">
        <v>33728</v>
      </c>
      <c r="AQ18" s="33">
        <f>CHOOSE(MIN(D6L811C9,RUN_YEARS),B7L808C2,B7L808C11,B7L808C20,B7L808C29,B7L808C38)</f>
        <v>181.35676077834239</v>
      </c>
      <c r="AR18" s="16" t="s">
        <v>33729</v>
      </c>
      <c r="AS18" s="33">
        <f>IF(D6L811C20=0,0,D6L811C18/D6L811C20)</f>
        <v>2.2224380974629113E-6</v>
      </c>
      <c r="AT18" s="16" t="s">
        <v>33730</v>
      </c>
      <c r="AU18" s="33">
        <f>IF(D6L811C5=0,0,D6L811C18/D6L811C5)</f>
        <v>8.4399775196927609E-2</v>
      </c>
      <c r="AV18" s="16" t="s">
        <v>33731</v>
      </c>
      <c r="AW18" s="33">
        <f>CHOOSE(MIN(D6L811C9,RUN_YEARS),B7L808C1,B7L808C10,B7L808C19,B7L808C28,B7L808C37)</f>
        <v>893.03449414613931</v>
      </c>
      <c r="AX18" s="16" t="s">
        <v>33732</v>
      </c>
      <c r="AY18" s="33">
        <f>IF(D6L811C23=0,0,D6L811C19/D6L811C23)</f>
        <v>2.2224380974629113E-6</v>
      </c>
      <c r="AZ18" s="16" t="s">
        <v>33733</v>
      </c>
      <c r="BA18" s="33">
        <f>IF(D6L811C5=0,0,D6L811C19/D6L811C5)</f>
        <v>0.41560022480307246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0.59590198796625027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106544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1812.5202617637658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181.35676077834239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893.03449414613931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1.0768674463286492E-3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9.2610600384263834E-4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4.6305300192131917E-4</v>
      </c>
      <c r="R20" s="16" t="s">
        <v>33759</v>
      </c>
      <c r="S20" s="15">
        <f>D6L813C5-D6L813C7</f>
        <v>4.6305300192131917E-4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4.4343922086410327E-4</v>
      </c>
      <c r="X20" s="16" t="s">
        <v>33761</v>
      </c>
      <c r="Y20" s="33">
        <f>D6L813C7-D6L813C10</f>
        <v>1.9613781057215896E-5</v>
      </c>
      <c r="Z20" s="16" t="s">
        <v>33762</v>
      </c>
      <c r="AA20" s="33">
        <f>CHOOSE(MIN(D6L813C9,RUN_YEARS),B7L808C7,B7L808C16,B7L808C25,B7L808C34,B7L808C43)</f>
        <v>106544</v>
      </c>
      <c r="AB20" s="16" t="s">
        <v>33763</v>
      </c>
      <c r="AC20" s="33">
        <f>IF(D6L813C12=0,0,D6L813C10/D6L813C12)</f>
        <v>4.1620290289842999E-9</v>
      </c>
      <c r="AD20" s="16" t="s">
        <v>33764</v>
      </c>
      <c r="AE20" s="33">
        <f>IF(D6L813C5=0,0,D6L813C10/D6L813C5)</f>
        <v>0.4788212353922407</v>
      </c>
      <c r="AF20" s="16" t="s">
        <v>33765</v>
      </c>
      <c r="AG20" s="33">
        <f>CHOOSE(MIN(D6L813C9,RUN_YEARS),B7L808C5,B7L808C14,B7L808C23,B7L808C32,B7L808C41)</f>
        <v>1812.5202617637658</v>
      </c>
      <c r="AH20" s="16" t="s">
        <v>33766</v>
      </c>
      <c r="AI20" s="33">
        <f>IF(D6L813C15=0,0,D6L813C11/D6L813C15)</f>
        <v>1.0821275475359211E-8</v>
      </c>
      <c r="AJ20" s="16" t="s">
        <v>33767</v>
      </c>
      <c r="AK20" s="33">
        <f>IF(D6L813C5=0,0,D6L813C11/D6L813C5)</f>
        <v>2.1178764607759332E-2</v>
      </c>
      <c r="AL20" s="16" t="s">
        <v>33768</v>
      </c>
      <c r="AM20" s="33">
        <f>D6L813C8*CHOOSE(MIN(D6L813C9,RUN_YEARS),B7L808C4,B7L808C13,B7L808C22,B7L808C31,B7L808C40)</f>
        <v>7.8163138532843647E-5</v>
      </c>
      <c r="AN20" s="16" t="s">
        <v>33769</v>
      </c>
      <c r="AO20" s="33">
        <f>D6L813C8-D6L813C18</f>
        <v>3.8488986338847554E-4</v>
      </c>
      <c r="AP20" s="16" t="s">
        <v>33770</v>
      </c>
      <c r="AQ20" s="33">
        <f>CHOOSE(MIN(D6L813C9,RUN_YEARS),B7L808C2,B7L808C11,B7L808C20,B7L808C29,B7L808C38)</f>
        <v>181.35676077834239</v>
      </c>
      <c r="AR20" s="16" t="s">
        <v>33771</v>
      </c>
      <c r="AS20" s="33">
        <f>IF(D6L813C20=0,0,D6L813C18/D6L813C20)</f>
        <v>4.3099103776106861E-7</v>
      </c>
      <c r="AT20" s="16" t="s">
        <v>33772</v>
      </c>
      <c r="AU20" s="33">
        <f>IF(D6L813C5=0,0,D6L813C18/D6L813C5)</f>
        <v>8.4399775196927609E-2</v>
      </c>
      <c r="AV20" s="16" t="s">
        <v>33773</v>
      </c>
      <c r="AW20" s="33">
        <f>CHOOSE(MIN(D6L813C9,RUN_YEARS),B7L808C1,B7L808C10,B7L808C19,B7L808C28,B7L808C37)</f>
        <v>893.03449414613931</v>
      </c>
      <c r="AX20" s="16" t="s">
        <v>33774</v>
      </c>
      <c r="AY20" s="33">
        <f>IF(D6L813C23=0,0,D6L813C19/D6L813C23)</f>
        <v>4.3099103776106861E-7</v>
      </c>
      <c r="AZ20" s="16" t="s">
        <v>33775</v>
      </c>
      <c r="BA20" s="33">
        <f>IF(D6L813C5=0,0,D6L813C19/D6L813C5)</f>
        <v>0.4156002248030724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IF(FLOW_THRU_100PCT="Y",1,INDEX(VariabilityMatrix,D6L814C1,D6L814C9))</f>
        <v>0.59732288155061353</v>
      </c>
      <c r="L21" s="16" t="s">
        <v>33777</v>
      </c>
      <c r="M21" s="15">
        <f>IF(D6L814C2&lt;&gt;0,D6L814C2*D6L814C4,D6L814C3*D6L814C4)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148200.20000000001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2359.2842457552129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234.87156294049922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1164.7923124122206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1.1553545547357984</v>
      </c>
      <c r="J22" s="16" t="s">
        <v>33818</v>
      </c>
      <c r="K22" s="21">
        <f>IF(FLOW_THRU_100PCT="Y",1,INDEX(VariabilityMatrix,D6L815C1,D6L815C9))</f>
        <v>0.58746942841131988</v>
      </c>
      <c r="L22" s="16" t="s">
        <v>33798</v>
      </c>
      <c r="M22" s="15">
        <f>IF(D6L815C2&lt;&gt;0,D6L815C2*D6L815C4,D6L815C3*D6L815C4)</f>
        <v>0.67873547988305449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0.33936773994152725</v>
      </c>
      <c r="R22" s="16" t="s">
        <v>33800</v>
      </c>
      <c r="S22" s="15">
        <f>D6L815C5-D6L815C7</f>
        <v>0.33936773994152725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0.32519738104060281</v>
      </c>
      <c r="X22" s="16" t="s">
        <v>33802</v>
      </c>
      <c r="Y22" s="33">
        <f>D6L815C7-D6L815C10</f>
        <v>1.417035890092444E-2</v>
      </c>
      <c r="Z22" s="16" t="s">
        <v>33803</v>
      </c>
      <c r="AA22" s="33">
        <f>CHOOSE(MIN(D6L815C9,RUN_YEARS),B7L808C7,B7L808C16,B7L808C25,B7L808C34,B7L808C43)</f>
        <v>118275</v>
      </c>
      <c r="AB22" s="16" t="s">
        <v>33804</v>
      </c>
      <c r="AC22" s="33">
        <f>IF(D6L815C12=0,0,D6L815C10/D6L815C12)</f>
        <v>2.7495022704764557E-6</v>
      </c>
      <c r="AD22" s="16" t="s">
        <v>33805</v>
      </c>
      <c r="AE22" s="33">
        <f>IF(D6L815C5=0,0,D6L815C10/D6L815C5)</f>
        <v>0.47912241319200527</v>
      </c>
      <c r="AF22" s="16" t="s">
        <v>33806</v>
      </c>
      <c r="AG22" s="33">
        <f>CHOOSE(MIN(D6L815C9,RUN_YEARS),B7L808C5,B7L808C14,B7L808C23,B7L808C32,B7L808C41)</f>
        <v>1982.2271461054822</v>
      </c>
      <c r="AH22" s="16" t="s">
        <v>33807</v>
      </c>
      <c r="AI22" s="33">
        <f>IF(D6L815C15=0,0,D6L815C11/D6L815C15)</f>
        <v>7.1487059032387902E-6</v>
      </c>
      <c r="AJ22" s="16" t="s">
        <v>33808</v>
      </c>
      <c r="AK22" s="33">
        <f>IF(D6L815C5=0,0,D6L815C11/D6L815C5)</f>
        <v>2.0877586807994744E-2</v>
      </c>
      <c r="AL22" s="16" t="s">
        <v>33809</v>
      </c>
      <c r="AM22" s="33">
        <f>D6L815C8*CHOOSE(MIN(D6L815C9,RUN_YEARS),B7L808C4,B7L808C13,B7L808C22,B7L808C31,B7L808C40)</f>
        <v>5.5409493693694682E-2</v>
      </c>
      <c r="AN22" s="16" t="s">
        <v>33810</v>
      </c>
      <c r="AO22" s="33">
        <f>D6L815C8-D6L815C18</f>
        <v>0.28395824624783256</v>
      </c>
      <c r="AP22" s="16" t="s">
        <v>33811</v>
      </c>
      <c r="AQ22" s="33">
        <f>CHOOSE(MIN(D6L815C9,RUN_YEARS),B7L808C2,B7L808C11,B7L808C20,B7L808C29,B7L808C38)</f>
        <v>190.8230236900034</v>
      </c>
      <c r="AR22" s="16" t="s">
        <v>33812</v>
      </c>
      <c r="AS22" s="33">
        <f>IF(D6L815C20=0,0,D6L815C18/D6L815C20)</f>
        <v>2.9037111257449068E-4</v>
      </c>
      <c r="AT22" s="16" t="s">
        <v>33813</v>
      </c>
      <c r="AU22" s="33">
        <f>IF(D6L815C5=0,0,D6L815C18/D6L815C5)</f>
        <v>8.1636359577433149E-2</v>
      </c>
      <c r="AV22" s="16" t="s">
        <v>33814</v>
      </c>
      <c r="AW22" s="33">
        <f>CHOOSE(MIN(D6L815C9,RUN_YEARS),B7L808C1,B7L808C10,B7L808C19,B7L808C28,B7L808C37)</f>
        <v>977.9149300706938</v>
      </c>
      <c r="AX22" s="16" t="s">
        <v>33815</v>
      </c>
      <c r="AY22" s="33">
        <f>IF(D6L815C23=0,0,D6L815C19/D6L815C23)</f>
        <v>2.9037111257449063E-4</v>
      </c>
      <c r="AZ22" s="16" t="s">
        <v>33816</v>
      </c>
      <c r="BA22" s="33">
        <f>IF(D6L815C5=0,0,D6L815C19/D6L815C5)</f>
        <v>0.41836364042256685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352.76449065978943</v>
      </c>
      <c r="J23" s="16" t="s">
        <v>33839</v>
      </c>
      <c r="K23" s="21">
        <f>IF(FLOW_THRU_100PCT="Y",1,INDEX(VariabilityMatrix,D6L816C1,D6L816C9))</f>
        <v>0.24925544762966589</v>
      </c>
      <c r="L23" s="16" t="s">
        <v>33819</v>
      </c>
      <c r="M23" s="15">
        <f>IF(D6L816C2&lt;&gt;0,D6L816C2*D6L816C4,D6L816C3*D6L816C4)</f>
        <v>87.928471027256904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43.964235513628452</v>
      </c>
      <c r="R23" s="16" t="s">
        <v>33821</v>
      </c>
      <c r="S23" s="15">
        <f>D6L816C5-D6L816C7</f>
        <v>43.964235513628452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42.128501226862646</v>
      </c>
      <c r="X23" s="16" t="s">
        <v>33823</v>
      </c>
      <c r="Y23" s="33">
        <f>D6L816C7-D6L816C10</f>
        <v>1.8357342867658062</v>
      </c>
      <c r="Z23" s="16" t="s">
        <v>33824</v>
      </c>
      <c r="AA23" s="33">
        <f>CHOOSE(MIN(D6L816C9,RUN_YEARS),B7L808C7,B7L808C16,B7L808C25,B7L808C34,B7L808C43)</f>
        <v>118275</v>
      </c>
      <c r="AB23" s="16" t="s">
        <v>33825</v>
      </c>
      <c r="AC23" s="33">
        <f>IF(D6L816C12=0,0,D6L816C10/D6L816C12)</f>
        <v>3.5619109048288009E-4</v>
      </c>
      <c r="AD23" s="16" t="s">
        <v>33826</v>
      </c>
      <c r="AE23" s="33">
        <f>IF(D6L816C5=0,0,D6L816C10/D6L816C5)</f>
        <v>0.47912241319200527</v>
      </c>
      <c r="AF23" s="16" t="s">
        <v>33827</v>
      </c>
      <c r="AG23" s="33">
        <f>CHOOSE(MIN(D6L816C9,RUN_YEARS),B7L808C5,B7L808C14,B7L808C23,B7L808C32,B7L808C41)</f>
        <v>1982.2271461054822</v>
      </c>
      <c r="AH23" s="16" t="s">
        <v>33828</v>
      </c>
      <c r="AI23" s="33">
        <f>IF(D6L816C15=0,0,D6L816C11/D6L816C15)</f>
        <v>9.2609683525548864E-4</v>
      </c>
      <c r="AJ23" s="16" t="s">
        <v>33829</v>
      </c>
      <c r="AK23" s="33">
        <f>IF(D6L816C5=0,0,D6L816C11/D6L816C5)</f>
        <v>2.0877586807994737E-2</v>
      </c>
      <c r="AL23" s="16" t="s">
        <v>33830</v>
      </c>
      <c r="AM23" s="33">
        <f>D6L816C8*CHOOSE(MIN(D6L816C9,RUN_YEARS),B7L808C4,B7L808C13,B7L808C22,B7L808C31,B7L808C40)</f>
        <v>7.1781602778750573</v>
      </c>
      <c r="AN23" s="16" t="s">
        <v>33831</v>
      </c>
      <c r="AO23" s="33">
        <f>D6L816C8-D6L816C18</f>
        <v>36.786075235753394</v>
      </c>
      <c r="AP23" s="16" t="s">
        <v>33832</v>
      </c>
      <c r="AQ23" s="33">
        <f>CHOOSE(MIN(D6L816C9,RUN_YEARS),B7L808C2,B7L808C11,B7L808C20,B7L808C29,B7L808C38)</f>
        <v>190.8230236900034</v>
      </c>
      <c r="AR23" s="16" t="s">
        <v>33833</v>
      </c>
      <c r="AS23" s="33">
        <f>IF(D6L816C20=0,0,D6L816C18/D6L816C20)</f>
        <v>3.7616845908154936E-2</v>
      </c>
      <c r="AT23" s="16" t="s">
        <v>33834</v>
      </c>
      <c r="AU23" s="33">
        <f>IF(D6L816C5=0,0,D6L816C18/D6L816C5)</f>
        <v>8.1636359577433149E-2</v>
      </c>
      <c r="AV23" s="16" t="s">
        <v>33835</v>
      </c>
      <c r="AW23" s="33">
        <f>CHOOSE(MIN(D6L816C9,RUN_YEARS),B7L808C1,B7L808C10,B7L808C19,B7L808C28,B7L808C37)</f>
        <v>977.9149300706938</v>
      </c>
      <c r="AX23" s="16" t="s">
        <v>33836</v>
      </c>
      <c r="AY23" s="33">
        <f>IF(D6L816C23=0,0,D6L816C19/D6L816C23)</f>
        <v>3.7616845908154929E-2</v>
      </c>
      <c r="AZ23" s="16" t="s">
        <v>33837</v>
      </c>
      <c r="BA23" s="33">
        <f>IF(D6L816C5=0,0,D6L816C19/D6L816C5)</f>
        <v>0.41836364042256685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129.06638036346803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110.99708711258251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55.498543556291253</v>
      </c>
      <c r="R24" s="16" t="s">
        <v>33842</v>
      </c>
      <c r="S24" s="15">
        <f>D6L817C5-D6L817C7</f>
        <v>55.498543556291253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53.181192234663762</v>
      </c>
      <c r="X24" s="16" t="s">
        <v>33844</v>
      </c>
      <c r="Y24" s="33">
        <f>D6L817C7-D6L817C10</f>
        <v>2.3173513216274912</v>
      </c>
      <c r="Z24" s="16" t="s">
        <v>33845</v>
      </c>
      <c r="AA24" s="33">
        <f>CHOOSE(MIN(D6L817C9,RUN_YEARS),B7L808C7,B7L808C16,B7L808C25,B7L808C34,B7L808C43)</f>
        <v>118275</v>
      </c>
      <c r="AB24" s="16" t="s">
        <v>33846</v>
      </c>
      <c r="AC24" s="33">
        <f>IF(D6L817C12=0,0,D6L817C10/D6L817C12)</f>
        <v>4.4964017953636663E-4</v>
      </c>
      <c r="AD24" s="16" t="s">
        <v>33847</v>
      </c>
      <c r="AE24" s="33">
        <f>IF(D6L817C5=0,0,D6L817C10/D6L817C5)</f>
        <v>0.47912241319200533</v>
      </c>
      <c r="AF24" s="16" t="s">
        <v>33848</v>
      </c>
      <c r="AG24" s="33">
        <f>CHOOSE(MIN(D6L817C9,RUN_YEARS),B7L808C5,B7L808C14,B7L808C23,B7L808C32,B7L808C41)</f>
        <v>1982.2271461054822</v>
      </c>
      <c r="AH24" s="16" t="s">
        <v>33849</v>
      </c>
      <c r="AI24" s="33">
        <f>IF(D6L817C15=0,0,D6L817C11/D6L817C15)</f>
        <v>1.1690644667945516E-3</v>
      </c>
      <c r="AJ24" s="16" t="s">
        <v>33850</v>
      </c>
      <c r="AK24" s="33">
        <f>IF(D6L817C5=0,0,D6L817C11/D6L817C5)</f>
        <v>2.0877586807994702E-2</v>
      </c>
      <c r="AL24" s="16" t="s">
        <v>33851</v>
      </c>
      <c r="AM24" s="33">
        <f>D6L817C8*CHOOSE(MIN(D6L817C9,RUN_YEARS),B7L808C4,B7L808C13,B7L808C22,B7L808C31,B7L808C40)</f>
        <v>9.0613981155704568</v>
      </c>
      <c r="AN24" s="16" t="s">
        <v>33852</v>
      </c>
      <c r="AO24" s="33">
        <f>D6L817C8-D6L817C18</f>
        <v>46.437145440720798</v>
      </c>
      <c r="AP24" s="16" t="s">
        <v>33853</v>
      </c>
      <c r="AQ24" s="33">
        <f>CHOOSE(MIN(D6L817C9,RUN_YEARS),B7L808C2,B7L808C11,B7L808C20,B7L808C29,B7L808C38)</f>
        <v>190.8230236900034</v>
      </c>
      <c r="AR24" s="16" t="s">
        <v>33854</v>
      </c>
      <c r="AS24" s="33">
        <f>IF(D6L817C20=0,0,D6L817C18/D6L817C20)</f>
        <v>4.7485874295184194E-2</v>
      </c>
      <c r="AT24" s="16" t="s">
        <v>33855</v>
      </c>
      <c r="AU24" s="33">
        <f>IF(D6L817C5=0,0,D6L817C18/D6L817C5)</f>
        <v>8.1636359577433149E-2</v>
      </c>
      <c r="AV24" s="16" t="s">
        <v>33856</v>
      </c>
      <c r="AW24" s="33">
        <f>CHOOSE(MIN(D6L817C9,RUN_YEARS),B7L808C1,B7L808C10,B7L808C19,B7L808C28,B7L808C37)</f>
        <v>977.9149300706938</v>
      </c>
      <c r="AX24" s="16" t="s">
        <v>33857</v>
      </c>
      <c r="AY24" s="33">
        <f>IF(D6L817C23=0,0,D6L817C19/D6L817C23)</f>
        <v>4.7485874295184187E-2</v>
      </c>
      <c r="AZ24" s="16" t="s">
        <v>33858</v>
      </c>
      <c r="BA24" s="33">
        <f>IF(D6L817C5=0,0,D6L817C19/D6L817C5)</f>
        <v>0.41836364042256685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IF(FLOW_THRU_100PCT="Y",1,INDEX(VariabilityMatrix,D6L818C1,D6L818C9))</f>
        <v>0.24783281238833932</v>
      </c>
      <c r="L25" s="16" t="s">
        <v>33860</v>
      </c>
      <c r="M25" s="15">
        <f>IF(D6L818C2&lt;&gt;0,D6L818C2*D6L818C4,D6L818C3*D6L818C4)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106544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1812.5202617637658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181.35676077834239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893.03449414613931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1984.8203252589954</v>
      </c>
      <c r="J26" s="16" t="s">
        <v>33901</v>
      </c>
      <c r="K26" s="21">
        <f>IF(FLOW_THRU_100PCT="Y",1,INDEX(VariabilityMatrix,D6L819C1,D6L819C9))</f>
        <v>0.24925544762966589</v>
      </c>
      <c r="L26" s="16" t="s">
        <v>33881</v>
      </c>
      <c r="M26" s="15">
        <f>IF(D6L819C2&lt;&gt;0,D6L819C2*D6L819C4,D6L819C3*D6L819C4)</f>
        <v>494.72727863688993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247.36363931844497</v>
      </c>
      <c r="R26" s="16" t="s">
        <v>33883</v>
      </c>
      <c r="S26" s="15">
        <f>D6L819C5-D6L819C7</f>
        <v>247.36363931844497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237.03492761242029</v>
      </c>
      <c r="X26" s="16" t="s">
        <v>33885</v>
      </c>
      <c r="Y26" s="33">
        <f>D6L819C7-D6L819C10</f>
        <v>10.328711706024677</v>
      </c>
      <c r="Z26" s="16" t="s">
        <v>33886</v>
      </c>
      <c r="AA26" s="33">
        <f>CHOOSE(MIN(D6L819C9,RUN_YEARS),B7L808C7,B7L808C16,B7L808C25,B7L808C34,B7L808C43)</f>
        <v>118275</v>
      </c>
      <c r="AB26" s="16" t="s">
        <v>33887</v>
      </c>
      <c r="AC26" s="33">
        <f>IF(D6L819C12=0,0,D6L819C10/D6L819C12)</f>
        <v>2.0041000009504992E-3</v>
      </c>
      <c r="AD26" s="16" t="s">
        <v>33888</v>
      </c>
      <c r="AE26" s="33">
        <f>IF(D6L819C5=0,0,D6L819C10/D6L819C5)</f>
        <v>0.47912241319200527</v>
      </c>
      <c r="AF26" s="16" t="s">
        <v>33889</v>
      </c>
      <c r="AG26" s="33">
        <f>CHOOSE(MIN(D6L819C9,RUN_YEARS),B7L808C5,B7L808C14,B7L808C23,B7L808C32,B7L808C41)</f>
        <v>1982.2271461054822</v>
      </c>
      <c r="AH26" s="16" t="s">
        <v>33890</v>
      </c>
      <c r="AI26" s="33">
        <f>IF(D6L819C15=0,0,D6L819C11/D6L819C15)</f>
        <v>5.2106600024713033E-3</v>
      </c>
      <c r="AJ26" s="16" t="s">
        <v>33891</v>
      </c>
      <c r="AK26" s="33">
        <f>IF(D6L819C5=0,0,D6L819C11/D6L819C5)</f>
        <v>2.0877586807994751E-2</v>
      </c>
      <c r="AL26" s="16" t="s">
        <v>33892</v>
      </c>
      <c r="AM26" s="33">
        <f>D6L819C8*CHOOSE(MIN(D6L819C9,RUN_YEARS),B7L808C4,B7L808C13,B7L808C22,B7L808C31,B7L808C40)</f>
        <v>40.38773401156611</v>
      </c>
      <c r="AN26" s="16" t="s">
        <v>33893</v>
      </c>
      <c r="AO26" s="33">
        <f>D6L819C8-D6L819C18</f>
        <v>206.97590530687887</v>
      </c>
      <c r="AP26" s="16" t="s">
        <v>33894</v>
      </c>
      <c r="AQ26" s="33">
        <f>CHOOSE(MIN(D6L819C9,RUN_YEARS),B7L808C2,B7L808C11,B7L808C20,B7L808C29,B7L808C38)</f>
        <v>190.8230236900034</v>
      </c>
      <c r="AR26" s="16" t="s">
        <v>33895</v>
      </c>
      <c r="AS26" s="33">
        <f>IF(D6L819C20=0,0,D6L819C18/D6L819C20)</f>
        <v>0.21165021510809387</v>
      </c>
      <c r="AT26" s="16" t="s">
        <v>33896</v>
      </c>
      <c r="AU26" s="33">
        <f>IF(D6L819C5=0,0,D6L819C18/D6L819C5)</f>
        <v>8.1636359577433149E-2</v>
      </c>
      <c r="AV26" s="16" t="s">
        <v>33897</v>
      </c>
      <c r="AW26" s="33">
        <f>CHOOSE(MIN(D6L819C9,RUN_YEARS),B7L808C1,B7L808C10,B7L808C19,B7L808C28,B7L808C37)</f>
        <v>977.9149300706938</v>
      </c>
      <c r="AX26" s="16" t="s">
        <v>33898</v>
      </c>
      <c r="AY26" s="33">
        <f>IF(D6L819C23=0,0,D6L819C19/D6L819C23)</f>
        <v>0.21165021510809381</v>
      </c>
      <c r="AZ26" s="16" t="s">
        <v>33899</v>
      </c>
      <c r="BA26" s="33">
        <f>IF(D6L819C5=0,0,D6L819C19/D6L819C5)</f>
        <v>0.41836364042256685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790.83547723125275</v>
      </c>
      <c r="J27" s="16" t="s">
        <v>33922</v>
      </c>
      <c r="K27" s="21">
        <f>IF(FLOW_THRU_100PCT="Y",1,INDEX(VariabilityMatrix,D6L820C1,D6L820C9))</f>
        <v>0.24783281238833932</v>
      </c>
      <c r="L27" s="16" t="s">
        <v>33902</v>
      </c>
      <c r="M27" s="15">
        <f>IF(D6L820C2&lt;&gt;0,D6L820C2*D6L820C4,D6L820C3*D6L820C4)</f>
        <v>195.99498045869586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97.997490229347932</v>
      </c>
      <c r="R27" s="16" t="s">
        <v>33904</v>
      </c>
      <c r="S27" s="15">
        <f>D6L820C5-D6L820C7</f>
        <v>97.997490229347932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93.84655867391082</v>
      </c>
      <c r="X27" s="16" t="s">
        <v>33906</v>
      </c>
      <c r="Y27" s="33">
        <f>D6L820C7-D6L820C10</f>
        <v>4.1509315554371113</v>
      </c>
      <c r="Z27" s="16" t="s">
        <v>33907</v>
      </c>
      <c r="AA27" s="33">
        <f>CHOOSE(MIN(D6L820C9,RUN_YEARS),B7L808C7,B7L808C16,B7L808C25,B7L808C34,B7L808C43)</f>
        <v>106544</v>
      </c>
      <c r="AB27" s="16" t="s">
        <v>33908</v>
      </c>
      <c r="AC27" s="33">
        <f>IF(D6L820C12=0,0,D6L820C10/D6L820C12)</f>
        <v>8.8082443566893322E-4</v>
      </c>
      <c r="AD27" s="16" t="s">
        <v>33909</v>
      </c>
      <c r="AE27" s="33">
        <f>IF(D6L820C5=0,0,D6L820C10/D6L820C5)</f>
        <v>0.47882123539224064</v>
      </c>
      <c r="AF27" s="16" t="s">
        <v>33910</v>
      </c>
      <c r="AG27" s="33">
        <f>CHOOSE(MIN(D6L820C9,RUN_YEARS),B7L808C5,B7L808C14,B7L808C23,B7L808C32,B7L808C41)</f>
        <v>1812.5202617637658</v>
      </c>
      <c r="AH27" s="16" t="s">
        <v>33911</v>
      </c>
      <c r="AI27" s="33">
        <f>IF(D6L820C15=0,0,D6L820C11/D6L820C15)</f>
        <v>2.2901435327392339E-3</v>
      </c>
      <c r="AJ27" s="16" t="s">
        <v>33912</v>
      </c>
      <c r="AK27" s="33">
        <f>IF(D6L820C5=0,0,D6L820C11/D6L820C5)</f>
        <v>2.1178764607759339E-2</v>
      </c>
      <c r="AL27" s="16" t="s">
        <v>33913</v>
      </c>
      <c r="AM27" s="33">
        <f>D6L820C8*CHOOSE(MIN(D6L820C9,RUN_YEARS),B7L808C4,B7L808C13,B7L808C22,B7L808C31,B7L808C40)</f>
        <v>16.541932290440151</v>
      </c>
      <c r="AN27" s="16" t="s">
        <v>33914</v>
      </c>
      <c r="AO27" s="33">
        <f>D6L820C8-D6L820C18</f>
        <v>81.455557938907788</v>
      </c>
      <c r="AP27" s="16" t="s">
        <v>33915</v>
      </c>
      <c r="AQ27" s="33">
        <f>CHOOSE(MIN(D6L820C9,RUN_YEARS),B7L808C2,B7L808C11,B7L808C20,B7L808C29,B7L808C38)</f>
        <v>181.35676077834239</v>
      </c>
      <c r="AR27" s="16" t="s">
        <v>33916</v>
      </c>
      <c r="AS27" s="33">
        <f>IF(D6L820C20=0,0,D6L820C18/D6L820C20)</f>
        <v>9.1212107116635202E-2</v>
      </c>
      <c r="AT27" s="16" t="s">
        <v>33917</v>
      </c>
      <c r="AU27" s="33">
        <f>IF(D6L820C5=0,0,D6L820C18/D6L820C5)</f>
        <v>8.4399775196927609E-2</v>
      </c>
      <c r="AV27" s="16" t="s">
        <v>33918</v>
      </c>
      <c r="AW27" s="33">
        <f>CHOOSE(MIN(D6L820C9,RUN_YEARS),B7L808C1,B7L808C10,B7L808C19,B7L808C28,B7L808C37)</f>
        <v>893.03449414613931</v>
      </c>
      <c r="AX27" s="16" t="s">
        <v>33919</v>
      </c>
      <c r="AY27" s="33">
        <f>IF(D6L820C23=0,0,D6L820C19/D6L820C23)</f>
        <v>9.1212107116635202E-2</v>
      </c>
      <c r="AZ27" s="16" t="s">
        <v>33920</v>
      </c>
      <c r="BA27" s="33">
        <f>IF(D6L820C5=0,0,D6L820C19/D6L820C5)</f>
        <v>0.4156002248030724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0.24783281238833932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106544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1812.5202617637658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181.35676077834239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893.03449414613931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0.24783281238833932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106544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1812.5202617637658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181.35676077834239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893.03449414613931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0.24783281238833932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106544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1812.5202617637658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181.35676077834239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893.03449414613931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0.24783281238833932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106544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1812.5202617637658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181.35676077834239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893.03449414613931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0.24783281238833932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106544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1812.5202617637658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181.35676077834239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893.03449414613931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2.5028815306239603E-2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2.1524781163366057E-2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1.0762390581683028E-2</v>
      </c>
      <c r="R33" s="16" t="s">
        <v>34030</v>
      </c>
      <c r="S33" s="15">
        <f>D6L826C5-D6L826C7</f>
        <v>1.0762390581683028E-2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1.0306522308190567E-2</v>
      </c>
      <c r="X33" s="16" t="s">
        <v>34032</v>
      </c>
      <c r="Y33" s="33">
        <f>D6L826C7-D6L826C10</f>
        <v>4.5586827349246122E-4</v>
      </c>
      <c r="Z33" s="16" t="s">
        <v>34033</v>
      </c>
      <c r="AA33" s="33">
        <f>CHOOSE(MIN(D6L826C9,RUN_YEARS),B7L808C7,B7L808C16,B7L808C25,B7L808C34,B7L808C43)</f>
        <v>106544</v>
      </c>
      <c r="AB33" s="16" t="s">
        <v>34034</v>
      </c>
      <c r="AC33" s="33">
        <f>IF(D6L826C12=0,0,D6L826C10/D6L826C12)</f>
        <v>9.6734891764816105E-8</v>
      </c>
      <c r="AD33" s="16" t="s">
        <v>34035</v>
      </c>
      <c r="AE33" s="33">
        <f>IF(D6L826C5=0,0,D6L826C10/D6L826C5)</f>
        <v>0.4788212353922407</v>
      </c>
      <c r="AF33" s="16" t="s">
        <v>34036</v>
      </c>
      <c r="AG33" s="33">
        <f>CHOOSE(MIN(D6L826C9,RUN_YEARS),B7L808C5,B7L808C14,B7L808C23,B7L808C32,B7L808C41)</f>
        <v>1812.5202617637658</v>
      </c>
      <c r="AH33" s="16" t="s">
        <v>34037</v>
      </c>
      <c r="AI33" s="33">
        <f>IF(D6L826C15=0,0,D6L826C11/D6L826C15)</f>
        <v>2.5151071858852227E-7</v>
      </c>
      <c r="AJ33" s="16" t="s">
        <v>34038</v>
      </c>
      <c r="AK33" s="33">
        <f>IF(D6L826C5=0,0,D6L826C11/D6L826C5)</f>
        <v>2.1178764607759307E-2</v>
      </c>
      <c r="AL33" s="16" t="s">
        <v>34039</v>
      </c>
      <c r="AM33" s="33">
        <f>D6L826C8*CHOOSE(MIN(D6L826C9,RUN_YEARS),B7L808C4,B7L808C13,B7L808C22,B7L808C31,B7L808C40)</f>
        <v>1.8166866913511572E-3</v>
      </c>
      <c r="AN33" s="16" t="s">
        <v>34040</v>
      </c>
      <c r="AO33" s="33">
        <f>D6L826C8-D6L826C18</f>
        <v>8.9457038903318718E-3</v>
      </c>
      <c r="AP33" s="16" t="s">
        <v>34041</v>
      </c>
      <c r="AQ33" s="33">
        <f>CHOOSE(MIN(D6L826C9,RUN_YEARS),B7L808C2,B7L808C11,B7L808C20,B7L808C29,B7L808C38)</f>
        <v>181.35676077834239</v>
      </c>
      <c r="AR33" s="16" t="s">
        <v>34042</v>
      </c>
      <c r="AS33" s="33">
        <f>IF(D6L826C20=0,0,D6L826C18/D6L826C20)</f>
        <v>1.0017198606516498E-5</v>
      </c>
      <c r="AT33" s="16" t="s">
        <v>34043</v>
      </c>
      <c r="AU33" s="33">
        <f>IF(D6L826C5=0,0,D6L826C18/D6L826C5)</f>
        <v>8.4399775196927609E-2</v>
      </c>
      <c r="AV33" s="16" t="s">
        <v>34044</v>
      </c>
      <c r="AW33" s="33">
        <f>CHOOSE(MIN(D6L826C9,RUN_YEARS),B7L808C1,B7L808C10,B7L808C19,B7L808C28,B7L808C37)</f>
        <v>893.03449414613931</v>
      </c>
      <c r="AX33" s="16" t="s">
        <v>34045</v>
      </c>
      <c r="AY33" s="33">
        <f>IF(D6L826C23=0,0,D6L826C19/D6L826C23)</f>
        <v>1.0017198606516498E-5</v>
      </c>
      <c r="AZ33" s="16" t="s">
        <v>34046</v>
      </c>
      <c r="BA33" s="33">
        <f>IF(D6L826C5=0,0,D6L826C19/D6L826C5)</f>
        <v>0.4156002248030724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57.0473419975309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49.060714117876572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24.530357058938286</v>
      </c>
      <c r="R34" s="16" t="s">
        <v>34050</v>
      </c>
      <c r="S34" s="15">
        <f>D6L827C5-D6L827C7</f>
        <v>24.530357058938286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23.506087741080105</v>
      </c>
      <c r="X34" s="16" t="s">
        <v>34052</v>
      </c>
      <c r="Y34" s="33">
        <f>D6L827C7-D6L827C10</f>
        <v>1.024269317858181</v>
      </c>
      <c r="Z34" s="16" t="s">
        <v>34053</v>
      </c>
      <c r="AA34" s="33">
        <f>CHOOSE(MIN(D6L827C9,RUN_YEARS),B7L808C7,B7L808C16,B7L808C25,B7L808C34,B7L808C43)</f>
        <v>118275</v>
      </c>
      <c r="AB34" s="16" t="s">
        <v>34054</v>
      </c>
      <c r="AC34" s="33">
        <f>IF(D6L827C12=0,0,D6L827C10/D6L827C12)</f>
        <v>1.9874096589372314E-4</v>
      </c>
      <c r="AD34" s="16" t="s">
        <v>34055</v>
      </c>
      <c r="AE34" s="33">
        <f>IF(D6L827C5=0,0,D6L827C10/D6L827C5)</f>
        <v>0.47912241319200527</v>
      </c>
      <c r="AF34" s="16" t="s">
        <v>34056</v>
      </c>
      <c r="AG34" s="33">
        <f>CHOOSE(MIN(D6L827C9,RUN_YEARS),B7L808C5,B7L808C14,B7L808C23,B7L808C32,B7L808C41)</f>
        <v>1982.2271461054822</v>
      </c>
      <c r="AH34" s="16" t="s">
        <v>34057</v>
      </c>
      <c r="AI34" s="33">
        <f>IF(D6L827C15=0,0,D6L827C11/D6L827C15)</f>
        <v>5.1672651132368035E-4</v>
      </c>
      <c r="AJ34" s="16" t="s">
        <v>34058</v>
      </c>
      <c r="AK34" s="33">
        <f>IF(D6L827C5=0,0,D6L827C11/D6L827C5)</f>
        <v>2.0877586807994737E-2</v>
      </c>
      <c r="AL34" s="16" t="s">
        <v>34059</v>
      </c>
      <c r="AM34" s="33">
        <f>D6L827C8*CHOOSE(MIN(D6L827C9,RUN_YEARS),B7L808C4,B7L808C13,B7L808C22,B7L808C31,B7L808C40)</f>
        <v>4.0051380988526226</v>
      </c>
      <c r="AN34" s="16" t="s">
        <v>34060</v>
      </c>
      <c r="AO34" s="33">
        <f>D6L827C8-D6L827C18</f>
        <v>20.525218960085663</v>
      </c>
      <c r="AP34" s="16" t="s">
        <v>34061</v>
      </c>
      <c r="AQ34" s="33">
        <f>CHOOSE(MIN(D6L827C9,RUN_YEARS),B7L808C2,B7L808C11,B7L808C20,B7L808C29,B7L808C38)</f>
        <v>190.8230236900034</v>
      </c>
      <c r="AR34" s="16" t="s">
        <v>34062</v>
      </c>
      <c r="AS34" s="33">
        <f>IF(D6L827C20=0,0,D6L827C18/D6L827C20)</f>
        <v>2.0988757129009054E-2</v>
      </c>
      <c r="AT34" s="16" t="s">
        <v>34063</v>
      </c>
      <c r="AU34" s="33">
        <f>IF(D6L827C5=0,0,D6L827C18/D6L827C5)</f>
        <v>8.1636359577433149E-2</v>
      </c>
      <c r="AV34" s="16" t="s">
        <v>34064</v>
      </c>
      <c r="AW34" s="33">
        <f>CHOOSE(MIN(D6L827C9,RUN_YEARS),B7L808C1,B7L808C10,B7L808C19,B7L808C28,B7L808C37)</f>
        <v>977.9149300706938</v>
      </c>
      <c r="AX34" s="16" t="s">
        <v>34065</v>
      </c>
      <c r="AY34" s="33">
        <f>IF(D6L827C23=0,0,D6L827C19/D6L827C23)</f>
        <v>2.0988757129009054E-2</v>
      </c>
      <c r="AZ34" s="16" t="s">
        <v>34066</v>
      </c>
      <c r="BA34" s="33">
        <f>IF(D6L827C5=0,0,D6L827C19/D6L827C5)</f>
        <v>0.41836364042256685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8429.0923486484971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5324.3435881270225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2662.1717940635112</v>
      </c>
      <c r="R35" s="16" t="s">
        <v>34070</v>
      </c>
      <c r="S35" s="15">
        <f>SUM(D6L801C8:D6L827C8)-2*SUM(D6L809C8,D6L811C8,D6L822C8,D6L824C8,D6L827C8)</f>
        <v>2662.1717940635112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2550.9630238531545</v>
      </c>
      <c r="X35" s="16" t="s">
        <v>34072</v>
      </c>
      <c r="Y35" s="33">
        <f>SUM(D6L801C11:D6L827C11)-2*SUM(D6L809C11,D6L811C11,D6L822C11,D6L824C11,D6L827C11)</f>
        <v>111.20877021035727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2.1647528627284515E-2</v>
      </c>
      <c r="AD35" s="16" t="s">
        <v>34074</v>
      </c>
      <c r="AE35" s="33">
        <f>IF(D6L828C5=0,0,D6L828C10/D6L828C5)</f>
        <v>0.47911314918549852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5.6283574430939662E-2</v>
      </c>
      <c r="AJ35" s="16" t="s">
        <v>34076</v>
      </c>
      <c r="AK35" s="33">
        <f>IF(D6L828C5=0,0,D6L828C11/D6L828C5)</f>
        <v>2.08868508145016E-2</v>
      </c>
      <c r="AL35" s="16" t="s">
        <v>34077</v>
      </c>
      <c r="AM35" s="33">
        <f>SUM(D6L801C18:D6L827C18)-2*SUM(D6L809C18,D6L811C18,D6L822C18,D6L824C18,D6L827C18)</f>
        <v>435.22381633371106</v>
      </c>
      <c r="AN35" s="16" t="s">
        <v>34078</v>
      </c>
      <c r="AO35" s="33">
        <f>SUM(D6L801C19:D6L827C19)-2*SUM(D6L809C19,D6L811C19,D6L822C19,D6L824C19,D6L827C19)</f>
        <v>2226.9479777298002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2.2845002060463457</v>
      </c>
      <c r="AT35" s="16" t="s">
        <v>34080</v>
      </c>
      <c r="AU35" s="33">
        <f>IF(D6L828C5=0,0,D6L828C18/D6L828C5)</f>
        <v>8.1742248434949788E-2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2.2845002060463457</v>
      </c>
      <c r="AZ35" s="16" t="s">
        <v>34082</v>
      </c>
      <c r="BA35" s="33">
        <f>IF(D6L828C5=0,0,D6L828C19/D6L828C5)</f>
        <v>0.41825775156505018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51.516196501990201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25.758098250995101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12.87904912549755</v>
      </c>
      <c r="R36" s="16" t="s">
        <v>34087</v>
      </c>
      <c r="S36" s="15">
        <f>D6L829C5-D6L829C7</f>
        <v>12.87904912549755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12.333524425896188</v>
      </c>
      <c r="X36" s="16" t="s">
        <v>34089</v>
      </c>
      <c r="Y36" s="33">
        <f>D6L829C7-D6L829C10</f>
        <v>0.54552469960136207</v>
      </c>
      <c r="Z36" s="16" t="s">
        <v>34090</v>
      </c>
      <c r="AA36" s="33">
        <f>CHOOSE(MIN(D6L829C9,RUN_YEARS),B7L808C7,B7L808C16,B7L808C25,B7L808C34,B7L808C43)</f>
        <v>106544</v>
      </c>
      <c r="AB36" s="16" t="s">
        <v>34091</v>
      </c>
      <c r="AC36" s="33">
        <f>IF(D6L829C12=0,0,D6L829C10/D6L829C12)</f>
        <v>1.1575991539548157E-4</v>
      </c>
      <c r="AD36" s="16" t="s">
        <v>34092</v>
      </c>
      <c r="AE36" s="33">
        <f>IF(D6L829C5=0,0,D6L829C10/D6L829C5)</f>
        <v>0.4788212353922407</v>
      </c>
      <c r="AF36" s="16" t="s">
        <v>34093</v>
      </c>
      <c r="AG36" s="33">
        <f>CHOOSE(MIN(D6L829C9,RUN_YEARS),B7L808C5,B7L808C14,B7L808C23,B7L808C32,B7L808C41)</f>
        <v>1812.5202617637658</v>
      </c>
      <c r="AH36" s="16" t="s">
        <v>34094</v>
      </c>
      <c r="AI36" s="33">
        <f>IF(D6L829C15=0,0,D6L829C11/D6L829C15)</f>
        <v>3.0097578002825264E-4</v>
      </c>
      <c r="AJ36" s="16" t="s">
        <v>34095</v>
      </c>
      <c r="AK36" s="33">
        <f>IF(D6L829C5=0,0,D6L829C11/D6L829C5)</f>
        <v>2.1178764607759311E-2</v>
      </c>
      <c r="AL36" s="16" t="s">
        <v>34096</v>
      </c>
      <c r="AM36" s="33">
        <f>D6L829C8*CHOOSE(MIN(D6L829C9,RUN_YEARS),B7L808C4,B7L808C13,B7L808C22,B7L808C31,B7L808C40)</f>
        <v>2.1739777018843607</v>
      </c>
      <c r="AN36" s="16" t="s">
        <v>34097</v>
      </c>
      <c r="AO36" s="33">
        <f>D6L829C8-D6L829C18</f>
        <v>10.705071423613189</v>
      </c>
      <c r="AP36" s="16" t="s">
        <v>34098</v>
      </c>
      <c r="AQ36" s="33">
        <f>CHOOSE(MIN(D6L829C9,RUN_YEARS),B7L808C2,B7L808C11,B7L808C20,B7L808C29,B7L808C38)</f>
        <v>181.35676077834239</v>
      </c>
      <c r="AR36" s="16" t="s">
        <v>34099</v>
      </c>
      <c r="AS36" s="33">
        <f>IF(D6L829C20=0,0,D6L829C18/D6L829C20)</f>
        <v>1.1987298915982717E-2</v>
      </c>
      <c r="AT36" s="16" t="s">
        <v>34100</v>
      </c>
      <c r="AU36" s="33">
        <f>IF(D6L829C5=0,0,D6L829C18/D6L829C5)</f>
        <v>8.4399775196927609E-2</v>
      </c>
      <c r="AV36" s="16" t="s">
        <v>34101</v>
      </c>
      <c r="AW36" s="33">
        <f>CHOOSE(MIN(D6L829C9,RUN_YEARS),B7L808C1,B7L808C10,B7L808C19,B7L808C28,B7L808C37)</f>
        <v>893.03449414613931</v>
      </c>
      <c r="AX36" s="16" t="s">
        <v>34102</v>
      </c>
      <c r="AY36" s="33">
        <f>IF(D6L829C23=0,0,D6L829C19/D6L829C23)</f>
        <v>1.1987298915982717E-2</v>
      </c>
      <c r="AZ36" s="16" t="s">
        <v>34103</v>
      </c>
      <c r="BA36" s="33">
        <f>IF(D6L829C5=0,0,D6L829C19/D6L829C5)</f>
        <v>0.41560022480307235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106544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1812.5202617637658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181.35676077834239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893.03449414613931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6.2471675267391245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3.1235837633695622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1.5617918816847811</v>
      </c>
      <c r="R38" s="16" t="s">
        <v>34127</v>
      </c>
      <c r="S38" s="15">
        <f>D6L831C5-D6L831C7</f>
        <v>1.5617918816847811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1.4956382364277583</v>
      </c>
      <c r="X38" s="16" t="s">
        <v>34129</v>
      </c>
      <c r="Y38" s="33">
        <f>D6L831C7-D6L831C10</f>
        <v>6.6153645257022831E-2</v>
      </c>
      <c r="Z38" s="16" t="s">
        <v>34130</v>
      </c>
      <c r="AA38" s="33">
        <f>CHOOSE(MIN(D6L831C9,RUN_YEARS),B7L808C7,B7L808C16,B7L808C25,B7L808C34,B7L808C43)</f>
        <v>106544</v>
      </c>
      <c r="AB38" s="16" t="s">
        <v>34131</v>
      </c>
      <c r="AC38" s="33">
        <f>IF(D6L831C12=0,0,D6L831C10/D6L831C12)</f>
        <v>1.4037751881173583E-5</v>
      </c>
      <c r="AD38" s="16" t="s">
        <v>34132</v>
      </c>
      <c r="AE38" s="33">
        <f>IF(D6L831C5=0,0,D6L831C10/D6L831C5)</f>
        <v>0.4788212353922407</v>
      </c>
      <c r="AF38" s="16" t="s">
        <v>34133</v>
      </c>
      <c r="AG38" s="33">
        <f>CHOOSE(MIN(D6L831C9,RUN_YEARS),B7L808C5,B7L808C14,B7L808C23,B7L808C32,B7L808C41)</f>
        <v>1812.5202617637658</v>
      </c>
      <c r="AH38" s="16" t="s">
        <v>34134</v>
      </c>
      <c r="AI38" s="33">
        <f>IF(D6L831C15=0,0,D6L831C11/D6L831C15)</f>
        <v>3.6498154891051335E-5</v>
      </c>
      <c r="AJ38" s="16" t="s">
        <v>34135</v>
      </c>
      <c r="AK38" s="33">
        <f>IF(D6L831C5=0,0,D6L831C11/D6L831C5)</f>
        <v>2.1178764607759283E-2</v>
      </c>
      <c r="AL38" s="16" t="s">
        <v>34136</v>
      </c>
      <c r="AM38" s="33">
        <f>D6L831C8*CHOOSE(MIN(D6L831C9,RUN_YEARS),B7L808C4,B7L808C13,B7L808C22,B7L808C31,B7L808C40)</f>
        <v>0.26362976743716415</v>
      </c>
      <c r="AN38" s="16" t="s">
        <v>34137</v>
      </c>
      <c r="AO38" s="33">
        <f>D6L831C8-D6L831C18</f>
        <v>1.298162114247617</v>
      </c>
      <c r="AP38" s="16" t="s">
        <v>34138</v>
      </c>
      <c r="AQ38" s="33">
        <f>CHOOSE(MIN(D6L831C9,RUN_YEARS),B7L808C2,B7L808C11,B7L808C20,B7L808C29,B7L808C38)</f>
        <v>181.35676077834239</v>
      </c>
      <c r="AR38" s="16" t="s">
        <v>34139</v>
      </c>
      <c r="AS38" s="33">
        <f>IF(D6L831C20=0,0,D6L831C18/D6L831C20)</f>
        <v>1.453652823891012E-3</v>
      </c>
      <c r="AT38" s="16" t="s">
        <v>34140</v>
      </c>
      <c r="AU38" s="33">
        <f>IF(D6L831C5=0,0,D6L831C18/D6L831C5)</f>
        <v>8.4399775196927596E-2</v>
      </c>
      <c r="AV38" s="16" t="s">
        <v>34141</v>
      </c>
      <c r="AW38" s="33">
        <f>CHOOSE(MIN(D6L831C9,RUN_YEARS),B7L808C1,B7L808C10,B7L808C19,B7L808C28,B7L808C37)</f>
        <v>893.03449414613931</v>
      </c>
      <c r="AX38" s="16" t="s">
        <v>34142</v>
      </c>
      <c r="AY38" s="33">
        <f>IF(D6L831C23=0,0,D6L831C19/D6L831C23)</f>
        <v>1.4536528238910122E-3</v>
      </c>
      <c r="AZ38" s="16" t="s">
        <v>34143</v>
      </c>
      <c r="BA38" s="33">
        <f>IF(D6L831C5=0,0,D6L831C19/D6L831C5)</f>
        <v>0.4156002248030724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106544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1812.5202617637658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181.35676077834239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893.03449414613931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613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613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245.20000000000002</v>
      </c>
      <c r="R40" s="16" t="s">
        <v>34168</v>
      </c>
      <c r="S40" s="15">
        <f>D6L833C5-D6L833C7</f>
        <v>367.79999999999995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234.81393383635486</v>
      </c>
      <c r="X40" s="16" t="s">
        <v>34170</v>
      </c>
      <c r="Y40" s="33">
        <f>D6L833C7-D6L833C10</f>
        <v>10.386066163645154</v>
      </c>
      <c r="Z40" s="16" t="s">
        <v>34171</v>
      </c>
      <c r="AA40" s="33">
        <f>CHOOSE(MIN(D6L833C9,RUN_YEARS),B7L808C7,B7L808C16,B7L808C25,B7L808C34,B7L808C43)</f>
        <v>106544</v>
      </c>
      <c r="AB40" s="16" t="s">
        <v>34172</v>
      </c>
      <c r="AC40" s="33">
        <f>IF(D6L833C12=0,0,D6L833C10/D6L833C12)</f>
        <v>2.2039151321177623E-3</v>
      </c>
      <c r="AD40" s="16" t="s">
        <v>34173</v>
      </c>
      <c r="AE40" s="33">
        <f>IF(D6L833C5=0,0,D6L833C10/D6L833C5)</f>
        <v>0.38305698831379259</v>
      </c>
      <c r="AF40" s="16" t="s">
        <v>34174</v>
      </c>
      <c r="AG40" s="33">
        <f>CHOOSE(MIN(D6L833C9,RUN_YEARS),B7L808C5,B7L808C14,B7L808C23,B7L808C32,B7L808C41)</f>
        <v>1812.5202617637658</v>
      </c>
      <c r="AH40" s="16" t="s">
        <v>34175</v>
      </c>
      <c r="AI40" s="33">
        <f>IF(D6L833C15=0,0,D6L833C11/D6L833C15)</f>
        <v>5.7301793435061846E-3</v>
      </c>
      <c r="AJ40" s="16" t="s">
        <v>34176</v>
      </c>
      <c r="AK40" s="33">
        <f>IF(D6L833C5=0,0,D6L833C11/D6L833C5)</f>
        <v>1.6943011686207429E-2</v>
      </c>
      <c r="AL40" s="16" t="s">
        <v>34177</v>
      </c>
      <c r="AM40" s="33">
        <f>D6L833C8*CHOOSE(MIN(D6L833C9,RUN_YEARS),B7L808C4,B7L808C13,B7L808C22,B7L808C31,B7L808C40)</f>
        <v>62.084474634859944</v>
      </c>
      <c r="AN40" s="16" t="s">
        <v>34178</v>
      </c>
      <c r="AO40" s="33">
        <f>D6L833C8-D6L833C18</f>
        <v>305.71552536514002</v>
      </c>
      <c r="AP40" s="16" t="s">
        <v>34179</v>
      </c>
      <c r="AQ40" s="33">
        <f>CHOOSE(MIN(D6L833C9,RUN_YEARS),B7L808C2,B7L808C11,B7L808C20,B7L808C29,B7L808C38)</f>
        <v>181.35676077834239</v>
      </c>
      <c r="AR40" s="16" t="s">
        <v>34180</v>
      </c>
      <c r="AS40" s="33">
        <f>IF(D6L833C20=0,0,D6L833C18/D6L833C20)</f>
        <v>0.34233338954890546</v>
      </c>
      <c r="AT40" s="16" t="s">
        <v>34181</v>
      </c>
      <c r="AU40" s="33">
        <f>IF(D6L833C5=0,0,D6L833C18/D6L833C5)</f>
        <v>0.10127973023631312</v>
      </c>
      <c r="AV40" s="16" t="s">
        <v>34182</v>
      </c>
      <c r="AW40" s="33">
        <f>CHOOSE(MIN(D6L833C9,RUN_YEARS),B7L808C1,B7L808C10,B7L808C19,B7L808C28,B7L808C37)</f>
        <v>893.03449414613931</v>
      </c>
      <c r="AX40" s="16" t="s">
        <v>34183</v>
      </c>
      <c r="AY40" s="33">
        <f>IF(D6L833C23=0,0,D6L833C19/D6L833C23)</f>
        <v>0.34233338954890546</v>
      </c>
      <c r="AZ40" s="16" t="s">
        <v>34184</v>
      </c>
      <c r="BA40" s="33">
        <f>IF(D6L833C5=0,0,D6L833C19/D6L833C5)</f>
        <v>0.49872026976368683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9454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9454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9454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106544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1812.5202617637658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1595.8309494235073</v>
      </c>
      <c r="AN41" s="16" t="s">
        <v>34197</v>
      </c>
      <c r="AO41" s="33">
        <f>D6L834C8-D6L834C18</f>
        <v>7858.1690505764927</v>
      </c>
      <c r="AP41" s="16" t="s">
        <v>34198</v>
      </c>
      <c r="AQ41" s="33">
        <f>CHOOSE(MIN(D6L834C9,RUN_YEARS),B7L808C2,B7L808C11,B7L808C20,B7L808C29,B7L808C38)</f>
        <v>181.35676077834239</v>
      </c>
      <c r="AR41" s="16" t="s">
        <v>34199</v>
      </c>
      <c r="AS41" s="33">
        <f>IF(D6L834C20=0,0,D6L834C18/D6L834C20)</f>
        <v>8.7994014812271679</v>
      </c>
      <c r="AT41" s="16" t="s">
        <v>34200</v>
      </c>
      <c r="AU41" s="33">
        <f>IF(D6L834C5=0,0,D6L834C18/D6L834C5)</f>
        <v>0.16879955039385522</v>
      </c>
      <c r="AV41" s="16" t="s">
        <v>34201</v>
      </c>
      <c r="AW41" s="33">
        <f>CHOOSE(MIN(D6L834C9,RUN_YEARS),B7L808C1,B7L808C10,B7L808C19,B7L808C28,B7L808C37)</f>
        <v>893.03449414613931</v>
      </c>
      <c r="AX41" s="16" t="s">
        <v>34202</v>
      </c>
      <c r="AY41" s="33">
        <f>IF(D6L834C23=0,0,D6L834C19/D6L834C23)</f>
        <v>8.7994014812271679</v>
      </c>
      <c r="AZ41" s="16" t="s">
        <v>34203</v>
      </c>
      <c r="BA41" s="33">
        <f>IF(D6L834C5=0,0,D6L834C19/D6L834C5)</f>
        <v>0.83120044960614481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-195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-195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-195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-186.74028180297387</v>
      </c>
      <c r="X42" s="16" t="s">
        <v>34210</v>
      </c>
      <c r="Y42" s="33">
        <f>D6L835C7-D6L835C10</f>
        <v>-8.2597181970261317</v>
      </c>
      <c r="Z42" s="16" t="s">
        <v>34211</v>
      </c>
      <c r="AA42" s="33">
        <f>CHOOSE(MIN(D6L835C9,RUN_YEARS),B7L808C7,B7L808C16,B7L808C25,B7L808C34,B7L808C43)</f>
        <v>106544</v>
      </c>
      <c r="AB42" s="16" t="s">
        <v>34212</v>
      </c>
      <c r="AC42" s="33">
        <f>IF(D6L835C12=0,0,D6L835C10/D6L835C12)</f>
        <v>-1.7527057535194274E-3</v>
      </c>
      <c r="AD42" s="16" t="s">
        <v>34213</v>
      </c>
      <c r="AE42" s="33">
        <f>IF(D6L835C5=0,0,D6L835C10/D6L835C5)</f>
        <v>0.95764247078448139</v>
      </c>
      <c r="AF42" s="16" t="s">
        <v>34214</v>
      </c>
      <c r="AG42" s="33">
        <f>CHOOSE(MIN(D6L835C9,RUN_YEARS),B7L808C5,B7L808C14,B7L808C23,B7L808C32,B7L808C41)</f>
        <v>1812.5202617637658</v>
      </c>
      <c r="AH42" s="16" t="s">
        <v>34215</v>
      </c>
      <c r="AI42" s="33">
        <f>IF(D6L835C15=0,0,D6L835C11/D6L835C15)</f>
        <v>-4.55703495915052E-3</v>
      </c>
      <c r="AJ42" s="16" t="s">
        <v>34216</v>
      </c>
      <c r="AK42" s="33">
        <f>IF(D6L835C5=0,0,D6L835C11/D6L835C5)</f>
        <v>4.2357529215518622E-2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181.35676077834239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893.03449414613931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-1102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-1102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-1102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106544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1812.5202617637658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-186.01710453402845</v>
      </c>
      <c r="AN43" s="16" t="s">
        <v>34238</v>
      </c>
      <c r="AO43" s="33">
        <f>D6L836C8-D6L836C18</f>
        <v>-915.98289546597152</v>
      </c>
      <c r="AP43" s="16" t="s">
        <v>34239</v>
      </c>
      <c r="AQ43" s="33">
        <f>CHOOSE(MIN(D6L836C9,RUN_YEARS),B7L808C2,B7L808C11,B7L808C20,B7L808C29,B7L808C38)</f>
        <v>181.35676077834239</v>
      </c>
      <c r="AR43" s="16" t="s">
        <v>34240</v>
      </c>
      <c r="AS43" s="33">
        <f>IF(D6L836C20=0,0,D6L836C18/D6L836C20)</f>
        <v>-1.0256971051737189</v>
      </c>
      <c r="AT43" s="16" t="s">
        <v>34241</v>
      </c>
      <c r="AU43" s="33">
        <f>IF(D6L836C5=0,0,D6L836C18/D6L836C5)</f>
        <v>0.16879955039385522</v>
      </c>
      <c r="AV43" s="16" t="s">
        <v>34242</v>
      </c>
      <c r="AW43" s="33">
        <f>CHOOSE(MIN(D6L836C9,RUN_YEARS),B7L808C1,B7L808C10,B7L808C19,B7L808C28,B7L808C37)</f>
        <v>893.03449414613931</v>
      </c>
      <c r="AX43" s="16" t="s">
        <v>34243</v>
      </c>
      <c r="AY43" s="33">
        <f>IF(D6L836C23=0,0,D6L836C19/D6L836C23)</f>
        <v>-1.0256971051737189</v>
      </c>
      <c r="AZ43" s="16" t="s">
        <v>34244</v>
      </c>
      <c r="BA43" s="33">
        <f>IF(D6L836C5=0,0,D6L836C19/D6L836C5)</f>
        <v>0.83120044960614481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8827.7633640287295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8798.8816820143638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64.64084100718236</v>
      </c>
      <c r="R44" s="16" t="s">
        <v>34248</v>
      </c>
      <c r="S44" s="15">
        <f>SUM(D6L829C8:D6L836C8)</f>
        <v>8734.2408410071821</v>
      </c>
      <c r="U44" s="21" t="str">
        <f>NULL_VALUE</f>
        <v>n/a</v>
      </c>
      <c r="V44" s="16" t="s">
        <v>34249</v>
      </c>
      <c r="W44" s="33">
        <f>SUM(D6L829C10:D6L836C10)</f>
        <v>61.902814695704933</v>
      </c>
      <c r="X44" s="16" t="s">
        <v>34250</v>
      </c>
      <c r="Y44" s="33">
        <f>SUM(D6L829C11:D6L836C11)</f>
        <v>2.738026311477407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5.8100704587498993E-4</v>
      </c>
      <c r="AD44" s="16" t="s">
        <v>34252</v>
      </c>
      <c r="AE44" s="33">
        <f>IF(D6L837C5=0,0,D6L837C10/D6L837C5)</f>
        <v>7.0353048185929547E-3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1.5106183192749685E-3</v>
      </c>
      <c r="AJ44" s="16" t="s">
        <v>34254</v>
      </c>
      <c r="AK44" s="33">
        <f>IF(D6L837C5=0,0,D6L837C11/D6L837C5)</f>
        <v>3.1117889868597249E-4</v>
      </c>
      <c r="AL44" s="16" t="s">
        <v>34255</v>
      </c>
      <c r="AM44" s="33">
        <f>SUM(D6L829C18:D6L836C18)</f>
        <v>1474.3359269936602</v>
      </c>
      <c r="AN44" s="16" t="s">
        <v>34256</v>
      </c>
      <c r="AO44" s="33">
        <f>SUM(D6L829C19:D6L836C19)</f>
        <v>7259.9049140135221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8.1294787173422272</v>
      </c>
      <c r="AT44" s="16" t="s">
        <v>34258</v>
      </c>
      <c r="AU44" s="33">
        <f>IF(D6L837C5=0,0,D6L837C18/D6L837C5)</f>
        <v>0.16755946724540277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8.1294787173422272</v>
      </c>
      <c r="AZ44" s="16" t="s">
        <v>34260</v>
      </c>
      <c r="BA44" s="33">
        <f>IF(D6L837C5=0,0,D6L837C19/D6L837C5)</f>
        <v>0.82509404903731842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235.3864259912047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117.69321299560235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58.846606497801176</v>
      </c>
      <c r="R45" s="16" t="s">
        <v>34265</v>
      </c>
      <c r="S45" s="15">
        <f>D6L838C5-D6L838C7</f>
        <v>58.846606497801176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56.354009643836434</v>
      </c>
      <c r="X45" s="16" t="s">
        <v>34267</v>
      </c>
      <c r="Y45" s="33">
        <f>D6L838C7-D6L838C10</f>
        <v>2.4925968539647414</v>
      </c>
      <c r="Z45" s="16" t="s">
        <v>34268</v>
      </c>
      <c r="AA45" s="33">
        <f>CHOOSE(MIN(D6L838C9,RUN_YEARS),B7L808C7,B7L808C16,B7L808C25,B7L808C34,B7L808C43)</f>
        <v>106544</v>
      </c>
      <c r="AB45" s="16" t="s">
        <v>34269</v>
      </c>
      <c r="AC45" s="33">
        <f>IF(D6L838C12=0,0,D6L838C10/D6L838C12)</f>
        <v>5.2892710658353768E-4</v>
      </c>
      <c r="AD45" s="16" t="s">
        <v>34270</v>
      </c>
      <c r="AE45" s="33">
        <f>IF(D6L838C5=0,0,D6L838C10/D6L838C5)</f>
        <v>0.4788212353922407</v>
      </c>
      <c r="AF45" s="16" t="s">
        <v>34271</v>
      </c>
      <c r="AG45" s="33">
        <f>CHOOSE(MIN(D6L838C9,RUN_YEARS),B7L808C5,B7L808C14,B7L808C23,B7L808C32,B7L808C41)</f>
        <v>1812.5202617637658</v>
      </c>
      <c r="AH45" s="16" t="s">
        <v>34272</v>
      </c>
      <c r="AI45" s="33">
        <f>IF(D6L838C15=0,0,D6L838C11/D6L838C15)</f>
        <v>1.3752104771172005E-3</v>
      </c>
      <c r="AJ45" s="16" t="s">
        <v>34273</v>
      </c>
      <c r="AK45" s="33">
        <f>IF(D6L838C5=0,0,D6L838C11/D6L838C5)</f>
        <v>2.1178764607759311E-2</v>
      </c>
      <c r="AL45" s="16" t="s">
        <v>34274</v>
      </c>
      <c r="AM45" s="33">
        <f>D6L838C8*CHOOSE(MIN(D6L838C9,RUN_YEARS),B7L808C4,B7L808C13,B7L808C22,B7L808C31,B7L808C40)</f>
        <v>9.9332807190329575</v>
      </c>
      <c r="AN45" s="16" t="s">
        <v>34275</v>
      </c>
      <c r="AO45" s="33">
        <f>D6L838C8-D6L838C18</f>
        <v>48.913325778768218</v>
      </c>
      <c r="AP45" s="16" t="s">
        <v>34276</v>
      </c>
      <c r="AQ45" s="33">
        <f>CHOOSE(MIN(D6L838C9,RUN_YEARS),B7L808C2,B7L808C11,B7L808C20,B7L808C29,B7L808C38)</f>
        <v>181.35676077834239</v>
      </c>
      <c r="AR45" s="16" t="s">
        <v>34277</v>
      </c>
      <c r="AS45" s="33">
        <f>IF(D6L838C20=0,0,D6L838C18/D6L838C20)</f>
        <v>5.4772045312242855E-2</v>
      </c>
      <c r="AT45" s="16" t="s">
        <v>34278</v>
      </c>
      <c r="AU45" s="33">
        <f>IF(D6L838C5=0,0,D6L838C18/D6L838C5)</f>
        <v>8.4399775196927609E-2</v>
      </c>
      <c r="AV45" s="16" t="s">
        <v>34279</v>
      </c>
      <c r="AW45" s="33">
        <f>CHOOSE(MIN(D6L838C9,RUN_YEARS),B7L808C1,B7L808C10,B7L808C19,B7L808C28,B7L808C37)</f>
        <v>893.03449414613931</v>
      </c>
      <c r="AX45" s="16" t="s">
        <v>34280</v>
      </c>
      <c r="AY45" s="33">
        <f>IF(D6L838C23=0,0,D6L838C19/D6L838C23)</f>
        <v>5.4772045312242855E-2</v>
      </c>
      <c r="AZ45" s="16" t="s">
        <v>34281</v>
      </c>
      <c r="BA45" s="33">
        <f>IF(D6L838C5=0,0,D6L838C19/D6L838C5)</f>
        <v>0.4156002248030724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1574.580505801566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1574.580505801566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629.83220232062649</v>
      </c>
      <c r="R46" s="16" t="s">
        <v>34285</v>
      </c>
      <c r="S46" s="15">
        <f>D6L839C5-D6L839C7</f>
        <v>944.74830348093951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603.15406640995616</v>
      </c>
      <c r="X46" s="16" t="s">
        <v>34287</v>
      </c>
      <c r="Y46" s="33">
        <f>D6L839C7-D6L839C10</f>
        <v>26.678135910670335</v>
      </c>
      <c r="Z46" s="16" t="s">
        <v>34288</v>
      </c>
      <c r="AA46" s="33">
        <f>CHOOSE(MIN(D6L839C9,RUN_YEARS),B7L808C7,B7L808C16,B7L808C25,B7L808C34,B7L808C43)</f>
        <v>106544</v>
      </c>
      <c r="AB46" s="16" t="s">
        <v>34289</v>
      </c>
      <c r="AC46" s="33">
        <f>IF(D6L839C12=0,0,D6L839C10/D6L839C12)</f>
        <v>5.6610796141496108E-3</v>
      </c>
      <c r="AD46" s="16" t="s">
        <v>34290</v>
      </c>
      <c r="AE46" s="33">
        <f>IF(D6L839C5=0,0,D6L839C10/D6L839C5)</f>
        <v>0.38305698831379265</v>
      </c>
      <c r="AF46" s="16" t="s">
        <v>34291</v>
      </c>
      <c r="AG46" s="33">
        <f>CHOOSE(MIN(D6L839C9,RUN_YEARS),B7L808C5,B7L808C14,B7L808C23,B7L808C32,B7L808C41)</f>
        <v>1812.5202617637658</v>
      </c>
      <c r="AH46" s="16" t="s">
        <v>34292</v>
      </c>
      <c r="AI46" s="33">
        <f>IF(D6L839C15=0,0,D6L839C11/D6L839C15)</f>
        <v>1.4718806996788994E-2</v>
      </c>
      <c r="AJ46" s="16" t="s">
        <v>34293</v>
      </c>
      <c r="AK46" s="33">
        <f>IF(D6L839C5=0,0,D6L839C11/D6L839C5)</f>
        <v>1.6943011686207429E-2</v>
      </c>
      <c r="AL46" s="16" t="s">
        <v>34294</v>
      </c>
      <c r="AM46" s="33">
        <f>D6L839C8*CHOOSE(MIN(D6L839C9,RUN_YEARS),B7L808C4,B7L808C13,B7L808C22,B7L808C31,B7L808C40)</f>
        <v>159.47308886294007</v>
      </c>
      <c r="AN46" s="16" t="s">
        <v>34295</v>
      </c>
      <c r="AO46" s="33">
        <f>D6L839C8-D6L839C18</f>
        <v>785.27521461799938</v>
      </c>
      <c r="AP46" s="16" t="s">
        <v>34296</v>
      </c>
      <c r="AQ46" s="33">
        <f>CHOOSE(MIN(D6L839C9,RUN_YEARS),B7L808C2,B7L808C11,B7L808C20,B7L808C29,B7L808C38)</f>
        <v>181.35676077834239</v>
      </c>
      <c r="AR46" s="16" t="s">
        <v>34297</v>
      </c>
      <c r="AS46" s="33">
        <f>IF(D6L839C20=0,0,D6L839C18/D6L839C20)</f>
        <v>0.87933357531595446</v>
      </c>
      <c r="AT46" s="16" t="s">
        <v>34298</v>
      </c>
      <c r="AU46" s="33">
        <f>IF(D6L839C5=0,0,D6L839C18/D6L839C5)</f>
        <v>0.10127973023631312</v>
      </c>
      <c r="AV46" s="16" t="s">
        <v>34299</v>
      </c>
      <c r="AW46" s="33">
        <f>CHOOSE(MIN(D6L839C9,RUN_YEARS),B7L808C1,B7L808C10,B7L808C19,B7L808C28,B7L808C37)</f>
        <v>893.03449414613931</v>
      </c>
      <c r="AX46" s="16" t="s">
        <v>34300</v>
      </c>
      <c r="AY46" s="33">
        <f>IF(D6L839C23=0,0,D6L839C19/D6L839C23)</f>
        <v>0.87933357531595435</v>
      </c>
      <c r="AZ46" s="16" t="s">
        <v>34301</v>
      </c>
      <c r="BA46" s="33">
        <f>IF(D6L839C5=0,0,D6L839C19/D6L839C5)</f>
        <v>0.49872026976368677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1809.9669317927708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1692.2737187971684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688.67880881842768</v>
      </c>
      <c r="R47" s="16" t="s">
        <v>34305</v>
      </c>
      <c r="S47" s="15">
        <f>SUM(D6L838C8:D6L839C8)</f>
        <v>1003.5949099787407</v>
      </c>
      <c r="U47" s="21" t="str">
        <f>NULL_VALUE</f>
        <v>n/a</v>
      </c>
      <c r="V47" s="16" t="s">
        <v>34306</v>
      </c>
      <c r="W47" s="33">
        <f>SUM(D6L838C10:D6L839C10)</f>
        <v>659.50807605379259</v>
      </c>
      <c r="X47" s="16" t="s">
        <v>34307</v>
      </c>
      <c r="Y47" s="33">
        <f>SUM(D6L838C11:D6L839C11)</f>
        <v>29.170732764635076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6.1900067207331481E-3</v>
      </c>
      <c r="AD47" s="16" t="s">
        <v>34309</v>
      </c>
      <c r="AE47" s="33">
        <f>IF(D6L840C5=0,0,D6L840C10/D6L840C5)</f>
        <v>0.38971714133961538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1.6094017473906194E-2</v>
      </c>
      <c r="AJ47" s="16" t="s">
        <v>34311</v>
      </c>
      <c r="AK47" s="33">
        <f>IF(D6L840C5=0,0,D6L840C11/D6L840C5)</f>
        <v>1.7237597228283497E-2</v>
      </c>
      <c r="AL47" s="16" t="s">
        <v>34312</v>
      </c>
      <c r="AM47" s="33">
        <f>SUM(D6L838C18:D6L839C18)</f>
        <v>169.40636958197302</v>
      </c>
      <c r="AN47" s="16" t="s">
        <v>34313</v>
      </c>
      <c r="AO47" s="33">
        <f>SUM(D6L838C19:D6L839C19)</f>
        <v>834.18854039676762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0.93410562062819735</v>
      </c>
      <c r="AT47" s="16" t="s">
        <v>34315</v>
      </c>
      <c r="AU47" s="33">
        <f>IF(D6L840C5=0,0,D6L840C18/D6L840C5)</f>
        <v>0.10010577349294499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0.93410562062819724</v>
      </c>
      <c r="AZ47" s="16" t="s">
        <v>34317</v>
      </c>
      <c r="BA47" s="33">
        <f>IF(D6L840C5=0,0,D6L840C19/D6L840C5)</f>
        <v>0.4929394879391561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19066.822644469998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15815.498988938554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3415.491443889121</v>
      </c>
      <c r="R48" s="16" t="s">
        <v>34322</v>
      </c>
      <c r="S48" s="15">
        <f>SUM(D6L828C8,D6L837C8,D6L840C8)</f>
        <v>12400.007545049435</v>
      </c>
      <c r="U48" s="21" t="str">
        <f>NULL_VALUE</f>
        <v>n/a</v>
      </c>
      <c r="V48" s="16" t="s">
        <v>34323</v>
      </c>
      <c r="W48" s="33">
        <f>SUM(D6L828C10,D6L837C10,D6L840C10)</f>
        <v>3272.3739146026519</v>
      </c>
      <c r="X48" s="16" t="s">
        <v>34324</v>
      </c>
      <c r="Y48" s="33">
        <f>SUM(D6L828C11,D6L837C11,D6L840C11)</f>
        <v>143.11752928646976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2.8418542393892653E-2</v>
      </c>
      <c r="AD48" s="16" t="s">
        <v>34326</v>
      </c>
      <c r="AE48" s="33">
        <f>IF(D6L841C5=0,0,D6L841C10/D6L841C5)</f>
        <v>0.20690930566853236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7.3888210224120815E-2</v>
      </c>
      <c r="AJ48" s="16" t="s">
        <v>34328</v>
      </c>
      <c r="AK48" s="33">
        <f>IF(D6L841C5=0,0,D6L841C11/D6L841C5)</f>
        <v>9.0491946783700563E-3</v>
      </c>
      <c r="AL48" s="16" t="s">
        <v>34329</v>
      </c>
      <c r="AM48" s="33">
        <f>SUM(D6L828C18,D6L837C18,D6L840C18)</f>
        <v>2078.9661129093442</v>
      </c>
      <c r="AN48" s="16" t="s">
        <v>34330</v>
      </c>
      <c r="AO48" s="33">
        <f>SUM(D6L828C19,D6L837C19,D6L840C19)</f>
        <v>10321.041432140089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11.348084544016769</v>
      </c>
      <c r="AT48" s="16" t="s">
        <v>34332</v>
      </c>
      <c r="AU48" s="33">
        <f>IF(D6L841C5=0,0,D6L841C18/D6L841C5)</f>
        <v>0.13145118686191212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11.348084544016769</v>
      </c>
      <c r="AZ48" s="16" t="s">
        <v>34334</v>
      </c>
      <c r="BA48" s="33">
        <f>IF(D6L841C5=0,0,D6L841C19/D6L841C5)</f>
        <v>0.65259031279118551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84DC61-C56A-481A-A1AD-411F2F5379C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34273.491195000002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29475.202427700002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14737.601213850001</v>
      </c>
      <c r="R8" s="16" t="s">
        <v>34344</v>
      </c>
      <c r="S8" s="15">
        <f>D6L901C5-D6L901C7</f>
        <v>14737.601213850001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14370.379222006826</v>
      </c>
      <c r="X8" s="16" t="s">
        <v>34346</v>
      </c>
      <c r="Y8" s="33">
        <f>D6L901C7-D6L901C10</f>
        <v>367.22199184317469</v>
      </c>
      <c r="Z8" s="16" t="s">
        <v>34347</v>
      </c>
      <c r="AA8" s="33">
        <f>CHOOSE(MIN(D6L901C9,RUN_YEARS),B7L809C7,B7L809C16,B7L809C25,B7L809C34,B7L809C43)</f>
        <v>124718</v>
      </c>
      <c r="AB8" s="16" t="s">
        <v>34348</v>
      </c>
      <c r="AC8" s="33">
        <f>IF(D6L901C12=0,0,D6L901C10/D6L901C12)</f>
        <v>0.1152229768117419</v>
      </c>
      <c r="AD8" s="16" t="s">
        <v>34349</v>
      </c>
      <c r="AE8" s="33">
        <f>IF(D6L901C5=0,0,D6L901C10/D6L901C5)</f>
        <v>0.48754132417770712</v>
      </c>
      <c r="AF8" s="16" t="s">
        <v>34350</v>
      </c>
      <c r="AG8" s="33">
        <f>CHOOSE(MIN(D6L901C9,RUN_YEARS),B7L809C5,B7L809C14,B7L809C23,B7L809C32,B7L809C41)</f>
        <v>1225.7904763453166</v>
      </c>
      <c r="AH8" s="16" t="s">
        <v>34351</v>
      </c>
      <c r="AI8" s="33">
        <f>IF(D6L901C15=0,0,D6L901C11/D6L901C15)</f>
        <v>0.29957973971052848</v>
      </c>
      <c r="AJ8" s="16" t="s">
        <v>34352</v>
      </c>
      <c r="AK8" s="33">
        <f>IF(D6L901C5=0,0,D6L901C11/D6L901C5)</f>
        <v>1.2458675822292889E-2</v>
      </c>
      <c r="AL8" s="16" t="s">
        <v>34353</v>
      </c>
      <c r="AM8" s="33">
        <f>D6L901C8*CHOOSE(MIN(D6L901C9,RUN_YEARS),B7L809C4,B7L809C13,B7L809C22,B7L809C31,B7L809C40)</f>
        <v>3862.6064825503408</v>
      </c>
      <c r="AN8" s="16" t="s">
        <v>34354</v>
      </c>
      <c r="AO8" s="33">
        <f>D6L901C8-D6L901C18</f>
        <v>10874.994731299659</v>
      </c>
      <c r="AP8" s="16" t="s">
        <v>34355</v>
      </c>
      <c r="AQ8" s="33">
        <f>CHOOSE(MIN(D6L901C9,RUN_YEARS),B7L809C2,B7L809C11,B7L809C20,B7L809C29,B7L809C38)</f>
        <v>201.21805849562327</v>
      </c>
      <c r="AR8" s="16" t="s">
        <v>34356</v>
      </c>
      <c r="AS8" s="33">
        <f>IF(D6L901C20=0,0,D6L901C18/D6L901C20)</f>
        <v>19.196122412811956</v>
      </c>
      <c r="AT8" s="16" t="s">
        <v>34357</v>
      </c>
      <c r="AU8" s="33">
        <f>IF(D6L901C5=0,0,D6L901C18/D6L901C5)</f>
        <v>0.13104596964261617</v>
      </c>
      <c r="AV8" s="16" t="s">
        <v>34358</v>
      </c>
      <c r="AW8" s="33">
        <f>CHOOSE(MIN(D6L901C9,RUN_YEARS),B7L809C1,B7L809C10,B7L809C19,B7L809C28,B7L809C37)</f>
        <v>566.52038872399703</v>
      </c>
      <c r="AX8" s="16" t="s">
        <v>34359</v>
      </c>
      <c r="AY8" s="33">
        <f>IF(D6L901C23=0,0,D6L901C19/D6L901C23)</f>
        <v>19.196122412811953</v>
      </c>
      <c r="AZ8" s="16" t="s">
        <v>34360</v>
      </c>
      <c r="BA8" s="33">
        <f>IF(D6L901C5=0,0,D6L901C19/D6L901C5)</f>
        <v>0.36895403035738378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4.5024842503906548</v>
      </c>
      <c r="J9" s="16" t="s">
        <v>34381</v>
      </c>
      <c r="K9" s="21">
        <f>IF(FLOW_THRU_100PCT="Y",1,INDEX(VariabilityMatrix,D6L902C1,D6L902C9))</f>
        <v>0.59732288155061353</v>
      </c>
      <c r="L9" s="16" t="s">
        <v>34361</v>
      </c>
      <c r="M9" s="15">
        <f>IF(D6L902C2&lt;&gt;0,D6L902C2*D6L902C4,D6L902C3*D6L902C4)</f>
        <v>2.6894368665796002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1.3447184332898001</v>
      </c>
      <c r="R9" s="16" t="s">
        <v>34363</v>
      </c>
      <c r="S9" s="15">
        <f>D6L902C5-D6L902C7</f>
        <v>1.3447184332898001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1.3110225758875516</v>
      </c>
      <c r="X9" s="16" t="s">
        <v>34365</v>
      </c>
      <c r="Y9" s="33">
        <f>D6L902C7-D6L902C10</f>
        <v>3.3695857402248564E-2</v>
      </c>
      <c r="Z9" s="16" t="s">
        <v>34366</v>
      </c>
      <c r="AA9" s="33">
        <f>CHOOSE(MIN(D6L902C9,RUN_YEARS),B7L809C7,B7L809C16,B7L809C25,B7L809C34,B7L809C43)</f>
        <v>131057</v>
      </c>
      <c r="AB9" s="16" t="s">
        <v>34367</v>
      </c>
      <c r="AC9" s="33">
        <f>IF(D6L902C12=0,0,D6L902C10/D6L902C12)</f>
        <v>1.0003453275197445E-5</v>
      </c>
      <c r="AD9" s="16" t="s">
        <v>34368</v>
      </c>
      <c r="AE9" s="33">
        <f>IF(D6L902C5=0,0,D6L902C10/D6L902C5)</f>
        <v>0.48747103610388792</v>
      </c>
      <c r="AF9" s="16" t="s">
        <v>34369</v>
      </c>
      <c r="AG9" s="33">
        <f>CHOOSE(MIN(D6L902C9,RUN_YEARS),B7L809C5,B7L809C14,B7L809C23,B7L809C32,B7L809C41)</f>
        <v>1295.5471273948767</v>
      </c>
      <c r="AH9" s="16" t="s">
        <v>34370</v>
      </c>
      <c r="AI9" s="33">
        <f>IF(D6L902C15=0,0,D6L902C11/D6L902C15)</f>
        <v>2.6008978515513489E-5</v>
      </c>
      <c r="AJ9" s="16" t="s">
        <v>34371</v>
      </c>
      <c r="AK9" s="33">
        <f>IF(D6L902C5=0,0,D6L902C11/D6L902C5)</f>
        <v>1.2528963896112062E-2</v>
      </c>
      <c r="AL9" s="16" t="s">
        <v>34372</v>
      </c>
      <c r="AM9" s="33">
        <f>D6L902C8*CHOOSE(MIN(D6L902C9,RUN_YEARS),B7L809C4,B7L809C13,B7L809C22,B7L809C31,B7L809C40)</f>
        <v>0.34674427609809805</v>
      </c>
      <c r="AN9" s="16" t="s">
        <v>34373</v>
      </c>
      <c r="AO9" s="33">
        <f>D6L902C8-D6L902C18</f>
        <v>0.99797415719170202</v>
      </c>
      <c r="AP9" s="16" t="s">
        <v>34374</v>
      </c>
      <c r="AQ9" s="33">
        <f>CHOOSE(MIN(D6L902C9,RUN_YEARS),B7L809C2,B7L809C11,B7L809C20,B7L809C29,B7L809C38)</f>
        <v>207.7025700659851</v>
      </c>
      <c r="AR9" s="16" t="s">
        <v>34375</v>
      </c>
      <c r="AS9" s="33">
        <f>IF(D6L902C20=0,0,D6L902C18/D6L902C20)</f>
        <v>1.6694269887365415E-3</v>
      </c>
      <c r="AT9" s="16" t="s">
        <v>34376</v>
      </c>
      <c r="AU9" s="33">
        <f>IF(D6L902C5=0,0,D6L902C18/D6L902C5)</f>
        <v>0.12892820813417497</v>
      </c>
      <c r="AV9" s="16" t="s">
        <v>34377</v>
      </c>
      <c r="AW9" s="33">
        <f>CHOOSE(MIN(D6L902C9,RUN_YEARS),B7L809C1,B7L809C10,B7L809C19,B7L809C28,B7L809C37)</f>
        <v>597.7944312179776</v>
      </c>
      <c r="AX9" s="16" t="s">
        <v>34378</v>
      </c>
      <c r="AY9" s="33">
        <f>IF(D6L902C23=0,0,D6L902C19/D6L902C23)</f>
        <v>1.6694269887365415E-3</v>
      </c>
      <c r="AZ9" s="16" t="s">
        <v>34379</v>
      </c>
      <c r="BA9" s="33">
        <f>IF(D6L902C5=0,0,D6L902C19/D6L902C5)</f>
        <v>0.37107179186582501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1.9214897942258864</v>
      </c>
      <c r="J10" s="16" t="s">
        <v>34402</v>
      </c>
      <c r="K10" s="21">
        <f>IF(FLOW_THRU_100PCT="Y",1,INDEX(VariabilityMatrix,D6L903C1,D6L903C9))</f>
        <v>0.59732288155061353</v>
      </c>
      <c r="L10" s="16" t="s">
        <v>34382</v>
      </c>
      <c r="M10" s="15">
        <f>IF(D6L903C2&lt;&gt;0,D6L903C2*D6L903C4,D6L903C3*D6L903C4)</f>
        <v>1.147749820757102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0.57387491037855098</v>
      </c>
      <c r="R10" s="16" t="s">
        <v>34384</v>
      </c>
      <c r="S10" s="15">
        <f>D6L903C5-D6L903C7</f>
        <v>0.57387491037855098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0.55949479431251625</v>
      </c>
      <c r="X10" s="16" t="s">
        <v>34386</v>
      </c>
      <c r="Y10" s="33">
        <f>D6L903C7-D6L903C10</f>
        <v>1.4380116066034732E-2</v>
      </c>
      <c r="Z10" s="16" t="s">
        <v>34387</v>
      </c>
      <c r="AA10" s="33">
        <f>CHOOSE(MIN(D6L903C9,RUN_YEARS),B7L809C7,B7L809C16,B7L809C25,B7L809C34,B7L809C43)</f>
        <v>131057</v>
      </c>
      <c r="AB10" s="16" t="s">
        <v>34388</v>
      </c>
      <c r="AC10" s="33">
        <f>IF(D6L903C12=0,0,D6L903C10/D6L903C12)</f>
        <v>4.2690950831509671E-6</v>
      </c>
      <c r="AD10" s="16" t="s">
        <v>34389</v>
      </c>
      <c r="AE10" s="33">
        <f>IF(D6L903C5=0,0,D6L903C10/D6L903C5)</f>
        <v>0.48747103610388803</v>
      </c>
      <c r="AF10" s="16" t="s">
        <v>34390</v>
      </c>
      <c r="AG10" s="33">
        <f>CHOOSE(MIN(D6L903C9,RUN_YEARS),B7L809C5,B7L809C14,B7L809C23,B7L809C32,B7L809C41)</f>
        <v>1295.5471273948767</v>
      </c>
      <c r="AH10" s="16" t="s">
        <v>34391</v>
      </c>
      <c r="AI10" s="33">
        <f>IF(D6L903C15=0,0,D6L903C11/D6L903C15)</f>
        <v>1.1099647216192498E-5</v>
      </c>
      <c r="AJ10" s="16" t="s">
        <v>34392</v>
      </c>
      <c r="AK10" s="33">
        <f>IF(D6L903C5=0,0,D6L903C11/D6L903C5)</f>
        <v>1.2528963896111984E-2</v>
      </c>
      <c r="AL10" s="16" t="s">
        <v>34393</v>
      </c>
      <c r="AM10" s="33">
        <f>D6L903C8*CHOOSE(MIN(D6L903C9,RUN_YEARS),B7L809C4,B7L809C13,B7L809C22,B7L809C31,B7L809C40)</f>
        <v>0.14797732777653366</v>
      </c>
      <c r="AN10" s="16" t="s">
        <v>34394</v>
      </c>
      <c r="AO10" s="33">
        <f>D6L903C8-D6L903C18</f>
        <v>0.42589758260201732</v>
      </c>
      <c r="AP10" s="16" t="s">
        <v>34395</v>
      </c>
      <c r="AQ10" s="33">
        <f>CHOOSE(MIN(D6L903C9,RUN_YEARS),B7L809C2,B7L809C11,B7L809C20,B7L809C29,B7L809C38)</f>
        <v>207.7025700659851</v>
      </c>
      <c r="AR10" s="16" t="s">
        <v>34396</v>
      </c>
      <c r="AS10" s="33">
        <f>IF(D6L903C20=0,0,D6L903C18/D6L903C20)</f>
        <v>7.1244822695031018E-4</v>
      </c>
      <c r="AT10" s="16" t="s">
        <v>34397</v>
      </c>
      <c r="AU10" s="33">
        <f>IF(D6L903C5=0,0,D6L903C18/D6L903C5)</f>
        <v>0.12892820813417497</v>
      </c>
      <c r="AV10" s="16" t="s">
        <v>34398</v>
      </c>
      <c r="AW10" s="33">
        <f>CHOOSE(MIN(D6L903C9,RUN_YEARS),B7L809C1,B7L809C10,B7L809C19,B7L809C28,B7L809C37)</f>
        <v>597.7944312179776</v>
      </c>
      <c r="AX10" s="16" t="s">
        <v>34399</v>
      </c>
      <c r="AY10" s="33">
        <f>IF(D6L903C23=0,0,D6L903C19/D6L903C23)</f>
        <v>7.1244822695031018E-4</v>
      </c>
      <c r="AZ10" s="16" t="s">
        <v>34400</v>
      </c>
      <c r="BA10" s="33">
        <f>IF(D6L903C5=0,0,D6L903C19/D6L903C5)</f>
        <v>0.37107179186582501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0.12275442416335129</v>
      </c>
      <c r="J11" s="16" t="s">
        <v>34423</v>
      </c>
      <c r="K11" s="21">
        <f>IF(FLOW_THRU_100PCT="Y",1,INDEX(VariabilityMatrix,D6L904C1,D6L904C9))</f>
        <v>0.59590198796625027</v>
      </c>
      <c r="L11" s="16" t="s">
        <v>34403</v>
      </c>
      <c r="M11" s="15">
        <f>IF(D6L904C2&lt;&gt;0,D6L904C2*D6L904C4,D6L904C3*D6L904C4)</f>
        <v>7.3149605390593342E-2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3.6574802695296671E-2</v>
      </c>
      <c r="R11" s="16" t="s">
        <v>34405</v>
      </c>
      <c r="S11" s="15">
        <f>D6L904C5-D6L904C7</f>
        <v>3.6574802695296671E-2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3.5682161466504589E-2</v>
      </c>
      <c r="X11" s="16" t="s">
        <v>34407</v>
      </c>
      <c r="Y11" s="33">
        <f>D6L904C7-D6L904C10</f>
        <v>8.9264122879208208E-4</v>
      </c>
      <c r="Z11" s="16" t="s">
        <v>34408</v>
      </c>
      <c r="AA11" s="33">
        <f>CHOOSE(MIN(D6L904C9,RUN_YEARS),B7L809C7,B7L809C16,B7L809C25,B7L809C34,B7L809C43)</f>
        <v>128501</v>
      </c>
      <c r="AB11" s="16" t="s">
        <v>34409</v>
      </c>
      <c r="AC11" s="33">
        <f>IF(D6L904C12=0,0,D6L904C10/D6L904C12)</f>
        <v>2.7768002946673245E-7</v>
      </c>
      <c r="AD11" s="16" t="s">
        <v>34410</v>
      </c>
      <c r="AE11" s="33">
        <f>IF(D6L904C5=0,0,D6L904C10/D6L904C5)</f>
        <v>0.48779704655923034</v>
      </c>
      <c r="AF11" s="16" t="s">
        <v>34411</v>
      </c>
      <c r="AG11" s="33">
        <f>CHOOSE(MIN(D6L904C9,RUN_YEARS),B7L809C5,B7L809C14,B7L809C23,B7L809C32,B7L809C41)</f>
        <v>1236.3998599206043</v>
      </c>
      <c r="AH11" s="16" t="s">
        <v>34412</v>
      </c>
      <c r="AI11" s="33">
        <f>IF(D6L904C15=0,0,D6L904C11/D6L904C15)</f>
        <v>7.2196807661350211E-7</v>
      </c>
      <c r="AJ11" s="16" t="s">
        <v>34413</v>
      </c>
      <c r="AK11" s="33">
        <f>IF(D6L904C5=0,0,D6L904C11/D6L904C5)</f>
        <v>1.2202953440769635E-2</v>
      </c>
      <c r="AL11" s="16" t="s">
        <v>34414</v>
      </c>
      <c r="AM11" s="33">
        <f>D6L904C8*CHOOSE(MIN(D6L904C9,RUN_YEARS),B7L809C4,B7L809C13,B7L809C22,B7L809C31,B7L809C40)</f>
        <v>1.0097846840946764E-2</v>
      </c>
      <c r="AN11" s="16" t="s">
        <v>34415</v>
      </c>
      <c r="AO11" s="33">
        <f>D6L904C8-D6L904C18</f>
        <v>2.6476955854349907E-2</v>
      </c>
      <c r="AP11" s="16" t="s">
        <v>34416</v>
      </c>
      <c r="AQ11" s="33">
        <f>CHOOSE(MIN(D6L904C9,RUN_YEARS),B7L809C2,B7L809C11,B7L809C20,B7L809C29,B7L809C38)</f>
        <v>218.73146415356828</v>
      </c>
      <c r="AR11" s="16" t="s">
        <v>34417</v>
      </c>
      <c r="AS11" s="33">
        <f>IF(D6L904C20=0,0,D6L904C18/D6L904C20)</f>
        <v>4.6165497405792555E-5</v>
      </c>
      <c r="AT11" s="16" t="s">
        <v>34418</v>
      </c>
      <c r="AU11" s="33">
        <f>IF(D6L904C5=0,0,D6L904C18/D6L904C5)</f>
        <v>0.13804376369534449</v>
      </c>
      <c r="AV11" s="16" t="s">
        <v>34419</v>
      </c>
      <c r="AW11" s="33">
        <f>CHOOSE(MIN(D6L904C9,RUN_YEARS),B7L809C1,B7L809C10,B7L809C19,B7L809C28,B7L809C37)</f>
        <v>573.52259462556435</v>
      </c>
      <c r="AX11" s="16" t="s">
        <v>34420</v>
      </c>
      <c r="AY11" s="33">
        <f>IF(D6L904C23=0,0,D6L904C19/D6L904C23)</f>
        <v>4.6165497405792555E-5</v>
      </c>
      <c r="AZ11" s="16" t="s">
        <v>34421</v>
      </c>
      <c r="BA11" s="33">
        <f>IF(D6L904C5=0,0,D6L904C19/D6L904C5)</f>
        <v>0.36195623630465551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113.14662396142094</v>
      </c>
      <c r="J12" s="16" t="s">
        <v>34444</v>
      </c>
      <c r="K12" s="21">
        <f>IF(FLOW_THRU_100PCT="Y",1,INDEX(VariabilityMatrix,D6L905C1,D6L905C9))</f>
        <v>0.26218667313415128</v>
      </c>
      <c r="L12" s="16" t="s">
        <v>34424</v>
      </c>
      <c r="M12" s="15">
        <f>IF(D6L905C2&lt;&gt;0,D6L905C2*D6L905C4,D6L905C3*D6L905C4)</f>
        <v>29.665536912805802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14.832768456402901</v>
      </c>
      <c r="R12" s="16" t="s">
        <v>34426</v>
      </c>
      <c r="S12" s="15">
        <f>D6L905C5-D6L905C7</f>
        <v>14.832768456402901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14.461090015463579</v>
      </c>
      <c r="X12" s="16" t="s">
        <v>34428</v>
      </c>
      <c r="Y12" s="33">
        <f>D6L905C7-D6L905C10</f>
        <v>0.37167844093932167</v>
      </c>
      <c r="Z12" s="16" t="s">
        <v>34429</v>
      </c>
      <c r="AA12" s="33">
        <f>CHOOSE(MIN(D6L905C9,RUN_YEARS),B7L809C7,B7L809C16,B7L809C25,B7L809C34,B7L809C43)</f>
        <v>131057</v>
      </c>
      <c r="AB12" s="16" t="s">
        <v>34430</v>
      </c>
      <c r="AC12" s="33">
        <f>IF(D6L905C12=0,0,D6L905C10/D6L905C12)</f>
        <v>1.1034198871837123E-4</v>
      </c>
      <c r="AD12" s="16" t="s">
        <v>34431</v>
      </c>
      <c r="AE12" s="33">
        <f>IF(D6L905C5=0,0,D6L905C10/D6L905C5)</f>
        <v>0.48747103610388798</v>
      </c>
      <c r="AF12" s="16" t="s">
        <v>34432</v>
      </c>
      <c r="AG12" s="33">
        <f>CHOOSE(MIN(D6L905C9,RUN_YEARS),B7L809C5,B7L809C14,B7L809C23,B7L809C32,B7L809C41)</f>
        <v>1295.5471273948767</v>
      </c>
      <c r="AH12" s="16" t="s">
        <v>34433</v>
      </c>
      <c r="AI12" s="33">
        <f>IF(D6L905C15=0,0,D6L905C11/D6L905C15)</f>
        <v>2.8688917066776516E-4</v>
      </c>
      <c r="AJ12" s="16" t="s">
        <v>34434</v>
      </c>
      <c r="AK12" s="33">
        <f>IF(D6L905C5=0,0,D6L905C11/D6L905C5)</f>
        <v>1.2528963896111998E-2</v>
      </c>
      <c r="AL12" s="16" t="s">
        <v>34435</v>
      </c>
      <c r="AM12" s="33">
        <f>D6L905C8*CHOOSE(MIN(D6L905C9,RUN_YEARS),B7L809C4,B7L809C13,B7L809C22,B7L809C31,B7L809C40)</f>
        <v>3.8247245175062767</v>
      </c>
      <c r="AN12" s="16" t="s">
        <v>34436</v>
      </c>
      <c r="AO12" s="33">
        <f>D6L905C8-D6L905C18</f>
        <v>11.008043938896623</v>
      </c>
      <c r="AP12" s="16" t="s">
        <v>34437</v>
      </c>
      <c r="AQ12" s="33">
        <f>CHOOSE(MIN(D6L905C9,RUN_YEARS),B7L809C2,B7L809C11,B7L809C20,B7L809C29,B7L809C38)</f>
        <v>207.7025700659851</v>
      </c>
      <c r="AR12" s="16" t="s">
        <v>34438</v>
      </c>
      <c r="AS12" s="33">
        <f>IF(D6L905C20=0,0,D6L905C18/D6L905C20)</f>
        <v>1.8414430386158431E-2</v>
      </c>
      <c r="AT12" s="16" t="s">
        <v>34439</v>
      </c>
      <c r="AU12" s="33">
        <f>IF(D6L905C5=0,0,D6L905C18/D6L905C5)</f>
        <v>0.12892820813417497</v>
      </c>
      <c r="AV12" s="16" t="s">
        <v>34440</v>
      </c>
      <c r="AW12" s="33">
        <f>CHOOSE(MIN(D6L905C9,RUN_YEARS),B7L809C1,B7L809C10,B7L809C19,B7L809C28,B7L809C37)</f>
        <v>597.7944312179776</v>
      </c>
      <c r="AX12" s="16" t="s">
        <v>34441</v>
      </c>
      <c r="AY12" s="33">
        <f>IF(D6L905C23=0,0,D6L905C19/D6L905C23)</f>
        <v>1.8414430386158431E-2</v>
      </c>
      <c r="AZ12" s="16" t="s">
        <v>34442</v>
      </c>
      <c r="BA12" s="33">
        <f>IF(D6L905C5=0,0,D6L905C19/D6L905C5)</f>
        <v>0.37107179186582501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50.733146047286859</v>
      </c>
      <c r="J13" s="16" t="s">
        <v>34465</v>
      </c>
      <c r="K13" s="21">
        <f>IF(FLOW_THRU_100PCT="Y",1,INDEX(VariabilityMatrix,D6L906C1,D6L906C9))</f>
        <v>0.59732288155061353</v>
      </c>
      <c r="L13" s="16" t="s">
        <v>34445</v>
      </c>
      <c r="M13" s="15">
        <f>IF(D6L906C2&lt;&gt;0,D6L906C2*D6L906C4,D6L906C3*D6L906C4)</f>
        <v>30.304068987093505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15.152034493546752</v>
      </c>
      <c r="R13" s="16" t="s">
        <v>34447</v>
      </c>
      <c r="S13" s="15">
        <f>D6L906C5-D6L906C7</f>
        <v>15.152034493546752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14.77235590730217</v>
      </c>
      <c r="X13" s="16" t="s">
        <v>34449</v>
      </c>
      <c r="Y13" s="33">
        <f>D6L906C7-D6L906C10</f>
        <v>0.37967858624458195</v>
      </c>
      <c r="Z13" s="16" t="s">
        <v>34450</v>
      </c>
      <c r="AA13" s="33">
        <f>CHOOSE(MIN(D6L906C9,RUN_YEARS),B7L809C7,B7L809C16,B7L809C25,B7L809C34,B7L809C43)</f>
        <v>131057</v>
      </c>
      <c r="AB13" s="16" t="s">
        <v>34451</v>
      </c>
      <c r="AC13" s="33">
        <f>IF(D6L906C12=0,0,D6L906C10/D6L906C12)</f>
        <v>1.127170308133268E-4</v>
      </c>
      <c r="AD13" s="16" t="s">
        <v>34452</v>
      </c>
      <c r="AE13" s="33">
        <f>IF(D6L906C5=0,0,D6L906C10/D6L906C5)</f>
        <v>0.48747103610388798</v>
      </c>
      <c r="AF13" s="16" t="s">
        <v>34453</v>
      </c>
      <c r="AG13" s="33">
        <f>CHOOSE(MIN(D6L906C9,RUN_YEARS),B7L809C5,B7L809C14,B7L809C23,B7L809C32,B7L809C41)</f>
        <v>1295.5471273948767</v>
      </c>
      <c r="AH13" s="16" t="s">
        <v>34454</v>
      </c>
      <c r="AI13" s="33">
        <f>IF(D6L906C15=0,0,D6L906C11/D6L906C15)</f>
        <v>2.9306428011464974E-4</v>
      </c>
      <c r="AJ13" s="16" t="s">
        <v>34455</v>
      </c>
      <c r="AK13" s="33">
        <f>IF(D6L906C5=0,0,D6L906C11/D6L906C5)</f>
        <v>1.2528963896112003E-2</v>
      </c>
      <c r="AL13" s="16" t="s">
        <v>34456</v>
      </c>
      <c r="AM13" s="33">
        <f>D6L906C8*CHOOSE(MIN(D6L906C9,RUN_YEARS),B7L809C4,B7L809C13,B7L809C22,B7L809C31,B7L809C40)</f>
        <v>3.9070493136803881</v>
      </c>
      <c r="AN13" s="16" t="s">
        <v>34457</v>
      </c>
      <c r="AO13" s="33">
        <f>D6L906C8-D6L906C18</f>
        <v>11.244985179866365</v>
      </c>
      <c r="AP13" s="16" t="s">
        <v>34458</v>
      </c>
      <c r="AQ13" s="33">
        <f>CHOOSE(MIN(D6L906C9,RUN_YEARS),B7L809C2,B7L809C11,B7L809C20,B7L809C29,B7L809C38)</f>
        <v>207.7025700659851</v>
      </c>
      <c r="AR13" s="16" t="s">
        <v>34459</v>
      </c>
      <c r="AS13" s="33">
        <f>IF(D6L906C20=0,0,D6L906C18/D6L906C20)</f>
        <v>1.8810789449736496E-2</v>
      </c>
      <c r="AT13" s="16" t="s">
        <v>34460</v>
      </c>
      <c r="AU13" s="33">
        <f>IF(D6L906C5=0,0,D6L906C18/D6L906C5)</f>
        <v>0.12892820813417497</v>
      </c>
      <c r="AV13" s="16" t="s">
        <v>34461</v>
      </c>
      <c r="AW13" s="33">
        <f>CHOOSE(MIN(D6L906C9,RUN_YEARS),B7L809C1,B7L809C10,B7L809C19,B7L809C28,B7L809C37)</f>
        <v>597.7944312179776</v>
      </c>
      <c r="AX13" s="16" t="s">
        <v>34462</v>
      </c>
      <c r="AY13" s="33">
        <f>IF(D6L906C23=0,0,D6L906C19/D6L906C23)</f>
        <v>1.8810789449736499E-2</v>
      </c>
      <c r="AZ13" s="16" t="s">
        <v>34463</v>
      </c>
      <c r="BA13" s="33">
        <f>IF(D6L906C5=0,0,D6L906C19/D6L906C5)</f>
        <v>0.37107179186582506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0.63160237237120975</v>
      </c>
      <c r="J14" s="16" t="s">
        <v>34486</v>
      </c>
      <c r="K14" s="21">
        <f>IF(FLOW_THRU_100PCT="Y",1,INDEX(VariabilityMatrix,D6L907C1,D6L907C9))</f>
        <v>0.59590198796625027</v>
      </c>
      <c r="L14" s="16" t="s">
        <v>34466</v>
      </c>
      <c r="M14" s="15">
        <f>IF(D6L907C2&lt;&gt;0,D6L907C2*D6L907C4,D6L907C3*D6L907C4)</f>
        <v>0.37637310930020373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0.18818655465010187</v>
      </c>
      <c r="R14" s="16" t="s">
        <v>34468</v>
      </c>
      <c r="S14" s="15">
        <f>D6L907C5-D6L907C7</f>
        <v>0.18818655465010187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0.18359369112095378</v>
      </c>
      <c r="X14" s="16" t="s">
        <v>34470</v>
      </c>
      <c r="Y14" s="33">
        <f>D6L907C7-D6L907C10</f>
        <v>4.592863529148089E-3</v>
      </c>
      <c r="Z14" s="16" t="s">
        <v>34471</v>
      </c>
      <c r="AA14" s="33">
        <f>CHOOSE(MIN(D6L907C9,RUN_YEARS),B7L809C7,B7L809C16,B7L809C25,B7L809C34,B7L809C43)</f>
        <v>128501</v>
      </c>
      <c r="AB14" s="16" t="s">
        <v>34472</v>
      </c>
      <c r="AC14" s="33">
        <f>IF(D6L907C12=0,0,D6L907C10/D6L907C12)</f>
        <v>1.4287335594349754E-6</v>
      </c>
      <c r="AD14" s="16" t="s">
        <v>34473</v>
      </c>
      <c r="AE14" s="33">
        <f>IF(D6L907C5=0,0,D6L907C10/D6L907C5)</f>
        <v>0.48779704655923034</v>
      </c>
      <c r="AF14" s="16" t="s">
        <v>34474</v>
      </c>
      <c r="AG14" s="33">
        <f>CHOOSE(MIN(D6L907C9,RUN_YEARS),B7L809C5,B7L809C14,B7L809C23,B7L809C32,B7L809C41)</f>
        <v>1236.3998599206043</v>
      </c>
      <c r="AH14" s="16" t="s">
        <v>34475</v>
      </c>
      <c r="AI14" s="33">
        <f>IF(D6L907C15=0,0,D6L907C11/D6L907C15)</f>
        <v>3.7147072545309258E-6</v>
      </c>
      <c r="AJ14" s="16" t="s">
        <v>34476</v>
      </c>
      <c r="AK14" s="33">
        <f>IF(D6L907C5=0,0,D6L907C11/D6L907C5)</f>
        <v>1.220295344076964E-2</v>
      </c>
      <c r="AL14" s="16" t="s">
        <v>34477</v>
      </c>
      <c r="AM14" s="33">
        <f>D6L907C8*CHOOSE(MIN(D6L907C9,RUN_YEARS),B7L809C4,B7L809C13,B7L809C22,B7L809C31,B7L809C40)</f>
        <v>5.1955960561519389E-2</v>
      </c>
      <c r="AN14" s="16" t="s">
        <v>34478</v>
      </c>
      <c r="AO14" s="33">
        <f>D6L907C8-D6L907C18</f>
        <v>0.13623059408858249</v>
      </c>
      <c r="AP14" s="16" t="s">
        <v>34479</v>
      </c>
      <c r="AQ14" s="33">
        <f>CHOOSE(MIN(D6L907C9,RUN_YEARS),B7L809C2,B7L809C11,B7L809C20,B7L809C29,B7L809C38)</f>
        <v>218.73146415356828</v>
      </c>
      <c r="AR14" s="16" t="s">
        <v>34480</v>
      </c>
      <c r="AS14" s="33">
        <f>IF(D6L907C20=0,0,D6L907C18/D6L907C20)</f>
        <v>2.3753309000410587E-4</v>
      </c>
      <c r="AT14" s="16" t="s">
        <v>34481</v>
      </c>
      <c r="AU14" s="33">
        <f>IF(D6L907C5=0,0,D6L907C18/D6L907C5)</f>
        <v>0.13804376369534449</v>
      </c>
      <c r="AV14" s="16" t="s">
        <v>34482</v>
      </c>
      <c r="AW14" s="33">
        <f>CHOOSE(MIN(D6L907C9,RUN_YEARS),B7L809C1,B7L809C10,B7L809C19,B7L809C28,B7L809C37)</f>
        <v>573.52259462556435</v>
      </c>
      <c r="AX14" s="16" t="s">
        <v>34483</v>
      </c>
      <c r="AY14" s="33">
        <f>IF(D6L907C23=0,0,D6L907C19/D6L907C23)</f>
        <v>2.3753309000410584E-4</v>
      </c>
      <c r="AZ14" s="16" t="s">
        <v>34484</v>
      </c>
      <c r="BA14" s="33">
        <f>IF(D6L907C5=0,0,D6L907C19/D6L907C5)</f>
        <v>0.36195623630465551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0.15704336946037681</v>
      </c>
      <c r="J15" s="16" t="s">
        <v>34507</v>
      </c>
      <c r="K15" s="21">
        <f>IF(FLOW_THRU_100PCT="Y",1,INDEX(VariabilityMatrix,D6L908C1,D6L908C9))</f>
        <v>0.59590198796625027</v>
      </c>
      <c r="L15" s="16" t="s">
        <v>34487</v>
      </c>
      <c r="M15" s="15">
        <f>IF(D6L908C2&lt;&gt;0,D6L908C2*D6L908C4,D6L908C3*D6L908C4)</f>
        <v>9.3582456058356855E-2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4.6791228029178428E-2</v>
      </c>
      <c r="R15" s="16" t="s">
        <v>34489</v>
      </c>
      <c r="S15" s="15">
        <f>D6L908C5-D6L908C7</f>
        <v>4.6791228029178428E-2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4.5649245675025429E-2</v>
      </c>
      <c r="X15" s="16" t="s">
        <v>34491</v>
      </c>
      <c r="Y15" s="33">
        <f>D6L908C7-D6L908C10</f>
        <v>1.1419823541529983E-3</v>
      </c>
      <c r="Z15" s="16" t="s">
        <v>34492</v>
      </c>
      <c r="AA15" s="33">
        <f>CHOOSE(MIN(D6L908C9,RUN_YEARS),B7L809C7,B7L809C16,B7L809C25,B7L809C34,B7L809C43)</f>
        <v>128501</v>
      </c>
      <c r="AB15" s="16" t="s">
        <v>34493</v>
      </c>
      <c r="AC15" s="33">
        <f>IF(D6L908C12=0,0,D6L908C10/D6L908C12)</f>
        <v>3.5524428350771925E-7</v>
      </c>
      <c r="AD15" s="16" t="s">
        <v>34494</v>
      </c>
      <c r="AE15" s="33">
        <f>IF(D6L908C5=0,0,D6L908C10/D6L908C5)</f>
        <v>0.4877970465592304</v>
      </c>
      <c r="AF15" s="16" t="s">
        <v>34495</v>
      </c>
      <c r="AG15" s="33">
        <f>CHOOSE(MIN(D6L908C9,RUN_YEARS),B7L809C5,B7L809C14,B7L809C23,B7L809C32,B7L809C41)</f>
        <v>1236.3998599206043</v>
      </c>
      <c r="AH15" s="16" t="s">
        <v>34496</v>
      </c>
      <c r="AI15" s="33">
        <f>IF(D6L908C15=0,0,D6L908C11/D6L908C15)</f>
        <v>9.2363513712006652E-7</v>
      </c>
      <c r="AJ15" s="16" t="s">
        <v>34497</v>
      </c>
      <c r="AK15" s="33">
        <f>IF(D6L908C5=0,0,D6L908C11/D6L908C5)</f>
        <v>1.2202953440769628E-2</v>
      </c>
      <c r="AL15" s="16" t="s">
        <v>34498</v>
      </c>
      <c r="AM15" s="33">
        <f>D6L908C8*CHOOSE(MIN(D6L908C9,RUN_YEARS),B7L809C4,B7L809C13,B7L809C22,B7L809C31,B7L809C40)</f>
        <v>1.2918474450149773E-2</v>
      </c>
      <c r="AN15" s="16" t="s">
        <v>34499</v>
      </c>
      <c r="AO15" s="33">
        <f>D6L908C8-D6L908C18</f>
        <v>3.3872753579028657E-2</v>
      </c>
      <c r="AP15" s="16" t="s">
        <v>34500</v>
      </c>
      <c r="AQ15" s="33">
        <f>CHOOSE(MIN(D6L908C9,RUN_YEARS),B7L809C2,B7L809C11,B7L809C20,B7L809C29,B7L809C38)</f>
        <v>218.73146415356828</v>
      </c>
      <c r="AR15" s="16" t="s">
        <v>34501</v>
      </c>
      <c r="AS15" s="33">
        <f>IF(D6L908C20=0,0,D6L908C18/D6L908C20)</f>
        <v>5.9060887742606124E-5</v>
      </c>
      <c r="AT15" s="16" t="s">
        <v>34502</v>
      </c>
      <c r="AU15" s="33">
        <f>IF(D6L908C5=0,0,D6L908C18/D6L908C5)</f>
        <v>0.13804376369534449</v>
      </c>
      <c r="AV15" s="16" t="s">
        <v>34503</v>
      </c>
      <c r="AW15" s="33">
        <f>CHOOSE(MIN(D6L908C9,RUN_YEARS),B7L809C1,B7L809C10,B7L809C19,B7L809C28,B7L809C37)</f>
        <v>573.52259462556435</v>
      </c>
      <c r="AX15" s="16" t="s">
        <v>34504</v>
      </c>
      <c r="AY15" s="33">
        <f>IF(D6L908C23=0,0,D6L908C19/D6L908C23)</f>
        <v>5.9060887742606131E-5</v>
      </c>
      <c r="AZ15" s="16" t="s">
        <v>34505</v>
      </c>
      <c r="BA15" s="33">
        <f>IF(D6L908C5=0,0,D6L908C19/D6L908C5)</f>
        <v>0.36195623630465551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0.58496940676725506</v>
      </c>
      <c r="J16" s="16" t="s">
        <v>34528</v>
      </c>
      <c r="K16" s="21">
        <f>IF(FLOW_THRU_100PCT="Y",1,INDEX(VariabilityMatrix,D6L909C1,D6L909C9))</f>
        <v>0.59590198796625027</v>
      </c>
      <c r="L16" s="16" t="s">
        <v>34508</v>
      </c>
      <c r="M16" s="15">
        <f>IF(D6L909C2&lt;&gt;0,D6L909C2*D6L909C4,D6L909C3*D6L909C4)</f>
        <v>0.3485844323920454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0.1742922161960227</v>
      </c>
      <c r="R16" s="16" t="s">
        <v>34510</v>
      </c>
      <c r="S16" s="15">
        <f>D6L909C5-D6L909C7</f>
        <v>0.1742922161960227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0.17003845659736544</v>
      </c>
      <c r="X16" s="16" t="s">
        <v>34512</v>
      </c>
      <c r="Y16" s="33">
        <f>D6L909C7-D6L909C10</f>
        <v>4.2537595986572585E-3</v>
      </c>
      <c r="Z16" s="16" t="s">
        <v>34513</v>
      </c>
      <c r="AA16" s="33">
        <f>CHOOSE(MIN(D6L909C9,RUN_YEARS),B7L809C7,B7L809C16,B7L809C25,B7L809C34,B7L809C43)</f>
        <v>128501</v>
      </c>
      <c r="AB16" s="16" t="s">
        <v>34514</v>
      </c>
      <c r="AC16" s="33">
        <f>IF(D6L909C12=0,0,D6L909C10/D6L909C12)</f>
        <v>1.3232461739392335E-6</v>
      </c>
      <c r="AD16" s="16" t="s">
        <v>34515</v>
      </c>
      <c r="AE16" s="33">
        <f>IF(D6L909C5=0,0,D6L909C10/D6L909C5)</f>
        <v>0.48779704655923034</v>
      </c>
      <c r="AF16" s="16" t="s">
        <v>34516</v>
      </c>
      <c r="AG16" s="33">
        <f>CHOOSE(MIN(D6L909C9,RUN_YEARS),B7L809C5,B7L809C14,B7L809C23,B7L809C32,B7L809C41)</f>
        <v>1236.3998599206043</v>
      </c>
      <c r="AH16" s="16" t="s">
        <v>34517</v>
      </c>
      <c r="AI16" s="33">
        <f>IF(D6L909C15=0,0,D6L909C11/D6L909C15)</f>
        <v>3.4404400522420106E-6</v>
      </c>
      <c r="AJ16" s="16" t="s">
        <v>34518</v>
      </c>
      <c r="AK16" s="33">
        <f>IF(D6L909C5=0,0,D6L909C11/D6L909C5)</f>
        <v>1.2202953440769687E-2</v>
      </c>
      <c r="AL16" s="16" t="s">
        <v>34519</v>
      </c>
      <c r="AM16" s="33">
        <f>D6L909C8*CHOOSE(MIN(D6L909C9,RUN_YEARS),B7L809C4,B7L809C13,B7L809C22,B7L809C31,B7L809C40)</f>
        <v>4.8119907013003303E-2</v>
      </c>
      <c r="AN16" s="16" t="s">
        <v>34520</v>
      </c>
      <c r="AO16" s="33">
        <f>D6L909C8-D6L909C18</f>
        <v>0.12617230918301939</v>
      </c>
      <c r="AP16" s="16" t="s">
        <v>34521</v>
      </c>
      <c r="AQ16" s="33">
        <f>CHOOSE(MIN(D6L909C9,RUN_YEARS),B7L809C2,B7L809C11,B7L809C20,B7L809C29,B7L809C38)</f>
        <v>218.73146415356828</v>
      </c>
      <c r="AR16" s="16" t="s">
        <v>34522</v>
      </c>
      <c r="AS16" s="33">
        <f>IF(D6L909C20=0,0,D6L909C18/D6L909C20)</f>
        <v>2.1999535914603942E-4</v>
      </c>
      <c r="AT16" s="16" t="s">
        <v>34523</v>
      </c>
      <c r="AU16" s="33">
        <f>IF(D6L909C5=0,0,D6L909C18/D6L909C5)</f>
        <v>0.13804376369534449</v>
      </c>
      <c r="AV16" s="16" t="s">
        <v>34524</v>
      </c>
      <c r="AW16" s="33">
        <f>CHOOSE(MIN(D6L909C9,RUN_YEARS),B7L809C1,B7L809C10,B7L809C19,B7L809C28,B7L809C37)</f>
        <v>573.52259462556435</v>
      </c>
      <c r="AX16" s="16" t="s">
        <v>34525</v>
      </c>
      <c r="AY16" s="33">
        <f>IF(D6L909C23=0,0,D6L909C19/D6L909C23)</f>
        <v>2.1999535914603939E-4</v>
      </c>
      <c r="AZ16" s="16" t="s">
        <v>34526</v>
      </c>
      <c r="BA16" s="33">
        <f>IF(D6L909C5=0,0,D6L909C19/D6L909C5)</f>
        <v>0.36195623630465551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0.3792357349851021</v>
      </c>
      <c r="J17" s="16" t="s">
        <v>34549</v>
      </c>
      <c r="K17" s="21">
        <f>IF(FLOW_THRU_100PCT="Y",1,INDEX(VariabilityMatrix,D6L910C1,D6L910C9))</f>
        <v>0.59590198796625027</v>
      </c>
      <c r="L17" s="16" t="s">
        <v>34529</v>
      </c>
      <c r="M17" s="15">
        <f>IF(D6L910C2&lt;&gt;0,D6L910C2*D6L910C4,D6L910C3*D6L910C4)</f>
        <v>0.2259873283854644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0.1129936641927322</v>
      </c>
      <c r="R17" s="16" t="s">
        <v>34531</v>
      </c>
      <c r="S17" s="15">
        <f>D6L910C5-D6L910C7</f>
        <v>0.1129936641927322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0.11023595134624045</v>
      </c>
      <c r="X17" s="16" t="s">
        <v>34533</v>
      </c>
      <c r="Y17" s="33">
        <f>D6L910C7-D6L910C10</f>
        <v>2.7577128464917472E-3</v>
      </c>
      <c r="Z17" s="16" t="s">
        <v>34534</v>
      </c>
      <c r="AA17" s="33">
        <f>CHOOSE(MIN(D6L910C9,RUN_YEARS),B7L809C7,B7L809C16,B7L809C25,B7L809C34,B7L809C43)</f>
        <v>128501</v>
      </c>
      <c r="AB17" s="16" t="s">
        <v>34535</v>
      </c>
      <c r="AC17" s="33">
        <f>IF(D6L910C12=0,0,D6L910C10/D6L910C12)</f>
        <v>8.5786064969331325E-7</v>
      </c>
      <c r="AD17" s="16" t="s">
        <v>34536</v>
      </c>
      <c r="AE17" s="33">
        <f>IF(D6L910C5=0,0,D6L910C10/D6L910C5)</f>
        <v>0.48779704655923034</v>
      </c>
      <c r="AF17" s="16" t="s">
        <v>34537</v>
      </c>
      <c r="AG17" s="33">
        <f>CHOOSE(MIN(D6L910C9,RUN_YEARS),B7L809C5,B7L809C14,B7L809C23,B7L809C32,B7L809C41)</f>
        <v>1236.3998599206043</v>
      </c>
      <c r="AH17" s="16" t="s">
        <v>34538</v>
      </c>
      <c r="AI17" s="33">
        <f>IF(D6L910C15=0,0,D6L910C11/D6L910C15)</f>
        <v>2.2304376892026133E-6</v>
      </c>
      <c r="AJ17" s="16" t="s">
        <v>34539</v>
      </c>
      <c r="AK17" s="33">
        <f>IF(D6L910C5=0,0,D6L910C11/D6L910C5)</f>
        <v>1.2202953440769666E-2</v>
      </c>
      <c r="AL17" s="16" t="s">
        <v>34540</v>
      </c>
      <c r="AM17" s="33">
        <f>D6L910C8*CHOOSE(MIN(D6L910C9,RUN_YEARS),B7L809C4,B7L809C13,B7L809C22,B7L809C31,B7L809C40)</f>
        <v>3.1196141357785263E-2</v>
      </c>
      <c r="AN17" s="16" t="s">
        <v>34541</v>
      </c>
      <c r="AO17" s="33">
        <f>D6L910C8-D6L910C18</f>
        <v>8.1797522834946929E-2</v>
      </c>
      <c r="AP17" s="16" t="s">
        <v>34542</v>
      </c>
      <c r="AQ17" s="33">
        <f>CHOOSE(MIN(D6L910C9,RUN_YEARS),B7L809C2,B7L809C11,B7L809C20,B7L809C29,B7L809C38)</f>
        <v>218.73146415356828</v>
      </c>
      <c r="AR17" s="16" t="s">
        <v>34543</v>
      </c>
      <c r="AS17" s="33">
        <f>IF(D6L910C20=0,0,D6L910C18/D6L910C20)</f>
        <v>1.4262301712515804E-4</v>
      </c>
      <c r="AT17" s="16" t="s">
        <v>34544</v>
      </c>
      <c r="AU17" s="33">
        <f>IF(D6L910C5=0,0,D6L910C18/D6L910C5)</f>
        <v>0.13804376369534449</v>
      </c>
      <c r="AV17" s="16" t="s">
        <v>34545</v>
      </c>
      <c r="AW17" s="33">
        <f>CHOOSE(MIN(D6L910C9,RUN_YEARS),B7L809C1,B7L809C10,B7L809C19,B7L809C28,B7L809C37)</f>
        <v>573.52259462556435</v>
      </c>
      <c r="AX17" s="16" t="s">
        <v>34546</v>
      </c>
      <c r="AY17" s="33">
        <f>IF(D6L910C23=0,0,D6L910C19/D6L910C23)</f>
        <v>1.4262301712515801E-4</v>
      </c>
      <c r="AZ17" s="16" t="s">
        <v>34547</v>
      </c>
      <c r="BA17" s="33">
        <f>IF(D6L910C5=0,0,D6L910C19/D6L910C5)</f>
        <v>0.36195623630465545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5.280497575741927E-2</v>
      </c>
      <c r="J18" s="16" t="s">
        <v>34570</v>
      </c>
      <c r="K18" s="21">
        <f>IF(FLOW_THRU_100PCT="Y",1,INDEX(VariabilityMatrix,D6L911C1,D6L911C9))</f>
        <v>0.59590198796625027</v>
      </c>
      <c r="L18" s="16" t="s">
        <v>34550</v>
      </c>
      <c r="M18" s="15">
        <f>IF(D6L911C2&lt;&gt;0,D6L911C2*D6L911C4,D6L911C3*D6L911C4)</f>
        <v>3.1466590028355793E-2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1.5733295014177896E-2</v>
      </c>
      <c r="R18" s="16" t="s">
        <v>34552</v>
      </c>
      <c r="S18" s="15">
        <f>D6L911C5-D6L911C7</f>
        <v>1.5733295014177896E-2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1.5349309681122084E-2</v>
      </c>
      <c r="X18" s="16" t="s">
        <v>34554</v>
      </c>
      <c r="Y18" s="33">
        <f>D6L911C7-D6L911C10</f>
        <v>3.8398533305581198E-4</v>
      </c>
      <c r="Z18" s="16" t="s">
        <v>34555</v>
      </c>
      <c r="AA18" s="33">
        <f>CHOOSE(MIN(D6L911C9,RUN_YEARS),B7L809C7,B7L809C16,B7L809C25,B7L809C34,B7L809C43)</f>
        <v>128501</v>
      </c>
      <c r="AB18" s="16" t="s">
        <v>34556</v>
      </c>
      <c r="AC18" s="33">
        <f>IF(D6L911C12=0,0,D6L911C10/D6L911C12)</f>
        <v>1.1944895122311955E-7</v>
      </c>
      <c r="AD18" s="16" t="s">
        <v>34557</v>
      </c>
      <c r="AE18" s="33">
        <f>IF(D6L911C5=0,0,D6L911C10/D6L911C5)</f>
        <v>0.48779704655923034</v>
      </c>
      <c r="AF18" s="16" t="s">
        <v>34558</v>
      </c>
      <c r="AG18" s="33">
        <f>CHOOSE(MIN(D6L911C9,RUN_YEARS),B7L809C5,B7L809C14,B7L809C23,B7L809C32,B7L809C41)</f>
        <v>1236.3998599206043</v>
      </c>
      <c r="AH18" s="16" t="s">
        <v>34559</v>
      </c>
      <c r="AI18" s="33">
        <f>IF(D6L911C15=0,0,D6L911C11/D6L911C15)</f>
        <v>3.1056727318010992E-7</v>
      </c>
      <c r="AJ18" s="16" t="s">
        <v>34560</v>
      </c>
      <c r="AK18" s="33">
        <f>IF(D6L911C5=0,0,D6L911C11/D6L911C5)</f>
        <v>1.220295344076964E-2</v>
      </c>
      <c r="AL18" s="16" t="s">
        <v>34561</v>
      </c>
      <c r="AM18" s="33">
        <f>D6L911C8*CHOOSE(MIN(D6L911C9,RUN_YEARS),B7L809C4,B7L809C13,B7L809C22,B7L809C31,B7L809C40)</f>
        <v>4.3437665181726304E-3</v>
      </c>
      <c r="AN18" s="16" t="s">
        <v>34562</v>
      </c>
      <c r="AO18" s="33">
        <f>D6L911C8-D6L911C18</f>
        <v>1.1389528496005266E-2</v>
      </c>
      <c r="AP18" s="16" t="s">
        <v>34563</v>
      </c>
      <c r="AQ18" s="33">
        <f>CHOOSE(MIN(D6L911C9,RUN_YEARS),B7L809C2,B7L809C11,B7L809C20,B7L809C29,B7L809C38)</f>
        <v>218.73146415356828</v>
      </c>
      <c r="AR18" s="16" t="s">
        <v>34564</v>
      </c>
      <c r="AS18" s="33">
        <f>IF(D6L911C20=0,0,D6L911C18/D6L911C20)</f>
        <v>1.9858901118692887E-5</v>
      </c>
      <c r="AT18" s="16" t="s">
        <v>34565</v>
      </c>
      <c r="AU18" s="33">
        <f>IF(D6L911C5=0,0,D6L911C18/D6L911C5)</f>
        <v>0.13804376369534449</v>
      </c>
      <c r="AV18" s="16" t="s">
        <v>34566</v>
      </c>
      <c r="AW18" s="33">
        <f>CHOOSE(MIN(D6L911C9,RUN_YEARS),B7L809C1,B7L809C10,B7L809C19,B7L809C28,B7L809C37)</f>
        <v>573.52259462556435</v>
      </c>
      <c r="AX18" s="16" t="s">
        <v>34567</v>
      </c>
      <c r="AY18" s="33">
        <f>IF(D6L911C23=0,0,D6L911C19/D6L911C23)</f>
        <v>1.9858901118692884E-5</v>
      </c>
      <c r="AZ18" s="16" t="s">
        <v>34568</v>
      </c>
      <c r="BA18" s="33">
        <f>IF(D6L911C5=0,0,D6L911C19/D6L911C5)</f>
        <v>0.36195623630465551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0.59590198796625027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128501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1236.3998599206043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218.73146415356828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573.52259462556435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7.0956109735839136E-3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6.1022254372821655E-3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3.0511127186410828E-3</v>
      </c>
      <c r="R20" s="16" t="s">
        <v>34594</v>
      </c>
      <c r="S20" s="15">
        <f>D6L913C5-D6L913C7</f>
        <v>3.0511127186410828E-3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2.9766475457448484E-3</v>
      </c>
      <c r="X20" s="16" t="s">
        <v>34596</v>
      </c>
      <c r="Y20" s="33">
        <f>D6L913C7-D6L913C10</f>
        <v>7.4465172896234343E-5</v>
      </c>
      <c r="Z20" s="16" t="s">
        <v>34597</v>
      </c>
      <c r="AA20" s="33">
        <f>CHOOSE(MIN(D6L913C9,RUN_YEARS),B7L809C7,B7L809C16,B7L809C25,B7L809C34,B7L809C43)</f>
        <v>128501</v>
      </c>
      <c r="AB20" s="16" t="s">
        <v>34598</v>
      </c>
      <c r="AC20" s="33">
        <f>IF(D6L913C12=0,0,D6L913C10/D6L913C12)</f>
        <v>2.3164392072784245E-8</v>
      </c>
      <c r="AD20" s="16" t="s">
        <v>34599</v>
      </c>
      <c r="AE20" s="33">
        <f>IF(D6L913C5=0,0,D6L913C10/D6L913C5)</f>
        <v>0.4877970465592304</v>
      </c>
      <c r="AF20" s="16" t="s">
        <v>34600</v>
      </c>
      <c r="AG20" s="33">
        <f>CHOOSE(MIN(D6L913C9,RUN_YEARS),B7L809C5,B7L809C14,B7L809C23,B7L809C32,B7L809C41)</f>
        <v>1236.3998599206043</v>
      </c>
      <c r="AH20" s="16" t="s">
        <v>34601</v>
      </c>
      <c r="AI20" s="33">
        <f>IF(D6L913C15=0,0,D6L913C11/D6L913C15)</f>
        <v>6.0227419389238809E-8</v>
      </c>
      <c r="AJ20" s="16" t="s">
        <v>34602</v>
      </c>
      <c r="AK20" s="33">
        <f>IF(D6L913C5=0,0,D6L913C11/D6L913C5)</f>
        <v>1.2202953440769626E-2</v>
      </c>
      <c r="AL20" s="16" t="s">
        <v>34603</v>
      </c>
      <c r="AM20" s="33">
        <f>D6L913C8*CHOOSE(MIN(D6L913C9,RUN_YEARS),B7L809C4,B7L809C13,B7L809C22,B7L809C31,B7L809C40)</f>
        <v>8.4237416627989947E-4</v>
      </c>
      <c r="AN20" s="16" t="s">
        <v>34604</v>
      </c>
      <c r="AO20" s="33">
        <f>D6L913C8-D6L913C18</f>
        <v>2.2087385523611833E-3</v>
      </c>
      <c r="AP20" s="16" t="s">
        <v>34605</v>
      </c>
      <c r="AQ20" s="33">
        <f>CHOOSE(MIN(D6L913C9,RUN_YEARS),B7L809C2,B7L809C11,B7L809C20,B7L809C29,B7L809C38)</f>
        <v>218.73146415356828</v>
      </c>
      <c r="AR20" s="16" t="s">
        <v>34606</v>
      </c>
      <c r="AS20" s="33">
        <f>IF(D6L913C20=0,0,D6L913C18/D6L913C20)</f>
        <v>3.8511796624214995E-6</v>
      </c>
      <c r="AT20" s="16" t="s">
        <v>34607</v>
      </c>
      <c r="AU20" s="33">
        <f>IF(D6L913C5=0,0,D6L913C18/D6L913C5)</f>
        <v>0.13804376369534449</v>
      </c>
      <c r="AV20" s="16" t="s">
        <v>34608</v>
      </c>
      <c r="AW20" s="33">
        <f>CHOOSE(MIN(D6L913C9,RUN_YEARS),B7L809C1,B7L809C10,B7L809C19,B7L809C28,B7L809C37)</f>
        <v>573.52259462556435</v>
      </c>
      <c r="AX20" s="16" t="s">
        <v>34609</v>
      </c>
      <c r="AY20" s="33">
        <f>IF(D6L913C23=0,0,D6L913C19/D6L913C23)</f>
        <v>3.8511796624214995E-6</v>
      </c>
      <c r="AZ20" s="16" t="s">
        <v>34610</v>
      </c>
      <c r="BA20" s="33">
        <f>IF(D6L913C5=0,0,D6L913C19/D6L913C5)</f>
        <v>0.36195623630465551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0.59732288155061353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131057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1295.5471273948767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207.7025700659851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597.7944312179776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7.6127721057151865</v>
      </c>
      <c r="J22" s="16" t="s">
        <v>34653</v>
      </c>
      <c r="K22" s="21">
        <f>IF(FLOW_THRU_100PCT="Y",1,INDEX(VariabilityMatrix,D6L915C1,D6L915C9))</f>
        <v>0.58746942841131988</v>
      </c>
      <c r="L22" s="16" t="s">
        <v>34633</v>
      </c>
      <c r="M22" s="15">
        <f>IF(D6L915C2&lt;&gt;0,D6L915C2*D6L915C4,D6L915C3*D6L915C4)</f>
        <v>4.472270877570141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2.2361354387850705</v>
      </c>
      <c r="R22" s="16" t="s">
        <v>34635</v>
      </c>
      <c r="S22" s="15">
        <f>D6L915C5-D6L915C7</f>
        <v>2.2361354387850705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2.1804168657319427</v>
      </c>
      <c r="X22" s="16" t="s">
        <v>34637</v>
      </c>
      <c r="Y22" s="33">
        <f>D6L915C7-D6L915C10</f>
        <v>5.5718573053127773E-2</v>
      </c>
      <c r="Z22" s="16" t="s">
        <v>34638</v>
      </c>
      <c r="AA22" s="33">
        <f>CHOOSE(MIN(D6L915C9,RUN_YEARS),B7L809C7,B7L809C16,B7L809C25,B7L809C34,B7L809C43)</f>
        <v>124718</v>
      </c>
      <c r="AB22" s="16" t="s">
        <v>34639</v>
      </c>
      <c r="AC22" s="33">
        <f>IF(D6L915C12=0,0,D6L915C10/D6L915C12)</f>
        <v>1.7482776068666453E-5</v>
      </c>
      <c r="AD22" s="16" t="s">
        <v>34640</v>
      </c>
      <c r="AE22" s="33">
        <f>IF(D6L915C5=0,0,D6L915C10/D6L915C5)</f>
        <v>0.48754132417770712</v>
      </c>
      <c r="AF22" s="16" t="s">
        <v>34641</v>
      </c>
      <c r="AG22" s="33">
        <f>CHOOSE(MIN(D6L915C9,RUN_YEARS),B7L809C5,B7L809C14,B7L809C23,B7L809C32,B7L809C41)</f>
        <v>1225.7904763453166</v>
      </c>
      <c r="AH22" s="16" t="s">
        <v>34642</v>
      </c>
      <c r="AI22" s="33">
        <f>IF(D6L915C15=0,0,D6L915C11/D6L915C15)</f>
        <v>4.5455217778532761E-5</v>
      </c>
      <c r="AJ22" s="16" t="s">
        <v>34643</v>
      </c>
      <c r="AK22" s="33">
        <f>IF(D6L915C5=0,0,D6L915C11/D6L915C5)</f>
        <v>1.2458675822292901E-2</v>
      </c>
      <c r="AL22" s="16" t="s">
        <v>34644</v>
      </c>
      <c r="AM22" s="33">
        <f>D6L915C8*CHOOSE(MIN(D6L915C9,RUN_YEARS),B7L809C4,B7L809C13,B7L809C22,B7L809C31,B7L809C40)</f>
        <v>0.58607307365561301</v>
      </c>
      <c r="AN22" s="16" t="s">
        <v>34645</v>
      </c>
      <c r="AO22" s="33">
        <f>D6L915C8-D6L915C18</f>
        <v>1.6500623651294575</v>
      </c>
      <c r="AP22" s="16" t="s">
        <v>34646</v>
      </c>
      <c r="AQ22" s="33">
        <f>CHOOSE(MIN(D6L915C9,RUN_YEARS),B7L809C2,B7L809C11,B7L809C20,B7L809C29,B7L809C38)</f>
        <v>201.21805849562327</v>
      </c>
      <c r="AR22" s="16" t="s">
        <v>34647</v>
      </c>
      <c r="AS22" s="33">
        <f>IF(D6L915C20=0,0,D6L915C18/D6L915C20)</f>
        <v>2.912626620281006E-3</v>
      </c>
      <c r="AT22" s="16" t="s">
        <v>34648</v>
      </c>
      <c r="AU22" s="33">
        <f>IF(D6L915C5=0,0,D6L915C18/D6L915C5)</f>
        <v>0.13104596964261617</v>
      </c>
      <c r="AV22" s="16" t="s">
        <v>34649</v>
      </c>
      <c r="AW22" s="33">
        <f>CHOOSE(MIN(D6L915C9,RUN_YEARS),B7L809C1,B7L809C10,B7L809C19,B7L809C28,B7L809C37)</f>
        <v>566.52038872399703</v>
      </c>
      <c r="AX22" s="16" t="s">
        <v>34650</v>
      </c>
      <c r="AY22" s="33">
        <f>IF(D6L915C23=0,0,D6L915C19/D6L915C23)</f>
        <v>2.9126266202810064E-3</v>
      </c>
      <c r="AZ22" s="16" t="s">
        <v>34651</v>
      </c>
      <c r="BA22" s="33">
        <f>IF(D6L915C5=0,0,D6L915C19/D6L915C5)</f>
        <v>0.36895403035738383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2324.4082635704699</v>
      </c>
      <c r="J23" s="16" t="s">
        <v>34674</v>
      </c>
      <c r="K23" s="21">
        <f>IF(FLOW_THRU_100PCT="Y",1,INDEX(VariabilityMatrix,D6L916C1,D6L916C9))</f>
        <v>0.24925544762966589</v>
      </c>
      <c r="L23" s="16" t="s">
        <v>34654</v>
      </c>
      <c r="M23" s="15">
        <f>IF(D6L916C2&lt;&gt;0,D6L916C2*D6L916C4,D6L916C3*D6L916C4)</f>
        <v>579.37142221035185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289.68571110517593</v>
      </c>
      <c r="R23" s="16" t="s">
        <v>34656</v>
      </c>
      <c r="S23" s="15">
        <f>D6L916C5-D6L916C7</f>
        <v>289.68571110517593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282.46751037515639</v>
      </c>
      <c r="X23" s="16" t="s">
        <v>34658</v>
      </c>
      <c r="Y23" s="33">
        <f>D6L916C7-D6L916C10</f>
        <v>7.2182007300195323</v>
      </c>
      <c r="Z23" s="16" t="s">
        <v>34659</v>
      </c>
      <c r="AA23" s="33">
        <f>CHOOSE(MIN(D6L916C9,RUN_YEARS),B7L809C7,B7L809C16,B7L809C25,B7L809C34,B7L809C43)</f>
        <v>124718</v>
      </c>
      <c r="AB23" s="16" t="s">
        <v>34660</v>
      </c>
      <c r="AC23" s="33">
        <f>IF(D6L916C12=0,0,D6L916C10/D6L916C12)</f>
        <v>2.2648495836619926E-3</v>
      </c>
      <c r="AD23" s="16" t="s">
        <v>34661</v>
      </c>
      <c r="AE23" s="33">
        <f>IF(D6L916C5=0,0,D6L916C10/D6L916C5)</f>
        <v>0.48754132417770712</v>
      </c>
      <c r="AF23" s="16" t="s">
        <v>34662</v>
      </c>
      <c r="AG23" s="33">
        <f>CHOOSE(MIN(D6L916C9,RUN_YEARS),B7L809C5,B7L809C14,B7L809C23,B7L809C32,B7L809C41)</f>
        <v>1225.7904763453166</v>
      </c>
      <c r="AH23" s="16" t="s">
        <v>34663</v>
      </c>
      <c r="AI23" s="33">
        <f>IF(D6L916C15=0,0,D6L916C11/D6L916C15)</f>
        <v>5.888608917521152E-3</v>
      </c>
      <c r="AJ23" s="16" t="s">
        <v>34664</v>
      </c>
      <c r="AK23" s="33">
        <f>IF(D6L916C5=0,0,D6L916C11/D6L916C5)</f>
        <v>1.2458675822292849E-2</v>
      </c>
      <c r="AL23" s="16" t="s">
        <v>34665</v>
      </c>
      <c r="AM23" s="33">
        <f>D6L916C8*CHOOSE(MIN(D6L916C9,RUN_YEARS),B7L809C4,B7L809C13,B7L809C22,B7L809C31,B7L809C40)</f>
        <v>75.924289806777125</v>
      </c>
      <c r="AN23" s="16" t="s">
        <v>34666</v>
      </c>
      <c r="AO23" s="33">
        <f>D6L916C8-D6L916C18</f>
        <v>213.7614212983988</v>
      </c>
      <c r="AP23" s="16" t="s">
        <v>34667</v>
      </c>
      <c r="AQ23" s="33">
        <f>CHOOSE(MIN(D6L916C9,RUN_YEARS),B7L809C2,B7L809C11,B7L809C20,B7L809C29,B7L809C38)</f>
        <v>201.21805849562327</v>
      </c>
      <c r="AR23" s="16" t="s">
        <v>34668</v>
      </c>
      <c r="AS23" s="33">
        <f>IF(D6L916C20=0,0,D6L916C18/D6L916C20)</f>
        <v>0.37732343893194142</v>
      </c>
      <c r="AT23" s="16" t="s">
        <v>34669</v>
      </c>
      <c r="AU23" s="33">
        <f>IF(D6L916C5=0,0,D6L916C18/D6L916C5)</f>
        <v>0.13104596964261617</v>
      </c>
      <c r="AV23" s="16" t="s">
        <v>34670</v>
      </c>
      <c r="AW23" s="33">
        <f>CHOOSE(MIN(D6L916C9,RUN_YEARS),B7L809C1,B7L809C10,B7L809C19,B7L809C28,B7L809C37)</f>
        <v>566.52038872399703</v>
      </c>
      <c r="AX23" s="16" t="s">
        <v>34671</v>
      </c>
      <c r="AY23" s="33">
        <f>IF(D6L916C23=0,0,D6L916C19/D6L916C23)</f>
        <v>0.37732343893194142</v>
      </c>
      <c r="AZ23" s="16" t="s">
        <v>34672</v>
      </c>
      <c r="BA23" s="33">
        <f>IF(D6L916C5=0,0,D6L916C19/D6L916C5)</f>
        <v>0.36895403035738383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850.43412534200104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731.37334779412083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365.68667389706042</v>
      </c>
      <c r="R24" s="16" t="s">
        <v>34677</v>
      </c>
      <c r="S24" s="15">
        <f>D6L917C5-D6L917C7</f>
        <v>365.68667389706042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356.57473045182843</v>
      </c>
      <c r="X24" s="16" t="s">
        <v>34679</v>
      </c>
      <c r="Y24" s="33">
        <f>D6L917C7-D6L917C10</f>
        <v>9.1119434452319865</v>
      </c>
      <c r="Z24" s="16" t="s">
        <v>34680</v>
      </c>
      <c r="AA24" s="33">
        <f>CHOOSE(MIN(D6L917C9,RUN_YEARS),B7L809C7,B7L809C16,B7L809C25,B7L809C34,B7L809C43)</f>
        <v>124718</v>
      </c>
      <c r="AB24" s="16" t="s">
        <v>34681</v>
      </c>
      <c r="AC24" s="33">
        <f>IF(D6L917C12=0,0,D6L917C10/D6L917C12)</f>
        <v>2.8590478555768086E-3</v>
      </c>
      <c r="AD24" s="16" t="s">
        <v>34682</v>
      </c>
      <c r="AE24" s="33">
        <f>IF(D6L917C5=0,0,D6L917C10/D6L917C5)</f>
        <v>0.48754132417770718</v>
      </c>
      <c r="AF24" s="16" t="s">
        <v>34683</v>
      </c>
      <c r="AG24" s="33">
        <f>CHOOSE(MIN(D6L917C9,RUN_YEARS),B7L809C5,B7L809C14,B7L809C23,B7L809C32,B7L809C41)</f>
        <v>1225.7904763453166</v>
      </c>
      <c r="AH24" s="16" t="s">
        <v>34684</v>
      </c>
      <c r="AI24" s="33">
        <f>IF(D6L917C15=0,0,D6L917C11/D6L917C15)</f>
        <v>7.4335244244996624E-3</v>
      </c>
      <c r="AJ24" s="16" t="s">
        <v>34685</v>
      </c>
      <c r="AK24" s="33">
        <f>IF(D6L917C5=0,0,D6L917C11/D6L917C5)</f>
        <v>1.245867582229284E-2</v>
      </c>
      <c r="AL24" s="16" t="s">
        <v>34686</v>
      </c>
      <c r="AM24" s="33">
        <f>D6L917C8*CHOOSE(MIN(D6L917C9,RUN_YEARS),B7L809C4,B7L809C13,B7L809C22,B7L809C31,B7L809C40)</f>
        <v>95.843529532446908</v>
      </c>
      <c r="AN24" s="16" t="s">
        <v>34687</v>
      </c>
      <c r="AO24" s="33">
        <f>D6L917C8-D6L917C18</f>
        <v>269.84314436461352</v>
      </c>
      <c r="AP24" s="16" t="s">
        <v>34688</v>
      </c>
      <c r="AQ24" s="33">
        <f>CHOOSE(MIN(D6L917C9,RUN_YEARS),B7L809C2,B7L809C11,B7L809C20,B7L809C29,B7L809C38)</f>
        <v>201.21805849562327</v>
      </c>
      <c r="AR24" s="16" t="s">
        <v>34689</v>
      </c>
      <c r="AS24" s="33">
        <f>IF(D6L917C20=0,0,D6L917C18/D6L917C20)</f>
        <v>0.47631673940702307</v>
      </c>
      <c r="AT24" s="16" t="s">
        <v>34690</v>
      </c>
      <c r="AU24" s="33">
        <f>IF(D6L917C5=0,0,D6L917C18/D6L917C5)</f>
        <v>0.13104596964261617</v>
      </c>
      <c r="AV24" s="16" t="s">
        <v>34691</v>
      </c>
      <c r="AW24" s="33">
        <f>CHOOSE(MIN(D6L917C9,RUN_YEARS),B7L809C1,B7L809C10,B7L809C19,B7L809C28,B7L809C37)</f>
        <v>566.52038872399703</v>
      </c>
      <c r="AX24" s="16" t="s">
        <v>34692</v>
      </c>
      <c r="AY24" s="33">
        <f>IF(D6L917C23=0,0,D6L917C19/D6L917C23)</f>
        <v>0.47631673940702313</v>
      </c>
      <c r="AZ24" s="16" t="s">
        <v>34693</v>
      </c>
      <c r="BA24" s="33">
        <f>IF(D6L917C5=0,0,D6L917C19/D6L917C5)</f>
        <v>0.36895403035738389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0.24783281238833932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128501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1236.3998599206043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218.73146415356828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573.52259462556435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13078.223256274357</v>
      </c>
      <c r="J26" s="16" t="s">
        <v>34736</v>
      </c>
      <c r="K26" s="21">
        <f>IF(FLOW_THRU_100PCT="Y",1,INDEX(VariabilityMatrix,D6L919C1,D6L919C9))</f>
        <v>0.24925544762966589</v>
      </c>
      <c r="L26" s="16" t="s">
        <v>34716</v>
      </c>
      <c r="M26" s="15">
        <f>IF(D6L919C2&lt;&gt;0,D6L919C2*D6L919C4,D6L919C3*D6L919C4)</f>
        <v>3259.8183919433718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1629.9091959716859</v>
      </c>
      <c r="R26" s="16" t="s">
        <v>34718</v>
      </c>
      <c r="S26" s="15">
        <f>D6L919C5-D6L919C7</f>
        <v>1629.9091959716859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1589.2961753869154</v>
      </c>
      <c r="X26" s="16" t="s">
        <v>34720</v>
      </c>
      <c r="Y26" s="33">
        <f>D6L919C7-D6L919C10</f>
        <v>40.613020584770538</v>
      </c>
      <c r="Z26" s="16" t="s">
        <v>34721</v>
      </c>
      <c r="AA26" s="33">
        <f>CHOOSE(MIN(D6L919C9,RUN_YEARS),B7L809C7,B7L809C16,B7L809C25,B7L809C34,B7L809C43)</f>
        <v>124718</v>
      </c>
      <c r="AB26" s="16" t="s">
        <v>34722</v>
      </c>
      <c r="AC26" s="33">
        <f>IF(D6L919C12=0,0,D6L919C10/D6L919C12)</f>
        <v>1.2743117877025893E-2</v>
      </c>
      <c r="AD26" s="16" t="s">
        <v>34723</v>
      </c>
      <c r="AE26" s="33">
        <f>IF(D6L919C5=0,0,D6L919C10/D6L919C5)</f>
        <v>0.48754132417770712</v>
      </c>
      <c r="AF26" s="16" t="s">
        <v>34724</v>
      </c>
      <c r="AG26" s="33">
        <f>CHOOSE(MIN(D6L919C9,RUN_YEARS),B7L809C5,B7L809C14,B7L809C23,B7L809C32,B7L809C41)</f>
        <v>1225.7904763453166</v>
      </c>
      <c r="AH26" s="16" t="s">
        <v>34725</v>
      </c>
      <c r="AI26" s="33">
        <f>IF(D6L919C15=0,0,D6L919C11/D6L919C15)</f>
        <v>3.3132106480267244E-2</v>
      </c>
      <c r="AJ26" s="16" t="s">
        <v>34726</v>
      </c>
      <c r="AK26" s="33">
        <f>IF(D6L919C5=0,0,D6L919C11/D6L919C5)</f>
        <v>1.2458675822292879E-2</v>
      </c>
      <c r="AL26" s="16" t="s">
        <v>34727</v>
      </c>
      <c r="AM26" s="33">
        <f>D6L919C8*CHOOSE(MIN(D6L919C9,RUN_YEARS),B7L809C4,B7L809C13,B7L809C22,B7L809C31,B7L809C40)</f>
        <v>427.18606203105293</v>
      </c>
      <c r="AN26" s="16" t="s">
        <v>34728</v>
      </c>
      <c r="AO26" s="33">
        <f>D6L919C8-D6L919C18</f>
        <v>1202.723133940633</v>
      </c>
      <c r="AP26" s="16" t="s">
        <v>34729</v>
      </c>
      <c r="AQ26" s="33">
        <f>CHOOSE(MIN(D6L919C9,RUN_YEARS),B7L809C2,B7L809C11,B7L809C20,B7L809C29,B7L809C38)</f>
        <v>201.21805849562327</v>
      </c>
      <c r="AR26" s="16" t="s">
        <v>34730</v>
      </c>
      <c r="AS26" s="33">
        <f>IF(D6L919C20=0,0,D6L919C18/D6L919C20)</f>
        <v>2.1230006154757959</v>
      </c>
      <c r="AT26" s="16" t="s">
        <v>34731</v>
      </c>
      <c r="AU26" s="33">
        <f>IF(D6L919C5=0,0,D6L919C18/D6L919C5)</f>
        <v>0.13104596964261617</v>
      </c>
      <c r="AV26" s="16" t="s">
        <v>34732</v>
      </c>
      <c r="AW26" s="33">
        <f>CHOOSE(MIN(D6L919C9,RUN_YEARS),B7L809C1,B7L809C10,B7L809C19,B7L809C28,B7L809C37)</f>
        <v>566.52038872399703</v>
      </c>
      <c r="AX26" s="16" t="s">
        <v>34733</v>
      </c>
      <c r="AY26" s="33">
        <f>IF(D6L919C23=0,0,D6L919C19/D6L919C23)</f>
        <v>2.1230006154757963</v>
      </c>
      <c r="AZ26" s="16" t="s">
        <v>34734</v>
      </c>
      <c r="BA26" s="33">
        <f>IF(D6L919C5=0,0,D6L919C19/D6L919C5)</f>
        <v>0.36895403035738383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5210.9114354534822</v>
      </c>
      <c r="J27" s="16" t="s">
        <v>34757</v>
      </c>
      <c r="K27" s="21">
        <f>IF(FLOW_THRU_100PCT="Y",1,INDEX(VariabilityMatrix,D6L920C1,D6L920C9))</f>
        <v>0.24783281238833932</v>
      </c>
      <c r="L27" s="16" t="s">
        <v>34737</v>
      </c>
      <c r="M27" s="15">
        <f>IF(D6L920C2&lt;&gt;0,D6L920C2*D6L920C4,D6L920C3*D6L920C4)</f>
        <v>1291.4348361549949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645.71741807749743</v>
      </c>
      <c r="R27" s="16" t="s">
        <v>34739</v>
      </c>
      <c r="S27" s="15">
        <f>D6L920C5-D6L920C7</f>
        <v>645.71741807749743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629.95809890011003</v>
      </c>
      <c r="X27" s="16" t="s">
        <v>34741</v>
      </c>
      <c r="Y27" s="33">
        <f>D6L920C7-D6L920C10</f>
        <v>15.759319177387397</v>
      </c>
      <c r="Z27" s="16" t="s">
        <v>34742</v>
      </c>
      <c r="AA27" s="33">
        <f>CHOOSE(MIN(D6L920C9,RUN_YEARS),B7L809C7,B7L809C16,B7L809C25,B7L809C34,B7L809C43)</f>
        <v>128501</v>
      </c>
      <c r="AB27" s="16" t="s">
        <v>34743</v>
      </c>
      <c r="AC27" s="33">
        <f>IF(D6L920C12=0,0,D6L920C10/D6L920C12)</f>
        <v>4.9023595061525593E-3</v>
      </c>
      <c r="AD27" s="16" t="s">
        <v>34744</v>
      </c>
      <c r="AE27" s="33">
        <f>IF(D6L920C5=0,0,D6L920C10/D6L920C5)</f>
        <v>0.48779704655923034</v>
      </c>
      <c r="AF27" s="16" t="s">
        <v>34745</v>
      </c>
      <c r="AG27" s="33">
        <f>CHOOSE(MIN(D6L920C9,RUN_YEARS),B7L809C5,B7L809C14,B7L809C23,B7L809C32,B7L809C41)</f>
        <v>1236.3998599206043</v>
      </c>
      <c r="AH27" s="16" t="s">
        <v>34746</v>
      </c>
      <c r="AI27" s="33">
        <f>IF(D6L920C15=0,0,D6L920C11/D6L920C15)</f>
        <v>1.274613471599664E-2</v>
      </c>
      <c r="AJ27" s="16" t="s">
        <v>34747</v>
      </c>
      <c r="AK27" s="33">
        <f>IF(D6L920C5=0,0,D6L920C11/D6L920C5)</f>
        <v>1.2202953440769659E-2</v>
      </c>
      <c r="AL27" s="16" t="s">
        <v>34748</v>
      </c>
      <c r="AM27" s="33">
        <f>D6L920C8*CHOOSE(MIN(D6L920C9,RUN_YEARS),B7L809C4,B7L809C13,B7L809C22,B7L809C31,B7L809C40)</f>
        <v>178.27452535011605</v>
      </c>
      <c r="AN27" s="16" t="s">
        <v>34749</v>
      </c>
      <c r="AO27" s="33">
        <f>D6L920C8-D6L920C18</f>
        <v>467.44289272738138</v>
      </c>
      <c r="AP27" s="16" t="s">
        <v>34750</v>
      </c>
      <c r="AQ27" s="33">
        <f>CHOOSE(MIN(D6L920C9,RUN_YEARS),B7L809C2,B7L809C11,B7L809C20,B7L809C29,B7L809C38)</f>
        <v>218.73146415356828</v>
      </c>
      <c r="AR27" s="16" t="s">
        <v>34751</v>
      </c>
      <c r="AS27" s="33">
        <f>IF(D6L920C20=0,0,D6L920C18/D6L920C20)</f>
        <v>0.81503832125839937</v>
      </c>
      <c r="AT27" s="16" t="s">
        <v>34752</v>
      </c>
      <c r="AU27" s="33">
        <f>IF(D6L920C5=0,0,D6L920C18/D6L920C5)</f>
        <v>0.13804376369534449</v>
      </c>
      <c r="AV27" s="16" t="s">
        <v>34753</v>
      </c>
      <c r="AW27" s="33">
        <f>CHOOSE(MIN(D6L920C9,RUN_YEARS),B7L809C1,B7L809C10,B7L809C19,B7L809C28,B7L809C37)</f>
        <v>573.52259462556435</v>
      </c>
      <c r="AX27" s="16" t="s">
        <v>34754</v>
      </c>
      <c r="AY27" s="33">
        <f>IF(D6L920C23=0,0,D6L920C19/D6L920C23)</f>
        <v>0.81503832125839926</v>
      </c>
      <c r="AZ27" s="16" t="s">
        <v>34755</v>
      </c>
      <c r="BA27" s="33">
        <f>IF(D6L920C5=0,0,D6L920C19/D6L920C5)</f>
        <v>0.36195623630465551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0.24783281238833932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128501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1236.3998599206043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218.73146415356828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573.52259462556435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0.24783281238833932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128501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1236.3998599206043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218.73146415356828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573.52259462556435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0.24783281238833932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128501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1236.3998599206043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218.73146415356828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573.52259462556435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0.24783281238833932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128501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1236.3998599206043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218.73146415356828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573.52259462556435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0.24783281238833932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128501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1236.3998599206043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218.73146415356828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573.52259462556435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0.16491791737992476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0.14182940894673529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7.0914704473367646E-2</v>
      </c>
      <c r="R33" s="16" t="s">
        <v>34865</v>
      </c>
      <c r="S33" s="15">
        <f>D6L926C5-D6L926C7</f>
        <v>7.0914704473367646E-2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6.9183966799458749E-2</v>
      </c>
      <c r="X33" s="16" t="s">
        <v>34867</v>
      </c>
      <c r="Y33" s="33">
        <f>D6L926C7-D6L926C10</f>
        <v>1.730737673908897E-3</v>
      </c>
      <c r="Z33" s="16" t="s">
        <v>34868</v>
      </c>
      <c r="AA33" s="33">
        <f>CHOOSE(MIN(D6L926C9,RUN_YEARS),B7L809C7,B7L809C16,B7L809C25,B7L809C34,B7L809C43)</f>
        <v>128501</v>
      </c>
      <c r="AB33" s="16" t="s">
        <v>34869</v>
      </c>
      <c r="AC33" s="33">
        <f>IF(D6L926C12=0,0,D6L926C10/D6L926C12)</f>
        <v>5.3839243896513453E-7</v>
      </c>
      <c r="AD33" s="16" t="s">
        <v>34870</v>
      </c>
      <c r="AE33" s="33">
        <f>IF(D6L926C5=0,0,D6L926C10/D6L926C5)</f>
        <v>0.48779704655923029</v>
      </c>
      <c r="AF33" s="16" t="s">
        <v>34871</v>
      </c>
      <c r="AG33" s="33">
        <f>CHOOSE(MIN(D6L926C9,RUN_YEARS),B7L809C5,B7L809C14,B7L809C23,B7L809C32,B7L809C41)</f>
        <v>1236.3998599206043</v>
      </c>
      <c r="AH33" s="16" t="s">
        <v>34872</v>
      </c>
      <c r="AI33" s="33">
        <f>IF(D6L926C15=0,0,D6L926C11/D6L926C15)</f>
        <v>1.3998203413093533E-6</v>
      </c>
      <c r="AJ33" s="16" t="s">
        <v>34873</v>
      </c>
      <c r="AK33" s="33">
        <f>IF(D6L926C5=0,0,D6L926C11/D6L926C5)</f>
        <v>1.2202953440769704E-2</v>
      </c>
      <c r="AL33" s="16" t="s">
        <v>34874</v>
      </c>
      <c r="AM33" s="33">
        <f>D6L926C8*CHOOSE(MIN(D6L926C9,RUN_YEARS),B7L809C4,B7L809C13,B7L809C22,B7L809C31,B7L809C40)</f>
        <v>1.9578665413693505E-2</v>
      </c>
      <c r="AN33" s="16" t="s">
        <v>34875</v>
      </c>
      <c r="AO33" s="33">
        <f>D6L926C8-D6L926C18</f>
        <v>5.1336039059674141E-2</v>
      </c>
      <c r="AP33" s="16" t="s">
        <v>34876</v>
      </c>
      <c r="AQ33" s="33">
        <f>CHOOSE(MIN(D6L926C9,RUN_YEARS),B7L809C2,B7L809C11,B7L809C20,B7L809C29,B7L809C38)</f>
        <v>218.73146415356828</v>
      </c>
      <c r="AR33" s="16" t="s">
        <v>34877</v>
      </c>
      <c r="AS33" s="33">
        <f>IF(D6L926C20=0,0,D6L926C18/D6L926C20)</f>
        <v>8.9510055123791425E-5</v>
      </c>
      <c r="AT33" s="16" t="s">
        <v>34878</v>
      </c>
      <c r="AU33" s="33">
        <f>IF(D6L926C5=0,0,D6L926C18/D6L926C5)</f>
        <v>0.13804376369534449</v>
      </c>
      <c r="AV33" s="16" t="s">
        <v>34879</v>
      </c>
      <c r="AW33" s="33">
        <f>CHOOSE(MIN(D6L926C9,RUN_YEARS),B7L809C1,B7L809C10,B7L809C19,B7L809C28,B7L809C37)</f>
        <v>573.52259462556435</v>
      </c>
      <c r="AX33" s="16" t="s">
        <v>34880</v>
      </c>
      <c r="AY33" s="33">
        <f>IF(D6L926C23=0,0,D6L926C19/D6L926C23)</f>
        <v>8.9510055123791411E-5</v>
      </c>
      <c r="AZ33" s="16" t="s">
        <v>34881</v>
      </c>
      <c r="BA33" s="33">
        <f>IF(D6L926C5=0,0,D6L926C19/D6L926C5)</f>
        <v>0.36195623630465551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375.89189576814272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323.26703036060275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161.63351518030137</v>
      </c>
      <c r="R34" s="16" t="s">
        <v>34885</v>
      </c>
      <c r="S34" s="15">
        <f>D6L927C5-D6L927C7</f>
        <v>161.63351518030137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157.60603604500332</v>
      </c>
      <c r="X34" s="16" t="s">
        <v>34887</v>
      </c>
      <c r="Y34" s="33">
        <f>D6L927C7-D6L927C10</f>
        <v>4.0274791352980515</v>
      </c>
      <c r="Z34" s="16" t="s">
        <v>34888</v>
      </c>
      <c r="AA34" s="33">
        <f>CHOOSE(MIN(D6L927C9,RUN_YEARS),B7L809C7,B7L809C16,B7L809C25,B7L809C34,B7L809C43)</f>
        <v>124718</v>
      </c>
      <c r="AB34" s="16" t="s">
        <v>34889</v>
      </c>
      <c r="AC34" s="33">
        <f>IF(D6L927C12=0,0,D6L927C10/D6L927C12)</f>
        <v>1.2636991937411066E-3</v>
      </c>
      <c r="AD34" s="16" t="s">
        <v>34890</v>
      </c>
      <c r="AE34" s="33">
        <f>IF(D6L927C5=0,0,D6L927C10/D6L927C5)</f>
        <v>0.48754132417770712</v>
      </c>
      <c r="AF34" s="16" t="s">
        <v>34891</v>
      </c>
      <c r="AG34" s="33">
        <f>CHOOSE(MIN(D6L927C9,RUN_YEARS),B7L809C5,B7L809C14,B7L809C23,B7L809C32,B7L809C41)</f>
        <v>1225.7904763453166</v>
      </c>
      <c r="AH34" s="16" t="s">
        <v>34892</v>
      </c>
      <c r="AI34" s="33">
        <f>IF(D6L927C15=0,0,D6L927C11/D6L927C15)</f>
        <v>3.2856179037268627E-3</v>
      </c>
      <c r="AJ34" s="16" t="s">
        <v>34893</v>
      </c>
      <c r="AK34" s="33">
        <f>IF(D6L927C5=0,0,D6L927C11/D6L927C5)</f>
        <v>1.2458675822292854E-2</v>
      </c>
      <c r="AL34" s="16" t="s">
        <v>34894</v>
      </c>
      <c r="AM34" s="33">
        <f>D6L927C8*CHOOSE(MIN(D6L927C9,RUN_YEARS),B7L809C4,B7L809C13,B7L809C22,B7L809C31,B7L809C40)</f>
        <v>42.362841447094226</v>
      </c>
      <c r="AN34" s="16" t="s">
        <v>34895</v>
      </c>
      <c r="AO34" s="33">
        <f>D6L927C8-D6L927C18</f>
        <v>119.27067373320715</v>
      </c>
      <c r="AP34" s="16" t="s">
        <v>34896</v>
      </c>
      <c r="AQ34" s="33">
        <f>CHOOSE(MIN(D6L927C9,RUN_YEARS),B7L809C2,B7L809C11,B7L809C20,B7L809C29,B7L809C38)</f>
        <v>201.21805849562327</v>
      </c>
      <c r="AR34" s="16" t="s">
        <v>34897</v>
      </c>
      <c r="AS34" s="33">
        <f>IF(D6L927C20=0,0,D6L927C18/D6L927C20)</f>
        <v>0.21053200574448275</v>
      </c>
      <c r="AT34" s="16" t="s">
        <v>34898</v>
      </c>
      <c r="AU34" s="33">
        <f>IF(D6L927C5=0,0,D6L927C18/D6L927C5)</f>
        <v>0.13104596964261617</v>
      </c>
      <c r="AV34" s="16" t="s">
        <v>34899</v>
      </c>
      <c r="AW34" s="33">
        <f>CHOOSE(MIN(D6L927C9,RUN_YEARS),B7L809C1,B7L809C10,B7L809C19,B7L809C28,B7L809C37)</f>
        <v>566.52038872399703</v>
      </c>
      <c r="AX34" s="16" t="s">
        <v>34900</v>
      </c>
      <c r="AY34" s="33">
        <f>IF(D6L927C23=0,0,D6L927C19/D6L927C23)</f>
        <v>0.21053200574448275</v>
      </c>
      <c r="AZ34" s="16" t="s">
        <v>34901</v>
      </c>
      <c r="BA34" s="33">
        <f>IF(D6L927C5=0,0,D6L927C19/D6L927C5)</f>
        <v>0.36895403035738383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55540.317771078015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35082.749432018129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17541.374716009064</v>
      </c>
      <c r="R35" s="16" t="s">
        <v>34905</v>
      </c>
      <c r="S35" s="15">
        <f>SUM(D6L901C8:D6L927C8)-2*SUM(D6L909C8,D6L911C8,D6L922C8,D6L924C8,D6L927C8)</f>
        <v>17541.374716009064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17104.616015132204</v>
      </c>
      <c r="X35" s="16" t="s">
        <v>34907</v>
      </c>
      <c r="Y35" s="33">
        <f>SUM(D6L901C11:D6L927C11)-2*SUM(D6L909C11,D6L911C11,D6L922C11,D6L924C11,D6L927C11)</f>
        <v>436.75870087686508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0.13698550516460473</v>
      </c>
      <c r="AD35" s="16" t="s">
        <v>34909</v>
      </c>
      <c r="AE35" s="33">
        <f>IF(D6L928C5=0,0,D6L928C10/D6L928C5)</f>
        <v>0.48755061367914754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0.35616231342797172</v>
      </c>
      <c r="AJ35" s="16" t="s">
        <v>34911</v>
      </c>
      <c r="AK35" s="33">
        <f>IF(D6L928C5=0,0,D6L928C11/D6L928C5)</f>
        <v>1.2449386320852579E-2</v>
      </c>
      <c r="AL35" s="16" t="s">
        <v>34912</v>
      </c>
      <c r="AM35" s="33">
        <f>SUM(D6L901C18:D6L927C18)-2*SUM(D6L909C18,D6L911C18,D6L922C18,D6L924C18,D6L927C18)</f>
        <v>4606.3587421216162</v>
      </c>
      <c r="AN35" s="16" t="s">
        <v>34913</v>
      </c>
      <c r="AO35" s="33">
        <f>SUM(D6L901C19:D6L927C19)-2*SUM(D6L909C19,D6L911C19,D6L922C19,D6L924C19,D6L927C19)</f>
        <v>12935.015973887455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22.820128133279294</v>
      </c>
      <c r="AT35" s="16" t="s">
        <v>34915</v>
      </c>
      <c r="AU35" s="33">
        <f>IF(D6L928C5=0,0,D6L928C18/D6L928C5)</f>
        <v>0.13129982161311568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22.82012813327929</v>
      </c>
      <c r="AZ35" s="16" t="s">
        <v>34917</v>
      </c>
      <c r="BA35" s="33">
        <f>IF(D6L928C5=0,0,D6L928C19/D6L928C5)</f>
        <v>0.36870017838688451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339.44650333989949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169.72325166994975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84.861625834974873</v>
      </c>
      <c r="R36" s="16" t="s">
        <v>34922</v>
      </c>
      <c r="S36" s="15">
        <f>D6L929C5-D6L929C7</f>
        <v>84.861625834974873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82.790500897030441</v>
      </c>
      <c r="X36" s="16" t="s">
        <v>34924</v>
      </c>
      <c r="Y36" s="33">
        <f>D6L929C7-D6L929C10</f>
        <v>2.0711249379444325</v>
      </c>
      <c r="Z36" s="16" t="s">
        <v>34925</v>
      </c>
      <c r="AA36" s="33">
        <f>CHOOSE(MIN(D6L929C9,RUN_YEARS),B7L809C7,B7L809C16,B7L809C25,B7L809C34,B7L809C43)</f>
        <v>128501</v>
      </c>
      <c r="AB36" s="16" t="s">
        <v>34926</v>
      </c>
      <c r="AC36" s="33">
        <f>IF(D6L929C12=0,0,D6L929C10/D6L929C12)</f>
        <v>6.4427903982872071E-4</v>
      </c>
      <c r="AD36" s="16" t="s">
        <v>34927</v>
      </c>
      <c r="AE36" s="33">
        <f>IF(D6L929C5=0,0,D6L929C10/D6L929C5)</f>
        <v>0.48779704655923034</v>
      </c>
      <c r="AF36" s="16" t="s">
        <v>34928</v>
      </c>
      <c r="AG36" s="33">
        <f>CHOOSE(MIN(D6L929C9,RUN_YEARS),B7L809C5,B7L809C14,B7L809C23,B7L809C32,B7L809C41)</f>
        <v>1236.3998599206043</v>
      </c>
      <c r="AH36" s="16" t="s">
        <v>34929</v>
      </c>
      <c r="AI36" s="33">
        <f>IF(D6L929C15=0,0,D6L929C11/D6L929C15)</f>
        <v>1.6751255035546756E-3</v>
      </c>
      <c r="AJ36" s="16" t="s">
        <v>34930</v>
      </c>
      <c r="AK36" s="33">
        <f>IF(D6L929C5=0,0,D6L929C11/D6L929C5)</f>
        <v>1.2202953440769685E-2</v>
      </c>
      <c r="AL36" s="16" t="s">
        <v>34931</v>
      </c>
      <c r="AM36" s="33">
        <f>D6L929C8*CHOOSE(MIN(D6L929C9,RUN_YEARS),B7L809C4,B7L809C13,B7L809C22,B7L809C31,B7L809C40)</f>
        <v>23.429236447132023</v>
      </c>
      <c r="AN36" s="16" t="s">
        <v>34932</v>
      </c>
      <c r="AO36" s="33">
        <f>D6L929C8-D6L929C18</f>
        <v>61.432389387842846</v>
      </c>
      <c r="AP36" s="16" t="s">
        <v>34933</v>
      </c>
      <c r="AQ36" s="33">
        <f>CHOOSE(MIN(D6L929C9,RUN_YEARS),B7L809C2,B7L809C11,B7L809C20,B7L809C29,B7L809C38)</f>
        <v>218.73146415356828</v>
      </c>
      <c r="AR36" s="16" t="s">
        <v>34934</v>
      </c>
      <c r="AS36" s="33">
        <f>IF(D6L929C20=0,0,D6L929C18/D6L929C20)</f>
        <v>0.10711415725120683</v>
      </c>
      <c r="AT36" s="16" t="s">
        <v>34935</v>
      </c>
      <c r="AU36" s="33">
        <f>IF(D6L929C5=0,0,D6L929C18/D6L929C5)</f>
        <v>0.13804376369534449</v>
      </c>
      <c r="AV36" s="16" t="s">
        <v>34936</v>
      </c>
      <c r="AW36" s="33">
        <f>CHOOSE(MIN(D6L929C9,RUN_YEARS),B7L809C1,B7L809C10,B7L809C19,B7L809C28,B7L809C37)</f>
        <v>573.52259462556435</v>
      </c>
      <c r="AX36" s="16" t="s">
        <v>34937</v>
      </c>
      <c r="AY36" s="33">
        <f>IF(D6L929C23=0,0,D6L929C19/D6L929C23)</f>
        <v>0.10711415725120682</v>
      </c>
      <c r="AZ36" s="16" t="s">
        <v>34938</v>
      </c>
      <c r="BA36" s="33">
        <f>IF(D6L929C5=0,0,D6L929C19/D6L929C5)</f>
        <v>0.36195623630465551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128501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1236.3998599206043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218.73146415356828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573.52259462556435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141.73834577795716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70.869172888978582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35.434586444489291</v>
      </c>
      <c r="R38" s="16" t="s">
        <v>34962</v>
      </c>
      <c r="S38" s="15">
        <f>D6L931C5-D6L931C7</f>
        <v>35.434586444489291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34.569773227339233</v>
      </c>
      <c r="X38" s="16" t="s">
        <v>34964</v>
      </c>
      <c r="Y38" s="33">
        <f>D6L931C7-D6L931C10</f>
        <v>0.86481321715005777</v>
      </c>
      <c r="Z38" s="16" t="s">
        <v>34965</v>
      </c>
      <c r="AA38" s="33">
        <f>CHOOSE(MIN(D6L931C9,RUN_YEARS),B7L809C7,B7L809C16,B7L809C25,B7L809C34,B7L809C43)</f>
        <v>128501</v>
      </c>
      <c r="AB38" s="16" t="s">
        <v>34966</v>
      </c>
      <c r="AC38" s="33">
        <f>IF(D6L931C12=0,0,D6L931C10/D6L931C12)</f>
        <v>2.6902337901914562E-4</v>
      </c>
      <c r="AD38" s="16" t="s">
        <v>34967</v>
      </c>
      <c r="AE38" s="33">
        <f>IF(D6L931C5=0,0,D6L931C10/D6L931C5)</f>
        <v>0.4877970465592304</v>
      </c>
      <c r="AF38" s="16" t="s">
        <v>34968</v>
      </c>
      <c r="AG38" s="33">
        <f>CHOOSE(MIN(D6L931C9,RUN_YEARS),B7L809C5,B7L809C14,B7L809C23,B7L809C32,B7L809C41)</f>
        <v>1236.3998599206043</v>
      </c>
      <c r="AH38" s="16" t="s">
        <v>34969</v>
      </c>
      <c r="AI38" s="33">
        <f>IF(D6L931C15=0,0,D6L931C11/D6L931C15)</f>
        <v>6.9946078544977505E-4</v>
      </c>
      <c r="AJ38" s="16" t="s">
        <v>34970</v>
      </c>
      <c r="AK38" s="33">
        <f>IF(D6L931C5=0,0,D6L931C11/D6L931C5)</f>
        <v>1.2202953440769613E-2</v>
      </c>
      <c r="AL38" s="16" t="s">
        <v>34971</v>
      </c>
      <c r="AM38" s="33">
        <f>D6L931C8*CHOOSE(MIN(D6L931C9,RUN_YEARS),B7L809C4,B7L809C13,B7L809C22,B7L809C31,B7L809C40)</f>
        <v>9.7830473555706732</v>
      </c>
      <c r="AN38" s="16" t="s">
        <v>34972</v>
      </c>
      <c r="AO38" s="33">
        <f>D6L931C8-D6L931C18</f>
        <v>25.651539088918618</v>
      </c>
      <c r="AP38" s="16" t="s">
        <v>34973</v>
      </c>
      <c r="AQ38" s="33">
        <f>CHOOSE(MIN(D6L931C9,RUN_YEARS),B7L809C2,B7L809C11,B7L809C20,B7L809C29,B7L809C38)</f>
        <v>218.73146415356828</v>
      </c>
      <c r="AR38" s="16" t="s">
        <v>34974</v>
      </c>
      <c r="AS38" s="33">
        <f>IF(D6L931C20=0,0,D6L931C18/D6L931C20)</f>
        <v>4.472629209258222E-2</v>
      </c>
      <c r="AT38" s="16" t="s">
        <v>34975</v>
      </c>
      <c r="AU38" s="33">
        <f>IF(D6L931C5=0,0,D6L931C18/D6L931C5)</f>
        <v>0.13804376369534449</v>
      </c>
      <c r="AV38" s="16" t="s">
        <v>34976</v>
      </c>
      <c r="AW38" s="33">
        <f>CHOOSE(MIN(D6L931C9,RUN_YEARS),B7L809C1,B7L809C10,B7L809C19,B7L809C28,B7L809C37)</f>
        <v>573.52259462556435</v>
      </c>
      <c r="AX38" s="16" t="s">
        <v>34977</v>
      </c>
      <c r="AY38" s="33">
        <f>IF(D6L931C23=0,0,D6L931C19/D6L931C23)</f>
        <v>4.472629209258222E-2</v>
      </c>
      <c r="AZ38" s="16" t="s">
        <v>34978</v>
      </c>
      <c r="BA38" s="33">
        <f>IF(D6L931C5=0,0,D6L931C19/D6L931C5)</f>
        <v>0.36195623630465551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128501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1236.3998599206043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218.73146415356828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573.52259462556435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13908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13908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5563.2000000000007</v>
      </c>
      <c r="R40" s="16" t="s">
        <v>35003</v>
      </c>
      <c r="S40" s="15">
        <f>D6L933C5-D6L933C7</f>
        <v>8344.7999999999993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5427.4250588366212</v>
      </c>
      <c r="X40" s="16" t="s">
        <v>35005</v>
      </c>
      <c r="Y40" s="33">
        <f>D6L933C7-D6L933C10</f>
        <v>135.77494116337948</v>
      </c>
      <c r="Z40" s="16" t="s">
        <v>35006</v>
      </c>
      <c r="AA40" s="33">
        <f>CHOOSE(MIN(D6L933C9,RUN_YEARS),B7L809C7,B7L809C16,B7L809C25,B7L809C34,B7L809C43)</f>
        <v>128501</v>
      </c>
      <c r="AB40" s="16" t="s">
        <v>35007</v>
      </c>
      <c r="AC40" s="33">
        <f>IF(D6L933C12=0,0,D6L933C10/D6L933C12)</f>
        <v>4.2236442197621973E-2</v>
      </c>
      <c r="AD40" s="16" t="s">
        <v>35008</v>
      </c>
      <c r="AE40" s="33">
        <f>IF(D6L933C5=0,0,D6L933C10/D6L933C5)</f>
        <v>0.39023763724738431</v>
      </c>
      <c r="AF40" s="16" t="s">
        <v>35009</v>
      </c>
      <c r="AG40" s="33">
        <f>CHOOSE(MIN(D6L933C9,RUN_YEARS),B7L809C5,B7L809C14,B7L809C23,B7L809C32,B7L809C41)</f>
        <v>1236.3998599206043</v>
      </c>
      <c r="AH40" s="16" t="s">
        <v>35010</v>
      </c>
      <c r="AI40" s="33">
        <f>IF(D6L933C15=0,0,D6L933C11/D6L933C15)</f>
        <v>0.10981474971381694</v>
      </c>
      <c r="AJ40" s="16" t="s">
        <v>35011</v>
      </c>
      <c r="AK40" s="33">
        <f>IF(D6L933C5=0,0,D6L933C11/D6L933C5)</f>
        <v>9.7623627526157233E-3</v>
      </c>
      <c r="AL40" s="16" t="s">
        <v>35012</v>
      </c>
      <c r="AM40" s="33">
        <f>D6L933C8*CHOOSE(MIN(D6L933C9,RUN_YEARS),B7L809C4,B7L809C13,B7L809C22,B7L809C31,B7L809C40)</f>
        <v>2303.8951985698213</v>
      </c>
      <c r="AN40" s="16" t="s">
        <v>35013</v>
      </c>
      <c r="AO40" s="33">
        <f>D6L933C8-D6L933C18</f>
        <v>6040.9048014301779</v>
      </c>
      <c r="AP40" s="16" t="s">
        <v>35014</v>
      </c>
      <c r="AQ40" s="33">
        <f>CHOOSE(MIN(D6L933C9,RUN_YEARS),B7L809C2,B7L809C11,B7L809C20,B7L809C29,B7L809C38)</f>
        <v>218.73146415356828</v>
      </c>
      <c r="AR40" s="16" t="s">
        <v>35015</v>
      </c>
      <c r="AS40" s="33">
        <f>IF(D6L933C20=0,0,D6L933C18/D6L933C20)</f>
        <v>10.532984851929163</v>
      </c>
      <c r="AT40" s="16" t="s">
        <v>35016</v>
      </c>
      <c r="AU40" s="33">
        <f>IF(D6L933C5=0,0,D6L933C18/D6L933C5)</f>
        <v>0.16565251643441339</v>
      </c>
      <c r="AV40" s="16" t="s">
        <v>35017</v>
      </c>
      <c r="AW40" s="33">
        <f>CHOOSE(MIN(D6L933C9,RUN_YEARS),B7L809C1,B7L809C10,B7L809C19,B7L809C28,B7L809C37)</f>
        <v>573.52259462556435</v>
      </c>
      <c r="AX40" s="16" t="s">
        <v>35018</v>
      </c>
      <c r="AY40" s="33">
        <f>IF(D6L933C23=0,0,D6L933C19/D6L933C23)</f>
        <v>10.532984851929161</v>
      </c>
      <c r="AZ40" s="16" t="s">
        <v>35019</v>
      </c>
      <c r="BA40" s="33">
        <f>IF(D6L933C5=0,0,D6L933C19/D6L933C5)</f>
        <v>0.43434748356558656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16306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16306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16306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128501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1236.3998599206043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4501.8832216325745</v>
      </c>
      <c r="AN41" s="16" t="s">
        <v>35032</v>
      </c>
      <c r="AO41" s="33">
        <f>D6L934C8-D6L934C18</f>
        <v>11804.116778367425</v>
      </c>
      <c r="AP41" s="16" t="s">
        <v>35033</v>
      </c>
      <c r="AQ41" s="33">
        <f>CHOOSE(MIN(D6L934C9,RUN_YEARS),B7L809C2,B7L809C11,B7L809C20,B7L809C29,B7L809C38)</f>
        <v>218.73146415356828</v>
      </c>
      <c r="AR41" s="16" t="s">
        <v>35034</v>
      </c>
      <c r="AS41" s="33">
        <f>IF(D6L934C20=0,0,D6L934C18/D6L934C20)</f>
        <v>20.581781588001743</v>
      </c>
      <c r="AT41" s="16" t="s">
        <v>35035</v>
      </c>
      <c r="AU41" s="33">
        <f>IF(D6L934C5=0,0,D6L934C18/D6L934C5)</f>
        <v>0.27608752739068898</v>
      </c>
      <c r="AV41" s="16" t="s">
        <v>35036</v>
      </c>
      <c r="AW41" s="33">
        <f>CHOOSE(MIN(D6L934C9,RUN_YEARS),B7L809C1,B7L809C10,B7L809C19,B7L809C28,B7L809C37)</f>
        <v>573.52259462556435</v>
      </c>
      <c r="AX41" s="16" t="s">
        <v>35037</v>
      </c>
      <c r="AY41" s="33">
        <f>IF(D6L934C23=0,0,D6L934C19/D6L934C23)</f>
        <v>20.581781588001736</v>
      </c>
      <c r="AZ41" s="16" t="s">
        <v>35038</v>
      </c>
      <c r="BA41" s="33">
        <f>IF(D6L934C5=0,0,D6L934C19/D6L934C5)</f>
        <v>0.72391247260931091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-4412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-4412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-4412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-4304.3211388386489</v>
      </c>
      <c r="X42" s="16" t="s">
        <v>35045</v>
      </c>
      <c r="Y42" s="33">
        <f>D6L935C7-D6L935C10</f>
        <v>-107.67886116135105</v>
      </c>
      <c r="Z42" s="16" t="s">
        <v>35046</v>
      </c>
      <c r="AA42" s="33">
        <f>CHOOSE(MIN(D6L935C9,RUN_YEARS),B7L809C7,B7L809C16,B7L809C25,B7L809C34,B7L809C43)</f>
        <v>128501</v>
      </c>
      <c r="AB42" s="16" t="s">
        <v>35047</v>
      </c>
      <c r="AC42" s="33">
        <f>IF(D6L935C12=0,0,D6L935C10/D6L935C12)</f>
        <v>-3.3496401886667408E-2</v>
      </c>
      <c r="AD42" s="16" t="s">
        <v>35048</v>
      </c>
      <c r="AE42" s="33">
        <f>IF(D6L935C5=0,0,D6L935C10/D6L935C5)</f>
        <v>0.97559409311846079</v>
      </c>
      <c r="AF42" s="16" t="s">
        <v>35049</v>
      </c>
      <c r="AG42" s="33">
        <f>CHOOSE(MIN(D6L935C9,RUN_YEARS),B7L809C5,B7L809C14,B7L809C23,B7L809C32,B7L809C41)</f>
        <v>1236.3998599206043</v>
      </c>
      <c r="AH42" s="16" t="s">
        <v>35050</v>
      </c>
      <c r="AI42" s="33">
        <f>IF(D6L935C15=0,0,D6L935C11/D6L935C15)</f>
        <v>-8.7090644905334816E-2</v>
      </c>
      <c r="AJ42" s="16" t="s">
        <v>35051</v>
      </c>
      <c r="AK42" s="33">
        <f>IF(D6L935C5=0,0,D6L935C11/D6L935C5)</f>
        <v>2.4405906881539222E-2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218.73146415356828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573.52259462556435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-12825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-12825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-12825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128501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1236.3998599206043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-3540.8225387855859</v>
      </c>
      <c r="AN43" s="16" t="s">
        <v>35073</v>
      </c>
      <c r="AO43" s="33">
        <f>D6L936C8-D6L936C18</f>
        <v>-9284.1774612144145</v>
      </c>
      <c r="AP43" s="16" t="s">
        <v>35074</v>
      </c>
      <c r="AQ43" s="33">
        <f>CHOOSE(MIN(D6L936C9,RUN_YEARS),B7L809C2,B7L809C11,B7L809C20,B7L809C29,B7L809C38)</f>
        <v>218.73146415356828</v>
      </c>
      <c r="AR43" s="16" t="s">
        <v>35075</v>
      </c>
      <c r="AS43" s="33">
        <f>IF(D6L936C20=0,0,D6L936C18/D6L936C20)</f>
        <v>-16.187989014235391</v>
      </c>
      <c r="AT43" s="16" t="s">
        <v>35076</v>
      </c>
      <c r="AU43" s="33">
        <f>IF(D6L936C5=0,0,D6L936C18/D6L936C5)</f>
        <v>0.27608752739068898</v>
      </c>
      <c r="AV43" s="16" t="s">
        <v>35077</v>
      </c>
      <c r="AW43" s="33">
        <f>CHOOSE(MIN(D6L936C9,RUN_YEARS),B7L809C1,B7L809C10,B7L809C19,B7L809C28,B7L809C37)</f>
        <v>573.52259462556435</v>
      </c>
      <c r="AX43" s="16" t="s">
        <v>35078</v>
      </c>
      <c r="AY43" s="33">
        <f>IF(D6L936C23=0,0,D6L936C19/D6L936C23)</f>
        <v>-16.187989014235391</v>
      </c>
      <c r="AZ43" s="16" t="s">
        <v>35079</v>
      </c>
      <c r="BA43" s="33">
        <f>IF(D6L936C5=0,0,D6L936C19/D6L936C5)</f>
        <v>0.72391247260931102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13458.184849117857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13217.592424558927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1271.496212279465</v>
      </c>
      <c r="R44" s="16" t="s">
        <v>35083</v>
      </c>
      <c r="S44" s="15">
        <f>SUM(D6L929C8:D6L936C8)</f>
        <v>11946.096212279463</v>
      </c>
      <c r="U44" s="21" t="str">
        <f>NULL_VALUE</f>
        <v>n/a</v>
      </c>
      <c r="V44" s="16" t="s">
        <v>35084</v>
      </c>
      <c r="W44" s="33">
        <f>SUM(D6L929C10:D6L936C10)</f>
        <v>1240.4641941223417</v>
      </c>
      <c r="X44" s="16" t="s">
        <v>35085</v>
      </c>
      <c r="Y44" s="33">
        <f>SUM(D6L929C11:D6L936C11)</f>
        <v>31.032018157122934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9.6533427298024291E-3</v>
      </c>
      <c r="AD44" s="16" t="s">
        <v>35087</v>
      </c>
      <c r="AE44" s="33">
        <f>IF(D6L937C5=0,0,D6L937C10/D6L937C5)</f>
        <v>9.3849481378885546E-2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2.5098691097486581E-2</v>
      </c>
      <c r="AJ44" s="16" t="s">
        <v>35089</v>
      </c>
      <c r="AK44" s="33">
        <f>IF(D6L937C5=0,0,D6L937C11/D6L937C5)</f>
        <v>2.3477814385821083E-3</v>
      </c>
      <c r="AL44" s="16" t="s">
        <v>35090</v>
      </c>
      <c r="AM44" s="33">
        <f>SUM(D6L929C18:D6L936C18)</f>
        <v>3298.1681652195125</v>
      </c>
      <c r="AN44" s="16" t="s">
        <v>35091</v>
      </c>
      <c r="AO44" s="33">
        <f>SUM(D6L929C19:D6L936C19)</f>
        <v>8647.9280470599479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15.078617875039303</v>
      </c>
      <c r="AT44" s="16" t="s">
        <v>35093</v>
      </c>
      <c r="AU44" s="33">
        <f>IF(D6L937C5=0,0,D6L937C18/D6L937C5)</f>
        <v>0.24952866295766213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15.078617875039292</v>
      </c>
      <c r="AZ44" s="16" t="s">
        <v>35095</v>
      </c>
      <c r="BA44" s="33">
        <f>IF(D6L937C5=0,0,D6L937C19/D6L937C5)</f>
        <v>0.65427407422487005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1899.9825985403993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949.99129927019965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474.99564963509982</v>
      </c>
      <c r="R45" s="16" t="s">
        <v>35100</v>
      </c>
      <c r="S45" s="15">
        <f>D6L938C5-D6L938C7</f>
        <v>474.99564963509982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463.4029500409693</v>
      </c>
      <c r="X45" s="16" t="s">
        <v>35102</v>
      </c>
      <c r="Y45" s="33">
        <f>D6L938C7-D6L938C10</f>
        <v>11.592699594130522</v>
      </c>
      <c r="Z45" s="16" t="s">
        <v>35103</v>
      </c>
      <c r="AA45" s="33">
        <f>CHOOSE(MIN(D6L938C9,RUN_YEARS),B7L809C7,B7L809C16,B7L809C25,B7L809C34,B7L809C43)</f>
        <v>128501</v>
      </c>
      <c r="AB45" s="16" t="s">
        <v>35104</v>
      </c>
      <c r="AC45" s="33">
        <f>IF(D6L938C12=0,0,D6L938C10/D6L938C12)</f>
        <v>3.6062205744777807E-3</v>
      </c>
      <c r="AD45" s="16" t="s">
        <v>35105</v>
      </c>
      <c r="AE45" s="33">
        <f>IF(D6L938C5=0,0,D6L938C10/D6L938C5)</f>
        <v>0.48779704655923034</v>
      </c>
      <c r="AF45" s="16" t="s">
        <v>35106</v>
      </c>
      <c r="AG45" s="33">
        <f>CHOOSE(MIN(D6L938C9,RUN_YEARS),B7L809C5,B7L809C14,B7L809C23,B7L809C32,B7L809C41)</f>
        <v>1236.3998599206043</v>
      </c>
      <c r="AH45" s="16" t="s">
        <v>35107</v>
      </c>
      <c r="AI45" s="33">
        <f>IF(D6L938C15=0,0,D6L938C11/D6L938C15)</f>
        <v>9.3761734936422189E-3</v>
      </c>
      <c r="AJ45" s="16" t="s">
        <v>35108</v>
      </c>
      <c r="AK45" s="33">
        <f>IF(D6L938C5=0,0,D6L938C11/D6L938C5)</f>
        <v>1.2202953440769659E-2</v>
      </c>
      <c r="AL45" s="16" t="s">
        <v>35109</v>
      </c>
      <c r="AM45" s="33">
        <f>D6L938C8*CHOOSE(MIN(D6L938C9,RUN_YEARS),B7L809C4,B7L809C13,B7L809C22,B7L809C31,B7L809C40)</f>
        <v>131.14037442908872</v>
      </c>
      <c r="AN45" s="16" t="s">
        <v>35110</v>
      </c>
      <c r="AO45" s="33">
        <f>D6L938C8-D6L938C18</f>
        <v>343.85527520601113</v>
      </c>
      <c r="AP45" s="16" t="s">
        <v>35111</v>
      </c>
      <c r="AQ45" s="33">
        <f>CHOOSE(MIN(D6L938C9,RUN_YEARS),B7L809C2,B7L809C11,B7L809C20,B7L809C29,B7L809C38)</f>
        <v>218.73146415356828</v>
      </c>
      <c r="AR45" s="16" t="s">
        <v>35112</v>
      </c>
      <c r="AS45" s="33">
        <f>IF(D6L938C20=0,0,D6L938C18/D6L938C20)</f>
        <v>0.59954965755185963</v>
      </c>
      <c r="AT45" s="16" t="s">
        <v>35113</v>
      </c>
      <c r="AU45" s="33">
        <f>IF(D6L938C5=0,0,D6L938C18/D6L938C5)</f>
        <v>0.13804376369534449</v>
      </c>
      <c r="AV45" s="16" t="s">
        <v>35114</v>
      </c>
      <c r="AW45" s="33">
        <f>CHOOSE(MIN(D6L938C9,RUN_YEARS),B7L809C1,B7L809C10,B7L809C19,B7L809C28,B7L809C37)</f>
        <v>573.52259462556435</v>
      </c>
      <c r="AX45" s="16" t="s">
        <v>35115</v>
      </c>
      <c r="AY45" s="33">
        <f>IF(D6L938C23=0,0,D6L938C19/D6L938C23)</f>
        <v>0.59954965755185963</v>
      </c>
      <c r="AZ45" s="16" t="s">
        <v>35116</v>
      </c>
      <c r="BA45" s="33">
        <f>IF(D6L938C5=0,0,D6L938C19/D6L938C5)</f>
        <v>0.36195623630465557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31849.128735295584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31849.128735295584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12739.651494118234</v>
      </c>
      <c r="R46" s="16" t="s">
        <v>35120</v>
      </c>
      <c r="S46" s="15">
        <f>D6L939C5-D6L939C7</f>
        <v>19109.477241177352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12428.728746049521</v>
      </c>
      <c r="X46" s="16" t="s">
        <v>35122</v>
      </c>
      <c r="Y46" s="33">
        <f>D6L939C7-D6L939C10</f>
        <v>310.92274806871319</v>
      </c>
      <c r="Z46" s="16" t="s">
        <v>35123</v>
      </c>
      <c r="AA46" s="33">
        <f>CHOOSE(MIN(D6L939C9,RUN_YEARS),B7L809C7,B7L809C16,B7L809C25,B7L809C34,B7L809C43)</f>
        <v>128501</v>
      </c>
      <c r="AB46" s="16" t="s">
        <v>35124</v>
      </c>
      <c r="AC46" s="33">
        <f>IF(D6L939C12=0,0,D6L939C10/D6L939C12)</f>
        <v>9.6720871791266372E-2</v>
      </c>
      <c r="AD46" s="16" t="s">
        <v>35125</v>
      </c>
      <c r="AE46" s="33">
        <f>IF(D6L939C5=0,0,D6L939C10/D6L939C5)</f>
        <v>0.39023763724738425</v>
      </c>
      <c r="AF46" s="16" t="s">
        <v>35126</v>
      </c>
      <c r="AG46" s="33">
        <f>CHOOSE(MIN(D6L939C9,RUN_YEARS),B7L809C5,B7L809C14,B7L809C23,B7L809C32,B7L809C41)</f>
        <v>1236.3998599206043</v>
      </c>
      <c r="AH46" s="16" t="s">
        <v>35127</v>
      </c>
      <c r="AI46" s="33">
        <f>IF(D6L939C15=0,0,D6L939C11/D6L939C15)</f>
        <v>0.25147426665729256</v>
      </c>
      <c r="AJ46" s="16" t="s">
        <v>35128</v>
      </c>
      <c r="AK46" s="33">
        <f>IF(D6L939C5=0,0,D6L939C11/D6L939C5)</f>
        <v>9.7623627526157372E-3</v>
      </c>
      <c r="AL46" s="16" t="s">
        <v>35129</v>
      </c>
      <c r="AM46" s="33">
        <f>D6L939C8*CHOOSE(MIN(D6L939C9,RUN_YEARS),B7L809C4,B7L809C13,B7L809C22,B7L809C31,B7L809C40)</f>
        <v>5275.8883212453002</v>
      </c>
      <c r="AN46" s="16" t="s">
        <v>35130</v>
      </c>
      <c r="AO46" s="33">
        <f>D6L939C8-D6L939C18</f>
        <v>13833.588919932052</v>
      </c>
      <c r="AP46" s="16" t="s">
        <v>35131</v>
      </c>
      <c r="AQ46" s="33">
        <f>CHOOSE(MIN(D6L939C9,RUN_YEARS),B7L809C2,B7L809C11,B7L809C20,B7L809C29,B7L809C38)</f>
        <v>218.73146415356828</v>
      </c>
      <c r="AR46" s="16" t="s">
        <v>35132</v>
      </c>
      <c r="AS46" s="33">
        <f>IF(D6L939C20=0,0,D6L939C18/D6L939C20)</f>
        <v>24.120390459879943</v>
      </c>
      <c r="AT46" s="16" t="s">
        <v>35133</v>
      </c>
      <c r="AU46" s="33">
        <f>IF(D6L939C5=0,0,D6L939C18/D6L939C5)</f>
        <v>0.16565251643441342</v>
      </c>
      <c r="AV46" s="16" t="s">
        <v>35134</v>
      </c>
      <c r="AW46" s="33">
        <f>CHOOSE(MIN(D6L939C9,RUN_YEARS),B7L809C1,B7L809C10,B7L809C19,B7L809C28,B7L809C37)</f>
        <v>573.52259462556435</v>
      </c>
      <c r="AX46" s="16" t="s">
        <v>35135</v>
      </c>
      <c r="AY46" s="33">
        <f>IF(D6L939C23=0,0,D6L939C19/D6L939C23)</f>
        <v>24.120390459879939</v>
      </c>
      <c r="AZ46" s="16" t="s">
        <v>35136</v>
      </c>
      <c r="BA46" s="33">
        <f>IF(D6L939C5=0,0,D6L939C19/D6L939C5)</f>
        <v>0.43434748356558661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33749.111333835986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32799.120034565785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13214.647143753335</v>
      </c>
      <c r="R47" s="16" t="s">
        <v>35140</v>
      </c>
      <c r="S47" s="15">
        <f>SUM(D6L938C8:D6L939C8)</f>
        <v>19584.472890812453</v>
      </c>
      <c r="U47" s="21" t="str">
        <f>NULL_VALUE</f>
        <v>n/a</v>
      </c>
      <c r="V47" s="16" t="s">
        <v>35141</v>
      </c>
      <c r="W47" s="33">
        <f>SUM(D6L938C10:D6L939C10)</f>
        <v>12892.13169609049</v>
      </c>
      <c r="X47" s="16" t="s">
        <v>35142</v>
      </c>
      <c r="Y47" s="33">
        <f>SUM(D6L938C11:D6L939C11)</f>
        <v>322.51544766284371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0.10032709236574415</v>
      </c>
      <c r="AD47" s="16" t="s">
        <v>35144</v>
      </c>
      <c r="AE47" s="33">
        <f>IF(D6L940C5=0,0,D6L940C10/D6L940C5)</f>
        <v>0.3930633408001174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0.26085044015093478</v>
      </c>
      <c r="AJ47" s="16" t="s">
        <v>35146</v>
      </c>
      <c r="AK47" s="33">
        <f>IF(D6L940C5=0,0,D6L940C11/D6L940C5)</f>
        <v>9.8330518417249161E-3</v>
      </c>
      <c r="AL47" s="16" t="s">
        <v>35147</v>
      </c>
      <c r="AM47" s="33">
        <f>SUM(D6L938C18:D6L939C18)</f>
        <v>5407.0286956743885</v>
      </c>
      <c r="AN47" s="16" t="s">
        <v>35148</v>
      </c>
      <c r="AO47" s="33">
        <f>SUM(D6L938C19:D6L939C19)</f>
        <v>14177.444195138063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24.719940117431801</v>
      </c>
      <c r="AT47" s="16" t="s">
        <v>35150</v>
      </c>
      <c r="AU47" s="33">
        <f>IF(D6L940C5=0,0,D6L940C18/D6L940C5)</f>
        <v>0.16485285855157455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24.719940117431797</v>
      </c>
      <c r="AZ47" s="16" t="s">
        <v>35152</v>
      </c>
      <c r="BA47" s="33">
        <f>IF(D6L940C5=0,0,D6L940C19/D6L940C5)</f>
        <v>0.4322507488065831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102747.61395403185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81099.461891142841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32027.518072041865</v>
      </c>
      <c r="R48" s="16" t="s">
        <v>35157</v>
      </c>
      <c r="S48" s="15">
        <f>SUM(D6L928C8,D6L937C8,D6L940C8)</f>
        <v>49071.943819100983</v>
      </c>
      <c r="U48" s="21" t="str">
        <f>NULL_VALUE</f>
        <v>n/a</v>
      </c>
      <c r="V48" s="16" t="s">
        <v>35158</v>
      </c>
      <c r="W48" s="33">
        <f>SUM(D6L928C10,D6L937C10,D6L940C10)</f>
        <v>31237.211905345037</v>
      </c>
      <c r="X48" s="16" t="s">
        <v>35159</v>
      </c>
      <c r="Y48" s="33">
        <f>SUM(D6L928C11,D6L937C11,D6L940C11)</f>
        <v>790.30616669683172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0.24696594026015128</v>
      </c>
      <c r="AD48" s="16" t="s">
        <v>35161</v>
      </c>
      <c r="AE48" s="33">
        <f>IF(D6L941C5=0,0,D6L941C10/D6L941C5)</f>
        <v>0.38517162971159691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0.64211144467639314</v>
      </c>
      <c r="AJ48" s="16" t="s">
        <v>35163</v>
      </c>
      <c r="AK48" s="33">
        <f>IF(D6L941C5=0,0,D6L941C11/D6L941C5)</f>
        <v>9.7449002529466089E-3</v>
      </c>
      <c r="AL48" s="16" t="s">
        <v>35164</v>
      </c>
      <c r="AM48" s="33">
        <f>SUM(D6L928C18,D6L937C18,D6L940C18)</f>
        <v>13311.555603015517</v>
      </c>
      <c r="AN48" s="16" t="s">
        <v>35165</v>
      </c>
      <c r="AO48" s="33">
        <f>SUM(D6L928C19,D6L937C19,D6L940C19)</f>
        <v>35760.38821608547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62.618686125750401</v>
      </c>
      <c r="AT48" s="16" t="s">
        <v>35167</v>
      </c>
      <c r="AU48" s="33">
        <f>IF(D6L941C5=0,0,D6L941C18/D6L941C5)</f>
        <v>0.16413864275552387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62.618686125750379</v>
      </c>
      <c r="AZ48" s="16" t="s">
        <v>35169</v>
      </c>
      <c r="BA48" s="33">
        <f>IF(D6L941C5=0,0,D6L941C19/D6L941C5)</f>
        <v>0.44094482727993278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8F4231-A760-4021-84A1-3CB4459DB88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4830.3661566666669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4154.1148947333331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2077.0574473666666</v>
      </c>
      <c r="R8" s="16" t="s">
        <v>35179</v>
      </c>
      <c r="S8" s="15">
        <f>D6L1001C5-D6L1001C7</f>
        <v>2077.0574473666666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2025.3034049468065</v>
      </c>
      <c r="X8" s="16" t="s">
        <v>35181</v>
      </c>
      <c r="Y8" s="33">
        <f>D6L1001C7-D6L1001C10</f>
        <v>51.75404241986007</v>
      </c>
      <c r="Z8" s="16" t="s">
        <v>35182</v>
      </c>
      <c r="AA8" s="33">
        <f>CHOOSE(MIN(D6L1001C9,RUN_YEARS),B7L810C7,B7L810C16,B7L810C25,B7L810C34,B7L810C43)</f>
        <v>29331</v>
      </c>
      <c r="AB8" s="16" t="s">
        <v>35183</v>
      </c>
      <c r="AC8" s="33">
        <f>IF(D6L1001C12=0,0,D6L1001C10/D6L1001C12)</f>
        <v>6.9049926867369216E-2</v>
      </c>
      <c r="AD8" s="16" t="s">
        <v>35184</v>
      </c>
      <c r="AE8" s="33">
        <f>IF(D6L1001C5=0,0,D6L1001C10/D6L1001C5)</f>
        <v>0.48754149951762893</v>
      </c>
      <c r="AF8" s="16" t="s">
        <v>35185</v>
      </c>
      <c r="AG8" s="33">
        <f>CHOOSE(MIN(D6L1001C9,RUN_YEARS),B7L810C5,B7L810C14,B7L810C23,B7L810C32,B7L810C41)</f>
        <v>288.27548172425554</v>
      </c>
      <c r="AH8" s="16" t="s">
        <v>35186</v>
      </c>
      <c r="AI8" s="33">
        <f>IF(D6L1001C15=0,0,D6L1001C11/D6L1001C15)</f>
        <v>0.17952980985515937</v>
      </c>
      <c r="AJ8" s="16" t="s">
        <v>35187</v>
      </c>
      <c r="AK8" s="33">
        <f>IF(D6L1001C5=0,0,D6L1001C11/D6L1001C5)</f>
        <v>1.2458500482371068E-2</v>
      </c>
      <c r="AL8" s="16" t="s">
        <v>35188</v>
      </c>
      <c r="AM8" s="33">
        <f>D6L1001C8*CHOOSE(MIN(D6L1001C9,RUN_YEARS),B7L810C4,B7L810C13,B7L810C22,B7L810C31,B7L810C40)</f>
        <v>545.86284501454054</v>
      </c>
      <c r="AN8" s="16" t="s">
        <v>35189</v>
      </c>
      <c r="AO8" s="33">
        <f>D6L1001C8-D6L1001C18</f>
        <v>1531.1946023521259</v>
      </c>
      <c r="AP8" s="16" t="s">
        <v>35190</v>
      </c>
      <c r="AQ8" s="33">
        <f>CHOOSE(MIN(D6L1001C9,RUN_YEARS),B7L810C2,B7L810C11,B7L810C20,B7L810C29,B7L810C38)</f>
        <v>47.322173814005403</v>
      </c>
      <c r="AR8" s="16" t="s">
        <v>35191</v>
      </c>
      <c r="AS8" s="33">
        <f>IF(D6L1001C20=0,0,D6L1001C18/D6L1001C20)</f>
        <v>11.535033178314977</v>
      </c>
      <c r="AT8" s="16" t="s">
        <v>35192</v>
      </c>
      <c r="AU8" s="33">
        <f>IF(D6L1001C5=0,0,D6L1001C18/D6L1001C5)</f>
        <v>0.13140292429239162</v>
      </c>
      <c r="AV8" s="16" t="s">
        <v>35193</v>
      </c>
      <c r="AW8" s="33">
        <f>CHOOSE(MIN(D6L1001C9,RUN_YEARS),B7L810C1,B7L810C10,B7L810C19,B7L810C28,B7L810C37)</f>
        <v>132.74297339956163</v>
      </c>
      <c r="AX8" s="16" t="s">
        <v>35194</v>
      </c>
      <c r="AY8" s="33">
        <f>IF(D6L1001C23=0,0,D6L1001C19/D6L1001C23)</f>
        <v>11.535033178314977</v>
      </c>
      <c r="AZ8" s="16" t="s">
        <v>35195</v>
      </c>
      <c r="BA8" s="33">
        <f>IF(D6L1001C5=0,0,D6L1001C19/D6L1001C5)</f>
        <v>0.36859707570760836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0.63456177896416088</v>
      </c>
      <c r="J9" s="16" t="s">
        <v>35216</v>
      </c>
      <c r="K9" s="21">
        <f>IF(FLOW_THRU_100PCT="Y",1,INDEX(VariabilityMatrix,D6L1002C1,D6L1002C9))</f>
        <v>0.59732288155061353</v>
      </c>
      <c r="L9" s="16" t="s">
        <v>35196</v>
      </c>
      <c r="M9" s="15">
        <f>IF(D6L1002C2&lt;&gt;0,D6L1002C2*D6L1002C4,D6L1002C3*D6L1002C4)</f>
        <v>0.37903827033275606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0.18951913516637803</v>
      </c>
      <c r="R9" s="16" t="s">
        <v>35198</v>
      </c>
      <c r="S9" s="15">
        <f>D6L1002C5-D6L1002C7</f>
        <v>0.18951913516637803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0.18472715708224663</v>
      </c>
      <c r="X9" s="16" t="s">
        <v>35200</v>
      </c>
      <c r="Y9" s="33">
        <f>D6L1002C7-D6L1002C10</f>
        <v>4.7919780841313986E-3</v>
      </c>
      <c r="Z9" s="16" t="s">
        <v>35201</v>
      </c>
      <c r="AA9" s="33">
        <f>CHOOSE(MIN(D6L1002C9,RUN_YEARS),B7L810C7,B7L810C16,B7L810C25,B7L810C34,B7L810C43)</f>
        <v>32541</v>
      </c>
      <c r="AB9" s="16" t="s">
        <v>35202</v>
      </c>
      <c r="AC9" s="33">
        <f>IF(D6L1002C12=0,0,D6L1002C10/D6L1002C12)</f>
        <v>5.6767510857763014E-6</v>
      </c>
      <c r="AD9" s="16" t="s">
        <v>35203</v>
      </c>
      <c r="AE9" s="33">
        <f>IF(D6L1002C5=0,0,D6L1002C10/D6L1002C5)</f>
        <v>0.48735753495306811</v>
      </c>
      <c r="AF9" s="16" t="s">
        <v>35204</v>
      </c>
      <c r="AG9" s="33">
        <f>CHOOSE(MIN(D6L1002C9,RUN_YEARS),B7L810C5,B7L810C14,B7L810C23,B7L810C32,B7L810C41)</f>
        <v>324.66959816411395</v>
      </c>
      <c r="AH9" s="16" t="s">
        <v>35205</v>
      </c>
      <c r="AI9" s="33">
        <f>IF(D6L1002C15=0,0,D6L1002C11/D6L1002C15)</f>
        <v>1.4759552823018403E-5</v>
      </c>
      <c r="AJ9" s="16" t="s">
        <v>35206</v>
      </c>
      <c r="AK9" s="33">
        <f>IF(D6L1002C5=0,0,D6L1002C11/D6L1002C5)</f>
        <v>1.2642465046931915E-2</v>
      </c>
      <c r="AL9" s="16" t="s">
        <v>35207</v>
      </c>
      <c r="AM9" s="33">
        <f>D6L1002C8*CHOOSE(MIN(D6L1002C9,RUN_YEARS),B7L810C4,B7L810C13,B7L810C22,B7L810C31,B7L810C40)</f>
        <v>4.86822049710346E-2</v>
      </c>
      <c r="AN9" s="16" t="s">
        <v>35208</v>
      </c>
      <c r="AO9" s="33">
        <f>D6L1002C8-D6L1002C18</f>
        <v>0.14083693019534343</v>
      </c>
      <c r="AP9" s="16" t="s">
        <v>35209</v>
      </c>
      <c r="AQ9" s="33">
        <f>CHOOSE(MIN(D6L1002C9,RUN_YEARS),B7L810C2,B7L810C11,B7L810C20,B7L810C29,B7L810C38)</f>
        <v>51.571830062623292</v>
      </c>
      <c r="AR9" s="16" t="s">
        <v>35210</v>
      </c>
      <c r="AS9" s="33">
        <f>IF(D6L1002C20=0,0,D6L1002C18/D6L1002C20)</f>
        <v>9.4396892473895457E-4</v>
      </c>
      <c r="AT9" s="16" t="s">
        <v>35211</v>
      </c>
      <c r="AU9" s="33">
        <f>IF(D6L1002C5=0,0,D6L1002C18/D6L1002C5)</f>
        <v>0.12843612052233327</v>
      </c>
      <c r="AV9" s="16" t="s">
        <v>35212</v>
      </c>
      <c r="AW9" s="33">
        <f>CHOOSE(MIN(D6L1002C9,RUN_YEARS),B7L810C1,B7L810C10,B7L810C19,B7L810C28,B7L810C37)</f>
        <v>149.19657470111162</v>
      </c>
      <c r="AX9" s="16" t="s">
        <v>35213</v>
      </c>
      <c r="AY9" s="33">
        <f>IF(D6L1002C23=0,0,D6L1002C19/D6L1002C23)</f>
        <v>9.4396892473895446E-4</v>
      </c>
      <c r="AZ9" s="16" t="s">
        <v>35214</v>
      </c>
      <c r="BA9" s="33">
        <f>IF(D6L1002C5=0,0,D6L1002C19/D6L1002C5)</f>
        <v>0.37156387947766673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0.27080693996423555</v>
      </c>
      <c r="J10" s="16" t="s">
        <v>35237</v>
      </c>
      <c r="K10" s="21">
        <f>IF(FLOW_THRU_100PCT="Y",1,INDEX(VariabilityMatrix,D6L1003C1,D6L1003C9))</f>
        <v>0.59732288155061353</v>
      </c>
      <c r="L10" s="16" t="s">
        <v>35217</v>
      </c>
      <c r="M10" s="15">
        <f>IF(D6L1003C2&lt;&gt;0,D6L1003C2*D6L1003C4,D6L1003C3*D6L1003C4)</f>
        <v>0.16175918172334117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8.0879590861670583E-2</v>
      </c>
      <c r="R10" s="16" t="s">
        <v>35219</v>
      </c>
      <c r="S10" s="15">
        <f>D6L1003C5-D6L1003C7</f>
        <v>8.0879590861670583E-2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7.8834556060712935E-2</v>
      </c>
      <c r="X10" s="16" t="s">
        <v>35221</v>
      </c>
      <c r="Y10" s="33">
        <f>D6L1003C7-D6L1003C10</f>
        <v>2.0450348009576486E-3</v>
      </c>
      <c r="Z10" s="16" t="s">
        <v>35222</v>
      </c>
      <c r="AA10" s="33">
        <f>CHOOSE(MIN(D6L1003C9,RUN_YEARS),B7L810C7,B7L810C16,B7L810C25,B7L810C34,B7L810C43)</f>
        <v>32541</v>
      </c>
      <c r="AB10" s="16" t="s">
        <v>35223</v>
      </c>
      <c r="AC10" s="33">
        <f>IF(D6L1003C12=0,0,D6L1003C10/D6L1003C12)</f>
        <v>2.4226224166655277E-6</v>
      </c>
      <c r="AD10" s="16" t="s">
        <v>35224</v>
      </c>
      <c r="AE10" s="33">
        <f>IF(D6L1003C5=0,0,D6L1003C10/D6L1003C5)</f>
        <v>0.48735753495306811</v>
      </c>
      <c r="AF10" s="16" t="s">
        <v>35225</v>
      </c>
      <c r="AG10" s="33">
        <f>CHOOSE(MIN(D6L1003C9,RUN_YEARS),B7L810C5,B7L810C14,B7L810C23,B7L810C32,B7L810C41)</f>
        <v>324.66959816411395</v>
      </c>
      <c r="AH10" s="16" t="s">
        <v>35226</v>
      </c>
      <c r="AI10" s="33">
        <f>IF(D6L1003C15=0,0,D6L1003C11/D6L1003C15)</f>
        <v>6.2988182833303802E-6</v>
      </c>
      <c r="AJ10" s="16" t="s">
        <v>35227</v>
      </c>
      <c r="AK10" s="33">
        <f>IF(D6L1003C5=0,0,D6L1003C11/D6L1003C5)</f>
        <v>1.2642465046931915E-2</v>
      </c>
      <c r="AL10" s="16" t="s">
        <v>35228</v>
      </c>
      <c r="AM10" s="33">
        <f>D6L1003C8*CHOOSE(MIN(D6L1003C9,RUN_YEARS),B7L810C4,B7L810C13,B7L810C22,B7L810C31,B7L810C40)</f>
        <v>2.0775721759413057E-2</v>
      </c>
      <c r="AN10" s="16" t="s">
        <v>35229</v>
      </c>
      <c r="AO10" s="33">
        <f>D6L1003C8-D6L1003C18</f>
        <v>6.0103869102257526E-2</v>
      </c>
      <c r="AP10" s="16" t="s">
        <v>35230</v>
      </c>
      <c r="AQ10" s="33">
        <f>CHOOSE(MIN(D6L1003C9,RUN_YEARS),B7L810C2,B7L810C11,B7L810C20,B7L810C29,B7L810C38)</f>
        <v>51.571830062623292</v>
      </c>
      <c r="AR10" s="16" t="s">
        <v>35231</v>
      </c>
      <c r="AS10" s="33">
        <f>IF(D6L1003C20=0,0,D6L1003C18/D6L1003C20)</f>
        <v>4.0285019426662292E-4</v>
      </c>
      <c r="AT10" s="16" t="s">
        <v>35232</v>
      </c>
      <c r="AU10" s="33">
        <f>IF(D6L1003C5=0,0,D6L1003C18/D6L1003C5)</f>
        <v>0.12843612052233327</v>
      </c>
      <c r="AV10" s="16" t="s">
        <v>35233</v>
      </c>
      <c r="AW10" s="33">
        <f>CHOOSE(MIN(D6L1003C9,RUN_YEARS),B7L810C1,B7L810C10,B7L810C19,B7L810C28,B7L810C37)</f>
        <v>149.19657470111162</v>
      </c>
      <c r="AX10" s="16" t="s">
        <v>35234</v>
      </c>
      <c r="AY10" s="33">
        <f>IF(D6L1003C23=0,0,D6L1003C19/D6L1003C23)</f>
        <v>4.0285019426662287E-4</v>
      </c>
      <c r="AZ10" s="16" t="s">
        <v>35235</v>
      </c>
      <c r="BA10" s="33">
        <f>IF(D6L1003C5=0,0,D6L1003C19/D6L1003C5)</f>
        <v>0.37156387947766673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1.7300508217448812E-2</v>
      </c>
      <c r="J11" s="16" t="s">
        <v>35258</v>
      </c>
      <c r="K11" s="21">
        <f>IF(FLOW_THRU_100PCT="Y",1,INDEX(VariabilityMatrix,D6L1004C1,D6L1004C9))</f>
        <v>0.59590198796625027</v>
      </c>
      <c r="L11" s="16" t="s">
        <v>35238</v>
      </c>
      <c r="M11" s="15">
        <f>IF(D6L1004C2&lt;&gt;0,D6L1004C2*D6L1004C4,D6L1004C3*D6L1004C4)</f>
        <v>1.0309407239604195E-2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5.1547036198020977E-3</v>
      </c>
      <c r="R11" s="16" t="s">
        <v>35240</v>
      </c>
      <c r="S11" s="15">
        <f>D6L1004C5-D6L1004C7</f>
        <v>5.1547036198020977E-3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5.0283069623651465E-3</v>
      </c>
      <c r="X11" s="16" t="s">
        <v>35242</v>
      </c>
      <c r="Y11" s="33">
        <f>D6L1004C7-D6L1004C10</f>
        <v>1.2639665743695121E-4</v>
      </c>
      <c r="Z11" s="16" t="s">
        <v>35243</v>
      </c>
      <c r="AA11" s="33">
        <f>CHOOSE(MIN(D6L1004C9,RUN_YEARS),B7L810C7,B7L810C16,B7L810C25,B7L810C34,B7L810C43)</f>
        <v>26861</v>
      </c>
      <c r="AB11" s="16" t="s">
        <v>35244</v>
      </c>
      <c r="AC11" s="33">
        <f>IF(D6L1004C12=0,0,D6L1004C10/D6L1004C12)</f>
        <v>1.8719731068706103E-7</v>
      </c>
      <c r="AD11" s="16" t="s">
        <v>35245</v>
      </c>
      <c r="AE11" s="33">
        <f>IF(D6L1004C5=0,0,D6L1004C10/D6L1004C5)</f>
        <v>0.4877396775101297</v>
      </c>
      <c r="AF11" s="16" t="s">
        <v>35246</v>
      </c>
      <c r="AG11" s="33">
        <f>CHOOSE(MIN(D6L1004C9,RUN_YEARS),B7L810C5,B7L810C14,B7L810C23,B7L810C32,B7L810C41)</f>
        <v>259.69443062929787</v>
      </c>
      <c r="AH11" s="16" t="s">
        <v>35247</v>
      </c>
      <c r="AI11" s="33">
        <f>IF(D6L1004C15=0,0,D6L1004C11/D6L1004C15)</f>
        <v>4.8671300778635775E-7</v>
      </c>
      <c r="AJ11" s="16" t="s">
        <v>35248</v>
      </c>
      <c r="AK11" s="33">
        <f>IF(D6L1004C5=0,0,D6L1004C11/D6L1004C5)</f>
        <v>1.226032248987032E-2</v>
      </c>
      <c r="AL11" s="16" t="s">
        <v>35249</v>
      </c>
      <c r="AM11" s="33">
        <f>D6L1004C8*CHOOSE(MIN(D6L1004C9,RUN_YEARS),B7L810C4,B7L810C13,B7L810C22,B7L810C31,B7L810C40)</f>
        <v>1.4339967507922464E-3</v>
      </c>
      <c r="AN11" s="16" t="s">
        <v>35250</v>
      </c>
      <c r="AO11" s="33">
        <f>D6L1004C8-D6L1004C18</f>
        <v>3.7207068690098513E-3</v>
      </c>
      <c r="AP11" s="16" t="s">
        <v>35251</v>
      </c>
      <c r="AQ11" s="33">
        <f>CHOOSE(MIN(D6L1004C9,RUN_YEARS),B7L810C2,B7L810C11,B7L810C20,B7L810C29,B7L810C38)</f>
        <v>45.72218005018636</v>
      </c>
      <c r="AR11" s="16" t="s">
        <v>35252</v>
      </c>
      <c r="AS11" s="33">
        <f>IF(D6L1004C20=0,0,D6L1004C18/D6L1004C20)</f>
        <v>3.1363262845696297E-5</v>
      </c>
      <c r="AT11" s="16" t="s">
        <v>35253</v>
      </c>
      <c r="AU11" s="33">
        <f>IF(D6L1004C5=0,0,D6L1004C18/D6L1004C5)</f>
        <v>0.13909594581572676</v>
      </c>
      <c r="AV11" s="16" t="s">
        <v>35254</v>
      </c>
      <c r="AW11" s="33">
        <f>CHOOSE(MIN(D6L1004C9,RUN_YEARS),B7L810C1,B7L810C10,B7L810C19,B7L810C28,B7L810C37)</f>
        <v>118.63264633259963</v>
      </c>
      <c r="AX11" s="16" t="s">
        <v>35255</v>
      </c>
      <c r="AY11" s="33">
        <f>IF(D6L1004C23=0,0,D6L1004C19/D6L1004C23)</f>
        <v>3.1363262845696297E-5</v>
      </c>
      <c r="AZ11" s="16" t="s">
        <v>35256</v>
      </c>
      <c r="BA11" s="33">
        <f>IF(D6L1004C5=0,0,D6L1004C19/D6L1004C5)</f>
        <v>0.36090405418427324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15.946424016590106</v>
      </c>
      <c r="J12" s="16" t="s">
        <v>35279</v>
      </c>
      <c r="K12" s="21">
        <f>IF(FLOW_THRU_100PCT="Y",1,INDEX(VariabilityMatrix,D6L1005C1,D6L1005C9))</f>
        <v>0.26218667313415128</v>
      </c>
      <c r="L12" s="16" t="s">
        <v>35259</v>
      </c>
      <c r="M12" s="15">
        <f>IF(D6L1005C2&lt;&gt;0,D6L1005C2*D6L1005C4,D6L1005C3*D6L1005C4)</f>
        <v>4.1809398612962898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2.0904699306481449</v>
      </c>
      <c r="R12" s="16" t="s">
        <v>35261</v>
      </c>
      <c r="S12" s="15">
        <f>D6L1005C5-D6L1005C7</f>
        <v>2.0904699306481449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2.0376125445883821</v>
      </c>
      <c r="X12" s="16" t="s">
        <v>35263</v>
      </c>
      <c r="Y12" s="33">
        <f>D6L1005C7-D6L1005C10</f>
        <v>5.2857386059762757E-2</v>
      </c>
      <c r="Z12" s="16" t="s">
        <v>35264</v>
      </c>
      <c r="AA12" s="33">
        <f>CHOOSE(MIN(D6L1005C9,RUN_YEARS),B7L810C7,B7L810C16,B7L810C25,B7L810C34,B7L810C43)</f>
        <v>32541</v>
      </c>
      <c r="AB12" s="16" t="s">
        <v>35265</v>
      </c>
      <c r="AC12" s="33">
        <f>IF(D6L1005C12=0,0,D6L1005C10/D6L1005C12)</f>
        <v>6.2616777130032334E-5</v>
      </c>
      <c r="AD12" s="16" t="s">
        <v>35266</v>
      </c>
      <c r="AE12" s="33">
        <f>IF(D6L1005C5=0,0,D6L1005C10/D6L1005C5)</f>
        <v>0.48735753495306805</v>
      </c>
      <c r="AF12" s="16" t="s">
        <v>35267</v>
      </c>
      <c r="AG12" s="33">
        <f>CHOOSE(MIN(D6L1005C9,RUN_YEARS),B7L810C5,B7L810C14,B7L810C23,B7L810C32,B7L810C41)</f>
        <v>324.66959816411395</v>
      </c>
      <c r="AH12" s="16" t="s">
        <v>35268</v>
      </c>
      <c r="AI12" s="33">
        <f>IF(D6L1005C15=0,0,D6L1005C11/D6L1005C15)</f>
        <v>1.6280362053808442E-4</v>
      </c>
      <c r="AJ12" s="16" t="s">
        <v>35269</v>
      </c>
      <c r="AK12" s="33">
        <f>IF(D6L1005C5=0,0,D6L1005C11/D6L1005C5)</f>
        <v>1.2642465046931926E-2</v>
      </c>
      <c r="AL12" s="16" t="s">
        <v>35270</v>
      </c>
      <c r="AM12" s="33">
        <f>D6L1005C8*CHOOSE(MIN(D6L1005C9,RUN_YEARS),B7L810C4,B7L810C13,B7L810C22,B7L810C31,B7L810C40)</f>
        <v>0.53698369592207762</v>
      </c>
      <c r="AN12" s="16" t="s">
        <v>35271</v>
      </c>
      <c r="AO12" s="33">
        <f>D6L1005C8-D6L1005C18</f>
        <v>1.5534862347260674</v>
      </c>
      <c r="AP12" s="16" t="s">
        <v>35272</v>
      </c>
      <c r="AQ12" s="33">
        <f>CHOOSE(MIN(D6L1005C9,RUN_YEARS),B7L810C2,B7L810C11,B7L810C20,B7L810C29,B7L810C38)</f>
        <v>51.571830062623292</v>
      </c>
      <c r="AR12" s="16" t="s">
        <v>35273</v>
      </c>
      <c r="AS12" s="33">
        <f>IF(D6L1005C20=0,0,D6L1005C18/D6L1005C20)</f>
        <v>1.0412345175069846E-2</v>
      </c>
      <c r="AT12" s="16" t="s">
        <v>35274</v>
      </c>
      <c r="AU12" s="33">
        <f>IF(D6L1005C5=0,0,D6L1005C18/D6L1005C5)</f>
        <v>0.12843612052233327</v>
      </c>
      <c r="AV12" s="16" t="s">
        <v>35275</v>
      </c>
      <c r="AW12" s="33">
        <f>CHOOSE(MIN(D6L1005C9,RUN_YEARS),B7L810C1,B7L810C10,B7L810C19,B7L810C28,B7L810C37)</f>
        <v>149.19657470111162</v>
      </c>
      <c r="AX12" s="16" t="s">
        <v>35276</v>
      </c>
      <c r="AY12" s="33">
        <f>IF(D6L1005C23=0,0,D6L1005C19/D6L1005C23)</f>
        <v>1.0412345175069846E-2</v>
      </c>
      <c r="AZ12" s="16" t="s">
        <v>35277</v>
      </c>
      <c r="BA12" s="33">
        <f>IF(D6L1005C5=0,0,D6L1005C19/D6L1005C5)</f>
        <v>0.37156387947766678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7.1501228250652318</v>
      </c>
      <c r="J13" s="16" t="s">
        <v>35300</v>
      </c>
      <c r="K13" s="21">
        <f>IF(FLOW_THRU_100PCT="Y",1,INDEX(VariabilityMatrix,D6L1006C1,D6L1006C9))</f>
        <v>0.59732288155061353</v>
      </c>
      <c r="L13" s="16" t="s">
        <v>35280</v>
      </c>
      <c r="M13" s="15">
        <f>IF(D6L1006C2&lt;&gt;0,D6L1006C2*D6L1006C4,D6L1006C3*D6L1006C4)</f>
        <v>4.2709319693087773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2.1354659846543886</v>
      </c>
      <c r="R13" s="16" t="s">
        <v>35282</v>
      </c>
      <c r="S13" s="15">
        <f>D6L1006C5-D6L1006C7</f>
        <v>2.1354659846543886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2.0814708765145782</v>
      </c>
      <c r="X13" s="16" t="s">
        <v>35284</v>
      </c>
      <c r="Y13" s="33">
        <f>D6L1006C7-D6L1006C10</f>
        <v>5.3995108139810455E-2</v>
      </c>
      <c r="Z13" s="16" t="s">
        <v>35285</v>
      </c>
      <c r="AA13" s="33">
        <f>CHOOSE(MIN(D6L1006C9,RUN_YEARS),B7L810C7,B7L810C16,B7L810C25,B7L810C34,B7L810C43)</f>
        <v>32541</v>
      </c>
      <c r="AB13" s="16" t="s">
        <v>35286</v>
      </c>
      <c r="AC13" s="33">
        <f>IF(D6L1006C12=0,0,D6L1006C10/D6L1006C12)</f>
        <v>6.3964563981272192E-5</v>
      </c>
      <c r="AD13" s="16" t="s">
        <v>35287</v>
      </c>
      <c r="AE13" s="33">
        <f>IF(D6L1006C5=0,0,D6L1006C10/D6L1006C5)</f>
        <v>0.48735753495306805</v>
      </c>
      <c r="AF13" s="16" t="s">
        <v>35288</v>
      </c>
      <c r="AG13" s="33">
        <f>CHOOSE(MIN(D6L1006C9,RUN_YEARS),B7L810C5,B7L810C14,B7L810C23,B7L810C32,B7L810C41)</f>
        <v>324.66959816411395</v>
      </c>
      <c r="AH13" s="16" t="s">
        <v>35289</v>
      </c>
      <c r="AI13" s="33">
        <f>IF(D6L1006C15=0,0,D6L1006C11/D6L1006C15)</f>
        <v>1.6630786635130838E-4</v>
      </c>
      <c r="AJ13" s="16" t="s">
        <v>35290</v>
      </c>
      <c r="AK13" s="33">
        <f>IF(D6L1006C5=0,0,D6L1006C11/D6L1006C5)</f>
        <v>1.264246504693195E-2</v>
      </c>
      <c r="AL13" s="16" t="s">
        <v>35291</v>
      </c>
      <c r="AM13" s="33">
        <f>D6L1006C8*CHOOSE(MIN(D6L1006C9,RUN_YEARS),B7L810C4,B7L810C13,B7L810C22,B7L810C31,B7L810C40)</f>
        <v>0.54854193315282829</v>
      </c>
      <c r="AN13" s="16" t="s">
        <v>35292</v>
      </c>
      <c r="AO13" s="33">
        <f>D6L1006C8-D6L1006C18</f>
        <v>1.5869240515015604</v>
      </c>
      <c r="AP13" s="16" t="s">
        <v>35293</v>
      </c>
      <c r="AQ13" s="33">
        <f>CHOOSE(MIN(D6L1006C9,RUN_YEARS),B7L810C2,B7L810C11,B7L810C20,B7L810C29,B7L810C38)</f>
        <v>51.571830062623292</v>
      </c>
      <c r="AR13" s="16" t="s">
        <v>35294</v>
      </c>
      <c r="AS13" s="33">
        <f>IF(D6L1006C20=0,0,D6L1006C18/D6L1006C20)</f>
        <v>1.0636464373801315E-2</v>
      </c>
      <c r="AT13" s="16" t="s">
        <v>35295</v>
      </c>
      <c r="AU13" s="33">
        <f>IF(D6L1006C5=0,0,D6L1006C18/D6L1006C5)</f>
        <v>0.12843612052233327</v>
      </c>
      <c r="AV13" s="16" t="s">
        <v>35296</v>
      </c>
      <c r="AW13" s="33">
        <f>CHOOSE(MIN(D6L1006C9,RUN_YEARS),B7L810C1,B7L810C10,B7L810C19,B7L810C28,B7L810C37)</f>
        <v>149.19657470111162</v>
      </c>
      <c r="AX13" s="16" t="s">
        <v>35297</v>
      </c>
      <c r="AY13" s="33">
        <f>IF(D6L1006C23=0,0,D6L1006C19/D6L1006C23)</f>
        <v>1.0636464373801316E-2</v>
      </c>
      <c r="AZ13" s="16" t="s">
        <v>35298</v>
      </c>
      <c r="BA13" s="33">
        <f>IF(D6L1006C5=0,0,D6L1006C19/D6L1006C5)</f>
        <v>0.37156387947766673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8.9015464068549488E-2</v>
      </c>
      <c r="J14" s="16" t="s">
        <v>35321</v>
      </c>
      <c r="K14" s="21">
        <f>IF(FLOW_THRU_100PCT="Y",1,INDEX(VariabilityMatrix,D6L1007C1,D6L1007C9))</f>
        <v>0.59590198796625027</v>
      </c>
      <c r="L14" s="16" t="s">
        <v>35301</v>
      </c>
      <c r="M14" s="15">
        <f>IF(D6L1007C2&lt;&gt;0,D6L1007C2*D6L1007C4,D6L1007C3*D6L1007C4)</f>
        <v>5.3044491998186963E-2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2.6522245999093481E-2</v>
      </c>
      <c r="R14" s="16" t="s">
        <v>35303</v>
      </c>
      <c r="S14" s="15">
        <f>D6L1007C5-D6L1007C7</f>
        <v>2.6522245999093481E-2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2.587190342088436E-2</v>
      </c>
      <c r="X14" s="16" t="s">
        <v>35305</v>
      </c>
      <c r="Y14" s="33">
        <f>D6L1007C7-D6L1007C10</f>
        <v>6.5034257820912114E-4</v>
      </c>
      <c r="Z14" s="16" t="s">
        <v>35306</v>
      </c>
      <c r="AA14" s="33">
        <f>CHOOSE(MIN(D6L1007C9,RUN_YEARS),B7L810C7,B7L810C16,B7L810C25,B7L810C34,B7L810C43)</f>
        <v>26861</v>
      </c>
      <c r="AB14" s="16" t="s">
        <v>35307</v>
      </c>
      <c r="AC14" s="33">
        <f>IF(D6L1007C12=0,0,D6L1007C10/D6L1007C12)</f>
        <v>9.6317722426135891E-7</v>
      </c>
      <c r="AD14" s="16" t="s">
        <v>35308</v>
      </c>
      <c r="AE14" s="33">
        <f>IF(D6L1007C5=0,0,D6L1007C10/D6L1007C5)</f>
        <v>0.48773967751012964</v>
      </c>
      <c r="AF14" s="16" t="s">
        <v>35309</v>
      </c>
      <c r="AG14" s="33">
        <f>CHOOSE(MIN(D6L1007C9,RUN_YEARS),B7L810C5,B7L810C14,B7L810C23,B7L810C32,B7L810C41)</f>
        <v>259.69443062929787</v>
      </c>
      <c r="AH14" s="16" t="s">
        <v>35310</v>
      </c>
      <c r="AI14" s="33">
        <f>IF(D6L1007C15=0,0,D6L1007C11/D6L1007C15)</f>
        <v>2.5042607830795415E-6</v>
      </c>
      <c r="AJ14" s="16" t="s">
        <v>35311</v>
      </c>
      <c r="AK14" s="33">
        <f>IF(D6L1007C5=0,0,D6L1007C11/D6L1007C5)</f>
        <v>1.2260322489870383E-2</v>
      </c>
      <c r="AL14" s="16" t="s">
        <v>35312</v>
      </c>
      <c r="AM14" s="33">
        <f>D6L1007C8*CHOOSE(MIN(D6L1007C9,RUN_YEARS),B7L810C4,B7L810C13,B7L810C22,B7L810C31,B7L810C40)</f>
        <v>7.3782737848025652E-3</v>
      </c>
      <c r="AN14" s="16" t="s">
        <v>35313</v>
      </c>
      <c r="AO14" s="33">
        <f>D6L1007C8-D6L1007C18</f>
        <v>1.9143972214290917E-2</v>
      </c>
      <c r="AP14" s="16" t="s">
        <v>35314</v>
      </c>
      <c r="AQ14" s="33">
        <f>CHOOSE(MIN(D6L1007C9,RUN_YEARS),B7L810C2,B7L810C11,B7L810C20,B7L810C29,B7L810C38)</f>
        <v>45.72218005018636</v>
      </c>
      <c r="AR14" s="16" t="s">
        <v>35315</v>
      </c>
      <c r="AS14" s="33">
        <f>IF(D6L1007C20=0,0,D6L1007C18/D6L1007C20)</f>
        <v>1.6137187196025863E-4</v>
      </c>
      <c r="AT14" s="16" t="s">
        <v>35316</v>
      </c>
      <c r="AU14" s="33">
        <f>IF(D6L1007C5=0,0,D6L1007C18/D6L1007C5)</f>
        <v>0.13909594581572676</v>
      </c>
      <c r="AV14" s="16" t="s">
        <v>35317</v>
      </c>
      <c r="AW14" s="33">
        <f>CHOOSE(MIN(D6L1007C9,RUN_YEARS),B7L810C1,B7L810C10,B7L810C19,B7L810C28,B7L810C37)</f>
        <v>118.63264633259963</v>
      </c>
      <c r="AX14" s="16" t="s">
        <v>35318</v>
      </c>
      <c r="AY14" s="33">
        <f>IF(D6L1007C23=0,0,D6L1007C19/D6L1007C23)</f>
        <v>1.6137187196025866E-4</v>
      </c>
      <c r="AZ14" s="16" t="s">
        <v>35319</v>
      </c>
      <c r="BA14" s="33">
        <f>IF(D6L1007C5=0,0,D6L1007C19/D6L1007C5)</f>
        <v>0.36090405418427324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2.2133052412266915E-2</v>
      </c>
      <c r="J15" s="16" t="s">
        <v>35342</v>
      </c>
      <c r="K15" s="21">
        <f>IF(FLOW_THRU_100PCT="Y",1,INDEX(VariabilityMatrix,D6L1008C1,D6L1008C9))</f>
        <v>0.59590198796625027</v>
      </c>
      <c r="L15" s="16" t="s">
        <v>35322</v>
      </c>
      <c r="M15" s="15">
        <f>IF(D6L1008C2&lt;&gt;0,D6L1008C2*D6L1008C4,D6L1008C3*D6L1008C4)</f>
        <v>1.3189129932231066E-2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6.5945649661155329E-3</v>
      </c>
      <c r="R15" s="16" t="s">
        <v>35324</v>
      </c>
      <c r="S15" s="15">
        <f>D6L1008C5-D6L1008C7</f>
        <v>6.5945649661155329E-3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6.432861979785578E-3</v>
      </c>
      <c r="X15" s="16" t="s">
        <v>35326</v>
      </c>
      <c r="Y15" s="33">
        <f>D6L1008C7-D6L1008C10</f>
        <v>1.6170298632995489E-4</v>
      </c>
      <c r="Z15" s="16" t="s">
        <v>35327</v>
      </c>
      <c r="AA15" s="33">
        <f>CHOOSE(MIN(D6L1008C9,RUN_YEARS),B7L810C7,B7L810C16,B7L810C25,B7L810C34,B7L810C43)</f>
        <v>26861</v>
      </c>
      <c r="AB15" s="16" t="s">
        <v>35328</v>
      </c>
      <c r="AC15" s="33">
        <f>IF(D6L1008C12=0,0,D6L1008C10/D6L1008C12)</f>
        <v>2.3948706227562555E-7</v>
      </c>
      <c r="AD15" s="16" t="s">
        <v>35329</v>
      </c>
      <c r="AE15" s="33">
        <f>IF(D6L1008C5=0,0,D6L1008C10/D6L1008C5)</f>
        <v>0.48773967751012964</v>
      </c>
      <c r="AF15" s="16" t="s">
        <v>35330</v>
      </c>
      <c r="AG15" s="33">
        <f>CHOOSE(MIN(D6L1008C9,RUN_YEARS),B7L810C5,B7L810C14,B7L810C23,B7L810C32,B7L810C41)</f>
        <v>259.69443062929787</v>
      </c>
      <c r="AH15" s="16" t="s">
        <v>35331</v>
      </c>
      <c r="AI15" s="33">
        <f>IF(D6L1008C15=0,0,D6L1008C11/D6L1008C15)</f>
        <v>6.2266636191662744E-7</v>
      </c>
      <c r="AJ15" s="16" t="s">
        <v>35332</v>
      </c>
      <c r="AK15" s="33">
        <f>IF(D6L1008C5=0,0,D6L1008C11/D6L1008C5)</f>
        <v>1.2260322489870362E-2</v>
      </c>
      <c r="AL15" s="16" t="s">
        <v>35333</v>
      </c>
      <c r="AM15" s="33">
        <f>D6L1008C8*CHOOSE(MIN(D6L1008C9,RUN_YEARS),B7L810C4,B7L810C13,B7L810C22,B7L810C31,B7L810C40)</f>
        <v>1.8345545024101924E-3</v>
      </c>
      <c r="AN15" s="16" t="s">
        <v>35334</v>
      </c>
      <c r="AO15" s="33">
        <f>D6L1008C8-D6L1008C18</f>
        <v>4.76001046370534E-3</v>
      </c>
      <c r="AP15" s="16" t="s">
        <v>35335</v>
      </c>
      <c r="AQ15" s="33">
        <f>CHOOSE(MIN(D6L1008C9,RUN_YEARS),B7L810C2,B7L810C11,B7L810C20,B7L810C29,B7L810C38)</f>
        <v>45.72218005018636</v>
      </c>
      <c r="AR15" s="16" t="s">
        <v>35336</v>
      </c>
      <c r="AS15" s="33">
        <f>IF(D6L1008C20=0,0,D6L1008C18/D6L1008C20)</f>
        <v>4.0123950791421521E-5</v>
      </c>
      <c r="AT15" s="16" t="s">
        <v>35337</v>
      </c>
      <c r="AU15" s="33">
        <f>IF(D6L1008C5=0,0,D6L1008C18/D6L1008C5)</f>
        <v>0.13909594581572676</v>
      </c>
      <c r="AV15" s="16" t="s">
        <v>35338</v>
      </c>
      <c r="AW15" s="33">
        <f>CHOOSE(MIN(D6L1008C9,RUN_YEARS),B7L810C1,B7L810C10,B7L810C19,B7L810C28,B7L810C37)</f>
        <v>118.63264633259963</v>
      </c>
      <c r="AX15" s="16" t="s">
        <v>35339</v>
      </c>
      <c r="AY15" s="33">
        <f>IF(D6L1008C23=0,0,D6L1008C19/D6L1008C23)</f>
        <v>4.0123950791421515E-5</v>
      </c>
      <c r="AZ15" s="16" t="s">
        <v>35340</v>
      </c>
      <c r="BA15" s="33">
        <f>IF(D6L1008C5=0,0,D6L1008C19/D6L1008C5)</f>
        <v>0.36090405418427318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8.2443203963596862E-2</v>
      </c>
      <c r="J16" s="16" t="s">
        <v>35363</v>
      </c>
      <c r="K16" s="21">
        <f>IF(FLOW_THRU_100PCT="Y",1,INDEX(VariabilityMatrix,D6L1009C1,D6L1009C9))</f>
        <v>0.59590198796625027</v>
      </c>
      <c r="L16" s="16" t="s">
        <v>35343</v>
      </c>
      <c r="M16" s="15">
        <f>IF(D6L1009C2&lt;&gt;0,D6L1009C2*D6L1009C4,D6L1009C3*D6L1009C4)</f>
        <v>4.9128069136214411E-2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2.4564034568107206E-2</v>
      </c>
      <c r="R16" s="16" t="s">
        <v>35345</v>
      </c>
      <c r="S16" s="15">
        <f>D6L1009C5-D6L1009C7</f>
        <v>2.4564034568107206E-2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2.3961708597192571E-2</v>
      </c>
      <c r="X16" s="16" t="s">
        <v>35347</v>
      </c>
      <c r="Y16" s="33">
        <f>D6L1009C7-D6L1009C10</f>
        <v>6.0232597091463419E-4</v>
      </c>
      <c r="Z16" s="16" t="s">
        <v>35348</v>
      </c>
      <c r="AA16" s="33">
        <f>CHOOSE(MIN(D6L1009C9,RUN_YEARS),B7L810C7,B7L810C16,B7L810C25,B7L810C34,B7L810C43)</f>
        <v>26861</v>
      </c>
      <c r="AB16" s="16" t="s">
        <v>35349</v>
      </c>
      <c r="AC16" s="33">
        <f>IF(D6L1009C12=0,0,D6L1009C10/D6L1009C12)</f>
        <v>8.9206316210091105E-7</v>
      </c>
      <c r="AD16" s="16" t="s">
        <v>35350</v>
      </c>
      <c r="AE16" s="33">
        <f>IF(D6L1009C5=0,0,D6L1009C10/D6L1009C5)</f>
        <v>0.48773967751012964</v>
      </c>
      <c r="AF16" s="16" t="s">
        <v>35351</v>
      </c>
      <c r="AG16" s="33">
        <f>CHOOSE(MIN(D6L1009C9,RUN_YEARS),B7L810C5,B7L810C14,B7L810C23,B7L810C32,B7L810C41)</f>
        <v>259.69443062929787</v>
      </c>
      <c r="AH16" s="16" t="s">
        <v>35352</v>
      </c>
      <c r="AI16" s="33">
        <f>IF(D6L1009C15=0,0,D6L1009C11/D6L1009C15)</f>
        <v>2.3193642214623672E-6</v>
      </c>
      <c r="AJ16" s="16" t="s">
        <v>35353</v>
      </c>
      <c r="AK16" s="33">
        <f>IF(D6L1009C5=0,0,D6L1009C11/D6L1009C5)</f>
        <v>1.2260322489870334E-2</v>
      </c>
      <c r="AL16" s="16" t="s">
        <v>35354</v>
      </c>
      <c r="AM16" s="33">
        <f>D6L1009C8*CHOOSE(MIN(D6L1009C9,RUN_YEARS),B7L810C4,B7L810C13,B7L810C22,B7L810C31,B7L810C40)</f>
        <v>6.8335152426021581E-3</v>
      </c>
      <c r="AN16" s="16" t="s">
        <v>35355</v>
      </c>
      <c r="AO16" s="33">
        <f>D6L1009C8-D6L1009C18</f>
        <v>1.7730519325505047E-2</v>
      </c>
      <c r="AP16" s="16" t="s">
        <v>35356</v>
      </c>
      <c r="AQ16" s="33">
        <f>CHOOSE(MIN(D6L1009C9,RUN_YEARS),B7L810C2,B7L810C11,B7L810C20,B7L810C29,B7L810C38)</f>
        <v>45.72218005018636</v>
      </c>
      <c r="AR16" s="16" t="s">
        <v>35357</v>
      </c>
      <c r="AS16" s="33">
        <f>IF(D6L1009C20=0,0,D6L1009C18/D6L1009C20)</f>
        <v>1.4945733635407231E-4</v>
      </c>
      <c r="AT16" s="16" t="s">
        <v>35358</v>
      </c>
      <c r="AU16" s="33">
        <f>IF(D6L1009C5=0,0,D6L1009C18/D6L1009C5)</f>
        <v>0.13909594581572676</v>
      </c>
      <c r="AV16" s="16" t="s">
        <v>35359</v>
      </c>
      <c r="AW16" s="33">
        <f>CHOOSE(MIN(D6L1009C9,RUN_YEARS),B7L810C1,B7L810C10,B7L810C19,B7L810C28,B7L810C37)</f>
        <v>118.63264633259963</v>
      </c>
      <c r="AX16" s="16" t="s">
        <v>35360</v>
      </c>
      <c r="AY16" s="33">
        <f>IF(D6L1009C23=0,0,D6L1009C19/D6L1009C23)</f>
        <v>1.4945733635407231E-4</v>
      </c>
      <c r="AZ16" s="16" t="s">
        <v>35361</v>
      </c>
      <c r="BA16" s="33">
        <f>IF(D6L1009C5=0,0,D6L1009C19/D6L1009C5)</f>
        <v>0.36090405418427324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5.3447938794688239E-2</v>
      </c>
      <c r="J17" s="16" t="s">
        <v>35384</v>
      </c>
      <c r="K17" s="21">
        <f>IF(FLOW_THRU_100PCT="Y",1,INDEX(VariabilityMatrix,D6L1010C1,D6L1010C9))</f>
        <v>0.59590198796625027</v>
      </c>
      <c r="L17" s="16" t="s">
        <v>35364</v>
      </c>
      <c r="M17" s="15">
        <f>IF(D6L1010C2&lt;&gt;0,D6L1010C2*D6L1010C4,D6L1010C3*D6L1010C4)</f>
        <v>3.184973298045319E-2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1.5924866490226595E-2</v>
      </c>
      <c r="R17" s="16" t="s">
        <v>35366</v>
      </c>
      <c r="S17" s="15">
        <f>D6L1010C5-D6L1010C7</f>
        <v>1.5924866490226595E-2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1.5534378492669979E-2</v>
      </c>
      <c r="X17" s="16" t="s">
        <v>35368</v>
      </c>
      <c r="Y17" s="33">
        <f>D6L1010C7-D6L1010C10</f>
        <v>3.9048799755661556E-4</v>
      </c>
      <c r="Z17" s="16" t="s">
        <v>35369</v>
      </c>
      <c r="AA17" s="33">
        <f>CHOOSE(MIN(D6L1010C9,RUN_YEARS),B7L810C7,B7L810C16,B7L810C25,B7L810C34,B7L810C43)</f>
        <v>26861</v>
      </c>
      <c r="AB17" s="16" t="s">
        <v>35370</v>
      </c>
      <c r="AC17" s="33">
        <f>IF(D6L1010C12=0,0,D6L1010C10/D6L1010C12)</f>
        <v>5.7832465256952377E-7</v>
      </c>
      <c r="AD17" s="16" t="s">
        <v>35371</v>
      </c>
      <c r="AE17" s="33">
        <f>IF(D6L1010C5=0,0,D6L1010C10/D6L1010C5)</f>
        <v>0.48773967751012964</v>
      </c>
      <c r="AF17" s="16" t="s">
        <v>35372</v>
      </c>
      <c r="AG17" s="33">
        <f>CHOOSE(MIN(D6L1010C9,RUN_YEARS),B7L810C5,B7L810C14,B7L810C23,B7L810C32,B7L810C41)</f>
        <v>259.69443062929787</v>
      </c>
      <c r="AH17" s="16" t="s">
        <v>35373</v>
      </c>
      <c r="AI17" s="33">
        <f>IF(D6L1010C15=0,0,D6L1010C11/D6L1010C15)</f>
        <v>1.5036440966807627E-6</v>
      </c>
      <c r="AJ17" s="16" t="s">
        <v>35374</v>
      </c>
      <c r="AK17" s="33">
        <f>IF(D6L1010C5=0,0,D6L1010C11/D6L1010C5)</f>
        <v>1.2260322489870348E-2</v>
      </c>
      <c r="AL17" s="16" t="s">
        <v>35375</v>
      </c>
      <c r="AM17" s="33">
        <f>D6L1010C8*CHOOSE(MIN(D6L1010C9,RUN_YEARS),B7L810C4,B7L810C13,B7L810C22,B7L810C31,B7L810C40)</f>
        <v>4.4301687328944829E-3</v>
      </c>
      <c r="AN17" s="16" t="s">
        <v>35376</v>
      </c>
      <c r="AO17" s="33">
        <f>D6L1010C8-D6L1010C18</f>
        <v>1.1494697757332112E-2</v>
      </c>
      <c r="AP17" s="16" t="s">
        <v>35377</v>
      </c>
      <c r="AQ17" s="33">
        <f>CHOOSE(MIN(D6L1010C9,RUN_YEARS),B7L810C2,B7L810C11,B7L810C20,B7L810C29,B7L810C38)</f>
        <v>45.72218005018636</v>
      </c>
      <c r="AR17" s="16" t="s">
        <v>35378</v>
      </c>
      <c r="AS17" s="33">
        <f>IF(D6L1010C20=0,0,D6L1010C18/D6L1010C20)</f>
        <v>9.6893208679720987E-5</v>
      </c>
      <c r="AT17" s="16" t="s">
        <v>35379</v>
      </c>
      <c r="AU17" s="33">
        <f>IF(D6L1010C5=0,0,D6L1010C18/D6L1010C5)</f>
        <v>0.13909594581572676</v>
      </c>
      <c r="AV17" s="16" t="s">
        <v>35380</v>
      </c>
      <c r="AW17" s="33">
        <f>CHOOSE(MIN(D6L1010C9,RUN_YEARS),B7L810C1,B7L810C10,B7L810C19,B7L810C28,B7L810C37)</f>
        <v>118.63264633259963</v>
      </c>
      <c r="AX17" s="16" t="s">
        <v>35381</v>
      </c>
      <c r="AY17" s="33">
        <f>IF(D6L1010C23=0,0,D6L1010C19/D6L1010C23)</f>
        <v>9.6893208679720973E-5</v>
      </c>
      <c r="AZ17" s="16" t="s">
        <v>35382</v>
      </c>
      <c r="BA17" s="33">
        <f>IF(D6L1010C5=0,0,D6L1010C19/D6L1010C5)</f>
        <v>0.36090405418427324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7.4421180600198807E-3</v>
      </c>
      <c r="J18" s="16" t="s">
        <v>35405</v>
      </c>
      <c r="K18" s="21">
        <f>IF(FLOW_THRU_100PCT="Y",1,INDEX(VariabilityMatrix,D6L1011C1,D6L1011C9))</f>
        <v>0.59590198796625027</v>
      </c>
      <c r="L18" s="16" t="s">
        <v>35385</v>
      </c>
      <c r="M18" s="15">
        <f>IF(D6L1011C2&lt;&gt;0,D6L1011C2*D6L1011C4,D6L1011C3*D6L1011C4)</f>
        <v>4.434772946645381E-3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2.2173864733226905E-3</v>
      </c>
      <c r="R18" s="16" t="s">
        <v>35387</v>
      </c>
      <c r="S18" s="15">
        <f>D6L1011C5-D6L1011C7</f>
        <v>2.2173864733226905E-3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2.1630147268274654E-3</v>
      </c>
      <c r="X18" s="16" t="s">
        <v>35389</v>
      </c>
      <c r="Y18" s="33">
        <f>D6L1011C7-D6L1011C10</f>
        <v>5.4371746495225116E-5</v>
      </c>
      <c r="Z18" s="16" t="s">
        <v>35390</v>
      </c>
      <c r="AA18" s="33">
        <f>CHOOSE(MIN(D6L1011C9,RUN_YEARS),B7L810C7,B7L810C16,B7L810C25,B7L810C34,B7L810C43)</f>
        <v>26861</v>
      </c>
      <c r="AB18" s="16" t="s">
        <v>35391</v>
      </c>
      <c r="AC18" s="33">
        <f>IF(D6L1011C12=0,0,D6L1011C10/D6L1011C12)</f>
        <v>8.052621744638939E-8</v>
      </c>
      <c r="AD18" s="16" t="s">
        <v>35392</v>
      </c>
      <c r="AE18" s="33">
        <f>IF(D6L1011C5=0,0,D6L1011C10/D6L1011C5)</f>
        <v>0.48773967751012964</v>
      </c>
      <c r="AF18" s="16" t="s">
        <v>35393</v>
      </c>
      <c r="AG18" s="33">
        <f>CHOOSE(MIN(D6L1011C9,RUN_YEARS),B7L810C5,B7L810C14,B7L810C23,B7L810C32,B7L810C41)</f>
        <v>259.69443062929787</v>
      </c>
      <c r="AH18" s="16" t="s">
        <v>35394</v>
      </c>
      <c r="AI18" s="33">
        <f>IF(D6L1011C15=0,0,D6L1011C11/D6L1011C15)</f>
        <v>2.0936816536061315E-7</v>
      </c>
      <c r="AJ18" s="16" t="s">
        <v>35395</v>
      </c>
      <c r="AK18" s="33">
        <f>IF(D6L1011C5=0,0,D6L1011C11/D6L1011C5)</f>
        <v>1.2260322489870384E-2</v>
      </c>
      <c r="AL18" s="16" t="s">
        <v>35396</v>
      </c>
      <c r="AM18" s="33">
        <f>D6L1011C8*CHOOSE(MIN(D6L1011C9,RUN_YEARS),B7L810C4,B7L810C13,B7L810C22,B7L810C31,B7L810C40)</f>
        <v>6.1685893749163681E-4</v>
      </c>
      <c r="AN18" s="16" t="s">
        <v>35397</v>
      </c>
      <c r="AO18" s="33">
        <f>D6L1011C8-D6L1011C18</f>
        <v>1.6005275358310536E-3</v>
      </c>
      <c r="AP18" s="16" t="s">
        <v>35398</v>
      </c>
      <c r="AQ18" s="33">
        <f>CHOOSE(MIN(D6L1011C9,RUN_YEARS),B7L810C2,B7L810C11,B7L810C20,B7L810C29,B7L810C38)</f>
        <v>45.72218005018636</v>
      </c>
      <c r="AR18" s="16" t="s">
        <v>35399</v>
      </c>
      <c r="AS18" s="33">
        <f>IF(D6L1011C20=0,0,D6L1011C18/D6L1011C20)</f>
        <v>1.3491459436416845E-5</v>
      </c>
      <c r="AT18" s="16" t="s">
        <v>35400</v>
      </c>
      <c r="AU18" s="33">
        <f>IF(D6L1011C5=0,0,D6L1011C18/D6L1011C5)</f>
        <v>0.13909594581572676</v>
      </c>
      <c r="AV18" s="16" t="s">
        <v>35401</v>
      </c>
      <c r="AW18" s="33">
        <f>CHOOSE(MIN(D6L1011C9,RUN_YEARS),B7L810C1,B7L810C10,B7L810C19,B7L810C28,B7L810C37)</f>
        <v>118.63264633259963</v>
      </c>
      <c r="AX18" s="16" t="s">
        <v>35402</v>
      </c>
      <c r="AY18" s="33">
        <f>IF(D6L1011C23=0,0,D6L1011C19/D6L1011C23)</f>
        <v>1.3491459436416845E-5</v>
      </c>
      <c r="AZ18" s="16" t="s">
        <v>35403</v>
      </c>
      <c r="BA18" s="33">
        <f>IF(D6L1011C5=0,0,D6L1011C19/D6L1011C5)</f>
        <v>0.36090405418427324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0.59590198796625027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26861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259.69443062929787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45.72218005018636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118.63264633259963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1.0000264902302245E-3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8.6002278159799303E-4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4.3001139079899652E-4</v>
      </c>
      <c r="R20" s="16" t="s">
        <v>35429</v>
      </c>
      <c r="S20" s="15">
        <f>D6L1013C5-D6L1013C7</f>
        <v>4.3001139079899652E-4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4.1946723414796976E-4</v>
      </c>
      <c r="X20" s="16" t="s">
        <v>35431</v>
      </c>
      <c r="Y20" s="33">
        <f>D6L1013C7-D6L1013C10</f>
        <v>1.0544156651026758E-5</v>
      </c>
      <c r="Z20" s="16" t="s">
        <v>35432</v>
      </c>
      <c r="AA20" s="33">
        <f>CHOOSE(MIN(D6L1013C9,RUN_YEARS),B7L810C7,B7L810C16,B7L810C25,B7L810C34,B7L810C43)</f>
        <v>26861</v>
      </c>
      <c r="AB20" s="16" t="s">
        <v>35433</v>
      </c>
      <c r="AC20" s="33">
        <f>IF(D6L1013C12=0,0,D6L1013C10/D6L1013C12)</f>
        <v>1.5616218091209178E-8</v>
      </c>
      <c r="AD20" s="16" t="s">
        <v>35434</v>
      </c>
      <c r="AE20" s="33">
        <f>IF(D6L1013C5=0,0,D6L1013C10/D6L1013C5)</f>
        <v>0.48773967751012964</v>
      </c>
      <c r="AF20" s="16" t="s">
        <v>35435</v>
      </c>
      <c r="AG20" s="33">
        <f>CHOOSE(MIN(D6L1013C9,RUN_YEARS),B7L810C5,B7L810C14,B7L810C23,B7L810C32,B7L810C41)</f>
        <v>259.69443062929787</v>
      </c>
      <c r="AH20" s="16" t="s">
        <v>35436</v>
      </c>
      <c r="AI20" s="33">
        <f>IF(D6L1013C15=0,0,D6L1013C11/D6L1013C15)</f>
        <v>4.0602167037144002E-8</v>
      </c>
      <c r="AJ20" s="16" t="s">
        <v>35437</v>
      </c>
      <c r="AK20" s="33">
        <f>IF(D6L1013C5=0,0,D6L1013C11/D6L1013C5)</f>
        <v>1.2260322489870383E-2</v>
      </c>
      <c r="AL20" s="16" t="s">
        <v>35438</v>
      </c>
      <c r="AM20" s="33">
        <f>D6L1013C8*CHOOSE(MIN(D6L1013C9,RUN_YEARS),B7L810C4,B7L810C13,B7L810C22,B7L810C31,B7L810C40)</f>
        <v>1.1962568222944505E-4</v>
      </c>
      <c r="AN20" s="16" t="s">
        <v>35439</v>
      </c>
      <c r="AO20" s="33">
        <f>D6L1013C8-D6L1013C18</f>
        <v>3.1038570856955149E-4</v>
      </c>
      <c r="AP20" s="16" t="s">
        <v>35440</v>
      </c>
      <c r="AQ20" s="33">
        <f>CHOOSE(MIN(D6L1013C9,RUN_YEARS),B7L810C2,B7L810C11,B7L810C20,B7L810C29,B7L810C38)</f>
        <v>45.72218005018636</v>
      </c>
      <c r="AR20" s="16" t="s">
        <v>35441</v>
      </c>
      <c r="AS20" s="33">
        <f>IF(D6L1013C20=0,0,D6L1013C18/D6L1013C20)</f>
        <v>2.6163599832321966E-6</v>
      </c>
      <c r="AT20" s="16" t="s">
        <v>35442</v>
      </c>
      <c r="AU20" s="33">
        <f>IF(D6L1013C5=0,0,D6L1013C18/D6L1013C5)</f>
        <v>0.13909594581572676</v>
      </c>
      <c r="AV20" s="16" t="s">
        <v>35443</v>
      </c>
      <c r="AW20" s="33">
        <f>CHOOSE(MIN(D6L1013C9,RUN_YEARS),B7L810C1,B7L810C10,B7L810C19,B7L810C28,B7L810C37)</f>
        <v>118.63264633259963</v>
      </c>
      <c r="AX20" s="16" t="s">
        <v>35444</v>
      </c>
      <c r="AY20" s="33">
        <f>IF(D6L1013C23=0,0,D6L1013C19/D6L1013C23)</f>
        <v>2.6163599832321966E-6</v>
      </c>
      <c r="AZ20" s="16" t="s">
        <v>35445</v>
      </c>
      <c r="BA20" s="33">
        <f>IF(D6L1013C5=0,0,D6L1013C19/D6L1013C5)</f>
        <v>0.36090405418427329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0.59732288155061353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32541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324.66959816411395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51.571830062623292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149.19657470111162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1.0729130723405045</v>
      </c>
      <c r="J22" s="16" t="s">
        <v>35488</v>
      </c>
      <c r="K22" s="21">
        <f>IF(FLOW_THRU_100PCT="Y",1,INDEX(VariabilityMatrix,D6L1015C1,D6L1015C9))</f>
        <v>0.58746942841131988</v>
      </c>
      <c r="L22" s="16" t="s">
        <v>35468</v>
      </c>
      <c r="M22" s="15">
        <f>IF(D6L1015C2&lt;&gt;0,D6L1015C2*D6L1015C4,D6L1015C3*D6L1015C4)</f>
        <v>0.63030362934290929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0.31515181467145464</v>
      </c>
      <c r="R22" s="16" t="s">
        <v>35470</v>
      </c>
      <c r="S22" s="15">
        <f>D6L1015C5-D6L1015C7</f>
        <v>0.31515181467145464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0.30729917660124578</v>
      </c>
      <c r="X22" s="16" t="s">
        <v>35472</v>
      </c>
      <c r="Y22" s="33">
        <f>D6L1015C7-D6L1015C10</f>
        <v>7.8526380702088616E-3</v>
      </c>
      <c r="Z22" s="16" t="s">
        <v>35473</v>
      </c>
      <c r="AA22" s="33">
        <f>CHOOSE(MIN(D6L1015C9,RUN_YEARS),B7L810C7,B7L810C16,B7L810C25,B7L810C34,B7L810C43)</f>
        <v>29331</v>
      </c>
      <c r="AB22" s="16" t="s">
        <v>35474</v>
      </c>
      <c r="AC22" s="33">
        <f>IF(D6L1015C12=0,0,D6L1015C10/D6L1015C12)</f>
        <v>1.0476941686312972E-5</v>
      </c>
      <c r="AD22" s="16" t="s">
        <v>35475</v>
      </c>
      <c r="AE22" s="33">
        <f>IF(D6L1015C5=0,0,D6L1015C10/D6L1015C5)</f>
        <v>0.48754149951762893</v>
      </c>
      <c r="AF22" s="16" t="s">
        <v>35476</v>
      </c>
      <c r="AG22" s="33">
        <f>CHOOSE(MIN(D6L1015C9,RUN_YEARS),B7L810C5,B7L810C14,B7L810C23,B7L810C32,B7L810C41)</f>
        <v>288.27548172425554</v>
      </c>
      <c r="AH22" s="16" t="s">
        <v>35477</v>
      </c>
      <c r="AI22" s="33">
        <f>IF(D6L1015C15=0,0,D6L1015C11/D6L1015C15)</f>
        <v>2.7240048384413609E-5</v>
      </c>
      <c r="AJ22" s="16" t="s">
        <v>35478</v>
      </c>
      <c r="AK22" s="33">
        <f>IF(D6L1015C5=0,0,D6L1015C11/D6L1015C5)</f>
        <v>1.2458500482371054E-2</v>
      </c>
      <c r="AL22" s="16" t="s">
        <v>35479</v>
      </c>
      <c r="AM22" s="33">
        <f>D6L1015C8*CHOOSE(MIN(D6L1015C9,RUN_YEARS),B7L810C4,B7L810C13,B7L810C22,B7L810C31,B7L810C40)</f>
        <v>8.2823740087765982E-2</v>
      </c>
      <c r="AN22" s="16" t="s">
        <v>35480</v>
      </c>
      <c r="AO22" s="33">
        <f>D6L1015C8-D6L1015C18</f>
        <v>0.23232807458368865</v>
      </c>
      <c r="AP22" s="16" t="s">
        <v>35481</v>
      </c>
      <c r="AQ22" s="33">
        <f>CHOOSE(MIN(D6L1015C9,RUN_YEARS),B7L810C2,B7L810C11,B7L810C20,B7L810C29,B7L810C38)</f>
        <v>47.322173814005403</v>
      </c>
      <c r="AR22" s="16" t="s">
        <v>35482</v>
      </c>
      <c r="AS22" s="33">
        <f>IF(D6L1015C20=0,0,D6L1015C18/D6L1015C20)</f>
        <v>1.7502099631622075E-3</v>
      </c>
      <c r="AT22" s="16" t="s">
        <v>35483</v>
      </c>
      <c r="AU22" s="33">
        <f>IF(D6L1015C5=0,0,D6L1015C18/D6L1015C5)</f>
        <v>0.13140292429239162</v>
      </c>
      <c r="AV22" s="16" t="s">
        <v>35484</v>
      </c>
      <c r="AW22" s="33">
        <f>CHOOSE(MIN(D6L1015C9,RUN_YEARS),B7L810C1,B7L810C10,B7L810C19,B7L810C28,B7L810C37)</f>
        <v>132.74297339956163</v>
      </c>
      <c r="AX22" s="16" t="s">
        <v>35485</v>
      </c>
      <c r="AY22" s="33">
        <f>IF(D6L1015C23=0,0,D6L1015C19/D6L1015C23)</f>
        <v>1.7502099631622075E-3</v>
      </c>
      <c r="AZ22" s="16" t="s">
        <v>35486</v>
      </c>
      <c r="BA22" s="33">
        <f>IF(D6L1015C5=0,0,D6L1015C19/D6L1015C5)</f>
        <v>0.36859707570760836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327.59262681314164</v>
      </c>
      <c r="J23" s="16" t="s">
        <v>35509</v>
      </c>
      <c r="K23" s="21">
        <f>IF(FLOW_THRU_100PCT="Y",1,INDEX(VariabilityMatrix,D6L1016C1,D6L1016C9))</f>
        <v>0.24925544762966589</v>
      </c>
      <c r="L23" s="16" t="s">
        <v>35489</v>
      </c>
      <c r="M23" s="15">
        <f>IF(D6L1016C2&lt;&gt;0,D6L1016C2*D6L1016C4,D6L1016C3*D6L1016C4)</f>
        <v>81.654246836487701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40.82712341824385</v>
      </c>
      <c r="R23" s="16" t="s">
        <v>35491</v>
      </c>
      <c r="S23" s="15">
        <f>D6L1016C5-D6L1016C7</f>
        <v>40.82712341824385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39.80983394464382</v>
      </c>
      <c r="X23" s="16" t="s">
        <v>35493</v>
      </c>
      <c r="Y23" s="33">
        <f>D6L1016C7-D6L1016C10</f>
        <v>1.0172894736000302</v>
      </c>
      <c r="Z23" s="16" t="s">
        <v>35494</v>
      </c>
      <c r="AA23" s="33">
        <f>CHOOSE(MIN(D6L1016C9,RUN_YEARS),B7L810C7,B7L810C16,B7L810C25,B7L810C34,B7L810C43)</f>
        <v>29331</v>
      </c>
      <c r="AB23" s="16" t="s">
        <v>35495</v>
      </c>
      <c r="AC23" s="33">
        <f>IF(D6L1016C12=0,0,D6L1016C10/D6L1016C12)</f>
        <v>1.3572613939055545E-3</v>
      </c>
      <c r="AD23" s="16" t="s">
        <v>35496</v>
      </c>
      <c r="AE23" s="33">
        <f>IF(D6L1016C5=0,0,D6L1016C10/D6L1016C5)</f>
        <v>0.48754149951762893</v>
      </c>
      <c r="AF23" s="16" t="s">
        <v>35497</v>
      </c>
      <c r="AG23" s="33">
        <f>CHOOSE(MIN(D6L1016C9,RUN_YEARS),B7L810C5,B7L810C14,B7L810C23,B7L810C32,B7L810C41)</f>
        <v>288.27548172425554</v>
      </c>
      <c r="AH23" s="16" t="s">
        <v>35498</v>
      </c>
      <c r="AI23" s="33">
        <f>IF(D6L1016C15=0,0,D6L1016C11/D6L1016C15)</f>
        <v>3.5288796241544373E-3</v>
      </c>
      <c r="AJ23" s="16" t="s">
        <v>35499</v>
      </c>
      <c r="AK23" s="33">
        <f>IF(D6L1016C5=0,0,D6L1016C11/D6L1016C5)</f>
        <v>1.2458500482371092E-2</v>
      </c>
      <c r="AL23" s="16" t="s">
        <v>35500</v>
      </c>
      <c r="AM23" s="33">
        <f>D6L1016C8*CHOOSE(MIN(D6L1016C9,RUN_YEARS),B7L810C4,B7L810C13,B7L810C22,B7L810C31,B7L810C40)</f>
        <v>10.729606815207251</v>
      </c>
      <c r="AN23" s="16" t="s">
        <v>35501</v>
      </c>
      <c r="AO23" s="33">
        <f>D6L1016C8-D6L1016C18</f>
        <v>30.097516603036599</v>
      </c>
      <c r="AP23" s="16" t="s">
        <v>35502</v>
      </c>
      <c r="AQ23" s="33">
        <f>CHOOSE(MIN(D6L1016C9,RUN_YEARS),B7L810C2,B7L810C11,B7L810C20,B7L810C29,B7L810C38)</f>
        <v>47.322173814005403</v>
      </c>
      <c r="AR23" s="16" t="s">
        <v>35503</v>
      </c>
      <c r="AS23" s="33">
        <f>IF(D6L1016C20=0,0,D6L1016C18/D6L1016C20)</f>
        <v>0.22673529025481354</v>
      </c>
      <c r="AT23" s="16" t="s">
        <v>35504</v>
      </c>
      <c r="AU23" s="33">
        <f>IF(D6L1016C5=0,0,D6L1016C18/D6L1016C5)</f>
        <v>0.13140292429239162</v>
      </c>
      <c r="AV23" s="16" t="s">
        <v>35505</v>
      </c>
      <c r="AW23" s="33">
        <f>CHOOSE(MIN(D6L1016C9,RUN_YEARS),B7L810C1,B7L810C10,B7L810C19,B7L810C28,B7L810C37)</f>
        <v>132.74297339956163</v>
      </c>
      <c r="AX23" s="16" t="s">
        <v>35506</v>
      </c>
      <c r="AY23" s="33">
        <f>IF(D6L1016C23=0,0,D6L1016C19/D6L1016C23)</f>
        <v>0.22673529025481354</v>
      </c>
      <c r="AZ23" s="16" t="s">
        <v>35507</v>
      </c>
      <c r="BA23" s="33">
        <f>IF(D6L1016C5=0,0,D6L1016C19/D6L1016C5)</f>
        <v>0.36859707570760836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119.85671941484921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103.07677869677032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51.538389348385159</v>
      </c>
      <c r="R24" s="16" t="s">
        <v>35512</v>
      </c>
      <c r="S24" s="15">
        <f>D6L1017C5-D6L1017C7</f>
        <v>51.538389348385159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50.254207251270188</v>
      </c>
      <c r="X24" s="16" t="s">
        <v>35514</v>
      </c>
      <c r="Y24" s="33">
        <f>D6L1017C7-D6L1017C10</f>
        <v>1.2841820971149716</v>
      </c>
      <c r="Z24" s="16" t="s">
        <v>35515</v>
      </c>
      <c r="AA24" s="33">
        <f>CHOOSE(MIN(D6L1017C9,RUN_YEARS),B7L810C7,B7L810C16,B7L810C25,B7L810C34,B7L810C43)</f>
        <v>29331</v>
      </c>
      <c r="AB24" s="16" t="s">
        <v>35516</v>
      </c>
      <c r="AC24" s="33">
        <f>IF(D6L1017C12=0,0,D6L1017C10/D6L1017C12)</f>
        <v>1.7133478998762465E-3</v>
      </c>
      <c r="AD24" s="16" t="s">
        <v>35517</v>
      </c>
      <c r="AE24" s="33">
        <f>IF(D6L1017C5=0,0,D6L1017C10/D6L1017C5)</f>
        <v>0.48754149951762893</v>
      </c>
      <c r="AF24" s="16" t="s">
        <v>35518</v>
      </c>
      <c r="AG24" s="33">
        <f>CHOOSE(MIN(D6L1017C9,RUN_YEARS),B7L810C5,B7L810C14,B7L810C23,B7L810C32,B7L810C41)</f>
        <v>288.27548172425554</v>
      </c>
      <c r="AH24" s="16" t="s">
        <v>35519</v>
      </c>
      <c r="AI24" s="33">
        <f>IF(D6L1017C15=0,0,D6L1017C11/D6L1017C15)</f>
        <v>4.4547045396782364E-3</v>
      </c>
      <c r="AJ24" s="16" t="s">
        <v>35520</v>
      </c>
      <c r="AK24" s="33">
        <f>IF(D6L1017C5=0,0,D6L1017C11/D6L1017C5)</f>
        <v>1.2458500482371094E-2</v>
      </c>
      <c r="AL24" s="16" t="s">
        <v>35521</v>
      </c>
      <c r="AM24" s="33">
        <f>D6L1017C8*CHOOSE(MIN(D6L1017C9,RUN_YEARS),B7L810C4,B7L810C13,B7L810C22,B7L810C31,B7L810C40)</f>
        <v>13.544590147395315</v>
      </c>
      <c r="AN24" s="16" t="s">
        <v>35522</v>
      </c>
      <c r="AO24" s="33">
        <f>D6L1017C8-D6L1017C18</f>
        <v>37.993799200989841</v>
      </c>
      <c r="AP24" s="16" t="s">
        <v>35523</v>
      </c>
      <c r="AQ24" s="33">
        <f>CHOOSE(MIN(D6L1017C9,RUN_YEARS),B7L810C2,B7L810C11,B7L810C20,B7L810C29,B7L810C38)</f>
        <v>47.322173814005403</v>
      </c>
      <c r="AR24" s="16" t="s">
        <v>35524</v>
      </c>
      <c r="AS24" s="33">
        <f>IF(D6L1017C20=0,0,D6L1017C18/D6L1017C20)</f>
        <v>0.28622079367340214</v>
      </c>
      <c r="AT24" s="16" t="s">
        <v>35525</v>
      </c>
      <c r="AU24" s="33">
        <f>IF(D6L1017C5=0,0,D6L1017C18/D6L1017C5)</f>
        <v>0.13140292429239162</v>
      </c>
      <c r="AV24" s="16" t="s">
        <v>35526</v>
      </c>
      <c r="AW24" s="33">
        <f>CHOOSE(MIN(D6L1017C9,RUN_YEARS),B7L810C1,B7L810C10,B7L810C19,B7L810C28,B7L810C37)</f>
        <v>132.74297339956163</v>
      </c>
      <c r="AX24" s="16" t="s">
        <v>35527</v>
      </c>
      <c r="AY24" s="33">
        <f>IF(D6L1017C23=0,0,D6L1017C19/D6L1017C23)</f>
        <v>0.28622079367340214</v>
      </c>
      <c r="AZ24" s="16" t="s">
        <v>35528</v>
      </c>
      <c r="BA24" s="33">
        <f>IF(D6L1017C5=0,0,D6L1017C19/D6L1017C5)</f>
        <v>0.36859707570760836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IF(FLOW_THRU_100PCT="Y",1,INDEX(VariabilityMatrix,D6L1018C1,D6L1018C9))</f>
        <v>0.24783281238833932</v>
      </c>
      <c r="L25" s="16" t="s">
        <v>35530</v>
      </c>
      <c r="M25" s="15">
        <f>IF(D6L1018C2&lt;&gt;0,D6L1018C2*D6L1018C4,D6L1018C3*D6L1018C4)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26861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259.69443062929787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45.72218005018636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118.63264633259963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1843.1914813409655</v>
      </c>
      <c r="J26" s="16" t="s">
        <v>35571</v>
      </c>
      <c r="K26" s="21">
        <f>IF(FLOW_THRU_100PCT="Y",1,INDEX(VariabilityMatrix,D6L1019C1,D6L1019C9))</f>
        <v>0.24925544762966589</v>
      </c>
      <c r="L26" s="16" t="s">
        <v>35551</v>
      </c>
      <c r="M26" s="15">
        <f>IF(D6L1019C2&lt;&gt;0,D6L1019C2*D6L1019C4,D6L1019C3*D6L1019C4)</f>
        <v>459.42551774882935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229.71275887441467</v>
      </c>
      <c r="R26" s="16" t="s">
        <v>35553</v>
      </c>
      <c r="S26" s="15">
        <f>D6L1019C5-D6L1019C7</f>
        <v>229.71275887441467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223.9890058399273</v>
      </c>
      <c r="X26" s="16" t="s">
        <v>35555</v>
      </c>
      <c r="Y26" s="33">
        <f>D6L1019C7-D6L1019C10</f>
        <v>5.7237530344873733</v>
      </c>
      <c r="Z26" s="16" t="s">
        <v>35556</v>
      </c>
      <c r="AA26" s="33">
        <f>CHOOSE(MIN(D6L1019C9,RUN_YEARS),B7L810C7,B7L810C16,B7L810C25,B7L810C34,B7L810C43)</f>
        <v>29331</v>
      </c>
      <c r="AB26" s="16" t="s">
        <v>35557</v>
      </c>
      <c r="AC26" s="33">
        <f>IF(D6L1019C12=0,0,D6L1019C10/D6L1019C12)</f>
        <v>7.6365962919752927E-3</v>
      </c>
      <c r="AD26" s="16" t="s">
        <v>35558</v>
      </c>
      <c r="AE26" s="33">
        <f>IF(D6L1019C5=0,0,D6L1019C10/D6L1019C5)</f>
        <v>0.48754149951762893</v>
      </c>
      <c r="AF26" s="16" t="s">
        <v>35559</v>
      </c>
      <c r="AG26" s="33">
        <f>CHOOSE(MIN(D6L1019C9,RUN_YEARS),B7L810C5,B7L810C14,B7L810C23,B7L810C32,B7L810C41)</f>
        <v>288.27548172425554</v>
      </c>
      <c r="AH26" s="16" t="s">
        <v>35560</v>
      </c>
      <c r="AI26" s="33">
        <f>IF(D6L1019C15=0,0,D6L1019C11/D6L1019C15)</f>
        <v>1.9855150359135713E-2</v>
      </c>
      <c r="AJ26" s="16" t="s">
        <v>35561</v>
      </c>
      <c r="AK26" s="33">
        <f>IF(D6L1019C5=0,0,D6L1019C11/D6L1019C5)</f>
        <v>1.245850048237108E-2</v>
      </c>
      <c r="AL26" s="16" t="s">
        <v>35562</v>
      </c>
      <c r="AM26" s="33">
        <f>D6L1019C8*CHOOSE(MIN(D6L1019C9,RUN_YEARS),B7L810C4,B7L810C13,B7L810C22,B7L810C31,B7L810C40)</f>
        <v>60.369856526742247</v>
      </c>
      <c r="AN26" s="16" t="s">
        <v>35563</v>
      </c>
      <c r="AO26" s="33">
        <f>D6L1019C8-D6L1019C18</f>
        <v>169.34290234767244</v>
      </c>
      <c r="AP26" s="16" t="s">
        <v>35564</v>
      </c>
      <c r="AQ26" s="33">
        <f>CHOOSE(MIN(D6L1019C9,RUN_YEARS),B7L810C2,B7L810C11,B7L810C20,B7L810C29,B7L810C38)</f>
        <v>47.322173814005403</v>
      </c>
      <c r="AR26" s="16" t="s">
        <v>35565</v>
      </c>
      <c r="AS26" s="33">
        <f>IF(D6L1019C20=0,0,D6L1019C18/D6L1019C20)</f>
        <v>1.2757202736294264</v>
      </c>
      <c r="AT26" s="16" t="s">
        <v>35566</v>
      </c>
      <c r="AU26" s="33">
        <f>IF(D6L1019C5=0,0,D6L1019C18/D6L1019C5)</f>
        <v>0.13140292429239162</v>
      </c>
      <c r="AV26" s="16" t="s">
        <v>35567</v>
      </c>
      <c r="AW26" s="33">
        <f>CHOOSE(MIN(D6L1019C9,RUN_YEARS),B7L810C1,B7L810C10,B7L810C19,B7L810C28,B7L810C37)</f>
        <v>132.74297339956163</v>
      </c>
      <c r="AX26" s="16" t="s">
        <v>35568</v>
      </c>
      <c r="AY26" s="33">
        <f>IF(D6L1019C23=0,0,D6L1019C19/D6L1019C23)</f>
        <v>1.2757202736294264</v>
      </c>
      <c r="AZ26" s="16" t="s">
        <v>35569</v>
      </c>
      <c r="BA26" s="33">
        <f>IF(D6L1019C5=0,0,D6L1019C19/D6L1019C5)</f>
        <v>0.36859707570760841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734.40461900986168</v>
      </c>
      <c r="J27" s="16" t="s">
        <v>35592</v>
      </c>
      <c r="K27" s="21">
        <f>IF(FLOW_THRU_100PCT="Y",1,INDEX(VariabilityMatrix,D6L1020C1,D6L1020C9))</f>
        <v>0.24783281238833932</v>
      </c>
      <c r="L27" s="16" t="s">
        <v>35572</v>
      </c>
      <c r="M27" s="15">
        <f>IF(D6L1020C2&lt;&gt;0,D6L1020C2*D6L1020C4,D6L1020C3*D6L1020C4)</f>
        <v>182.00956216020086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91.004781080100429</v>
      </c>
      <c r="R27" s="16" t="s">
        <v>35574</v>
      </c>
      <c r="S27" s="15">
        <f>D6L1020C5-D6L1020C7</f>
        <v>91.004781080100429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88.773285151776264</v>
      </c>
      <c r="X27" s="16" t="s">
        <v>35576</v>
      </c>
      <c r="Y27" s="33">
        <f>D6L1020C7-D6L1020C10</f>
        <v>2.2314959283241649</v>
      </c>
      <c r="Z27" s="16" t="s">
        <v>35577</v>
      </c>
      <c r="AA27" s="33">
        <f>CHOOSE(MIN(D6L1020C9,RUN_YEARS),B7L810C7,B7L810C16,B7L810C25,B7L810C34,B7L810C43)</f>
        <v>26861</v>
      </c>
      <c r="AB27" s="16" t="s">
        <v>35578</v>
      </c>
      <c r="AC27" s="33">
        <f>IF(D6L1020C12=0,0,D6L1020C10/D6L1020C12)</f>
        <v>3.3049136350759936E-3</v>
      </c>
      <c r="AD27" s="16" t="s">
        <v>35579</v>
      </c>
      <c r="AE27" s="33">
        <f>IF(D6L1020C5=0,0,D6L1020C10/D6L1020C5)</f>
        <v>0.48773967751012964</v>
      </c>
      <c r="AF27" s="16" t="s">
        <v>35580</v>
      </c>
      <c r="AG27" s="33">
        <f>CHOOSE(MIN(D6L1020C9,RUN_YEARS),B7L810C5,B7L810C14,B7L810C23,B7L810C32,B7L810C41)</f>
        <v>259.69443062929787</v>
      </c>
      <c r="AH27" s="16" t="s">
        <v>35581</v>
      </c>
      <c r="AI27" s="33">
        <f>IF(D6L1020C15=0,0,D6L1020C11/D6L1020C15)</f>
        <v>8.5927754511975849E-3</v>
      </c>
      <c r="AJ27" s="16" t="s">
        <v>35582</v>
      </c>
      <c r="AK27" s="33">
        <f>IF(D6L1020C5=0,0,D6L1020C11/D6L1020C5)</f>
        <v>1.2260322489870345E-2</v>
      </c>
      <c r="AL27" s="16" t="s">
        <v>35583</v>
      </c>
      <c r="AM27" s="33">
        <f>D6L1020C8*CHOOSE(MIN(D6L1020C9,RUN_YEARS),B7L810C4,B7L810C13,B7L810C22,B7L810C31,B7L810C40)</f>
        <v>25.316792196179449</v>
      </c>
      <c r="AN27" s="16" t="s">
        <v>35584</v>
      </c>
      <c r="AO27" s="33">
        <f>D6L1020C8-D6L1020C18</f>
        <v>65.68798888392098</v>
      </c>
      <c r="AP27" s="16" t="s">
        <v>35585</v>
      </c>
      <c r="AQ27" s="33">
        <f>CHOOSE(MIN(D6L1020C9,RUN_YEARS),B7L810C2,B7L810C11,B7L810C20,B7L810C29,B7L810C38)</f>
        <v>45.72218005018636</v>
      </c>
      <c r="AR27" s="16" t="s">
        <v>35586</v>
      </c>
      <c r="AS27" s="33">
        <f>IF(D6L1020C20=0,0,D6L1020C18/D6L1020C20)</f>
        <v>0.5537092100243427</v>
      </c>
      <c r="AT27" s="16" t="s">
        <v>35587</v>
      </c>
      <c r="AU27" s="33">
        <f>IF(D6L1020C5=0,0,D6L1020C18/D6L1020C5)</f>
        <v>0.13909594581572676</v>
      </c>
      <c r="AV27" s="16" t="s">
        <v>35588</v>
      </c>
      <c r="AW27" s="33">
        <f>CHOOSE(MIN(D6L1020C9,RUN_YEARS),B7L810C1,B7L810C10,B7L810C19,B7L810C28,B7L810C37)</f>
        <v>118.63264633259963</v>
      </c>
      <c r="AX27" s="16" t="s">
        <v>35589</v>
      </c>
      <c r="AY27" s="33">
        <f>IF(D6L1020C23=0,0,D6L1020C19/D6L1020C23)</f>
        <v>0.5537092100243427</v>
      </c>
      <c r="AZ27" s="16" t="s">
        <v>35590</v>
      </c>
      <c r="BA27" s="33">
        <f>IF(D6L1020C5=0,0,D6L1020C19/D6L1020C5)</f>
        <v>0.36090405418427324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0.24783281238833932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26861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259.69443062929787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45.72218005018636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118.63264633259963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0.24783281238833932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26861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259.69443062929787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45.72218005018636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118.63264633259963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0.24783281238833932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26861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259.69443062929787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45.72218005018636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118.63264633259963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0.24783281238833932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26861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259.69443062929787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45.72218005018636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118.63264633259963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0.24783281238833932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26861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259.69443062929787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45.72218005018636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118.63264633259963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2.3242859100859627E-2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1.9988858826739279E-2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9.9944294133696397E-3</v>
      </c>
      <c r="R33" s="16" t="s">
        <v>35700</v>
      </c>
      <c r="S33" s="15">
        <f>D6L1026C5-D6L1026C7</f>
        <v>9.9944294133696397E-3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9.7493595579493247E-3</v>
      </c>
      <c r="X33" s="16" t="s">
        <v>35702</v>
      </c>
      <c r="Y33" s="33">
        <f>D6L1026C7-D6L1026C10</f>
        <v>2.4506985542031498E-4</v>
      </c>
      <c r="Z33" s="16" t="s">
        <v>35703</v>
      </c>
      <c r="AA33" s="33">
        <f>CHOOSE(MIN(D6L1026C9,RUN_YEARS),B7L810C7,B7L810C16,B7L810C25,B7L810C34,B7L810C43)</f>
        <v>26861</v>
      </c>
      <c r="AB33" s="16" t="s">
        <v>35704</v>
      </c>
      <c r="AC33" s="33">
        <f>IF(D6L1026C12=0,0,D6L1026C10/D6L1026C12)</f>
        <v>3.6295594199580524E-7</v>
      </c>
      <c r="AD33" s="16" t="s">
        <v>35705</v>
      </c>
      <c r="AE33" s="33">
        <f>IF(D6L1026C5=0,0,D6L1026C10/D6L1026C5)</f>
        <v>0.48773967751012964</v>
      </c>
      <c r="AF33" s="16" t="s">
        <v>35706</v>
      </c>
      <c r="AG33" s="33">
        <f>CHOOSE(MIN(D6L1026C9,RUN_YEARS),B7L810C5,B7L810C14,B7L810C23,B7L810C32,B7L810C41)</f>
        <v>259.69443062929787</v>
      </c>
      <c r="AH33" s="16" t="s">
        <v>35707</v>
      </c>
      <c r="AI33" s="33">
        <f>IF(D6L1026C15=0,0,D6L1026C11/D6L1026C15)</f>
        <v>9.4368544918909408E-7</v>
      </c>
      <c r="AJ33" s="16" t="s">
        <v>35708</v>
      </c>
      <c r="AK33" s="33">
        <f>IF(D6L1026C5=0,0,D6L1026C11/D6L1026C5)</f>
        <v>1.2260322489870346E-2</v>
      </c>
      <c r="AL33" s="16" t="s">
        <v>35709</v>
      </c>
      <c r="AM33" s="33">
        <f>D6L1026C8*CHOOSE(MIN(D6L1026C9,RUN_YEARS),B7L810C4,B7L810C13,B7L810C22,B7L810C31,B7L810C40)</f>
        <v>2.7803692242823383E-3</v>
      </c>
      <c r="AN33" s="16" t="s">
        <v>35710</v>
      </c>
      <c r="AO33" s="33">
        <f>D6L1026C8-D6L1026C18</f>
        <v>7.2140601890873009E-3</v>
      </c>
      <c r="AP33" s="16" t="s">
        <v>35711</v>
      </c>
      <c r="AQ33" s="33">
        <f>CHOOSE(MIN(D6L1026C9,RUN_YEARS),B7L810C2,B7L810C11,B7L810C20,B7L810C29,B7L810C38)</f>
        <v>45.72218005018636</v>
      </c>
      <c r="AR33" s="16" t="s">
        <v>35712</v>
      </c>
      <c r="AS33" s="33">
        <f>IF(D6L1026C20=0,0,D6L1026C18/D6L1026C20)</f>
        <v>6.0810075574491464E-5</v>
      </c>
      <c r="AT33" s="16" t="s">
        <v>35713</v>
      </c>
      <c r="AU33" s="33">
        <f>IF(D6L1026C5=0,0,D6L1026C18/D6L1026C5)</f>
        <v>0.13909594581572676</v>
      </c>
      <c r="AV33" s="16" t="s">
        <v>35714</v>
      </c>
      <c r="AW33" s="33">
        <f>CHOOSE(MIN(D6L1026C9,RUN_YEARS),B7L810C1,B7L810C10,B7L810C19,B7L810C28,B7L810C37)</f>
        <v>118.63264633259963</v>
      </c>
      <c r="AX33" s="16" t="s">
        <v>35715</v>
      </c>
      <c r="AY33" s="33">
        <f>IF(D6L1026C23=0,0,D6L1026C19/D6L1026C23)</f>
        <v>6.0810075574491457E-5</v>
      </c>
      <c r="AZ33" s="16" t="s">
        <v>35716</v>
      </c>
      <c r="BA33" s="33">
        <f>IF(D6L1026C5=0,0,D6L1026C19/D6L1026C5)</f>
        <v>0.36090405418427324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52.976671724314862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45.559937682910778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22.779968841455389</v>
      </c>
      <c r="R34" s="16" t="s">
        <v>35720</v>
      </c>
      <c r="S34" s="15">
        <f>D6L1027C5-D6L1027C7</f>
        <v>22.779968841455389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22.212360335856051</v>
      </c>
      <c r="X34" s="16" t="s">
        <v>35722</v>
      </c>
      <c r="Y34" s="33">
        <f>D6L1027C7-D6L1027C10</f>
        <v>0.56760850559933829</v>
      </c>
      <c r="Z34" s="16" t="s">
        <v>35723</v>
      </c>
      <c r="AA34" s="33">
        <f>CHOOSE(MIN(D6L1027C9,RUN_YEARS),B7L810C7,B7L810C16,B7L810C25,B7L810C34,B7L810C43)</f>
        <v>29331</v>
      </c>
      <c r="AB34" s="16" t="s">
        <v>35724</v>
      </c>
      <c r="AC34" s="33">
        <f>IF(D6L1027C12=0,0,D6L1027C10/D6L1027C12)</f>
        <v>7.5729979666073609E-4</v>
      </c>
      <c r="AD34" s="16" t="s">
        <v>35725</v>
      </c>
      <c r="AE34" s="33">
        <f>IF(D6L1027C5=0,0,D6L1027C10/D6L1027C5)</f>
        <v>0.48754149951762898</v>
      </c>
      <c r="AF34" s="16" t="s">
        <v>35726</v>
      </c>
      <c r="AG34" s="33">
        <f>CHOOSE(MIN(D6L1027C9,RUN_YEARS),B7L810C5,B7L810C14,B7L810C23,B7L810C32,B7L810C41)</f>
        <v>288.27548172425554</v>
      </c>
      <c r="AH34" s="16" t="s">
        <v>35727</v>
      </c>
      <c r="AI34" s="33">
        <f>IF(D6L1027C15=0,0,D6L1027C11/D6L1027C15)</f>
        <v>1.9689794713179023E-3</v>
      </c>
      <c r="AJ34" s="16" t="s">
        <v>35728</v>
      </c>
      <c r="AK34" s="33">
        <f>IF(D6L1027C5=0,0,D6L1027C11/D6L1027C5)</f>
        <v>1.2458500482371036E-2</v>
      </c>
      <c r="AL34" s="16" t="s">
        <v>35729</v>
      </c>
      <c r="AM34" s="33">
        <f>D6L1027C8*CHOOSE(MIN(D6L1027C9,RUN_YEARS),B7L810C4,B7L810C13,B7L810C22,B7L810C31,B7L810C40)</f>
        <v>5.9867090421136044</v>
      </c>
      <c r="AN34" s="16" t="s">
        <v>35730</v>
      </c>
      <c r="AO34" s="33">
        <f>D6L1027C8-D6L1027C18</f>
        <v>16.793259799341783</v>
      </c>
      <c r="AP34" s="16" t="s">
        <v>35731</v>
      </c>
      <c r="AQ34" s="33">
        <f>CHOOSE(MIN(D6L1027C9,RUN_YEARS),B7L810C2,B7L810C11,B7L810C20,B7L810C29,B7L810C38)</f>
        <v>47.322173814005403</v>
      </c>
      <c r="AR34" s="16" t="s">
        <v>35732</v>
      </c>
      <c r="AS34" s="33">
        <f>IF(D6L1027C20=0,0,D6L1027C18/D6L1027C20)</f>
        <v>0.12650959496585482</v>
      </c>
      <c r="AT34" s="16" t="s">
        <v>35733</v>
      </c>
      <c r="AU34" s="33">
        <f>IF(D6L1027C5=0,0,D6L1027C18/D6L1027C5)</f>
        <v>0.13140292429239162</v>
      </c>
      <c r="AV34" s="16" t="s">
        <v>35734</v>
      </c>
      <c r="AW34" s="33">
        <f>CHOOSE(MIN(D6L1027C9,RUN_YEARS),B7L810C1,B7L810C10,B7L810C19,B7L810C28,B7L810C37)</f>
        <v>132.74297339956163</v>
      </c>
      <c r="AX34" s="16" t="s">
        <v>35735</v>
      </c>
      <c r="AY34" s="33">
        <f>IF(D6L1027C23=0,0,D6L1027C19/D6L1027C23)</f>
        <v>0.12650959496585482</v>
      </c>
      <c r="AZ34" s="16" t="s">
        <v>35736</v>
      </c>
      <c r="BA34" s="33">
        <f>IF(D6L1027C5=0,0,D6L1027C19/D6L1027C5)</f>
        <v>0.36859707570760836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7827.6260146811528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4944.4197142063895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2472.2098571031947</v>
      </c>
      <c r="R35" s="16" t="s">
        <v>35740</v>
      </c>
      <c r="S35" s="15">
        <f>SUM(D6L1001C8:D6L1027C8)-2*SUM(D6L1009C8,D6L1011C8,D6L1022C8,D6L1024C8,D6L1027C8)</f>
        <v>2472.2098571031947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2410.6442326637398</v>
      </c>
      <c r="X35" s="16" t="s">
        <v>35742</v>
      </c>
      <c r="Y35" s="33">
        <f>SUM(D6L1001C11:D6L1027C11)-2*SUM(D6L1009C11,D6L1011C11,D6L1022C11,D6L1024C11,D6L1027C11)</f>
        <v>61.565624439456336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8.2451278116871959E-2</v>
      </c>
      <c r="AD35" s="16" t="s">
        <v>35744</v>
      </c>
      <c r="AE35" s="33">
        <f>IF(D6L1028C5=0,0,D6L1028C10/D6L1028C5)</f>
        <v>0.48754846311639694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0.21437332310386645</v>
      </c>
      <c r="AJ35" s="16" t="s">
        <v>35746</v>
      </c>
      <c r="AK35" s="33">
        <f>IF(D6L1028C5=0,0,D6L1028C11/D6L1028C5)</f>
        <v>1.2451536883603339E-2</v>
      </c>
      <c r="AL35" s="16" t="s">
        <v>35747</v>
      </c>
      <c r="AM35" s="33">
        <f>SUM(D6L1001C18:D6L1027C18)-2*SUM(D6L1009C18,D6L1011C18,D6L1022C18,D6L1024C18,D6L1027C18)</f>
        <v>651.0853155683418</v>
      </c>
      <c r="AN35" s="16" t="s">
        <v>35748</v>
      </c>
      <c r="AO35" s="33">
        <f>SUM(D6L1001C19:D6L1027C19)-2*SUM(D6L1009C19,D6L1011C19,D6L1022C19,D6L1024C19,D6L1027C19)</f>
        <v>1821.1245415348537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13.77528521949619</v>
      </c>
      <c r="AT35" s="16" t="s">
        <v>35750</v>
      </c>
      <c r="AU35" s="33">
        <f>IF(D6L1028C5=0,0,D6L1028C18/D6L1028C5)</f>
        <v>0.13168083480001355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13.77528521949619</v>
      </c>
      <c r="AZ35" s="16" t="s">
        <v>35752</v>
      </c>
      <c r="BA35" s="33">
        <f>IF(D6L1028C5=0,0,D6L1028C19/D6L1028C5)</f>
        <v>0.36831916519998659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47.84020666009917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23.920103330049585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11.960051665024793</v>
      </c>
      <c r="R36" s="16" t="s">
        <v>35757</v>
      </c>
      <c r="S36" s="15">
        <f>D6L1029C5-D6L1029C7</f>
        <v>11.960051665024793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11.666783484207363</v>
      </c>
      <c r="X36" s="16" t="s">
        <v>35759</v>
      </c>
      <c r="Y36" s="33">
        <f>D6L1029C7-D6L1029C10</f>
        <v>0.29326818081742978</v>
      </c>
      <c r="Z36" s="16" t="s">
        <v>35760</v>
      </c>
      <c r="AA36" s="33">
        <f>CHOOSE(MIN(D6L1029C9,RUN_YEARS),B7L810C7,B7L810C16,B7L810C25,B7L810C34,B7L810C43)</f>
        <v>26861</v>
      </c>
      <c r="AB36" s="16" t="s">
        <v>35761</v>
      </c>
      <c r="AC36" s="33">
        <f>IF(D6L1029C12=0,0,D6L1029C10/D6L1029C12)</f>
        <v>4.3433913421716847E-4</v>
      </c>
      <c r="AD36" s="16" t="s">
        <v>35762</v>
      </c>
      <c r="AE36" s="33">
        <f>IF(D6L1029C5=0,0,D6L1029C10/D6L1029C5)</f>
        <v>0.48773967751012964</v>
      </c>
      <c r="AF36" s="16" t="s">
        <v>35763</v>
      </c>
      <c r="AG36" s="33">
        <f>CHOOSE(MIN(D6L1029C9,RUN_YEARS),B7L810C5,B7L810C14,B7L810C23,B7L810C32,B7L810C41)</f>
        <v>259.69443062929787</v>
      </c>
      <c r="AH36" s="16" t="s">
        <v>35764</v>
      </c>
      <c r="AI36" s="33">
        <f>IF(D6L1029C15=0,0,D6L1029C11/D6L1029C15)</f>
        <v>1.1292817489646396E-3</v>
      </c>
      <c r="AJ36" s="16" t="s">
        <v>35765</v>
      </c>
      <c r="AK36" s="33">
        <f>IF(D6L1029C5=0,0,D6L1029C11/D6L1029C5)</f>
        <v>1.2260322489870358E-2</v>
      </c>
      <c r="AL36" s="16" t="s">
        <v>35766</v>
      </c>
      <c r="AM36" s="33">
        <f>D6L1029C8*CHOOSE(MIN(D6L1029C9,RUN_YEARS),B7L810C4,B7L810C13,B7L810C22,B7L810C31,B7L810C40)</f>
        <v>3.3271893967031625</v>
      </c>
      <c r="AN36" s="16" t="s">
        <v>35767</v>
      </c>
      <c r="AO36" s="33">
        <f>D6L1029C8-D6L1029C18</f>
        <v>8.6328622683216309</v>
      </c>
      <c r="AP36" s="16" t="s">
        <v>35768</v>
      </c>
      <c r="AQ36" s="33">
        <f>CHOOSE(MIN(D6L1029C9,RUN_YEARS),B7L810C2,B7L810C11,B7L810C20,B7L810C29,B7L810C38)</f>
        <v>45.72218005018636</v>
      </c>
      <c r="AR36" s="16" t="s">
        <v>35769</v>
      </c>
      <c r="AS36" s="33">
        <f>IF(D6L1029C20=0,0,D6L1029C18/D6L1029C20)</f>
        <v>7.2769701555155858E-2</v>
      </c>
      <c r="AT36" s="16" t="s">
        <v>35770</v>
      </c>
      <c r="AU36" s="33">
        <f>IF(D6L1029C5=0,0,D6L1029C18/D6L1029C5)</f>
        <v>0.13909594581572676</v>
      </c>
      <c r="AV36" s="16" t="s">
        <v>35771</v>
      </c>
      <c r="AW36" s="33">
        <f>CHOOSE(MIN(D6L1029C9,RUN_YEARS),B7L810C1,B7L810C10,B7L810C19,B7L810C28,B7L810C37)</f>
        <v>118.63264633259963</v>
      </c>
      <c r="AX36" s="16" t="s">
        <v>35772</v>
      </c>
      <c r="AY36" s="33">
        <f>IF(D6L1029C23=0,0,D6L1029C19/D6L1029C23)</f>
        <v>7.2769701555155858E-2</v>
      </c>
      <c r="AZ36" s="16" t="s">
        <v>35773</v>
      </c>
      <c r="BA36" s="33">
        <f>IF(D6L1029C5=0,0,D6L1029C19/D6L1029C5)</f>
        <v>0.36090405418427329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26861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259.69443062929787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45.72218005018636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118.63264633259963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-3.6688096404993225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-1.8344048202496612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-0.91720241012483061</v>
      </c>
      <c r="R38" s="16" t="s">
        <v>35797</v>
      </c>
      <c r="S38" s="15">
        <f>D6L1031C5-D6L1031C7</f>
        <v>-0.91720241012483061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-0.89471201545159706</v>
      </c>
      <c r="X38" s="16" t="s">
        <v>35799</v>
      </c>
      <c r="Y38" s="33">
        <f>D6L1031C7-D6L1031C10</f>
        <v>-2.2490394673233549E-2</v>
      </c>
      <c r="Z38" s="16" t="s">
        <v>35800</v>
      </c>
      <c r="AA38" s="33">
        <f>CHOOSE(MIN(D6L1031C9,RUN_YEARS),B7L810C7,B7L810C16,B7L810C25,B7L810C34,B7L810C43)</f>
        <v>26861</v>
      </c>
      <c r="AB38" s="16" t="s">
        <v>35801</v>
      </c>
      <c r="AC38" s="33">
        <f>IF(D6L1031C12=0,0,D6L1031C10/D6L1031C12)</f>
        <v>-3.3308961522340833E-5</v>
      </c>
      <c r="AD38" s="16" t="s">
        <v>35802</v>
      </c>
      <c r="AE38" s="33">
        <f>IF(D6L1031C5=0,0,D6L1031C10/D6L1031C5)</f>
        <v>0.48773967751012964</v>
      </c>
      <c r="AF38" s="16" t="s">
        <v>35803</v>
      </c>
      <c r="AG38" s="33">
        <f>CHOOSE(MIN(D6L1031C9,RUN_YEARS),B7L810C5,B7L810C14,B7L810C23,B7L810C32,B7L810C41)</f>
        <v>259.69443062929787</v>
      </c>
      <c r="AH38" s="16" t="s">
        <v>35804</v>
      </c>
      <c r="AI38" s="33">
        <f>IF(D6L1031C15=0,0,D6L1031C11/D6L1031C15)</f>
        <v>-8.6603299958086416E-5</v>
      </c>
      <c r="AJ38" s="16" t="s">
        <v>35805</v>
      </c>
      <c r="AK38" s="33">
        <f>IF(D6L1031C5=0,0,D6L1031C11/D6L1031C5)</f>
        <v>1.2260322489870377E-2</v>
      </c>
      <c r="AL38" s="16" t="s">
        <v>35806</v>
      </c>
      <c r="AM38" s="33">
        <f>D6L1031C8*CHOOSE(MIN(D6L1031C9,RUN_YEARS),B7L810C4,B7L810C13,B7L810C22,B7L810C31,B7L810C40)</f>
        <v>-0.25515827348155484</v>
      </c>
      <c r="AN38" s="16" t="s">
        <v>35807</v>
      </c>
      <c r="AO38" s="33">
        <f>D6L1031C8-D6L1031C18</f>
        <v>-0.66204413664327577</v>
      </c>
      <c r="AP38" s="16" t="s">
        <v>35808</v>
      </c>
      <c r="AQ38" s="33">
        <f>CHOOSE(MIN(D6L1031C9,RUN_YEARS),B7L810C2,B7L810C11,B7L810C20,B7L810C29,B7L810C38)</f>
        <v>45.72218005018636</v>
      </c>
      <c r="AR38" s="16" t="s">
        <v>35809</v>
      </c>
      <c r="AS38" s="33">
        <f>IF(D6L1031C20=0,0,D6L1031C18/D6L1031C20)</f>
        <v>-5.580623522357938E-3</v>
      </c>
      <c r="AT38" s="16" t="s">
        <v>35810</v>
      </c>
      <c r="AU38" s="33">
        <f>IF(D6L1031C5=0,0,D6L1031C18/D6L1031C5)</f>
        <v>0.13909594581572673</v>
      </c>
      <c r="AV38" s="16" t="s">
        <v>35811</v>
      </c>
      <c r="AW38" s="33">
        <f>CHOOSE(MIN(D6L1031C9,RUN_YEARS),B7L810C1,B7L810C10,B7L810C19,B7L810C28,B7L810C37)</f>
        <v>118.63264633259963</v>
      </c>
      <c r="AX38" s="16" t="s">
        <v>35812</v>
      </c>
      <c r="AY38" s="33">
        <f>IF(D6L1031C23=0,0,D6L1031C19/D6L1031C23)</f>
        <v>-5.5806235223579389E-3</v>
      </c>
      <c r="AZ38" s="16" t="s">
        <v>35813</v>
      </c>
      <c r="BA38" s="33">
        <f>IF(D6L1031C5=0,0,D6L1031C19/D6L1031C5)</f>
        <v>0.36090405418427324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26861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259.69443062929787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45.72218005018636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118.63264633259963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-360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-360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-144</v>
      </c>
      <c r="R40" s="16" t="s">
        <v>35838</v>
      </c>
      <c r="S40" s="15">
        <f>D6L1033C5-D6L1033C7</f>
        <v>-216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-140.46902712291734</v>
      </c>
      <c r="X40" s="16" t="s">
        <v>35840</v>
      </c>
      <c r="Y40" s="33">
        <f>D6L1033C7-D6L1033C10</f>
        <v>-3.5309728770826609</v>
      </c>
      <c r="Z40" s="16" t="s">
        <v>35841</v>
      </c>
      <c r="AA40" s="33">
        <f>CHOOSE(MIN(D6L1033C9,RUN_YEARS),B7L810C7,B7L810C16,B7L810C25,B7L810C34,B7L810C43)</f>
        <v>26861</v>
      </c>
      <c r="AB40" s="16" t="s">
        <v>35842</v>
      </c>
      <c r="AC40" s="33">
        <f>IF(D6L1033C12=0,0,D6L1033C10/D6L1033C12)</f>
        <v>-5.2294786911476617E-3</v>
      </c>
      <c r="AD40" s="16" t="s">
        <v>35843</v>
      </c>
      <c r="AE40" s="33">
        <f>IF(D6L1033C5=0,0,D6L1033C10/D6L1033C5)</f>
        <v>0.39019174200810369</v>
      </c>
      <c r="AF40" s="16" t="s">
        <v>35844</v>
      </c>
      <c r="AG40" s="33">
        <f>CHOOSE(MIN(D6L1033C9,RUN_YEARS),B7L810C5,B7L810C14,B7L810C23,B7L810C32,B7L810C41)</f>
        <v>259.69443062929787</v>
      </c>
      <c r="AH40" s="16" t="s">
        <v>35845</v>
      </c>
      <c r="AI40" s="33">
        <f>IF(D6L1033C15=0,0,D6L1033C11/D6L1033C15)</f>
        <v>-1.3596644596983931E-2</v>
      </c>
      <c r="AJ40" s="16" t="s">
        <v>35846</v>
      </c>
      <c r="AK40" s="33">
        <f>IF(D6L1033C5=0,0,D6L1033C11/D6L1033C5)</f>
        <v>9.8082579918962812E-3</v>
      </c>
      <c r="AL40" s="16" t="s">
        <v>35847</v>
      </c>
      <c r="AM40" s="33">
        <f>D6L1033C8*CHOOSE(MIN(D6L1033C9,RUN_YEARS),B7L810C4,B7L810C13,B7L810C22,B7L810C31,B7L810C40)</f>
        <v>-60.089448592393964</v>
      </c>
      <c r="AN40" s="16" t="s">
        <v>35848</v>
      </c>
      <c r="AO40" s="33">
        <f>D6L1033C8-D6L1033C18</f>
        <v>-155.91055140760602</v>
      </c>
      <c r="AP40" s="16" t="s">
        <v>35849</v>
      </c>
      <c r="AQ40" s="33">
        <f>CHOOSE(MIN(D6L1033C9,RUN_YEARS),B7L810C2,B7L810C11,B7L810C20,B7L810C29,B7L810C38)</f>
        <v>45.72218005018636</v>
      </c>
      <c r="AR40" s="16" t="s">
        <v>35850</v>
      </c>
      <c r="AS40" s="33">
        <f>IF(D6L1033C20=0,0,D6L1033C18/D6L1033C20)</f>
        <v>-1.3142297354683778</v>
      </c>
      <c r="AT40" s="16" t="s">
        <v>35851</v>
      </c>
      <c r="AU40" s="33">
        <f>IF(D6L1033C5=0,0,D6L1033C18/D6L1033C5)</f>
        <v>0.16691513497887212</v>
      </c>
      <c r="AV40" s="16" t="s">
        <v>35852</v>
      </c>
      <c r="AW40" s="33">
        <f>CHOOSE(MIN(D6L1033C9,RUN_YEARS),B7L810C1,B7L810C10,B7L810C19,B7L810C28,B7L810C37)</f>
        <v>118.63264633259963</v>
      </c>
      <c r="AX40" s="16" t="s">
        <v>35853</v>
      </c>
      <c r="AY40" s="33">
        <f>IF(D6L1033C23=0,0,D6L1033C19/D6L1033C23)</f>
        <v>-1.3142297354683776</v>
      </c>
      <c r="AZ40" s="16" t="s">
        <v>35854</v>
      </c>
      <c r="BA40" s="33">
        <f>IF(D6L1033C5=0,0,D6L1033C19/D6L1033C5)</f>
        <v>0.43308486502112786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20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20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20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26861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259.69443062929787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5.5638378326290709</v>
      </c>
      <c r="AN41" s="16" t="s">
        <v>35867</v>
      </c>
      <c r="AO41" s="33">
        <f>D6L1034C8-D6L1034C18</f>
        <v>14.436162167370929</v>
      </c>
      <c r="AP41" s="16" t="s">
        <v>35868</v>
      </c>
      <c r="AQ41" s="33">
        <f>CHOOSE(MIN(D6L1034C9,RUN_YEARS),B7L810C2,B7L810C11,B7L810C20,B7L810C29,B7L810C38)</f>
        <v>45.72218005018636</v>
      </c>
      <c r="AR41" s="16" t="s">
        <v>35869</v>
      </c>
      <c r="AS41" s="33">
        <f>IF(D6L1034C20=0,0,D6L1034C18/D6L1034C20)</f>
        <v>0.12168793846929425</v>
      </c>
      <c r="AT41" s="16" t="s">
        <v>35870</v>
      </c>
      <c r="AU41" s="33">
        <f>IF(D6L1034C5=0,0,D6L1034C18/D6L1034C5)</f>
        <v>0.27819189163145353</v>
      </c>
      <c r="AV41" s="16" t="s">
        <v>35871</v>
      </c>
      <c r="AW41" s="33">
        <f>CHOOSE(MIN(D6L1034C9,RUN_YEARS),B7L810C1,B7L810C10,B7L810C19,B7L810C28,B7L810C37)</f>
        <v>118.63264633259963</v>
      </c>
      <c r="AX41" s="16" t="s">
        <v>35872</v>
      </c>
      <c r="AY41" s="33">
        <f>IF(D6L1034C23=0,0,D6L1034C19/D6L1034C23)</f>
        <v>0.12168793846929424</v>
      </c>
      <c r="AZ41" s="16" t="s">
        <v>35873</v>
      </c>
      <c r="BA41" s="33">
        <f>IF(D6L1034C5=0,0,D6L1034C19/D6L1034C5)</f>
        <v>0.72180810836854647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-367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-367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-367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-358.00092329243517</v>
      </c>
      <c r="X42" s="16" t="s">
        <v>35880</v>
      </c>
      <c r="Y42" s="33">
        <f>D6L1035C7-D6L1035C10</f>
        <v>-8.999076707564825</v>
      </c>
      <c r="Z42" s="16" t="s">
        <v>35881</v>
      </c>
      <c r="AA42" s="33">
        <f>CHOOSE(MIN(D6L1035C9,RUN_YEARS),B7L810C7,B7L810C16,B7L810C25,B7L810C34,B7L810C43)</f>
        <v>26861</v>
      </c>
      <c r="AB42" s="16" t="s">
        <v>35882</v>
      </c>
      <c r="AC42" s="33">
        <f>IF(D6L1035C12=0,0,D6L1035C10/D6L1035C12)</f>
        <v>-1.3327907497577722E-2</v>
      </c>
      <c r="AD42" s="16" t="s">
        <v>35883</v>
      </c>
      <c r="AE42" s="33">
        <f>IF(D6L1035C5=0,0,D6L1035C10/D6L1035C5)</f>
        <v>0.97547935502025929</v>
      </c>
      <c r="AF42" s="16" t="s">
        <v>35884</v>
      </c>
      <c r="AG42" s="33">
        <f>CHOOSE(MIN(D6L1035C9,RUN_YEARS),B7L810C5,B7L810C14,B7L810C23,B7L810C32,B7L810C41)</f>
        <v>259.69443062929787</v>
      </c>
      <c r="AH42" s="16" t="s">
        <v>35885</v>
      </c>
      <c r="AI42" s="33">
        <f>IF(D6L1035C15=0,0,D6L1035C11/D6L1035C15)</f>
        <v>-3.4652559493702051E-2</v>
      </c>
      <c r="AJ42" s="16" t="s">
        <v>35886</v>
      </c>
      <c r="AK42" s="33">
        <f>IF(D6L1035C5=0,0,D6L1035C11/D6L1035C5)</f>
        <v>2.4520644979740668E-2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45.72218005018636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118.63264633259963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-1205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-1205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-1205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26861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259.69443062929787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-335.22122941590152</v>
      </c>
      <c r="AN43" s="16" t="s">
        <v>35908</v>
      </c>
      <c r="AO43" s="33">
        <f>D6L1036C8-D6L1036C18</f>
        <v>-869.77877058409854</v>
      </c>
      <c r="AP43" s="16" t="s">
        <v>35909</v>
      </c>
      <c r="AQ43" s="33">
        <f>CHOOSE(MIN(D6L1036C9,RUN_YEARS),B7L810C2,B7L810C11,B7L810C20,B7L810C29,B7L810C38)</f>
        <v>45.72218005018636</v>
      </c>
      <c r="AR43" s="16" t="s">
        <v>35910</v>
      </c>
      <c r="AS43" s="33">
        <f>IF(D6L1036C20=0,0,D6L1036C18/D6L1036C20)</f>
        <v>-7.3316982927749788</v>
      </c>
      <c r="AT43" s="16" t="s">
        <v>35911</v>
      </c>
      <c r="AU43" s="33">
        <f>IF(D6L1036C5=0,0,D6L1036C18/D6L1036C5)</f>
        <v>0.27819189163145353</v>
      </c>
      <c r="AV43" s="16" t="s">
        <v>35912</v>
      </c>
      <c r="AW43" s="33">
        <f>CHOOSE(MIN(D6L1036C9,RUN_YEARS),B7L810C1,B7L810C10,B7L810C19,B7L810C28,B7L810C37)</f>
        <v>118.63264633259963</v>
      </c>
      <c r="AX43" s="16" t="s">
        <v>35913</v>
      </c>
      <c r="AY43" s="33">
        <f>IF(D6L1036C23=0,0,D6L1036C19/D6L1036C23)</f>
        <v>-7.3316982927749788</v>
      </c>
      <c r="AZ43" s="16" t="s">
        <v>35914</v>
      </c>
      <c r="BA43" s="33">
        <f>IF(D6L1036C5=0,0,D6L1036C19/D6L1036C5)</f>
        <v>0.72180810836854647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-1867.8286029804001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-1889.9143014902002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-499.95715074510002</v>
      </c>
      <c r="R44" s="16" t="s">
        <v>35918</v>
      </c>
      <c r="S44" s="15">
        <f>SUM(D6L1029C8:D6L1036C8)</f>
        <v>-1389.9571507451001</v>
      </c>
      <c r="U44" s="21" t="str">
        <f>NULL_VALUE</f>
        <v>n/a</v>
      </c>
      <c r="V44" s="16" t="s">
        <v>35919</v>
      </c>
      <c r="W44" s="33">
        <f>SUM(D6L1029C10:D6L1036C10)</f>
        <v>-487.69787894659675</v>
      </c>
      <c r="X44" s="16" t="s">
        <v>35920</v>
      </c>
      <c r="Y44" s="33">
        <f>SUM(D6L1029C11:D6L1036C11)</f>
        <v>-12.25927179850329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-1.8156356016030557E-2</v>
      </c>
      <c r="AD44" s="16" t="s">
        <v>35922</v>
      </c>
      <c r="AE44" s="33">
        <f>IF(D6L1037C5=0,0,D6L1037C10/D6L1037C5)</f>
        <v>0.25805290671754072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-4.7206525641679431E-2</v>
      </c>
      <c r="AJ44" s="16" t="s">
        <v>35924</v>
      </c>
      <c r="AK44" s="33">
        <f>IF(D6L1037C5=0,0,D6L1037C11/D6L1037C5)</f>
        <v>6.4866813213894604E-3</v>
      </c>
      <c r="AL44" s="16" t="s">
        <v>35925</v>
      </c>
      <c r="AM44" s="33">
        <f>SUM(D6L1029C18:D6L1036C18)</f>
        <v>-386.6748090524448</v>
      </c>
      <c r="AN44" s="16" t="s">
        <v>35926</v>
      </c>
      <c r="AO44" s="33">
        <f>SUM(D6L1029C19:D6L1036C19)</f>
        <v>-1003.2823416926553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-8.4570510117412638</v>
      </c>
      <c r="AT44" s="16" t="s">
        <v>35928</v>
      </c>
      <c r="AU44" s="33">
        <f>IF(D6L1037C5=0,0,D6L1037C18/D6L1037C5)</f>
        <v>0.2045991232234981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-8.4570510117412638</v>
      </c>
      <c r="AZ44" s="16" t="s">
        <v>35930</v>
      </c>
      <c r="BA44" s="33">
        <f>IF(D6L1037C5=0,0,D6L1037C19/D6L1037C5)</f>
        <v>0.53086128873757177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185.72881978196207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92.864409890981037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46.432204945490518</v>
      </c>
      <c r="R45" s="16" t="s">
        <v>35935</v>
      </c>
      <c r="S45" s="15">
        <f>D6L1038C5-D6L1038C7</f>
        <v>46.432204945490518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45.293657332395583</v>
      </c>
      <c r="X45" s="16" t="s">
        <v>35937</v>
      </c>
      <c r="Y45" s="33">
        <f>D6L1038C7-D6L1038C10</f>
        <v>1.1385476130949357</v>
      </c>
      <c r="Z45" s="16" t="s">
        <v>35938</v>
      </c>
      <c r="AA45" s="33">
        <f>CHOOSE(MIN(D6L1038C9,RUN_YEARS),B7L810C7,B7L810C16,B7L810C25,B7L810C34,B7L810C43)</f>
        <v>26861</v>
      </c>
      <c r="AB45" s="16" t="s">
        <v>35939</v>
      </c>
      <c r="AC45" s="33">
        <f>IF(D6L1038C12=0,0,D6L1038C10/D6L1038C12)</f>
        <v>1.6862237940655814E-3</v>
      </c>
      <c r="AD45" s="16" t="s">
        <v>35940</v>
      </c>
      <c r="AE45" s="33">
        <f>IF(D6L1038C5=0,0,D6L1038C10/D6L1038C5)</f>
        <v>0.48773967751012964</v>
      </c>
      <c r="AF45" s="16" t="s">
        <v>35941</v>
      </c>
      <c r="AG45" s="33">
        <f>CHOOSE(MIN(D6L1038C9,RUN_YEARS),B7L810C5,B7L810C14,B7L810C23,B7L810C32,B7L810C41)</f>
        <v>259.69443062929787</v>
      </c>
      <c r="AH45" s="16" t="s">
        <v>35942</v>
      </c>
      <c r="AI45" s="33">
        <f>IF(D6L1038C15=0,0,D6L1038C11/D6L1038C15)</f>
        <v>4.3841818645705237E-3</v>
      </c>
      <c r="AJ45" s="16" t="s">
        <v>35943</v>
      </c>
      <c r="AK45" s="33">
        <f>IF(D6L1038C5=0,0,D6L1038C11/D6L1038C5)</f>
        <v>1.2260322489870374E-2</v>
      </c>
      <c r="AL45" s="16" t="s">
        <v>35944</v>
      </c>
      <c r="AM45" s="33">
        <f>D6L1038C8*CHOOSE(MIN(D6L1038C9,RUN_YEARS),B7L810C4,B7L810C13,B7L810C22,B7L810C31,B7L810C40)</f>
        <v>12.91706292640534</v>
      </c>
      <c r="AN45" s="16" t="s">
        <v>35945</v>
      </c>
      <c r="AO45" s="33">
        <f>D6L1038C8-D6L1038C18</f>
        <v>33.515142019085175</v>
      </c>
      <c r="AP45" s="16" t="s">
        <v>35946</v>
      </c>
      <c r="AQ45" s="33">
        <f>CHOOSE(MIN(D6L1038C9,RUN_YEARS),B7L810C2,B7L810C11,B7L810C20,B7L810C29,B7L810C38)</f>
        <v>45.72218005018636</v>
      </c>
      <c r="AR45" s="16" t="s">
        <v>35947</v>
      </c>
      <c r="AS45" s="33">
        <f>IF(D6L1038C20=0,0,D6L1038C18/D6L1038C20)</f>
        <v>0.2825119649200255</v>
      </c>
      <c r="AT45" s="16" t="s">
        <v>35948</v>
      </c>
      <c r="AU45" s="33">
        <f>IF(D6L1038C5=0,0,D6L1038C18/D6L1038C5)</f>
        <v>0.13909594581572676</v>
      </c>
      <c r="AV45" s="16" t="s">
        <v>35949</v>
      </c>
      <c r="AW45" s="33">
        <f>CHOOSE(MIN(D6L1038C9,RUN_YEARS),B7L810C1,B7L810C10,B7L810C19,B7L810C28,B7L810C37)</f>
        <v>118.63264633259963</v>
      </c>
      <c r="AX45" s="16" t="s">
        <v>35950</v>
      </c>
      <c r="AY45" s="33">
        <f>IF(D6L1038C23=0,0,D6L1038C19/D6L1038C23)</f>
        <v>0.28251196492002545</v>
      </c>
      <c r="AZ45" s="16" t="s">
        <v>35951</v>
      </c>
      <c r="BA45" s="33">
        <f>IF(D6L1038C5=0,0,D6L1038C19/D6L1038C5)</f>
        <v>0.36090405418427318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291.03395254146324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291.03395254146324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116.4135810165853</v>
      </c>
      <c r="R46" s="16" t="s">
        <v>35955</v>
      </c>
      <c r="S46" s="15">
        <f>D6L1039C5-D6L1039C7</f>
        <v>174.62037152487795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113.55904492565733</v>
      </c>
      <c r="X46" s="16" t="s">
        <v>35957</v>
      </c>
      <c r="Y46" s="33">
        <f>D6L1039C7-D6L1039C10</f>
        <v>2.8545360909279651</v>
      </c>
      <c r="Z46" s="16" t="s">
        <v>35958</v>
      </c>
      <c r="AA46" s="33">
        <f>CHOOSE(MIN(D6L1039C9,RUN_YEARS),B7L810C7,B7L810C16,B7L810C25,B7L810C34,B7L810C43)</f>
        <v>26861</v>
      </c>
      <c r="AB46" s="16" t="s">
        <v>35959</v>
      </c>
      <c r="AC46" s="33">
        <f>IF(D6L1039C12=0,0,D6L1039C10/D6L1039C12)</f>
        <v>4.2276551478223944E-3</v>
      </c>
      <c r="AD46" s="16" t="s">
        <v>35960</v>
      </c>
      <c r="AE46" s="33">
        <f>IF(D6L1039C5=0,0,D6L1039C10/D6L1039C5)</f>
        <v>0.39019174200810375</v>
      </c>
      <c r="AF46" s="16" t="s">
        <v>35961</v>
      </c>
      <c r="AG46" s="33">
        <f>CHOOSE(MIN(D6L1039C9,RUN_YEARS),B7L810C5,B7L810C14,B7L810C23,B7L810C32,B7L810C41)</f>
        <v>259.69443062929787</v>
      </c>
      <c r="AH46" s="16" t="s">
        <v>35962</v>
      </c>
      <c r="AI46" s="33">
        <f>IF(D6L1039C15=0,0,D6L1039C11/D6L1039C15)</f>
        <v>1.0991903384338215E-2</v>
      </c>
      <c r="AJ46" s="16" t="s">
        <v>35963</v>
      </c>
      <c r="AK46" s="33">
        <f>IF(D6L1039C5=0,0,D6L1039C11/D6L1039C5)</f>
        <v>9.8082579918962656E-3</v>
      </c>
      <c r="AL46" s="16" t="s">
        <v>35964</v>
      </c>
      <c r="AM46" s="33">
        <f>D6L1039C8*CHOOSE(MIN(D6L1039C9,RUN_YEARS),B7L810C4,B7L810C13,B7L810C22,B7L810C31,B7L810C40)</f>
        <v>48.577971471893001</v>
      </c>
      <c r="AN46" s="16" t="s">
        <v>35965</v>
      </c>
      <c r="AO46" s="33">
        <f>D6L1039C8-D6L1039C18</f>
        <v>126.04240005298496</v>
      </c>
      <c r="AP46" s="16" t="s">
        <v>35966</v>
      </c>
      <c r="AQ46" s="33">
        <f>CHOOSE(MIN(D6L1039C9,RUN_YEARS),B7L810C2,B7L810C11,B7L810C20,B7L810C29,B7L810C38)</f>
        <v>45.72218005018636</v>
      </c>
      <c r="AR46" s="16" t="s">
        <v>35967</v>
      </c>
      <c r="AS46" s="33">
        <f>IF(D6L1039C20=0,0,D6L1039C18/D6L1039C20)</f>
        <v>1.0624596512802325</v>
      </c>
      <c r="AT46" s="16" t="s">
        <v>35968</v>
      </c>
      <c r="AU46" s="33">
        <f>IF(D6L1039C5=0,0,D6L1039C18/D6L1039C5)</f>
        <v>0.16691513497887212</v>
      </c>
      <c r="AV46" s="16" t="s">
        <v>35969</v>
      </c>
      <c r="AW46" s="33">
        <f>CHOOSE(MIN(D6L1039C9,RUN_YEARS),B7L810C1,B7L810C10,B7L810C19,B7L810C28,B7L810C37)</f>
        <v>118.63264633259963</v>
      </c>
      <c r="AX46" s="16" t="s">
        <v>35970</v>
      </c>
      <c r="AY46" s="33">
        <f>IF(D6L1039C23=0,0,D6L1039C19/D6L1039C23)</f>
        <v>1.0624596512802325</v>
      </c>
      <c r="AZ46" s="16" t="s">
        <v>35971</v>
      </c>
      <c r="BA46" s="33">
        <f>IF(D6L1039C5=0,0,D6L1039C19/D6L1039C5)</f>
        <v>0.43308486502112792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476.76277232342534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383.89836243244429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162.84578596207581</v>
      </c>
      <c r="R47" s="16" t="s">
        <v>35975</v>
      </c>
      <c r="S47" s="15">
        <f>SUM(D6L1038C8:D6L1039C8)</f>
        <v>221.05257647036848</v>
      </c>
      <c r="U47" s="21" t="str">
        <f>NULL_VALUE</f>
        <v>n/a</v>
      </c>
      <c r="V47" s="16" t="s">
        <v>35976</v>
      </c>
      <c r="W47" s="33">
        <f>SUM(D6L1038C10:D6L1039C10)</f>
        <v>158.85270225805291</v>
      </c>
      <c r="X47" s="16" t="s">
        <v>35977</v>
      </c>
      <c r="Y47" s="33">
        <f>SUM(D6L1038C11:D6L1039C11)</f>
        <v>3.9930837040229008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5.9138789418879756E-3</v>
      </c>
      <c r="AD47" s="16" t="s">
        <v>35979</v>
      </c>
      <c r="AE47" s="33">
        <f>IF(D6L1040C5=0,0,D6L1040C10/D6L1040C5)</f>
        <v>0.41378843413536748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1.5376085248908739E-2</v>
      </c>
      <c r="AJ47" s="16" t="s">
        <v>35981</v>
      </c>
      <c r="AK47" s="33">
        <f>IF(D6L1040C5=0,0,D6L1040C11/D6L1040C5)</f>
        <v>1.0401408536160598E-2</v>
      </c>
      <c r="AL47" s="16" t="s">
        <v>35982</v>
      </c>
      <c r="AM47" s="33">
        <f>SUM(D6L1038C18:D6L1039C18)</f>
        <v>61.495034398298344</v>
      </c>
      <c r="AN47" s="16" t="s">
        <v>35983</v>
      </c>
      <c r="AO47" s="33">
        <f>SUM(D6L1038C19:D6L1039C19)</f>
        <v>159.55754207207013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1.3449716162002581</v>
      </c>
      <c r="AT47" s="16" t="s">
        <v>35985</v>
      </c>
      <c r="AU47" s="33">
        <f>IF(D6L1040C5=0,0,D6L1040C18/D6L1040C5)</f>
        <v>0.16018571688781247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1.3449716162002578</v>
      </c>
      <c r="AZ47" s="16" t="s">
        <v>35987</v>
      </c>
      <c r="BA47" s="33">
        <f>IF(D6L1040C5=0,0,D6L1040C19/D6L1040C5)</f>
        <v>0.41562444044065944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6436.5601840241779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3438.4037751486335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2135.0984923201704</v>
      </c>
      <c r="R48" s="16" t="s">
        <v>35992</v>
      </c>
      <c r="S48" s="15">
        <f>SUM(D6L1028C8,D6L1037C8,D6L1040C8)</f>
        <v>1303.3052828284631</v>
      </c>
      <c r="U48" s="21" t="str">
        <f>NULL_VALUE</f>
        <v>n/a</v>
      </c>
      <c r="V48" s="16" t="s">
        <v>35993</v>
      </c>
      <c r="W48" s="33">
        <f>SUM(D6L1028C10,D6L1037C10,D6L1040C10)</f>
        <v>2081.7990559751961</v>
      </c>
      <c r="X48" s="16" t="s">
        <v>35994</v>
      </c>
      <c r="Y48" s="33">
        <f>SUM(D6L1028C11,D6L1037C11,D6L1040C11)</f>
        <v>53.299436344975945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7.0208801042729377E-2</v>
      </c>
      <c r="AD48" s="16" t="s">
        <v>35996</v>
      </c>
      <c r="AE48" s="33">
        <f>IF(D6L1041C5=0,0,D6L1041C10/D6L1041C5)</f>
        <v>0.60545508675321447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0.18254288271109576</v>
      </c>
      <c r="AJ48" s="16" t="s">
        <v>35998</v>
      </c>
      <c r="AK48" s="33">
        <f>IF(D6L1041C5=0,0,D6L1041C11/D6L1041C5)</f>
        <v>1.5501215049320944E-2</v>
      </c>
      <c r="AL48" s="16" t="s">
        <v>35999</v>
      </c>
      <c r="AM48" s="33">
        <f>SUM(D6L1028C18,D6L1037C18,D6L1040C18)</f>
        <v>325.90554091419534</v>
      </c>
      <c r="AN48" s="16" t="s">
        <v>36000</v>
      </c>
      <c r="AO48" s="33">
        <f>SUM(D6L1028C19,D6L1037C19,D6L1040C19)</f>
        <v>977.39974191426859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6.6632058239551846</v>
      </c>
      <c r="AT48" s="16" t="s">
        <v>36002</v>
      </c>
      <c r="AU48" s="33">
        <f>IF(D6L1041C5=0,0,D6L1041C18/D6L1041C5)</f>
        <v>9.4783964370242488E-2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6.6632058239551846</v>
      </c>
      <c r="AZ48" s="16" t="s">
        <v>36004</v>
      </c>
      <c r="BA48" s="33">
        <f>IF(D6L1041C5=0,0,D6L1041C19/D6L1041C5)</f>
        <v>0.2842597338272228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42EE09-DE02-4798-8F6B-C46FFA52A31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2.3140694000000002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1.990099684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0.99504984200000002</v>
      </c>
      <c r="R8" s="16" t="s">
        <v>36013</v>
      </c>
      <c r="S8" s="15">
        <f>D6L1101C5-D6L1101C7</f>
        <v>0.99504984200000002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0.95254673929246103</v>
      </c>
      <c r="X8" s="16" t="s">
        <v>36015</v>
      </c>
      <c r="Y8" s="33">
        <f>D6L1101C7-D6L1101C10</f>
        <v>4.2503102707538987E-2</v>
      </c>
      <c r="Z8" s="16" t="s">
        <v>36016</v>
      </c>
      <c r="AA8" s="33">
        <f>CHOOSE(MIN(D6L1101C9,RUN_YEARS),B7L811C7,B7L811C16,B7L811C25,B7L811C34,B7L811C43)</f>
        <v>297851.33333333331</v>
      </c>
      <c r="AB8" s="16" t="s">
        <v>36017</v>
      </c>
      <c r="AC8" s="33">
        <f>IF(D6L1101C12=0,0,D6L1101C10/D6L1101C12)</f>
        <v>3.1980610213567206E-6</v>
      </c>
      <c r="AD8" s="16" t="s">
        <v>36018</v>
      </c>
      <c r="AE8" s="33">
        <f>IF(D6L1101C5=0,0,D6L1101C10/D6L1101C5)</f>
        <v>0.47864272676928932</v>
      </c>
      <c r="AF8" s="16" t="s">
        <v>36019</v>
      </c>
      <c r="AG8" s="33">
        <f>CHOOSE(MIN(D6L1101C9,RUN_YEARS),B7L811C5,B7L811C14,B7L811C23,B7L811C32,B7L811C41)</f>
        <v>5111.6433007498363</v>
      </c>
      <c r="AH8" s="16" t="s">
        <v>36020</v>
      </c>
      <c r="AI8" s="33">
        <f>IF(D6L1101C15=0,0,D6L1101C11/D6L1101C15)</f>
        <v>8.3149586555274945E-6</v>
      </c>
      <c r="AJ8" s="16" t="s">
        <v>36021</v>
      </c>
      <c r="AK8" s="33">
        <f>IF(D6L1101C5=0,0,D6L1101C11/D6L1101C5)</f>
        <v>2.1357273230710683E-2</v>
      </c>
      <c r="AL8" s="16" t="s">
        <v>36022</v>
      </c>
      <c r="AM8" s="33">
        <f>D6L1101C8*CHOOSE(MIN(D6L1101C9,RUN_YEARS),B7L811C4,B7L811C13,B7L811C22,B7L811C31,B7L811C40)</f>
        <v>0.12860317844592684</v>
      </c>
      <c r="AN8" s="16" t="s">
        <v>36023</v>
      </c>
      <c r="AO8" s="33">
        <f>D6L1101C8-D6L1101C18</f>
        <v>0.86644666355407318</v>
      </c>
      <c r="AP8" s="16" t="s">
        <v>36024</v>
      </c>
      <c r="AQ8" s="33">
        <f>CHOOSE(MIN(D6L1101C9,RUN_YEARS),B7L811C2,B7L811C11,B7L811C20,B7L811C29,B7L811C38)</f>
        <v>480.54865387246463</v>
      </c>
      <c r="AR8" s="16" t="s">
        <v>36025</v>
      </c>
      <c r="AS8" s="33">
        <f>IF(D6L1101C20=0,0,D6L1101C18/D6L1101C20)</f>
        <v>2.6761739401325534E-4</v>
      </c>
      <c r="AT8" s="16" t="s">
        <v>36026</v>
      </c>
      <c r="AU8" s="33">
        <f>IF(D6L1101C5=0,0,D6L1101C18/D6L1101C5)</f>
        <v>6.4621475738059986E-2</v>
      </c>
      <c r="AV8" s="16" t="s">
        <v>36027</v>
      </c>
      <c r="AW8" s="33">
        <f>CHOOSE(MIN(D6L1101C9,RUN_YEARS),B7L811C1,B7L811C10,B7L811C19,B7L811C28,B7L811C37)</f>
        <v>3237.6320931933042</v>
      </c>
      <c r="AX8" s="16" t="s">
        <v>36028</v>
      </c>
      <c r="AY8" s="33">
        <f>IF(D6L1101C23=0,0,D6L1101C19/D6L1101C23)</f>
        <v>2.6761739401325534E-4</v>
      </c>
      <c r="AZ8" s="16" t="s">
        <v>36029</v>
      </c>
      <c r="BA8" s="33">
        <f>IF(D6L1101C5=0,0,D6L1101C19/D6L1101C5)</f>
        <v>0.43537852426194001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3.0399765721360008E-4</v>
      </c>
      <c r="J9" s="16" t="s">
        <v>36050</v>
      </c>
      <c r="K9" s="21">
        <f>IF(FLOW_THRU_100PCT="Y",1,INDEX(VariabilityMatrix,D6L1102C1,D6L1102C9))</f>
        <v>0.59732288155061353</v>
      </c>
      <c r="L9" s="16" t="s">
        <v>36030</v>
      </c>
      <c r="M9" s="15">
        <f>IF(D6L1102C2&lt;&gt;0,D6L1102C2*D6L1102C4,D6L1102C3*D6L1102C4)</f>
        <v>1.8158475659146324E-4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9.0792378295731621E-5</v>
      </c>
      <c r="R9" s="16" t="s">
        <v>36032</v>
      </c>
      <c r="S9" s="15">
        <f>D6L1102C5-D6L1102C7</f>
        <v>9.0792378295731621E-5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8.6884587748877281E-5</v>
      </c>
      <c r="X9" s="16" t="s">
        <v>36034</v>
      </c>
      <c r="Y9" s="33">
        <f>D6L1102C7-D6L1102C10</f>
        <v>3.9077905468543398E-6</v>
      </c>
      <c r="Z9" s="16" t="s">
        <v>36035</v>
      </c>
      <c r="AA9" s="33">
        <f>CHOOSE(MIN(D6L1102C9,RUN_YEARS),B7L811C7,B7L811C16,B7L811C25,B7L811C34,B7L811C43)</f>
        <v>323326.2</v>
      </c>
      <c r="AB9" s="16" t="s">
        <v>36036</v>
      </c>
      <c r="AC9" s="33">
        <f>IF(D6L1102C12=0,0,D6L1102C10/D6L1102C12)</f>
        <v>2.6872114832907845E-10</v>
      </c>
      <c r="AD9" s="16" t="s">
        <v>36037</v>
      </c>
      <c r="AE9" s="33">
        <f>IF(D6L1102C5=0,0,D6L1102C10/D6L1102C5)</f>
        <v>0.4784795231702943</v>
      </c>
      <c r="AF9" s="16" t="s">
        <v>36038</v>
      </c>
      <c r="AG9" s="33">
        <f>CHOOSE(MIN(D6L1102C9,RUN_YEARS),B7L811C5,B7L811C14,B7L811C23,B7L811C32,B7L811C41)</f>
        <v>5593.1450632763799</v>
      </c>
      <c r="AH9" s="16" t="s">
        <v>36039</v>
      </c>
      <c r="AI9" s="33">
        <f>IF(D6L1102C15=0,0,D6L1102C11/D6L1102C15)</f>
        <v>6.9867498565560444E-10</v>
      </c>
      <c r="AJ9" s="16" t="s">
        <v>36040</v>
      </c>
      <c r="AK9" s="33">
        <f>IF(D6L1102C5=0,0,D6L1102C11/D6L1102C5)</f>
        <v>2.1520476829705731E-2</v>
      </c>
      <c r="AL9" s="16" t="s">
        <v>36041</v>
      </c>
      <c r="AM9" s="33">
        <f>D6L1102C8*CHOOSE(MIN(D6L1102C9,RUN_YEARS),B7L811C4,B7L811C13,B7L811C22,B7L811C31,B7L811C40)</f>
        <v>1.1426617143352478E-5</v>
      </c>
      <c r="AN9" s="16" t="s">
        <v>36042</v>
      </c>
      <c r="AO9" s="33">
        <f>D6L1102C8-D6L1102C18</f>
        <v>7.9365761152379145E-5</v>
      </c>
      <c r="AP9" s="16" t="s">
        <v>36043</v>
      </c>
      <c r="AQ9" s="33">
        <f>CHOOSE(MIN(D6L1102C9,RUN_YEARS),B7L811C2,B7L811C11,B7L811C20,B7L811C29,B7L811C38)</f>
        <v>512.41583974658897</v>
      </c>
      <c r="AR9" s="16" t="s">
        <v>36044</v>
      </c>
      <c r="AS9" s="33">
        <f>IF(D6L1102C20=0,0,D6L1102C18/D6L1102C20)</f>
        <v>2.2299500243793043E-8</v>
      </c>
      <c r="AT9" s="16" t="s">
        <v>36045</v>
      </c>
      <c r="AU9" s="33">
        <f>IF(D6L1102C5=0,0,D6L1102C18/D6L1102C5)</f>
        <v>6.2927182643753216E-2</v>
      </c>
      <c r="AV9" s="16" t="s">
        <v>36046</v>
      </c>
      <c r="AW9" s="33">
        <f>CHOOSE(MIN(D6L1102C9,RUN_YEARS),B7L811C1,B7L811C10,B7L811C19,B7L811C28,B7L811C37)</f>
        <v>3559.0825034058876</v>
      </c>
      <c r="AX9" s="16" t="s">
        <v>36047</v>
      </c>
      <c r="AY9" s="33">
        <f>IF(D6L1102C23=0,0,D6L1102C19/D6L1102C23)</f>
        <v>2.2299500243793043E-8</v>
      </c>
      <c r="AZ9" s="16" t="s">
        <v>36048</v>
      </c>
      <c r="BA9" s="33">
        <f>IF(D6L1102C5=0,0,D6L1102C19/D6L1102C5)</f>
        <v>0.43707281735624681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1.2973468941148003E-4</v>
      </c>
      <c r="J10" s="16" t="s">
        <v>36071</v>
      </c>
      <c r="K10" s="21">
        <f>IF(FLOW_THRU_100PCT="Y",1,INDEX(VariabilityMatrix,D6L1103C1,D6L1103C9))</f>
        <v>0.59732288155061353</v>
      </c>
      <c r="L10" s="16" t="s">
        <v>36051</v>
      </c>
      <c r="M10" s="15">
        <f>IF(D6L1103C2&lt;&gt;0,D6L1103C2*D6L1103C4,D6L1103C3*D6L1103C4)</f>
        <v>7.7493498516339115E-5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3.8746749258169557E-5</v>
      </c>
      <c r="R10" s="16" t="s">
        <v>36053</v>
      </c>
      <c r="S10" s="15">
        <f>D6L1103C5-D6L1103C7</f>
        <v>3.8746749258169557E-5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3.7079052218895849E-5</v>
      </c>
      <c r="X10" s="16" t="s">
        <v>36055</v>
      </c>
      <c r="Y10" s="33">
        <f>D6L1103C7-D6L1103C10</f>
        <v>1.6676970392737086E-6</v>
      </c>
      <c r="Z10" s="16" t="s">
        <v>36056</v>
      </c>
      <c r="AA10" s="33">
        <f>CHOOSE(MIN(D6L1103C9,RUN_YEARS),B7L811C7,B7L811C16,B7L811C25,B7L811C34,B7L811C43)</f>
        <v>323326.2</v>
      </c>
      <c r="AB10" s="16" t="s">
        <v>36057</v>
      </c>
      <c r="AC10" s="33">
        <f>IF(D6L1103C12=0,0,D6L1103C10/D6L1103C12)</f>
        <v>1.1468001114322269E-10</v>
      </c>
      <c r="AD10" s="16" t="s">
        <v>36058</v>
      </c>
      <c r="AE10" s="33">
        <f>IF(D6L1103C5=0,0,D6L1103C10/D6L1103C5)</f>
        <v>0.4784795231702943</v>
      </c>
      <c r="AF10" s="16" t="s">
        <v>36059</v>
      </c>
      <c r="AG10" s="33">
        <f>CHOOSE(MIN(D6L1103C9,RUN_YEARS),B7L811C5,B7L811C14,B7L811C23,B7L811C32,B7L811C41)</f>
        <v>5593.1450632763799</v>
      </c>
      <c r="AH10" s="16" t="s">
        <v>36060</v>
      </c>
      <c r="AI10" s="33">
        <f>IF(D6L1103C15=0,0,D6L1103C11/D6L1103C15)</f>
        <v>2.9816802897237872E-10</v>
      </c>
      <c r="AJ10" s="16" t="s">
        <v>36061</v>
      </c>
      <c r="AK10" s="33">
        <f>IF(D6L1103C5=0,0,D6L1103C11/D6L1103C5)</f>
        <v>2.1520476829705697E-2</v>
      </c>
      <c r="AL10" s="16" t="s">
        <v>36062</v>
      </c>
      <c r="AM10" s="33">
        <f>D6L1103C8*CHOOSE(MIN(D6L1103C9,RUN_YEARS),B7L811C4,B7L811C13,B7L811C22,B7L811C31,B7L811C40)</f>
        <v>4.8764475348410905E-6</v>
      </c>
      <c r="AN10" s="16" t="s">
        <v>36063</v>
      </c>
      <c r="AO10" s="33">
        <f>D6L1103C8-D6L1103C18</f>
        <v>3.3870301723328464E-5</v>
      </c>
      <c r="AP10" s="16" t="s">
        <v>36064</v>
      </c>
      <c r="AQ10" s="33">
        <f>CHOOSE(MIN(D6L1103C9,RUN_YEARS),B7L811C2,B7L811C11,B7L811C20,B7L811C29,B7L811C38)</f>
        <v>512.41583974658897</v>
      </c>
      <c r="AR10" s="16" t="s">
        <v>36065</v>
      </c>
      <c r="AS10" s="33">
        <f>IF(D6L1103C20=0,0,D6L1103C18/D6L1103C20)</f>
        <v>9.5165823469717432E-9</v>
      </c>
      <c r="AT10" s="16" t="s">
        <v>36066</v>
      </c>
      <c r="AU10" s="33">
        <f>IF(D6L1103C5=0,0,D6L1103C18/D6L1103C5)</f>
        <v>6.2927182643753216E-2</v>
      </c>
      <c r="AV10" s="16" t="s">
        <v>36067</v>
      </c>
      <c r="AW10" s="33">
        <f>CHOOSE(MIN(D6L1103C9,RUN_YEARS),B7L811C1,B7L811C10,B7L811C19,B7L811C28,B7L811C37)</f>
        <v>3559.0825034058876</v>
      </c>
      <c r="AX10" s="16" t="s">
        <v>36068</v>
      </c>
      <c r="AY10" s="33">
        <f>IF(D6L1103C23=0,0,D6L1103C19/D6L1103C23)</f>
        <v>9.5165823469717416E-9</v>
      </c>
      <c r="AZ10" s="16" t="s">
        <v>36069</v>
      </c>
      <c r="BA10" s="33">
        <f>IF(D6L1103C5=0,0,D6L1103C19/D6L1103C5)</f>
        <v>0.43707281735624676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8.288103918414717E-6</v>
      </c>
      <c r="J11" s="16" t="s">
        <v>36092</v>
      </c>
      <c r="K11" s="21">
        <f>IF(FLOW_THRU_100PCT="Y",1,INDEX(VariabilityMatrix,D6L1104C1,D6L1104C9))</f>
        <v>0.59590198796625027</v>
      </c>
      <c r="L11" s="16" t="s">
        <v>36072</v>
      </c>
      <c r="M11" s="15">
        <f>IF(D6L1104C2&lt;&gt;0,D6L1104C2*D6L1104C4,D6L1104C3*D6L1104C4)</f>
        <v>4.9388976014541981E-6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2.469448800727099E-6</v>
      </c>
      <c r="R11" s="16" t="s">
        <v>36074</v>
      </c>
      <c r="S11" s="15">
        <f>D6L1104C5-D6L1104C7</f>
        <v>2.469448800727099E-6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2.3623136847523083E-6</v>
      </c>
      <c r="X11" s="16" t="s">
        <v>36076</v>
      </c>
      <c r="Y11" s="33">
        <f>D6L1104C7-D6L1104C10</f>
        <v>1.0713511597479072E-7</v>
      </c>
      <c r="Z11" s="16" t="s">
        <v>36077</v>
      </c>
      <c r="AA11" s="33">
        <f>CHOOSE(MIN(D6L1104C9,RUN_YEARS),B7L811C7,B7L811C16,B7L811C25,B7L811C34,B7L811C43)</f>
        <v>306699</v>
      </c>
      <c r="AB11" s="16" t="s">
        <v>36078</v>
      </c>
      <c r="AC11" s="33">
        <f>IF(D6L1104C12=0,0,D6L1104C10/D6L1104C12)</f>
        <v>7.7023846988490622E-12</v>
      </c>
      <c r="AD11" s="16" t="s">
        <v>36079</v>
      </c>
      <c r="AE11" s="33">
        <f>IF(D6L1104C5=0,0,D6L1104C10/D6L1104C5)</f>
        <v>0.4783078888002768</v>
      </c>
      <c r="AF11" s="16" t="s">
        <v>36080</v>
      </c>
      <c r="AG11" s="33">
        <f>CHOOSE(MIN(D6L1104C9,RUN_YEARS),B7L811C5,B7L811C14,B7L811C23,B7L811C32,B7L811C41)</f>
        <v>5349.7475713742679</v>
      </c>
      <c r="AH11" s="16" t="s">
        <v>36081</v>
      </c>
      <c r="AI11" s="33">
        <f>IF(D6L1104C15=0,0,D6L1104C11/D6L1104C15)</f>
        <v>2.0026200217007504E-11</v>
      </c>
      <c r="AJ11" s="16" t="s">
        <v>36082</v>
      </c>
      <c r="AK11" s="33">
        <f>IF(D6L1104C5=0,0,D6L1104C11/D6L1104C5)</f>
        <v>2.1692111199723214E-2</v>
      </c>
      <c r="AL11" s="16" t="s">
        <v>36083</v>
      </c>
      <c r="AM11" s="33">
        <f>D6L1104C8*CHOOSE(MIN(D6L1104C9,RUN_YEARS),B7L811C4,B7L811C13,B7L811C22,B7L811C31,B7L811C40)</f>
        <v>3.2908414152410478E-7</v>
      </c>
      <c r="AN11" s="16" t="s">
        <v>36084</v>
      </c>
      <c r="AO11" s="33">
        <f>D6L1104C8-D6L1104C18</f>
        <v>2.1403646592029941E-6</v>
      </c>
      <c r="AP11" s="16" t="s">
        <v>36085</v>
      </c>
      <c r="AQ11" s="33">
        <f>CHOOSE(MIN(D6L1104C9,RUN_YEARS),B7L811C2,B7L811C11,B7L811C20,B7L811C29,B7L811C38)</f>
        <v>522.05602543509565</v>
      </c>
      <c r="AR11" s="16" t="s">
        <v>36086</v>
      </c>
      <c r="AS11" s="33">
        <f>IF(D6L1104C20=0,0,D6L1104C18/D6L1104C20)</f>
        <v>6.3036173416413901E-10</v>
      </c>
      <c r="AT11" s="16" t="s">
        <v>36087</v>
      </c>
      <c r="AU11" s="33">
        <f>IF(D6L1104C5=0,0,D6L1104C18/D6L1104C5)</f>
        <v>6.6631092215236443E-2</v>
      </c>
      <c r="AV11" s="16" t="s">
        <v>36088</v>
      </c>
      <c r="AW11" s="33">
        <f>CHOOSE(MIN(D6L1104C9,RUN_YEARS),B7L811C1,B7L811C10,B7L811C19,B7L811C28,B7L811C37)</f>
        <v>3395.4546147080491</v>
      </c>
      <c r="AX11" s="16" t="s">
        <v>36089</v>
      </c>
      <c r="AY11" s="33">
        <f>IF(D6L1104C23=0,0,D6L1104C19/D6L1104C23)</f>
        <v>6.3036173416413891E-10</v>
      </c>
      <c r="AZ11" s="16" t="s">
        <v>36090</v>
      </c>
      <c r="BA11" s="33">
        <f>IF(D6L1104C5=0,0,D6L1104C19/D6L1104C5)</f>
        <v>0.4333689077847635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7.6394067570399139E-3</v>
      </c>
      <c r="J12" s="16" t="s">
        <v>36113</v>
      </c>
      <c r="K12" s="21">
        <f>IF(FLOW_THRU_100PCT="Y",1,INDEX(VariabilityMatrix,D6L1105C1,D6L1105C9))</f>
        <v>0.26218667313415128</v>
      </c>
      <c r="L12" s="16" t="s">
        <v>36093</v>
      </c>
      <c r="M12" s="15">
        <f>IF(D6L1105C2&lt;&gt;0,D6L1105C2*D6L1105C4,D6L1105C3*D6L1105C4)</f>
        <v>2.0029506423468505E-3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1.0014753211734252E-3</v>
      </c>
      <c r="R12" s="16" t="s">
        <v>36095</v>
      </c>
      <c r="S12" s="15">
        <f>D6L1105C5-D6L1105C7</f>
        <v>1.0014753211734252E-3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9.5837086828375571E-4</v>
      </c>
      <c r="X12" s="16" t="s">
        <v>36097</v>
      </c>
      <c r="Y12" s="33">
        <f>D6L1105C7-D6L1105C10</f>
        <v>4.3104452889669532E-5</v>
      </c>
      <c r="Z12" s="16" t="s">
        <v>36098</v>
      </c>
      <c r="AA12" s="33">
        <f>CHOOSE(MIN(D6L1105C9,RUN_YEARS),B7L811C7,B7L811C16,B7L811C25,B7L811C34,B7L811C43)</f>
        <v>323326.2</v>
      </c>
      <c r="AB12" s="16" t="s">
        <v>36099</v>
      </c>
      <c r="AC12" s="33">
        <f>IF(D6L1105C12=0,0,D6L1105C10/D6L1105C12)</f>
        <v>2.9640990067732082E-9</v>
      </c>
      <c r="AD12" s="16" t="s">
        <v>36100</v>
      </c>
      <c r="AE12" s="33">
        <f>IF(D6L1105C5=0,0,D6L1105C10/D6L1105C5)</f>
        <v>0.4784795231702943</v>
      </c>
      <c r="AF12" s="16" t="s">
        <v>36101</v>
      </c>
      <c r="AG12" s="33">
        <f>CHOOSE(MIN(D6L1105C9,RUN_YEARS),B7L811C5,B7L811C14,B7L811C23,B7L811C32,B7L811C41)</f>
        <v>5593.1450632763799</v>
      </c>
      <c r="AH12" s="16" t="s">
        <v>36102</v>
      </c>
      <c r="AI12" s="33">
        <f>IF(D6L1105C15=0,0,D6L1105C11/D6L1105C15)</f>
        <v>7.7066574176103336E-9</v>
      </c>
      <c r="AJ12" s="16" t="s">
        <v>36103</v>
      </c>
      <c r="AK12" s="33">
        <f>IF(D6L1105C5=0,0,D6L1105C11/D6L1105C5)</f>
        <v>2.1520476829705693E-2</v>
      </c>
      <c r="AL12" s="16" t="s">
        <v>36104</v>
      </c>
      <c r="AM12" s="33">
        <f>D6L1105C8*CHOOSE(MIN(D6L1105C9,RUN_YEARS),B7L811C4,B7L811C13,B7L811C22,B7L811C31,B7L811C40)</f>
        <v>1.2604004089738309E-4</v>
      </c>
      <c r="AN12" s="16" t="s">
        <v>36105</v>
      </c>
      <c r="AO12" s="33">
        <f>D6L1105C8-D6L1105C18</f>
        <v>8.754352802760421E-4</v>
      </c>
      <c r="AP12" s="16" t="s">
        <v>36106</v>
      </c>
      <c r="AQ12" s="33">
        <f>CHOOSE(MIN(D6L1105C9,RUN_YEARS),B7L811C2,B7L811C11,B7L811C20,B7L811C29,B7L811C38)</f>
        <v>512.41583974658897</v>
      </c>
      <c r="AR12" s="16" t="s">
        <v>36107</v>
      </c>
      <c r="AS12" s="33">
        <f>IF(D6L1105C20=0,0,D6L1105C18/D6L1105C20)</f>
        <v>2.4597217946993043E-7</v>
      </c>
      <c r="AT12" s="16" t="s">
        <v>36108</v>
      </c>
      <c r="AU12" s="33">
        <f>IF(D6L1105C5=0,0,D6L1105C18/D6L1105C5)</f>
        <v>6.2927182643753216E-2</v>
      </c>
      <c r="AV12" s="16" t="s">
        <v>36109</v>
      </c>
      <c r="AW12" s="33">
        <f>CHOOSE(MIN(D6L1105C9,RUN_YEARS),B7L811C1,B7L811C10,B7L811C19,B7L811C28,B7L811C37)</f>
        <v>3559.0825034058876</v>
      </c>
      <c r="AX12" s="16" t="s">
        <v>36110</v>
      </c>
      <c r="AY12" s="33">
        <f>IF(D6L1105C23=0,0,D6L1105C19/D6L1105C23)</f>
        <v>2.4597217946993037E-7</v>
      </c>
      <c r="AZ12" s="16" t="s">
        <v>36111</v>
      </c>
      <c r="BA12" s="33">
        <f>IF(D6L1105C5=0,0,D6L1105C19/D6L1105C5)</f>
        <v>0.43707281735624676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3.4253884486353235E-3</v>
      </c>
      <c r="J13" s="16" t="s">
        <v>36134</v>
      </c>
      <c r="K13" s="21">
        <f>IF(FLOW_THRU_100PCT="Y",1,INDEX(VariabilityMatrix,D6L1106C1,D6L1106C9))</f>
        <v>0.59732288155061353</v>
      </c>
      <c r="L13" s="16" t="s">
        <v>36114</v>
      </c>
      <c r="M13" s="15">
        <f>IF(D6L1106C2&lt;&gt;0,D6L1106C2*D6L1106C4,D6L1106C3*D6L1106C4)</f>
        <v>2.0460628985690373E-3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1.0230314492845186E-3</v>
      </c>
      <c r="R13" s="16" t="s">
        <v>36116</v>
      </c>
      <c r="S13" s="15">
        <f>D6L1106C5-D6L1106C7</f>
        <v>1.0230314492845186E-3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9.7899920008374312E-4</v>
      </c>
      <c r="X13" s="16" t="s">
        <v>36118</v>
      </c>
      <c r="Y13" s="33">
        <f>D6L1106C7-D6L1106C10</f>
        <v>4.4032249200775522E-5</v>
      </c>
      <c r="Z13" s="16" t="s">
        <v>36119</v>
      </c>
      <c r="AA13" s="33">
        <f>CHOOSE(MIN(D6L1106C9,RUN_YEARS),B7L811C7,B7L811C16,B7L811C25,B7L811C34,B7L811C43)</f>
        <v>323326.2</v>
      </c>
      <c r="AB13" s="16" t="s">
        <v>36120</v>
      </c>
      <c r="AC13" s="33">
        <f>IF(D6L1106C12=0,0,D6L1106C10/D6L1106C12)</f>
        <v>3.0278993786576625E-9</v>
      </c>
      <c r="AD13" s="16" t="s">
        <v>36121</v>
      </c>
      <c r="AE13" s="33">
        <f>IF(D6L1106C5=0,0,D6L1106C10/D6L1106C5)</f>
        <v>0.47847952317029424</v>
      </c>
      <c r="AF13" s="16" t="s">
        <v>36122</v>
      </c>
      <c r="AG13" s="33">
        <f>CHOOSE(MIN(D6L1106C9,RUN_YEARS),B7L811C5,B7L811C14,B7L811C23,B7L811C32,B7L811C41)</f>
        <v>5593.1450632763799</v>
      </c>
      <c r="AH13" s="16" t="s">
        <v>36123</v>
      </c>
      <c r="AI13" s="33">
        <f>IF(D6L1106C15=0,0,D6L1106C11/D6L1106C15)</f>
        <v>7.8725383845099302E-9</v>
      </c>
      <c r="AJ13" s="16" t="s">
        <v>36124</v>
      </c>
      <c r="AK13" s="33">
        <f>IF(D6L1106C5=0,0,D6L1106C11/D6L1106C5)</f>
        <v>2.1520476829705735E-2</v>
      </c>
      <c r="AL13" s="16" t="s">
        <v>36125</v>
      </c>
      <c r="AM13" s="33">
        <f>D6L1106C8*CHOOSE(MIN(D6L1106C9,RUN_YEARS),B7L811C4,B7L811C13,B7L811C22,B7L811C31,B7L811C40)</f>
        <v>1.2875297371886093E-4</v>
      </c>
      <c r="AN13" s="16" t="s">
        <v>36126</v>
      </c>
      <c r="AO13" s="33">
        <f>D6L1106C8-D6L1106C18</f>
        <v>8.9427847556565769E-4</v>
      </c>
      <c r="AP13" s="16" t="s">
        <v>36127</v>
      </c>
      <c r="AQ13" s="33">
        <f>CHOOSE(MIN(D6L1106C9,RUN_YEARS),B7L811C2,B7L811C11,B7L811C20,B7L811C29,B7L811C38)</f>
        <v>512.41583974658897</v>
      </c>
      <c r="AR13" s="16" t="s">
        <v>36128</v>
      </c>
      <c r="AS13" s="33">
        <f>IF(D6L1106C20=0,0,D6L1106C18/D6L1106C20)</f>
        <v>2.5126657634653655E-7</v>
      </c>
      <c r="AT13" s="16" t="s">
        <v>36129</v>
      </c>
      <c r="AU13" s="33">
        <f>IF(D6L1106C5=0,0,D6L1106C18/D6L1106C5)</f>
        <v>6.2927182643753216E-2</v>
      </c>
      <c r="AV13" s="16" t="s">
        <v>36130</v>
      </c>
      <c r="AW13" s="33">
        <f>CHOOSE(MIN(D6L1106C9,RUN_YEARS),B7L811C1,B7L811C10,B7L811C19,B7L811C28,B7L811C37)</f>
        <v>3559.0825034058876</v>
      </c>
      <c r="AX13" s="16" t="s">
        <v>36131</v>
      </c>
      <c r="AY13" s="33">
        <f>IF(D6L1106C23=0,0,D6L1106C19/D6L1106C23)</f>
        <v>2.512665763465365E-7</v>
      </c>
      <c r="AZ13" s="16" t="s">
        <v>36132</v>
      </c>
      <c r="BA13" s="33">
        <f>IF(D6L1106C5=0,0,D6L1106C19/D6L1106C5)</f>
        <v>0.43707281735624676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4.264437826178746E-5</v>
      </c>
      <c r="J14" s="16" t="s">
        <v>36155</v>
      </c>
      <c r="K14" s="21">
        <f>IF(FLOW_THRU_100PCT="Y",1,INDEX(VariabilityMatrix,D6L1107C1,D6L1107C9))</f>
        <v>0.59590198796625027</v>
      </c>
      <c r="L14" s="16" t="s">
        <v>36135</v>
      </c>
      <c r="M14" s="15">
        <f>IF(D6L1107C2&lt;&gt;0,D6L1107C2*D6L1107C4,D6L1107C3*D6L1107C4)</f>
        <v>2.5411869781783897E-5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1.2705934890891948E-5</v>
      </c>
      <c r="R14" s="16" t="s">
        <v>36137</v>
      </c>
      <c r="S14" s="15">
        <f>D6L1107C5-D6L1107C7</f>
        <v>1.2705934890891948E-5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1.2154697785792605E-5</v>
      </c>
      <c r="X14" s="16" t="s">
        <v>36139</v>
      </c>
      <c r="Y14" s="33">
        <f>D6L1107C7-D6L1107C10</f>
        <v>5.5123710509934356E-7</v>
      </c>
      <c r="Z14" s="16" t="s">
        <v>36140</v>
      </c>
      <c r="AA14" s="33">
        <f>CHOOSE(MIN(D6L1107C9,RUN_YEARS),B7L811C7,B7L811C16,B7L811C25,B7L811C34,B7L811C43)</f>
        <v>306699</v>
      </c>
      <c r="AB14" s="16" t="s">
        <v>36141</v>
      </c>
      <c r="AC14" s="33">
        <f>IF(D6L1107C12=0,0,D6L1107C10/D6L1107C12)</f>
        <v>3.9630705629273667E-11</v>
      </c>
      <c r="AD14" s="16" t="s">
        <v>36142</v>
      </c>
      <c r="AE14" s="33">
        <f>IF(D6L1107C5=0,0,D6L1107C10/D6L1107C5)</f>
        <v>0.47830788880027675</v>
      </c>
      <c r="AF14" s="16" t="s">
        <v>36143</v>
      </c>
      <c r="AG14" s="33">
        <f>CHOOSE(MIN(D6L1107C9,RUN_YEARS),B7L811C5,B7L811C14,B7L811C23,B7L811C32,B7L811C41)</f>
        <v>5349.7475713742679</v>
      </c>
      <c r="AH14" s="16" t="s">
        <v>36144</v>
      </c>
      <c r="AI14" s="33">
        <f>IF(D6L1107C15=0,0,D6L1107C11/D6L1107C15)</f>
        <v>1.0303983463611148E-10</v>
      </c>
      <c r="AJ14" s="16" t="s">
        <v>36145</v>
      </c>
      <c r="AK14" s="33">
        <f>IF(D6L1107C5=0,0,D6L1107C11/D6L1107C5)</f>
        <v>2.1692111199723259E-2</v>
      </c>
      <c r="AL14" s="16" t="s">
        <v>36146</v>
      </c>
      <c r="AM14" s="33">
        <f>D6L1107C8*CHOOSE(MIN(D6L1107C9,RUN_YEARS),B7L811C4,B7L811C13,B7L811C22,B7L811C31,B7L811C40)</f>
        <v>1.6932206387916233E-6</v>
      </c>
      <c r="AN14" s="16" t="s">
        <v>36147</v>
      </c>
      <c r="AO14" s="33">
        <f>D6L1107C8-D6L1107C18</f>
        <v>1.1012714252100324E-5</v>
      </c>
      <c r="AP14" s="16" t="s">
        <v>36148</v>
      </c>
      <c r="AQ14" s="33">
        <f>CHOOSE(MIN(D6L1107C9,RUN_YEARS),B7L811C2,B7L811C11,B7L811C20,B7L811C29,B7L811C38)</f>
        <v>522.05602543509565</v>
      </c>
      <c r="AR14" s="16" t="s">
        <v>36149</v>
      </c>
      <c r="AS14" s="33">
        <f>IF(D6L1107C20=0,0,D6L1107C18/D6L1107C20)</f>
        <v>3.2433695931015205E-9</v>
      </c>
      <c r="AT14" s="16" t="s">
        <v>36150</v>
      </c>
      <c r="AU14" s="33">
        <f>IF(D6L1107C5=0,0,D6L1107C18/D6L1107C5)</f>
        <v>6.6631092215236443E-2</v>
      </c>
      <c r="AV14" s="16" t="s">
        <v>36151</v>
      </c>
      <c r="AW14" s="33">
        <f>CHOOSE(MIN(D6L1107C9,RUN_YEARS),B7L811C1,B7L811C10,B7L811C19,B7L811C28,B7L811C37)</f>
        <v>3395.4546147080491</v>
      </c>
      <c r="AX14" s="16" t="s">
        <v>36152</v>
      </c>
      <c r="AY14" s="33">
        <f>IF(D6L1107C23=0,0,D6L1107C19/D6L1107C23)</f>
        <v>3.2433695931015201E-9</v>
      </c>
      <c r="AZ14" s="16" t="s">
        <v>36153</v>
      </c>
      <c r="BA14" s="33">
        <f>IF(D6L1107C5=0,0,D6L1107C19/D6L1107C5)</f>
        <v>0.4333689077847635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1.0603216744787543E-5</v>
      </c>
      <c r="J15" s="16" t="s">
        <v>36176</v>
      </c>
      <c r="K15" s="21">
        <f>IF(FLOW_THRU_100PCT="Y",1,INDEX(VariabilityMatrix,D6L1108C1,D6L1108C9))</f>
        <v>0.59590198796625027</v>
      </c>
      <c r="L15" s="16" t="s">
        <v>36156</v>
      </c>
      <c r="M15" s="15">
        <f>IF(D6L1108C2&lt;&gt;0,D6L1108C2*D6L1108C4,D6L1108C3*D6L1108C4)</f>
        <v>6.3184779370559301E-6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3.159238968527965E-6</v>
      </c>
      <c r="R15" s="16" t="s">
        <v>36158</v>
      </c>
      <c r="S15" s="15">
        <f>D6L1108C5-D6L1108C7</f>
        <v>3.159238968527965E-6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3.02217784250435E-6</v>
      </c>
      <c r="X15" s="16" t="s">
        <v>36160</v>
      </c>
      <c r="Y15" s="33">
        <f>D6L1108C7-D6L1108C10</f>
        <v>1.3706112602361501E-7</v>
      </c>
      <c r="Z15" s="16" t="s">
        <v>36161</v>
      </c>
      <c r="AA15" s="33">
        <f>CHOOSE(MIN(D6L1108C9,RUN_YEARS),B7L811C7,B7L811C16,B7L811C25,B7L811C34,B7L811C43)</f>
        <v>306699</v>
      </c>
      <c r="AB15" s="16" t="s">
        <v>36162</v>
      </c>
      <c r="AC15" s="33">
        <f>IF(D6L1108C12=0,0,D6L1108C10/D6L1108C12)</f>
        <v>9.8538888046728219E-12</v>
      </c>
      <c r="AD15" s="16" t="s">
        <v>36163</v>
      </c>
      <c r="AE15" s="33">
        <f>IF(D6L1108C5=0,0,D6L1108C10/D6L1108C5)</f>
        <v>0.4783078888002768</v>
      </c>
      <c r="AF15" s="16" t="s">
        <v>36164</v>
      </c>
      <c r="AG15" s="33">
        <f>CHOOSE(MIN(D6L1108C9,RUN_YEARS),B7L811C5,B7L811C14,B7L811C23,B7L811C32,B7L811C41)</f>
        <v>5349.7475713742679</v>
      </c>
      <c r="AH15" s="16" t="s">
        <v>36165</v>
      </c>
      <c r="AI15" s="33">
        <f>IF(D6L1108C15=0,0,D6L1108C11/D6L1108C15)</f>
        <v>2.5620110892149275E-11</v>
      </c>
      <c r="AJ15" s="16" t="s">
        <v>36166</v>
      </c>
      <c r="AK15" s="33">
        <f>IF(D6L1108C5=0,0,D6L1108C11/D6L1108C5)</f>
        <v>2.1692111199723221E-2</v>
      </c>
      <c r="AL15" s="16" t="s">
        <v>36167</v>
      </c>
      <c r="AM15" s="33">
        <f>D6L1108C8*CHOOSE(MIN(D6L1108C9,RUN_YEARS),B7L811C4,B7L811C13,B7L811C22,B7L811C31,B7L811C40)</f>
        <v>4.2100708608391058E-7</v>
      </c>
      <c r="AN15" s="16" t="s">
        <v>36168</v>
      </c>
      <c r="AO15" s="33">
        <f>D6L1108C8-D6L1108C18</f>
        <v>2.7382318824440546E-6</v>
      </c>
      <c r="AP15" s="16" t="s">
        <v>36169</v>
      </c>
      <c r="AQ15" s="33">
        <f>CHOOSE(MIN(D6L1108C9,RUN_YEARS),B7L811C2,B7L811C11,B7L811C20,B7L811C29,B7L811C38)</f>
        <v>522.05602543509565</v>
      </c>
      <c r="AR15" s="16" t="s">
        <v>36170</v>
      </c>
      <c r="AS15" s="33">
        <f>IF(D6L1108C20=0,0,D6L1108C18/D6L1108C20)</f>
        <v>8.064404308580326E-10</v>
      </c>
      <c r="AT15" s="16" t="s">
        <v>36171</v>
      </c>
      <c r="AU15" s="33">
        <f>IF(D6L1108C5=0,0,D6L1108C18/D6L1108C5)</f>
        <v>6.6631092215236443E-2</v>
      </c>
      <c r="AV15" s="16" t="s">
        <v>36172</v>
      </c>
      <c r="AW15" s="33">
        <f>CHOOSE(MIN(D6L1108C9,RUN_YEARS),B7L811C1,B7L811C10,B7L811C19,B7L811C28,B7L811C37)</f>
        <v>3395.4546147080491</v>
      </c>
      <c r="AX15" s="16" t="s">
        <v>36173</v>
      </c>
      <c r="AY15" s="33">
        <f>IF(D6L1108C23=0,0,D6L1108C19/D6L1108C23)</f>
        <v>8.064404308580327E-10</v>
      </c>
      <c r="AZ15" s="16" t="s">
        <v>36174</v>
      </c>
      <c r="BA15" s="33">
        <f>IF(D6L1108C5=0,0,D6L1108C19/D6L1108C5)</f>
        <v>0.43336890778476361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3.9495824817920419E-5</v>
      </c>
      <c r="J16" s="16" t="s">
        <v>36197</v>
      </c>
      <c r="K16" s="21">
        <f>IF(FLOW_THRU_100PCT="Y",1,INDEX(VariabilityMatrix,D6L1109C1,D6L1109C9))</f>
        <v>0.59590198796625027</v>
      </c>
      <c r="L16" s="16" t="s">
        <v>36177</v>
      </c>
      <c r="M16" s="15">
        <f>IF(D6L1109C2&lt;&gt;0,D6L1109C2*D6L1109C4,D6L1109C3*D6L1109C4)</f>
        <v>2.3535640525365543E-5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1.1767820262682771E-5</v>
      </c>
      <c r="R16" s="16" t="s">
        <v>36179</v>
      </c>
      <c r="S16" s="15">
        <f>D6L1109C5-D6L1109C7</f>
        <v>1.1767820262682771E-5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1.1257282531249829E-5</v>
      </c>
      <c r="X16" s="16" t="s">
        <v>36181</v>
      </c>
      <c r="Y16" s="33">
        <f>D6L1109C7-D6L1109C10</f>
        <v>5.1053773143294246E-7</v>
      </c>
      <c r="Z16" s="16" t="s">
        <v>36182</v>
      </c>
      <c r="AA16" s="33">
        <f>CHOOSE(MIN(D6L1109C9,RUN_YEARS),B7L811C7,B7L811C16,B7L811C25,B7L811C34,B7L811C43)</f>
        <v>306699</v>
      </c>
      <c r="AB16" s="16" t="s">
        <v>36183</v>
      </c>
      <c r="AC16" s="33">
        <f>IF(D6L1109C12=0,0,D6L1109C10/D6L1109C12)</f>
        <v>3.6704660045353358E-11</v>
      </c>
      <c r="AD16" s="16" t="s">
        <v>36184</v>
      </c>
      <c r="AE16" s="33">
        <f>IF(D6L1109C5=0,0,D6L1109C10/D6L1109C5)</f>
        <v>0.47830788880027675</v>
      </c>
      <c r="AF16" s="16" t="s">
        <v>36185</v>
      </c>
      <c r="AG16" s="33">
        <f>CHOOSE(MIN(D6L1109C9,RUN_YEARS),B7L811C5,B7L811C14,B7L811C23,B7L811C32,B7L811C41)</f>
        <v>5349.7475713742679</v>
      </c>
      <c r="AH16" s="16" t="s">
        <v>36186</v>
      </c>
      <c r="AI16" s="33">
        <f>IF(D6L1109C15=0,0,D6L1109C11/D6L1109C15)</f>
        <v>9.5432116117918662E-11</v>
      </c>
      <c r="AJ16" s="16" t="s">
        <v>36187</v>
      </c>
      <c r="AK16" s="33">
        <f>IF(D6L1109C5=0,0,D6L1109C11/D6L1109C5)</f>
        <v>2.1692111199723259E-2</v>
      </c>
      <c r="AL16" s="16" t="s">
        <v>36188</v>
      </c>
      <c r="AM16" s="33">
        <f>D6L1109C8*CHOOSE(MIN(D6L1109C9,RUN_YEARS),B7L811C4,B7L811C13,B7L811C22,B7L811C31,B7L811C40)</f>
        <v>1.5682054341902873E-6</v>
      </c>
      <c r="AN16" s="16" t="s">
        <v>36189</v>
      </c>
      <c r="AO16" s="33">
        <f>D6L1109C8-D6L1109C18</f>
        <v>1.0199614828492485E-5</v>
      </c>
      <c r="AP16" s="16" t="s">
        <v>36190</v>
      </c>
      <c r="AQ16" s="33">
        <f>CHOOSE(MIN(D6L1109C9,RUN_YEARS),B7L811C2,B7L811C11,B7L811C20,B7L811C29,B7L811C38)</f>
        <v>522.05602543509565</v>
      </c>
      <c r="AR16" s="16" t="s">
        <v>36191</v>
      </c>
      <c r="AS16" s="33">
        <f>IF(D6L1109C20=0,0,D6L1109C18/D6L1109C20)</f>
        <v>3.003902565597825E-9</v>
      </c>
      <c r="AT16" s="16" t="s">
        <v>36192</v>
      </c>
      <c r="AU16" s="33">
        <f>IF(D6L1109C5=0,0,D6L1109C18/D6L1109C5)</f>
        <v>6.6631092215236443E-2</v>
      </c>
      <c r="AV16" s="16" t="s">
        <v>36193</v>
      </c>
      <c r="AW16" s="33">
        <f>CHOOSE(MIN(D6L1109C9,RUN_YEARS),B7L811C1,B7L811C10,B7L811C19,B7L811C28,B7L811C37)</f>
        <v>3395.4546147080491</v>
      </c>
      <c r="AX16" s="16" t="s">
        <v>36194</v>
      </c>
      <c r="AY16" s="33">
        <f>IF(D6L1109C23=0,0,D6L1109C19/D6L1109C23)</f>
        <v>3.0039025655978254E-9</v>
      </c>
      <c r="AZ16" s="16" t="s">
        <v>36195</v>
      </c>
      <c r="BA16" s="33">
        <f>IF(D6L1109C5=0,0,D6L1109C19/D6L1109C5)</f>
        <v>0.43336890778476361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2.5605147859683461E-5</v>
      </c>
      <c r="J17" s="16" t="s">
        <v>36218</v>
      </c>
      <c r="K17" s="21">
        <f>IF(FLOW_THRU_100PCT="Y",1,INDEX(VariabilityMatrix,D6L1110C1,D6L1110C9))</f>
        <v>0.59590198796625027</v>
      </c>
      <c r="L17" s="16" t="s">
        <v>36198</v>
      </c>
      <c r="M17" s="15">
        <f>IF(D6L1110C2&lt;&gt;0,D6L1110C2*D6L1110C4,D6L1110C3*D6L1110C4)</f>
        <v>1.5258158511755153E-5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7.6290792558775763E-6</v>
      </c>
      <c r="R17" s="16" t="s">
        <v>36200</v>
      </c>
      <c r="S17" s="15">
        <f>D6L1110C5-D6L1110C7</f>
        <v>7.6290792558775763E-6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7.2980975847375795E-6</v>
      </c>
      <c r="X17" s="16" t="s">
        <v>36202</v>
      </c>
      <c r="Y17" s="33">
        <f>D6L1110C7-D6L1110C10</f>
        <v>3.3098167113999675E-7</v>
      </c>
      <c r="Z17" s="16" t="s">
        <v>36203</v>
      </c>
      <c r="AA17" s="33">
        <f>CHOOSE(MIN(D6L1110C9,RUN_YEARS),B7L811C7,B7L811C16,B7L811C25,B7L811C34,B7L811C43)</f>
        <v>306699</v>
      </c>
      <c r="AB17" s="16" t="s">
        <v>36204</v>
      </c>
      <c r="AC17" s="33">
        <f>IF(D6L1110C12=0,0,D6L1110C10/D6L1110C12)</f>
        <v>2.3795635410410791E-11</v>
      </c>
      <c r="AD17" s="16" t="s">
        <v>36205</v>
      </c>
      <c r="AE17" s="33">
        <f>IF(D6L1110C5=0,0,D6L1110C10/D6L1110C5)</f>
        <v>0.47830788880027675</v>
      </c>
      <c r="AF17" s="16" t="s">
        <v>36206</v>
      </c>
      <c r="AG17" s="33">
        <f>CHOOSE(MIN(D6L1110C9,RUN_YEARS),B7L811C5,B7L811C14,B7L811C23,B7L811C32,B7L811C41)</f>
        <v>5349.7475713742679</v>
      </c>
      <c r="AH17" s="16" t="s">
        <v>36207</v>
      </c>
      <c r="AI17" s="33">
        <f>IF(D6L1110C15=0,0,D6L1110C11/D6L1110C15)</f>
        <v>6.1868652067068023E-11</v>
      </c>
      <c r="AJ17" s="16" t="s">
        <v>36208</v>
      </c>
      <c r="AK17" s="33">
        <f>IF(D6L1110C5=0,0,D6L1110C11/D6L1110C5)</f>
        <v>2.1692111199723262E-2</v>
      </c>
      <c r="AL17" s="16" t="s">
        <v>36209</v>
      </c>
      <c r="AM17" s="33">
        <f>D6L1110C8*CHOOSE(MIN(D6L1110C9,RUN_YEARS),B7L811C4,B7L811C13,B7L811C22,B7L811C31,B7L811C40)</f>
        <v>1.0166677668314523E-6</v>
      </c>
      <c r="AN17" s="16" t="s">
        <v>36210</v>
      </c>
      <c r="AO17" s="33">
        <f>D6L1110C8-D6L1110C18</f>
        <v>6.6124114890461235E-6</v>
      </c>
      <c r="AP17" s="16" t="s">
        <v>36211</v>
      </c>
      <c r="AQ17" s="33">
        <f>CHOOSE(MIN(D6L1110C9,RUN_YEARS),B7L811C2,B7L811C11,B7L811C20,B7L811C29,B7L811C38)</f>
        <v>522.05602543509565</v>
      </c>
      <c r="AR17" s="16" t="s">
        <v>36212</v>
      </c>
      <c r="AS17" s="33">
        <f>IF(D6L1110C20=0,0,D6L1110C18/D6L1110C20)</f>
        <v>1.9474303854344635E-9</v>
      </c>
      <c r="AT17" s="16" t="s">
        <v>36213</v>
      </c>
      <c r="AU17" s="33">
        <f>IF(D6L1110C5=0,0,D6L1110C18/D6L1110C5)</f>
        <v>6.6631092215236443E-2</v>
      </c>
      <c r="AV17" s="16" t="s">
        <v>36214</v>
      </c>
      <c r="AW17" s="33">
        <f>CHOOSE(MIN(D6L1110C9,RUN_YEARS),B7L811C1,B7L811C10,B7L811C19,B7L811C28,B7L811C37)</f>
        <v>3395.4546147080491</v>
      </c>
      <c r="AX17" s="16" t="s">
        <v>36215</v>
      </c>
      <c r="AY17" s="33">
        <f>IF(D6L1110C23=0,0,D6L1110C19/D6L1110C23)</f>
        <v>1.9474303854344635E-9</v>
      </c>
      <c r="AZ17" s="16" t="s">
        <v>36216</v>
      </c>
      <c r="BA17" s="33">
        <f>IF(D6L1110C5=0,0,D6L1110C19/D6L1110C5)</f>
        <v>0.43336890778476356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3.5652737526141523E-6</v>
      </c>
      <c r="J18" s="16" t="s">
        <v>36239</v>
      </c>
      <c r="K18" s="21">
        <f>IF(FLOW_THRU_100PCT="Y",1,INDEX(VariabilityMatrix,D6L1111C1,D6L1111C9))</f>
        <v>0.59590198796625027</v>
      </c>
      <c r="L18" s="16" t="s">
        <v>36219</v>
      </c>
      <c r="M18" s="15">
        <f>IF(D6L1111C2&lt;&gt;0,D6L1111C2*D6L1111C4,D6L1111C3*D6L1111C4)</f>
        <v>2.1245537168266667E-6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1.0622768584133333E-6</v>
      </c>
      <c r="R18" s="16" t="s">
        <v>36221</v>
      </c>
      <c r="S18" s="15">
        <f>D6L1111C5-D6L1111C7</f>
        <v>1.0622768584133333E-6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1.0161908029381438E-6</v>
      </c>
      <c r="X18" s="16" t="s">
        <v>36223</v>
      </c>
      <c r="Y18" s="33">
        <f>D6L1111C7-D6L1111C10</f>
        <v>4.6086055475189501E-8</v>
      </c>
      <c r="Z18" s="16" t="s">
        <v>36224</v>
      </c>
      <c r="AA18" s="33">
        <f>CHOOSE(MIN(D6L1111C9,RUN_YEARS),B7L811C7,B7L811C16,B7L811C25,B7L811C34,B7L811C43)</f>
        <v>306699</v>
      </c>
      <c r="AB18" s="16" t="s">
        <v>36225</v>
      </c>
      <c r="AC18" s="33">
        <f>IF(D6L1111C12=0,0,D6L1111C10/D6L1111C12)</f>
        <v>3.3133163229685908E-12</v>
      </c>
      <c r="AD18" s="16" t="s">
        <v>36226</v>
      </c>
      <c r="AE18" s="33">
        <f>IF(D6L1111C5=0,0,D6L1111C10/D6L1111C5)</f>
        <v>0.47830788880027669</v>
      </c>
      <c r="AF18" s="16" t="s">
        <v>36227</v>
      </c>
      <c r="AG18" s="33">
        <f>CHOOSE(MIN(D6L1111C9,RUN_YEARS),B7L811C5,B7L811C14,B7L811C23,B7L811C32,B7L811C41)</f>
        <v>5349.7475713742679</v>
      </c>
      <c r="AH18" s="16" t="s">
        <v>36228</v>
      </c>
      <c r="AI18" s="33">
        <f>IF(D6L1111C15=0,0,D6L1111C11/D6L1111C15)</f>
        <v>8.6146224397183478E-12</v>
      </c>
      <c r="AJ18" s="16" t="s">
        <v>36229</v>
      </c>
      <c r="AK18" s="33">
        <f>IF(D6L1111C5=0,0,D6L1111C11/D6L1111C5)</f>
        <v>2.16921111997233E-2</v>
      </c>
      <c r="AL18" s="16" t="s">
        <v>36230</v>
      </c>
      <c r="AM18" s="33">
        <f>D6L1111C8*CHOOSE(MIN(D6L1111C9,RUN_YEARS),B7L811C4,B7L811C13,B7L811C22,B7L811C31,B7L811C40)</f>
        <v>1.4156133462210097E-7</v>
      </c>
      <c r="AN18" s="16" t="s">
        <v>36231</v>
      </c>
      <c r="AO18" s="33">
        <f>D6L1111C8-D6L1111C18</f>
        <v>9.2071552379123234E-7</v>
      </c>
      <c r="AP18" s="16" t="s">
        <v>36232</v>
      </c>
      <c r="AQ18" s="33">
        <f>CHOOSE(MIN(D6L1111C9,RUN_YEARS),B7L811C2,B7L811C11,B7L811C20,B7L811C29,B7L811C38)</f>
        <v>522.05602543509565</v>
      </c>
      <c r="AR18" s="16" t="s">
        <v>36233</v>
      </c>
      <c r="AS18" s="33">
        <f>IF(D6L1111C20=0,0,D6L1111C18/D6L1111C20)</f>
        <v>2.7116119290859616E-10</v>
      </c>
      <c r="AT18" s="16" t="s">
        <v>36234</v>
      </c>
      <c r="AU18" s="33">
        <f>IF(D6L1111C5=0,0,D6L1111C18/D6L1111C5)</f>
        <v>6.6631092215236443E-2</v>
      </c>
      <c r="AV18" s="16" t="s">
        <v>36235</v>
      </c>
      <c r="AW18" s="33">
        <f>CHOOSE(MIN(D6L1111C9,RUN_YEARS),B7L811C1,B7L811C10,B7L811C19,B7L811C28,B7L811C37)</f>
        <v>3395.4546147080491</v>
      </c>
      <c r="AX18" s="16" t="s">
        <v>36236</v>
      </c>
      <c r="AY18" s="33">
        <f>IF(D6L1111C23=0,0,D6L1111C19/D6L1111C23)</f>
        <v>2.7116119290859616E-10</v>
      </c>
      <c r="AZ18" s="16" t="s">
        <v>36237</v>
      </c>
      <c r="BA18" s="33">
        <f>IF(D6L1111C5=0,0,D6L1111C19/D6L1111C5)</f>
        <v>0.43336890778476356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0.59590198796625027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306699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5349.7475713742679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522.05602543509565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3395.4546147080491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4.7907976852589034E-7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4.1200860093226569E-7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2.0600430046613284E-7</v>
      </c>
      <c r="R20" s="16" t="s">
        <v>36263</v>
      </c>
      <c r="S20" s="15">
        <f>D6L1113C5-D6L1113C7</f>
        <v>2.0600430046613284E-7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1.9706696407946773E-7</v>
      </c>
      <c r="X20" s="16" t="s">
        <v>36265</v>
      </c>
      <c r="Y20" s="33">
        <f>D6L1113C7-D6L1113C10</f>
        <v>8.9373363866651113E-9</v>
      </c>
      <c r="Z20" s="16" t="s">
        <v>36266</v>
      </c>
      <c r="AA20" s="33">
        <f>CHOOSE(MIN(D6L1113C9,RUN_YEARS),B7L811C7,B7L811C16,B7L811C25,B7L811C34,B7L811C43)</f>
        <v>306699</v>
      </c>
      <c r="AB20" s="16" t="s">
        <v>36267</v>
      </c>
      <c r="AC20" s="33">
        <f>IF(D6L1113C12=0,0,D6L1113C10/D6L1113C12)</f>
        <v>6.425419192089564E-13</v>
      </c>
      <c r="AD20" s="16" t="s">
        <v>36268</v>
      </c>
      <c r="AE20" s="33">
        <f>IF(D6L1113C5=0,0,D6L1113C10/D6L1113C5)</f>
        <v>0.47830788880027675</v>
      </c>
      <c r="AF20" s="16" t="s">
        <v>36269</v>
      </c>
      <c r="AG20" s="33">
        <f>CHOOSE(MIN(D6L1113C9,RUN_YEARS),B7L811C5,B7L811C14,B7L811C23,B7L811C32,B7L811C41)</f>
        <v>5349.7475713742679</v>
      </c>
      <c r="AH20" s="16" t="s">
        <v>36270</v>
      </c>
      <c r="AI20" s="33">
        <f>IF(D6L1113C15=0,0,D6L1113C11/D6L1113C15)</f>
        <v>1.6706089899432857E-12</v>
      </c>
      <c r="AJ20" s="16" t="s">
        <v>36271</v>
      </c>
      <c r="AK20" s="33">
        <f>IF(D6L1113C5=0,0,D6L1113C11/D6L1113C5)</f>
        <v>2.1692111199723259E-2</v>
      </c>
      <c r="AL20" s="16" t="s">
        <v>36272</v>
      </c>
      <c r="AM20" s="33">
        <f>D6L1113C8*CHOOSE(MIN(D6L1113C9,RUN_YEARS),B7L811C4,B7L811C13,B7L811C22,B7L811C31,B7L811C40)</f>
        <v>2.7452583082188345E-8</v>
      </c>
      <c r="AN20" s="16" t="s">
        <v>36273</v>
      </c>
      <c r="AO20" s="33">
        <f>D6L1113C8-D6L1113C18</f>
        <v>1.785517173839445E-7</v>
      </c>
      <c r="AP20" s="16" t="s">
        <v>36274</v>
      </c>
      <c r="AQ20" s="33">
        <f>CHOOSE(MIN(D6L1113C9,RUN_YEARS),B7L811C2,B7L811C11,B7L811C20,B7L811C29,B7L811C38)</f>
        <v>522.05602543509565</v>
      </c>
      <c r="AR20" s="16" t="s">
        <v>36275</v>
      </c>
      <c r="AS20" s="33">
        <f>IF(D6L1113C20=0,0,D6L1113C18/D6L1113C20)</f>
        <v>5.2585511410022744E-11</v>
      </c>
      <c r="AT20" s="16" t="s">
        <v>36276</v>
      </c>
      <c r="AU20" s="33">
        <f>IF(D6L1113C5=0,0,D6L1113C18/D6L1113C5)</f>
        <v>6.6631092215236443E-2</v>
      </c>
      <c r="AV20" s="16" t="s">
        <v>36277</v>
      </c>
      <c r="AW20" s="33">
        <f>CHOOSE(MIN(D6L1113C9,RUN_YEARS),B7L811C1,B7L811C10,B7L811C19,B7L811C28,B7L811C37)</f>
        <v>3395.4546147080491</v>
      </c>
      <c r="AX20" s="16" t="s">
        <v>36278</v>
      </c>
      <c r="AY20" s="33">
        <f>IF(D6L1113C23=0,0,D6L1113C19/D6L1113C23)</f>
        <v>5.2585511410022744E-11</v>
      </c>
      <c r="AZ20" s="16" t="s">
        <v>36279</v>
      </c>
      <c r="BA20" s="33">
        <f>IF(D6L1113C5=0,0,D6L1113C19/D6L1113C5)</f>
        <v>0.43336890778476356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0.59732288155061353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323326.2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5593.1450632763799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512.41583974658897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3559.0825034058876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5.1399733043767265E-4</v>
      </c>
      <c r="J22" s="16" t="s">
        <v>36322</v>
      </c>
      <c r="K22" s="21">
        <f>IF(FLOW_THRU_100PCT="Y",1,INDEX(VariabilityMatrix,D6L1115C1,D6L1115C9))</f>
        <v>0.58746942841131988</v>
      </c>
      <c r="L22" s="16" t="s">
        <v>36302</v>
      </c>
      <c r="M22" s="15">
        <f>IF(D6L1115C2&lt;&gt;0,D6L1115C2*D6L1115C4,D6L1115C3*D6L1115C4)</f>
        <v>3.0195771791716386E-4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1.5097885895858193E-4</v>
      </c>
      <c r="R22" s="16" t="s">
        <v>36304</v>
      </c>
      <c r="S22" s="15">
        <f>D6L1115C5-D6L1115C7</f>
        <v>1.5097885895858193E-4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1.4452986547290321E-4</v>
      </c>
      <c r="X22" s="16" t="s">
        <v>36306</v>
      </c>
      <c r="Y22" s="33">
        <f>D6L1115C7-D6L1115C10</f>
        <v>6.4489934856787237E-6</v>
      </c>
      <c r="Z22" s="16" t="s">
        <v>36307</v>
      </c>
      <c r="AA22" s="33">
        <f>CHOOSE(MIN(D6L1115C9,RUN_YEARS),B7L811C7,B7L811C16,B7L811C25,B7L811C34,B7L811C43)</f>
        <v>297851.33333333331</v>
      </c>
      <c r="AB22" s="16" t="s">
        <v>36308</v>
      </c>
      <c r="AC22" s="33">
        <f>IF(D6L1115C12=0,0,D6L1115C10/D6L1115C12)</f>
        <v>4.8524162660422278E-10</v>
      </c>
      <c r="AD22" s="16" t="s">
        <v>36309</v>
      </c>
      <c r="AE22" s="33">
        <f>IF(D6L1115C5=0,0,D6L1115C10/D6L1115C5)</f>
        <v>0.47864272676928932</v>
      </c>
      <c r="AF22" s="16" t="s">
        <v>36310</v>
      </c>
      <c r="AG22" s="33">
        <f>CHOOSE(MIN(D6L1115C9,RUN_YEARS),B7L811C5,B7L811C14,B7L811C23,B7L811C32,B7L811C41)</f>
        <v>5111.6433007498363</v>
      </c>
      <c r="AH22" s="16" t="s">
        <v>36311</v>
      </c>
      <c r="AI22" s="33">
        <f>IF(D6L1115C15=0,0,D6L1115C11/D6L1115C15)</f>
        <v>1.2616282291709809E-9</v>
      </c>
      <c r="AJ22" s="16" t="s">
        <v>36312</v>
      </c>
      <c r="AK22" s="33">
        <f>IF(D6L1115C5=0,0,D6L1115C11/D6L1115C5)</f>
        <v>2.1357273230710658E-2</v>
      </c>
      <c r="AL22" s="16" t="s">
        <v>36313</v>
      </c>
      <c r="AM22" s="33">
        <f>D6L1115C8*CHOOSE(MIN(D6L1115C9,RUN_YEARS),B7L811C4,B7L811C13,B7L811C22,B7L811C31,B7L811C40)</f>
        <v>1.9512953342303967E-5</v>
      </c>
      <c r="AN22" s="16" t="s">
        <v>36314</v>
      </c>
      <c r="AO22" s="33">
        <f>D6L1115C8-D6L1115C18</f>
        <v>1.3146590561627798E-4</v>
      </c>
      <c r="AP22" s="16" t="s">
        <v>36315</v>
      </c>
      <c r="AQ22" s="33">
        <f>CHOOSE(MIN(D6L1115C9,RUN_YEARS),B7L811C2,B7L811C11,B7L811C20,B7L811C29,B7L811C38)</f>
        <v>480.54865387246463</v>
      </c>
      <c r="AR22" s="16" t="s">
        <v>36316</v>
      </c>
      <c r="AS22" s="33">
        <f>IF(D6L1115C20=0,0,D6L1115C18/D6L1115C20)</f>
        <v>4.0605572786564531E-8</v>
      </c>
      <c r="AT22" s="16" t="s">
        <v>36317</v>
      </c>
      <c r="AU22" s="33">
        <f>IF(D6L1115C5=0,0,D6L1115C18/D6L1115C5)</f>
        <v>6.4621475738059986E-2</v>
      </c>
      <c r="AV22" s="16" t="s">
        <v>36318</v>
      </c>
      <c r="AW22" s="33">
        <f>CHOOSE(MIN(D6L1115C9,RUN_YEARS),B7L811C1,B7L811C10,B7L811C19,B7L811C28,B7L811C37)</f>
        <v>3237.6320931933042</v>
      </c>
      <c r="AX22" s="16" t="s">
        <v>36319</v>
      </c>
      <c r="AY22" s="33">
        <f>IF(D6L1115C23=0,0,D6L1115C19/D6L1115C23)</f>
        <v>4.0605572786564525E-8</v>
      </c>
      <c r="AZ22" s="16" t="s">
        <v>36320</v>
      </c>
      <c r="BA22" s="33">
        <f>IF(D6L1115C5=0,0,D6L1115C19/D6L1115C5)</f>
        <v>0.43537852426194007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0.15693884247835987</v>
      </c>
      <c r="J23" s="16" t="s">
        <v>36343</v>
      </c>
      <c r="K23" s="21">
        <f>IF(FLOW_THRU_100PCT="Y",1,INDEX(VariabilityMatrix,D6L1116C1,D6L1116C9))</f>
        <v>0.24925544762966589</v>
      </c>
      <c r="L23" s="16" t="s">
        <v>36323</v>
      </c>
      <c r="M23" s="15">
        <f>IF(D6L1116C2&lt;&gt;0,D6L1116C2*D6L1116C4,D6L1116C3*D6L1116C4)</f>
        <v>3.9117861432425217E-2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1.9558930716212609E-2</v>
      </c>
      <c r="R23" s="16" t="s">
        <v>36325</v>
      </c>
      <c r="S23" s="15">
        <f>D6L1116C5-D6L1116C7</f>
        <v>1.9558930716212609E-2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1.8723479861399224E-2</v>
      </c>
      <c r="X23" s="16" t="s">
        <v>36327</v>
      </c>
      <c r="Y23" s="33">
        <f>D6L1116C7-D6L1116C10</f>
        <v>8.3545085481338474E-4</v>
      </c>
      <c r="Z23" s="16" t="s">
        <v>36328</v>
      </c>
      <c r="AA23" s="33">
        <f>CHOOSE(MIN(D6L1116C9,RUN_YEARS),B7L811C7,B7L811C16,B7L811C25,B7L811C34,B7L811C43)</f>
        <v>297851.33333333331</v>
      </c>
      <c r="AB23" s="16" t="s">
        <v>36329</v>
      </c>
      <c r="AC23" s="33">
        <f>IF(D6L1116C12=0,0,D6L1116C10/D6L1116C12)</f>
        <v>6.2861829933275075E-8</v>
      </c>
      <c r="AD23" s="16" t="s">
        <v>36330</v>
      </c>
      <c r="AE23" s="33">
        <f>IF(D6L1116C5=0,0,D6L1116C10/D6L1116C5)</f>
        <v>0.47864272676928932</v>
      </c>
      <c r="AF23" s="16" t="s">
        <v>36331</v>
      </c>
      <c r="AG23" s="33">
        <f>CHOOSE(MIN(D6L1116C9,RUN_YEARS),B7L811C5,B7L811C14,B7L811C23,B7L811C32,B7L811C41)</f>
        <v>5111.6433007498363</v>
      </c>
      <c r="AH23" s="16" t="s">
        <v>36332</v>
      </c>
      <c r="AI23" s="33">
        <f>IF(D6L1116C15=0,0,D6L1116C11/D6L1116C15)</f>
        <v>1.6344075782651559E-7</v>
      </c>
      <c r="AJ23" s="16" t="s">
        <v>36333</v>
      </c>
      <c r="AK23" s="33">
        <f>IF(D6L1116C5=0,0,D6L1116C11/D6L1116C5)</f>
        <v>2.1357273230710679E-2</v>
      </c>
      <c r="AL23" s="16" t="s">
        <v>36334</v>
      </c>
      <c r="AM23" s="33">
        <f>D6L1116C8*CHOOSE(MIN(D6L1116C9,RUN_YEARS),B7L811C4,B7L811C13,B7L811C22,B7L811C31,B7L811C40)</f>
        <v>2.5278539334802588E-3</v>
      </c>
      <c r="AN23" s="16" t="s">
        <v>36335</v>
      </c>
      <c r="AO23" s="33">
        <f>D6L1116C8-D6L1116C18</f>
        <v>1.703107678273235E-2</v>
      </c>
      <c r="AP23" s="16" t="s">
        <v>36336</v>
      </c>
      <c r="AQ23" s="33">
        <f>CHOOSE(MIN(D6L1116C9,RUN_YEARS),B7L811C2,B7L811C11,B7L811C20,B7L811C29,B7L811C38)</f>
        <v>480.54865387246463</v>
      </c>
      <c r="AR23" s="16" t="s">
        <v>36337</v>
      </c>
      <c r="AS23" s="33">
        <f>IF(D6L1116C20=0,0,D6L1116C18/D6L1116C20)</f>
        <v>5.2603496297611927E-6</v>
      </c>
      <c r="AT23" s="16" t="s">
        <v>36338</v>
      </c>
      <c r="AU23" s="33">
        <f>IF(D6L1116C5=0,0,D6L1116C18/D6L1116C5)</f>
        <v>6.4621475738059986E-2</v>
      </c>
      <c r="AV23" s="16" t="s">
        <v>36339</v>
      </c>
      <c r="AW23" s="33">
        <f>CHOOSE(MIN(D6L1116C9,RUN_YEARS),B7L811C1,B7L811C10,B7L811C19,B7L811C28,B7L811C37)</f>
        <v>3237.6320931933042</v>
      </c>
      <c r="AX23" s="16" t="s">
        <v>36340</v>
      </c>
      <c r="AY23" s="33">
        <f>IF(D6L1116C23=0,0,D6L1116C19/D6L1116C23)</f>
        <v>5.2603496297611919E-6</v>
      </c>
      <c r="AZ23" s="16" t="s">
        <v>36341</v>
      </c>
      <c r="BA23" s="33">
        <f>IF(D6L1116C5=0,0,D6L1116C19/D6L1116C5)</f>
        <v>0.43537852426194001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5.7419408340192261E-2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4.9380691172565341E-2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2.4690345586282671E-2</v>
      </c>
      <c r="R24" s="16" t="s">
        <v>36346</v>
      </c>
      <c r="S24" s="15">
        <f>D6L1117C5-D6L1117C7</f>
        <v>2.4690345586282671E-2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2.3635708672588851E-2</v>
      </c>
      <c r="X24" s="16" t="s">
        <v>36348</v>
      </c>
      <c r="Y24" s="33">
        <f>D6L1117C7-D6L1117C10</f>
        <v>1.0546369136938197E-3</v>
      </c>
      <c r="Z24" s="16" t="s">
        <v>36349</v>
      </c>
      <c r="AA24" s="33">
        <f>CHOOSE(MIN(D6L1117C9,RUN_YEARS),B7L811C7,B7L811C16,B7L811C25,B7L811C34,B7L811C43)</f>
        <v>297851.33333333331</v>
      </c>
      <c r="AB24" s="16" t="s">
        <v>36350</v>
      </c>
      <c r="AC24" s="33">
        <f>IF(D6L1117C12=0,0,D6L1117C10/D6L1117C12)</f>
        <v>7.9354046893379194E-8</v>
      </c>
      <c r="AD24" s="16" t="s">
        <v>36351</v>
      </c>
      <c r="AE24" s="33">
        <f>IF(D6L1117C5=0,0,D6L1117C10/D6L1117C5)</f>
        <v>0.47864272676928937</v>
      </c>
      <c r="AF24" s="16" t="s">
        <v>36352</v>
      </c>
      <c r="AG24" s="33">
        <f>CHOOSE(MIN(D6L1117C9,RUN_YEARS),B7L811C5,B7L811C14,B7L811C23,B7L811C32,B7L811C41)</f>
        <v>5111.6433007498363</v>
      </c>
      <c r="AH24" s="16" t="s">
        <v>36353</v>
      </c>
      <c r="AI24" s="33">
        <f>IF(D6L1117C15=0,0,D6L1117C11/D6L1117C15)</f>
        <v>2.0632052192278617E-7</v>
      </c>
      <c r="AJ24" s="16" t="s">
        <v>36354</v>
      </c>
      <c r="AK24" s="33">
        <f>IF(D6L1117C5=0,0,D6L1117C11/D6L1117C5)</f>
        <v>2.1357273230710655E-2</v>
      </c>
      <c r="AL24" s="16" t="s">
        <v>36355</v>
      </c>
      <c r="AM24" s="33">
        <f>D6L1117C8*CHOOSE(MIN(D6L1117C9,RUN_YEARS),B7L811C4,B7L811C13,B7L811C22,B7L811C31,B7L811C40)</f>
        <v>3.1910531365365643E-3</v>
      </c>
      <c r="AN24" s="16" t="s">
        <v>36356</v>
      </c>
      <c r="AO24" s="33">
        <f>D6L1117C8-D6L1117C18</f>
        <v>2.1499292449746105E-2</v>
      </c>
      <c r="AP24" s="16" t="s">
        <v>36357</v>
      </c>
      <c r="AQ24" s="33">
        <f>CHOOSE(MIN(D6L1117C9,RUN_YEARS),B7L811C2,B7L811C11,B7L811C20,B7L811C29,B7L811C38)</f>
        <v>480.54865387246463</v>
      </c>
      <c r="AR24" s="16" t="s">
        <v>36358</v>
      </c>
      <c r="AS24" s="33">
        <f>IF(D6L1117C20=0,0,D6L1117C18/D6L1117C20)</f>
        <v>6.6404371561999105E-6</v>
      </c>
      <c r="AT24" s="16" t="s">
        <v>36359</v>
      </c>
      <c r="AU24" s="33">
        <f>IF(D6L1117C5=0,0,D6L1117C18/D6L1117C5)</f>
        <v>6.4621475738059986E-2</v>
      </c>
      <c r="AV24" s="16" t="s">
        <v>36360</v>
      </c>
      <c r="AW24" s="33">
        <f>CHOOSE(MIN(D6L1117C9,RUN_YEARS),B7L811C1,B7L811C10,B7L811C19,B7L811C28,B7L811C37)</f>
        <v>3237.6320931933042</v>
      </c>
      <c r="AX24" s="16" t="s">
        <v>36361</v>
      </c>
      <c r="AY24" s="33">
        <f>IF(D6L1117C23=0,0,D6L1117C19/D6L1117C23)</f>
        <v>6.6404371561999096E-6</v>
      </c>
      <c r="AZ24" s="16" t="s">
        <v>36362</v>
      </c>
      <c r="BA24" s="33">
        <f>IF(D6L1117C5=0,0,D6L1117C19/D6L1117C5)</f>
        <v>0.43537852426193996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0.24783281238833932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306699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5349.7475713742679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522.05602543509565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3395.4546147080491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0.88301235702909397</v>
      </c>
      <c r="J26" s="16" t="s">
        <v>36405</v>
      </c>
      <c r="K26" s="21">
        <f>IF(FLOW_THRU_100PCT="Y",1,INDEX(VariabilityMatrix,D6L1119C1,D6L1119C9))</f>
        <v>0.24925544762966589</v>
      </c>
      <c r="L26" s="16" t="s">
        <v>36385</v>
      </c>
      <c r="M26" s="15">
        <f>IF(D6L1119C2&lt;&gt;0,D6L1119C2*D6L1119C4,D6L1119C3*D6L1119C4)</f>
        <v>0.22009564031381318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0.11004782015690659</v>
      </c>
      <c r="R26" s="16" t="s">
        <v>36387</v>
      </c>
      <c r="S26" s="15">
        <f>D6L1119C5-D6L1119C7</f>
        <v>0.11004782015690659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0.10534717742983626</v>
      </c>
      <c r="X26" s="16" t="s">
        <v>36389</v>
      </c>
      <c r="Y26" s="33">
        <f>D6L1119C7-D6L1119C10</f>
        <v>4.7006427270703255E-3</v>
      </c>
      <c r="Z26" s="16" t="s">
        <v>36390</v>
      </c>
      <c r="AA26" s="33">
        <f>CHOOSE(MIN(D6L1119C9,RUN_YEARS),B7L811C7,B7L811C16,B7L811C25,B7L811C34,B7L811C43)</f>
        <v>297851.33333333331</v>
      </c>
      <c r="AB26" s="16" t="s">
        <v>36391</v>
      </c>
      <c r="AC26" s="33">
        <f>IF(D6L1119C12=0,0,D6L1119C10/D6L1119C12)</f>
        <v>3.5369046782791953E-7</v>
      </c>
      <c r="AD26" s="16" t="s">
        <v>36392</v>
      </c>
      <c r="AE26" s="33">
        <f>IF(D6L1119C5=0,0,D6L1119C10/D6L1119C5)</f>
        <v>0.47864272676928932</v>
      </c>
      <c r="AF26" s="16" t="s">
        <v>36393</v>
      </c>
      <c r="AG26" s="33">
        <f>CHOOSE(MIN(D6L1119C9,RUN_YEARS),B7L811C5,B7L811C14,B7L811C23,B7L811C32,B7L811C41)</f>
        <v>5111.6433007498363</v>
      </c>
      <c r="AH26" s="16" t="s">
        <v>36394</v>
      </c>
      <c r="AI26" s="33">
        <f>IF(D6L1119C15=0,0,D6L1119C11/D6L1119C15)</f>
        <v>9.1959521635259246E-7</v>
      </c>
      <c r="AJ26" s="16" t="s">
        <v>36395</v>
      </c>
      <c r="AK26" s="33">
        <f>IF(D6L1119C5=0,0,D6L1119C11/D6L1119C5)</f>
        <v>2.1357273230710665E-2</v>
      </c>
      <c r="AL26" s="16" t="s">
        <v>36396</v>
      </c>
      <c r="AM26" s="33">
        <f>D6L1119C8*CHOOSE(MIN(D6L1119C9,RUN_YEARS),B7L811C4,B7L811C13,B7L811C22,B7L811C31,B7L811C40)</f>
        <v>1.4222905080591855E-2</v>
      </c>
      <c r="AN26" s="16" t="s">
        <v>36397</v>
      </c>
      <c r="AO26" s="33">
        <f>D6L1119C8-D6L1119C18</f>
        <v>9.5824915076314729E-2</v>
      </c>
      <c r="AP26" s="16" t="s">
        <v>36398</v>
      </c>
      <c r="AQ26" s="33">
        <f>CHOOSE(MIN(D6L1119C9,RUN_YEARS),B7L811C2,B7L811C11,B7L811C20,B7L811C29,B7L811C38)</f>
        <v>480.54865387246463</v>
      </c>
      <c r="AR26" s="16" t="s">
        <v>36399</v>
      </c>
      <c r="AS26" s="33">
        <f>IF(D6L1119C20=0,0,D6L1119C18/D6L1119C20)</f>
        <v>2.9597221771360009E-5</v>
      </c>
      <c r="AT26" s="16" t="s">
        <v>36400</v>
      </c>
      <c r="AU26" s="33">
        <f>IF(D6L1119C5=0,0,D6L1119C18/D6L1119C5)</f>
        <v>6.4621475738059986E-2</v>
      </c>
      <c r="AV26" s="16" t="s">
        <v>36401</v>
      </c>
      <c r="AW26" s="33">
        <f>CHOOSE(MIN(D6L1119C9,RUN_YEARS),B7L811C1,B7L811C10,B7L811C19,B7L811C28,B7L811C37)</f>
        <v>3237.6320931933042</v>
      </c>
      <c r="AX26" s="16" t="s">
        <v>36402</v>
      </c>
      <c r="AY26" s="33">
        <f>IF(D6L1119C23=0,0,D6L1119C19/D6L1119C23)</f>
        <v>2.9597221771360006E-5</v>
      </c>
      <c r="AZ26" s="16" t="s">
        <v>36403</v>
      </c>
      <c r="BA26" s="33">
        <f>IF(D6L1119C5=0,0,D6L1119C19/D6L1119C5)</f>
        <v>0.43537852426194001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0.35182907484639686</v>
      </c>
      <c r="J27" s="16" t="s">
        <v>36426</v>
      </c>
      <c r="K27" s="21">
        <f>IF(FLOW_THRU_100PCT="Y",1,INDEX(VariabilityMatrix,D6L1120C1,D6L1120C9))</f>
        <v>0.24783281238833932</v>
      </c>
      <c r="L27" s="16" t="s">
        <v>36406</v>
      </c>
      <c r="M27" s="15">
        <f>IF(D6L1120C2&lt;&gt;0,D6L1120C2*D6L1120C4,D6L1120C3*D6L1120C4)</f>
        <v>8.719478909917007E-2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4.3597394549585035E-2</v>
      </c>
      <c r="R27" s="16" t="s">
        <v>36408</v>
      </c>
      <c r="S27" s="15">
        <f>D6L1120C5-D6L1120C7</f>
        <v>4.3597394549585035E-2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4.170595548840942E-2</v>
      </c>
      <c r="X27" s="16" t="s">
        <v>36410</v>
      </c>
      <c r="Y27" s="33">
        <f>D6L1120C7-D6L1120C10</f>
        <v>1.8914390611756149E-3</v>
      </c>
      <c r="Z27" s="16" t="s">
        <v>36411</v>
      </c>
      <c r="AA27" s="33">
        <f>CHOOSE(MIN(D6L1120C9,RUN_YEARS),B7L811C7,B7L811C16,B7L811C25,B7L811C34,B7L811C43)</f>
        <v>306699</v>
      </c>
      <c r="AB27" s="16" t="s">
        <v>36412</v>
      </c>
      <c r="AC27" s="33">
        <f>IF(D6L1120C12=0,0,D6L1120C10/D6L1120C12)</f>
        <v>1.359833435661982E-7</v>
      </c>
      <c r="AD27" s="16" t="s">
        <v>36413</v>
      </c>
      <c r="AE27" s="33">
        <f>IF(D6L1120C5=0,0,D6L1120C10/D6L1120C5)</f>
        <v>0.47830788880027675</v>
      </c>
      <c r="AF27" s="16" t="s">
        <v>36414</v>
      </c>
      <c r="AG27" s="33">
        <f>CHOOSE(MIN(D6L1120C9,RUN_YEARS),B7L811C5,B7L811C14,B7L811C23,B7L811C32,B7L811C41)</f>
        <v>5349.7475713742679</v>
      </c>
      <c r="AH27" s="16" t="s">
        <v>36415</v>
      </c>
      <c r="AI27" s="33">
        <f>IF(D6L1120C15=0,0,D6L1120C11/D6L1120C15)</f>
        <v>3.5355669327211512E-7</v>
      </c>
      <c r="AJ27" s="16" t="s">
        <v>36416</v>
      </c>
      <c r="AK27" s="33">
        <f>IF(D6L1120C5=0,0,D6L1120C11/D6L1120C5)</f>
        <v>2.1692111199723262E-2</v>
      </c>
      <c r="AL27" s="16" t="s">
        <v>36417</v>
      </c>
      <c r="AM27" s="33">
        <f>D6L1120C8*CHOOSE(MIN(D6L1120C9,RUN_YEARS),B7L811C4,B7L811C13,B7L811C22,B7L811C31,B7L811C40)</f>
        <v>5.8098840331548942E-3</v>
      </c>
      <c r="AN27" s="16" t="s">
        <v>36418</v>
      </c>
      <c r="AO27" s="33">
        <f>D6L1120C8-D6L1120C18</f>
        <v>3.7787510516430138E-2</v>
      </c>
      <c r="AP27" s="16" t="s">
        <v>36419</v>
      </c>
      <c r="AQ27" s="33">
        <f>CHOOSE(MIN(D6L1120C9,RUN_YEARS),B7L811C2,B7L811C11,B7L811C20,B7L811C29,B7L811C38)</f>
        <v>522.05602543509565</v>
      </c>
      <c r="AR27" s="16" t="s">
        <v>36420</v>
      </c>
      <c r="AS27" s="33">
        <f>IF(D6L1120C20=0,0,D6L1120C18/D6L1120C20)</f>
        <v>1.1128851598471216E-5</v>
      </c>
      <c r="AT27" s="16" t="s">
        <v>36421</v>
      </c>
      <c r="AU27" s="33">
        <f>IF(D6L1120C5=0,0,D6L1120C18/D6L1120C5)</f>
        <v>6.6631092215236443E-2</v>
      </c>
      <c r="AV27" s="16" t="s">
        <v>36422</v>
      </c>
      <c r="AW27" s="33">
        <f>CHOOSE(MIN(D6L1120C9,RUN_YEARS),B7L811C1,B7L811C10,B7L811C19,B7L811C28,B7L811C37)</f>
        <v>3395.4546147080491</v>
      </c>
      <c r="AX27" s="16" t="s">
        <v>36423</v>
      </c>
      <c r="AY27" s="33">
        <f>IF(D6L1120C23=0,0,D6L1120C19/D6L1120C23)</f>
        <v>1.1128851598471216E-5</v>
      </c>
      <c r="AZ27" s="16" t="s">
        <v>36424</v>
      </c>
      <c r="BA27" s="33">
        <f>IF(D6L1120C5=0,0,D6L1120C19/D6L1120C5)</f>
        <v>0.4333689077847635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0.24783281238833932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306699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5349.7475713742679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522.05602543509565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3395.4546147080491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0.24783281238833932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306699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5349.7475713742679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522.05602543509565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3395.4546147080491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0.24783281238833932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306699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5349.7475713742679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522.05602543509565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3395.4546147080491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0.24783281238833932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306699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5349.7475713742679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522.05602543509565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3395.4546147080491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0.24783281238833932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306699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5349.7475713742679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522.05602543509565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3395.4546147080491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1.1134888592157384E-5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9.5760041892553501E-6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4.788002094627675E-6</v>
      </c>
      <c r="R33" s="16" t="s">
        <v>36534</v>
      </c>
      <c r="S33" s="15">
        <f>D6L1126C5-D6L1126C7</f>
        <v>4.788002094627675E-6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4.5802783469053325E-6</v>
      </c>
      <c r="X33" s="16" t="s">
        <v>36536</v>
      </c>
      <c r="Y33" s="33">
        <f>D6L1126C7-D6L1126C10</f>
        <v>2.0772374772234249E-7</v>
      </c>
      <c r="Z33" s="16" t="s">
        <v>36537</v>
      </c>
      <c r="AA33" s="33">
        <f>CHOOSE(MIN(D6L1126C9,RUN_YEARS),B7L811C7,B7L811C16,B7L811C25,B7L811C34,B7L811C43)</f>
        <v>306699</v>
      </c>
      <c r="AB33" s="16" t="s">
        <v>36538</v>
      </c>
      <c r="AC33" s="33">
        <f>IF(D6L1126C12=0,0,D6L1126C10/D6L1126C12)</f>
        <v>1.4934115686406975E-11</v>
      </c>
      <c r="AD33" s="16" t="s">
        <v>36539</v>
      </c>
      <c r="AE33" s="33">
        <f>IF(D6L1126C5=0,0,D6L1126C10/D6L1126C5)</f>
        <v>0.47830788880027675</v>
      </c>
      <c r="AF33" s="16" t="s">
        <v>36540</v>
      </c>
      <c r="AG33" s="33">
        <f>CHOOSE(MIN(D6L1126C9,RUN_YEARS),B7L811C5,B7L811C14,B7L811C23,B7L811C32,B7L811C41)</f>
        <v>5349.7475713742679</v>
      </c>
      <c r="AH33" s="16" t="s">
        <v>36541</v>
      </c>
      <c r="AI33" s="33">
        <f>IF(D6L1126C15=0,0,D6L1126C11/D6L1126C15)</f>
        <v>3.8828700784658045E-11</v>
      </c>
      <c r="AJ33" s="16" t="s">
        <v>36542</v>
      </c>
      <c r="AK33" s="33">
        <f>IF(D6L1126C5=0,0,D6L1126C11/D6L1126C5)</f>
        <v>2.1692111199723224E-2</v>
      </c>
      <c r="AL33" s="16" t="s">
        <v>36543</v>
      </c>
      <c r="AM33" s="33">
        <f>D6L1126C8*CHOOSE(MIN(D6L1126C9,RUN_YEARS),B7L811C4,B7L811C13,B7L811C22,B7L811C31,B7L811C40)</f>
        <v>6.3805961818776373E-7</v>
      </c>
      <c r="AN33" s="16" t="s">
        <v>36544</v>
      </c>
      <c r="AO33" s="33">
        <f>D6L1126C8-D6L1126C18</f>
        <v>4.149942476439911E-6</v>
      </c>
      <c r="AP33" s="16" t="s">
        <v>36545</v>
      </c>
      <c r="AQ33" s="33">
        <f>CHOOSE(MIN(D6L1126C9,RUN_YEARS),B7L811C2,B7L811C11,B7L811C20,B7L811C29,B7L811C38)</f>
        <v>522.05602543509565</v>
      </c>
      <c r="AR33" s="16" t="s">
        <v>36546</v>
      </c>
      <c r="AS33" s="33">
        <f>IF(D6L1126C20=0,0,D6L1126C18/D6L1126C20)</f>
        <v>1.2222052559511933E-9</v>
      </c>
      <c r="AT33" s="16" t="s">
        <v>36547</v>
      </c>
      <c r="AU33" s="33">
        <f>IF(D6L1126C5=0,0,D6L1126C18/D6L1126C5)</f>
        <v>6.6631092215236443E-2</v>
      </c>
      <c r="AV33" s="16" t="s">
        <v>36548</v>
      </c>
      <c r="AW33" s="33">
        <f>CHOOSE(MIN(D6L1126C9,RUN_YEARS),B7L811C1,B7L811C10,B7L811C19,B7L811C28,B7L811C37)</f>
        <v>3395.4546147080491</v>
      </c>
      <c r="AX33" s="16" t="s">
        <v>36549</v>
      </c>
      <c r="AY33" s="33">
        <f>IF(D6L1126C23=0,0,D6L1126C19/D6L1126C23)</f>
        <v>1.2222052559511931E-9</v>
      </c>
      <c r="AZ33" s="16" t="s">
        <v>36550</v>
      </c>
      <c r="BA33" s="33">
        <f>IF(D6L1126C5=0,0,D6L1126C19/D6L1126C5)</f>
        <v>0.4333689077847635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2.5379379321355668E-2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2.1826266216365874E-2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1.0913133108182937E-2</v>
      </c>
      <c r="R34" s="16" t="s">
        <v>36554</v>
      </c>
      <c r="S34" s="15">
        <f>D6L1127C5-D6L1127C7</f>
        <v>1.0913133108182937E-2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1.0446983576993781E-2</v>
      </c>
      <c r="X34" s="16" t="s">
        <v>36556</v>
      </c>
      <c r="Y34" s="33">
        <f>D6L1127C7-D6L1127C10</f>
        <v>4.6614953118915593E-4</v>
      </c>
      <c r="Z34" s="16" t="s">
        <v>36557</v>
      </c>
      <c r="AA34" s="33">
        <f>CHOOSE(MIN(D6L1127C9,RUN_YEARS),B7L811C7,B7L811C16,B7L811C25,B7L811C34,B7L811C43)</f>
        <v>297851.33333333331</v>
      </c>
      <c r="AB34" s="16" t="s">
        <v>36558</v>
      </c>
      <c r="AC34" s="33">
        <f>IF(D6L1127C12=0,0,D6L1127C10/D6L1127C12)</f>
        <v>3.5074489880836908E-8</v>
      </c>
      <c r="AD34" s="16" t="s">
        <v>36559</v>
      </c>
      <c r="AE34" s="33">
        <f>IF(D6L1127C5=0,0,D6L1127C10/D6L1127C5)</f>
        <v>0.47864272676928932</v>
      </c>
      <c r="AF34" s="16" t="s">
        <v>36560</v>
      </c>
      <c r="AG34" s="33">
        <f>CHOOSE(MIN(D6L1127C9,RUN_YEARS),B7L811C5,B7L811C14,B7L811C23,B7L811C32,B7L811C41)</f>
        <v>5111.6433007498363</v>
      </c>
      <c r="AH34" s="16" t="s">
        <v>36561</v>
      </c>
      <c r="AI34" s="33">
        <f>IF(D6L1127C15=0,0,D6L1127C11/D6L1127C15)</f>
        <v>9.119367369017623E-8</v>
      </c>
      <c r="AJ34" s="16" t="s">
        <v>36562</v>
      </c>
      <c r="AK34" s="33">
        <f>IF(D6L1127C5=0,0,D6L1127C11/D6L1127C5)</f>
        <v>2.135727323071069E-2</v>
      </c>
      <c r="AL34" s="16" t="s">
        <v>36563</v>
      </c>
      <c r="AM34" s="33">
        <f>D6L1127C8*CHOOSE(MIN(D6L1127C9,RUN_YEARS),B7L811C4,B7L811C13,B7L811C22,B7L811C31,B7L811C40)</f>
        <v>1.4104455327533256E-3</v>
      </c>
      <c r="AN34" s="16" t="s">
        <v>36564</v>
      </c>
      <c r="AO34" s="33">
        <f>D6L1127C8-D6L1127C18</f>
        <v>9.5026875754296112E-3</v>
      </c>
      <c r="AP34" s="16" t="s">
        <v>36565</v>
      </c>
      <c r="AQ34" s="33">
        <f>CHOOSE(MIN(D6L1127C9,RUN_YEARS),B7L811C2,B7L811C11,B7L811C20,B7L811C29,B7L811C38)</f>
        <v>480.54865387246463</v>
      </c>
      <c r="AR34" s="16" t="s">
        <v>36566</v>
      </c>
      <c r="AS34" s="33">
        <f>IF(D6L1127C20=0,0,D6L1127C18/D6L1127C20)</f>
        <v>2.9350733196053261E-6</v>
      </c>
      <c r="AT34" s="16" t="s">
        <v>36567</v>
      </c>
      <c r="AU34" s="33">
        <f>IF(D6L1127C5=0,0,D6L1127C18/D6L1127C5)</f>
        <v>6.4621475738059986E-2</v>
      </c>
      <c r="AV34" s="16" t="s">
        <v>36568</v>
      </c>
      <c r="AW34" s="33">
        <f>CHOOSE(MIN(D6L1127C9,RUN_YEARS),B7L811C1,B7L811C10,B7L811C19,B7L811C28,B7L811C37)</f>
        <v>3237.6320931933042</v>
      </c>
      <c r="AX34" s="16" t="s">
        <v>36569</v>
      </c>
      <c r="AY34" s="33">
        <f>IF(D6L1127C23=0,0,D6L1127C19/D6L1127C23)</f>
        <v>2.9350733196053261E-6</v>
      </c>
      <c r="AZ34" s="16" t="s">
        <v>36570</v>
      </c>
      <c r="BA34" s="33">
        <f>IF(D6L1127C5=0,0,D6L1127C19/D6L1127C5)</f>
        <v>0.43537852426194001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3.7499579219719998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2.3687087045379287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1.1843543522689643</v>
      </c>
      <c r="R35" s="16" t="s">
        <v>36574</v>
      </c>
      <c r="S35" s="15">
        <f>SUM(D6L1101C8:D6L1127C8)-2*SUM(D6L1109C8,D6L1111C8,D6L1122C8,D6L1124C8,D6L1127C8)</f>
        <v>1.1843543522689643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1.1337352819003836</v>
      </c>
      <c r="X35" s="16" t="s">
        <v>36576</v>
      </c>
      <c r="Y35" s="33">
        <f>SUM(D6L1101C11:D6L1127C11)-2*SUM(D6L1109C11,D6L1111C11,D6L1122C11,D6L1124C11,D6L1127C11)</f>
        <v>5.0619070368580661E-2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3.8017934021639438E-6</v>
      </c>
      <c r="AD35" s="16" t="s">
        <v>36578</v>
      </c>
      <c r="AE35" s="33">
        <f>IF(D6L1128C5=0,0,D6L1128C10/D6L1128C5)</f>
        <v>0.47863009906131321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9.8846628456262794E-6</v>
      </c>
      <c r="AJ35" s="16" t="s">
        <v>36580</v>
      </c>
      <c r="AK35" s="33">
        <f>IF(D6L1128C5=0,0,D6L1128C11/D6L1128C5)</f>
        <v>2.1369900938686792E-2</v>
      </c>
      <c r="AL35" s="16" t="s">
        <v>36581</v>
      </c>
      <c r="AM35" s="33">
        <f>SUM(D6L1101C18:D6L1127C18)-2*SUM(D6L1109C18,D6L1111C18,D6L1122C18,D6L1124C18,D6L1127C18)</f>
        <v>0.15323745385463947</v>
      </c>
      <c r="AN35" s="16" t="s">
        <v>36582</v>
      </c>
      <c r="AO35" s="33">
        <f>SUM(D6L1101C19:D6L1127C19)-2*SUM(D6L1109C19,D6L1111C19,D6L1122C19,D6L1124C19,D6L1127C19)</f>
        <v>1.0311168984143249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3.1788346858978853E-4</v>
      </c>
      <c r="AT35" s="16" t="s">
        <v>36584</v>
      </c>
      <c r="AU35" s="33">
        <f>IF(D6L1128C5=0,0,D6L1128C18/D6L1128C5)</f>
        <v>6.4692401206222591E-2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3.1788346858978848E-4</v>
      </c>
      <c r="AZ35" s="16" t="s">
        <v>36586</v>
      </c>
      <c r="BA35" s="33">
        <f>IF(D6L1128C5=0,0,D6L1128C19/D6L1128C5)</f>
        <v>0.43530759879377739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2.2918668012158989E-2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1.1459334006079494E-2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5.7296670030397472E-3</v>
      </c>
      <c r="R36" s="16" t="s">
        <v>36591</v>
      </c>
      <c r="S36" s="15">
        <f>D6L1129C5-D6L1129C7</f>
        <v>5.7296670030397472E-3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5.4810898555051005E-3</v>
      </c>
      <c r="X36" s="16" t="s">
        <v>36593</v>
      </c>
      <c r="Y36" s="33">
        <f>D6L1129C7-D6L1129C10</f>
        <v>2.4857714753464665E-4</v>
      </c>
      <c r="Z36" s="16" t="s">
        <v>36594</v>
      </c>
      <c r="AA36" s="33">
        <f>CHOOSE(MIN(D6L1129C9,RUN_YEARS),B7L811C7,B7L811C16,B7L811C25,B7L811C34,B7L811C43)</f>
        <v>306699</v>
      </c>
      <c r="AB36" s="16" t="s">
        <v>36595</v>
      </c>
      <c r="AC36" s="33">
        <f>IF(D6L1129C12=0,0,D6L1129C10/D6L1129C12)</f>
        <v>1.7871234844277615E-8</v>
      </c>
      <c r="AD36" s="16" t="s">
        <v>36596</v>
      </c>
      <c r="AE36" s="33">
        <f>IF(D6L1129C5=0,0,D6L1129C10/D6L1129C5)</f>
        <v>0.47830788880027675</v>
      </c>
      <c r="AF36" s="16" t="s">
        <v>36597</v>
      </c>
      <c r="AG36" s="33">
        <f>CHOOSE(MIN(D6L1129C9,RUN_YEARS),B7L811C5,B7L811C14,B7L811C23,B7L811C32,B7L811C41)</f>
        <v>5349.7475713742679</v>
      </c>
      <c r="AH36" s="16" t="s">
        <v>36598</v>
      </c>
      <c r="AI36" s="33">
        <f>IF(D6L1129C15=0,0,D6L1129C11/D6L1129C15)</f>
        <v>4.6465210595121782E-8</v>
      </c>
      <c r="AJ36" s="16" t="s">
        <v>36599</v>
      </c>
      <c r="AK36" s="33">
        <f>IF(D6L1129C5=0,0,D6L1129C11/D6L1129C5)</f>
        <v>2.1692111199723262E-2</v>
      </c>
      <c r="AL36" s="16" t="s">
        <v>36600</v>
      </c>
      <c r="AM36" s="33">
        <f>D6L1129C8*CHOOSE(MIN(D6L1129C9,RUN_YEARS),B7L811C4,B7L811C13,B7L811C22,B7L811C31,B7L811C40)</f>
        <v>7.6354794088427766E-4</v>
      </c>
      <c r="AN36" s="16" t="s">
        <v>36601</v>
      </c>
      <c r="AO36" s="33">
        <f>D6L1129C8-D6L1129C18</f>
        <v>4.9661190621554697E-3</v>
      </c>
      <c r="AP36" s="16" t="s">
        <v>36602</v>
      </c>
      <c r="AQ36" s="33">
        <f>CHOOSE(MIN(D6L1129C9,RUN_YEARS),B7L811C2,B7L811C11,B7L811C20,B7L811C29,B7L811C38)</f>
        <v>522.05602543509565</v>
      </c>
      <c r="AR36" s="16" t="s">
        <v>36603</v>
      </c>
      <c r="AS36" s="33">
        <f>IF(D6L1129C20=0,0,D6L1129C18/D6L1129C20)</f>
        <v>1.4625785426916893E-6</v>
      </c>
      <c r="AT36" s="16" t="s">
        <v>36604</v>
      </c>
      <c r="AU36" s="33">
        <f>IF(D6L1129C5=0,0,D6L1129C18/D6L1129C5)</f>
        <v>6.6631092215236443E-2</v>
      </c>
      <c r="AV36" s="16" t="s">
        <v>36605</v>
      </c>
      <c r="AW36" s="33">
        <f>CHOOSE(MIN(D6L1129C9,RUN_YEARS),B7L811C1,B7L811C10,B7L811C19,B7L811C28,B7L811C37)</f>
        <v>3395.4546147080491</v>
      </c>
      <c r="AX36" s="16" t="s">
        <v>36606</v>
      </c>
      <c r="AY36" s="33">
        <f>IF(D6L1129C23=0,0,D6L1129C19/D6L1129C23)</f>
        <v>1.4625785426916893E-6</v>
      </c>
      <c r="AZ36" s="16" t="s">
        <v>36607</v>
      </c>
      <c r="BA36" s="33">
        <f>IF(D6L1129C5=0,0,D6L1129C19/D6L1129C5)</f>
        <v>0.43336890778476356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306699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5349.7475713742679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522.05602543509565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3395.4546147080491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-0.17324934413469023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-8.6624672067345115E-2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-4.3312336033672558E-2</v>
      </c>
      <c r="R38" s="16" t="s">
        <v>36631</v>
      </c>
      <c r="S38" s="15">
        <f>D6L1131C5-D6L1131C7</f>
        <v>-4.3312336033672558E-2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-4.1433264014548145E-2</v>
      </c>
      <c r="X38" s="16" t="s">
        <v>36633</v>
      </c>
      <c r="Y38" s="33">
        <f>D6L1131C7-D6L1131C10</f>
        <v>-1.8790720191244129E-3</v>
      </c>
      <c r="Z38" s="16" t="s">
        <v>36634</v>
      </c>
      <c r="AA38" s="33">
        <f>CHOOSE(MIN(D6L1131C9,RUN_YEARS),B7L811C7,B7L811C16,B7L811C25,B7L811C34,B7L811C43)</f>
        <v>306699</v>
      </c>
      <c r="AB38" s="16" t="s">
        <v>36635</v>
      </c>
      <c r="AC38" s="33">
        <f>IF(D6L1131C12=0,0,D6L1131C10/D6L1131C12)</f>
        <v>-1.3509422598230885E-7</v>
      </c>
      <c r="AD38" s="16" t="s">
        <v>36636</v>
      </c>
      <c r="AE38" s="33">
        <f>IF(D6L1131C5=0,0,D6L1131C10/D6L1131C5)</f>
        <v>0.47830788880027675</v>
      </c>
      <c r="AF38" s="16" t="s">
        <v>36637</v>
      </c>
      <c r="AG38" s="33">
        <f>CHOOSE(MIN(D6L1131C9,RUN_YEARS),B7L811C5,B7L811C14,B7L811C23,B7L811C32,B7L811C41)</f>
        <v>5349.7475713742679</v>
      </c>
      <c r="AH38" s="16" t="s">
        <v>36638</v>
      </c>
      <c r="AI38" s="33">
        <f>IF(D6L1131C15=0,0,D6L1131C11/D6L1131C15)</f>
        <v>-3.5124498755400306E-7</v>
      </c>
      <c r="AJ38" s="16" t="s">
        <v>36639</v>
      </c>
      <c r="AK38" s="33">
        <f>IF(D6L1131C5=0,0,D6L1131C11/D6L1131C5)</f>
        <v>2.1692111199723273E-2</v>
      </c>
      <c r="AL38" s="16" t="s">
        <v>36640</v>
      </c>
      <c r="AM38" s="33">
        <f>D6L1131C8*CHOOSE(MIN(D6L1131C9,RUN_YEARS),B7L811C4,B7L811C13,B7L811C22,B7L811C31,B7L811C40)</f>
        <v>-5.7718965126338888E-3</v>
      </c>
      <c r="AN38" s="16" t="s">
        <v>36641</v>
      </c>
      <c r="AO38" s="33">
        <f>D6L1131C8-D6L1131C18</f>
        <v>-3.7540439521038665E-2</v>
      </c>
      <c r="AP38" s="16" t="s">
        <v>36642</v>
      </c>
      <c r="AQ38" s="33">
        <f>CHOOSE(MIN(D6L1131C9,RUN_YEARS),B7L811C2,B7L811C11,B7L811C20,B7L811C29,B7L811C38)</f>
        <v>522.05602543509565</v>
      </c>
      <c r="AR38" s="16" t="s">
        <v>36643</v>
      </c>
      <c r="AS38" s="33">
        <f>IF(D6L1131C20=0,0,D6L1131C18/D6L1131C20)</f>
        <v>-1.1056086380429062E-5</v>
      </c>
      <c r="AT38" s="16" t="s">
        <v>36644</v>
      </c>
      <c r="AU38" s="33">
        <f>IF(D6L1131C5=0,0,D6L1131C18/D6L1131C5)</f>
        <v>6.6631092215236443E-2</v>
      </c>
      <c r="AV38" s="16" t="s">
        <v>36645</v>
      </c>
      <c r="AW38" s="33">
        <f>CHOOSE(MIN(D6L1131C9,RUN_YEARS),B7L811C1,B7L811C10,B7L811C19,B7L811C28,B7L811C37)</f>
        <v>3395.4546147080491</v>
      </c>
      <c r="AX38" s="16" t="s">
        <v>36646</v>
      </c>
      <c r="AY38" s="33">
        <f>IF(D6L1131C23=0,0,D6L1131C19/D6L1131C23)</f>
        <v>-1.105608638042906E-5</v>
      </c>
      <c r="AZ38" s="16" t="s">
        <v>36647</v>
      </c>
      <c r="BA38" s="33">
        <f>IF(D6L1131C5=0,0,D6L1131C19/D6L1131C5)</f>
        <v>0.4333689077847635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306699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5349.7475713742679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522.05602543509565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3395.4546147080491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-17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-17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-6.8000000000000007</v>
      </c>
      <c r="R40" s="16" t="s">
        <v>36672</v>
      </c>
      <c r="S40" s="15">
        <f>D6L1133C5-D6L1133C7</f>
        <v>-10.199999999999999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-6.5049872876837647</v>
      </c>
      <c r="X40" s="16" t="s">
        <v>36674</v>
      </c>
      <c r="Y40" s="33">
        <f>D6L1133C7-D6L1133C10</f>
        <v>-0.29501271231623605</v>
      </c>
      <c r="Z40" s="16" t="s">
        <v>36675</v>
      </c>
      <c r="AA40" s="33">
        <f>CHOOSE(MIN(D6L1133C9,RUN_YEARS),B7L811C7,B7L811C16,B7L811C25,B7L811C34,B7L811C43)</f>
        <v>306699</v>
      </c>
      <c r="AB40" s="16" t="s">
        <v>36676</v>
      </c>
      <c r="AC40" s="33">
        <f>IF(D6L1133C12=0,0,D6L1133C10/D6L1133C12)</f>
        <v>-2.1209678830657304E-5</v>
      </c>
      <c r="AD40" s="16" t="s">
        <v>36677</v>
      </c>
      <c r="AE40" s="33">
        <f>IF(D6L1133C5=0,0,D6L1133C10/D6L1133C5)</f>
        <v>0.38264631104022145</v>
      </c>
      <c r="AF40" s="16" t="s">
        <v>36678</v>
      </c>
      <c r="AG40" s="33">
        <f>CHOOSE(MIN(D6L1133C9,RUN_YEARS),B7L811C5,B7L811C14,B7L811C23,B7L811C32,B7L811C41)</f>
        <v>5349.7475713742679</v>
      </c>
      <c r="AH40" s="16" t="s">
        <v>36679</v>
      </c>
      <c r="AI40" s="33">
        <f>IF(D6L1133C15=0,0,D6L1133C11/D6L1133C15)</f>
        <v>-5.5145164959708899E-5</v>
      </c>
      <c r="AJ40" s="16" t="s">
        <v>36680</v>
      </c>
      <c r="AK40" s="33">
        <f>IF(D6L1133C5=0,0,D6L1133C11/D6L1133C5)</f>
        <v>1.7353688959778592E-2</v>
      </c>
      <c r="AL40" s="16" t="s">
        <v>36681</v>
      </c>
      <c r="AM40" s="33">
        <f>D6L1133C8*CHOOSE(MIN(D6L1133C9,RUN_YEARS),B7L811C4,B7L811C13,B7L811C22,B7L811C31,B7L811C40)</f>
        <v>-1.3592742811908234</v>
      </c>
      <c r="AN40" s="16" t="s">
        <v>36682</v>
      </c>
      <c r="AO40" s="33">
        <f>D6L1133C8-D6L1133C18</f>
        <v>-8.8407257188091766</v>
      </c>
      <c r="AP40" s="16" t="s">
        <v>36683</v>
      </c>
      <c r="AQ40" s="33">
        <f>CHOOSE(MIN(D6L1133C9,RUN_YEARS),B7L811C2,B7L811C11,B7L811C20,B7L811C29,B7L811C38)</f>
        <v>522.05602543509565</v>
      </c>
      <c r="AR40" s="16" t="s">
        <v>36684</v>
      </c>
      <c r="AS40" s="33">
        <f>IF(D6L1133C20=0,0,D6L1133C18/D6L1133C20)</f>
        <v>-2.6036942683650998E-3</v>
      </c>
      <c r="AT40" s="16" t="s">
        <v>36685</v>
      </c>
      <c r="AU40" s="33">
        <f>IF(D6L1133C5=0,0,D6L1133C18/D6L1133C5)</f>
        <v>7.9957310658283723E-2</v>
      </c>
      <c r="AV40" s="16" t="s">
        <v>36686</v>
      </c>
      <c r="AW40" s="33">
        <f>CHOOSE(MIN(D6L1133C9,RUN_YEARS),B7L811C1,B7L811C10,B7L811C19,B7L811C28,B7L811C37)</f>
        <v>3395.4546147080491</v>
      </c>
      <c r="AX40" s="16" t="s">
        <v>36687</v>
      </c>
      <c r="AY40" s="33">
        <f>IF(D6L1133C23=0,0,D6L1133C19/D6L1133C23)</f>
        <v>-2.6036942683650998E-3</v>
      </c>
      <c r="AZ40" s="16" t="s">
        <v>36688</v>
      </c>
      <c r="BA40" s="33">
        <f>IF(D6L1133C5=0,0,D6L1133C19/D6L1133C5)</f>
        <v>0.52004268934171627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829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829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829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306699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5349.7475713742679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110.47435089286202</v>
      </c>
      <c r="AN41" s="16" t="s">
        <v>36701</v>
      </c>
      <c r="AO41" s="33">
        <f>D6L1134C8-D6L1134C18</f>
        <v>718.52564910713795</v>
      </c>
      <c r="AP41" s="16" t="s">
        <v>36702</v>
      </c>
      <c r="AQ41" s="33">
        <f>CHOOSE(MIN(D6L1134C9,RUN_YEARS),B7L811C2,B7L811C11,B7L811C20,B7L811C29,B7L811C38)</f>
        <v>522.05602543509565</v>
      </c>
      <c r="AR41" s="16" t="s">
        <v>36703</v>
      </c>
      <c r="AS41" s="33">
        <f>IF(D6L1134C20=0,0,D6L1134C18/D6L1134C20)</f>
        <v>0.21161397534065371</v>
      </c>
      <c r="AT41" s="16" t="s">
        <v>36704</v>
      </c>
      <c r="AU41" s="33">
        <f>IF(D6L1134C5=0,0,D6L1134C18/D6L1134C5)</f>
        <v>0.13326218443047289</v>
      </c>
      <c r="AV41" s="16" t="s">
        <v>36705</v>
      </c>
      <c r="AW41" s="33">
        <f>CHOOSE(MIN(D6L1134C9,RUN_YEARS),B7L811C1,B7L811C10,B7L811C19,B7L811C28,B7L811C37)</f>
        <v>3395.4546147080491</v>
      </c>
      <c r="AX41" s="16" t="s">
        <v>36706</v>
      </c>
      <c r="AY41" s="33">
        <f>IF(D6L1134C23=0,0,D6L1134C19/D6L1134C23)</f>
        <v>0.21161397534065371</v>
      </c>
      <c r="AZ41" s="16" t="s">
        <v>36707</v>
      </c>
      <c r="BA41" s="33">
        <f>IF(D6L1134C5=0,0,D6L1134C19/D6L1134C5)</f>
        <v>0.86673781556952711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16930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16930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16930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16195.50511477737</v>
      </c>
      <c r="X42" s="16" t="s">
        <v>36714</v>
      </c>
      <c r="Y42" s="33">
        <f>D6L1135C7-D6L1135C10</f>
        <v>734.49488522262982</v>
      </c>
      <c r="Z42" s="16" t="s">
        <v>36715</v>
      </c>
      <c r="AA42" s="33">
        <f>CHOOSE(MIN(D6L1135C9,RUN_YEARS),B7L811C7,B7L811C16,B7L811C25,B7L811C34,B7L811C43)</f>
        <v>306699</v>
      </c>
      <c r="AB42" s="16" t="s">
        <v>36716</v>
      </c>
      <c r="AC42" s="33">
        <f>IF(D6L1135C12=0,0,D6L1135C10/D6L1135C12)</f>
        <v>5.2805862147504136E-2</v>
      </c>
      <c r="AD42" s="16" t="s">
        <v>36717</v>
      </c>
      <c r="AE42" s="33">
        <f>IF(D6L1135C5=0,0,D6L1135C10/D6L1135C5)</f>
        <v>0.9566157776005535</v>
      </c>
      <c r="AF42" s="16" t="s">
        <v>36718</v>
      </c>
      <c r="AG42" s="33">
        <f>CHOOSE(MIN(D6L1135C9,RUN_YEARS),B7L811C5,B7L811C14,B7L811C23,B7L811C32,B7L811C41)</f>
        <v>5349.7475713742679</v>
      </c>
      <c r="AH42" s="16" t="s">
        <v>36719</v>
      </c>
      <c r="AI42" s="33">
        <f>IF(D6L1135C15=0,0,D6L1135C11/D6L1135C15)</f>
        <v>0.13729524158351072</v>
      </c>
      <c r="AJ42" s="16" t="s">
        <v>36720</v>
      </c>
      <c r="AK42" s="33">
        <f>IF(D6L1135C5=0,0,D6L1135C11/D6L1135C5)</f>
        <v>4.3384222399446531E-2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522.05602543509565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3395.4546147080491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43085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43085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43085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306699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5349.7475713742679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5741.6012161869239</v>
      </c>
      <c r="AN43" s="16" t="s">
        <v>36742</v>
      </c>
      <c r="AO43" s="33">
        <f>D6L1136C8-D6L1136C18</f>
        <v>37343.398783813078</v>
      </c>
      <c r="AP43" s="16" t="s">
        <v>36743</v>
      </c>
      <c r="AQ43" s="33">
        <f>CHOOSE(MIN(D6L1136C9,RUN_YEARS),B7L811C2,B7L811C11,B7L811C20,B7L811C29,B7L811C38)</f>
        <v>522.05602543509565</v>
      </c>
      <c r="AR43" s="16" t="s">
        <v>36744</v>
      </c>
      <c r="AS43" s="33">
        <f>IF(D6L1136C20=0,0,D6L1136C18/D6L1136C20)</f>
        <v>10.998055642402974</v>
      </c>
      <c r="AT43" s="16" t="s">
        <v>36745</v>
      </c>
      <c r="AU43" s="33">
        <f>IF(D6L1136C5=0,0,D6L1136C18/D6L1136C5)</f>
        <v>0.13326218443047289</v>
      </c>
      <c r="AV43" s="16" t="s">
        <v>36746</v>
      </c>
      <c r="AW43" s="33">
        <f>CHOOSE(MIN(D6L1136C9,RUN_YEARS),B7L811C1,B7L811C10,B7L811C19,B7L811C28,B7L811C37)</f>
        <v>3395.4546147080491</v>
      </c>
      <c r="AX43" s="16" t="s">
        <v>36747</v>
      </c>
      <c r="AY43" s="33">
        <f>IF(D6L1136C23=0,0,D6L1136C19/D6L1136C23)</f>
        <v>10.998055642402974</v>
      </c>
      <c r="AZ43" s="16" t="s">
        <v>36748</v>
      </c>
      <c r="BA43" s="33">
        <f>IF(D6L1136C5=0,0,D6L1136C19/D6L1136C5)</f>
        <v>0.86673781556952711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60826.849669323878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60826.924834661942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16923.162417330968</v>
      </c>
      <c r="R44" s="16" t="s">
        <v>36752</v>
      </c>
      <c r="S44" s="15">
        <f>SUM(D6L1129C8:D6L1136C8)</f>
        <v>43903.762417330967</v>
      </c>
      <c r="U44" s="21" t="str">
        <f>NULL_VALUE</f>
        <v>n/a</v>
      </c>
      <c r="V44" s="16" t="s">
        <v>36753</v>
      </c>
      <c r="W44" s="33">
        <f>SUM(D6L1129C10:D6L1136C10)</f>
        <v>16188.964175315527</v>
      </c>
      <c r="X44" s="16" t="s">
        <v>36754</v>
      </c>
      <c r="Y44" s="33">
        <f>SUM(D6L1129C11:D6L1136C11)</f>
        <v>734.19824201544202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5.2784535245682343E-2</v>
      </c>
      <c r="AD44" s="16" t="s">
        <v>36756</v>
      </c>
      <c r="AE44" s="33">
        <f>IF(D6L1137C5=0,0,D6L1137C10/D6L1137C5)</f>
        <v>0.26614799645584453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0.13723979163877406</v>
      </c>
      <c r="AJ44" s="16" t="s">
        <v>36758</v>
      </c>
      <c r="AK44" s="33">
        <f>IF(D6L1137C5=0,0,D6L1137C11/D6L1137C5)</f>
        <v>1.2070283743771681E-2</v>
      </c>
      <c r="AL44" s="16" t="s">
        <v>36759</v>
      </c>
      <c r="AM44" s="33">
        <f>SUM(D6L1129C18:D6L1136C18)</f>
        <v>5850.7112844500234</v>
      </c>
      <c r="AN44" s="16" t="s">
        <v>36760</v>
      </c>
      <c r="AO44" s="33">
        <f>SUM(D6L1129C19:D6L1136C19)</f>
        <v>38053.051132880944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11.207056329967426</v>
      </c>
      <c r="AT44" s="16" t="s">
        <v>36762</v>
      </c>
      <c r="AU44" s="33">
        <f>IF(D6L1137C5=0,0,D6L1137C18/D6L1137C5)</f>
        <v>9.6186208662582637E-2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11.207056329967426</v>
      </c>
      <c r="AZ44" s="16" t="s">
        <v>36764</v>
      </c>
      <c r="BA44" s="33">
        <f>IF(D6L1137C5=0,0,D6L1137C19/D6L1137C5)</f>
        <v>0.6255955111378011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-0.50609547736731197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-0.25304773868365599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-0.12652386934182799</v>
      </c>
      <c r="R45" s="16" t="s">
        <v>36769</v>
      </c>
      <c r="S45" s="15">
        <f>D6L1138C5-D6L1138C7</f>
        <v>-0.12652386934182799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-0.12103472965546362</v>
      </c>
      <c r="X45" s="16" t="s">
        <v>36771</v>
      </c>
      <c r="Y45" s="33">
        <f>D6L1138C7-D6L1138C10</f>
        <v>-5.4891396863643721E-3</v>
      </c>
      <c r="Z45" s="16" t="s">
        <v>36772</v>
      </c>
      <c r="AA45" s="33">
        <f>CHOOSE(MIN(D6L1138C9,RUN_YEARS),B7L811C7,B7L811C16,B7L811C25,B7L811C34,B7L811C43)</f>
        <v>306699</v>
      </c>
      <c r="AB45" s="16" t="s">
        <v>36773</v>
      </c>
      <c r="AC45" s="33">
        <f>IF(D6L1138C12=0,0,D6L1138C10/D6L1138C12)</f>
        <v>-3.9463685781650289E-7</v>
      </c>
      <c r="AD45" s="16" t="s">
        <v>36774</v>
      </c>
      <c r="AE45" s="33">
        <f>IF(D6L1138C5=0,0,D6L1138C10/D6L1138C5)</f>
        <v>0.47830788880027675</v>
      </c>
      <c r="AF45" s="16" t="s">
        <v>36775</v>
      </c>
      <c r="AG45" s="33">
        <f>CHOOSE(MIN(D6L1138C9,RUN_YEARS),B7L811C5,B7L811C14,B7L811C23,B7L811C32,B7L811C41)</f>
        <v>5349.7475713742679</v>
      </c>
      <c r="AH45" s="16" t="s">
        <v>36776</v>
      </c>
      <c r="AI45" s="33">
        <f>IF(D6L1138C15=0,0,D6L1138C11/D6L1138C15)</f>
        <v>-1.0260558303229056E-6</v>
      </c>
      <c r="AJ45" s="16" t="s">
        <v>36777</v>
      </c>
      <c r="AK45" s="33">
        <f>IF(D6L1138C5=0,0,D6L1138C11/D6L1138C5)</f>
        <v>2.1692111199723235E-2</v>
      </c>
      <c r="AL45" s="16" t="s">
        <v>36778</v>
      </c>
      <c r="AM45" s="33">
        <f>D6L1138C8*CHOOSE(MIN(D6L1138C9,RUN_YEARS),B7L811C4,B7L811C13,B7L811C22,B7L811C31,B7L811C40)</f>
        <v>-1.6860847211087736E-2</v>
      </c>
      <c r="AN45" s="16" t="s">
        <v>36779</v>
      </c>
      <c r="AO45" s="33">
        <f>D6L1138C8-D6L1138C18</f>
        <v>-0.10966302213074025</v>
      </c>
      <c r="AP45" s="16" t="s">
        <v>36780</v>
      </c>
      <c r="AQ45" s="33">
        <f>CHOOSE(MIN(D6L1138C9,RUN_YEARS),B7L811C2,B7L811C11,B7L811C20,B7L811C29,B7L811C38)</f>
        <v>522.05602543509565</v>
      </c>
      <c r="AR45" s="16" t="s">
        <v>36781</v>
      </c>
      <c r="AS45" s="33">
        <f>IF(D6L1138C20=0,0,D6L1138C18/D6L1138C20)</f>
        <v>-3.2297007197714937E-5</v>
      </c>
      <c r="AT45" s="16" t="s">
        <v>36782</v>
      </c>
      <c r="AU45" s="33">
        <f>IF(D6L1138C5=0,0,D6L1138C18/D6L1138C5)</f>
        <v>6.6631092215236443E-2</v>
      </c>
      <c r="AV45" s="16" t="s">
        <v>36783</v>
      </c>
      <c r="AW45" s="33">
        <f>CHOOSE(MIN(D6L1138C9,RUN_YEARS),B7L811C1,B7L811C10,B7L811C19,B7L811C28,B7L811C37)</f>
        <v>3395.4546147080491</v>
      </c>
      <c r="AX45" s="16" t="s">
        <v>36784</v>
      </c>
      <c r="AY45" s="33">
        <f>IF(D6L1138C23=0,0,D6L1138C19/D6L1138C23)</f>
        <v>-3.2297007197714937E-5</v>
      </c>
      <c r="AZ45" s="16" t="s">
        <v>36785</v>
      </c>
      <c r="BA45" s="33">
        <f>IF(D6L1138C5=0,0,D6L1138C19/D6L1138C5)</f>
        <v>0.43336890778476356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-2.1391999999999998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-2.1391999999999998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-0.85568</v>
      </c>
      <c r="R46" s="16" t="s">
        <v>36789</v>
      </c>
      <c r="S46" s="15">
        <f>D6L1139C5-D6L1139C7</f>
        <v>-1.2835199999999998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-0.81855698857724157</v>
      </c>
      <c r="X46" s="16" t="s">
        <v>36791</v>
      </c>
      <c r="Y46" s="33">
        <f>D6L1139C7-D6L1139C10</f>
        <v>-3.7123011422758423E-2</v>
      </c>
      <c r="Z46" s="16" t="s">
        <v>36792</v>
      </c>
      <c r="AA46" s="33">
        <f>CHOOSE(MIN(D6L1139C9,RUN_YEARS),B7L811C7,B7L811C16,B7L811C25,B7L811C34,B7L811C43)</f>
        <v>306699</v>
      </c>
      <c r="AB46" s="16" t="s">
        <v>36793</v>
      </c>
      <c r="AC46" s="33">
        <f>IF(D6L1139C12=0,0,D6L1139C10/D6L1139C12)</f>
        <v>-2.6689261737965938E-6</v>
      </c>
      <c r="AD46" s="16" t="s">
        <v>36794</v>
      </c>
      <c r="AE46" s="33">
        <f>IF(D6L1139C5=0,0,D6L1139C10/D6L1139C5)</f>
        <v>0.3826463110402214</v>
      </c>
      <c r="AF46" s="16" t="s">
        <v>36795</v>
      </c>
      <c r="AG46" s="33">
        <f>CHOOSE(MIN(D6L1139C9,RUN_YEARS),B7L811C5,B7L811C14,B7L811C23,B7L811C32,B7L811C41)</f>
        <v>5349.7475713742679</v>
      </c>
      <c r="AH46" s="16" t="s">
        <v>36796</v>
      </c>
      <c r="AI46" s="33">
        <f>IF(D6L1139C15=0,0,D6L1139C11/D6L1139C15)</f>
        <v>-6.9392080518711447E-6</v>
      </c>
      <c r="AJ46" s="16" t="s">
        <v>36797</v>
      </c>
      <c r="AK46" s="33">
        <f>IF(D6L1139C5=0,0,D6L1139C11/D6L1139C5)</f>
        <v>1.735368895977862E-2</v>
      </c>
      <c r="AL46" s="16" t="s">
        <v>36798</v>
      </c>
      <c r="AM46" s="33">
        <f>D6L1139C8*CHOOSE(MIN(D6L1139C9,RUN_YEARS),B7L811C4,B7L811C13,B7L811C22,B7L811C31,B7L811C40)</f>
        <v>-0.17104467896020054</v>
      </c>
      <c r="AN46" s="16" t="s">
        <v>36799</v>
      </c>
      <c r="AO46" s="33">
        <f>D6L1139C8-D6L1139C18</f>
        <v>-1.1124753210397993</v>
      </c>
      <c r="AP46" s="16" t="s">
        <v>36800</v>
      </c>
      <c r="AQ46" s="33">
        <f>CHOOSE(MIN(D6L1139C9,RUN_YEARS),B7L811C2,B7L811C11,B7L811C20,B7L811C29,B7L811C38)</f>
        <v>522.05602543509565</v>
      </c>
      <c r="AR46" s="16" t="s">
        <v>36801</v>
      </c>
      <c r="AS46" s="33">
        <f>IF(D6L1139C20=0,0,D6L1139C18/D6L1139C20)</f>
        <v>-3.2763663405215417E-4</v>
      </c>
      <c r="AT46" s="16" t="s">
        <v>36802</v>
      </c>
      <c r="AU46" s="33">
        <f>IF(D6L1139C5=0,0,D6L1139C18/D6L1139C5)</f>
        <v>7.9957310658283723E-2</v>
      </c>
      <c r="AV46" s="16" t="s">
        <v>36803</v>
      </c>
      <c r="AW46" s="33">
        <f>CHOOSE(MIN(D6L1139C9,RUN_YEARS),B7L811C1,B7L811C10,B7L811C19,B7L811C28,B7L811C37)</f>
        <v>3395.4546147080491</v>
      </c>
      <c r="AX46" s="16" t="s">
        <v>36804</v>
      </c>
      <c r="AY46" s="33">
        <f>IF(D6L1139C23=0,0,D6L1139C19/D6L1139C23)</f>
        <v>-3.2763663405215417E-4</v>
      </c>
      <c r="AZ46" s="16" t="s">
        <v>36805</v>
      </c>
      <c r="BA46" s="33">
        <f>IF(D6L1139C5=0,0,D6L1139C19/D6L1139C5)</f>
        <v>0.52004268934171627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-2.6452954773673119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-2.3922477386836558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-0.98220386934182802</v>
      </c>
      <c r="R47" s="16" t="s">
        <v>36809</v>
      </c>
      <c r="S47" s="15">
        <f>SUM(D6L1138C8:D6L1139C8)</f>
        <v>-1.4100438693418278</v>
      </c>
      <c r="U47" s="21" t="str">
        <f>NULL_VALUE</f>
        <v>n/a</v>
      </c>
      <c r="V47" s="16" t="s">
        <v>36810</v>
      </c>
      <c r="W47" s="33">
        <f>SUM(D6L1138C10:D6L1139C10)</f>
        <v>-0.93959171823270515</v>
      </c>
      <c r="X47" s="16" t="s">
        <v>36811</v>
      </c>
      <c r="Y47" s="33">
        <f>SUM(D6L1138C11:D6L1139C11)</f>
        <v>-4.2612151109122795E-2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-3.0635630316130969E-6</v>
      </c>
      <c r="AD47" s="16" t="s">
        <v>36813</v>
      </c>
      <c r="AE47" s="33">
        <f>IF(D6L1140C5=0,0,D6L1140C10/D6L1140C5)</f>
        <v>0.3927652237011704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-7.9652638821940509E-6</v>
      </c>
      <c r="AJ47" s="16" t="s">
        <v>36815</v>
      </c>
      <c r="AK47" s="33">
        <f>IF(D6L1140C5=0,0,D6L1140C11/D6L1140C5)</f>
        <v>1.7812599598305109E-2</v>
      </c>
      <c r="AL47" s="16" t="s">
        <v>36816</v>
      </c>
      <c r="AM47" s="33">
        <f>SUM(D6L1138C18:D6L1139C18)</f>
        <v>-0.18790552617128828</v>
      </c>
      <c r="AN47" s="16" t="s">
        <v>36817</v>
      </c>
      <c r="AO47" s="33">
        <f>SUM(D6L1138C19:D6L1139C19)</f>
        <v>-1.2221383431705395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-3.5993364124986912E-4</v>
      </c>
      <c r="AT47" s="16" t="s">
        <v>36819</v>
      </c>
      <c r="AU47" s="33">
        <f>IF(D6L1140C5=0,0,D6L1140C18/D6L1140C5)</f>
        <v>7.854768681887607E-2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-3.5993364124986912E-4</v>
      </c>
      <c r="AZ47" s="16" t="s">
        <v>36821</v>
      </c>
      <c r="BA47" s="33">
        <f>IF(D6L1140C5=0,0,D6L1140C19/D6L1140C5)</f>
        <v>0.51087448988164841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60827.95433176848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60826.901295627802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16923.364567813896</v>
      </c>
      <c r="R48" s="16" t="s">
        <v>36826</v>
      </c>
      <c r="S48" s="15">
        <f>SUM(D6L1128C8,D6L1137C8,D6L1140C8)</f>
        <v>43903.536727813895</v>
      </c>
      <c r="U48" s="21" t="str">
        <f>NULL_VALUE</f>
        <v>n/a</v>
      </c>
      <c r="V48" s="16" t="s">
        <v>36827</v>
      </c>
      <c r="W48" s="33">
        <f>SUM(D6L1128C10,D6L1137C10,D6L1140C10)</f>
        <v>16189.158318879196</v>
      </c>
      <c r="X48" s="16" t="s">
        <v>36828</v>
      </c>
      <c r="Y48" s="33">
        <f>SUM(D6L1128C11,D6L1137C11,D6L1140C11)</f>
        <v>734.20624893470153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5.2785273476052892E-2</v>
      </c>
      <c r="AD48" s="16" t="s">
        <v>36830</v>
      </c>
      <c r="AE48" s="33">
        <f>IF(D6L1141C5=0,0,D6L1141C10/D6L1141C5)</f>
        <v>0.26615129118936165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0.1372417110377375</v>
      </c>
      <c r="AJ48" s="16" t="s">
        <v>36832</v>
      </c>
      <c r="AK48" s="33">
        <f>IF(D6L1141C5=0,0,D6L1141C11/D6L1141C5)</f>
        <v>1.2070420049286249E-2</v>
      </c>
      <c r="AL48" s="16" t="s">
        <v>36833</v>
      </c>
      <c r="AM48" s="33">
        <f>SUM(D6L1128C18,D6L1137C18,D6L1140C18)</f>
        <v>5850.6766163777065</v>
      </c>
      <c r="AN48" s="16" t="s">
        <v>36834</v>
      </c>
      <c r="AO48" s="33">
        <f>SUM(D6L1128C19,D6L1137C19,D6L1140C19)</f>
        <v>38052.860111436188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11.207014279794766</v>
      </c>
      <c r="AT48" s="16" t="s">
        <v>36836</v>
      </c>
      <c r="AU48" s="33">
        <f>IF(D6L1141C5=0,0,D6L1141C18/D6L1141C5)</f>
        <v>9.6185675938719059E-2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11.207014279794766</v>
      </c>
      <c r="AZ48" s="16" t="s">
        <v>36838</v>
      </c>
      <c r="BA48" s="33">
        <f>IF(D6L1141C5=0,0,D6L1141C19/D6L1141C5)</f>
        <v>0.6255926128226329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3D5DB-385A-4F07-8793-0B7CBE633F5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1685.974422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1449.9380029199999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724.96900145999996</v>
      </c>
      <c r="R8" s="16" t="s">
        <v>36847</v>
      </c>
      <c r="S8" s="15">
        <f>D6L1201C5-D6L1201C7</f>
        <v>724.96900145999996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630.89304312643003</v>
      </c>
      <c r="X8" s="16" t="s">
        <v>36849</v>
      </c>
      <c r="Y8" s="33">
        <f>D6L1201C7-D6L1201C10</f>
        <v>94.075958333569929</v>
      </c>
      <c r="Z8" s="16" t="s">
        <v>36850</v>
      </c>
      <c r="AA8" s="33">
        <f>CHOOSE(MIN(D6L1201C9,RUN_YEARS),B7L812C7,B7L812C16,B7L812C25,B7L812C34,B7L812C43)</f>
        <v>89428.666666666672</v>
      </c>
      <c r="AB8" s="16" t="s">
        <v>36851</v>
      </c>
      <c r="AC8" s="33">
        <f>IF(D6L1201C12=0,0,D6L1201C10/D6L1201C12)</f>
        <v>7.0547070267523836E-3</v>
      </c>
      <c r="AD8" s="16" t="s">
        <v>36852</v>
      </c>
      <c r="AE8" s="33">
        <f>IF(D6L1201C5=0,0,D6L1201C10/D6L1201C5)</f>
        <v>0.43511725456942829</v>
      </c>
      <c r="AF8" s="16" t="s">
        <v>36853</v>
      </c>
      <c r="AG8" s="33">
        <f>CHOOSE(MIN(D6L1201C9,RUN_YEARS),B7L812C5,B7L812C14,B7L812C23,B7L812C32,B7L812C41)</f>
        <v>5128.9246683548899</v>
      </c>
      <c r="AH8" s="16" t="s">
        <v>36854</v>
      </c>
      <c r="AI8" s="33">
        <f>IF(D6L1201C15=0,0,D6L1201C11/D6L1201C15)</f>
        <v>1.8342238269556204E-2</v>
      </c>
      <c r="AJ8" s="16" t="s">
        <v>36855</v>
      </c>
      <c r="AK8" s="33">
        <f>IF(D6L1201C5=0,0,D6L1201C11/D6L1201C5)</f>
        <v>6.4882745430571737E-2</v>
      </c>
      <c r="AL8" s="16" t="s">
        <v>36856</v>
      </c>
      <c r="AM8" s="33">
        <f>D6L1201C8*CHOOSE(MIN(D6L1201C9,RUN_YEARS),B7L812C4,B7L812C13,B7L812C22,B7L812C31,B7L812C40)</f>
        <v>41.161521407050252</v>
      </c>
      <c r="AN8" s="16" t="s">
        <v>36857</v>
      </c>
      <c r="AO8" s="33">
        <f>D6L1201C8-D6L1201C18</f>
        <v>683.8074800529497</v>
      </c>
      <c r="AP8" s="16" t="s">
        <v>36858</v>
      </c>
      <c r="AQ8" s="33">
        <f>CHOOSE(MIN(D6L1201C9,RUN_YEARS),B7L812C2,B7L812C11,B7L812C20,B7L812C29,B7L812C38)</f>
        <v>144.28280344873176</v>
      </c>
      <c r="AR8" s="16" t="s">
        <v>36859</v>
      </c>
      <c r="AS8" s="33">
        <f>IF(D6L1201C20=0,0,D6L1201C18/D6L1201C20)</f>
        <v>0.28528362648343081</v>
      </c>
      <c r="AT8" s="16" t="s">
        <v>36860</v>
      </c>
      <c r="AU8" s="33">
        <f>IF(D6L1201C5=0,0,D6L1201C18/D6L1201C5)</f>
        <v>2.838846993744279E-2</v>
      </c>
      <c r="AV8" s="16" t="s">
        <v>36861</v>
      </c>
      <c r="AW8" s="33">
        <f>CHOOSE(MIN(D6L1201C9,RUN_YEARS),B7L812C1,B7L812C10,B7L812C19,B7L812C28,B7L812C37)</f>
        <v>2396.9391040136161</v>
      </c>
      <c r="AX8" s="16" t="s">
        <v>36862</v>
      </c>
      <c r="AY8" s="33">
        <f>IF(D6L1201C23=0,0,D6L1201C19/D6L1201C23)</f>
        <v>0.28528362648343081</v>
      </c>
      <c r="AZ8" s="16" t="s">
        <v>36863</v>
      </c>
      <c r="BA8" s="33">
        <f>IF(D6L1201C5=0,0,D6L1201C19/D6L1201C5)</f>
        <v>0.47161153006255718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0.22148526505300728</v>
      </c>
      <c r="J9" s="16" t="s">
        <v>36884</v>
      </c>
      <c r="K9" s="21">
        <f>IF(FLOW_THRU_100PCT="Y",1,INDEX(VariabilityMatrix,D6L1202C1,D6L1202C9))</f>
        <v>0.59732288155061353</v>
      </c>
      <c r="L9" s="16" t="s">
        <v>36864</v>
      </c>
      <c r="M9" s="15">
        <f>IF(D6L1202C2&lt;&gt;0,D6L1202C2*D6L1202C4,D6L1202C3*D6L1202C4)</f>
        <v>0.1322982167424637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6.6149108371231849E-2</v>
      </c>
      <c r="R9" s="16" t="s">
        <v>36866</v>
      </c>
      <c r="S9" s="15">
        <f>D6L1202C5-D6L1202C7</f>
        <v>6.6149108371231849E-2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5.8105970871743171E-2</v>
      </c>
      <c r="X9" s="16" t="s">
        <v>36868</v>
      </c>
      <c r="Y9" s="33">
        <f>D6L1202C7-D6L1202C10</f>
        <v>8.0431374994886784E-3</v>
      </c>
      <c r="Z9" s="16" t="s">
        <v>36869</v>
      </c>
      <c r="AA9" s="33">
        <f>CHOOSE(MIN(D6L1202C9,RUN_YEARS),B7L812C7,B7L812C16,B7L812C25,B7L812C34,B7L812C43)</f>
        <v>96437.6</v>
      </c>
      <c r="AB9" s="16" t="s">
        <v>36870</v>
      </c>
      <c r="AC9" s="33">
        <f>IF(D6L1202C12=0,0,D6L1202C10/D6L1202C12)</f>
        <v>6.025240245686658E-7</v>
      </c>
      <c r="AD9" s="16" t="s">
        <v>36871</v>
      </c>
      <c r="AE9" s="33">
        <f>IF(D6L1202C5=0,0,D6L1202C10/D6L1202C5)</f>
        <v>0.43920449044943871</v>
      </c>
      <c r="AF9" s="16" t="s">
        <v>36872</v>
      </c>
      <c r="AG9" s="33">
        <f>CHOOSE(MIN(D6L1202C9,RUN_YEARS),B7L812C5,B7L812C14,B7L812C23,B7L812C32,B7L812C41)</f>
        <v>5134.2590448486135</v>
      </c>
      <c r="AH9" s="16" t="s">
        <v>36873</v>
      </c>
      <c r="AI9" s="33">
        <f>IF(D6L1202C15=0,0,D6L1202C11/D6L1202C15)</f>
        <v>1.5665624638785312E-6</v>
      </c>
      <c r="AJ9" s="16" t="s">
        <v>36874</v>
      </c>
      <c r="AK9" s="33">
        <f>IF(D6L1202C5=0,0,D6L1202C11/D6L1202C5)</f>
        <v>6.0795509550561282E-2</v>
      </c>
      <c r="AL9" s="16" t="s">
        <v>36875</v>
      </c>
      <c r="AM9" s="33">
        <f>D6L1202C8*CHOOSE(MIN(D6L1202C9,RUN_YEARS),B7L812C4,B7L812C13,B7L812C22,B7L812C31,B7L812C40)</f>
        <v>3.930472541092112E-3</v>
      </c>
      <c r="AN9" s="16" t="s">
        <v>36876</v>
      </c>
      <c r="AO9" s="33">
        <f>D6L1202C8-D6L1202C18</f>
        <v>6.2218635830139736E-2</v>
      </c>
      <c r="AP9" s="16" t="s">
        <v>36877</v>
      </c>
      <c r="AQ9" s="33">
        <f>CHOOSE(MIN(D6L1202C9,RUN_YEARS),B7L812C2,B7L812C11,B7L812C20,B7L812C29,B7L812C38)</f>
        <v>152.83683718531208</v>
      </c>
      <c r="AR9" s="16" t="s">
        <v>36878</v>
      </c>
      <c r="AS9" s="33">
        <f>IF(D6L1202C20=0,0,D6L1202C18/D6L1202C20)</f>
        <v>2.5716788003971061E-5</v>
      </c>
      <c r="AT9" s="16" t="s">
        <v>36879</v>
      </c>
      <c r="AU9" s="33">
        <f>IF(D6L1202C5=0,0,D6L1202C18/D6L1202C5)</f>
        <v>2.9709187605629683E-2</v>
      </c>
      <c r="AV9" s="16" t="s">
        <v>36880</v>
      </c>
      <c r="AW9" s="33">
        <f>CHOOSE(MIN(D6L1202C9,RUN_YEARS),B7L812C1,B7L812C10,B7L812C19,B7L812C28,B7L812C37)</f>
        <v>2419.378182863748</v>
      </c>
      <c r="AX9" s="16" t="s">
        <v>36881</v>
      </c>
      <c r="AY9" s="33">
        <f>IF(D6L1202C23=0,0,D6L1202C19/D6L1202C23)</f>
        <v>2.5716788003971061E-5</v>
      </c>
      <c r="AZ9" s="16" t="s">
        <v>36882</v>
      </c>
      <c r="BA9" s="33">
        <f>IF(D6L1202C5=0,0,D6L1202C19/D6L1202C5)</f>
        <v>0.47029081239437032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9.4521524719124478E-2</v>
      </c>
      <c r="J10" s="16" t="s">
        <v>36905</v>
      </c>
      <c r="K10" s="21">
        <f>IF(FLOW_THRU_100PCT="Y",1,INDEX(VariabilityMatrix,D6L1203C1,D6L1203C9))</f>
        <v>0.59732288155061353</v>
      </c>
      <c r="L10" s="16" t="s">
        <v>36885</v>
      </c>
      <c r="M10" s="15">
        <f>IF(D6L1203C2&lt;&gt;0,D6L1203C2*D6L1203C4,D6L1203C3*D6L1203C4)</f>
        <v>5.6459869513784976E-2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2.8229934756892488E-2</v>
      </c>
      <c r="R10" s="16" t="s">
        <v>36887</v>
      </c>
      <c r="S10" s="15">
        <f>D6L1203C5-D6L1203C7</f>
        <v>2.8229934756892488E-2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2.4797428220643729E-2</v>
      </c>
      <c r="X10" s="16" t="s">
        <v>36889</v>
      </c>
      <c r="Y10" s="33">
        <f>D6L1203C7-D6L1203C10</f>
        <v>3.432506536248759E-3</v>
      </c>
      <c r="Z10" s="16" t="s">
        <v>36890</v>
      </c>
      <c r="AA10" s="33">
        <f>CHOOSE(MIN(D6L1203C9,RUN_YEARS),B7L812C7,B7L812C16,B7L812C25,B7L812C34,B7L812C43)</f>
        <v>96437.6</v>
      </c>
      <c r="AB10" s="16" t="s">
        <v>36891</v>
      </c>
      <c r="AC10" s="33">
        <f>IF(D6L1203C12=0,0,D6L1203C10/D6L1203C12)</f>
        <v>2.5713443947841637E-7</v>
      </c>
      <c r="AD10" s="16" t="s">
        <v>36892</v>
      </c>
      <c r="AE10" s="33">
        <f>IF(D6L1203C5=0,0,D6L1203C10/D6L1203C5)</f>
        <v>0.43920449044943871</v>
      </c>
      <c r="AF10" s="16" t="s">
        <v>36893</v>
      </c>
      <c r="AG10" s="33">
        <f>CHOOSE(MIN(D6L1203C9,RUN_YEARS),B7L812C5,B7L812C14,B7L812C23,B7L812C32,B7L812C41)</f>
        <v>5134.2590448486135</v>
      </c>
      <c r="AH10" s="16" t="s">
        <v>36894</v>
      </c>
      <c r="AI10" s="33">
        <f>IF(D6L1203C15=0,0,D6L1203C11/D6L1203C15)</f>
        <v>6.6854954264388276E-7</v>
      </c>
      <c r="AJ10" s="16" t="s">
        <v>36895</v>
      </c>
      <c r="AK10" s="33">
        <f>IF(D6L1203C5=0,0,D6L1203C11/D6L1203C5)</f>
        <v>6.0795509550561296E-2</v>
      </c>
      <c r="AL10" s="16" t="s">
        <v>36896</v>
      </c>
      <c r="AM10" s="33">
        <f>D6L1203C8*CHOOSE(MIN(D6L1203C9,RUN_YEARS),B7L812C4,B7L812C13,B7L812C22,B7L812C31,B7L812C40)</f>
        <v>1.6773768555744099E-3</v>
      </c>
      <c r="AN10" s="16" t="s">
        <v>36897</v>
      </c>
      <c r="AO10" s="33">
        <f>D6L1203C8-D6L1203C18</f>
        <v>2.6552557901318077E-2</v>
      </c>
      <c r="AP10" s="16" t="s">
        <v>36898</v>
      </c>
      <c r="AQ10" s="33">
        <f>CHOOSE(MIN(D6L1203C9,RUN_YEARS),B7L812C2,B7L812C11,B7L812C20,B7L812C29,B7L812C38)</f>
        <v>152.83683718531208</v>
      </c>
      <c r="AR10" s="16" t="s">
        <v>36899</v>
      </c>
      <c r="AS10" s="33">
        <f>IF(D6L1203C20=0,0,D6L1203C18/D6L1203C20)</f>
        <v>1.0974951369483122E-5</v>
      </c>
      <c r="AT10" s="16" t="s">
        <v>36900</v>
      </c>
      <c r="AU10" s="33">
        <f>IF(D6L1203C5=0,0,D6L1203C18/D6L1203C5)</f>
        <v>2.9709187605629683E-2</v>
      </c>
      <c r="AV10" s="16" t="s">
        <v>36901</v>
      </c>
      <c r="AW10" s="33">
        <f>CHOOSE(MIN(D6L1203C9,RUN_YEARS),B7L812C1,B7L812C10,B7L812C19,B7L812C28,B7L812C37)</f>
        <v>2419.378182863748</v>
      </c>
      <c r="AX10" s="16" t="s">
        <v>36902</v>
      </c>
      <c r="AY10" s="33">
        <f>IF(D6L1203C23=0,0,D6L1203C19/D6L1203C23)</f>
        <v>1.0974951369483122E-5</v>
      </c>
      <c r="AZ10" s="16" t="s">
        <v>36903</v>
      </c>
      <c r="BA10" s="33">
        <f>IF(D6L1203C5=0,0,D6L1203C19/D6L1203C5)</f>
        <v>0.47029081239437032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6.0385100003159751E-3</v>
      </c>
      <c r="J11" s="16" t="s">
        <v>36926</v>
      </c>
      <c r="K11" s="21">
        <f>IF(FLOW_THRU_100PCT="Y",1,INDEX(VariabilityMatrix,D6L1204C1,D6L1204C9))</f>
        <v>0.59590198796625027</v>
      </c>
      <c r="L11" s="16" t="s">
        <v>36906</v>
      </c>
      <c r="M11" s="15">
        <f>IF(D6L1204C2&lt;&gt;0,D6L1204C2*D6L1204C4,D6L1204C3*D6L1204C4)</f>
        <v>3.5983601135423722E-3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1.7991800567711861E-3</v>
      </c>
      <c r="R11" s="16" t="s">
        <v>36908</v>
      </c>
      <c r="S11" s="15">
        <f>D6L1204C5-D6L1204C7</f>
        <v>1.7991800567711861E-3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1.5935548922839612E-3</v>
      </c>
      <c r="X11" s="16" t="s">
        <v>36910</v>
      </c>
      <c r="Y11" s="33">
        <f>D6L1204C7-D6L1204C10</f>
        <v>2.0562516448722492E-4</v>
      </c>
      <c r="Z11" s="16" t="s">
        <v>36911</v>
      </c>
      <c r="AA11" s="33">
        <f>CHOOSE(MIN(D6L1204C9,RUN_YEARS),B7L812C7,B7L812C16,B7L812C25,B7L812C34,B7L812C43)</f>
        <v>104037</v>
      </c>
      <c r="AB11" s="16" t="s">
        <v>36912</v>
      </c>
      <c r="AC11" s="33">
        <f>IF(D6L1204C12=0,0,D6L1204C10/D6L1204C12)</f>
        <v>1.5317193808779195E-8</v>
      </c>
      <c r="AD11" s="16" t="s">
        <v>36913</v>
      </c>
      <c r="AE11" s="33">
        <f>IF(D6L1204C5=0,0,D6L1204C10/D6L1204C5)</f>
        <v>0.44285586822915313</v>
      </c>
      <c r="AF11" s="16" t="s">
        <v>36914</v>
      </c>
      <c r="AG11" s="33">
        <f>CHOOSE(MIN(D6L1204C9,RUN_YEARS),B7L812C5,B7L812C14,B7L812C23,B7L812C32,B7L812C41)</f>
        <v>5163.2565803617654</v>
      </c>
      <c r="AH11" s="16" t="s">
        <v>36915</v>
      </c>
      <c r="AI11" s="33">
        <f>IF(D6L1204C15=0,0,D6L1204C11/D6L1204C15)</f>
        <v>3.9824703902825938E-8</v>
      </c>
      <c r="AJ11" s="16" t="s">
        <v>36916</v>
      </c>
      <c r="AK11" s="33">
        <f>IF(D6L1204C5=0,0,D6L1204C11/D6L1204C5)</f>
        <v>5.7144131770846894E-2</v>
      </c>
      <c r="AL11" s="16" t="s">
        <v>36917</v>
      </c>
      <c r="AM11" s="33">
        <f>D6L1204C8*CHOOSE(MIN(D6L1204C9,RUN_YEARS),B7L812C4,B7L812C13,B7L812C22,B7L812C31,B7L812C40)</f>
        <v>1.2305628072948395E-4</v>
      </c>
      <c r="AN11" s="16" t="s">
        <v>36918</v>
      </c>
      <c r="AO11" s="33">
        <f>D6L1204C8-D6L1204C18</f>
        <v>1.6761237760417021E-3</v>
      </c>
      <c r="AP11" s="16" t="s">
        <v>36919</v>
      </c>
      <c r="AQ11" s="33">
        <f>CHOOSE(MIN(D6L1204C9,RUN_YEARS),B7L812C2,B7L812C11,B7L812C20,B7L812C29,B7L812C38)</f>
        <v>177.08940269838197</v>
      </c>
      <c r="AR11" s="16" t="s">
        <v>36920</v>
      </c>
      <c r="AS11" s="33">
        <f>IF(D6L1204C20=0,0,D6L1204C18/D6L1204C20)</f>
        <v>6.9488223944756856E-7</v>
      </c>
      <c r="AT11" s="16" t="s">
        <v>36921</v>
      </c>
      <c r="AU11" s="33">
        <f>IF(D6L1204C5=0,0,D6L1204C18/D6L1204C5)</f>
        <v>3.4197878157431645E-2</v>
      </c>
      <c r="AV11" s="16" t="s">
        <v>36922</v>
      </c>
      <c r="AW11" s="33">
        <f>CHOOSE(MIN(D6L1204C9,RUN_YEARS),B7L812C1,B7L812C10,B7L812C19,B7L812C28,B7L812C37)</f>
        <v>2412.0975913475941</v>
      </c>
      <c r="AX11" s="16" t="s">
        <v>36923</v>
      </c>
      <c r="AY11" s="33">
        <f>IF(D6L1204C23=0,0,D6L1204C19/D6L1204C23)</f>
        <v>6.9488223944756846E-7</v>
      </c>
      <c r="AZ11" s="16" t="s">
        <v>36924</v>
      </c>
      <c r="BA11" s="33">
        <f>IF(D6L1204C5=0,0,D6L1204C19/D6L1204C5)</f>
        <v>0.46580212184256836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5.5658850990481366</v>
      </c>
      <c r="J12" s="16" t="s">
        <v>36947</v>
      </c>
      <c r="K12" s="21">
        <f>IF(FLOW_THRU_100PCT="Y",1,INDEX(VariabilityMatrix,D6L1205C1,D6L1205C9))</f>
        <v>0.26218667313415128</v>
      </c>
      <c r="L12" s="16" t="s">
        <v>36927</v>
      </c>
      <c r="M12" s="15">
        <f>IF(D6L1205C2&lt;&gt;0,D6L1205C2*D6L1205C4,D6L1205C3*D6L1205C4)</f>
        <v>1.459300897166377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0.7296504485831885</v>
      </c>
      <c r="R12" s="16" t="s">
        <v>36929</v>
      </c>
      <c r="S12" s="15">
        <f>D6L1205C5-D6L1205C7</f>
        <v>0.7296504485831885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0.64093150695236734</v>
      </c>
      <c r="X12" s="16" t="s">
        <v>36931</v>
      </c>
      <c r="Y12" s="33">
        <f>D6L1205C7-D6L1205C10</f>
        <v>8.8718941630821169E-2</v>
      </c>
      <c r="Z12" s="16" t="s">
        <v>36932</v>
      </c>
      <c r="AA12" s="33">
        <f>CHOOSE(MIN(D6L1205C9,RUN_YEARS),B7L812C7,B7L812C16,B7L812C25,B7L812C34,B7L812C43)</f>
        <v>96437.6</v>
      </c>
      <c r="AB12" s="16" t="s">
        <v>36933</v>
      </c>
      <c r="AC12" s="33">
        <f>IF(D6L1205C12=0,0,D6L1205C10/D6L1205C12)</f>
        <v>6.6460748396099371E-6</v>
      </c>
      <c r="AD12" s="16" t="s">
        <v>36934</v>
      </c>
      <c r="AE12" s="33">
        <f>IF(D6L1205C5=0,0,D6L1205C10/D6L1205C5)</f>
        <v>0.43920449044943871</v>
      </c>
      <c r="AF12" s="16" t="s">
        <v>36935</v>
      </c>
      <c r="AG12" s="33">
        <f>CHOOSE(MIN(D6L1205C9,RUN_YEARS),B7L812C5,B7L812C14,B7L812C23,B7L812C32,B7L812C41)</f>
        <v>5134.2590448486135</v>
      </c>
      <c r="AH12" s="16" t="s">
        <v>36936</v>
      </c>
      <c r="AI12" s="33">
        <f>IF(D6L1205C15=0,0,D6L1205C11/D6L1205C15)</f>
        <v>1.7279794582985849E-5</v>
      </c>
      <c r="AJ12" s="16" t="s">
        <v>36937</v>
      </c>
      <c r="AK12" s="33">
        <f>IF(D6L1205C5=0,0,D6L1205C11/D6L1205C5)</f>
        <v>6.0795509550561316E-2</v>
      </c>
      <c r="AL12" s="16" t="s">
        <v>36938</v>
      </c>
      <c r="AM12" s="33">
        <f>D6L1205C8*CHOOSE(MIN(D6L1205C9,RUN_YEARS),B7L812C4,B7L812C13,B7L812C22,B7L812C31,B7L812C40)</f>
        <v>4.3354644126979605E-2</v>
      </c>
      <c r="AN12" s="16" t="s">
        <v>36939</v>
      </c>
      <c r="AO12" s="33">
        <f>D6L1205C8-D6L1205C18</f>
        <v>0.68629580445620886</v>
      </c>
      <c r="AP12" s="16" t="s">
        <v>36940</v>
      </c>
      <c r="AQ12" s="33">
        <f>CHOOSE(MIN(D6L1205C9,RUN_YEARS),B7L812C2,B7L812C11,B7L812C20,B7L812C29,B7L812C38)</f>
        <v>152.83683718531208</v>
      </c>
      <c r="AR12" s="16" t="s">
        <v>36941</v>
      </c>
      <c r="AS12" s="33">
        <f>IF(D6L1205C20=0,0,D6L1205C18/D6L1205C20)</f>
        <v>2.8366619543698638E-4</v>
      </c>
      <c r="AT12" s="16" t="s">
        <v>36942</v>
      </c>
      <c r="AU12" s="33">
        <f>IF(D6L1205C5=0,0,D6L1205C18/D6L1205C5)</f>
        <v>2.9709187605629683E-2</v>
      </c>
      <c r="AV12" s="16" t="s">
        <v>36943</v>
      </c>
      <c r="AW12" s="33">
        <f>CHOOSE(MIN(D6L1205C9,RUN_YEARS),B7L812C1,B7L812C10,B7L812C19,B7L812C28,B7L812C37)</f>
        <v>2419.378182863748</v>
      </c>
      <c r="AX12" s="16" t="s">
        <v>36944</v>
      </c>
      <c r="AY12" s="33">
        <f>IF(D6L1205C23=0,0,D6L1205C19/D6L1205C23)</f>
        <v>2.8366619543698638E-4</v>
      </c>
      <c r="AZ12" s="16" t="s">
        <v>36945</v>
      </c>
      <c r="BA12" s="33">
        <f>IF(D6L1205C5=0,0,D6L1205C19/D6L1205C5)</f>
        <v>0.47029081239437026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2.4956543264490754</v>
      </c>
      <c r="J13" s="16" t="s">
        <v>36968</v>
      </c>
      <c r="K13" s="21">
        <f>IF(FLOW_THRU_100PCT="Y",1,INDEX(VariabilityMatrix,D6L1206C1,D6L1206C9))</f>
        <v>0.59732288155061353</v>
      </c>
      <c r="L13" s="16" t="s">
        <v>36948</v>
      </c>
      <c r="M13" s="15">
        <f>IF(D6L1206C2&lt;&gt;0,D6L1206C2*D6L1206C4,D6L1206C3*D6L1206C4)</f>
        <v>1.4907114336288172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0.7453557168144086</v>
      </c>
      <c r="R13" s="16" t="s">
        <v>36950</v>
      </c>
      <c r="S13" s="15">
        <f>D6L1206C5-D6L1206C7</f>
        <v>0.7453557168144086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0.65472715561409689</v>
      </c>
      <c r="X13" s="16" t="s">
        <v>36952</v>
      </c>
      <c r="Y13" s="33">
        <f>D6L1206C7-D6L1206C10</f>
        <v>9.0628561200311708E-2</v>
      </c>
      <c r="Z13" s="16" t="s">
        <v>36953</v>
      </c>
      <c r="AA13" s="33">
        <f>CHOOSE(MIN(D6L1206C9,RUN_YEARS),B7L812C7,B7L812C16,B7L812C25,B7L812C34,B7L812C43)</f>
        <v>96437.6</v>
      </c>
      <c r="AB13" s="16" t="s">
        <v>36954</v>
      </c>
      <c r="AC13" s="33">
        <f>IF(D6L1206C12=0,0,D6L1206C10/D6L1206C12)</f>
        <v>6.7891274317703553E-6</v>
      </c>
      <c r="AD13" s="16" t="s">
        <v>36955</v>
      </c>
      <c r="AE13" s="33">
        <f>IF(D6L1206C5=0,0,D6L1206C10/D6L1206C5)</f>
        <v>0.43920449044943866</v>
      </c>
      <c r="AF13" s="16" t="s">
        <v>36956</v>
      </c>
      <c r="AG13" s="33">
        <f>CHOOSE(MIN(D6L1206C9,RUN_YEARS),B7L812C5,B7L812C14,B7L812C23,B7L812C32,B7L812C41)</f>
        <v>5134.2590448486135</v>
      </c>
      <c r="AH13" s="16" t="s">
        <v>36957</v>
      </c>
      <c r="AI13" s="33">
        <f>IF(D6L1206C15=0,0,D6L1206C11/D6L1206C15)</f>
        <v>1.7651731322602937E-5</v>
      </c>
      <c r="AJ13" s="16" t="s">
        <v>36958</v>
      </c>
      <c r="AK13" s="33">
        <f>IF(D6L1206C5=0,0,D6L1206C11/D6L1206C5)</f>
        <v>6.0795509550561316E-2</v>
      </c>
      <c r="AL13" s="16" t="s">
        <v>36959</v>
      </c>
      <c r="AM13" s="33">
        <f>D6L1206C8*CHOOSE(MIN(D6L1206C9,RUN_YEARS),B7L812C4,B7L812C13,B7L812C22,B7L812C31,B7L812C40)</f>
        <v>4.4287825647535715E-2</v>
      </c>
      <c r="AN13" s="16" t="s">
        <v>36960</v>
      </c>
      <c r="AO13" s="33">
        <f>D6L1206C8-D6L1206C18</f>
        <v>0.70106789116687285</v>
      </c>
      <c r="AP13" s="16" t="s">
        <v>36961</v>
      </c>
      <c r="AQ13" s="33">
        <f>CHOOSE(MIN(D6L1206C9,RUN_YEARS),B7L812C2,B7L812C11,B7L812C20,B7L812C29,B7L812C38)</f>
        <v>152.83683718531208</v>
      </c>
      <c r="AR13" s="16" t="s">
        <v>36962</v>
      </c>
      <c r="AS13" s="33">
        <f>IF(D6L1206C20=0,0,D6L1206C18/D6L1206C20)</f>
        <v>2.8977193236364525E-4</v>
      </c>
      <c r="AT13" s="16" t="s">
        <v>36963</v>
      </c>
      <c r="AU13" s="33">
        <f>IF(D6L1206C5=0,0,D6L1206C18/D6L1206C5)</f>
        <v>2.9709187605629687E-2</v>
      </c>
      <c r="AV13" s="16" t="s">
        <v>36964</v>
      </c>
      <c r="AW13" s="33">
        <f>CHOOSE(MIN(D6L1206C9,RUN_YEARS),B7L812C1,B7L812C10,B7L812C19,B7L812C28,B7L812C37)</f>
        <v>2419.378182863748</v>
      </c>
      <c r="AX13" s="16" t="s">
        <v>36965</v>
      </c>
      <c r="AY13" s="33">
        <f>IF(D6L1206C23=0,0,D6L1206C19/D6L1206C23)</f>
        <v>2.8977193236364519E-4</v>
      </c>
      <c r="AZ13" s="16" t="s">
        <v>36966</v>
      </c>
      <c r="BA13" s="33">
        <f>IF(D6L1206C5=0,0,D6L1206C19/D6L1206C5)</f>
        <v>0.47029081239437032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3.1069652012798956E-2</v>
      </c>
      <c r="J14" s="16" t="s">
        <v>36989</v>
      </c>
      <c r="K14" s="21">
        <f>IF(FLOW_THRU_100PCT="Y",1,INDEX(VariabilityMatrix,D6L1207C1,D6L1207C9))</f>
        <v>0.59590198796625027</v>
      </c>
      <c r="L14" s="16" t="s">
        <v>36969</v>
      </c>
      <c r="M14" s="15">
        <f>IF(D6L1207C2&lt;&gt;0,D6L1207C2*D6L1207C4,D6L1207C3*D6L1207C4)</f>
        <v>1.8514467399846506E-2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9.2572336999232532E-3</v>
      </c>
      <c r="R14" s="16" t="s">
        <v>36971</v>
      </c>
      <c r="S14" s="15">
        <f>D6L1207C5-D6L1207C7</f>
        <v>9.2572336999232532E-3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8.1992405351593751E-3</v>
      </c>
      <c r="X14" s="16" t="s">
        <v>36973</v>
      </c>
      <c r="Y14" s="33">
        <f>D6L1207C7-D6L1207C10</f>
        <v>1.057993164763878E-3</v>
      </c>
      <c r="Z14" s="16" t="s">
        <v>36974</v>
      </c>
      <c r="AA14" s="33">
        <f>CHOOSE(MIN(D6L1207C9,RUN_YEARS),B7L812C7,B7L812C16,B7L812C25,B7L812C34,B7L812C43)</f>
        <v>104037</v>
      </c>
      <c r="AB14" s="16" t="s">
        <v>36975</v>
      </c>
      <c r="AC14" s="33">
        <f>IF(D6L1207C12=0,0,D6L1207C10/D6L1207C12)</f>
        <v>7.8810812837349941E-8</v>
      </c>
      <c r="AD14" s="16" t="s">
        <v>36976</v>
      </c>
      <c r="AE14" s="33">
        <f>IF(D6L1207C5=0,0,D6L1207C10/D6L1207C5)</f>
        <v>0.44285586822915307</v>
      </c>
      <c r="AF14" s="16" t="s">
        <v>36977</v>
      </c>
      <c r="AG14" s="33">
        <f>CHOOSE(MIN(D6L1207C9,RUN_YEARS),B7L812C5,B7L812C14,B7L812C23,B7L812C32,B7L812C41)</f>
        <v>5163.2565803617654</v>
      </c>
      <c r="AH14" s="16" t="s">
        <v>36978</v>
      </c>
      <c r="AI14" s="33">
        <f>IF(D6L1207C15=0,0,D6L1207C11/D6L1207C15)</f>
        <v>2.0490811337711004E-7</v>
      </c>
      <c r="AJ14" s="16" t="s">
        <v>36979</v>
      </c>
      <c r="AK14" s="33">
        <f>IF(D6L1207C5=0,0,D6L1207C11/D6L1207C5)</f>
        <v>5.7144131770846901E-2</v>
      </c>
      <c r="AL14" s="16" t="s">
        <v>36980</v>
      </c>
      <c r="AM14" s="33">
        <f>D6L1207C8*CHOOSE(MIN(D6L1207C9,RUN_YEARS),B7L812C4,B7L812C13,B7L812C22,B7L812C31,B7L812C40)</f>
        <v>6.3315550028969112E-4</v>
      </c>
      <c r="AN14" s="16" t="s">
        <v>36981</v>
      </c>
      <c r="AO14" s="33">
        <f>D6L1207C8-D6L1207C18</f>
        <v>8.6240781996335617E-3</v>
      </c>
      <c r="AP14" s="16" t="s">
        <v>36982</v>
      </c>
      <c r="AQ14" s="33">
        <f>CHOOSE(MIN(D6L1207C9,RUN_YEARS),B7L812C2,B7L812C11,B7L812C20,B7L812C29,B7L812C38)</f>
        <v>177.08940269838197</v>
      </c>
      <c r="AR14" s="16" t="s">
        <v>36983</v>
      </c>
      <c r="AS14" s="33">
        <f>IF(D6L1207C20=0,0,D6L1207C18/D6L1207C20)</f>
        <v>3.5753438130235228E-6</v>
      </c>
      <c r="AT14" s="16" t="s">
        <v>36984</v>
      </c>
      <c r="AU14" s="33">
        <f>IF(D6L1207C5=0,0,D6L1207C18/D6L1207C5)</f>
        <v>3.4197878157431645E-2</v>
      </c>
      <c r="AV14" s="16" t="s">
        <v>36985</v>
      </c>
      <c r="AW14" s="33">
        <f>CHOOSE(MIN(D6L1207C9,RUN_YEARS),B7L812C1,B7L812C10,B7L812C19,B7L812C28,B7L812C37)</f>
        <v>2412.0975913475941</v>
      </c>
      <c r="AX14" s="16" t="s">
        <v>36986</v>
      </c>
      <c r="AY14" s="33">
        <f>IF(D6L1207C23=0,0,D6L1207C19/D6L1207C23)</f>
        <v>3.5753438130235228E-6</v>
      </c>
      <c r="AZ14" s="16" t="s">
        <v>36987</v>
      </c>
      <c r="BA14" s="33">
        <f>IF(D6L1207C5=0,0,D6L1207C19/D6L1207C5)</f>
        <v>0.46580212184256836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7.7252446372757444E-3</v>
      </c>
      <c r="J15" s="16" t="s">
        <v>37010</v>
      </c>
      <c r="K15" s="21">
        <f>IF(FLOW_THRU_100PCT="Y",1,INDEX(VariabilityMatrix,D6L1208C1,D6L1208C9))</f>
        <v>0.59590198796625027</v>
      </c>
      <c r="L15" s="16" t="s">
        <v>36990</v>
      </c>
      <c r="M15" s="15">
        <f>IF(D6L1208C2&lt;&gt;0,D6L1208C2*D6L1208C4,D6L1208C3*D6L1208C4)</f>
        <v>4.60348863687823E-3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2.301744318439115E-3</v>
      </c>
      <c r="R15" s="16" t="s">
        <v>36992</v>
      </c>
      <c r="S15" s="15">
        <f>D6L1208C5-D6L1208C7</f>
        <v>2.301744318439115E-3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2.0386819571677492E-3</v>
      </c>
      <c r="X15" s="16" t="s">
        <v>36994</v>
      </c>
      <c r="Y15" s="33">
        <f>D6L1208C7-D6L1208C10</f>
        <v>2.6306236127136579E-4</v>
      </c>
      <c r="Z15" s="16" t="s">
        <v>36995</v>
      </c>
      <c r="AA15" s="33">
        <f>CHOOSE(MIN(D6L1208C9,RUN_YEARS),B7L812C7,B7L812C16,B7L812C25,B7L812C34,B7L812C43)</f>
        <v>104037</v>
      </c>
      <c r="AB15" s="16" t="s">
        <v>36996</v>
      </c>
      <c r="AC15" s="33">
        <f>IF(D6L1208C12=0,0,D6L1208C10/D6L1208C12)</f>
        <v>1.959573956542143E-8</v>
      </c>
      <c r="AD15" s="16" t="s">
        <v>36997</v>
      </c>
      <c r="AE15" s="33">
        <f>IF(D6L1208C5=0,0,D6L1208C10/D6L1208C5)</f>
        <v>0.44285586822915313</v>
      </c>
      <c r="AF15" s="16" t="s">
        <v>36998</v>
      </c>
      <c r="AG15" s="33">
        <f>CHOOSE(MIN(D6L1208C9,RUN_YEARS),B7L812C5,B7L812C14,B7L812C23,B7L812C32,B7L812C41)</f>
        <v>5163.2565803617654</v>
      </c>
      <c r="AH15" s="16" t="s">
        <v>36999</v>
      </c>
      <c r="AI15" s="33">
        <f>IF(D6L1208C15=0,0,D6L1208C11/D6L1208C15)</f>
        <v>5.0948922870095726E-8</v>
      </c>
      <c r="AJ15" s="16" t="s">
        <v>37000</v>
      </c>
      <c r="AK15" s="33">
        <f>IF(D6L1208C5=0,0,D6L1208C11/D6L1208C5)</f>
        <v>5.7144131770846866E-2</v>
      </c>
      <c r="AL15" s="16" t="s">
        <v>37001</v>
      </c>
      <c r="AM15" s="33">
        <f>D6L1208C8*CHOOSE(MIN(D6L1208C9,RUN_YEARS),B7L812C4,B7L812C13,B7L812C22,B7L812C31,B7L812C40)</f>
        <v>1.5742954350308279E-4</v>
      </c>
      <c r="AN15" s="16" t="s">
        <v>37002</v>
      </c>
      <c r="AO15" s="33">
        <f>D6L1208C8-D6L1208C18</f>
        <v>2.144314774936032E-3</v>
      </c>
      <c r="AP15" s="16" t="s">
        <v>37003</v>
      </c>
      <c r="AQ15" s="33">
        <f>CHOOSE(MIN(D6L1208C9,RUN_YEARS),B7L812C2,B7L812C11,B7L812C20,B7L812C29,B7L812C38)</f>
        <v>177.08940269838197</v>
      </c>
      <c r="AR15" s="16" t="s">
        <v>37004</v>
      </c>
      <c r="AS15" s="33">
        <f>IF(D6L1208C20=0,0,D6L1208C18/D6L1208C20)</f>
        <v>8.8898342365079975E-7</v>
      </c>
      <c r="AT15" s="16" t="s">
        <v>37005</v>
      </c>
      <c r="AU15" s="33">
        <f>IF(D6L1208C5=0,0,D6L1208C18/D6L1208C5)</f>
        <v>3.4197878157431645E-2</v>
      </c>
      <c r="AV15" s="16" t="s">
        <v>37006</v>
      </c>
      <c r="AW15" s="33">
        <f>CHOOSE(MIN(D6L1208C9,RUN_YEARS),B7L812C1,B7L812C10,B7L812C19,B7L812C28,B7L812C37)</f>
        <v>2412.0975913475941</v>
      </c>
      <c r="AX15" s="16" t="s">
        <v>37007</v>
      </c>
      <c r="AY15" s="33">
        <f>IF(D6L1208C23=0,0,D6L1208C19/D6L1208C23)</f>
        <v>8.8898342365079986E-7</v>
      </c>
      <c r="AZ15" s="16" t="s">
        <v>37008</v>
      </c>
      <c r="BA15" s="33">
        <f>IF(D6L1208C5=0,0,D6L1208C19/D6L1208C5)</f>
        <v>0.46580212184256831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2.877569290653367E-2</v>
      </c>
      <c r="J16" s="16" t="s">
        <v>37031</v>
      </c>
      <c r="K16" s="21">
        <f>IF(FLOW_THRU_100PCT="Y",1,INDEX(VariabilityMatrix,D6L1209C1,D6L1209C9))</f>
        <v>0.59590198796625027</v>
      </c>
      <c r="L16" s="16" t="s">
        <v>37011</v>
      </c>
      <c r="M16" s="15">
        <f>IF(D6L1209C2&lt;&gt;0,D6L1209C2*D6L1209C4,D6L1209C3*D6L1209C4)</f>
        <v>1.714749260810974E-2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8.57374630405487E-3</v>
      </c>
      <c r="R16" s="16" t="s">
        <v>37013</v>
      </c>
      <c r="S16" s="15">
        <f>D6L1209C5-D6L1209C7</f>
        <v>8.57374630405487E-3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7.5938677269174245E-3</v>
      </c>
      <c r="X16" s="16" t="s">
        <v>37015</v>
      </c>
      <c r="Y16" s="33">
        <f>D6L1209C7-D6L1209C10</f>
        <v>9.7987857713744547E-4</v>
      </c>
      <c r="Z16" s="16" t="s">
        <v>37016</v>
      </c>
      <c r="AA16" s="33">
        <f>CHOOSE(MIN(D6L1209C9,RUN_YEARS),B7L812C7,B7L812C16,B7L812C25,B7L812C34,B7L812C43)</f>
        <v>104037</v>
      </c>
      <c r="AB16" s="16" t="s">
        <v>37017</v>
      </c>
      <c r="AC16" s="33">
        <f>IF(D6L1209C12=0,0,D6L1209C10/D6L1209C12)</f>
        <v>7.299199060831651E-8</v>
      </c>
      <c r="AD16" s="16" t="s">
        <v>37018</v>
      </c>
      <c r="AE16" s="33">
        <f>IF(D6L1209C5=0,0,D6L1209C10/D6L1209C5)</f>
        <v>0.44285586822915313</v>
      </c>
      <c r="AF16" s="16" t="s">
        <v>37019</v>
      </c>
      <c r="AG16" s="33">
        <f>CHOOSE(MIN(D6L1209C9,RUN_YEARS),B7L812C5,B7L812C14,B7L812C23,B7L812C32,B7L812C41)</f>
        <v>5163.2565803617654</v>
      </c>
      <c r="AH16" s="16" t="s">
        <v>37020</v>
      </c>
      <c r="AI16" s="33">
        <f>IF(D6L1209C15=0,0,D6L1209C11/D6L1209C15)</f>
        <v>1.8977917558162292E-7</v>
      </c>
      <c r="AJ16" s="16" t="s">
        <v>37021</v>
      </c>
      <c r="AK16" s="33">
        <f>IF(D6L1209C5=0,0,D6L1209C11/D6L1209C5)</f>
        <v>5.7144131770846859E-2</v>
      </c>
      <c r="AL16" s="16" t="s">
        <v>37022</v>
      </c>
      <c r="AM16" s="33">
        <f>D6L1209C8*CHOOSE(MIN(D6L1209C9,RUN_YEARS),B7L812C4,B7L812C13,B7L812C22,B7L812C31,B7L812C40)</f>
        <v>5.864078629175967E-4</v>
      </c>
      <c r="AN16" s="16" t="s">
        <v>37023</v>
      </c>
      <c r="AO16" s="33">
        <f>D6L1209C8-D6L1209C18</f>
        <v>7.9873384411372726E-3</v>
      </c>
      <c r="AP16" s="16" t="s">
        <v>37024</v>
      </c>
      <c r="AQ16" s="33">
        <f>CHOOSE(MIN(D6L1209C9,RUN_YEARS),B7L812C2,B7L812C11,B7L812C20,B7L812C29,B7L812C38)</f>
        <v>177.08940269838197</v>
      </c>
      <c r="AR16" s="16" t="s">
        <v>37025</v>
      </c>
      <c r="AS16" s="33">
        <f>IF(D6L1209C20=0,0,D6L1209C18/D6L1209C20)</f>
        <v>3.3113662025071281E-6</v>
      </c>
      <c r="AT16" s="16" t="s">
        <v>37026</v>
      </c>
      <c r="AU16" s="33">
        <f>IF(D6L1209C5=0,0,D6L1209C18/D6L1209C5)</f>
        <v>3.4197878157431645E-2</v>
      </c>
      <c r="AV16" s="16" t="s">
        <v>37027</v>
      </c>
      <c r="AW16" s="33">
        <f>CHOOSE(MIN(D6L1209C9,RUN_YEARS),B7L812C1,B7L812C10,B7L812C19,B7L812C28,B7L812C37)</f>
        <v>2412.0975913475941</v>
      </c>
      <c r="AX16" s="16" t="s">
        <v>37028</v>
      </c>
      <c r="AY16" s="33">
        <f>IF(D6L1209C23=0,0,D6L1209C19/D6L1209C23)</f>
        <v>3.3113662025071277E-6</v>
      </c>
      <c r="AZ16" s="16" t="s">
        <v>37029</v>
      </c>
      <c r="BA16" s="33">
        <f>IF(D6L1209C5=0,0,D6L1209C19/D6L1209C5)</f>
        <v>0.46580212184256831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1.8655285084775052E-2</v>
      </c>
      <c r="J17" s="16" t="s">
        <v>37052</v>
      </c>
      <c r="K17" s="21">
        <f>IF(FLOW_THRU_100PCT="Y",1,INDEX(VariabilityMatrix,D6L1210C1,D6L1210C9))</f>
        <v>0.59590198796625027</v>
      </c>
      <c r="L17" s="16" t="s">
        <v>37032</v>
      </c>
      <c r="M17" s="15">
        <f>IF(D6L1210C2&lt;&gt;0,D6L1210C2*D6L1210C4,D6L1210C3*D6L1210C4)</f>
        <v>1.111672146809459E-2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5.5583607340472952E-3</v>
      </c>
      <c r="R17" s="16" t="s">
        <v>37034</v>
      </c>
      <c r="S17" s="15">
        <f>D6L1210C5-D6L1210C7</f>
        <v>5.5583607340472952E-3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4.9231053376146954E-3</v>
      </c>
      <c r="X17" s="16" t="s">
        <v>37036</v>
      </c>
      <c r="Y17" s="33">
        <f>D6L1210C7-D6L1210C10</f>
        <v>6.3525539643259979E-4</v>
      </c>
      <c r="Z17" s="16" t="s">
        <v>37037</v>
      </c>
      <c r="AA17" s="33">
        <f>CHOOSE(MIN(D6L1210C9,RUN_YEARS),B7L812C7,B7L812C16,B7L812C25,B7L812C34,B7L812C43)</f>
        <v>104037</v>
      </c>
      <c r="AB17" s="16" t="s">
        <v>37038</v>
      </c>
      <c r="AC17" s="33">
        <f>IF(D6L1210C12=0,0,D6L1210C10/D6L1210C12)</f>
        <v>4.7320716068463098E-8</v>
      </c>
      <c r="AD17" s="16" t="s">
        <v>37039</v>
      </c>
      <c r="AE17" s="33">
        <f>IF(D6L1210C5=0,0,D6L1210C10/D6L1210C5)</f>
        <v>0.44285586822915313</v>
      </c>
      <c r="AF17" s="16" t="s">
        <v>37040</v>
      </c>
      <c r="AG17" s="33">
        <f>CHOOSE(MIN(D6L1210C9,RUN_YEARS),B7L812C5,B7L812C14,B7L812C23,B7L812C32,B7L812C41)</f>
        <v>5163.2565803617654</v>
      </c>
      <c r="AH17" s="16" t="s">
        <v>37041</v>
      </c>
      <c r="AI17" s="33">
        <f>IF(D6L1210C15=0,0,D6L1210C11/D6L1210C15)</f>
        <v>1.2303386177800414E-7</v>
      </c>
      <c r="AJ17" s="16" t="s">
        <v>37042</v>
      </c>
      <c r="AK17" s="33">
        <f>IF(D6L1210C5=0,0,D6L1210C11/D6L1210C5)</f>
        <v>5.7144131770846894E-2</v>
      </c>
      <c r="AL17" s="16" t="s">
        <v>37043</v>
      </c>
      <c r="AM17" s="33">
        <f>D6L1210C8*CHOOSE(MIN(D6L1210C9,RUN_YEARS),B7L812C4,B7L812C13,B7L812C22,B7L812C31,B7L812C40)</f>
        <v>3.8016828627600346E-4</v>
      </c>
      <c r="AN17" s="16" t="s">
        <v>37044</v>
      </c>
      <c r="AO17" s="33">
        <f>D6L1210C8-D6L1210C18</f>
        <v>5.1781924477712921E-3</v>
      </c>
      <c r="AP17" s="16" t="s">
        <v>37045</v>
      </c>
      <c r="AQ17" s="33">
        <f>CHOOSE(MIN(D6L1210C9,RUN_YEARS),B7L812C2,B7L812C11,B7L812C20,B7L812C29,B7L812C38)</f>
        <v>177.08940269838197</v>
      </c>
      <c r="AR17" s="16" t="s">
        <v>37046</v>
      </c>
      <c r="AS17" s="33">
        <f>IF(D6L1210C20=0,0,D6L1210C18/D6L1210C20)</f>
        <v>2.1467590972877393E-6</v>
      </c>
      <c r="AT17" s="16" t="s">
        <v>37047</v>
      </c>
      <c r="AU17" s="33">
        <f>IF(D6L1210C5=0,0,D6L1210C18/D6L1210C5)</f>
        <v>3.4197878157431645E-2</v>
      </c>
      <c r="AV17" s="16" t="s">
        <v>37048</v>
      </c>
      <c r="AW17" s="33">
        <f>CHOOSE(MIN(D6L1210C9,RUN_YEARS),B7L812C1,B7L812C10,B7L812C19,B7L812C28,B7L812C37)</f>
        <v>2412.0975913475941</v>
      </c>
      <c r="AX17" s="16" t="s">
        <v>37049</v>
      </c>
      <c r="AY17" s="33">
        <f>IF(D6L1210C23=0,0,D6L1210C19/D6L1210C23)</f>
        <v>2.1467590972877397E-6</v>
      </c>
      <c r="AZ17" s="16" t="s">
        <v>37050</v>
      </c>
      <c r="BA17" s="33">
        <f>IF(D6L1210C5=0,0,D6L1210C19/D6L1210C5)</f>
        <v>0.46580212184256836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2.597571340918045E-3</v>
      </c>
      <c r="J18" s="16" t="s">
        <v>37073</v>
      </c>
      <c r="K18" s="21">
        <f>IF(FLOW_THRU_100PCT="Y",1,INDEX(VariabilityMatrix,D6L1211C1,D6L1211C9))</f>
        <v>0.59590198796625027</v>
      </c>
      <c r="L18" s="16" t="s">
        <v>37053</v>
      </c>
      <c r="M18" s="15">
        <f>IF(D6L1211C2&lt;&gt;0,D6L1211C2*D6L1211C4,D6L1211C3*D6L1211C4)</f>
        <v>1.5478979259372213E-3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7.7394896296861066E-4</v>
      </c>
      <c r="R18" s="16" t="s">
        <v>37055</v>
      </c>
      <c r="S18" s="15">
        <f>D6L1211C5-D6L1211C7</f>
        <v>7.7394896296861066E-4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6.8549567992103348E-4</v>
      </c>
      <c r="X18" s="16" t="s">
        <v>37057</v>
      </c>
      <c r="Y18" s="33">
        <f>D6L1211C7-D6L1211C10</f>
        <v>8.8453283047577186E-5</v>
      </c>
      <c r="Z18" s="16" t="s">
        <v>37058</v>
      </c>
      <c r="AA18" s="33">
        <f>CHOOSE(MIN(D6L1211C9,RUN_YEARS),B7L812C7,B7L812C16,B7L812C25,B7L812C34,B7L812C43)</f>
        <v>104037</v>
      </c>
      <c r="AB18" s="16" t="s">
        <v>37059</v>
      </c>
      <c r="AC18" s="33">
        <f>IF(D6L1211C12=0,0,D6L1211C10/D6L1211C12)</f>
        <v>6.5889604652290387E-9</v>
      </c>
      <c r="AD18" s="16" t="s">
        <v>37060</v>
      </c>
      <c r="AE18" s="33">
        <f>IF(D6L1211C5=0,0,D6L1211C10/D6L1211C5)</f>
        <v>0.44285586822915313</v>
      </c>
      <c r="AF18" s="16" t="s">
        <v>37061</v>
      </c>
      <c r="AG18" s="33">
        <f>CHOOSE(MIN(D6L1211C9,RUN_YEARS),B7L812C5,B7L812C14,B7L812C23,B7L812C32,B7L812C41)</f>
        <v>5163.2565803617654</v>
      </c>
      <c r="AH18" s="16" t="s">
        <v>37062</v>
      </c>
      <c r="AI18" s="33">
        <f>IF(D6L1211C15=0,0,D6L1211C11/D6L1211C15)</f>
        <v>1.7131297209595515E-8</v>
      </c>
      <c r="AJ18" s="16" t="s">
        <v>37063</v>
      </c>
      <c r="AK18" s="33">
        <f>IF(D6L1211C5=0,0,D6L1211C11/D6L1211C5)</f>
        <v>5.7144131770846894E-2</v>
      </c>
      <c r="AL18" s="16" t="s">
        <v>37064</v>
      </c>
      <c r="AM18" s="33">
        <f>D6L1211C8*CHOOSE(MIN(D6L1211C9,RUN_YEARS),B7L812C4,B7L812C13,B7L812C22,B7L812C31,B7L812C40)</f>
        <v>5.2934824671342247E-5</v>
      </c>
      <c r="AN18" s="16" t="s">
        <v>37065</v>
      </c>
      <c r="AO18" s="33">
        <f>D6L1211C8-D6L1211C18</f>
        <v>7.2101413829726846E-4</v>
      </c>
      <c r="AP18" s="16" t="s">
        <v>37066</v>
      </c>
      <c r="AQ18" s="33">
        <f>CHOOSE(MIN(D6L1211C9,RUN_YEARS),B7L812C2,B7L812C11,B7L812C20,B7L812C29,B7L812C38)</f>
        <v>177.08940269838197</v>
      </c>
      <c r="AR18" s="16" t="s">
        <v>37067</v>
      </c>
      <c r="AS18" s="33">
        <f>IF(D6L1211C20=0,0,D6L1211C18/D6L1211C20)</f>
        <v>2.9891582367297633E-7</v>
      </c>
      <c r="AT18" s="16" t="s">
        <v>37068</v>
      </c>
      <c r="AU18" s="33">
        <f>IF(D6L1211C5=0,0,D6L1211C18/D6L1211C5)</f>
        <v>3.4197878157431645E-2</v>
      </c>
      <c r="AV18" s="16" t="s">
        <v>37069</v>
      </c>
      <c r="AW18" s="33">
        <f>CHOOSE(MIN(D6L1211C9,RUN_YEARS),B7L812C1,B7L812C10,B7L812C19,B7L812C28,B7L812C37)</f>
        <v>2412.0975913475941</v>
      </c>
      <c r="AX18" s="16" t="s">
        <v>37070</v>
      </c>
      <c r="AY18" s="33">
        <f>IF(D6L1211C23=0,0,D6L1211C19/D6L1211C23)</f>
        <v>2.9891582367297638E-7</v>
      </c>
      <c r="AZ18" s="16" t="s">
        <v>37071</v>
      </c>
      <c r="BA18" s="33">
        <f>IF(D6L1211C5=0,0,D6L1211C19/D6L1211C5)</f>
        <v>0.46580212184256836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0.59590198796625027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104037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5163.2565803617654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177.08940269838197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2412.0975913475941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3.4904581333314023E-4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3.001793994665006E-4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1.500896997332503E-4</v>
      </c>
      <c r="R20" s="16" t="s">
        <v>37097</v>
      </c>
      <c r="S20" s="15">
        <f>D6L1213C5-D6L1213C7</f>
        <v>1.500896997332503E-4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1.3293620857524291E-4</v>
      </c>
      <c r="X20" s="16" t="s">
        <v>37099</v>
      </c>
      <c r="Y20" s="33">
        <f>D6L1213C7-D6L1213C10</f>
        <v>1.7153491158007389E-5</v>
      </c>
      <c r="Z20" s="16" t="s">
        <v>37100</v>
      </c>
      <c r="AA20" s="33">
        <f>CHOOSE(MIN(D6L1213C9,RUN_YEARS),B7L812C7,B7L812C16,B7L812C25,B7L812C34,B7L812C43)</f>
        <v>104037</v>
      </c>
      <c r="AB20" s="16" t="s">
        <v>37101</v>
      </c>
      <c r="AC20" s="33">
        <f>IF(D6L1213C12=0,0,D6L1213C10/D6L1213C12)</f>
        <v>1.2777781806015446E-9</v>
      </c>
      <c r="AD20" s="16" t="s">
        <v>37102</v>
      </c>
      <c r="AE20" s="33">
        <f>IF(D6L1213C5=0,0,D6L1213C10/D6L1213C5)</f>
        <v>0.44285586822915313</v>
      </c>
      <c r="AF20" s="16" t="s">
        <v>37103</v>
      </c>
      <c r="AG20" s="33">
        <f>CHOOSE(MIN(D6L1213C9,RUN_YEARS),B7L812C5,B7L812C14,B7L812C23,B7L812C32,B7L812C41)</f>
        <v>5163.2565803617654</v>
      </c>
      <c r="AH20" s="16" t="s">
        <v>37104</v>
      </c>
      <c r="AI20" s="33">
        <f>IF(D6L1213C15=0,0,D6L1213C11/D6L1213C15)</f>
        <v>3.3222232695640167E-9</v>
      </c>
      <c r="AJ20" s="16" t="s">
        <v>37105</v>
      </c>
      <c r="AK20" s="33">
        <f>IF(D6L1213C5=0,0,D6L1213C11/D6L1213C5)</f>
        <v>5.7144131770846866E-2</v>
      </c>
      <c r="AL20" s="16" t="s">
        <v>37106</v>
      </c>
      <c r="AM20" s="33">
        <f>D6L1213C8*CHOOSE(MIN(D6L1213C9,RUN_YEARS),B7L812C4,B7L812C13,B7L812C22,B7L812C31,B7L812C40)</f>
        <v>1.0265498528326389E-5</v>
      </c>
      <c r="AN20" s="16" t="s">
        <v>37107</v>
      </c>
      <c r="AO20" s="33">
        <f>D6L1213C8-D6L1213C18</f>
        <v>1.3982420120492391E-4</v>
      </c>
      <c r="AP20" s="16" t="s">
        <v>37108</v>
      </c>
      <c r="AQ20" s="33">
        <f>CHOOSE(MIN(D6L1213C9,RUN_YEARS),B7L812C2,B7L812C11,B7L812C20,B7L812C29,B7L812C38)</f>
        <v>177.08940269838197</v>
      </c>
      <c r="AR20" s="16" t="s">
        <v>37109</v>
      </c>
      <c r="AS20" s="33">
        <f>IF(D6L1213C20=0,0,D6L1213C18/D6L1213C20)</f>
        <v>5.7967887247384013E-8</v>
      </c>
      <c r="AT20" s="16" t="s">
        <v>37110</v>
      </c>
      <c r="AU20" s="33">
        <f>IF(D6L1213C5=0,0,D6L1213C18/D6L1213C5)</f>
        <v>3.4197878157431645E-2</v>
      </c>
      <c r="AV20" s="16" t="s">
        <v>37111</v>
      </c>
      <c r="AW20" s="33">
        <f>CHOOSE(MIN(D6L1213C9,RUN_YEARS),B7L812C1,B7L812C10,B7L812C19,B7L812C28,B7L812C37)</f>
        <v>2412.0975913475941</v>
      </c>
      <c r="AX20" s="16" t="s">
        <v>37112</v>
      </c>
      <c r="AY20" s="33">
        <f>IF(D6L1213C23=0,0,D6L1213C19/D6L1213C23)</f>
        <v>5.7967887247384019E-8</v>
      </c>
      <c r="AZ20" s="16" t="s">
        <v>37113</v>
      </c>
      <c r="BA20" s="33">
        <f>IF(D6L1213C5=0,0,D6L1213C19/D6L1213C5)</f>
        <v>0.46580212184256836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IF(FLOW_THRU_100PCT="Y",1,INDEX(VariabilityMatrix,D6L1214C1,D6L1214C9))</f>
        <v>0.59732288155061353</v>
      </c>
      <c r="L21" s="16" t="s">
        <v>37115</v>
      </c>
      <c r="M21" s="15">
        <f>IF(D6L1214C2&lt;&gt;0,D6L1214C2*D6L1214C4,D6L1214C3*D6L1214C4)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96437.6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5134.2590448486135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152.83683718531208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2419.378182863748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0.3744858957532553</v>
      </c>
      <c r="J22" s="16" t="s">
        <v>37156</v>
      </c>
      <c r="K22" s="21">
        <f>IF(FLOW_THRU_100PCT="Y",1,INDEX(VariabilityMatrix,D6L1215C1,D6L1215C9))</f>
        <v>0.58746942841131988</v>
      </c>
      <c r="L22" s="16" t="s">
        <v>37136</v>
      </c>
      <c r="M22" s="15">
        <f>IF(D6L1215C2&lt;&gt;0,D6L1215C2*D6L1215C4,D6L1215C3*D6L1215C4)</f>
        <v>0.21999901512626602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0.10999950756313301</v>
      </c>
      <c r="R22" s="16" t="s">
        <v>37138</v>
      </c>
      <c r="S22" s="15">
        <f>D6L1215C5-D6L1215C7</f>
        <v>0.10999950756313301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9.5725367469718992E-2</v>
      </c>
      <c r="X22" s="16" t="s">
        <v>37140</v>
      </c>
      <c r="Y22" s="33">
        <f>D6L1215C7-D6L1215C10</f>
        <v>1.4274140093414017E-2</v>
      </c>
      <c r="Z22" s="16" t="s">
        <v>37141</v>
      </c>
      <c r="AA22" s="33">
        <f>CHOOSE(MIN(D6L1215C9,RUN_YEARS),B7L812C7,B7L812C16,B7L812C25,B7L812C34,B7L812C43)</f>
        <v>89428.666666666672</v>
      </c>
      <c r="AB22" s="16" t="s">
        <v>37142</v>
      </c>
      <c r="AC22" s="33">
        <f>IF(D6L1215C12=0,0,D6L1215C10/D6L1215C12)</f>
        <v>1.0704103173820362E-6</v>
      </c>
      <c r="AD22" s="16" t="s">
        <v>37143</v>
      </c>
      <c r="AE22" s="33">
        <f>IF(D6L1215C5=0,0,D6L1215C10/D6L1215C5)</f>
        <v>0.43511725456942829</v>
      </c>
      <c r="AF22" s="16" t="s">
        <v>37144</v>
      </c>
      <c r="AG22" s="33">
        <f>CHOOSE(MIN(D6L1215C9,RUN_YEARS),B7L812C5,B7L812C14,B7L812C23,B7L812C32,B7L812C41)</f>
        <v>5128.9246683548899</v>
      </c>
      <c r="AH22" s="16" t="s">
        <v>37145</v>
      </c>
      <c r="AI22" s="33">
        <f>IF(D6L1215C15=0,0,D6L1215C11/D6L1215C15)</f>
        <v>2.783066825193295E-6</v>
      </c>
      <c r="AJ22" s="16" t="s">
        <v>37146</v>
      </c>
      <c r="AK22" s="33">
        <f>IF(D6L1215C5=0,0,D6L1215C11/D6L1215C5)</f>
        <v>6.4882745430571723E-2</v>
      </c>
      <c r="AL22" s="16" t="s">
        <v>37147</v>
      </c>
      <c r="AM22" s="33">
        <f>D6L1215C8*CHOOSE(MIN(D6L1215C9,RUN_YEARS),B7L812C4,B7L812C13,B7L812C22,B7L812C31,B7L812C40)</f>
        <v>6.2454354271790245E-3</v>
      </c>
      <c r="AN22" s="16" t="s">
        <v>37148</v>
      </c>
      <c r="AO22" s="33">
        <f>D6L1215C8-D6L1215C18</f>
        <v>0.10375407213595399</v>
      </c>
      <c r="AP22" s="16" t="s">
        <v>37149</v>
      </c>
      <c r="AQ22" s="33">
        <f>CHOOSE(MIN(D6L1215C9,RUN_YEARS),B7L812C2,B7L812C11,B7L812C20,B7L812C29,B7L812C38)</f>
        <v>144.28280344873176</v>
      </c>
      <c r="AR22" s="16" t="s">
        <v>37150</v>
      </c>
      <c r="AS22" s="33">
        <f>IF(D6L1215C20=0,0,D6L1215C18/D6L1215C20)</f>
        <v>4.3286069288210259E-5</v>
      </c>
      <c r="AT22" s="16" t="s">
        <v>37151</v>
      </c>
      <c r="AU22" s="33">
        <f>IF(D6L1215C5=0,0,D6L1215C18/D6L1215C5)</f>
        <v>2.838846993744279E-2</v>
      </c>
      <c r="AV22" s="16" t="s">
        <v>37152</v>
      </c>
      <c r="AW22" s="33">
        <f>CHOOSE(MIN(D6L1215C9,RUN_YEARS),B7L812C1,B7L812C10,B7L812C19,B7L812C28,B7L812C37)</f>
        <v>2396.9391040136161</v>
      </c>
      <c r="AX22" s="16" t="s">
        <v>37153</v>
      </c>
      <c r="AY22" s="33">
        <f>IF(D6L1215C23=0,0,D6L1215C19/D6L1215C23)</f>
        <v>4.3286069288210252E-5</v>
      </c>
      <c r="AZ22" s="16" t="s">
        <v>37154</v>
      </c>
      <c r="BA22" s="33">
        <f>IF(D6L1215C5=0,0,D6L1215C19/D6L1215C5)</f>
        <v>0.47161153006255724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114.3418059271696</v>
      </c>
      <c r="J23" s="16" t="s">
        <v>37177</v>
      </c>
      <c r="K23" s="21">
        <f>IF(FLOW_THRU_100PCT="Y",1,INDEX(VariabilityMatrix,D6L1216C1,D6L1216C9))</f>
        <v>0.24925544762966589</v>
      </c>
      <c r="L23" s="16" t="s">
        <v>37157</v>
      </c>
      <c r="M23" s="15">
        <f>IF(D6L1216C2&lt;&gt;0,D6L1216C2*D6L1216C4,D6L1216C3*D6L1216C4)</f>
        <v>28.500318019161043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14.250159009580521</v>
      </c>
      <c r="R23" s="16" t="s">
        <v>37159</v>
      </c>
      <c r="S23" s="15">
        <f>D6L1216C5-D6L1216C7</f>
        <v>14.250159009580521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12.400980130852959</v>
      </c>
      <c r="X23" s="16" t="s">
        <v>37161</v>
      </c>
      <c r="Y23" s="33">
        <f>D6L1216C7-D6L1216C10</f>
        <v>1.849178878727562</v>
      </c>
      <c r="Z23" s="16" t="s">
        <v>37162</v>
      </c>
      <c r="AA23" s="33">
        <f>CHOOSE(MIN(D6L1216C9,RUN_YEARS),B7L812C7,B7L812C16,B7L812C25,B7L812C34,B7L812C43)</f>
        <v>89428.666666666672</v>
      </c>
      <c r="AB23" s="16" t="s">
        <v>37163</v>
      </c>
      <c r="AC23" s="33">
        <f>IF(D6L1216C12=0,0,D6L1216C10/D6L1216C12)</f>
        <v>1.3866895921724903E-4</v>
      </c>
      <c r="AD23" s="16" t="s">
        <v>37164</v>
      </c>
      <c r="AE23" s="33">
        <f>IF(D6L1216C5=0,0,D6L1216C10/D6L1216C5)</f>
        <v>0.43511725456942829</v>
      </c>
      <c r="AF23" s="16" t="s">
        <v>37165</v>
      </c>
      <c r="AG23" s="33">
        <f>CHOOSE(MIN(D6L1216C9,RUN_YEARS),B7L812C5,B7L812C14,B7L812C23,B7L812C32,B7L812C41)</f>
        <v>5128.9246683548899</v>
      </c>
      <c r="AH23" s="16" t="s">
        <v>37166</v>
      </c>
      <c r="AI23" s="33">
        <f>IF(D6L1216C15=0,0,D6L1216C11/D6L1216C15)</f>
        <v>3.6053929396484758E-4</v>
      </c>
      <c r="AJ23" s="16" t="s">
        <v>37167</v>
      </c>
      <c r="AK23" s="33">
        <f>IF(D6L1216C5=0,0,D6L1216C11/D6L1216C5)</f>
        <v>6.4882745430571723E-2</v>
      </c>
      <c r="AL23" s="16" t="s">
        <v>37168</v>
      </c>
      <c r="AM23" s="33">
        <f>D6L1216C8*CHOOSE(MIN(D6L1216C9,RUN_YEARS),B7L812C4,B7L812C13,B7L812C22,B7L812C31,B7L812C40)</f>
        <v>0.8090804212945123</v>
      </c>
      <c r="AN23" s="16" t="s">
        <v>37169</v>
      </c>
      <c r="AO23" s="33">
        <f>D6L1216C8-D6L1216C18</f>
        <v>13.441078588286009</v>
      </c>
      <c r="AP23" s="16" t="s">
        <v>37170</v>
      </c>
      <c r="AQ23" s="33">
        <f>CHOOSE(MIN(D6L1216C9,RUN_YEARS),B7L812C2,B7L812C11,B7L812C20,B7L812C29,B7L812C38)</f>
        <v>144.28280344873176</v>
      </c>
      <c r="AR23" s="16" t="s">
        <v>37171</v>
      </c>
      <c r="AS23" s="33">
        <f>IF(D6L1216C20=0,0,D6L1216C18/D6L1216C20)</f>
        <v>5.6076011967843703E-3</v>
      </c>
      <c r="AT23" s="16" t="s">
        <v>37172</v>
      </c>
      <c r="AU23" s="33">
        <f>IF(D6L1216C5=0,0,D6L1216C18/D6L1216C5)</f>
        <v>2.838846993744279E-2</v>
      </c>
      <c r="AV23" s="16" t="s">
        <v>37173</v>
      </c>
      <c r="AW23" s="33">
        <f>CHOOSE(MIN(D6L1216C9,RUN_YEARS),B7L812C1,B7L812C10,B7L812C19,B7L812C28,B7L812C37)</f>
        <v>2396.9391040136161</v>
      </c>
      <c r="AX23" s="16" t="s">
        <v>37174</v>
      </c>
      <c r="AY23" s="33">
        <f>IF(D6L1216C23=0,0,D6L1216C19/D6L1216C23)</f>
        <v>5.6076011967843703E-3</v>
      </c>
      <c r="AZ23" s="16" t="s">
        <v>37175</v>
      </c>
      <c r="BA23" s="33">
        <f>IF(D6L1216C5=0,0,D6L1216C19/D6L1216C5)</f>
        <v>0.47161153006255724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41.834377909295902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35.977565001994478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17.988782500997239</v>
      </c>
      <c r="R24" s="16" t="s">
        <v>37180</v>
      </c>
      <c r="S24" s="15">
        <f>D6L1217C5-D6L1217C7</f>
        <v>17.988782500997239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15.654459309760986</v>
      </c>
      <c r="X24" s="16" t="s">
        <v>37182</v>
      </c>
      <c r="Y24" s="33">
        <f>D6L1217C7-D6L1217C10</f>
        <v>2.334323191236253</v>
      </c>
      <c r="Z24" s="16" t="s">
        <v>37183</v>
      </c>
      <c r="AA24" s="33">
        <f>CHOOSE(MIN(D6L1217C9,RUN_YEARS),B7L812C7,B7L812C16,B7L812C25,B7L812C34,B7L812C43)</f>
        <v>89428.666666666672</v>
      </c>
      <c r="AB24" s="16" t="s">
        <v>37184</v>
      </c>
      <c r="AC24" s="33">
        <f>IF(D6L1217C12=0,0,D6L1217C10/D6L1217C12)</f>
        <v>1.750496780647628E-4</v>
      </c>
      <c r="AD24" s="16" t="s">
        <v>37185</v>
      </c>
      <c r="AE24" s="33">
        <f>IF(D6L1217C5=0,0,D6L1217C10/D6L1217C5)</f>
        <v>0.43511725456942829</v>
      </c>
      <c r="AF24" s="16" t="s">
        <v>37186</v>
      </c>
      <c r="AG24" s="33">
        <f>CHOOSE(MIN(D6L1217C9,RUN_YEARS),B7L812C5,B7L812C14,B7L812C23,B7L812C32,B7L812C41)</f>
        <v>5128.9246683548899</v>
      </c>
      <c r="AH24" s="16" t="s">
        <v>37187</v>
      </c>
      <c r="AI24" s="33">
        <f>IF(D6L1217C15=0,0,D6L1217C11/D6L1217C15)</f>
        <v>4.5512916296838312E-4</v>
      </c>
      <c r="AJ24" s="16" t="s">
        <v>37188</v>
      </c>
      <c r="AK24" s="33">
        <f>IF(D6L1217C5=0,0,D6L1217C11/D6L1217C5)</f>
        <v>6.4882745430571681E-2</v>
      </c>
      <c r="AL24" s="16" t="s">
        <v>37189</v>
      </c>
      <c r="AM24" s="33">
        <f>D6L1217C8*CHOOSE(MIN(D6L1217C9,RUN_YEARS),B7L812C4,B7L812C13,B7L812C22,B7L812C31,B7L812C40)</f>
        <v>1.0213480224815141</v>
      </c>
      <c r="AN24" s="16" t="s">
        <v>37190</v>
      </c>
      <c r="AO24" s="33">
        <f>D6L1217C8-D6L1217C18</f>
        <v>16.967434478515724</v>
      </c>
      <c r="AP24" s="16" t="s">
        <v>37191</v>
      </c>
      <c r="AQ24" s="33">
        <f>CHOOSE(MIN(D6L1217C9,RUN_YEARS),B7L812C2,B7L812C11,B7L812C20,B7L812C29,B7L812C38)</f>
        <v>144.28280344873176</v>
      </c>
      <c r="AR24" s="16" t="s">
        <v>37192</v>
      </c>
      <c r="AS24" s="33">
        <f>IF(D6L1217C20=0,0,D6L1217C18/D6L1217C20)</f>
        <v>7.0787924691554207E-3</v>
      </c>
      <c r="AT24" s="16" t="s">
        <v>37193</v>
      </c>
      <c r="AU24" s="33">
        <f>IF(D6L1217C5=0,0,D6L1217C18/D6L1217C5)</f>
        <v>2.838846993744279E-2</v>
      </c>
      <c r="AV24" s="16" t="s">
        <v>37194</v>
      </c>
      <c r="AW24" s="33">
        <f>CHOOSE(MIN(D6L1217C9,RUN_YEARS),B7L812C1,B7L812C10,B7L812C19,B7L812C28,B7L812C37)</f>
        <v>2396.9391040136161</v>
      </c>
      <c r="AX24" s="16" t="s">
        <v>37195</v>
      </c>
      <c r="AY24" s="33">
        <f>IF(D6L1217C23=0,0,D6L1217C19/D6L1217C23)</f>
        <v>7.0787924691554189E-3</v>
      </c>
      <c r="AZ24" s="16" t="s">
        <v>37196</v>
      </c>
      <c r="BA24" s="33">
        <f>IF(D6L1217C5=0,0,D6L1217C19/D6L1217C5)</f>
        <v>0.47161153006255718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IF(FLOW_THRU_100PCT="Y",1,INDEX(VariabilityMatrix,D6L1218C1,D6L1218C9))</f>
        <v>0.24783281238833932</v>
      </c>
      <c r="L25" s="16" t="s">
        <v>37198</v>
      </c>
      <c r="M25" s="15">
        <f>IF(D6L1218C2&lt;&gt;0,D6L1218C2*D6L1218C4,D6L1218C3*D6L1218C4)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104037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5163.2565803617654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177.08940269838197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2412.0975913475941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643.34122747614413</v>
      </c>
      <c r="J26" s="16" t="s">
        <v>37239</v>
      </c>
      <c r="K26" s="21">
        <f>IF(FLOW_THRU_100PCT="Y",1,INDEX(VariabilityMatrix,D6L1219C1,D6L1219C9))</f>
        <v>0.24925544762966589</v>
      </c>
      <c r="L26" s="16" t="s">
        <v>37219</v>
      </c>
      <c r="M26" s="15">
        <f>IF(D6L1219C2&lt;&gt;0,D6L1219C2*D6L1219C4,D6L1219C3*D6L1219C4)</f>
        <v>160.356305633185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80.178152816592501</v>
      </c>
      <c r="R26" s="16" t="s">
        <v>37221</v>
      </c>
      <c r="S26" s="15">
        <f>D6L1219C5-D6L1219C7</f>
        <v>80.178152816592501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69.773795460007605</v>
      </c>
      <c r="X26" s="16" t="s">
        <v>37223</v>
      </c>
      <c r="Y26" s="33">
        <f>D6L1219C7-D6L1219C10</f>
        <v>10.404357356584896</v>
      </c>
      <c r="Z26" s="16" t="s">
        <v>37224</v>
      </c>
      <c r="AA26" s="33">
        <f>CHOOSE(MIN(D6L1219C9,RUN_YEARS),B7L812C7,B7L812C16,B7L812C25,B7L812C34,B7L812C43)</f>
        <v>89428.666666666672</v>
      </c>
      <c r="AB26" s="16" t="s">
        <v>37225</v>
      </c>
      <c r="AC26" s="33">
        <f>IF(D6L1219C12=0,0,D6L1219C10/D6L1219C12)</f>
        <v>7.8021732919355765E-4</v>
      </c>
      <c r="AD26" s="16" t="s">
        <v>37226</v>
      </c>
      <c r="AE26" s="33">
        <f>IF(D6L1219C5=0,0,D6L1219C10/D6L1219C5)</f>
        <v>0.43511725456942829</v>
      </c>
      <c r="AF26" s="16" t="s">
        <v>37227</v>
      </c>
      <c r="AG26" s="33">
        <f>CHOOSE(MIN(D6L1219C9,RUN_YEARS),B7L812C5,B7L812C14,B7L812C23,B7L812C32,B7L812C41)</f>
        <v>5128.9246683548899</v>
      </c>
      <c r="AH26" s="16" t="s">
        <v>37228</v>
      </c>
      <c r="AI26" s="33">
        <f>IF(D6L1219C15=0,0,D6L1219C11/D6L1219C15)</f>
        <v>2.0285650559032503E-3</v>
      </c>
      <c r="AJ26" s="16" t="s">
        <v>37229</v>
      </c>
      <c r="AK26" s="33">
        <f>IF(D6L1219C5=0,0,D6L1219C11/D6L1219C5)</f>
        <v>6.4882745430571723E-2</v>
      </c>
      <c r="AL26" s="16" t="s">
        <v>37230</v>
      </c>
      <c r="AM26" s="33">
        <f>D6L1219C8*CHOOSE(MIN(D6L1219C9,RUN_YEARS),B7L812C4,B7L812C13,B7L812C22,B7L812C31,B7L812C40)</f>
        <v>4.5522701617470602</v>
      </c>
      <c r="AN26" s="16" t="s">
        <v>37231</v>
      </c>
      <c r="AO26" s="33">
        <f>D6L1219C8-D6L1219C18</f>
        <v>75.625882654845441</v>
      </c>
      <c r="AP26" s="16" t="s">
        <v>37232</v>
      </c>
      <c r="AQ26" s="33">
        <f>CHOOSE(MIN(D6L1219C9,RUN_YEARS),B7L812C2,B7L812C11,B7L812C20,B7L812C29,B7L812C38)</f>
        <v>144.28280344873176</v>
      </c>
      <c r="AR26" s="16" t="s">
        <v>37233</v>
      </c>
      <c r="AS26" s="33">
        <f>IF(D6L1219C20=0,0,D6L1219C18/D6L1219C20)</f>
        <v>3.1551023773700282E-2</v>
      </c>
      <c r="AT26" s="16" t="s">
        <v>37234</v>
      </c>
      <c r="AU26" s="33">
        <f>IF(D6L1219C5=0,0,D6L1219C18/D6L1219C5)</f>
        <v>2.838846993744279E-2</v>
      </c>
      <c r="AV26" s="16" t="s">
        <v>37235</v>
      </c>
      <c r="AW26" s="33">
        <f>CHOOSE(MIN(D6L1219C9,RUN_YEARS),B7L812C1,B7L812C10,B7L812C19,B7L812C28,B7L812C37)</f>
        <v>2396.9391040136161</v>
      </c>
      <c r="AX26" s="16" t="s">
        <v>37236</v>
      </c>
      <c r="AY26" s="33">
        <f>IF(D6L1219C23=0,0,D6L1219C19/D6L1219C23)</f>
        <v>3.1551023773700275E-2</v>
      </c>
      <c r="AZ26" s="16" t="s">
        <v>37237</v>
      </c>
      <c r="BA26" s="33">
        <f>IF(D6L1219C5=0,0,D6L1219C19/D6L1219C5)</f>
        <v>0.47161153006255724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256.33406720945737</v>
      </c>
      <c r="J27" s="16" t="s">
        <v>37260</v>
      </c>
      <c r="K27" s="21">
        <f>IF(FLOW_THRU_100PCT="Y",1,INDEX(VariabilityMatrix,D6L1220C1,D6L1220C9))</f>
        <v>0.24783281238833932</v>
      </c>
      <c r="L27" s="16" t="s">
        <v>37240</v>
      </c>
      <c r="M27" s="15">
        <f>IF(D6L1220C2&lt;&gt;0,D6L1220C2*D6L1220C4,D6L1220C3*D6L1220C4)</f>
        <v>63.527992787461407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31.763996393730704</v>
      </c>
      <c r="R27" s="16" t="s">
        <v>37242</v>
      </c>
      <c r="S27" s="15">
        <f>D6L1220C5-D6L1220C7</f>
        <v>31.763996393730704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28.133744402746601</v>
      </c>
      <c r="X27" s="16" t="s">
        <v>37244</v>
      </c>
      <c r="Y27" s="33">
        <f>D6L1220C7-D6L1220C10</f>
        <v>3.6302519909841031</v>
      </c>
      <c r="Z27" s="16" t="s">
        <v>37245</v>
      </c>
      <c r="AA27" s="33">
        <f>CHOOSE(MIN(D6L1220C9,RUN_YEARS),B7L812C7,B7L812C16,B7L812C25,B7L812C34,B7L812C43)</f>
        <v>104037</v>
      </c>
      <c r="AB27" s="16" t="s">
        <v>37246</v>
      </c>
      <c r="AC27" s="33">
        <f>IF(D6L1220C12=0,0,D6L1220C10/D6L1220C12)</f>
        <v>2.7042056578665857E-4</v>
      </c>
      <c r="AD27" s="16" t="s">
        <v>37247</v>
      </c>
      <c r="AE27" s="33">
        <f>IF(D6L1220C5=0,0,D6L1220C10/D6L1220C5)</f>
        <v>0.44285586822915313</v>
      </c>
      <c r="AF27" s="16" t="s">
        <v>37248</v>
      </c>
      <c r="AG27" s="33">
        <f>CHOOSE(MIN(D6L1220C9,RUN_YEARS),B7L812C5,B7L812C14,B7L812C23,B7L812C32,B7L812C41)</f>
        <v>5163.2565803617654</v>
      </c>
      <c r="AH27" s="16" t="s">
        <v>37249</v>
      </c>
      <c r="AI27" s="33">
        <f>IF(D6L1220C15=0,0,D6L1220C11/D6L1220C15)</f>
        <v>7.0309347104531236E-4</v>
      </c>
      <c r="AJ27" s="16" t="s">
        <v>37250</v>
      </c>
      <c r="AK27" s="33">
        <f>IF(D6L1220C5=0,0,D6L1220C11/D6L1220C5)</f>
        <v>5.7144131770846852E-2</v>
      </c>
      <c r="AL27" s="16" t="s">
        <v>37251</v>
      </c>
      <c r="AM27" s="33">
        <f>D6L1220C8*CHOOSE(MIN(D6L1220C9,RUN_YEARS),B7L812C4,B7L812C13,B7L812C22,B7L812C31,B7L812C40)</f>
        <v>2.1725225569318014</v>
      </c>
      <c r="AN27" s="16" t="s">
        <v>37252</v>
      </c>
      <c r="AO27" s="33">
        <f>D6L1220C8-D6L1220C18</f>
        <v>29.591473836798901</v>
      </c>
      <c r="AP27" s="16" t="s">
        <v>37253</v>
      </c>
      <c r="AQ27" s="33">
        <f>CHOOSE(MIN(D6L1220C9,RUN_YEARS),B7L812C2,B7L812C11,B7L812C20,B7L812C29,B7L812C38)</f>
        <v>177.08940269838197</v>
      </c>
      <c r="AR27" s="16" t="s">
        <v>37254</v>
      </c>
      <c r="AS27" s="33">
        <f>IF(D6L1220C20=0,0,D6L1220C18/D6L1220C20)</f>
        <v>1.2267942202233489E-2</v>
      </c>
      <c r="AT27" s="16" t="s">
        <v>37255</v>
      </c>
      <c r="AU27" s="33">
        <f>IF(D6L1220C5=0,0,D6L1220C18/D6L1220C5)</f>
        <v>3.4197878157431645E-2</v>
      </c>
      <c r="AV27" s="16" t="s">
        <v>37256</v>
      </c>
      <c r="AW27" s="33">
        <f>CHOOSE(MIN(D6L1220C9,RUN_YEARS),B7L812C1,B7L812C10,B7L812C19,B7L812C28,B7L812C37)</f>
        <v>2412.0975913475941</v>
      </c>
      <c r="AX27" s="16" t="s">
        <v>37257</v>
      </c>
      <c r="AY27" s="33">
        <f>IF(D6L1220C23=0,0,D6L1220C19/D6L1220C23)</f>
        <v>1.2267942202233491E-2</v>
      </c>
      <c r="AZ27" s="16" t="s">
        <v>37258</v>
      </c>
      <c r="BA27" s="33">
        <f>IF(D6L1220C5=0,0,D6L1220C19/D6L1220C5)</f>
        <v>0.46580212184256836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0.24783281238833932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104037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5163.2565803617654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177.08940269838197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2412.0975913475941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0.24783281238833932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104037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5163.2565803617654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177.08940269838197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2412.0975913475941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0.24783281238833932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104037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5163.2565803617654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177.08940269838197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2412.0975913475941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0.24783281238833932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104037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5163.2565803617654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177.08940269838197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2412.0975913475941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0.24783281238833932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104037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5163.2565803617654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177.08940269838197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2412.0975913475941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8.1126077541999984E-3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6.9768426686119987E-3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3.4884213343059993E-3</v>
      </c>
      <c r="R33" s="16" t="s">
        <v>37368</v>
      </c>
      <c r="S33" s="15">
        <f>D6L1226C5-D6L1226C7</f>
        <v>3.4884213343059993E-3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3.0897357175063683E-3</v>
      </c>
      <c r="X33" s="16" t="s">
        <v>37370</v>
      </c>
      <c r="Y33" s="33">
        <f>D6L1226C7-D6L1226C10</f>
        <v>3.9868561679963109E-4</v>
      </c>
      <c r="Z33" s="16" t="s">
        <v>37371</v>
      </c>
      <c r="AA33" s="33">
        <f>CHOOSE(MIN(D6L1226C9,RUN_YEARS),B7L812C7,B7L812C16,B7L812C25,B7L812C34,B7L812C43)</f>
        <v>104037</v>
      </c>
      <c r="AB33" s="16" t="s">
        <v>37372</v>
      </c>
      <c r="AC33" s="33">
        <f>IF(D6L1226C12=0,0,D6L1226C10/D6L1226C12)</f>
        <v>2.9698431495586842E-8</v>
      </c>
      <c r="AD33" s="16" t="s">
        <v>37373</v>
      </c>
      <c r="AE33" s="33">
        <f>IF(D6L1226C5=0,0,D6L1226C10/D6L1226C5)</f>
        <v>0.44285586822915313</v>
      </c>
      <c r="AF33" s="16" t="s">
        <v>37374</v>
      </c>
      <c r="AG33" s="33">
        <f>CHOOSE(MIN(D6L1226C9,RUN_YEARS),B7L812C5,B7L812C14,B7L812C23,B7L812C32,B7L812C41)</f>
        <v>5163.2565803617654</v>
      </c>
      <c r="AH33" s="16" t="s">
        <v>37375</v>
      </c>
      <c r="AI33" s="33">
        <f>IF(D6L1226C15=0,0,D6L1226C11/D6L1226C15)</f>
        <v>7.7215921888525835E-8</v>
      </c>
      <c r="AJ33" s="16" t="s">
        <v>37376</v>
      </c>
      <c r="AK33" s="33">
        <f>IF(D6L1226C5=0,0,D6L1226C11/D6L1226C5)</f>
        <v>5.7144131770846887E-2</v>
      </c>
      <c r="AL33" s="16" t="s">
        <v>37377</v>
      </c>
      <c r="AM33" s="33">
        <f>D6L1226C8*CHOOSE(MIN(D6L1226C9,RUN_YEARS),B7L812C4,B7L812C13,B7L812C22,B7L812C31,B7L812C40)</f>
        <v>2.3859321550476339E-4</v>
      </c>
      <c r="AN33" s="16" t="s">
        <v>37378</v>
      </c>
      <c r="AO33" s="33">
        <f>D6L1226C8-D6L1226C18</f>
        <v>3.249828118801236E-3</v>
      </c>
      <c r="AP33" s="16" t="s">
        <v>37379</v>
      </c>
      <c r="AQ33" s="33">
        <f>CHOOSE(MIN(D6L1226C9,RUN_YEARS),B7L812C2,B7L812C11,B7L812C20,B7L812C29,B7L812C38)</f>
        <v>177.08940269838197</v>
      </c>
      <c r="AR33" s="16" t="s">
        <v>37380</v>
      </c>
      <c r="AS33" s="33">
        <f>IF(D6L1226C20=0,0,D6L1226C18/D6L1226C20)</f>
        <v>1.3473037452790695E-6</v>
      </c>
      <c r="AT33" s="16" t="s">
        <v>37381</v>
      </c>
      <c r="AU33" s="33">
        <f>IF(D6L1226C5=0,0,D6L1226C18/D6L1226C5)</f>
        <v>3.4197878157431645E-2</v>
      </c>
      <c r="AV33" s="16" t="s">
        <v>37382</v>
      </c>
      <c r="AW33" s="33">
        <f>CHOOSE(MIN(D6L1226C9,RUN_YEARS),B7L812C1,B7L812C10,B7L812C19,B7L812C28,B7L812C37)</f>
        <v>2412.0975913475941</v>
      </c>
      <c r="AX33" s="16" t="s">
        <v>37383</v>
      </c>
      <c r="AY33" s="33">
        <f>IF(D6L1226C23=0,0,D6L1226C19/D6L1226C23)</f>
        <v>1.3473037452790695E-6</v>
      </c>
      <c r="AZ33" s="16" t="s">
        <v>37384</v>
      </c>
      <c r="BA33" s="33">
        <f>IF(D6L1226C5=0,0,D6L1226C19/D6L1226C5)</f>
        <v>0.46580212184256836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18.490795644262601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15.902084254065837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7.9510421270329186</v>
      </c>
      <c r="R34" s="16" t="s">
        <v>37388</v>
      </c>
      <c r="S34" s="15">
        <f>D6L1227C5-D6L1227C7</f>
        <v>7.9510421270329186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6.9192712425608622</v>
      </c>
      <c r="X34" s="16" t="s">
        <v>37390</v>
      </c>
      <c r="Y34" s="33">
        <f>D6L1227C7-D6L1227C10</f>
        <v>1.0317708844720563</v>
      </c>
      <c r="Z34" s="16" t="s">
        <v>37391</v>
      </c>
      <c r="AA34" s="33">
        <f>CHOOSE(MIN(D6L1227C9,RUN_YEARS),B7L812C7,B7L812C16,B7L812C25,B7L812C34,B7L812C43)</f>
        <v>89428.666666666672</v>
      </c>
      <c r="AB34" s="16" t="s">
        <v>37392</v>
      </c>
      <c r="AC34" s="33">
        <f>IF(D6L1227C12=0,0,D6L1227C10/D6L1227C12)</f>
        <v>7.7371960250190413E-5</v>
      </c>
      <c r="AD34" s="16" t="s">
        <v>37393</v>
      </c>
      <c r="AE34" s="33">
        <f>IF(D6L1227C5=0,0,D6L1227C10/D6L1227C5)</f>
        <v>0.43511725456942829</v>
      </c>
      <c r="AF34" s="16" t="s">
        <v>37394</v>
      </c>
      <c r="AG34" s="33">
        <f>CHOOSE(MIN(D6L1227C9,RUN_YEARS),B7L812C5,B7L812C14,B7L812C23,B7L812C32,B7L812C41)</f>
        <v>5128.9246683548899</v>
      </c>
      <c r="AH34" s="16" t="s">
        <v>37395</v>
      </c>
      <c r="AI34" s="33">
        <f>IF(D6L1227C15=0,0,D6L1227C11/D6L1227C15)</f>
        <v>2.0116709665049504E-4</v>
      </c>
      <c r="AJ34" s="16" t="s">
        <v>37396</v>
      </c>
      <c r="AK34" s="33">
        <f>IF(D6L1227C5=0,0,D6L1227C11/D6L1227C5)</f>
        <v>6.4882745430571695E-2</v>
      </c>
      <c r="AL34" s="16" t="s">
        <v>37397</v>
      </c>
      <c r="AM34" s="33">
        <f>D6L1227C8*CHOOSE(MIN(D6L1227C9,RUN_YEARS),B7L812C4,B7L812C13,B7L812C22,B7L812C31,B7L812C40)</f>
        <v>0.45143584078923038</v>
      </c>
      <c r="AN34" s="16" t="s">
        <v>37398</v>
      </c>
      <c r="AO34" s="33">
        <f>D6L1227C8-D6L1227C18</f>
        <v>7.4996062862436883</v>
      </c>
      <c r="AP34" s="16" t="s">
        <v>37399</v>
      </c>
      <c r="AQ34" s="33">
        <f>CHOOSE(MIN(D6L1227C9,RUN_YEARS),B7L812C2,B7L812C11,B7L812C20,B7L812C29,B7L812C38)</f>
        <v>144.28280344873176</v>
      </c>
      <c r="AR34" s="16" t="s">
        <v>37400</v>
      </c>
      <c r="AS34" s="33">
        <f>IF(D6L1227C20=0,0,D6L1227C18/D6L1227C20)</f>
        <v>3.1288263743062062E-3</v>
      </c>
      <c r="AT34" s="16" t="s">
        <v>37401</v>
      </c>
      <c r="AU34" s="33">
        <f>IF(D6L1227C5=0,0,D6L1227C18/D6L1227C5)</f>
        <v>2.838846993744279E-2</v>
      </c>
      <c r="AV34" s="16" t="s">
        <v>37402</v>
      </c>
      <c r="AW34" s="33">
        <f>CHOOSE(MIN(D6L1227C9,RUN_YEARS),B7L812C1,B7L812C10,B7L812C19,B7L812C28,B7L812C37)</f>
        <v>2396.9391040136161</v>
      </c>
      <c r="AX34" s="16" t="s">
        <v>37403</v>
      </c>
      <c r="AY34" s="33">
        <f>IF(D6L1227C23=0,0,D6L1227C19/D6L1227C23)</f>
        <v>3.1288263743062062E-3</v>
      </c>
      <c r="AZ34" s="16" t="s">
        <v>37404</v>
      </c>
      <c r="BA34" s="33">
        <f>IF(D6L1227C5=0,0,D6L1227C19/D6L1227C5)</f>
        <v>0.47161153006255724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2732.1277140698817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1725.7832842090661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862.89164210453305</v>
      </c>
      <c r="R35" s="16" t="s">
        <v>37408</v>
      </c>
      <c r="S35" s="15">
        <f>SUM(D6L1201C8:D6L1227C8)-2*SUM(D6L1209C8,D6L1211C8,D6L1222C8,D6L1224C8,D6L1227C8)</f>
        <v>862.89164210453305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751.42273650760751</v>
      </c>
      <c r="X35" s="16" t="s">
        <v>37410</v>
      </c>
      <c r="Y35" s="33">
        <f>SUM(D6L1201C11:D6L1227C11)-2*SUM(D6L1209C11,D6L1211C11,D6L1222C11,D6L1224C11,D6L1227C11)</f>
        <v>111.46890559692567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8.3571693095381133E-3</v>
      </c>
      <c r="AD35" s="16" t="s">
        <v>37412</v>
      </c>
      <c r="AE35" s="33">
        <f>IF(D6L1228C5=0,0,D6L1228C10/D6L1228C5)</f>
        <v>0.43540967361495092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2.1728640204799105E-2</v>
      </c>
      <c r="AJ35" s="16" t="s">
        <v>37414</v>
      </c>
      <c r="AK35" s="33">
        <f>IF(D6L1228C5=0,0,D6L1228C11/D6L1228C5)</f>
        <v>6.4590326385049177E-2</v>
      </c>
      <c r="AL35" s="16" t="s">
        <v>37415</v>
      </c>
      <c r="AM35" s="33">
        <f>SUM(D6L1201C18:D6L1227C18)-2*SUM(D6L1209C18,D6L1211C18,D6L1222C18,D6L1224C18,D6L1227C18)</f>
        <v>49.365705808951525</v>
      </c>
      <c r="AN35" s="16" t="s">
        <v>37416</v>
      </c>
      <c r="AO35" s="33">
        <f>SUM(D6L1201C19:D6L1227C19)-2*SUM(D6L1209C19,D6L1211C19,D6L1222C19,D6L1224C19,D6L1227C19)</f>
        <v>813.52593629558169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0.33931867664564019</v>
      </c>
      <c r="AT35" s="16" t="s">
        <v>37418</v>
      </c>
      <c r="AU35" s="33">
        <f>IF(D6L1228C5=0,0,D6L1228C18/D6L1228C5)</f>
        <v>2.8604811658942471E-2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0.33931867664564019</v>
      </c>
      <c r="AZ35" s="16" t="s">
        <v>37420</v>
      </c>
      <c r="BA35" s="33">
        <f>IF(D6L1228C5=0,0,D6L1228C19/D6L1228C5)</f>
        <v>0.47139518834105765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16.697981510325334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8.3489907551626672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4.1744953775813336</v>
      </c>
      <c r="R36" s="16" t="s">
        <v>37425</v>
      </c>
      <c r="S36" s="15">
        <f>D6L1229C5-D6L1229C7</f>
        <v>4.1744953775813336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3.6973995497147358</v>
      </c>
      <c r="X36" s="16" t="s">
        <v>37427</v>
      </c>
      <c r="Y36" s="33">
        <f>D6L1229C7-D6L1229C10</f>
        <v>0.47709582786659777</v>
      </c>
      <c r="Z36" s="16" t="s">
        <v>37428</v>
      </c>
      <c r="AA36" s="33">
        <f>CHOOSE(MIN(D6L1229C9,RUN_YEARS),B7L812C7,B7L812C16,B7L812C25,B7L812C34,B7L812C43)</f>
        <v>104037</v>
      </c>
      <c r="AB36" s="16" t="s">
        <v>37429</v>
      </c>
      <c r="AC36" s="33">
        <f>IF(D6L1229C12=0,0,D6L1229C10/D6L1229C12)</f>
        <v>3.5539274966740064E-5</v>
      </c>
      <c r="AD36" s="16" t="s">
        <v>37430</v>
      </c>
      <c r="AE36" s="33">
        <f>IF(D6L1229C5=0,0,D6L1229C10/D6L1229C5)</f>
        <v>0.44285586822915313</v>
      </c>
      <c r="AF36" s="16" t="s">
        <v>37431</v>
      </c>
      <c r="AG36" s="33">
        <f>CHOOSE(MIN(D6L1229C9,RUN_YEARS),B7L812C5,B7L812C14,B7L812C23,B7L812C32,B7L812C41)</f>
        <v>5163.2565803617654</v>
      </c>
      <c r="AH36" s="16" t="s">
        <v>37432</v>
      </c>
      <c r="AI36" s="33">
        <f>IF(D6L1229C15=0,0,D6L1229C11/D6L1229C15)</f>
        <v>9.2402114913524186E-5</v>
      </c>
      <c r="AJ36" s="16" t="s">
        <v>37433</v>
      </c>
      <c r="AK36" s="33">
        <f>IF(D6L1229C5=0,0,D6L1229C11/D6L1229C5)</f>
        <v>5.7144131770846866E-2</v>
      </c>
      <c r="AL36" s="16" t="s">
        <v>37434</v>
      </c>
      <c r="AM36" s="33">
        <f>D6L1229C8*CHOOSE(MIN(D6L1229C9,RUN_YEARS),B7L812C4,B7L812C13,B7L812C22,B7L812C31,B7L812C40)</f>
        <v>0.2855177685825761</v>
      </c>
      <c r="AN36" s="16" t="s">
        <v>37435</v>
      </c>
      <c r="AO36" s="33">
        <f>D6L1229C8-D6L1229C18</f>
        <v>3.8889776089987573</v>
      </c>
      <c r="AP36" s="16" t="s">
        <v>37436</v>
      </c>
      <c r="AQ36" s="33">
        <f>CHOOSE(MIN(D6L1229C9,RUN_YEARS),B7L812C2,B7L812C11,B7L812C20,B7L812C29,B7L812C38)</f>
        <v>177.08940269838197</v>
      </c>
      <c r="AR36" s="16" t="s">
        <v>37437</v>
      </c>
      <c r="AS36" s="33">
        <f>IF(D6L1229C20=0,0,D6L1229C18/D6L1229C20)</f>
        <v>1.6122803749520176E-3</v>
      </c>
      <c r="AT36" s="16" t="s">
        <v>37438</v>
      </c>
      <c r="AU36" s="33">
        <f>IF(D6L1229C5=0,0,D6L1229C18/D6L1229C5)</f>
        <v>3.4197878157431645E-2</v>
      </c>
      <c r="AV36" s="16" t="s">
        <v>37439</v>
      </c>
      <c r="AW36" s="33">
        <f>CHOOSE(MIN(D6L1229C9,RUN_YEARS),B7L812C1,B7L812C10,B7L812C19,B7L812C28,B7L812C37)</f>
        <v>2412.0975913475941</v>
      </c>
      <c r="AX36" s="16" t="s">
        <v>37440</v>
      </c>
      <c r="AY36" s="33">
        <f>IF(D6L1229C23=0,0,D6L1229C19/D6L1229C23)</f>
        <v>1.6122803749520176E-3</v>
      </c>
      <c r="AZ36" s="16" t="s">
        <v>37441</v>
      </c>
      <c r="BA36" s="33">
        <f>IF(D6L1229C5=0,0,D6L1229C19/D6L1229C5)</f>
        <v>0.46580212184256836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104037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5163.2565803617654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177.08940269838197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2412.0975913475941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15.551676420561016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7.7758382102805079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3.887919105140254</v>
      </c>
      <c r="R38" s="16" t="s">
        <v>37465</v>
      </c>
      <c r="S38" s="15">
        <f>D6L1231C5-D6L1231C7</f>
        <v>3.887919105140254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3.4435755818231986</v>
      </c>
      <c r="X38" s="16" t="s">
        <v>37467</v>
      </c>
      <c r="Y38" s="33">
        <f>D6L1231C7-D6L1231C10</f>
        <v>0.4443435233170554</v>
      </c>
      <c r="Z38" s="16" t="s">
        <v>37468</v>
      </c>
      <c r="AA38" s="33">
        <f>CHOOSE(MIN(D6L1231C9,RUN_YEARS),B7L812C7,B7L812C16,B7L812C25,B7L812C34,B7L812C43)</f>
        <v>104037</v>
      </c>
      <c r="AB38" s="16" t="s">
        <v>37469</v>
      </c>
      <c r="AC38" s="33">
        <f>IF(D6L1231C12=0,0,D6L1231C10/D6L1231C12)</f>
        <v>3.3099527877804995E-5</v>
      </c>
      <c r="AD38" s="16" t="s">
        <v>37470</v>
      </c>
      <c r="AE38" s="33">
        <f>IF(D6L1231C5=0,0,D6L1231C10/D6L1231C5)</f>
        <v>0.44285586822915313</v>
      </c>
      <c r="AF38" s="16" t="s">
        <v>37471</v>
      </c>
      <c r="AG38" s="33">
        <f>CHOOSE(MIN(D6L1231C9,RUN_YEARS),B7L812C5,B7L812C14,B7L812C23,B7L812C32,B7L812C41)</f>
        <v>5163.2565803617654</v>
      </c>
      <c r="AH38" s="16" t="s">
        <v>37472</v>
      </c>
      <c r="AI38" s="33">
        <f>IF(D6L1231C15=0,0,D6L1231C11/D6L1231C15)</f>
        <v>8.6058772482293012E-5</v>
      </c>
      <c r="AJ38" s="16" t="s">
        <v>37473</v>
      </c>
      <c r="AK38" s="33">
        <f>IF(D6L1231C5=0,0,D6L1231C11/D6L1231C5)</f>
        <v>5.7144131770846866E-2</v>
      </c>
      <c r="AL38" s="16" t="s">
        <v>37474</v>
      </c>
      <c r="AM38" s="33">
        <f>D6L1231C8*CHOOSE(MIN(D6L1231C9,RUN_YEARS),B7L812C4,B7L812C13,B7L812C22,B7L812C31,B7L812C40)</f>
        <v>0.26591716768707413</v>
      </c>
      <c r="AN38" s="16" t="s">
        <v>37475</v>
      </c>
      <c r="AO38" s="33">
        <f>D6L1231C8-D6L1231C18</f>
        <v>3.62200193745318</v>
      </c>
      <c r="AP38" s="16" t="s">
        <v>37476</v>
      </c>
      <c r="AQ38" s="33">
        <f>CHOOSE(MIN(D6L1231C9,RUN_YEARS),B7L812C2,B7L812C11,B7L812C20,B7L812C29,B7L812C38)</f>
        <v>177.08940269838197</v>
      </c>
      <c r="AR38" s="16" t="s">
        <v>37477</v>
      </c>
      <c r="AS38" s="33">
        <f>IF(D6L1231C20=0,0,D6L1231C18/D6L1231C20)</f>
        <v>1.5015984222386434E-3</v>
      </c>
      <c r="AT38" s="16" t="s">
        <v>37478</v>
      </c>
      <c r="AU38" s="33">
        <f>IF(D6L1231C5=0,0,D6L1231C18/D6L1231C5)</f>
        <v>3.4197878157431638E-2</v>
      </c>
      <c r="AV38" s="16" t="s">
        <v>37479</v>
      </c>
      <c r="AW38" s="33">
        <f>CHOOSE(MIN(D6L1231C9,RUN_YEARS),B7L812C1,B7L812C10,B7L812C19,B7L812C28,B7L812C37)</f>
        <v>2412.0975913475941</v>
      </c>
      <c r="AX38" s="16" t="s">
        <v>37480</v>
      </c>
      <c r="AY38" s="33">
        <f>IF(D6L1231C23=0,0,D6L1231C19/D6L1231C23)</f>
        <v>1.5015984222386436E-3</v>
      </c>
      <c r="AZ38" s="16" t="s">
        <v>37481</v>
      </c>
      <c r="BA38" s="33">
        <f>IF(D6L1231C5=0,0,D6L1231C19/D6L1231C5)</f>
        <v>0.46580212184256836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104037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5163.2565803617654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177.08940269838197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2412.0975913475941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1526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1526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610.4</v>
      </c>
      <c r="R40" s="16" t="s">
        <v>37506</v>
      </c>
      <c r="S40" s="15">
        <f>D6L1233C5-D6L1233C7</f>
        <v>915.6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540.63844393415013</v>
      </c>
      <c r="X40" s="16" t="s">
        <v>37508</v>
      </c>
      <c r="Y40" s="33">
        <f>D6L1233C7-D6L1233C10</f>
        <v>69.761556065849845</v>
      </c>
      <c r="Z40" s="16" t="s">
        <v>37509</v>
      </c>
      <c r="AA40" s="33">
        <f>CHOOSE(MIN(D6L1233C9,RUN_YEARS),B7L812C7,B7L812C16,B7L812C25,B7L812C34,B7L812C43)</f>
        <v>104037</v>
      </c>
      <c r="AB40" s="16" t="s">
        <v>37510</v>
      </c>
      <c r="AC40" s="33">
        <f>IF(D6L1233C12=0,0,D6L1233C10/D6L1233C12)</f>
        <v>5.196597786692716E-3</v>
      </c>
      <c r="AD40" s="16" t="s">
        <v>37511</v>
      </c>
      <c r="AE40" s="33">
        <f>IF(D6L1233C5=0,0,D6L1233C10/D6L1233C5)</f>
        <v>0.35428469458332251</v>
      </c>
      <c r="AF40" s="16" t="s">
        <v>37512</v>
      </c>
      <c r="AG40" s="33">
        <f>CHOOSE(MIN(D6L1233C9,RUN_YEARS),B7L812C5,B7L812C14,B7L812C23,B7L812C32,B7L812C41)</f>
        <v>5163.2565803617654</v>
      </c>
      <c r="AH40" s="16" t="s">
        <v>37513</v>
      </c>
      <c r="AI40" s="33">
        <f>IF(D6L1233C15=0,0,D6L1233C11/D6L1233C15)</f>
        <v>1.3511154245401063E-2</v>
      </c>
      <c r="AJ40" s="16" t="s">
        <v>37514</v>
      </c>
      <c r="AK40" s="33">
        <f>IF(D6L1233C5=0,0,D6L1233C11/D6L1233C5)</f>
        <v>4.5715305416677489E-2</v>
      </c>
      <c r="AL40" s="16" t="s">
        <v>37515</v>
      </c>
      <c r="AM40" s="33">
        <f>D6L1233C8*CHOOSE(MIN(D6L1233C9,RUN_YEARS),B7L812C4,B7L812C13,B7L812C22,B7L812C31,B7L812C40)</f>
        <v>62.623154481888832</v>
      </c>
      <c r="AN40" s="16" t="s">
        <v>37516</v>
      </c>
      <c r="AO40" s="33">
        <f>D6L1233C8-D6L1233C18</f>
        <v>852.97684551811119</v>
      </c>
      <c r="AP40" s="16" t="s">
        <v>37517</v>
      </c>
      <c r="AQ40" s="33">
        <f>CHOOSE(MIN(D6L1233C9,RUN_YEARS),B7L812C2,B7L812C11,B7L812C20,B7L812C29,B7L812C38)</f>
        <v>177.08940269838197</v>
      </c>
      <c r="AR40" s="16" t="s">
        <v>37518</v>
      </c>
      <c r="AS40" s="33">
        <f>IF(D6L1233C20=0,0,D6L1233C18/D6L1233C20)</f>
        <v>0.35362451692577201</v>
      </c>
      <c r="AT40" s="16" t="s">
        <v>37519</v>
      </c>
      <c r="AU40" s="33">
        <f>IF(D6L1233C5=0,0,D6L1233C18/D6L1233C5)</f>
        <v>4.1037453788917974E-2</v>
      </c>
      <c r="AV40" s="16" t="s">
        <v>37520</v>
      </c>
      <c r="AW40" s="33">
        <f>CHOOSE(MIN(D6L1233C9,RUN_YEARS),B7L812C1,B7L812C10,B7L812C19,B7L812C28,B7L812C37)</f>
        <v>2412.0975913475941</v>
      </c>
      <c r="AX40" s="16" t="s">
        <v>37521</v>
      </c>
      <c r="AY40" s="33">
        <f>IF(D6L1233C23=0,0,D6L1233C19/D6L1233C23)</f>
        <v>0.35362451692577201</v>
      </c>
      <c r="AZ40" s="16" t="s">
        <v>37522</v>
      </c>
      <c r="BA40" s="33">
        <f>IF(D6L1233C5=0,0,D6L1233C19/D6L1233C5)</f>
        <v>0.55896254621108199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260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260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260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104037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5163.2565803617654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17.782896641864454</v>
      </c>
      <c r="AN41" s="16" t="s">
        <v>37535</v>
      </c>
      <c r="AO41" s="33">
        <f>D6L1234C8-D6L1234C18</f>
        <v>242.21710335813555</v>
      </c>
      <c r="AP41" s="16" t="s">
        <v>37536</v>
      </c>
      <c r="AQ41" s="33">
        <f>CHOOSE(MIN(D6L1234C9,RUN_YEARS),B7L812C2,B7L812C11,B7L812C20,B7L812C29,B7L812C38)</f>
        <v>177.08940269838197</v>
      </c>
      <c r="AR41" s="16" t="s">
        <v>37537</v>
      </c>
      <c r="AS41" s="33">
        <f>IF(D6L1234C20=0,0,D6L1234C18/D6L1234C20)</f>
        <v>0.10041762166961633</v>
      </c>
      <c r="AT41" s="16" t="s">
        <v>37538</v>
      </c>
      <c r="AU41" s="33">
        <f>IF(D6L1234C5=0,0,D6L1234C18/D6L1234C5)</f>
        <v>6.839575631486329E-2</v>
      </c>
      <c r="AV41" s="16" t="s">
        <v>37539</v>
      </c>
      <c r="AW41" s="33">
        <f>CHOOSE(MIN(D6L1234C9,RUN_YEARS),B7L812C1,B7L812C10,B7L812C19,B7L812C28,B7L812C37)</f>
        <v>2412.0975913475941</v>
      </c>
      <c r="AX41" s="16" t="s">
        <v>37540</v>
      </c>
      <c r="AY41" s="33">
        <f>IF(D6L1234C23=0,0,D6L1234C19/D6L1234C23)</f>
        <v>0.10041762166961635</v>
      </c>
      <c r="AZ41" s="16" t="s">
        <v>37541</v>
      </c>
      <c r="BA41" s="33">
        <f>IF(D6L1234C5=0,0,D6L1234C19/D6L1234C5)</f>
        <v>0.93160424368513672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3403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3403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3403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3014.077039167616</v>
      </c>
      <c r="X42" s="16" t="s">
        <v>37548</v>
      </c>
      <c r="Y42" s="33">
        <f>D6L1235C7-D6L1235C10</f>
        <v>388.92296083238398</v>
      </c>
      <c r="Z42" s="16" t="s">
        <v>37549</v>
      </c>
      <c r="AA42" s="33">
        <f>CHOOSE(MIN(D6L1235C9,RUN_YEARS),B7L812C7,B7L812C16,B7L812C25,B7L812C34,B7L812C43)</f>
        <v>104037</v>
      </c>
      <c r="AB42" s="16" t="s">
        <v>37550</v>
      </c>
      <c r="AC42" s="33">
        <f>IF(D6L1235C12=0,0,D6L1235C10/D6L1235C12)</f>
        <v>2.897120292941565E-2</v>
      </c>
      <c r="AD42" s="16" t="s">
        <v>37551</v>
      </c>
      <c r="AE42" s="33">
        <f>IF(D6L1235C5=0,0,D6L1235C10/D6L1235C5)</f>
        <v>0.88571173645830625</v>
      </c>
      <c r="AF42" s="16" t="s">
        <v>37552</v>
      </c>
      <c r="AG42" s="33">
        <f>CHOOSE(MIN(D6L1235C9,RUN_YEARS),B7L812C5,B7L812C14,B7L812C23,B7L812C32,B7L812C41)</f>
        <v>5163.2565803617654</v>
      </c>
      <c r="AH42" s="16" t="s">
        <v>37553</v>
      </c>
      <c r="AI42" s="33">
        <f>IF(D6L1235C15=0,0,D6L1235C11/D6L1235C15)</f>
        <v>7.5325127616480747E-2</v>
      </c>
      <c r="AJ42" s="16" t="s">
        <v>37554</v>
      </c>
      <c r="AK42" s="33">
        <f>IF(D6L1235C5=0,0,D6L1235C11/D6L1235C5)</f>
        <v>0.11428826354169379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177.08940269838197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2412.0975913475941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26156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26156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26156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104037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5163.2565803617654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1788.9594021715643</v>
      </c>
      <c r="AN43" s="16" t="s">
        <v>37576</v>
      </c>
      <c r="AO43" s="33">
        <f>D6L1236C8-D6L1236C18</f>
        <v>24367.040597828436</v>
      </c>
      <c r="AP43" s="16" t="s">
        <v>37577</v>
      </c>
      <c r="AQ43" s="33">
        <f>CHOOSE(MIN(D6L1236C9,RUN_YEARS),B7L812C2,B7L812C11,B7L812C20,B7L812C29,B7L812C38)</f>
        <v>177.08940269838197</v>
      </c>
      <c r="AR43" s="16" t="s">
        <v>37578</v>
      </c>
      <c r="AS43" s="33">
        <f>IF(D6L1236C20=0,0,D6L1236C18/D6L1236C20)</f>
        <v>10.102012739963405</v>
      </c>
      <c r="AT43" s="16" t="s">
        <v>37579</v>
      </c>
      <c r="AU43" s="33">
        <f>IF(D6L1236C5=0,0,D6L1236C18/D6L1236C5)</f>
        <v>6.839575631486329E-2</v>
      </c>
      <c r="AV43" s="16" t="s">
        <v>37580</v>
      </c>
      <c r="AW43" s="33">
        <f>CHOOSE(MIN(D6L1236C9,RUN_YEARS),B7L812C1,B7L812C10,B7L812C19,B7L812C28,B7L812C37)</f>
        <v>2412.0975913475941</v>
      </c>
      <c r="AX43" s="16" t="s">
        <v>37581</v>
      </c>
      <c r="AY43" s="33">
        <f>IF(D6L1236C23=0,0,D6L1236C19/D6L1236C23)</f>
        <v>10.102012739963405</v>
      </c>
      <c r="AZ43" s="16" t="s">
        <v>37582</v>
      </c>
      <c r="BA43" s="33">
        <f>IF(D6L1236C5=0,0,D6L1236C19/D6L1236C5)</f>
        <v>0.93160424368513672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31377.249657930886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31361.124828965443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4021.4624144827217</v>
      </c>
      <c r="R44" s="16" t="s">
        <v>37586</v>
      </c>
      <c r="S44" s="15">
        <f>SUM(D6L1229C8:D6L1236C8)</f>
        <v>27339.662414482722</v>
      </c>
      <c r="U44" s="21" t="str">
        <f>NULL_VALUE</f>
        <v>n/a</v>
      </c>
      <c r="V44" s="16" t="s">
        <v>37587</v>
      </c>
      <c r="W44" s="33">
        <f>SUM(D6L1229C10:D6L1236C10)</f>
        <v>3561.8564582333042</v>
      </c>
      <c r="X44" s="16" t="s">
        <v>37588</v>
      </c>
      <c r="Y44" s="33">
        <f>SUM(D6L1229C11:D6L1236C11)</f>
        <v>459.60595624941749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3.4236439518952909E-2</v>
      </c>
      <c r="AD44" s="16" t="s">
        <v>37590</v>
      </c>
      <c r="AE44" s="33">
        <f>IF(D6L1237C5=0,0,D6L1237C10/D6L1237C5)</f>
        <v>0.11357553269082805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8.901474274927762E-2</v>
      </c>
      <c r="AJ44" s="16" t="s">
        <v>37592</v>
      </c>
      <c r="AK44" s="33">
        <f>IF(D6L1237C5=0,0,D6L1237C11/D6L1237C5)</f>
        <v>1.4655276516897152E-2</v>
      </c>
      <c r="AL44" s="16" t="s">
        <v>37593</v>
      </c>
      <c r="AM44" s="33">
        <f>SUM(D6L1229C18:D6L1236C18)</f>
        <v>1869.9168882315873</v>
      </c>
      <c r="AN44" s="16" t="s">
        <v>37594</v>
      </c>
      <c r="AO44" s="33">
        <f>SUM(D6L1229C19:D6L1236C19)</f>
        <v>25469.745526251136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10.559168757355984</v>
      </c>
      <c r="AT44" s="16" t="s">
        <v>37596</v>
      </c>
      <c r="AU44" s="33">
        <f>IF(D6L1237C5=0,0,D6L1237C18/D6L1237C5)</f>
        <v>5.9625313136233996E-2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10.559168757355984</v>
      </c>
      <c r="AZ44" s="16" t="s">
        <v>37598</v>
      </c>
      <c r="BA44" s="33">
        <f>IF(D6L1237C5=0,0,D6L1237C19/D6L1237C5)</f>
        <v>0.81214387765604079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123.23354975161185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61.616774875805923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30.808387437902962</v>
      </c>
      <c r="R45" s="16" t="s">
        <v>37603</v>
      </c>
      <c r="S45" s="15">
        <f>D6L1238C5-D6L1238C7</f>
        <v>30.808387437902962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27.287350335105302</v>
      </c>
      <c r="X45" s="16" t="s">
        <v>37605</v>
      </c>
      <c r="Y45" s="33">
        <f>D6L1238C7-D6L1238C10</f>
        <v>3.5210371027976599</v>
      </c>
      <c r="Z45" s="16" t="s">
        <v>37606</v>
      </c>
      <c r="AA45" s="33">
        <f>CHOOSE(MIN(D6L1238C9,RUN_YEARS),B7L812C7,B7L812C16,B7L812C25,B7L812C34,B7L812C43)</f>
        <v>104037</v>
      </c>
      <c r="AB45" s="16" t="s">
        <v>37607</v>
      </c>
      <c r="AC45" s="33">
        <f>IF(D6L1238C12=0,0,D6L1238C10/D6L1238C12)</f>
        <v>2.6228505565428935E-4</v>
      </c>
      <c r="AD45" s="16" t="s">
        <v>37608</v>
      </c>
      <c r="AE45" s="33">
        <f>IF(D6L1238C5=0,0,D6L1238C10/D6L1238C5)</f>
        <v>0.44285586822915313</v>
      </c>
      <c r="AF45" s="16" t="s">
        <v>37609</v>
      </c>
      <c r="AG45" s="33">
        <f>CHOOSE(MIN(D6L1238C9,RUN_YEARS),B7L812C5,B7L812C14,B7L812C23,B7L812C32,B7L812C41)</f>
        <v>5163.2565803617654</v>
      </c>
      <c r="AH45" s="16" t="s">
        <v>37610</v>
      </c>
      <c r="AI45" s="33">
        <f>IF(D6L1238C15=0,0,D6L1238C11/D6L1238C15)</f>
        <v>6.8194114470115235E-4</v>
      </c>
      <c r="AJ45" s="16" t="s">
        <v>37611</v>
      </c>
      <c r="AK45" s="33">
        <f>IF(D6L1238C5=0,0,D6L1238C11/D6L1238C5)</f>
        <v>5.7144131770846859E-2</v>
      </c>
      <c r="AL45" s="16" t="s">
        <v>37612</v>
      </c>
      <c r="AM45" s="33">
        <f>D6L1238C8*CHOOSE(MIN(D6L1238C9,RUN_YEARS),B7L812C4,B7L812C13,B7L812C22,B7L812C31,B7L812C40)</f>
        <v>2.1071629596567063</v>
      </c>
      <c r="AN45" s="16" t="s">
        <v>37613</v>
      </c>
      <c r="AO45" s="33">
        <f>D6L1238C8-D6L1238C18</f>
        <v>28.701224478246257</v>
      </c>
      <c r="AP45" s="16" t="s">
        <v>37614</v>
      </c>
      <c r="AQ45" s="33">
        <f>CHOOSE(MIN(D6L1238C9,RUN_YEARS),B7L812C2,B7L812C11,B7L812C20,B7L812C29,B7L812C38)</f>
        <v>177.08940269838197</v>
      </c>
      <c r="AR45" s="16" t="s">
        <v>37615</v>
      </c>
      <c r="AS45" s="33">
        <f>IF(D6L1238C20=0,0,D6L1238C18/D6L1238C20)</f>
        <v>1.1898865361501153E-2</v>
      </c>
      <c r="AT45" s="16" t="s">
        <v>37616</v>
      </c>
      <c r="AU45" s="33">
        <f>IF(D6L1238C5=0,0,D6L1238C18/D6L1238C5)</f>
        <v>3.4197878157431645E-2</v>
      </c>
      <c r="AV45" s="16" t="s">
        <v>37617</v>
      </c>
      <c r="AW45" s="33">
        <f>CHOOSE(MIN(D6L1238C9,RUN_YEARS),B7L812C1,B7L812C10,B7L812C19,B7L812C28,B7L812C37)</f>
        <v>2412.0975913475941</v>
      </c>
      <c r="AX45" s="16" t="s">
        <v>37618</v>
      </c>
      <c r="AY45" s="33">
        <f>IF(D6L1238C23=0,0,D6L1238C19/D6L1238C23)</f>
        <v>1.1898865361501155E-2</v>
      </c>
      <c r="AZ45" s="16" t="s">
        <v>37619</v>
      </c>
      <c r="BA45" s="33">
        <f>IF(D6L1238C5=0,0,D6L1238C19/D6L1238C5)</f>
        <v>0.46580212184256836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146.29005379076415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146.29005379076415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58.516021516305663</v>
      </c>
      <c r="R46" s="16" t="s">
        <v>37623</v>
      </c>
      <c r="S46" s="15">
        <f>D6L1239C5-D6L1239C7</f>
        <v>87.774032274458477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51.828327027838696</v>
      </c>
      <c r="X46" s="16" t="s">
        <v>37625</v>
      </c>
      <c r="Y46" s="33">
        <f>D6L1239C7-D6L1239C10</f>
        <v>6.6876944884669669</v>
      </c>
      <c r="Z46" s="16" t="s">
        <v>37626</v>
      </c>
      <c r="AA46" s="33">
        <f>CHOOSE(MIN(D6L1239C9,RUN_YEARS),B7L812C7,B7L812C16,B7L812C25,B7L812C34,B7L812C43)</f>
        <v>104037</v>
      </c>
      <c r="AB46" s="16" t="s">
        <v>37627</v>
      </c>
      <c r="AC46" s="33">
        <f>IF(D6L1239C12=0,0,D6L1239C10/D6L1239C12)</f>
        <v>4.9817206405258416E-4</v>
      </c>
      <c r="AD46" s="16" t="s">
        <v>37628</v>
      </c>
      <c r="AE46" s="33">
        <f>IF(D6L1239C5=0,0,D6L1239C10/D6L1239C5)</f>
        <v>0.35428469458332251</v>
      </c>
      <c r="AF46" s="16" t="s">
        <v>37629</v>
      </c>
      <c r="AG46" s="33">
        <f>CHOOSE(MIN(D6L1239C9,RUN_YEARS),B7L812C5,B7L812C14,B7L812C23,B7L812C32,B7L812C41)</f>
        <v>5163.2565803617654</v>
      </c>
      <c r="AH46" s="16" t="s">
        <v>37630</v>
      </c>
      <c r="AI46" s="33">
        <f>IF(D6L1239C15=0,0,D6L1239C11/D6L1239C15)</f>
        <v>1.2952473665367201E-3</v>
      </c>
      <c r="AJ46" s="16" t="s">
        <v>37631</v>
      </c>
      <c r="AK46" s="33">
        <f>IF(D6L1239C5=0,0,D6L1239C11/D6L1239C5)</f>
        <v>4.5715305416677524E-2</v>
      </c>
      <c r="AL46" s="16" t="s">
        <v>37632</v>
      </c>
      <c r="AM46" s="33">
        <f>D6L1239C8*CHOOSE(MIN(D6L1239C9,RUN_YEARS),B7L812C4,B7L812C13,B7L812C22,B7L812C31,B7L812C40)</f>
        <v>6.0033713222168075</v>
      </c>
      <c r="AN46" s="16" t="s">
        <v>37633</v>
      </c>
      <c r="AO46" s="33">
        <f>D6L1239C8-D6L1239C18</f>
        <v>81.77066095224167</v>
      </c>
      <c r="AP46" s="16" t="s">
        <v>37634</v>
      </c>
      <c r="AQ46" s="33">
        <f>CHOOSE(MIN(D6L1239C9,RUN_YEARS),B7L812C2,B7L812C11,B7L812C20,B7L812C29,B7L812C38)</f>
        <v>177.08940269838197</v>
      </c>
      <c r="AR46" s="16" t="s">
        <v>37635</v>
      </c>
      <c r="AS46" s="33">
        <f>IF(D6L1239C20=0,0,D6L1239C18/D6L1239C20)</f>
        <v>3.3900229097512558E-2</v>
      </c>
      <c r="AT46" s="16" t="s">
        <v>37636</v>
      </c>
      <c r="AU46" s="33">
        <f>IF(D6L1239C5=0,0,D6L1239C18/D6L1239C5)</f>
        <v>4.1037453788917967E-2</v>
      </c>
      <c r="AV46" s="16" t="s">
        <v>37637</v>
      </c>
      <c r="AW46" s="33">
        <f>CHOOSE(MIN(D6L1239C9,RUN_YEARS),B7L812C1,B7L812C10,B7L812C19,B7L812C28,B7L812C37)</f>
        <v>2412.0975913475941</v>
      </c>
      <c r="AX46" s="16" t="s">
        <v>37638</v>
      </c>
      <c r="AY46" s="33">
        <f>IF(D6L1239C23=0,0,D6L1239C19/D6L1239C23)</f>
        <v>3.3900229097512558E-2</v>
      </c>
      <c r="AZ46" s="16" t="s">
        <v>37639</v>
      </c>
      <c r="BA46" s="33">
        <f>IF(D6L1239C5=0,0,D6L1239C19/D6L1239C5)</f>
        <v>0.55896254621108199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269.52360354237601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207.90682866657008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89.324408954208621</v>
      </c>
      <c r="R47" s="16" t="s">
        <v>37643</v>
      </c>
      <c r="S47" s="15">
        <f>SUM(D6L1238C8:D6L1239C8)</f>
        <v>118.58241971236144</v>
      </c>
      <c r="U47" s="21" t="str">
        <f>NULL_VALUE</f>
        <v>n/a</v>
      </c>
      <c r="V47" s="16" t="s">
        <v>37644</v>
      </c>
      <c r="W47" s="33">
        <f>SUM(D6L1238C10:D6L1239C10)</f>
        <v>79.115677362943998</v>
      </c>
      <c r="X47" s="16" t="s">
        <v>37645</v>
      </c>
      <c r="Y47" s="33">
        <f>SUM(D6L1238C11:D6L1239C11)</f>
        <v>10.208731591264627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7.6045711970687351E-4</v>
      </c>
      <c r="AD47" s="16" t="s">
        <v>37647</v>
      </c>
      <c r="AE47" s="33">
        <f>IF(D6L1240C5=0,0,D6L1240C10/D6L1240C5)</f>
        <v>0.38053428966407599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1.9771885112378723E-3</v>
      </c>
      <c r="AJ47" s="16" t="s">
        <v>37649</v>
      </c>
      <c r="AK47" s="33">
        <f>IF(D6L1240C5=0,0,D6L1240C11/D6L1240C5)</f>
        <v>4.9102435243417848E-2</v>
      </c>
      <c r="AL47" s="16" t="s">
        <v>37650</v>
      </c>
      <c r="AM47" s="33">
        <f>SUM(D6L1238C18:D6L1239C18)</f>
        <v>8.1105342818735142</v>
      </c>
      <c r="AN47" s="16" t="s">
        <v>37651</v>
      </c>
      <c r="AO47" s="33">
        <f>SUM(D6L1238C19:D6L1239C19)</f>
        <v>110.47188543048793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4.5799094459013714E-2</v>
      </c>
      <c r="AT47" s="16" t="s">
        <v>37653</v>
      </c>
      <c r="AU47" s="33">
        <f>IF(D6L1240C5=0,0,D6L1240C18/D6L1240C5)</f>
        <v>3.9010427574174382E-2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4.5799094459013714E-2</v>
      </c>
      <c r="AZ47" s="16" t="s">
        <v>37655</v>
      </c>
      <c r="BA47" s="33">
        <f>IF(D6L1240C5=0,0,D6L1240C19/D6L1240C5)</f>
        <v>0.53135284751833167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34378.90097554314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33294.814941841083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4973.6784655414631</v>
      </c>
      <c r="R48" s="16" t="s">
        <v>37660</v>
      </c>
      <c r="S48" s="15">
        <f>SUM(D6L1228C8,D6L1237C8,D6L1240C8)</f>
        <v>28321.136476299616</v>
      </c>
      <c r="U48" s="21" t="str">
        <f>NULL_VALUE</f>
        <v>n/a</v>
      </c>
      <c r="V48" s="16" t="s">
        <v>37661</v>
      </c>
      <c r="W48" s="33">
        <f>SUM(D6L1228C10,D6L1237C10,D6L1240C10)</f>
        <v>4392.3948721038551</v>
      </c>
      <c r="X48" s="16" t="s">
        <v>37662</v>
      </c>
      <c r="Y48" s="33">
        <f>SUM(D6L1228C11,D6L1237C11,D6L1240C11)</f>
        <v>581.28359343760781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4.3354065948197899E-2</v>
      </c>
      <c r="AD48" s="16" t="s">
        <v>37664</v>
      </c>
      <c r="AE48" s="33">
        <f>IF(D6L1241C5=0,0,D6L1241C10/D6L1241C5)</f>
        <v>0.13192429150834534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0.1127205714653146</v>
      </c>
      <c r="AJ48" s="16" t="s">
        <v>37666</v>
      </c>
      <c r="AK48" s="33">
        <f>IF(D6L1241C5=0,0,D6L1241C11/D6L1241C5)</f>
        <v>1.7458682213821759E-2</v>
      </c>
      <c r="AL48" s="16" t="s">
        <v>37667</v>
      </c>
      <c r="AM48" s="33">
        <f>SUM(D6L1228C18,D6L1237C18,D6L1240C18)</f>
        <v>1927.3931283224124</v>
      </c>
      <c r="AN48" s="16" t="s">
        <v>37668</v>
      </c>
      <c r="AO48" s="33">
        <f>SUM(D6L1228C19,D6L1237C19,D6L1240C19)</f>
        <v>26393.743347977204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10.944286528460637</v>
      </c>
      <c r="AT48" s="16" t="s">
        <v>37670</v>
      </c>
      <c r="AU48" s="33">
        <f>IF(D6L1241C5=0,0,D6L1241C18/D6L1241C5)</f>
        <v>5.7888687223195436E-2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10.944286528460637</v>
      </c>
      <c r="AZ48" s="16" t="s">
        <v>37672</v>
      </c>
      <c r="BA48" s="33">
        <f>IF(D6L1241C5=0,0,D6L1241C19/D6L1241C5)</f>
        <v>0.79272833905463735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B1EBEC-4908-4A3B-9AA3-202B7ACEA87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8.6254100666666673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7.4178526573333334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3.7089263286666667</v>
      </c>
      <c r="R8" s="16" t="s">
        <v>37681</v>
      </c>
      <c r="S8" s="15">
        <f>D6L1301C5-D6L1301C7</f>
        <v>3.7089263286666667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3.5862988096816801</v>
      </c>
      <c r="X8" s="16" t="s">
        <v>37683</v>
      </c>
      <c r="Y8" s="33">
        <f>D6L1301C7-D6L1301C10</f>
        <v>0.12262751898498658</v>
      </c>
      <c r="Z8" s="16" t="s">
        <v>37684</v>
      </c>
      <c r="AA8" s="33">
        <f>CHOOSE(MIN(D6L1301C9,RUN_YEARS),B7L813C7,B7L813C16,B7L813C25,B7L813C34,B7L813C43)</f>
        <v>573.66666666666663</v>
      </c>
      <c r="AB8" s="16" t="s">
        <v>37685</v>
      </c>
      <c r="AC8" s="33">
        <f>IF(D6L1301C12=0,0,D6L1301C10/D6L1301C12)</f>
        <v>6.2515377275101924E-3</v>
      </c>
      <c r="AD8" s="16" t="s">
        <v>37686</v>
      </c>
      <c r="AE8" s="33">
        <f>IF(D6L1301C5=0,0,D6L1301C10/D6L1301C5)</f>
        <v>0.48346859601427156</v>
      </c>
      <c r="AF8" s="16" t="s">
        <v>37687</v>
      </c>
      <c r="AG8" s="33">
        <f>CHOOSE(MIN(D6L1301C9,RUN_YEARS),B7L813C5,B7L813C14,B7L813C23,B7L813C32,B7L813C41)</f>
        <v>7.5444526506321044</v>
      </c>
      <c r="AH8" s="16" t="s">
        <v>37688</v>
      </c>
      <c r="AI8" s="33">
        <f>IF(D6L1301C15=0,0,D6L1301C11/D6L1301C15)</f>
        <v>1.6253998091526542E-2</v>
      </c>
      <c r="AJ8" s="16" t="s">
        <v>37689</v>
      </c>
      <c r="AK8" s="33">
        <f>IF(D6L1301C5=0,0,D6L1301C11/D6L1301C5)</f>
        <v>1.6531403985728443E-2</v>
      </c>
      <c r="AL8" s="16" t="s">
        <v>37690</v>
      </c>
      <c r="AM8" s="33">
        <f>D6L1301C8*CHOOSE(MIN(D6L1301C9,RUN_YEARS),B7L813C4,B7L813C13,B7L813C22,B7L813C31,B7L813C40)</f>
        <v>0.78007963004673442</v>
      </c>
      <c r="AN8" s="16" t="s">
        <v>37691</v>
      </c>
      <c r="AO8" s="33">
        <f>D6L1301C8-D6L1301C18</f>
        <v>2.9288466986199322</v>
      </c>
      <c r="AP8" s="16" t="s">
        <v>37692</v>
      </c>
      <c r="AQ8" s="33">
        <f>CHOOSE(MIN(D6L1301C9,RUN_YEARS),B7L813C2,B7L813C11,B7L813C20,B7L813C29,B7L813C38)</f>
        <v>0.92554477212850228</v>
      </c>
      <c r="AR8" s="16" t="s">
        <v>37693</v>
      </c>
      <c r="AS8" s="33">
        <f>IF(D6L1301C20=0,0,D6L1301C18/D6L1301C20)</f>
        <v>0.84283294934804998</v>
      </c>
      <c r="AT8" s="16" t="s">
        <v>37694</v>
      </c>
      <c r="AU8" s="33">
        <f>IF(D6L1301C5=0,0,D6L1301C18/D6L1301C5)</f>
        <v>0.1051624595529736</v>
      </c>
      <c r="AV8" s="16" t="s">
        <v>37695</v>
      </c>
      <c r="AW8" s="33">
        <f>CHOOSE(MIN(D6L1301C9,RUN_YEARS),B7L813C1,B7L813C10,B7L813C19,B7L813C28,B7L813C37)</f>
        <v>3.4750026098118978</v>
      </c>
      <c r="AX8" s="16" t="s">
        <v>37696</v>
      </c>
      <c r="AY8" s="33">
        <f>IF(D6L1301C23=0,0,D6L1301C19/D6L1301C23)</f>
        <v>0.84283294934804986</v>
      </c>
      <c r="AZ8" s="16" t="s">
        <v>37697</v>
      </c>
      <c r="BA8" s="33">
        <f>IF(D6L1301C5=0,0,D6L1301C19/D6L1301C5)</f>
        <v>0.3948375404470264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1.133114008064438E-3</v>
      </c>
      <c r="J9" s="16" t="s">
        <v>37718</v>
      </c>
      <c r="K9" s="21">
        <f>IF(FLOW_THRU_100PCT="Y",1,INDEX(VariabilityMatrix,D6L1302C1,D6L1302C9))</f>
        <v>0.59732288155061353</v>
      </c>
      <c r="L9" s="16" t="s">
        <v>37698</v>
      </c>
      <c r="M9" s="15">
        <f>IF(D6L1302C2&lt;&gt;0,D6L1302C2*D6L1302C4,D6L1302C3*D6L1302C4)</f>
        <v>6.7683492442241521E-4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3.384174622112076E-4</v>
      </c>
      <c r="R9" s="16" t="s">
        <v>37700</v>
      </c>
      <c r="S9" s="15">
        <f>D6L1302C5-D6L1302C7</f>
        <v>3.384174622112076E-4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3.2618599308713352E-4</v>
      </c>
      <c r="X9" s="16" t="s">
        <v>37702</v>
      </c>
      <c r="Y9" s="33">
        <f>D6L1302C7-D6L1302C10</f>
        <v>1.2231469124074086E-5</v>
      </c>
      <c r="Z9" s="16" t="s">
        <v>37703</v>
      </c>
      <c r="AA9" s="33">
        <f>CHOOSE(MIN(D6L1302C9,RUN_YEARS),B7L813C7,B7L813C16,B7L813C25,B7L813C34,B7L813C43)</f>
        <v>718</v>
      </c>
      <c r="AB9" s="16" t="s">
        <v>37704</v>
      </c>
      <c r="AC9" s="33">
        <f>IF(D6L1302C12=0,0,D6L1302C10/D6L1302C12)</f>
        <v>4.5429804051132803E-7</v>
      </c>
      <c r="AD9" s="16" t="s">
        <v>37705</v>
      </c>
      <c r="AE9" s="33">
        <f>IF(D6L1302C5=0,0,D6L1302C10/D6L1302C5)</f>
        <v>0.48192843087328574</v>
      </c>
      <c r="AF9" s="16" t="s">
        <v>37706</v>
      </c>
      <c r="AG9" s="33">
        <f>CHOOSE(MIN(D6L1302C9,RUN_YEARS),B7L813C5,B7L813C14,B7L813C23,B7L813C32,B7L813C41)</f>
        <v>10.355341168260296</v>
      </c>
      <c r="AH9" s="16" t="s">
        <v>37707</v>
      </c>
      <c r="AI9" s="33">
        <f>IF(D6L1302C15=0,0,D6L1302C11/D6L1302C15)</f>
        <v>1.1811749053294572E-6</v>
      </c>
      <c r="AJ9" s="16" t="s">
        <v>37708</v>
      </c>
      <c r="AK9" s="33">
        <f>IF(D6L1302C5=0,0,D6L1302C11/D6L1302C5)</f>
        <v>1.8071569126714242E-2</v>
      </c>
      <c r="AL9" s="16" t="s">
        <v>37709</v>
      </c>
      <c r="AM9" s="33">
        <f>D6L1302C8*CHOOSE(MIN(D6L1302C9,RUN_YEARS),B7L813C4,B7L813C13,B7L813C22,B7L813C31,B7L813C40)</f>
        <v>6.6913119043065811E-5</v>
      </c>
      <c r="AN9" s="16" t="s">
        <v>37710</v>
      </c>
      <c r="AO9" s="33">
        <f>D6L1302C8-D6L1302C18</f>
        <v>2.7150434316814179E-4</v>
      </c>
      <c r="AP9" s="16" t="s">
        <v>37711</v>
      </c>
      <c r="AQ9" s="33">
        <f>CHOOSE(MIN(D6L1302C9,RUN_YEARS),B7L813C2,B7L813C11,B7L813C20,B7L813C29,B7L813C38)</f>
        <v>1.137905226789697</v>
      </c>
      <c r="AR9" s="16" t="s">
        <v>37712</v>
      </c>
      <c r="AS9" s="33">
        <f>IF(D6L1302C20=0,0,D6L1302C18/D6L1302C20)</f>
        <v>5.8803771586359379E-5</v>
      </c>
      <c r="AT9" s="16" t="s">
        <v>37713</v>
      </c>
      <c r="AU9" s="33">
        <f>IF(D6L1302C5=0,0,D6L1302C18/D6L1302C5)</f>
        <v>9.8861800165183381E-2</v>
      </c>
      <c r="AV9" s="16" t="s">
        <v>37714</v>
      </c>
      <c r="AW9" s="33">
        <f>CHOOSE(MIN(D6L1302C9,RUN_YEARS),B7L813C1,B7L813C10,B7L813C19,B7L813C28,B7L813C37)</f>
        <v>4.6171246476836902</v>
      </c>
      <c r="AX9" s="16" t="s">
        <v>37715</v>
      </c>
      <c r="AY9" s="33">
        <f>IF(D6L1302C23=0,0,D6L1302C19/D6L1302C23)</f>
        <v>5.8803771586359393E-5</v>
      </c>
      <c r="AZ9" s="16" t="s">
        <v>37716</v>
      </c>
      <c r="BA9" s="33">
        <f>IF(D6L1302C5=0,0,D6L1302C19/D6L1302C5)</f>
        <v>0.40113819983481663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4.8357015396584616E-4</v>
      </c>
      <c r="J10" s="16" t="s">
        <v>37739</v>
      </c>
      <c r="K10" s="21">
        <f>IF(FLOW_THRU_100PCT="Y",1,INDEX(VariabilityMatrix,D6L1303C1,D6L1303C9))</f>
        <v>0.59732288155061353</v>
      </c>
      <c r="L10" s="16" t="s">
        <v>37719</v>
      </c>
      <c r="M10" s="15">
        <f>IF(D6L1303C2&lt;&gt;0,D6L1303C2*D6L1303C4,D6L1303C3*D6L1303C4)</f>
        <v>2.8884751779875305E-4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1.4442375889937652E-4</v>
      </c>
      <c r="R10" s="16" t="s">
        <v>37721</v>
      </c>
      <c r="S10" s="15">
        <f>D6L1303C5-D6L1303C7</f>
        <v>1.4442375889937652E-4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1.3920383101439655E-4</v>
      </c>
      <c r="X10" s="16" t="s">
        <v>37723</v>
      </c>
      <c r="Y10" s="33">
        <f>D6L1303C7-D6L1303C10</f>
        <v>5.2199278849799702E-6</v>
      </c>
      <c r="Z10" s="16" t="s">
        <v>37724</v>
      </c>
      <c r="AA10" s="33">
        <f>CHOOSE(MIN(D6L1303C9,RUN_YEARS),B7L813C7,B7L813C16,B7L813C25,B7L813C34,B7L813C43)</f>
        <v>718</v>
      </c>
      <c r="AB10" s="16" t="s">
        <v>37725</v>
      </c>
      <c r="AC10" s="33">
        <f>IF(D6L1303C12=0,0,D6L1303C10/D6L1303C12)</f>
        <v>1.9387720196991164E-7</v>
      </c>
      <c r="AD10" s="16" t="s">
        <v>37726</v>
      </c>
      <c r="AE10" s="33">
        <f>IF(D6L1303C5=0,0,D6L1303C10/D6L1303C5)</f>
        <v>0.4819284308732858</v>
      </c>
      <c r="AF10" s="16" t="s">
        <v>37727</v>
      </c>
      <c r="AG10" s="33">
        <f>CHOOSE(MIN(D6L1303C9,RUN_YEARS),B7L813C5,B7L813C14,B7L813C23,B7L813C32,B7L813C41)</f>
        <v>10.355341168260296</v>
      </c>
      <c r="AH10" s="16" t="s">
        <v>37728</v>
      </c>
      <c r="AI10" s="33">
        <f>IF(D6L1303C15=0,0,D6L1303C11/D6L1303C15)</f>
        <v>5.0408072512177034E-7</v>
      </c>
      <c r="AJ10" s="16" t="s">
        <v>37729</v>
      </c>
      <c r="AK10" s="33">
        <f>IF(D6L1303C5=0,0,D6L1303C11/D6L1303C5)</f>
        <v>1.807156912671418E-2</v>
      </c>
      <c r="AL10" s="16" t="s">
        <v>37730</v>
      </c>
      <c r="AM10" s="33">
        <f>D6L1303C8*CHOOSE(MIN(D6L1303C9,RUN_YEARS),B7L813C4,B7L813C13,B7L813C22,B7L813C31,B7L813C40)</f>
        <v>2.8555985582829576E-5</v>
      </c>
      <c r="AN10" s="16" t="s">
        <v>37731</v>
      </c>
      <c r="AO10" s="33">
        <f>D6L1303C8-D6L1303C18</f>
        <v>1.1586777331654694E-4</v>
      </c>
      <c r="AP10" s="16" t="s">
        <v>37732</v>
      </c>
      <c r="AQ10" s="33">
        <f>CHOOSE(MIN(D6L1303C9,RUN_YEARS),B7L813C2,B7L813C11,B7L813C20,B7L813C29,B7L813C38)</f>
        <v>1.137905226789697</v>
      </c>
      <c r="AR10" s="16" t="s">
        <v>37733</v>
      </c>
      <c r="AS10" s="33">
        <f>IF(D6L1303C20=0,0,D6L1303C18/D6L1303C20)</f>
        <v>2.5095223143840238E-5</v>
      </c>
      <c r="AT10" s="16" t="s">
        <v>37734</v>
      </c>
      <c r="AU10" s="33">
        <f>IF(D6L1303C5=0,0,D6L1303C18/D6L1303C5)</f>
        <v>9.8861800165183394E-2</v>
      </c>
      <c r="AV10" s="16" t="s">
        <v>37735</v>
      </c>
      <c r="AW10" s="33">
        <f>CHOOSE(MIN(D6L1303C9,RUN_YEARS),B7L813C1,B7L813C10,B7L813C19,B7L813C28,B7L813C37)</f>
        <v>4.6171246476836902</v>
      </c>
      <c r="AX10" s="16" t="s">
        <v>37736</v>
      </c>
      <c r="AY10" s="33">
        <f>IF(D6L1303C23=0,0,D6L1303C19/D6L1303C23)</f>
        <v>2.5095223143840238E-5</v>
      </c>
      <c r="AZ10" s="16" t="s">
        <v>37737</v>
      </c>
      <c r="BA10" s="33">
        <f>IF(D6L1303C5=0,0,D6L1303C19/D6L1303C5)</f>
        <v>0.40113819983481658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3.0892891531893444E-5</v>
      </c>
      <c r="J11" s="16" t="s">
        <v>37760</v>
      </c>
      <c r="K11" s="21">
        <f>IF(FLOW_THRU_100PCT="Y",1,INDEX(VariabilityMatrix,D6L1304C1,D6L1304C9))</f>
        <v>0.59590198796625027</v>
      </c>
      <c r="L11" s="16" t="s">
        <v>37740</v>
      </c>
      <c r="M11" s="15">
        <f>IF(D6L1304C2&lt;&gt;0,D6L1304C2*D6L1304C4,D6L1304C3*D6L1304C4)</f>
        <v>1.8409135477881042E-5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9.2045677389405212E-6</v>
      </c>
      <c r="R11" s="16" t="s">
        <v>37742</v>
      </c>
      <c r="S11" s="15">
        <f>D6L1304C5-D6L1304C7</f>
        <v>9.2045677389405212E-6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8.817281726868187E-6</v>
      </c>
      <c r="X11" s="16" t="s">
        <v>37744</v>
      </c>
      <c r="Y11" s="33">
        <f>D6L1304C7-D6L1304C10</f>
        <v>3.8728601207233424E-7</v>
      </c>
      <c r="Z11" s="16" t="s">
        <v>37745</v>
      </c>
      <c r="AA11" s="33">
        <f>CHOOSE(MIN(D6L1304C9,RUN_YEARS),B7L813C7,B7L813C16,B7L813C25,B7L813C34,B7L813C43)</f>
        <v>478</v>
      </c>
      <c r="AB11" s="16" t="s">
        <v>37746</v>
      </c>
      <c r="AC11" s="33">
        <f>IF(D6L1304C12=0,0,D6L1304C10/D6L1304C12)</f>
        <v>1.8446196081314198E-8</v>
      </c>
      <c r="AD11" s="16" t="s">
        <v>37747</v>
      </c>
      <c r="AE11" s="33">
        <f>IF(D6L1304C5=0,0,D6L1304C10/D6L1304C5)</f>
        <v>0.47896229225225345</v>
      </c>
      <c r="AF11" s="16" t="s">
        <v>37748</v>
      </c>
      <c r="AG11" s="33">
        <f>CHOOSE(MIN(D6L1304C9,RUN_YEARS),B7L813C5,B7L813C14,B7L813C23,B7L813C32,B7L813C41)</f>
        <v>8.0751694188185645</v>
      </c>
      <c r="AH11" s="16" t="s">
        <v>37749</v>
      </c>
      <c r="AI11" s="33">
        <f>IF(D6L1304C15=0,0,D6L1304C11/D6L1304C15)</f>
        <v>4.7960109811416938E-8</v>
      </c>
      <c r="AJ11" s="16" t="s">
        <v>37750</v>
      </c>
      <c r="AK11" s="33">
        <f>IF(D6L1304C5=0,0,D6L1304C11/D6L1304C5)</f>
        <v>2.1037707747746569E-2</v>
      </c>
      <c r="AL11" s="16" t="s">
        <v>37751</v>
      </c>
      <c r="AM11" s="33">
        <f>D6L1304C8*CHOOSE(MIN(D6L1304C9,RUN_YEARS),B7L813C4,B7L813C13,B7L813C22,B7L813C31,B7L813C40)</f>
        <v>1.7855511251549651E-6</v>
      </c>
      <c r="AN11" s="16" t="s">
        <v>37752</v>
      </c>
      <c r="AO11" s="33">
        <f>D6L1304C8-D6L1304C18</f>
        <v>7.4190166137855558E-6</v>
      </c>
      <c r="AP11" s="16" t="s">
        <v>37753</v>
      </c>
      <c r="AQ11" s="33">
        <f>CHOOSE(MIN(D6L1304C9,RUN_YEARS),B7L813C2,B7L813C11,B7L813C20,B7L813C29,B7L813C38)</f>
        <v>0.81364067100960791</v>
      </c>
      <c r="AR11" s="16" t="s">
        <v>37754</v>
      </c>
      <c r="AS11" s="33">
        <f>IF(D6L1304C20=0,0,D6L1304C18/D6L1304C20)</f>
        <v>2.1945204913851711E-6</v>
      </c>
      <c r="AT11" s="16" t="s">
        <v>37755</v>
      </c>
      <c r="AU11" s="33">
        <f>IF(D6L1304C5=0,0,D6L1304C18/D6L1304C5)</f>
        <v>9.6992665804450276E-2</v>
      </c>
      <c r="AV11" s="16" t="s">
        <v>37756</v>
      </c>
      <c r="AW11" s="33">
        <f>CHOOSE(MIN(D6L1304C9,RUN_YEARS),B7L813C1,B7L813C10,B7L813C19,B7L813C28,B7L813C37)</f>
        <v>3.3807005416033764</v>
      </c>
      <c r="AX11" s="16" t="s">
        <v>37757</v>
      </c>
      <c r="AY11" s="33">
        <f>IF(D6L1304C23=0,0,D6L1304C19/D6L1304C23)</f>
        <v>2.1945204913851711E-6</v>
      </c>
      <c r="AZ11" s="16" t="s">
        <v>37758</v>
      </c>
      <c r="BA11" s="33">
        <f>IF(D6L1304C5=0,0,D6L1304C19/D6L1304C5)</f>
        <v>0.40300733419554968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2.8474952369852619E-2</v>
      </c>
      <c r="J12" s="16" t="s">
        <v>37781</v>
      </c>
      <c r="K12" s="21">
        <f>IF(FLOW_THRU_100PCT="Y",1,INDEX(VariabilityMatrix,D6L1305C1,D6L1305C9))</f>
        <v>0.26218667313415128</v>
      </c>
      <c r="L12" s="16" t="s">
        <v>37761</v>
      </c>
      <c r="M12" s="15">
        <f>IF(D6L1305C2&lt;&gt;0,D6L1305C2*D6L1305C4,D6L1305C3*D6L1305C4)</f>
        <v>7.4657530295050749E-3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3.7328765147525375E-3</v>
      </c>
      <c r="R12" s="16" t="s">
        <v>37763</v>
      </c>
      <c r="S12" s="15">
        <f>D6L1305C5-D6L1305C7</f>
        <v>3.7328765147525375E-3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3.5979586427968605E-3</v>
      </c>
      <c r="X12" s="16" t="s">
        <v>37765</v>
      </c>
      <c r="Y12" s="33">
        <f>D6L1305C7-D6L1305C10</f>
        <v>1.3491787195567696E-4</v>
      </c>
      <c r="Z12" s="16" t="s">
        <v>37766</v>
      </c>
      <c r="AA12" s="33">
        <f>CHOOSE(MIN(D6L1305C9,RUN_YEARS),B7L813C7,B7L813C16,B7L813C25,B7L813C34,B7L813C43)</f>
        <v>718</v>
      </c>
      <c r="AB12" s="16" t="s">
        <v>37767</v>
      </c>
      <c r="AC12" s="33">
        <f>IF(D6L1305C12=0,0,D6L1305C10/D6L1305C12)</f>
        <v>5.0110844607198613E-6</v>
      </c>
      <c r="AD12" s="16" t="s">
        <v>37768</v>
      </c>
      <c r="AE12" s="33">
        <f>IF(D6L1305C5=0,0,D6L1305C10/D6L1305C5)</f>
        <v>0.4819284308732858</v>
      </c>
      <c r="AF12" s="16" t="s">
        <v>37769</v>
      </c>
      <c r="AG12" s="33">
        <f>CHOOSE(MIN(D6L1305C9,RUN_YEARS),B7L813C5,B7L813C14,B7L813C23,B7L813C32,B7L813C41)</f>
        <v>10.355341168260296</v>
      </c>
      <c r="AH12" s="16" t="s">
        <v>37770</v>
      </c>
      <c r="AI12" s="33">
        <f>IF(D6L1305C15=0,0,D6L1305C11/D6L1305C15)</f>
        <v>1.302881959787166E-5</v>
      </c>
      <c r="AJ12" s="16" t="s">
        <v>37771</v>
      </c>
      <c r="AK12" s="33">
        <f>IF(D6L1305C5=0,0,D6L1305C11/D6L1305C5)</f>
        <v>1.8071569126714204E-2</v>
      </c>
      <c r="AL12" s="16" t="s">
        <v>37772</v>
      </c>
      <c r="AM12" s="33">
        <f>D6L1305C8*CHOOSE(MIN(D6L1305C9,RUN_YEARS),B7L813C4,B7L813C13,B7L813C22,B7L813C31,B7L813C40)</f>
        <v>7.380777840855432E-4</v>
      </c>
      <c r="AN12" s="16" t="s">
        <v>37773</v>
      </c>
      <c r="AO12" s="33">
        <f>D6L1305C8-D6L1305C18</f>
        <v>2.9947987306669943E-3</v>
      </c>
      <c r="AP12" s="16" t="s">
        <v>37774</v>
      </c>
      <c r="AQ12" s="33">
        <f>CHOOSE(MIN(D6L1305C9,RUN_YEARS),B7L813C2,B7L813C11,B7L813C20,B7L813C29,B7L813C38)</f>
        <v>1.137905226789697</v>
      </c>
      <c r="AR12" s="16" t="s">
        <v>37775</v>
      </c>
      <c r="AS12" s="33">
        <f>IF(D6L1305C20=0,0,D6L1305C18/D6L1305C20)</f>
        <v>6.4862852081964441E-4</v>
      </c>
      <c r="AT12" s="16" t="s">
        <v>37776</v>
      </c>
      <c r="AU12" s="33">
        <f>IF(D6L1305C5=0,0,D6L1305C18/D6L1305C5)</f>
        <v>9.8861800165183394E-2</v>
      </c>
      <c r="AV12" s="16" t="s">
        <v>37777</v>
      </c>
      <c r="AW12" s="33">
        <f>CHOOSE(MIN(D6L1305C9,RUN_YEARS),B7L813C1,B7L813C10,B7L813C19,B7L813C28,B7L813C37)</f>
        <v>4.6171246476836902</v>
      </c>
      <c r="AX12" s="16" t="s">
        <v>37778</v>
      </c>
      <c r="AY12" s="33">
        <f>IF(D6L1305C23=0,0,D6L1305C19/D6L1305C23)</f>
        <v>6.4862852081964452E-4</v>
      </c>
      <c r="AZ12" s="16" t="s">
        <v>37779</v>
      </c>
      <c r="BA12" s="33">
        <f>IF(D6L1305C5=0,0,D6L1305C19/D6L1305C5)</f>
        <v>0.40113819983481663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1.2767715612635833E-2</v>
      </c>
      <c r="J13" s="16" t="s">
        <v>37802</v>
      </c>
      <c r="K13" s="21">
        <f>IF(FLOW_THRU_100PCT="Y",1,INDEX(VariabilityMatrix,D6L1306C1,D6L1306C9))</f>
        <v>0.59732288155061353</v>
      </c>
      <c r="L13" s="16" t="s">
        <v>37782</v>
      </c>
      <c r="M13" s="15">
        <f>IF(D6L1306C2&lt;&gt;0,D6L1306C2*D6L1306C4,D6L1306C3*D6L1306C4)</f>
        <v>7.6264486805583927E-3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3.8132243402791964E-3</v>
      </c>
      <c r="R13" s="16" t="s">
        <v>37784</v>
      </c>
      <c r="S13" s="15">
        <f>D6L1306C5-D6L1306C7</f>
        <v>3.8132243402791964E-3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3.6754024457571468E-3</v>
      </c>
      <c r="X13" s="16" t="s">
        <v>37786</v>
      </c>
      <c r="Y13" s="33">
        <f>D6L1306C7-D6L1306C10</f>
        <v>1.3782189452204953E-4</v>
      </c>
      <c r="Z13" s="16" t="s">
        <v>37787</v>
      </c>
      <c r="AA13" s="33">
        <f>CHOOSE(MIN(D6L1306C9,RUN_YEARS),B7L813C7,B7L813C16,B7L813C25,B7L813C34,B7L813C43)</f>
        <v>718</v>
      </c>
      <c r="AB13" s="16" t="s">
        <v>37788</v>
      </c>
      <c r="AC13" s="33">
        <f>IF(D6L1306C12=0,0,D6L1306C10/D6L1306C12)</f>
        <v>5.1189449105252738E-6</v>
      </c>
      <c r="AD13" s="16" t="s">
        <v>37789</v>
      </c>
      <c r="AE13" s="33">
        <f>IF(D6L1306C5=0,0,D6L1306C10/D6L1306C5)</f>
        <v>0.4819284308732858</v>
      </c>
      <c r="AF13" s="16" t="s">
        <v>37790</v>
      </c>
      <c r="AG13" s="33">
        <f>CHOOSE(MIN(D6L1306C9,RUN_YEARS),B7L813C5,B7L813C14,B7L813C23,B7L813C32,B7L813C41)</f>
        <v>10.355341168260296</v>
      </c>
      <c r="AH13" s="16" t="s">
        <v>37791</v>
      </c>
      <c r="AI13" s="33">
        <f>IF(D6L1306C15=0,0,D6L1306C11/D6L1306C15)</f>
        <v>1.3309256767365754E-5</v>
      </c>
      <c r="AJ13" s="16" t="s">
        <v>37792</v>
      </c>
      <c r="AK13" s="33">
        <f>IF(D6L1306C5=0,0,D6L1306C11/D6L1306C5)</f>
        <v>1.8071569126714229E-2</v>
      </c>
      <c r="AL13" s="16" t="s">
        <v>37793</v>
      </c>
      <c r="AM13" s="33">
        <f>D6L1306C8*CHOOSE(MIN(D6L1306C9,RUN_YEARS),B7L813C4,B7L813C13,B7L813C22,B7L813C31,B7L813C40)</f>
        <v>7.5396444542739037E-4</v>
      </c>
      <c r="AN13" s="16" t="s">
        <v>37794</v>
      </c>
      <c r="AO13" s="33">
        <f>D6L1306C8-D6L1306C18</f>
        <v>3.0592598948518059E-3</v>
      </c>
      <c r="AP13" s="16" t="s">
        <v>37795</v>
      </c>
      <c r="AQ13" s="33">
        <f>CHOOSE(MIN(D6L1306C9,RUN_YEARS),B7L813C2,B7L813C11,B7L813C20,B7L813C29,B7L813C38)</f>
        <v>1.137905226789697</v>
      </c>
      <c r="AR13" s="16" t="s">
        <v>37796</v>
      </c>
      <c r="AS13" s="33">
        <f>IF(D6L1306C20=0,0,D6L1306C18/D6L1306C20)</f>
        <v>6.6258984287690162E-4</v>
      </c>
      <c r="AT13" s="16" t="s">
        <v>37797</v>
      </c>
      <c r="AU13" s="33">
        <f>IF(D6L1306C5=0,0,D6L1306C18/D6L1306C5)</f>
        <v>9.8861800165183394E-2</v>
      </c>
      <c r="AV13" s="16" t="s">
        <v>37798</v>
      </c>
      <c r="AW13" s="33">
        <f>CHOOSE(MIN(D6L1306C9,RUN_YEARS),B7L813C1,B7L813C10,B7L813C19,B7L813C28,B7L813C37)</f>
        <v>4.6171246476836902</v>
      </c>
      <c r="AX13" s="16" t="s">
        <v>37799</v>
      </c>
      <c r="AY13" s="33">
        <f>IF(D6L1306C23=0,0,D6L1306C19/D6L1306C23)</f>
        <v>6.6258984287690162E-4</v>
      </c>
      <c r="AZ13" s="16" t="s">
        <v>37800</v>
      </c>
      <c r="BA13" s="33">
        <f>IF(D6L1306C5=0,0,D6L1306C19/D6L1306C5)</f>
        <v>0.40113819983481658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1.5895169330097132E-4</v>
      </c>
      <c r="J14" s="16" t="s">
        <v>37823</v>
      </c>
      <c r="K14" s="21">
        <f>IF(FLOW_THRU_100PCT="Y",1,INDEX(VariabilityMatrix,D6L1307C1,D6L1307C9))</f>
        <v>0.59590198796625027</v>
      </c>
      <c r="L14" s="16" t="s">
        <v>37803</v>
      </c>
      <c r="M14" s="15">
        <f>IF(D6L1307C2&lt;&gt;0,D6L1307C2*D6L1307C4,D6L1307C3*D6L1307C4)</f>
        <v>9.4719630028650519E-5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4.735981501432526E-5</v>
      </c>
      <c r="R14" s="16" t="s">
        <v>37805</v>
      </c>
      <c r="S14" s="15">
        <f>D6L1307C5-D6L1307C7</f>
        <v>4.735981501432526E-5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4.5367131119807829E-5</v>
      </c>
      <c r="X14" s="16" t="s">
        <v>37807</v>
      </c>
      <c r="Y14" s="33">
        <f>D6L1307C7-D6L1307C10</f>
        <v>1.9926838945174302E-6</v>
      </c>
      <c r="Z14" s="16" t="s">
        <v>37808</v>
      </c>
      <c r="AA14" s="33">
        <f>CHOOSE(MIN(D6L1307C9,RUN_YEARS),B7L813C7,B7L813C16,B7L813C25,B7L813C34,B7L813C43)</f>
        <v>478</v>
      </c>
      <c r="AB14" s="16" t="s">
        <v>37809</v>
      </c>
      <c r="AC14" s="33">
        <f>IF(D6L1307C12=0,0,D6L1307C10/D6L1307C12)</f>
        <v>9.4910316150225584E-8</v>
      </c>
      <c r="AD14" s="16" t="s">
        <v>37810</v>
      </c>
      <c r="AE14" s="33">
        <f>IF(D6L1307C5=0,0,D6L1307C10/D6L1307C5)</f>
        <v>0.47896229225225345</v>
      </c>
      <c r="AF14" s="16" t="s">
        <v>37811</v>
      </c>
      <c r="AG14" s="33">
        <f>CHOOSE(MIN(D6L1307C9,RUN_YEARS),B7L813C5,B7L813C14,B7L813C23,B7L813C32,B7L813C41)</f>
        <v>8.0751694188185645</v>
      </c>
      <c r="AH14" s="16" t="s">
        <v>37812</v>
      </c>
      <c r="AI14" s="33">
        <f>IF(D6L1307C15=0,0,D6L1307C11/D6L1307C15)</f>
        <v>2.467668219905867E-7</v>
      </c>
      <c r="AJ14" s="16" t="s">
        <v>37813</v>
      </c>
      <c r="AK14" s="33">
        <f>IF(D6L1307C5=0,0,D6L1307C11/D6L1307C5)</f>
        <v>2.1037707747746576E-2</v>
      </c>
      <c r="AL14" s="16" t="s">
        <v>37814</v>
      </c>
      <c r="AM14" s="33">
        <f>D6L1307C8*CHOOSE(MIN(D6L1307C9,RUN_YEARS),B7L813C4,B7L813C13,B7L813C22,B7L813C31,B7L813C40)</f>
        <v>9.1871094204900725E-6</v>
      </c>
      <c r="AN14" s="16" t="s">
        <v>37815</v>
      </c>
      <c r="AO14" s="33">
        <f>D6L1307C8-D6L1307C18</f>
        <v>3.817270559383519E-5</v>
      </c>
      <c r="AP14" s="16" t="s">
        <v>37816</v>
      </c>
      <c r="AQ14" s="33">
        <f>CHOOSE(MIN(D6L1307C9,RUN_YEARS),B7L813C2,B7L813C11,B7L813C20,B7L813C29,B7L813C38)</f>
        <v>0.81364067100960791</v>
      </c>
      <c r="AR14" s="16" t="s">
        <v>37817</v>
      </c>
      <c r="AS14" s="33">
        <f>IF(D6L1307C20=0,0,D6L1307C18/D6L1307C20)</f>
        <v>1.1291359623272306E-5</v>
      </c>
      <c r="AT14" s="16" t="s">
        <v>37818</v>
      </c>
      <c r="AU14" s="33">
        <f>IF(D6L1307C5=0,0,D6L1307C18/D6L1307C5)</f>
        <v>9.6992665804450276E-2</v>
      </c>
      <c r="AV14" s="16" t="s">
        <v>37819</v>
      </c>
      <c r="AW14" s="33">
        <f>CHOOSE(MIN(D6L1307C9,RUN_YEARS),B7L813C1,B7L813C10,B7L813C19,B7L813C28,B7L813C37)</f>
        <v>3.3807005416033764</v>
      </c>
      <c r="AX14" s="16" t="s">
        <v>37820</v>
      </c>
      <c r="AY14" s="33">
        <f>IF(D6L1307C23=0,0,D6L1307C19/D6L1307C23)</f>
        <v>1.1291359623272309E-5</v>
      </c>
      <c r="AZ14" s="16" t="s">
        <v>37821</v>
      </c>
      <c r="BA14" s="33">
        <f>IF(D6L1307C5=0,0,D6L1307C19/D6L1307C5)</f>
        <v>0.40300733419554974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3.9522190842478212E-5</v>
      </c>
      <c r="J15" s="16" t="s">
        <v>37844</v>
      </c>
      <c r="K15" s="21">
        <f>IF(FLOW_THRU_100PCT="Y",1,INDEX(VariabilityMatrix,D6L1308C1,D6L1308C9))</f>
        <v>0.59590198796625027</v>
      </c>
      <c r="L15" s="16" t="s">
        <v>37824</v>
      </c>
      <c r="M15" s="15">
        <f>IF(D6L1308C2&lt;&gt;0,D6L1308C2*D6L1308C4,D6L1308C3*D6L1308C4)</f>
        <v>2.3551352091814297E-5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1.1775676045907149E-5</v>
      </c>
      <c r="R15" s="16" t="s">
        <v>37826</v>
      </c>
      <c r="S15" s="15">
        <f>D6L1308C5-D6L1308C7</f>
        <v>1.1775676045907149E-5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1.1280209583535279E-5</v>
      </c>
      <c r="X15" s="16" t="s">
        <v>37828</v>
      </c>
      <c r="Y15" s="33">
        <f>D6L1308C7-D6L1308C10</f>
        <v>4.9546646237186976E-7</v>
      </c>
      <c r="Z15" s="16" t="s">
        <v>37829</v>
      </c>
      <c r="AA15" s="33">
        <f>CHOOSE(MIN(D6L1308C9,RUN_YEARS),B7L813C7,B7L813C16,B7L813C25,B7L813C34,B7L813C43)</f>
        <v>478</v>
      </c>
      <c r="AB15" s="16" t="s">
        <v>37830</v>
      </c>
      <c r="AC15" s="33">
        <f>IF(D6L1308C12=0,0,D6L1308C10/D6L1308C12)</f>
        <v>2.3598764819111462E-8</v>
      </c>
      <c r="AD15" s="16" t="s">
        <v>37831</v>
      </c>
      <c r="AE15" s="33">
        <f>IF(D6L1308C5=0,0,D6L1308C10/D6L1308C5)</f>
        <v>0.4789622922522534</v>
      </c>
      <c r="AF15" s="16" t="s">
        <v>37832</v>
      </c>
      <c r="AG15" s="33">
        <f>CHOOSE(MIN(D6L1308C9,RUN_YEARS),B7L813C5,B7L813C14,B7L813C23,B7L813C32,B7L813C41)</f>
        <v>8.0751694188185645</v>
      </c>
      <c r="AH15" s="16" t="s">
        <v>37833</v>
      </c>
      <c r="AI15" s="33">
        <f>IF(D6L1308C15=0,0,D6L1308C11/D6L1308C15)</f>
        <v>6.1356788529689919E-8</v>
      </c>
      <c r="AJ15" s="16" t="s">
        <v>37834</v>
      </c>
      <c r="AK15" s="33">
        <f>IF(D6L1308C5=0,0,D6L1308C11/D6L1308C5)</f>
        <v>2.10377077477466E-2</v>
      </c>
      <c r="AL15" s="16" t="s">
        <v>37835</v>
      </c>
      <c r="AM15" s="33">
        <f>D6L1308C8*CHOOSE(MIN(D6L1308C9,RUN_YEARS),B7L813C4,B7L813C13,B7L813C22,B7L813C31,B7L813C40)</f>
        <v>2.284308422684285E-6</v>
      </c>
      <c r="AN15" s="16" t="s">
        <v>37836</v>
      </c>
      <c r="AO15" s="33">
        <f>D6L1308C8-D6L1308C18</f>
        <v>9.4913676232228631E-6</v>
      </c>
      <c r="AP15" s="16" t="s">
        <v>37837</v>
      </c>
      <c r="AQ15" s="33">
        <f>CHOOSE(MIN(D6L1308C9,RUN_YEARS),B7L813C2,B7L813C11,B7L813C20,B7L813C29,B7L813C38)</f>
        <v>0.81364067100960791</v>
      </c>
      <c r="AR15" s="16" t="s">
        <v>37838</v>
      </c>
      <c r="AS15" s="33">
        <f>IF(D6L1308C20=0,0,D6L1308C18/D6L1308C20)</f>
        <v>2.8075150420514199E-6</v>
      </c>
      <c r="AT15" s="16" t="s">
        <v>37839</v>
      </c>
      <c r="AU15" s="33">
        <f>IF(D6L1308C5=0,0,D6L1308C18/D6L1308C5)</f>
        <v>9.6992665804450276E-2</v>
      </c>
      <c r="AV15" s="16" t="s">
        <v>37840</v>
      </c>
      <c r="AW15" s="33">
        <f>CHOOSE(MIN(D6L1308C9,RUN_YEARS),B7L813C1,B7L813C10,B7L813C19,B7L813C28,B7L813C37)</f>
        <v>3.3807005416033764</v>
      </c>
      <c r="AX15" s="16" t="s">
        <v>37841</v>
      </c>
      <c r="AY15" s="33">
        <f>IF(D6L1308C23=0,0,D6L1308C19/D6L1308C23)</f>
        <v>2.8075150420514203E-6</v>
      </c>
      <c r="AZ15" s="16" t="s">
        <v>37842</v>
      </c>
      <c r="BA15" s="33">
        <f>IF(D6L1308C5=0,0,D6L1308C19/D6L1308C5)</f>
        <v>0.40300733419554968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1.4721584623857606E-4</v>
      </c>
      <c r="J16" s="16" t="s">
        <v>37865</v>
      </c>
      <c r="K16" s="21">
        <f>IF(FLOW_THRU_100PCT="Y",1,INDEX(VariabilityMatrix,D6L1309C1,D6L1309C9))</f>
        <v>0.59590198796625027</v>
      </c>
      <c r="L16" s="16" t="s">
        <v>37845</v>
      </c>
      <c r="M16" s="15">
        <f>IF(D6L1309C2&lt;&gt;0,D6L1309C2*D6L1309C4,D6L1309C3*D6L1309C4)</f>
        <v>8.7726215433701294E-5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4.3863107716850647E-5</v>
      </c>
      <c r="R16" s="16" t="s">
        <v>37847</v>
      </c>
      <c r="S16" s="15">
        <f>D6L1309C5-D6L1309C7</f>
        <v>4.3863107716850647E-5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4.2017549234740581E-5</v>
      </c>
      <c r="X16" s="16" t="s">
        <v>37849</v>
      </c>
      <c r="Y16" s="33">
        <f>D6L1309C7-D6L1309C10</f>
        <v>1.8455584821100657E-6</v>
      </c>
      <c r="Z16" s="16" t="s">
        <v>37850</v>
      </c>
      <c r="AA16" s="33">
        <f>CHOOSE(MIN(D6L1309C9,RUN_YEARS),B7L813C7,B7L813C16,B7L813C25,B7L813C34,B7L813C43)</f>
        <v>478</v>
      </c>
      <c r="AB16" s="16" t="s">
        <v>37851</v>
      </c>
      <c r="AC16" s="33">
        <f>IF(D6L1309C12=0,0,D6L1309C10/D6L1309C12)</f>
        <v>8.7902822666821294E-8</v>
      </c>
      <c r="AD16" s="16" t="s">
        <v>37852</v>
      </c>
      <c r="AE16" s="33">
        <f>IF(D6L1309C5=0,0,D6L1309C10/D6L1309C5)</f>
        <v>0.4789622922522534</v>
      </c>
      <c r="AF16" s="16" t="s">
        <v>37853</v>
      </c>
      <c r="AG16" s="33">
        <f>CHOOSE(MIN(D6L1309C9,RUN_YEARS),B7L813C5,B7L813C14,B7L813C23,B7L813C32,B7L813C41)</f>
        <v>8.0751694188185645</v>
      </c>
      <c r="AH16" s="16" t="s">
        <v>37854</v>
      </c>
      <c r="AI16" s="33">
        <f>IF(D6L1309C15=0,0,D6L1309C11/D6L1309C15)</f>
        <v>2.285473389337359E-7</v>
      </c>
      <c r="AJ16" s="16" t="s">
        <v>37855</v>
      </c>
      <c r="AK16" s="33">
        <f>IF(D6L1309C5=0,0,D6L1309C11/D6L1309C5)</f>
        <v>2.1037707747746607E-2</v>
      </c>
      <c r="AL16" s="16" t="s">
        <v>37856</v>
      </c>
      <c r="AM16" s="33">
        <f>D6L1309C8*CHOOSE(MIN(D6L1309C9,RUN_YEARS),B7L813C4,B7L813C13,B7L813C22,B7L813C31,B7L813C40)</f>
        <v>8.5087994958501968E-6</v>
      </c>
      <c r="AN16" s="16" t="s">
        <v>37857</v>
      </c>
      <c r="AO16" s="33">
        <f>D6L1309C8-D6L1309C18</f>
        <v>3.5354308221000454E-5</v>
      </c>
      <c r="AP16" s="16" t="s">
        <v>37858</v>
      </c>
      <c r="AQ16" s="33">
        <f>CHOOSE(MIN(D6L1309C9,RUN_YEARS),B7L813C2,B7L813C11,B7L813C20,B7L813C29,B7L813C38)</f>
        <v>0.81364067100960791</v>
      </c>
      <c r="AR16" s="16" t="s">
        <v>37859</v>
      </c>
      <c r="AS16" s="33">
        <f>IF(D6L1309C20=0,0,D6L1309C18/D6L1309C20)</f>
        <v>1.0457687034366206E-5</v>
      </c>
      <c r="AT16" s="16" t="s">
        <v>37860</v>
      </c>
      <c r="AU16" s="33">
        <f>IF(D6L1309C5=0,0,D6L1309C18/D6L1309C5)</f>
        <v>9.6992665804450262E-2</v>
      </c>
      <c r="AV16" s="16" t="s">
        <v>37861</v>
      </c>
      <c r="AW16" s="33">
        <f>CHOOSE(MIN(D6L1309C9,RUN_YEARS),B7L813C1,B7L813C10,B7L813C19,B7L813C28,B7L813C37)</f>
        <v>3.3807005416033764</v>
      </c>
      <c r="AX16" s="16" t="s">
        <v>37862</v>
      </c>
      <c r="AY16" s="33">
        <f>IF(D6L1309C23=0,0,D6L1309C19/D6L1309C23)</f>
        <v>1.045768703436621E-5</v>
      </c>
      <c r="AZ16" s="16" t="s">
        <v>37863</v>
      </c>
      <c r="BA16" s="33">
        <f>IF(D6L1309C5=0,0,D6L1309C19/D6L1309C5)</f>
        <v>0.40300733419554979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9.5440050375067474E-5</v>
      </c>
      <c r="J17" s="16" t="s">
        <v>37886</v>
      </c>
      <c r="K17" s="21">
        <f>IF(FLOW_THRU_100PCT="Y",1,INDEX(VariabilityMatrix,D6L1310C1,D6L1310C9))</f>
        <v>0.59590198796625027</v>
      </c>
      <c r="L17" s="16" t="s">
        <v>37866</v>
      </c>
      <c r="M17" s="15">
        <f>IF(D6L1310C2&lt;&gt;0,D6L1310C2*D6L1310C4,D6L1310C3*D6L1310C4)</f>
        <v>5.687291575010178E-5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2.843645787505089E-5</v>
      </c>
      <c r="R17" s="16" t="s">
        <v>37868</v>
      </c>
      <c r="S17" s="15">
        <f>D6L1310C5-D6L1310C7</f>
        <v>2.843645787505089E-5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2.7239982094738034E-5</v>
      </c>
      <c r="X17" s="16" t="s">
        <v>37870</v>
      </c>
      <c r="Y17" s="33">
        <f>D6L1310C7-D6L1310C10</f>
        <v>1.196475780312856E-6</v>
      </c>
      <c r="Z17" s="16" t="s">
        <v>37871</v>
      </c>
      <c r="AA17" s="33">
        <f>CHOOSE(MIN(D6L1310C9,RUN_YEARS),B7L813C7,B7L813C16,B7L813C25,B7L813C34,B7L813C43)</f>
        <v>478</v>
      </c>
      <c r="AB17" s="16" t="s">
        <v>37872</v>
      </c>
      <c r="AC17" s="33">
        <f>IF(D6L1310C12=0,0,D6L1310C10/D6L1310C12)</f>
        <v>5.6987410240037726E-8</v>
      </c>
      <c r="AD17" s="16" t="s">
        <v>37873</v>
      </c>
      <c r="AE17" s="33">
        <f>IF(D6L1310C5=0,0,D6L1310C10/D6L1310C5)</f>
        <v>0.4789622922522534</v>
      </c>
      <c r="AF17" s="16" t="s">
        <v>37874</v>
      </c>
      <c r="AG17" s="33">
        <f>CHOOSE(MIN(D6L1310C9,RUN_YEARS),B7L813C5,B7L813C14,B7L813C23,B7L813C32,B7L813C41)</f>
        <v>8.0751694188185645</v>
      </c>
      <c r="AH17" s="16" t="s">
        <v>37875</v>
      </c>
      <c r="AI17" s="33">
        <f>IF(D6L1310C15=0,0,D6L1310C11/D6L1310C15)</f>
        <v>1.4816726662409839E-7</v>
      </c>
      <c r="AJ17" s="16" t="s">
        <v>37876</v>
      </c>
      <c r="AK17" s="33">
        <f>IF(D6L1310C5=0,0,D6L1310C11/D6L1310C5)</f>
        <v>2.1037707747746603E-2</v>
      </c>
      <c r="AL17" s="16" t="s">
        <v>37877</v>
      </c>
      <c r="AM17" s="33">
        <f>D6L1310C8*CHOOSE(MIN(D6L1310C9,RUN_YEARS),B7L813C4,B7L813C13,B7L813C22,B7L813C31,B7L813C40)</f>
        <v>5.5162557106742785E-6</v>
      </c>
      <c r="AN17" s="16" t="s">
        <v>37878</v>
      </c>
      <c r="AO17" s="33">
        <f>D6L1310C8-D6L1310C18</f>
        <v>2.2920202164376613E-5</v>
      </c>
      <c r="AP17" s="16" t="s">
        <v>37879</v>
      </c>
      <c r="AQ17" s="33">
        <f>CHOOSE(MIN(D6L1310C9,RUN_YEARS),B7L813C2,B7L813C11,B7L813C20,B7L813C29,B7L813C38)</f>
        <v>0.81364067100960791</v>
      </c>
      <c r="AR17" s="16" t="s">
        <v>37880</v>
      </c>
      <c r="AS17" s="33">
        <f>IF(D6L1310C20=0,0,D6L1310C18/D6L1310C20)</f>
        <v>6.7797197303687141E-6</v>
      </c>
      <c r="AT17" s="16" t="s">
        <v>37881</v>
      </c>
      <c r="AU17" s="33">
        <f>IF(D6L1310C5=0,0,D6L1310C18/D6L1310C5)</f>
        <v>9.6992665804450276E-2</v>
      </c>
      <c r="AV17" s="16" t="s">
        <v>37882</v>
      </c>
      <c r="AW17" s="33">
        <f>CHOOSE(MIN(D6L1310C9,RUN_YEARS),B7L813C1,B7L813C10,B7L813C19,B7L813C28,B7L813C37)</f>
        <v>3.3807005416033764</v>
      </c>
      <c r="AX17" s="16" t="s">
        <v>37883</v>
      </c>
      <c r="AY17" s="33">
        <f>IF(D6L1310C23=0,0,D6L1310C19/D6L1310C23)</f>
        <v>6.779719730368715E-6</v>
      </c>
      <c r="AZ17" s="16" t="s">
        <v>37884</v>
      </c>
      <c r="BA17" s="33">
        <f>IF(D6L1310C5=0,0,D6L1310C19/D6L1310C5)</f>
        <v>0.40300733419554974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1.3289120938300533E-5</v>
      </c>
      <c r="J18" s="16" t="s">
        <v>37907</v>
      </c>
      <c r="K18" s="21">
        <f>IF(FLOW_THRU_100PCT="Y",1,INDEX(VariabilityMatrix,D6L1311C1,D6L1311C9))</f>
        <v>0.59590198796625027</v>
      </c>
      <c r="L18" s="16" t="s">
        <v>37887</v>
      </c>
      <c r="M18" s="15">
        <f>IF(D6L1311C2&lt;&gt;0,D6L1311C2*D6L1311C4,D6L1311C3*D6L1311C4)</f>
        <v>7.9190135854572084E-6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3.9595067927286042E-6</v>
      </c>
      <c r="R18" s="16" t="s">
        <v>37889</v>
      </c>
      <c r="S18" s="15">
        <f>D6L1311C5-D6L1311C7</f>
        <v>3.9595067927286042E-6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3.7929088992673206E-6</v>
      </c>
      <c r="X18" s="16" t="s">
        <v>37891</v>
      </c>
      <c r="Y18" s="33">
        <f>D6L1311C7-D6L1311C10</f>
        <v>1.6659789346128366E-7</v>
      </c>
      <c r="Z18" s="16" t="s">
        <v>37892</v>
      </c>
      <c r="AA18" s="33">
        <f>CHOOSE(MIN(D6L1311C9,RUN_YEARS),B7L813C7,B7L813C16,B7L813C25,B7L813C34,B7L813C43)</f>
        <v>478</v>
      </c>
      <c r="AB18" s="16" t="s">
        <v>37893</v>
      </c>
      <c r="AC18" s="33">
        <f>IF(D6L1311C12=0,0,D6L1311C10/D6L1311C12)</f>
        <v>7.9349558562077833E-9</v>
      </c>
      <c r="AD18" s="16" t="s">
        <v>37894</v>
      </c>
      <c r="AE18" s="33">
        <f>IF(D6L1311C5=0,0,D6L1311C10/D6L1311C5)</f>
        <v>0.4789622922522534</v>
      </c>
      <c r="AF18" s="16" t="s">
        <v>37895</v>
      </c>
      <c r="AG18" s="33">
        <f>CHOOSE(MIN(D6L1311C9,RUN_YEARS),B7L813C5,B7L813C14,B7L813C23,B7L813C32,B7L813C41)</f>
        <v>8.0751694188185645</v>
      </c>
      <c r="AH18" s="16" t="s">
        <v>37896</v>
      </c>
      <c r="AI18" s="33">
        <f>IF(D6L1311C15=0,0,D6L1311C11/D6L1311C15)</f>
        <v>2.0630885226140275E-8</v>
      </c>
      <c r="AJ18" s="16" t="s">
        <v>37897</v>
      </c>
      <c r="AK18" s="33">
        <f>IF(D6L1311C5=0,0,D6L1311C11/D6L1311C5)</f>
        <v>2.1037707747746597E-2</v>
      </c>
      <c r="AL18" s="16" t="s">
        <v>37898</v>
      </c>
      <c r="AM18" s="33">
        <f>D6L1311C8*CHOOSE(MIN(D6L1311C9,RUN_YEARS),B7L813C4,B7L813C13,B7L813C22,B7L813C31,B7L813C40)</f>
        <v>7.6808623819515253E-7</v>
      </c>
      <c r="AN18" s="16" t="s">
        <v>37899</v>
      </c>
      <c r="AO18" s="33">
        <f>D6L1311C8-D6L1311C18</f>
        <v>3.1914205545334515E-6</v>
      </c>
      <c r="AP18" s="16" t="s">
        <v>37900</v>
      </c>
      <c r="AQ18" s="33">
        <f>CHOOSE(MIN(D6L1311C9,RUN_YEARS),B7L813C2,B7L813C11,B7L813C20,B7L813C29,B7L813C38)</f>
        <v>0.81364067100960791</v>
      </c>
      <c r="AR18" s="16" t="s">
        <v>37901</v>
      </c>
      <c r="AS18" s="33">
        <f>IF(D6L1311C20=0,0,D6L1311C18/D6L1311C20)</f>
        <v>9.4401160802602324E-7</v>
      </c>
      <c r="AT18" s="16" t="s">
        <v>37902</v>
      </c>
      <c r="AU18" s="33">
        <f>IF(D6L1311C5=0,0,D6L1311C18/D6L1311C5)</f>
        <v>9.6992665804450276E-2</v>
      </c>
      <c r="AV18" s="16" t="s">
        <v>37903</v>
      </c>
      <c r="AW18" s="33">
        <f>CHOOSE(MIN(D6L1311C9,RUN_YEARS),B7L813C1,B7L813C10,B7L813C19,B7L813C28,B7L813C37)</f>
        <v>3.3807005416033764</v>
      </c>
      <c r="AX18" s="16" t="s">
        <v>37904</v>
      </c>
      <c r="AY18" s="33">
        <f>IF(D6L1311C23=0,0,D6L1311C19/D6L1311C23)</f>
        <v>9.4401160802602334E-7</v>
      </c>
      <c r="AZ18" s="16" t="s">
        <v>37905</v>
      </c>
      <c r="BA18" s="33">
        <f>IF(D6L1311C5=0,0,D6L1311C19/D6L1311C5)</f>
        <v>0.40300733419554968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0.59590198796625027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478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8.0751694188185645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0.81364067100960791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3.3807005416033764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1.7857111191996019E-6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1.5357115625116576E-6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7.6785578125582882E-7</v>
      </c>
      <c r="R20" s="16" t="s">
        <v>37931</v>
      </c>
      <c r="S20" s="15">
        <f>D6L1313C5-D6L1313C7</f>
        <v>7.6785578125582882E-7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7.3554793021887331E-7</v>
      </c>
      <c r="X20" s="16" t="s">
        <v>37933</v>
      </c>
      <c r="Y20" s="33">
        <f>D6L1313C7-D6L1313C10</f>
        <v>3.2307851036955508E-8</v>
      </c>
      <c r="Z20" s="16" t="s">
        <v>37934</v>
      </c>
      <c r="AA20" s="33">
        <f>CHOOSE(MIN(D6L1313C9,RUN_YEARS),B7L813C7,B7L813C16,B7L813C25,B7L813C34,B7L813C43)</f>
        <v>478</v>
      </c>
      <c r="AB20" s="16" t="s">
        <v>37935</v>
      </c>
      <c r="AC20" s="33">
        <f>IF(D6L1313C12=0,0,D6L1313C10/D6L1313C12)</f>
        <v>1.5388032012947141E-9</v>
      </c>
      <c r="AD20" s="16" t="s">
        <v>37936</v>
      </c>
      <c r="AE20" s="33">
        <f>IF(D6L1313C5=0,0,D6L1313C10/D6L1313C5)</f>
        <v>0.4789622922522534</v>
      </c>
      <c r="AF20" s="16" t="s">
        <v>37937</v>
      </c>
      <c r="AG20" s="33">
        <f>CHOOSE(MIN(D6L1313C9,RUN_YEARS),B7L813C5,B7L813C14,B7L813C23,B7L813C32,B7L813C41)</f>
        <v>8.0751694188185645</v>
      </c>
      <c r="AH20" s="16" t="s">
        <v>37938</v>
      </c>
      <c r="AI20" s="33">
        <f>IF(D6L1313C15=0,0,D6L1313C11/D6L1313C15)</f>
        <v>4.0008883233662605E-9</v>
      </c>
      <c r="AJ20" s="16" t="s">
        <v>37939</v>
      </c>
      <c r="AK20" s="33">
        <f>IF(D6L1313C5=0,0,D6L1313C11/D6L1313C5)</f>
        <v>2.1037707747746579E-2</v>
      </c>
      <c r="AL20" s="16" t="s">
        <v>37940</v>
      </c>
      <c r="AM20" s="33">
        <f>D6L1313C8*CHOOSE(MIN(D6L1313C9,RUN_YEARS),B7L813C4,B7L813C13,B7L813C22,B7L813C31,B7L813C40)</f>
        <v>1.4895275835472336E-7</v>
      </c>
      <c r="AN20" s="16" t="s">
        <v>37941</v>
      </c>
      <c r="AO20" s="33">
        <f>D6L1313C8-D6L1313C18</f>
        <v>6.1890302290110549E-7</v>
      </c>
      <c r="AP20" s="16" t="s">
        <v>37942</v>
      </c>
      <c r="AQ20" s="33">
        <f>CHOOSE(MIN(D6L1313C9,RUN_YEARS),B7L813C2,B7L813C11,B7L813C20,B7L813C29,B7L813C38)</f>
        <v>0.81364067100960791</v>
      </c>
      <c r="AR20" s="16" t="s">
        <v>37943</v>
      </c>
      <c r="AS20" s="33">
        <f>IF(D6L1313C20=0,0,D6L1313C18/D6L1313C20)</f>
        <v>1.8306946009704135E-7</v>
      </c>
      <c r="AT20" s="16" t="s">
        <v>37944</v>
      </c>
      <c r="AU20" s="33">
        <f>IF(D6L1313C5=0,0,D6L1313C18/D6L1313C5)</f>
        <v>9.6992665804450276E-2</v>
      </c>
      <c r="AV20" s="16" t="s">
        <v>37945</v>
      </c>
      <c r="AW20" s="33">
        <f>CHOOSE(MIN(D6L1313C9,RUN_YEARS),B7L813C1,B7L813C10,B7L813C19,B7L813C28,B7L813C37)</f>
        <v>3.3807005416033764</v>
      </c>
      <c r="AX20" s="16" t="s">
        <v>37946</v>
      </c>
      <c r="AY20" s="33">
        <f>IF(D6L1313C23=0,0,D6L1313C19/D6L1313C23)</f>
        <v>1.8306946009704137E-7</v>
      </c>
      <c r="AZ20" s="16" t="s">
        <v>37947</v>
      </c>
      <c r="BA20" s="33">
        <f>IF(D6L1313C5=0,0,D6L1313C19/D6L1313C5)</f>
        <v>0.40300733419554974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IF(FLOW_THRU_100PCT="Y",1,INDEX(VariabilityMatrix,D6L1314C1,D6L1314C9))</f>
        <v>0.59732288155061353</v>
      </c>
      <c r="L21" s="16" t="s">
        <v>37949</v>
      </c>
      <c r="M21" s="15">
        <f>IF(D6L1314C2&lt;&gt;0,D6L1314C2*D6L1314C4,D6L1314C3*D6L1314C4)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718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10.355341168260296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1.137905226789697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4.6171246476836902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1.9158620515862207E-3</v>
      </c>
      <c r="J22" s="16" t="s">
        <v>37990</v>
      </c>
      <c r="K22" s="21">
        <f>IF(FLOW_THRU_100PCT="Y",1,INDEX(VariabilityMatrix,D6L1315C1,D6L1315C9))</f>
        <v>0.58746942841131988</v>
      </c>
      <c r="L22" s="16" t="s">
        <v>37970</v>
      </c>
      <c r="M22" s="15">
        <f>IF(D6L1315C2&lt;&gt;0,D6L1315C2*D6L1315C4,D6L1315C3*D6L1315C4)</f>
        <v>1.1255103843602957E-3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5.6275519218014784E-4</v>
      </c>
      <c r="R22" s="16" t="s">
        <v>37972</v>
      </c>
      <c r="S22" s="15">
        <f>D6L1315C5-D6L1315C7</f>
        <v>5.6275519218014784E-4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5.4414892532615527E-4</v>
      </c>
      <c r="X22" s="16" t="s">
        <v>37974</v>
      </c>
      <c r="Y22" s="33">
        <f>D6L1315C7-D6L1315C10</f>
        <v>1.8606266853992575E-5</v>
      </c>
      <c r="Z22" s="16" t="s">
        <v>37975</v>
      </c>
      <c r="AA22" s="33">
        <f>CHOOSE(MIN(D6L1315C9,RUN_YEARS),B7L813C7,B7L813C16,B7L813C25,B7L813C34,B7L813C43)</f>
        <v>573.66666666666663</v>
      </c>
      <c r="AB22" s="16" t="s">
        <v>37976</v>
      </c>
      <c r="AC22" s="33">
        <f>IF(D6L1315C12=0,0,D6L1315C10/D6L1315C12)</f>
        <v>9.4854548284629045E-7</v>
      </c>
      <c r="AD22" s="16" t="s">
        <v>37977</v>
      </c>
      <c r="AE22" s="33">
        <f>IF(D6L1315C5=0,0,D6L1315C10/D6L1315C5)</f>
        <v>0.48346859601427156</v>
      </c>
      <c r="AF22" s="16" t="s">
        <v>37978</v>
      </c>
      <c r="AG22" s="33">
        <f>CHOOSE(MIN(D6L1315C9,RUN_YEARS),B7L813C5,B7L813C14,B7L813C23,B7L813C32,B7L813C41)</f>
        <v>7.5444526506321044</v>
      </c>
      <c r="AH22" s="16" t="s">
        <v>37979</v>
      </c>
      <c r="AI22" s="33">
        <f>IF(D6L1315C15=0,0,D6L1315C11/D6L1315C15)</f>
        <v>2.4662182554003658E-6</v>
      </c>
      <c r="AJ22" s="16" t="s">
        <v>37980</v>
      </c>
      <c r="AK22" s="33">
        <f>IF(D6L1315C5=0,0,D6L1315C11/D6L1315C5)</f>
        <v>1.6531403985728471E-2</v>
      </c>
      <c r="AL22" s="16" t="s">
        <v>37981</v>
      </c>
      <c r="AM22" s="33">
        <f>D6L1315C8*CHOOSE(MIN(D6L1315C9,RUN_YEARS),B7L813C4,B7L813C13,B7L813C22,B7L813C31,B7L813C40)</f>
        <v>1.1836144027174136E-4</v>
      </c>
      <c r="AN22" s="16" t="s">
        <v>37982</v>
      </c>
      <c r="AO22" s="33">
        <f>D6L1315C8-D6L1315C18</f>
        <v>4.4439375190840648E-4</v>
      </c>
      <c r="AP22" s="16" t="s">
        <v>37983</v>
      </c>
      <c r="AQ22" s="33">
        <f>CHOOSE(MIN(D6L1315C9,RUN_YEARS),B7L813C2,B7L813C11,B7L813C20,B7L813C29,B7L813C38)</f>
        <v>0.92554477212850228</v>
      </c>
      <c r="AR22" s="16" t="s">
        <v>37984</v>
      </c>
      <c r="AS22" s="33">
        <f>IF(D6L1315C20=0,0,D6L1315C18/D6L1315C20)</f>
        <v>1.2788299803103215E-4</v>
      </c>
      <c r="AT22" s="16" t="s">
        <v>37985</v>
      </c>
      <c r="AU22" s="33">
        <f>IF(D6L1315C5=0,0,D6L1315C18/D6L1315C5)</f>
        <v>0.1051624595529736</v>
      </c>
      <c r="AV22" s="16" t="s">
        <v>37986</v>
      </c>
      <c r="AW22" s="33">
        <f>CHOOSE(MIN(D6L1315C9,RUN_YEARS),B7L813C1,B7L813C10,B7L813C19,B7L813C28,B7L813C37)</f>
        <v>3.4750026098118978</v>
      </c>
      <c r="AX22" s="16" t="s">
        <v>37987</v>
      </c>
      <c r="AY22" s="33">
        <f>IF(D6L1315C23=0,0,D6L1315C19/D6L1315C23)</f>
        <v>1.2788299803103215E-4</v>
      </c>
      <c r="AZ22" s="16" t="s">
        <v>37988</v>
      </c>
      <c r="BA22" s="33">
        <f>IF(D6L1315C5=0,0,D6L1315C19/D6L1315C5)</f>
        <v>0.3948375404470264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0.58497030027010399</v>
      </c>
      <c r="J23" s="16" t="s">
        <v>38011</v>
      </c>
      <c r="K23" s="21">
        <f>IF(FLOW_THRU_100PCT="Y",1,INDEX(VariabilityMatrix,D6L1316C1,D6L1316C9))</f>
        <v>0.24925544762966589</v>
      </c>
      <c r="L23" s="16" t="s">
        <v>37991</v>
      </c>
      <c r="M23" s="15">
        <f>IF(D6L1316C2&lt;&gt;0,D6L1316C2*D6L1316C4,D6L1316C3*D6L1316C4)</f>
        <v>0.14580703404388484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7.2903517021942421E-2</v>
      </c>
      <c r="R23" s="16" t="s">
        <v>37993</v>
      </c>
      <c r="S23" s="15">
        <f>D6L1316C5-D6L1316C7</f>
        <v>7.2903517021942421E-2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7.04931220382021E-2</v>
      </c>
      <c r="X23" s="16" t="s">
        <v>37995</v>
      </c>
      <c r="Y23" s="33">
        <f>D6L1316C7-D6L1316C10</f>
        <v>2.4103949837403216E-3</v>
      </c>
      <c r="Z23" s="16" t="s">
        <v>37996</v>
      </c>
      <c r="AA23" s="33">
        <f>CHOOSE(MIN(D6L1316C9,RUN_YEARS),B7L813C7,B7L813C16,B7L813C25,B7L813C34,B7L813C43)</f>
        <v>573.66666666666663</v>
      </c>
      <c r="AB23" s="16" t="s">
        <v>37997</v>
      </c>
      <c r="AC23" s="33">
        <f>IF(D6L1316C12=0,0,D6L1316C10/D6L1316C12)</f>
        <v>1.2288167699860914E-4</v>
      </c>
      <c r="AD23" s="16" t="s">
        <v>37998</v>
      </c>
      <c r="AE23" s="33">
        <f>IF(D6L1316C5=0,0,D6L1316C10/D6L1316C5)</f>
        <v>0.48346859601427156</v>
      </c>
      <c r="AF23" s="16" t="s">
        <v>37999</v>
      </c>
      <c r="AG23" s="33">
        <f>CHOOSE(MIN(D6L1316C9,RUN_YEARS),B7L813C5,B7L813C14,B7L813C23,B7L813C32,B7L813C41)</f>
        <v>7.5444526506321044</v>
      </c>
      <c r="AH23" s="16" t="s">
        <v>38000</v>
      </c>
      <c r="AI23" s="33">
        <f>IF(D6L1316C15=0,0,D6L1316C11/D6L1316C15)</f>
        <v>3.1949236019638471E-4</v>
      </c>
      <c r="AJ23" s="16" t="s">
        <v>38001</v>
      </c>
      <c r="AK23" s="33">
        <f>IF(D6L1316C5=0,0,D6L1316C11/D6L1316C5)</f>
        <v>1.653140398572845E-2</v>
      </c>
      <c r="AL23" s="16" t="s">
        <v>38002</v>
      </c>
      <c r="AM23" s="33">
        <f>D6L1316C8*CHOOSE(MIN(D6L1316C9,RUN_YEARS),B7L813C4,B7L813C13,B7L813C22,B7L813C31,B7L813C40)</f>
        <v>1.5333426320179084E-2</v>
      </c>
      <c r="AN23" s="16" t="s">
        <v>38003</v>
      </c>
      <c r="AO23" s="33">
        <f>D6L1316C8-D6L1316C18</f>
        <v>5.7570090701763339E-2</v>
      </c>
      <c r="AP23" s="16" t="s">
        <v>38004</v>
      </c>
      <c r="AQ23" s="33">
        <f>CHOOSE(MIN(D6L1316C9,RUN_YEARS),B7L813C2,B7L813C11,B7L813C20,B7L813C29,B7L813C38)</f>
        <v>0.92554477212850228</v>
      </c>
      <c r="AR23" s="16" t="s">
        <v>38005</v>
      </c>
      <c r="AS23" s="33">
        <f>IF(D6L1316C20=0,0,D6L1316C18/D6L1316C20)</f>
        <v>1.6566920133875701E-2</v>
      </c>
      <c r="AT23" s="16" t="s">
        <v>38006</v>
      </c>
      <c r="AU23" s="33">
        <f>IF(D6L1316C5=0,0,D6L1316C18/D6L1316C5)</f>
        <v>0.1051624595529736</v>
      </c>
      <c r="AV23" s="16" t="s">
        <v>38007</v>
      </c>
      <c r="AW23" s="33">
        <f>CHOOSE(MIN(D6L1316C9,RUN_YEARS),B7L813C1,B7L813C10,B7L813C19,B7L813C28,B7L813C37)</f>
        <v>3.4750026098118978</v>
      </c>
      <c r="AX23" s="16" t="s">
        <v>38008</v>
      </c>
      <c r="AY23" s="33">
        <f>IF(D6L1316C23=0,0,D6L1316C19/D6L1316C23)</f>
        <v>1.6566920133875701E-2</v>
      </c>
      <c r="AZ23" s="16" t="s">
        <v>38009</v>
      </c>
      <c r="BA23" s="33">
        <f>IF(D6L1316C5=0,0,D6L1316C19/D6L1316C5)</f>
        <v>0.3948375404470264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0.21402380702996129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0.1840604740457667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9.2030237022883349E-2</v>
      </c>
      <c r="R24" s="16" t="s">
        <v>38014</v>
      </c>
      <c r="S24" s="15">
        <f>D6L1317C5-D6L1317C7</f>
        <v>9.2030237022883349E-2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8.89874589686281E-2</v>
      </c>
      <c r="X24" s="16" t="s">
        <v>38016</v>
      </c>
      <c r="Y24" s="33">
        <f>D6L1317C7-D6L1317C10</f>
        <v>3.0427780542552491E-3</v>
      </c>
      <c r="Z24" s="16" t="s">
        <v>38017</v>
      </c>
      <c r="AA24" s="33">
        <f>CHOOSE(MIN(D6L1317C9,RUN_YEARS),B7L813C7,B7L813C16,B7L813C25,B7L813C34,B7L813C43)</f>
        <v>573.66666666666663</v>
      </c>
      <c r="AB24" s="16" t="s">
        <v>38018</v>
      </c>
      <c r="AC24" s="33">
        <f>IF(D6L1317C12=0,0,D6L1317C10/D6L1317C12)</f>
        <v>1.5512049791161202E-4</v>
      </c>
      <c r="AD24" s="16" t="s">
        <v>38019</v>
      </c>
      <c r="AE24" s="33">
        <f>IF(D6L1317C5=0,0,D6L1317C10/D6L1317C5)</f>
        <v>0.48346859601427161</v>
      </c>
      <c r="AF24" s="16" t="s">
        <v>38020</v>
      </c>
      <c r="AG24" s="33">
        <f>CHOOSE(MIN(D6L1317C9,RUN_YEARS),B7L813C5,B7L813C14,B7L813C23,B7L813C32,B7L813C41)</f>
        <v>7.5444526506321044</v>
      </c>
      <c r="AH24" s="16" t="s">
        <v>38021</v>
      </c>
      <c r="AI24" s="33">
        <f>IF(D6L1317C15=0,0,D6L1317C11/D6L1317C15)</f>
        <v>4.0331329457019162E-4</v>
      </c>
      <c r="AJ24" s="16" t="s">
        <v>38022</v>
      </c>
      <c r="AK24" s="33">
        <f>IF(D6L1317C5=0,0,D6L1317C11/D6L1317C5)</f>
        <v>1.6531403985728416E-2</v>
      </c>
      <c r="AL24" s="16" t="s">
        <v>38023</v>
      </c>
      <c r="AM24" s="33">
        <f>D6L1317C8*CHOOSE(MIN(D6L1317C9,RUN_YEARS),B7L813C4,B7L813C13,B7L813C22,B7L813C31,B7L813C40)</f>
        <v>1.9356252157139087E-2</v>
      </c>
      <c r="AN24" s="16" t="s">
        <v>38024</v>
      </c>
      <c r="AO24" s="33">
        <f>D6L1317C8-D6L1317C18</f>
        <v>7.2673984865744265E-2</v>
      </c>
      <c r="AP24" s="16" t="s">
        <v>38025</v>
      </c>
      <c r="AQ24" s="33">
        <f>CHOOSE(MIN(D6L1317C9,RUN_YEARS),B7L813C2,B7L813C11,B7L813C20,B7L813C29,B7L813C38)</f>
        <v>0.92554477212850228</v>
      </c>
      <c r="AR24" s="16" t="s">
        <v>38026</v>
      </c>
      <c r="AS24" s="33">
        <f>IF(D6L1317C20=0,0,D6L1317C18/D6L1317C20)</f>
        <v>2.0913361233325267E-2</v>
      </c>
      <c r="AT24" s="16" t="s">
        <v>38027</v>
      </c>
      <c r="AU24" s="33">
        <f>IF(D6L1317C5=0,0,D6L1317C18/D6L1317C5)</f>
        <v>0.1051624595529736</v>
      </c>
      <c r="AV24" s="16" t="s">
        <v>38028</v>
      </c>
      <c r="AW24" s="33">
        <f>CHOOSE(MIN(D6L1317C9,RUN_YEARS),B7L813C1,B7L813C10,B7L813C19,B7L813C28,B7L813C37)</f>
        <v>3.4750026098118978</v>
      </c>
      <c r="AX24" s="16" t="s">
        <v>38029</v>
      </c>
      <c r="AY24" s="33">
        <f>IF(D6L1317C23=0,0,D6L1317C19/D6L1317C23)</f>
        <v>2.0913361233325264E-2</v>
      </c>
      <c r="AZ24" s="16" t="s">
        <v>38030</v>
      </c>
      <c r="BA24" s="33">
        <f>IF(D6L1317C5=0,0,D6L1317C19/D6L1317C5)</f>
        <v>0.3948375404470264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0.24783281238833932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478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8.0751694188185645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0.81364067100960791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3.3807005416033764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3.2913203352111253</v>
      </c>
      <c r="J26" s="16" t="s">
        <v>38073</v>
      </c>
      <c r="K26" s="21">
        <f>IF(FLOW_THRU_100PCT="Y",1,INDEX(VariabilityMatrix,D6L1319C1,D6L1319C9))</f>
        <v>0.24925544762966589</v>
      </c>
      <c r="L26" s="16" t="s">
        <v>38053</v>
      </c>
      <c r="M26" s="15">
        <f>IF(D6L1319C2&lt;&gt;0,D6L1319C2*D6L1319C4,D6L1319C3*D6L1319C4)</f>
        <v>0.820379523445671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0.4101897617228355</v>
      </c>
      <c r="R26" s="16" t="s">
        <v>38055</v>
      </c>
      <c r="S26" s="15">
        <f>D6L1319C5-D6L1319C7</f>
        <v>0.4101897617228355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0.39662773639913573</v>
      </c>
      <c r="X26" s="16" t="s">
        <v>38057</v>
      </c>
      <c r="Y26" s="33">
        <f>D6L1319C7-D6L1319C10</f>
        <v>1.3562025323699767E-2</v>
      </c>
      <c r="Z26" s="16" t="s">
        <v>38058</v>
      </c>
      <c r="AA26" s="33">
        <f>CHOOSE(MIN(D6L1319C9,RUN_YEARS),B7L813C7,B7L813C16,B7L813C25,B7L813C34,B7L813C43)</f>
        <v>573.66666666666663</v>
      </c>
      <c r="AB26" s="16" t="s">
        <v>38059</v>
      </c>
      <c r="AC26" s="33">
        <f>IF(D6L1319C12=0,0,D6L1319C10/D6L1319C12)</f>
        <v>6.9139059221232264E-4</v>
      </c>
      <c r="AD26" s="16" t="s">
        <v>38060</v>
      </c>
      <c r="AE26" s="33">
        <f>IF(D6L1319C5=0,0,D6L1319C10/D6L1319C5)</f>
        <v>0.48346859601427156</v>
      </c>
      <c r="AF26" s="16" t="s">
        <v>38061</v>
      </c>
      <c r="AG26" s="33">
        <f>CHOOSE(MIN(D6L1319C9,RUN_YEARS),B7L813C5,B7L813C14,B7L813C23,B7L813C32,B7L813C41)</f>
        <v>7.5444526506321044</v>
      </c>
      <c r="AH26" s="16" t="s">
        <v>38062</v>
      </c>
      <c r="AI26" s="33">
        <f>IF(D6L1319C15=0,0,D6L1319C11/D6L1319C15)</f>
        <v>1.7976155397520436E-3</v>
      </c>
      <c r="AJ26" s="16" t="s">
        <v>38063</v>
      </c>
      <c r="AK26" s="33">
        <f>IF(D6L1319C5=0,0,D6L1319C11/D6L1319C5)</f>
        <v>1.6531403985728443E-2</v>
      </c>
      <c r="AL26" s="16" t="s">
        <v>38064</v>
      </c>
      <c r="AM26" s="33">
        <f>D6L1319C8*CHOOSE(MIN(D6L1319C9,RUN_YEARS),B7L813C4,B7L813C13,B7L813C22,B7L813C31,B7L813C40)</f>
        <v>8.6273128452443129E-2</v>
      </c>
      <c r="AN26" s="16" t="s">
        <v>38065</v>
      </c>
      <c r="AO26" s="33">
        <f>D6L1319C8-D6L1319C18</f>
        <v>0.32391663327039238</v>
      </c>
      <c r="AP26" s="16" t="s">
        <v>38066</v>
      </c>
      <c r="AQ26" s="33">
        <f>CHOOSE(MIN(D6L1319C9,RUN_YEARS),B7L813C2,B7L813C11,B7L813C20,B7L813C29,B7L813C38)</f>
        <v>0.92554477212850228</v>
      </c>
      <c r="AR26" s="16" t="s">
        <v>38067</v>
      </c>
      <c r="AS26" s="33">
        <f>IF(D6L1319C20=0,0,D6L1319C18/D6L1319C20)</f>
        <v>9.321334964059956E-2</v>
      </c>
      <c r="AT26" s="16" t="s">
        <v>38068</v>
      </c>
      <c r="AU26" s="33">
        <f>IF(D6L1319C5=0,0,D6L1319C18/D6L1319C5)</f>
        <v>0.1051624595529736</v>
      </c>
      <c r="AV26" s="16" t="s">
        <v>38069</v>
      </c>
      <c r="AW26" s="33">
        <f>CHOOSE(MIN(D6L1319C9,RUN_YEARS),B7L813C1,B7L813C10,B7L813C19,B7L813C28,B7L813C37)</f>
        <v>3.4750026098118978</v>
      </c>
      <c r="AX26" s="16" t="s">
        <v>38070</v>
      </c>
      <c r="AY26" s="33">
        <f>IF(D6L1319C23=0,0,D6L1319C19/D6L1319C23)</f>
        <v>9.321334964059956E-2</v>
      </c>
      <c r="AZ26" s="16" t="s">
        <v>38071</v>
      </c>
      <c r="BA26" s="33">
        <f>IF(D6L1319C5=0,0,D6L1319C19/D6L1319C5)</f>
        <v>0.3948375404470264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1.3113997548760343</v>
      </c>
      <c r="J27" s="16" t="s">
        <v>38094</v>
      </c>
      <c r="K27" s="21">
        <f>IF(FLOW_THRU_100PCT="Y",1,INDEX(VariabilityMatrix,D6L1320C1,D6L1320C9))</f>
        <v>0.24783281238833932</v>
      </c>
      <c r="L27" s="16" t="s">
        <v>38074</v>
      </c>
      <c r="M27" s="15">
        <f>IF(D6L1320C2&lt;&gt;0,D6L1320C2*D6L1320C4,D6L1320C3*D6L1320C4)</f>
        <v>0.32500788941630637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0.16250394470815319</v>
      </c>
      <c r="R27" s="16" t="s">
        <v>38076</v>
      </c>
      <c r="S27" s="15">
        <f>D6L1320C5-D6L1320C7</f>
        <v>0.16250394470815319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0.15566652371490097</v>
      </c>
      <c r="X27" s="16" t="s">
        <v>38078</v>
      </c>
      <c r="Y27" s="33">
        <f>D6L1320C7-D6L1320C10</f>
        <v>6.8374209932522134E-3</v>
      </c>
      <c r="Z27" s="16" t="s">
        <v>38079</v>
      </c>
      <c r="AA27" s="33">
        <f>CHOOSE(MIN(D6L1320C9,RUN_YEARS),B7L813C7,B7L813C16,B7L813C25,B7L813C34,B7L813C43)</f>
        <v>478</v>
      </c>
      <c r="AB27" s="16" t="s">
        <v>38080</v>
      </c>
      <c r="AC27" s="33">
        <f>IF(D6L1320C12=0,0,D6L1320C10/D6L1320C12)</f>
        <v>3.2566218350397693E-4</v>
      </c>
      <c r="AD27" s="16" t="s">
        <v>38081</v>
      </c>
      <c r="AE27" s="33">
        <f>IF(D6L1320C5=0,0,D6L1320C10/D6L1320C5)</f>
        <v>0.47896229225225334</v>
      </c>
      <c r="AF27" s="16" t="s">
        <v>38082</v>
      </c>
      <c r="AG27" s="33">
        <f>CHOOSE(MIN(D6L1320C9,RUN_YEARS),B7L813C5,B7L813C14,B7L813C23,B7L813C32,B7L813C41)</f>
        <v>8.0751694188185645</v>
      </c>
      <c r="AH27" s="16" t="s">
        <v>38083</v>
      </c>
      <c r="AI27" s="33">
        <f>IF(D6L1320C15=0,0,D6L1320C11/D6L1320C15)</f>
        <v>8.4672167711034353E-4</v>
      </c>
      <c r="AJ27" s="16" t="s">
        <v>38084</v>
      </c>
      <c r="AK27" s="33">
        <f>IF(D6L1320C5=0,0,D6L1320C11/D6L1320C5)</f>
        <v>2.1037707747746645E-2</v>
      </c>
      <c r="AL27" s="16" t="s">
        <v>38085</v>
      </c>
      <c r="AM27" s="33">
        <f>D6L1320C8*CHOOSE(MIN(D6L1320C9,RUN_YEARS),B7L813C4,B7L813C13,B7L813C22,B7L813C31,B7L813C40)</f>
        <v>3.1523381601965536E-2</v>
      </c>
      <c r="AN27" s="16" t="s">
        <v>38086</v>
      </c>
      <c r="AO27" s="33">
        <f>D6L1320C8-D6L1320C18</f>
        <v>0.13098056310618766</v>
      </c>
      <c r="AP27" s="16" t="s">
        <v>38087</v>
      </c>
      <c r="AQ27" s="33">
        <f>CHOOSE(MIN(D6L1320C9,RUN_YEARS),B7L813C2,B7L813C11,B7L813C20,B7L813C29,B7L813C38)</f>
        <v>0.81364067100960791</v>
      </c>
      <c r="AR27" s="16" t="s">
        <v>38088</v>
      </c>
      <c r="AS27" s="33">
        <f>IF(D6L1320C20=0,0,D6L1320C18/D6L1320C20)</f>
        <v>3.8743615855448423E-2</v>
      </c>
      <c r="AT27" s="16" t="s">
        <v>38089</v>
      </c>
      <c r="AU27" s="33">
        <f>IF(D6L1320C5=0,0,D6L1320C18/D6L1320C5)</f>
        <v>9.6992665804450276E-2</v>
      </c>
      <c r="AV27" s="16" t="s">
        <v>38090</v>
      </c>
      <c r="AW27" s="33">
        <f>CHOOSE(MIN(D6L1320C9,RUN_YEARS),B7L813C1,B7L813C10,B7L813C19,B7L813C28,B7L813C37)</f>
        <v>3.3807005416033764</v>
      </c>
      <c r="AX27" s="16" t="s">
        <v>38091</v>
      </c>
      <c r="AY27" s="33">
        <f>IF(D6L1320C23=0,0,D6L1320C19/D6L1320C23)</f>
        <v>3.8743615855448429E-2</v>
      </c>
      <c r="AZ27" s="16" t="s">
        <v>38092</v>
      </c>
      <c r="BA27" s="33">
        <f>IF(D6L1320C5=0,0,D6L1320C19/D6L1320C5)</f>
        <v>0.40300733419554979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0.24783281238833932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478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8.0751694188185645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0.81364067100960791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3.3807005416033764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0.24783281238833932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478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8.0751694188185645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0.81364067100960791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3.3807005416033764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0.24783281238833932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478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8.0751694188185645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0.81364067100960791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3.3807005416033764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0.24783281238833932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478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8.0751694188185645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0.81364067100960791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3.3807005416033764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0.24783281238833932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478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8.0751694188185645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0.81364067100960791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3.3807005416033764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4.1503932489667824E-5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3.5693381941114327E-5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1.7846690970557164E-5</v>
      </c>
      <c r="R33" s="16" t="s">
        <v>38202</v>
      </c>
      <c r="S33" s="15">
        <f>D6L1326C5-D6L1326C7</f>
        <v>1.7846690970557164E-5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1.7095784032751304E-5</v>
      </c>
      <c r="X33" s="16" t="s">
        <v>38204</v>
      </c>
      <c r="Y33" s="33">
        <f>D6L1326C7-D6L1326C10</f>
        <v>7.5090693780585947E-7</v>
      </c>
      <c r="Z33" s="16" t="s">
        <v>38205</v>
      </c>
      <c r="AA33" s="33">
        <f>CHOOSE(MIN(D6L1326C9,RUN_YEARS),B7L813C7,B7L813C16,B7L813C25,B7L813C34,B7L813C43)</f>
        <v>478</v>
      </c>
      <c r="AB33" s="16" t="s">
        <v>38206</v>
      </c>
      <c r="AC33" s="33">
        <f>IF(D6L1326C12=0,0,D6L1326C10/D6L1326C12)</f>
        <v>3.576523856224122E-8</v>
      </c>
      <c r="AD33" s="16" t="s">
        <v>38207</v>
      </c>
      <c r="AE33" s="33">
        <f>IF(D6L1326C5=0,0,D6L1326C10/D6L1326C5)</f>
        <v>0.4789622922522534</v>
      </c>
      <c r="AF33" s="16" t="s">
        <v>38208</v>
      </c>
      <c r="AG33" s="33">
        <f>CHOOSE(MIN(D6L1326C9,RUN_YEARS),B7L813C5,B7L813C14,B7L813C23,B7L813C32,B7L813C41)</f>
        <v>8.0751694188185645</v>
      </c>
      <c r="AH33" s="16" t="s">
        <v>38209</v>
      </c>
      <c r="AI33" s="33">
        <f>IF(D6L1326C15=0,0,D6L1326C11/D6L1326C15)</f>
        <v>9.2989620261827359E-8</v>
      </c>
      <c r="AJ33" s="16" t="s">
        <v>38210</v>
      </c>
      <c r="AK33" s="33">
        <f>IF(D6L1326C5=0,0,D6L1326C11/D6L1326C5)</f>
        <v>2.10377077477466E-2</v>
      </c>
      <c r="AL33" s="16" t="s">
        <v>38211</v>
      </c>
      <c r="AM33" s="33">
        <f>D6L1326C8*CHOOSE(MIN(D6L1326C9,RUN_YEARS),B7L813C4,B7L813C13,B7L813C22,B7L813C31,B7L813C40)</f>
        <v>3.4619962660451027E-6</v>
      </c>
      <c r="AN33" s="16" t="s">
        <v>38212</v>
      </c>
      <c r="AO33" s="33">
        <f>D6L1326C8-D6L1326C18</f>
        <v>1.4384694704512061E-5</v>
      </c>
      <c r="AP33" s="16" t="s">
        <v>38213</v>
      </c>
      <c r="AQ33" s="33">
        <f>CHOOSE(MIN(D6L1326C9,RUN_YEARS),B7L813C2,B7L813C11,B7L813C20,B7L813C29,B7L813C38)</f>
        <v>0.81364067100960791</v>
      </c>
      <c r="AR33" s="16" t="s">
        <v>38214</v>
      </c>
      <c r="AS33" s="33">
        <f>IF(D6L1326C20=0,0,D6L1326C18/D6L1326C20)</f>
        <v>4.2549449522345986E-6</v>
      </c>
      <c r="AT33" s="16" t="s">
        <v>38215</v>
      </c>
      <c r="AU33" s="33">
        <f>IF(D6L1326C5=0,0,D6L1326C18/D6L1326C5)</f>
        <v>9.6992665804450276E-2</v>
      </c>
      <c r="AV33" s="16" t="s">
        <v>38216</v>
      </c>
      <c r="AW33" s="33">
        <f>CHOOSE(MIN(D6L1326C9,RUN_YEARS),B7L813C1,B7L813C10,B7L813C19,B7L813C28,B7L813C37)</f>
        <v>3.3807005416033764</v>
      </c>
      <c r="AX33" s="16" t="s">
        <v>38217</v>
      </c>
      <c r="AY33" s="33">
        <f>IF(D6L1326C23=0,0,D6L1326C19/D6L1326C23)</f>
        <v>4.2549449522345986E-6</v>
      </c>
      <c r="AZ33" s="16" t="s">
        <v>38218</v>
      </c>
      <c r="BA33" s="33">
        <f>IF(D6L1326C5=0,0,D6L1326C19/D6L1326C5)</f>
        <v>0.40300733419554974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9.4598525819568346E-2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8.1354732204828778E-2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4.0677366102414389E-2</v>
      </c>
      <c r="R34" s="16" t="s">
        <v>38222</v>
      </c>
      <c r="S34" s="15">
        <f>D6L1327C5-D6L1327C7</f>
        <v>4.0677366102414389E-2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3.9332458158185611E-2</v>
      </c>
      <c r="X34" s="16" t="s">
        <v>38224</v>
      </c>
      <c r="Y34" s="33">
        <f>D6L1327C7-D6L1327C10</f>
        <v>1.3449079442287779E-3</v>
      </c>
      <c r="Z34" s="16" t="s">
        <v>38225</v>
      </c>
      <c r="AA34" s="33">
        <f>CHOOSE(MIN(D6L1327C9,RUN_YEARS),B7L813C7,B7L813C16,B7L813C25,B7L813C34,B7L813C43)</f>
        <v>573.66666666666663</v>
      </c>
      <c r="AB34" s="16" t="s">
        <v>38226</v>
      </c>
      <c r="AC34" s="33">
        <f>IF(D6L1327C12=0,0,D6L1327C10/D6L1327C12)</f>
        <v>6.8563262332688464E-5</v>
      </c>
      <c r="AD34" s="16" t="s">
        <v>38227</v>
      </c>
      <c r="AE34" s="33">
        <f>IF(D6L1327C5=0,0,D6L1327C10/D6L1327C5)</f>
        <v>0.48346859601427156</v>
      </c>
      <c r="AF34" s="16" t="s">
        <v>38228</v>
      </c>
      <c r="AG34" s="33">
        <f>CHOOSE(MIN(D6L1327C9,RUN_YEARS),B7L813C5,B7L813C14,B7L813C23,B7L813C32,B7L813C41)</f>
        <v>7.5444526506321044</v>
      </c>
      <c r="AH34" s="16" t="s">
        <v>38229</v>
      </c>
      <c r="AI34" s="33">
        <f>IF(D6L1327C15=0,0,D6L1327C11/D6L1327C15)</f>
        <v>1.7826448206499063E-4</v>
      </c>
      <c r="AJ34" s="16" t="s">
        <v>38230</v>
      </c>
      <c r="AK34" s="33">
        <f>IF(D6L1327C5=0,0,D6L1327C11/D6L1327C5)</f>
        <v>1.6531403985728457E-2</v>
      </c>
      <c r="AL34" s="16" t="s">
        <v>38231</v>
      </c>
      <c r="AM34" s="33">
        <f>D6L1327C8*CHOOSE(MIN(D6L1327C9,RUN_YEARS),B7L813C4,B7L813C13,B7L813C22,B7L813C31,B7L813C40)</f>
        <v>8.5554637349333044E-3</v>
      </c>
      <c r="AN34" s="16" t="s">
        <v>38232</v>
      </c>
      <c r="AO34" s="33">
        <f>D6L1327C8-D6L1327C18</f>
        <v>3.2121902367481081E-2</v>
      </c>
      <c r="AP34" s="16" t="s">
        <v>38233</v>
      </c>
      <c r="AQ34" s="33">
        <f>CHOOSE(MIN(D6L1327C9,RUN_YEARS),B7L813C2,B7L813C11,B7L813C20,B7L813C29,B7L813C38)</f>
        <v>0.92554477212850228</v>
      </c>
      <c r="AR34" s="16" t="s">
        <v>38234</v>
      </c>
      <c r="AS34" s="33">
        <f>IF(D6L1327C20=0,0,D6L1327C18/D6L1327C20)</f>
        <v>9.2437059692510124E-3</v>
      </c>
      <c r="AT34" s="16" t="s">
        <v>38235</v>
      </c>
      <c r="AU34" s="33">
        <f>IF(D6L1327C5=0,0,D6L1327C18/D6L1327C5)</f>
        <v>0.1051624595529736</v>
      </c>
      <c r="AV34" s="16" t="s">
        <v>38236</v>
      </c>
      <c r="AW34" s="33">
        <f>CHOOSE(MIN(D6L1327C9,RUN_YEARS),B7L813C1,B7L813C10,B7L813C19,B7L813C28,B7L813C37)</f>
        <v>3.4750026098118978</v>
      </c>
      <c r="AX34" s="16" t="s">
        <v>38237</v>
      </c>
      <c r="AY34" s="33">
        <f>IF(D6L1327C23=0,0,D6L1327C19/D6L1327C23)</f>
        <v>9.2437059692510107E-3</v>
      </c>
      <c r="AZ34" s="16" t="s">
        <v>38238</v>
      </c>
      <c r="BA34" s="33">
        <f>IF(D6L1327C5=0,0,D6L1327C19/D6L1327C5)</f>
        <v>0.39483754044702635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13.977508543932911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8.8290713775146124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4.4145356887573062</v>
      </c>
      <c r="R35" s="16" t="s">
        <v>38242</v>
      </c>
      <c r="S35" s="15">
        <f>SUM(D6L1301C8:D6L1327C8)-2*SUM(D6L1309C8,D6L1311C8,D6L1322C8,D6L1324C8,D6L1327C8)</f>
        <v>4.4145356887573062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4.2670888179606967</v>
      </c>
      <c r="X35" s="16" t="s">
        <v>38244</v>
      </c>
      <c r="Y35" s="33">
        <f>SUM(D6L1301C11:D6L1327C11)-2*SUM(D6L1309C11,D6L1311C11,D6L1322C11,D6L1324C11,D6L1327C11)</f>
        <v>0.14744687079660865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7.4898915748511279E-3</v>
      </c>
      <c r="AD35" s="16" t="s">
        <v>38246</v>
      </c>
      <c r="AE35" s="33">
        <f>IF(D6L1328C5=0,0,D6L1328C10/D6L1328C5)</f>
        <v>0.4832998438349792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1.9473718094612978E-2</v>
      </c>
      <c r="AJ35" s="16" t="s">
        <v>38248</v>
      </c>
      <c r="AK35" s="33">
        <f>IF(D6L1328C5=0,0,D6L1328C11/D6L1328C5)</f>
        <v>1.670015616502072E-2</v>
      </c>
      <c r="AL35" s="16" t="s">
        <v>38249</v>
      </c>
      <c r="AM35" s="33">
        <f>SUM(D6L1301C18:D6L1327C18)-2*SUM(D6L1309C18,D6L1311C18,D6L1322C18,D6L1324C18,D6L1327C18)</f>
        <v>0.92572933490590781</v>
      </c>
      <c r="AN35" s="16" t="s">
        <v>38250</v>
      </c>
      <c r="AO35" s="33">
        <f>SUM(D6L1301C19:D6L1327C19)-2*SUM(D6L1309C19,D6L1311C19,D6L1322C19,D6L1324C19,D6L1327C19)</f>
        <v>3.4888063538513983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1.0045656000291627</v>
      </c>
      <c r="AT35" s="16" t="s">
        <v>38252</v>
      </c>
      <c r="AU35" s="33">
        <f>IF(D6L1328C5=0,0,D6L1328C18/D6L1328C5)</f>
        <v>0.10485013602489428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1.0045656000291625</v>
      </c>
      <c r="AZ35" s="16" t="s">
        <v>38254</v>
      </c>
      <c r="BA35" s="33">
        <f>IF(D6L1328C5=0,0,D6L1328C19/D6L1328C5)</f>
        <v>0.39514986397510571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8.5426526009404674E-2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4.2713263004702337E-2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2.1356631502351169E-2</v>
      </c>
      <c r="R36" s="16" t="s">
        <v>38259</v>
      </c>
      <c r="S36" s="15">
        <f>D6L1329C5-D6L1329C7</f>
        <v>2.1356631502351169E-2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2.0458042358305603E-2</v>
      </c>
      <c r="X36" s="16" t="s">
        <v>38261</v>
      </c>
      <c r="Y36" s="33">
        <f>D6L1329C7-D6L1329C10</f>
        <v>8.9858914404556539E-4</v>
      </c>
      <c r="Z36" s="16" t="s">
        <v>38262</v>
      </c>
      <c r="AA36" s="33">
        <f>CHOOSE(MIN(D6L1329C9,RUN_YEARS),B7L813C7,B7L813C16,B7L813C25,B7L813C34,B7L813C43)</f>
        <v>478</v>
      </c>
      <c r="AB36" s="16" t="s">
        <v>38263</v>
      </c>
      <c r="AC36" s="33">
        <f>IF(D6L1329C12=0,0,D6L1329C10/D6L1329C12)</f>
        <v>4.2799251795618415E-5</v>
      </c>
      <c r="AD36" s="16" t="s">
        <v>38264</v>
      </c>
      <c r="AE36" s="33">
        <f>IF(D6L1329C5=0,0,D6L1329C10/D6L1329C5)</f>
        <v>0.4789622922522534</v>
      </c>
      <c r="AF36" s="16" t="s">
        <v>38265</v>
      </c>
      <c r="AG36" s="33">
        <f>CHOOSE(MIN(D6L1329C9,RUN_YEARS),B7L813C5,B7L813C14,B7L813C23,B7L813C32,B7L813C41)</f>
        <v>8.0751694188185645</v>
      </c>
      <c r="AH36" s="16" t="s">
        <v>38266</v>
      </c>
      <c r="AI36" s="33">
        <f>IF(D6L1329C15=0,0,D6L1329C11/D6L1329C15)</f>
        <v>1.1127805466860821E-4</v>
      </c>
      <c r="AJ36" s="16" t="s">
        <v>38267</v>
      </c>
      <c r="AK36" s="33">
        <f>IF(D6L1329C5=0,0,D6L1329C11/D6L1329C5)</f>
        <v>2.1037707747746621E-2</v>
      </c>
      <c r="AL36" s="16" t="s">
        <v>38268</v>
      </c>
      <c r="AM36" s="33">
        <f>D6L1329C8*CHOOSE(MIN(D6L1329C9,RUN_YEARS),B7L813C4,B7L813C13,B7L813C22,B7L813C31,B7L813C40)</f>
        <v>4.142873244032683E-3</v>
      </c>
      <c r="AN36" s="16" t="s">
        <v>38269</v>
      </c>
      <c r="AO36" s="33">
        <f>D6L1329C8-D6L1329C18</f>
        <v>1.7213758258318487E-2</v>
      </c>
      <c r="AP36" s="16" t="s">
        <v>38270</v>
      </c>
      <c r="AQ36" s="33">
        <f>CHOOSE(MIN(D6L1329C9,RUN_YEARS),B7L813C2,B7L813C11,B7L813C20,B7L813C29,B7L813C38)</f>
        <v>0.81364067100960791</v>
      </c>
      <c r="AR36" s="16" t="s">
        <v>38271</v>
      </c>
      <c r="AS36" s="33">
        <f>IF(D6L1329C20=0,0,D6L1329C18/D6L1329C20)</f>
        <v>5.0917725620721358E-3</v>
      </c>
      <c r="AT36" s="16" t="s">
        <v>38272</v>
      </c>
      <c r="AU36" s="33">
        <f>IF(D6L1329C5=0,0,D6L1329C18/D6L1329C5)</f>
        <v>9.6992665804450262E-2</v>
      </c>
      <c r="AV36" s="16" t="s">
        <v>38273</v>
      </c>
      <c r="AW36" s="33">
        <f>CHOOSE(MIN(D6L1329C9,RUN_YEARS),B7L813C1,B7L813C10,B7L813C19,B7L813C28,B7L813C37)</f>
        <v>3.3807005416033764</v>
      </c>
      <c r="AX36" s="16" t="s">
        <v>38274</v>
      </c>
      <c r="AY36" s="33">
        <f>IF(D6L1329C23=0,0,D6L1329C19/D6L1329C23)</f>
        <v>5.0917725620721376E-3</v>
      </c>
      <c r="AZ36" s="16" t="s">
        <v>38275</v>
      </c>
      <c r="BA36" s="33">
        <f>IF(D6L1329C5=0,0,D6L1329C19/D6L1329C5)</f>
        <v>0.40300733419554979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478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8.0751694188185645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0.81364067100960791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3.3807005416033764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-0.49936575662351895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-0.24968287831175948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-0.12484143915587974</v>
      </c>
      <c r="R38" s="16" t="s">
        <v>38299</v>
      </c>
      <c r="S38" s="15">
        <f>D6L1331C5-D6L1331C7</f>
        <v>-0.12484143915587974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-0.11958868373234076</v>
      </c>
      <c r="X38" s="16" t="s">
        <v>38301</v>
      </c>
      <c r="Y38" s="33">
        <f>D6L1331C7-D6L1331C10</f>
        <v>-5.2527554235389795E-3</v>
      </c>
      <c r="Z38" s="16" t="s">
        <v>38302</v>
      </c>
      <c r="AA38" s="33">
        <f>CHOOSE(MIN(D6L1331C9,RUN_YEARS),B7L813C7,B7L813C16,B7L813C25,B7L813C34,B7L813C43)</f>
        <v>478</v>
      </c>
      <c r="AB38" s="16" t="s">
        <v>38303</v>
      </c>
      <c r="AC38" s="33">
        <f>IF(D6L1331C12=0,0,D6L1331C10/D6L1331C12)</f>
        <v>-2.5018553082079654E-4</v>
      </c>
      <c r="AD38" s="16" t="s">
        <v>38304</v>
      </c>
      <c r="AE38" s="33">
        <f>IF(D6L1331C5=0,0,D6L1331C10/D6L1331C5)</f>
        <v>0.4789622922522534</v>
      </c>
      <c r="AF38" s="16" t="s">
        <v>38305</v>
      </c>
      <c r="AG38" s="33">
        <f>CHOOSE(MIN(D6L1331C9,RUN_YEARS),B7L813C5,B7L813C14,B7L813C23,B7L813C32,B7L813C41)</f>
        <v>8.0751694188185645</v>
      </c>
      <c r="AH38" s="16" t="s">
        <v>38306</v>
      </c>
      <c r="AI38" s="33">
        <f>IF(D6L1331C15=0,0,D6L1331C11/D6L1331C15)</f>
        <v>-6.5048238013407306E-4</v>
      </c>
      <c r="AJ38" s="16" t="s">
        <v>38307</v>
      </c>
      <c r="AK38" s="33">
        <f>IF(D6L1331C5=0,0,D6L1331C11/D6L1331C5)</f>
        <v>2.1037707747746624E-2</v>
      </c>
      <c r="AL38" s="16" t="s">
        <v>38308</v>
      </c>
      <c r="AM38" s="33">
        <f>D6L1331C8*CHOOSE(MIN(D6L1331C9,RUN_YEARS),B7L813C4,B7L813C13,B7L813C22,B7L813C31,B7L813C40)</f>
        <v>-2.4217407973185712E-2</v>
      </c>
      <c r="AN38" s="16" t="s">
        <v>38309</v>
      </c>
      <c r="AO38" s="33">
        <f>D6L1331C8-D6L1331C18</f>
        <v>-0.10062403118269403</v>
      </c>
      <c r="AP38" s="16" t="s">
        <v>38310</v>
      </c>
      <c r="AQ38" s="33">
        <f>CHOOSE(MIN(D6L1331C9,RUN_YEARS),B7L813C2,B7L813C11,B7L813C20,B7L813C29,B7L813C38)</f>
        <v>0.81364067100960791</v>
      </c>
      <c r="AR38" s="16" t="s">
        <v>38311</v>
      </c>
      <c r="AS38" s="33">
        <f>IF(D6L1331C20=0,0,D6L1331C18/D6L1331C20)</f>
        <v>-2.9764254462766083E-2</v>
      </c>
      <c r="AT38" s="16" t="s">
        <v>38312</v>
      </c>
      <c r="AU38" s="33">
        <f>IF(D6L1331C5=0,0,D6L1331C18/D6L1331C5)</f>
        <v>9.6992665804450276E-2</v>
      </c>
      <c r="AV38" s="16" t="s">
        <v>38313</v>
      </c>
      <c r="AW38" s="33">
        <f>CHOOSE(MIN(D6L1331C9,RUN_YEARS),B7L813C1,B7L813C10,B7L813C19,B7L813C28,B7L813C37)</f>
        <v>3.3807005416033764</v>
      </c>
      <c r="AX38" s="16" t="s">
        <v>38314</v>
      </c>
      <c r="AY38" s="33">
        <f>IF(D6L1331C23=0,0,D6L1331C19/D6L1331C23)</f>
        <v>-2.976425446276609E-2</v>
      </c>
      <c r="AZ38" s="16" t="s">
        <v>38315</v>
      </c>
      <c r="BA38" s="33">
        <f>IF(D6L1331C5=0,0,D6L1331C19/D6L1331C5)</f>
        <v>0.40300733419554974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478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8.0751694188185645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0.81364067100960791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3.3807005416033764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-49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-49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-19.600000000000001</v>
      </c>
      <c r="R40" s="16" t="s">
        <v>38340</v>
      </c>
      <c r="S40" s="15">
        <f>D6L1333C5-D6L1333C7</f>
        <v>-29.4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-18.775321856288336</v>
      </c>
      <c r="X40" s="16" t="s">
        <v>38342</v>
      </c>
      <c r="Y40" s="33">
        <f>D6L1333C7-D6L1333C10</f>
        <v>-0.82467814371166526</v>
      </c>
      <c r="Z40" s="16" t="s">
        <v>38343</v>
      </c>
      <c r="AA40" s="33">
        <f>CHOOSE(MIN(D6L1333C9,RUN_YEARS),B7L813C7,B7L813C16,B7L813C25,B7L813C34,B7L813C43)</f>
        <v>478</v>
      </c>
      <c r="AB40" s="16" t="s">
        <v>38344</v>
      </c>
      <c r="AC40" s="33">
        <f>IF(D6L1333C12=0,0,D6L1333C10/D6L1333C12)</f>
        <v>-3.9278916017339613E-2</v>
      </c>
      <c r="AD40" s="16" t="s">
        <v>38345</v>
      </c>
      <c r="AE40" s="33">
        <f>IF(D6L1333C5=0,0,D6L1333C10/D6L1333C5)</f>
        <v>0.38316983380180281</v>
      </c>
      <c r="AF40" s="16" t="s">
        <v>38346</v>
      </c>
      <c r="AG40" s="33">
        <f>CHOOSE(MIN(D6L1333C9,RUN_YEARS),B7L813C5,B7L813C14,B7L813C23,B7L813C32,B7L813C41)</f>
        <v>8.0751694188185645</v>
      </c>
      <c r="AH40" s="16" t="s">
        <v>38347</v>
      </c>
      <c r="AI40" s="33">
        <f>IF(D6L1333C15=0,0,D6L1333C11/D6L1333C15)</f>
        <v>-0.10212518164508301</v>
      </c>
      <c r="AJ40" s="16" t="s">
        <v>38348</v>
      </c>
      <c r="AK40" s="33">
        <f>IF(D6L1333C5=0,0,D6L1333C11/D6L1333C5)</f>
        <v>1.6830166198197251E-2</v>
      </c>
      <c r="AL40" s="16" t="s">
        <v>38349</v>
      </c>
      <c r="AM40" s="33">
        <f>D6L1333C8*CHOOSE(MIN(D6L1333C9,RUN_YEARS),B7L813C4,B7L813C13,B7L813C22,B7L813C31,B7L813C40)</f>
        <v>-5.7031687493016756</v>
      </c>
      <c r="AN40" s="16" t="s">
        <v>38350</v>
      </c>
      <c r="AO40" s="33">
        <f>D6L1333C8-D6L1333C18</f>
        <v>-23.696831250698324</v>
      </c>
      <c r="AP40" s="16" t="s">
        <v>38351</v>
      </c>
      <c r="AQ40" s="33">
        <f>CHOOSE(MIN(D6L1333C9,RUN_YEARS),B7L813C2,B7L813C11,B7L813C20,B7L813C29,B7L813C38)</f>
        <v>0.81364067100960791</v>
      </c>
      <c r="AR40" s="16" t="s">
        <v>38352</v>
      </c>
      <c r="AS40" s="33">
        <f>IF(D6L1333C20=0,0,D6L1333C18/D6L1333C20)</f>
        <v>-7.0094440365485733</v>
      </c>
      <c r="AT40" s="16" t="s">
        <v>38353</v>
      </c>
      <c r="AU40" s="33">
        <f>IF(D6L1333C5=0,0,D6L1333C18/D6L1333C5)</f>
        <v>0.11639119896534032</v>
      </c>
      <c r="AV40" s="16" t="s">
        <v>38354</v>
      </c>
      <c r="AW40" s="33">
        <f>CHOOSE(MIN(D6L1333C9,RUN_YEARS),B7L813C1,B7L813C10,B7L813C19,B7L813C28,B7L813C37)</f>
        <v>3.3807005416033764</v>
      </c>
      <c r="AX40" s="16" t="s">
        <v>38355</v>
      </c>
      <c r="AY40" s="33">
        <f>IF(D6L1333C23=0,0,D6L1333C19/D6L1333C23)</f>
        <v>-7.0094440365485751</v>
      </c>
      <c r="AZ40" s="16" t="s">
        <v>38356</v>
      </c>
      <c r="BA40" s="33">
        <f>IF(D6L1333C5=0,0,D6L1333C19/D6L1333C5)</f>
        <v>0.4836088010346597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478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8.0751694188185645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0.81364067100960791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3.3807005416033764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44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44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44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42.148681718198297</v>
      </c>
      <c r="X42" s="16" t="s">
        <v>38382</v>
      </c>
      <c r="Y42" s="33">
        <f>D6L1335C7-D6L1335C10</f>
        <v>1.8513182818017029</v>
      </c>
      <c r="Z42" s="16" t="s">
        <v>38383</v>
      </c>
      <c r="AA42" s="33">
        <f>CHOOSE(MIN(D6L1335C9,RUN_YEARS),B7L813C7,B7L813C16,B7L813C25,B7L813C34,B7L813C43)</f>
        <v>478</v>
      </c>
      <c r="AB42" s="16" t="s">
        <v>38384</v>
      </c>
      <c r="AC42" s="33">
        <f>IF(D6L1335C12=0,0,D6L1335C10/D6L1335C12)</f>
        <v>8.817715840627259E-2</v>
      </c>
      <c r="AD42" s="16" t="s">
        <v>38385</v>
      </c>
      <c r="AE42" s="33">
        <f>IF(D6L1335C5=0,0,D6L1335C10/D6L1335C5)</f>
        <v>0.95792458450450679</v>
      </c>
      <c r="AF42" s="16" t="s">
        <v>38386</v>
      </c>
      <c r="AG42" s="33">
        <f>CHOOSE(MIN(D6L1335C9,RUN_YEARS),B7L813C5,B7L813C14,B7L813C23,B7L813C32,B7L813C41)</f>
        <v>8.0751694188185645</v>
      </c>
      <c r="AH42" s="16" t="s">
        <v>38387</v>
      </c>
      <c r="AI42" s="33">
        <f>IF(D6L1335C15=0,0,D6L1335C11/D6L1335C15)</f>
        <v>0.22926061185630944</v>
      </c>
      <c r="AJ42" s="16" t="s">
        <v>38388</v>
      </c>
      <c r="AK42" s="33">
        <f>IF(D6L1335C5=0,0,D6L1335C11/D6L1335C5)</f>
        <v>4.2075415495493249E-2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0.81364067100960791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3.3807005416033764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146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146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146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478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8.0751694188185645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28.321858414899481</v>
      </c>
      <c r="AN43" s="16" t="s">
        <v>38410</v>
      </c>
      <c r="AO43" s="33">
        <f>D6L1336C8-D6L1336C18</f>
        <v>117.67814158510052</v>
      </c>
      <c r="AP43" s="16" t="s">
        <v>38411</v>
      </c>
      <c r="AQ43" s="33">
        <f>CHOOSE(MIN(D6L1336C9,RUN_YEARS),B7L813C2,B7L813C11,B7L813C20,B7L813C29,B7L813C38)</f>
        <v>0.81364067100960791</v>
      </c>
      <c r="AR43" s="16" t="s">
        <v>38412</v>
      </c>
      <c r="AS43" s="33">
        <f>IF(D6L1336C20=0,0,D6L1336C18/D6L1336C20)</f>
        <v>34.808803718914689</v>
      </c>
      <c r="AT43" s="16" t="s">
        <v>38413</v>
      </c>
      <c r="AU43" s="33">
        <f>IF(D6L1336C5=0,0,D6L1336C18/D6L1336C5)</f>
        <v>0.19398533160890055</v>
      </c>
      <c r="AV43" s="16" t="s">
        <v>38414</v>
      </c>
      <c r="AW43" s="33">
        <f>CHOOSE(MIN(D6L1336C9,RUN_YEARS),B7L813C1,B7L813C10,B7L813C19,B7L813C28,B7L813C37)</f>
        <v>3.3807005416033764</v>
      </c>
      <c r="AX43" s="16" t="s">
        <v>38415</v>
      </c>
      <c r="AY43" s="33">
        <f>IF(D6L1336C23=0,0,D6L1336C19/D6L1336C23)</f>
        <v>34.808803718914689</v>
      </c>
      <c r="AZ43" s="16" t="s">
        <v>38416</v>
      </c>
      <c r="BA43" s="33">
        <f>IF(D6L1336C5=0,0,D6L1336C19/D6L1336C5)</f>
        <v>0.80601466839109948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140.58606076938588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140.79303038469294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24.296515192346469</v>
      </c>
      <c r="R44" s="16" t="s">
        <v>38420</v>
      </c>
      <c r="S44" s="15">
        <f>SUM(D6L1329C8:D6L1336C8)</f>
        <v>116.49651519234646</v>
      </c>
      <c r="U44" s="21" t="str">
        <f>NULL_VALUE</f>
        <v>n/a</v>
      </c>
      <c r="V44" s="16" t="s">
        <v>38421</v>
      </c>
      <c r="W44" s="33">
        <f>SUM(D6L1329C10:D6L1336C10)</f>
        <v>23.274229220535926</v>
      </c>
      <c r="X44" s="16" t="s">
        <v>38422</v>
      </c>
      <c r="Y44" s="33">
        <f>SUM(D6L1329C11:D6L1336C11)</f>
        <v>1.0222859718105441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4.8690856109907803E-2</v>
      </c>
      <c r="AD44" s="16" t="s">
        <v>38424</v>
      </c>
      <c r="AE44" s="33">
        <f>IF(D6L1337C5=0,0,D6L1337C10/D6L1337C5)</f>
        <v>0.16530810621053516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0.12659622588576097</v>
      </c>
      <c r="AJ44" s="16" t="s">
        <v>38426</v>
      </c>
      <c r="AK44" s="33">
        <f>IF(D6L1337C5=0,0,D6L1337C11/D6L1337C5)</f>
        <v>7.2609131930559496E-3</v>
      </c>
      <c r="AL44" s="16" t="s">
        <v>38427</v>
      </c>
      <c r="AM44" s="33">
        <f>SUM(D6L1329C18:D6L1336C18)</f>
        <v>22.598615130868652</v>
      </c>
      <c r="AN44" s="16" t="s">
        <v>38428</v>
      </c>
      <c r="AO44" s="33">
        <f>SUM(D6L1329C19:D6L1336C19)</f>
        <v>93.897900061477827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27.774687200465422</v>
      </c>
      <c r="AT44" s="16" t="s">
        <v>38430</v>
      </c>
      <c r="AU44" s="33">
        <f>IF(D6L1337C5=0,0,D6L1337C18/D6L1337C5)</f>
        <v>0.16050947315447214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27.774687200465419</v>
      </c>
      <c r="AZ44" s="16" t="s">
        <v>38432</v>
      </c>
      <c r="BA44" s="33">
        <f>IF(D6L1337C5=0,0,D6L1337C19/D6L1337C5)</f>
        <v>0.66692150744193679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-1.3784047361250313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-0.68920236806251567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-0.34460118403125783</v>
      </c>
      <c r="R45" s="16" t="s">
        <v>38437</v>
      </c>
      <c r="S45" s="15">
        <f>D6L1338C5-D6L1338C7</f>
        <v>-0.34460118403125783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-0.33010194603290371</v>
      </c>
      <c r="X45" s="16" t="s">
        <v>38439</v>
      </c>
      <c r="Y45" s="33">
        <f>D6L1338C7-D6L1338C10</f>
        <v>-1.449923799835412E-2</v>
      </c>
      <c r="Z45" s="16" t="s">
        <v>38440</v>
      </c>
      <c r="AA45" s="33">
        <f>CHOOSE(MIN(D6L1338C9,RUN_YEARS),B7L813C7,B7L813C16,B7L813C25,B7L813C34,B7L813C43)</f>
        <v>478</v>
      </c>
      <c r="AB45" s="16" t="s">
        <v>38441</v>
      </c>
      <c r="AC45" s="33">
        <f>IF(D6L1338C12=0,0,D6L1338C10/D6L1338C12)</f>
        <v>-6.9058984525712072E-4</v>
      </c>
      <c r="AD45" s="16" t="s">
        <v>38442</v>
      </c>
      <c r="AE45" s="33">
        <f>IF(D6L1338C5=0,0,D6L1338C10/D6L1338C5)</f>
        <v>0.47896229225225334</v>
      </c>
      <c r="AF45" s="16" t="s">
        <v>38443</v>
      </c>
      <c r="AG45" s="33">
        <f>CHOOSE(MIN(D6L1338C9,RUN_YEARS),B7L813C5,B7L813C14,B7L813C23,B7L813C32,B7L813C41)</f>
        <v>8.0751694188185645</v>
      </c>
      <c r="AH45" s="16" t="s">
        <v>38444</v>
      </c>
      <c r="AI45" s="33">
        <f>IF(D6L1338C15=0,0,D6L1338C11/D6L1338C15)</f>
        <v>-1.7955335976685214E-3</v>
      </c>
      <c r="AJ45" s="16" t="s">
        <v>38445</v>
      </c>
      <c r="AK45" s="33">
        <f>IF(D6L1338C5=0,0,D6L1338C11/D6L1338C5)</f>
        <v>2.1037707747746645E-2</v>
      </c>
      <c r="AL45" s="16" t="s">
        <v>38446</v>
      </c>
      <c r="AM45" s="33">
        <f>D6L1338C8*CHOOSE(MIN(D6L1338C9,RUN_YEARS),B7L813C4,B7L813C13,B7L813C22,B7L813C31,B7L813C40)</f>
        <v>-6.6847574957123318E-2</v>
      </c>
      <c r="AN45" s="16" t="s">
        <v>38447</v>
      </c>
      <c r="AO45" s="33">
        <f>D6L1338C8-D6L1338C18</f>
        <v>-0.27775360907413449</v>
      </c>
      <c r="AP45" s="16" t="s">
        <v>38448</v>
      </c>
      <c r="AQ45" s="33">
        <f>CHOOSE(MIN(D6L1338C9,RUN_YEARS),B7L813C2,B7L813C11,B7L813C20,B7L813C29,B7L813C38)</f>
        <v>0.81364067100960791</v>
      </c>
      <c r="AR45" s="16" t="s">
        <v>38449</v>
      </c>
      <c r="AS45" s="33">
        <f>IF(D6L1338C20=0,0,D6L1338C18/D6L1338C20)</f>
        <v>-8.2158595727737344E-2</v>
      </c>
      <c r="AT45" s="16" t="s">
        <v>38450</v>
      </c>
      <c r="AU45" s="33">
        <f>IF(D6L1338C5=0,0,D6L1338C18/D6L1338C5)</f>
        <v>9.6992665804450276E-2</v>
      </c>
      <c r="AV45" s="16" t="s">
        <v>38451</v>
      </c>
      <c r="AW45" s="33">
        <f>CHOOSE(MIN(D6L1338C9,RUN_YEARS),B7L813C1,B7L813C10,B7L813C19,B7L813C28,B7L813C37)</f>
        <v>3.3807005416033764</v>
      </c>
      <c r="AX45" s="16" t="s">
        <v>38452</v>
      </c>
      <c r="AY45" s="33">
        <f>IF(D6L1338C23=0,0,D6L1338C19/D6L1338C23)</f>
        <v>-8.2158595727737344E-2</v>
      </c>
      <c r="AZ45" s="16" t="s">
        <v>38453</v>
      </c>
      <c r="BA45" s="33">
        <f>IF(D6L1338C5=0,0,D6L1338C19/D6L1338C5)</f>
        <v>0.40300733419554968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64.105966661155975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64.105966661155975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25.642386664462393</v>
      </c>
      <c r="R46" s="16" t="s">
        <v>38457</v>
      </c>
      <c r="S46" s="15">
        <f>D6L1339C5-D6L1339C7</f>
        <v>38.463579996693582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24.563472591259043</v>
      </c>
      <c r="X46" s="16" t="s">
        <v>38459</v>
      </c>
      <c r="Y46" s="33">
        <f>D6L1339C7-D6L1339C10</f>
        <v>1.0789140732033502</v>
      </c>
      <c r="Z46" s="16" t="s">
        <v>38460</v>
      </c>
      <c r="AA46" s="33">
        <f>CHOOSE(MIN(D6L1339C9,RUN_YEARS),B7L813C7,B7L813C16,B7L813C25,B7L813C34,B7L813C43)</f>
        <v>478</v>
      </c>
      <c r="AB46" s="16" t="s">
        <v>38461</v>
      </c>
      <c r="AC46" s="33">
        <f>IF(D6L1339C12=0,0,D6L1339C10/D6L1339C12)</f>
        <v>5.138801797334528E-2</v>
      </c>
      <c r="AD46" s="16" t="s">
        <v>38462</v>
      </c>
      <c r="AE46" s="33">
        <f>IF(D6L1339C5=0,0,D6L1339C10/D6L1339C5)</f>
        <v>0.38316983380180275</v>
      </c>
      <c r="AF46" s="16" t="s">
        <v>38463</v>
      </c>
      <c r="AG46" s="33">
        <f>CHOOSE(MIN(D6L1339C9,RUN_YEARS),B7L813C5,B7L813C14,B7L813C23,B7L813C32,B7L813C41)</f>
        <v>8.0751694188185645</v>
      </c>
      <c r="AH46" s="16" t="s">
        <v>38464</v>
      </c>
      <c r="AI46" s="33">
        <f>IF(D6L1339C15=0,0,D6L1339C11/D6L1339C15)</f>
        <v>0.13360884673069812</v>
      </c>
      <c r="AJ46" s="16" t="s">
        <v>38465</v>
      </c>
      <c r="AK46" s="33">
        <f>IF(D6L1339C5=0,0,D6L1339C11/D6L1339C5)</f>
        <v>1.6830166198197299E-2</v>
      </c>
      <c r="AL46" s="16" t="s">
        <v>38466</v>
      </c>
      <c r="AM46" s="33">
        <f>D6L1339C8*CHOOSE(MIN(D6L1339C9,RUN_YEARS),B7L813C4,B7L813C13,B7L813C22,B7L813C31,B7L813C40)</f>
        <v>7.4613703205240789</v>
      </c>
      <c r="AN46" s="16" t="s">
        <v>38467</v>
      </c>
      <c r="AO46" s="33">
        <f>D6L1339C8-D6L1339C18</f>
        <v>31.002209676169503</v>
      </c>
      <c r="AP46" s="16" t="s">
        <v>38468</v>
      </c>
      <c r="AQ46" s="33">
        <f>CHOOSE(MIN(D6L1339C9,RUN_YEARS),B7L813C2,B7L813C11,B7L813C20,B7L813C29,B7L813C38)</f>
        <v>0.81364067100960791</v>
      </c>
      <c r="AR46" s="16" t="s">
        <v>38469</v>
      </c>
      <c r="AS46" s="33">
        <f>IF(D6L1339C20=0,0,D6L1339C18/D6L1339C20)</f>
        <v>9.1703507289841113</v>
      </c>
      <c r="AT46" s="16" t="s">
        <v>38470</v>
      </c>
      <c r="AU46" s="33">
        <f>IF(D6L1339C5=0,0,D6L1339C18/D6L1339C5)</f>
        <v>0.11639119896534032</v>
      </c>
      <c r="AV46" s="16" t="s">
        <v>38471</v>
      </c>
      <c r="AW46" s="33">
        <f>CHOOSE(MIN(D6L1339C9,RUN_YEARS),B7L813C1,B7L813C10,B7L813C19,B7L813C28,B7L813C37)</f>
        <v>3.3807005416033764</v>
      </c>
      <c r="AX46" s="16" t="s">
        <v>38472</v>
      </c>
      <c r="AY46" s="33">
        <f>IF(D6L1339C23=0,0,D6L1339C19/D6L1339C23)</f>
        <v>9.1703507289841113</v>
      </c>
      <c r="AZ46" s="16" t="s">
        <v>38473</v>
      </c>
      <c r="BA46" s="33">
        <f>IF(D6L1339C5=0,0,D6L1339C19/D6L1339C5)</f>
        <v>0.48360880103465964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62.72756192503094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63.416764293093458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25.297785480431134</v>
      </c>
      <c r="R47" s="16" t="s">
        <v>38477</v>
      </c>
      <c r="S47" s="15">
        <f>SUM(D6L1338C8:D6L1339C8)</f>
        <v>38.118978812662327</v>
      </c>
      <c r="U47" s="21" t="str">
        <f>NULL_VALUE</f>
        <v>n/a</v>
      </c>
      <c r="V47" s="16" t="s">
        <v>38478</v>
      </c>
      <c r="W47" s="33">
        <f>SUM(D6L1338C10:D6L1339C10)</f>
        <v>24.233370645226138</v>
      </c>
      <c r="X47" s="16" t="s">
        <v>38479</v>
      </c>
      <c r="Y47" s="33">
        <f>SUM(D6L1338C11:D6L1339C11)</f>
        <v>1.064414835204996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5.0697428128088161E-2</v>
      </c>
      <c r="AD47" s="16" t="s">
        <v>38481</v>
      </c>
      <c r="AE47" s="33">
        <f>IF(D6L1340C5=0,0,D6L1340C10/D6L1340C5)</f>
        <v>0.38212877801880102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0.1318133131330296</v>
      </c>
      <c r="AJ47" s="16" t="s">
        <v>38483</v>
      </c>
      <c r="AK47" s="33">
        <f>IF(D6L1340C5=0,0,D6L1340C11/D6L1340C5)</f>
        <v>1.6784439368202179E-2</v>
      </c>
      <c r="AL47" s="16" t="s">
        <v>38484</v>
      </c>
      <c r="AM47" s="33">
        <f>SUM(D6L1338C18:D6L1339C18)</f>
        <v>7.394522745566956</v>
      </c>
      <c r="AN47" s="16" t="s">
        <v>38485</v>
      </c>
      <c r="AO47" s="33">
        <f>SUM(D6L1338C19:D6L1339C19)</f>
        <v>30.724456067095367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9.0881921332563742</v>
      </c>
      <c r="AT47" s="16" t="s">
        <v>38487</v>
      </c>
      <c r="AU47" s="33">
        <f>IF(D6L1340C5=0,0,D6L1340C18/D6L1340C5)</f>
        <v>0.11660201885090932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9.0881921332563742</v>
      </c>
      <c r="AZ47" s="16" t="s">
        <v>38489</v>
      </c>
      <c r="BA47" s="33">
        <f>IF(D6L1340C5=0,0,D6L1340C19/D6L1340C5)</f>
        <v>0.48448476376208749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217.29113123834975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213.03886605530101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54.008836361534904</v>
      </c>
      <c r="R48" s="16" t="s">
        <v>38494</v>
      </c>
      <c r="S48" s="15">
        <f>SUM(D6L1328C8,D6L1337C8,D6L1340C8)</f>
        <v>159.0300296937661</v>
      </c>
      <c r="U48" s="21" t="str">
        <f>NULL_VALUE</f>
        <v>n/a</v>
      </c>
      <c r="V48" s="16" t="s">
        <v>38495</v>
      </c>
      <c r="W48" s="33">
        <f>SUM(D6L1328C10,D6L1337C10,D6L1340C10)</f>
        <v>51.774688683722758</v>
      </c>
      <c r="X48" s="16" t="s">
        <v>38496</v>
      </c>
      <c r="Y48" s="33">
        <f>SUM(D6L1328C11,D6L1337C11,D6L1340C11)</f>
        <v>2.2341476778121487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0.10687817581284709</v>
      </c>
      <c r="AD48" s="16" t="s">
        <v>38498</v>
      </c>
      <c r="AE48" s="33">
        <f>IF(D6L1341C5=0,0,D6L1341C10/D6L1341C5)</f>
        <v>0.24302931029628647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0.27788325711340356</v>
      </c>
      <c r="AJ48" s="16" t="s">
        <v>38500</v>
      </c>
      <c r="AK48" s="33">
        <f>IF(D6L1341C5=0,0,D6L1341C11/D6L1341C5)</f>
        <v>1.0487042665877713E-2</v>
      </c>
      <c r="AL48" s="16" t="s">
        <v>38501</v>
      </c>
      <c r="AM48" s="33">
        <f>SUM(D6L1328C18,D6L1337C18,D6L1340C18)</f>
        <v>30.918867211341514</v>
      </c>
      <c r="AN48" s="16" t="s">
        <v>38502</v>
      </c>
      <c r="AO48" s="33">
        <f>SUM(D6L1328C19,D6L1337C19,D6L1340C19)</f>
        <v>128.11116248242459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37.86744493375096</v>
      </c>
      <c r="AT48" s="16" t="s">
        <v>38504</v>
      </c>
      <c r="AU48" s="33">
        <f>IF(D6L1341C5=0,0,D6L1341C18/D6L1341C5)</f>
        <v>0.14513251869879715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37.86744493375096</v>
      </c>
      <c r="AZ48" s="16" t="s">
        <v>38506</v>
      </c>
      <c r="BA48" s="33">
        <f>IF(D6L1341C5=0,0,D6L1341C19/D6L1341C5)</f>
        <v>0.6013511283390387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89C307-579F-48D8-AEA9-B5ED5F4E726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10275.058335733333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8836.550168730666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4418.275084365333</v>
      </c>
      <c r="R8" s="16" t="s">
        <v>38515</v>
      </c>
      <c r="S8" s="15">
        <f>D6L1401C5-D6L1401C7</f>
        <v>4418.275084365333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4260.0072623030155</v>
      </c>
      <c r="X8" s="16" t="s">
        <v>38517</v>
      </c>
      <c r="Y8" s="33">
        <f>D6L1401C7-D6L1401C10</f>
        <v>158.26782206231746</v>
      </c>
      <c r="Z8" s="16" t="s">
        <v>38518</v>
      </c>
      <c r="AA8" s="33">
        <f>CHOOSE(MIN(D6L1401C9,RUN_YEARS),B7L814C7,B7L814C16,B7L814C25,B7L814C34,B7L814C43)</f>
        <v>156556</v>
      </c>
      <c r="AB8" s="16" t="s">
        <v>38519</v>
      </c>
      <c r="AC8" s="33">
        <f>IF(D6L1401C12=0,0,D6L1401C10/D6L1401C12)</f>
        <v>2.721075693236296E-2</v>
      </c>
      <c r="AD8" s="16" t="s">
        <v>38520</v>
      </c>
      <c r="AE8" s="33">
        <f>IF(D6L1401C5=0,0,D6L1401C10/D6L1401C5)</f>
        <v>0.48208941056857579</v>
      </c>
      <c r="AF8" s="16" t="s">
        <v>38521</v>
      </c>
      <c r="AG8" s="33">
        <f>CHOOSE(MIN(D6L1401C9,RUN_YEARS),B7L814C5,B7L814C14,B7L814C23,B7L814C32,B7L814C41)</f>
        <v>2237.0652681969032</v>
      </c>
      <c r="AH8" s="16" t="s">
        <v>38522</v>
      </c>
      <c r="AI8" s="33">
        <f>IF(D6L1401C15=0,0,D6L1401C11/D6L1401C15)</f>
        <v>7.0747968024143931E-2</v>
      </c>
      <c r="AJ8" s="16" t="s">
        <v>38523</v>
      </c>
      <c r="AK8" s="33">
        <f>IF(D6L1401C5=0,0,D6L1401C11/D6L1401C5)</f>
        <v>1.7910589431424231E-2</v>
      </c>
      <c r="AL8" s="16" t="s">
        <v>38524</v>
      </c>
      <c r="AM8" s="33">
        <f>D6L1401C8*CHOOSE(MIN(D6L1401C9,RUN_YEARS),B7L814C4,B7L814C13,B7L814C22,B7L814C31,B7L814C40)</f>
        <v>861.88843606312673</v>
      </c>
      <c r="AN8" s="16" t="s">
        <v>38525</v>
      </c>
      <c r="AO8" s="33">
        <f>D6L1401C8-D6L1401C18</f>
        <v>3556.3866483022061</v>
      </c>
      <c r="AP8" s="16" t="s">
        <v>38526</v>
      </c>
      <c r="AQ8" s="33">
        <f>CHOOSE(MIN(D6L1401C9,RUN_YEARS),B7L814C2,B7L814C11,B7L814C20,B7L814C29,B7L814C38)</f>
        <v>252.58498665662373</v>
      </c>
      <c r="AR8" s="16" t="s">
        <v>38527</v>
      </c>
      <c r="AS8" s="33">
        <f>IF(D6L1401C20=0,0,D6L1401C18/D6L1401C20)</f>
        <v>3.4122710437846395</v>
      </c>
      <c r="AT8" s="16" t="s">
        <v>38528</v>
      </c>
      <c r="AU8" s="33">
        <f>IF(D6L1401C5=0,0,D6L1401C18/D6L1401C5)</f>
        <v>9.7536755815978524E-2</v>
      </c>
      <c r="AV8" s="16" t="s">
        <v>38529</v>
      </c>
      <c r="AW8" s="33">
        <f>CHOOSE(MIN(D6L1401C9,RUN_YEARS),B7L814C1,B7L814C10,B7L814C19,B7L814C28,B7L814C37)</f>
        <v>1042.2345126364066</v>
      </c>
      <c r="AX8" s="16" t="s">
        <v>38530</v>
      </c>
      <c r="AY8" s="33">
        <f>IF(D6L1401C23=0,0,D6L1401C19/D6L1401C23)</f>
        <v>3.4122710437846395</v>
      </c>
      <c r="AZ8" s="16" t="s">
        <v>38531</v>
      </c>
      <c r="BA8" s="33">
        <f>IF(D6L1401C5=0,0,D6L1401C19/D6L1401C5)</f>
        <v>0.40246324418402146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1.3498271321491075</v>
      </c>
      <c r="J9" s="16" t="s">
        <v>38552</v>
      </c>
      <c r="K9" s="21">
        <f>IF(FLOW_THRU_100PCT="Y",1,INDEX(VariabilityMatrix,D6L1402C1,D6L1402C9))</f>
        <v>0.59732288155061353</v>
      </c>
      <c r="L9" s="16" t="s">
        <v>38532</v>
      </c>
      <c r="M9" s="15">
        <f>IF(D6L1402C2&lt;&gt;0,D6L1402C2*D6L1402C4,D6L1402C3*D6L1402C4)</f>
        <v>0.80628263217050566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0.40314131608525283</v>
      </c>
      <c r="R9" s="16" t="s">
        <v>38534</v>
      </c>
      <c r="S9" s="15">
        <f>D6L1402C5-D6L1402C7</f>
        <v>0.40314131608525283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0.38818913527219084</v>
      </c>
      <c r="X9" s="16" t="s">
        <v>38536</v>
      </c>
      <c r="Y9" s="33">
        <f>D6L1402C7-D6L1402C10</f>
        <v>1.4952180813061988E-2</v>
      </c>
      <c r="Z9" s="16" t="s">
        <v>38537</v>
      </c>
      <c r="AA9" s="33">
        <f>CHOOSE(MIN(D6L1402C9,RUN_YEARS),B7L814C7,B7L814C16,B7L814C25,B7L814C34,B7L814C43)</f>
        <v>154211.79999999999</v>
      </c>
      <c r="AB9" s="16" t="s">
        <v>38538</v>
      </c>
      <c r="AC9" s="33">
        <f>IF(D6L1402C12=0,0,D6L1402C10/D6L1402C12)</f>
        <v>2.517246639181897E-6</v>
      </c>
      <c r="AD9" s="16" t="s">
        <v>38539</v>
      </c>
      <c r="AE9" s="33">
        <f>IF(D6L1402C5=0,0,D6L1402C10/D6L1402C5)</f>
        <v>0.48145541003058584</v>
      </c>
      <c r="AF9" s="16" t="s">
        <v>38540</v>
      </c>
      <c r="AG9" s="33">
        <f>CHOOSE(MIN(D6L1402C9,RUN_YEARS),B7L814C5,B7L814C14,B7L814C23,B7L814C32,B7L814C41)</f>
        <v>2284.5750133263173</v>
      </c>
      <c r="AH9" s="16" t="s">
        <v>38541</v>
      </c>
      <c r="AI9" s="33">
        <f>IF(D6L1402C15=0,0,D6L1402C11/D6L1402C15)</f>
        <v>6.5448412618729336E-6</v>
      </c>
      <c r="AJ9" s="16" t="s">
        <v>38542</v>
      </c>
      <c r="AK9" s="33">
        <f>IF(D6L1402C5=0,0,D6L1402C11/D6L1402C5)</f>
        <v>1.8544589969414139E-2</v>
      </c>
      <c r="AL9" s="16" t="s">
        <v>38543</v>
      </c>
      <c r="AM9" s="33">
        <f>D6L1402C8*CHOOSE(MIN(D6L1402C9,RUN_YEARS),B7L814C4,B7L814C13,B7L814C22,B7L814C31,B7L814C40)</f>
        <v>7.5341011266476868E-2</v>
      </c>
      <c r="AN9" s="16" t="s">
        <v>38544</v>
      </c>
      <c r="AO9" s="33">
        <f>D6L1402C8-D6L1402C18</f>
        <v>0.32780030481877598</v>
      </c>
      <c r="AP9" s="16" t="s">
        <v>38545</v>
      </c>
      <c r="AQ9" s="33">
        <f>CHOOSE(MIN(D6L1402C9,RUN_YEARS),B7L814C2,B7L814C11,B7L814C20,B7L814C29,B7L814C38)</f>
        <v>244.39890425159797</v>
      </c>
      <c r="AR9" s="16" t="s">
        <v>38546</v>
      </c>
      <c r="AS9" s="33">
        <f>IF(D6L1402C20=0,0,D6L1402C18/D6L1402C20)</f>
        <v>3.0827065897528165E-4</v>
      </c>
      <c r="AT9" s="16" t="s">
        <v>38547</v>
      </c>
      <c r="AU9" s="33">
        <f>IF(D6L1402C5=0,0,D6L1402C18/D6L1402C5)</f>
        <v>9.3442433534329683E-2</v>
      </c>
      <c r="AV9" s="16" t="s">
        <v>38548</v>
      </c>
      <c r="AW9" s="33">
        <f>CHOOSE(MIN(D6L1402C9,RUN_YEARS),B7L814C1,B7L814C10,B7L814C19,B7L814C28,B7L814C37)</f>
        <v>1063.3522694258759</v>
      </c>
      <c r="AX9" s="16" t="s">
        <v>38549</v>
      </c>
      <c r="AY9" s="33">
        <f>IF(D6L1402C23=0,0,D6L1402C19/D6L1402C23)</f>
        <v>3.0827065897528165E-4</v>
      </c>
      <c r="AZ9" s="16" t="s">
        <v>38550</v>
      </c>
      <c r="BA9" s="33">
        <f>IF(D6L1402C5=0,0,D6L1402C19/D6L1402C5)</f>
        <v>0.40655756646567032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0.57605510961391337</v>
      </c>
      <c r="J10" s="16" t="s">
        <v>38573</v>
      </c>
      <c r="K10" s="21">
        <f>IF(FLOW_THRU_100PCT="Y",1,INDEX(VariabilityMatrix,D6L1403C1,D6L1403C9))</f>
        <v>0.59732288155061353</v>
      </c>
      <c r="L10" s="16" t="s">
        <v>38553</v>
      </c>
      <c r="M10" s="15">
        <f>IF(D6L1403C2&lt;&gt;0,D6L1403C2*D6L1403C4,D6L1403C3*D6L1403C4)</f>
        <v>0.34409089800653725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0.17204544900326862</v>
      </c>
      <c r="R10" s="16" t="s">
        <v>38555</v>
      </c>
      <c r="S10" s="15">
        <f>D6L1403C5-D6L1403C7</f>
        <v>0.17204544900326862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0.1656644243875299</v>
      </c>
      <c r="X10" s="16" t="s">
        <v>38557</v>
      </c>
      <c r="Y10" s="33">
        <f>D6L1403C7-D6L1403C10</f>
        <v>6.3810246157387229E-3</v>
      </c>
      <c r="Z10" s="16" t="s">
        <v>38558</v>
      </c>
      <c r="AA10" s="33">
        <f>CHOOSE(MIN(D6L1403C9,RUN_YEARS),B7L814C7,B7L814C16,B7L814C25,B7L814C34,B7L814C43)</f>
        <v>154211.79999999999</v>
      </c>
      <c r="AB10" s="16" t="s">
        <v>38559</v>
      </c>
      <c r="AC10" s="33">
        <f>IF(D6L1403C12=0,0,D6L1403C10/D6L1403C12)</f>
        <v>1.0742655515824983E-6</v>
      </c>
      <c r="AD10" s="16" t="s">
        <v>38560</v>
      </c>
      <c r="AE10" s="33">
        <f>IF(D6L1403C5=0,0,D6L1403C10/D6L1403C5)</f>
        <v>0.4814554100305859</v>
      </c>
      <c r="AF10" s="16" t="s">
        <v>38561</v>
      </c>
      <c r="AG10" s="33">
        <f>CHOOSE(MIN(D6L1403C9,RUN_YEARS),B7L814C5,B7L814C14,B7L814C23,B7L814C32,B7L814C41)</f>
        <v>2284.5750133263173</v>
      </c>
      <c r="AH10" s="16" t="s">
        <v>38562</v>
      </c>
      <c r="AI10" s="33">
        <f>IF(D6L1403C15=0,0,D6L1403C11/D6L1403C15)</f>
        <v>2.7930904341144911E-6</v>
      </c>
      <c r="AJ10" s="16" t="s">
        <v>38563</v>
      </c>
      <c r="AK10" s="33">
        <f>IF(D6L1403C5=0,0,D6L1403C11/D6L1403C5)</f>
        <v>1.8544589969414105E-2</v>
      </c>
      <c r="AL10" s="16" t="s">
        <v>38564</v>
      </c>
      <c r="AM10" s="33">
        <f>D6L1403C8*CHOOSE(MIN(D6L1403C9,RUN_YEARS),B7L814C4,B7L814C13,B7L814C22,B7L814C31,B7L814C40)</f>
        <v>3.2152690866743668E-2</v>
      </c>
      <c r="AN10" s="16" t="s">
        <v>38565</v>
      </c>
      <c r="AO10" s="33">
        <f>D6L1403C8-D6L1403C18</f>
        <v>0.13989275813652496</v>
      </c>
      <c r="AP10" s="16" t="s">
        <v>38566</v>
      </c>
      <c r="AQ10" s="33">
        <f>CHOOSE(MIN(D6L1403C9,RUN_YEARS),B7L814C2,B7L814C11,B7L814C20,B7L814C29,B7L814C38)</f>
        <v>244.39890425159797</v>
      </c>
      <c r="AR10" s="16" t="s">
        <v>38567</v>
      </c>
      <c r="AS10" s="33">
        <f>IF(D6L1403C20=0,0,D6L1403C18/D6L1403C20)</f>
        <v>1.3155824476874037E-4</v>
      </c>
      <c r="AT10" s="16" t="s">
        <v>38568</v>
      </c>
      <c r="AU10" s="33">
        <f>IF(D6L1403C5=0,0,D6L1403C18/D6L1403C5)</f>
        <v>9.3442433534329669E-2</v>
      </c>
      <c r="AV10" s="16" t="s">
        <v>38569</v>
      </c>
      <c r="AW10" s="33">
        <f>CHOOSE(MIN(D6L1403C9,RUN_YEARS),B7L814C1,B7L814C10,B7L814C19,B7L814C28,B7L814C37)</f>
        <v>1063.3522694258759</v>
      </c>
      <c r="AX10" s="16" t="s">
        <v>38570</v>
      </c>
      <c r="AY10" s="33">
        <f>IF(D6L1403C23=0,0,D6L1403C19/D6L1403C23)</f>
        <v>1.3155824476874039E-4</v>
      </c>
      <c r="AZ10" s="16" t="s">
        <v>38571</v>
      </c>
      <c r="BA10" s="33">
        <f>IF(D6L1403C5=0,0,D6L1403C19/D6L1403C5)</f>
        <v>0.40655756646567037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3.6801295265531463E-2</v>
      </c>
      <c r="J11" s="16" t="s">
        <v>38594</v>
      </c>
      <c r="K11" s="21">
        <f>IF(FLOW_THRU_100PCT="Y",1,INDEX(VariabilityMatrix,D6L1404C1,D6L1404C9))</f>
        <v>0.59590198796625027</v>
      </c>
      <c r="L11" s="16" t="s">
        <v>38574</v>
      </c>
      <c r="M11" s="15">
        <f>IF(D6L1404C2&lt;&gt;0,D6L1404C2*D6L1404C4,D6L1404C3*D6L1404C4)</f>
        <v>2.1929965008463153E-2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1.0964982504231576E-2</v>
      </c>
      <c r="R11" s="16" t="s">
        <v>38576</v>
      </c>
      <c r="S11" s="15">
        <f>D6L1404C5-D6L1404C7</f>
        <v>1.0964982504231576E-2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1.0572629688252145E-2</v>
      </c>
      <c r="X11" s="16" t="s">
        <v>38578</v>
      </c>
      <c r="Y11" s="33">
        <f>D6L1404C7-D6L1404C10</f>
        <v>3.9235281597943192E-4</v>
      </c>
      <c r="Z11" s="16" t="s">
        <v>38579</v>
      </c>
      <c r="AA11" s="33">
        <f>CHOOSE(MIN(D6L1404C9,RUN_YEARS),B7L814C7,B7L814C16,B7L814C25,B7L814C34,B7L814C43)</f>
        <v>149991</v>
      </c>
      <c r="AB11" s="16" t="s">
        <v>38580</v>
      </c>
      <c r="AC11" s="33">
        <f>IF(D6L1404C12=0,0,D6L1404C10/D6L1404C12)</f>
        <v>7.0488427227314608E-8</v>
      </c>
      <c r="AD11" s="16" t="s">
        <v>38581</v>
      </c>
      <c r="AE11" s="33">
        <f>IF(D6L1404C5=0,0,D6L1404C10/D6L1404C5)</f>
        <v>0.48210882617331963</v>
      </c>
      <c r="AF11" s="16" t="s">
        <v>38582</v>
      </c>
      <c r="AG11" s="33">
        <f>CHOOSE(MIN(D6L1404C9,RUN_YEARS),B7L814C5,B7L814C14,B7L814C23,B7L814C32,B7L814C41)</f>
        <v>2140.8468759873444</v>
      </c>
      <c r="AH11" s="16" t="s">
        <v>38583</v>
      </c>
      <c r="AI11" s="33">
        <f>IF(D6L1404C15=0,0,D6L1404C11/D6L1404C15)</f>
        <v>1.8326991079101881E-7</v>
      </c>
      <c r="AJ11" s="16" t="s">
        <v>38584</v>
      </c>
      <c r="AK11" s="33">
        <f>IF(D6L1404C5=0,0,D6L1404C11/D6L1404C5)</f>
        <v>1.7891173826680352E-2</v>
      </c>
      <c r="AL11" s="16" t="s">
        <v>38585</v>
      </c>
      <c r="AM11" s="33">
        <f>D6L1404C8*CHOOSE(MIN(D6L1404C9,RUN_YEARS),B7L814C4,B7L814C13,B7L814C22,B7L814C31,B7L814C40)</f>
        <v>2.2291716800934423E-3</v>
      </c>
      <c r="AN11" s="16" t="s">
        <v>38586</v>
      </c>
      <c r="AO11" s="33">
        <f>D6L1404C8-D6L1404C18</f>
        <v>8.7358108241381346E-3</v>
      </c>
      <c r="AP11" s="16" t="s">
        <v>38587</v>
      </c>
      <c r="AQ11" s="33">
        <f>CHOOSE(MIN(D6L1404C9,RUN_YEARS),B7L814C2,B7L814C11,B7L814C20,B7L814C29,B7L814C38)</f>
        <v>255.31125080628055</v>
      </c>
      <c r="AR11" s="16" t="s">
        <v>38588</v>
      </c>
      <c r="AS11" s="33">
        <f>IF(D6L1404C20=0,0,D6L1404C18/D6L1404C20)</f>
        <v>8.731192507394999E-6</v>
      </c>
      <c r="AT11" s="16" t="s">
        <v>38589</v>
      </c>
      <c r="AU11" s="33">
        <f>IF(D6L1404C5=0,0,D6L1404C18/D6L1404C5)</f>
        <v>0.10164957760913738</v>
      </c>
      <c r="AV11" s="16" t="s">
        <v>38590</v>
      </c>
      <c r="AW11" s="33">
        <f>CHOOSE(MIN(D6L1404C9,RUN_YEARS),B7L814C1,B7L814C10,B7L814C19,B7L814C28,B7L814C37)</f>
        <v>1000.528944555881</v>
      </c>
      <c r="AX11" s="16" t="s">
        <v>38591</v>
      </c>
      <c r="AY11" s="33">
        <f>IF(D6L1404C23=0,0,D6L1404C19/D6L1404C23)</f>
        <v>8.731192507394999E-6</v>
      </c>
      <c r="AZ11" s="16" t="s">
        <v>38592</v>
      </c>
      <c r="BA11" s="33">
        <f>IF(D6L1404C5=0,0,D6L1404C19/D6L1404C5)</f>
        <v>0.39835042239086266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33.92091441984433</v>
      </c>
      <c r="J12" s="16" t="s">
        <v>38615</v>
      </c>
      <c r="K12" s="21">
        <f>IF(FLOW_THRU_100PCT="Y",1,INDEX(VariabilityMatrix,D6L1405C1,D6L1405C9))</f>
        <v>0.26218667313415128</v>
      </c>
      <c r="L12" s="16" t="s">
        <v>38595</v>
      </c>
      <c r="M12" s="15">
        <f>IF(D6L1405C2&lt;&gt;0,D6L1405C2*D6L1405C4,D6L1405C3*D6L1405C4)</f>
        <v>8.8936117014072433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4.4468058507036217</v>
      </c>
      <c r="R12" s="16" t="s">
        <v>38597</v>
      </c>
      <c r="S12" s="15">
        <f>D6L1405C5-D6L1405C7</f>
        <v>4.4468058507036217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4.2818774683538408</v>
      </c>
      <c r="X12" s="16" t="s">
        <v>38599</v>
      </c>
      <c r="Y12" s="33">
        <f>D6L1405C7-D6L1405C10</f>
        <v>0.16492838234978091</v>
      </c>
      <c r="Z12" s="16" t="s">
        <v>38600</v>
      </c>
      <c r="AA12" s="33">
        <f>CHOOSE(MIN(D6L1405C9,RUN_YEARS),B7L814C7,B7L814C16,B7L814C25,B7L814C34,B7L814C43)</f>
        <v>154211.79999999999</v>
      </c>
      <c r="AB12" s="16" t="s">
        <v>38601</v>
      </c>
      <c r="AC12" s="33">
        <f>IF(D6L1405C12=0,0,D6L1405C10/D6L1405C12)</f>
        <v>2.7766211589215876E-5</v>
      </c>
      <c r="AD12" s="16" t="s">
        <v>38602</v>
      </c>
      <c r="AE12" s="33">
        <f>IF(D6L1405C5=0,0,D6L1405C10/D6L1405C5)</f>
        <v>0.4814554100305859</v>
      </c>
      <c r="AF12" s="16" t="s">
        <v>38603</v>
      </c>
      <c r="AG12" s="33">
        <f>CHOOSE(MIN(D6L1405C9,RUN_YEARS),B7L814C5,B7L814C14,B7L814C23,B7L814C32,B7L814C41)</f>
        <v>2284.5750133263173</v>
      </c>
      <c r="AH12" s="16" t="s">
        <v>38604</v>
      </c>
      <c r="AI12" s="33">
        <f>IF(D6L1405C15=0,0,D6L1405C11/D6L1405C15)</f>
        <v>7.2192150131961268E-5</v>
      </c>
      <c r="AJ12" s="16" t="s">
        <v>38605</v>
      </c>
      <c r="AK12" s="33">
        <f>IF(D6L1405C5=0,0,D6L1405C11/D6L1405C5)</f>
        <v>1.8544589969414133E-2</v>
      </c>
      <c r="AL12" s="16" t="s">
        <v>38606</v>
      </c>
      <c r="AM12" s="33">
        <f>D6L1405C8*CHOOSE(MIN(D6L1405C9,RUN_YEARS),B7L814C4,B7L814C13,B7L814C22,B7L814C31,B7L814C40)</f>
        <v>0.83104072028888309</v>
      </c>
      <c r="AN12" s="16" t="s">
        <v>38607</v>
      </c>
      <c r="AO12" s="33">
        <f>D6L1405C8-D6L1405C18</f>
        <v>3.6157651304147387</v>
      </c>
      <c r="AP12" s="16" t="s">
        <v>38608</v>
      </c>
      <c r="AQ12" s="33">
        <f>CHOOSE(MIN(D6L1405C9,RUN_YEARS),B7L814C2,B7L814C11,B7L814C20,B7L814C29,B7L814C38)</f>
        <v>244.39890425159797</v>
      </c>
      <c r="AR12" s="16" t="s">
        <v>38609</v>
      </c>
      <c r="AS12" s="33">
        <f>IF(D6L1405C20=0,0,D6L1405C18/D6L1405C20)</f>
        <v>3.4003455245992555E-3</v>
      </c>
      <c r="AT12" s="16" t="s">
        <v>38610</v>
      </c>
      <c r="AU12" s="33">
        <f>IF(D6L1405C5=0,0,D6L1405C18/D6L1405C5)</f>
        <v>9.3442433534329683E-2</v>
      </c>
      <c r="AV12" s="16" t="s">
        <v>38611</v>
      </c>
      <c r="AW12" s="33">
        <f>CHOOSE(MIN(D6L1405C9,RUN_YEARS),B7L814C1,B7L814C10,B7L814C19,B7L814C28,B7L814C37)</f>
        <v>1063.3522694258759</v>
      </c>
      <c r="AX12" s="16" t="s">
        <v>38612</v>
      </c>
      <c r="AY12" s="33">
        <f>IF(D6L1405C23=0,0,D6L1405C19/D6L1405C23)</f>
        <v>3.4003455245992555E-3</v>
      </c>
      <c r="AZ12" s="16" t="s">
        <v>38613</v>
      </c>
      <c r="BA12" s="33">
        <f>IF(D6L1405C5=0,0,D6L1405C19/D6L1405C5)</f>
        <v>0.40655756646567032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15.209598351836402</v>
      </c>
      <c r="J13" s="16" t="s">
        <v>38636</v>
      </c>
      <c r="K13" s="21">
        <f>IF(FLOW_THRU_100PCT="Y",1,INDEX(VariabilityMatrix,D6L1406C1,D6L1406C9))</f>
        <v>0.59732288155061353</v>
      </c>
      <c r="L13" s="16" t="s">
        <v>38616</v>
      </c>
      <c r="M13" s="15">
        <f>IF(D6L1406C2&lt;&gt;0,D6L1406C2*D6L1406C4,D6L1406C3*D6L1406C4)</f>
        <v>9.0850411147463817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4.5425205573731908</v>
      </c>
      <c r="R13" s="16" t="s">
        <v>38618</v>
      </c>
      <c r="S13" s="15">
        <f>D6L1406C5-D6L1406C7</f>
        <v>4.5425205573731908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4.3740421950449502</v>
      </c>
      <c r="X13" s="16" t="s">
        <v>38620</v>
      </c>
      <c r="Y13" s="33">
        <f>D6L1406C7-D6L1406C10</f>
        <v>0.16847836232824065</v>
      </c>
      <c r="Z13" s="16" t="s">
        <v>38621</v>
      </c>
      <c r="AA13" s="33">
        <f>CHOOSE(MIN(D6L1406C9,RUN_YEARS),B7L814C7,B7L814C16,B7L814C25,B7L814C34,B7L814C43)</f>
        <v>154211.79999999999</v>
      </c>
      <c r="AB13" s="16" t="s">
        <v>38622</v>
      </c>
      <c r="AC13" s="33">
        <f>IF(D6L1406C12=0,0,D6L1406C10/D6L1406C12)</f>
        <v>2.8363861877268474E-5</v>
      </c>
      <c r="AD13" s="16" t="s">
        <v>38623</v>
      </c>
      <c r="AE13" s="33">
        <f>IF(D6L1406C5=0,0,D6L1406C10/D6L1406C5)</f>
        <v>0.4814554100305859</v>
      </c>
      <c r="AF13" s="16" t="s">
        <v>38624</v>
      </c>
      <c r="AG13" s="33">
        <f>CHOOSE(MIN(D6L1406C9,RUN_YEARS),B7L814C5,B7L814C14,B7L814C23,B7L814C32,B7L814C41)</f>
        <v>2284.5750133263173</v>
      </c>
      <c r="AH13" s="16" t="s">
        <v>38625</v>
      </c>
      <c r="AI13" s="33">
        <f>IF(D6L1406C15=0,0,D6L1406C11/D6L1406C15)</f>
        <v>7.3746040880897986E-5</v>
      </c>
      <c r="AJ13" s="16" t="s">
        <v>38626</v>
      </c>
      <c r="AK13" s="33">
        <f>IF(D6L1406C5=0,0,D6L1406C11/D6L1406C5)</f>
        <v>1.8544589969414122E-2</v>
      </c>
      <c r="AL13" s="16" t="s">
        <v>38627</v>
      </c>
      <c r="AM13" s="33">
        <f>D6L1406C8*CHOOSE(MIN(D6L1406C9,RUN_YEARS),B7L814C4,B7L814C13,B7L814C22,B7L814C31,B7L814C40)</f>
        <v>0.84892835052134119</v>
      </c>
      <c r="AN13" s="16" t="s">
        <v>38628</v>
      </c>
      <c r="AO13" s="33">
        <f>D6L1406C8-D6L1406C18</f>
        <v>3.6935922068518496</v>
      </c>
      <c r="AP13" s="16" t="s">
        <v>38629</v>
      </c>
      <c r="AQ13" s="33">
        <f>CHOOSE(MIN(D6L1406C9,RUN_YEARS),B7L814C2,B7L814C11,B7L814C20,B7L814C29,B7L814C38)</f>
        <v>244.39890425159797</v>
      </c>
      <c r="AR13" s="16" t="s">
        <v>38630</v>
      </c>
      <c r="AS13" s="33">
        <f>IF(D6L1406C20=0,0,D6L1406C18/D6L1406C20)</f>
        <v>3.4735358291435162E-3</v>
      </c>
      <c r="AT13" s="16" t="s">
        <v>38631</v>
      </c>
      <c r="AU13" s="33">
        <f>IF(D6L1406C5=0,0,D6L1406C18/D6L1406C5)</f>
        <v>9.3442433534329683E-2</v>
      </c>
      <c r="AV13" s="16" t="s">
        <v>38632</v>
      </c>
      <c r="AW13" s="33">
        <f>CHOOSE(MIN(D6L1406C9,RUN_YEARS),B7L814C1,B7L814C10,B7L814C19,B7L814C28,B7L814C37)</f>
        <v>1063.3522694258759</v>
      </c>
      <c r="AX13" s="16" t="s">
        <v>38633</v>
      </c>
      <c r="AY13" s="33">
        <f>IF(D6L1406C23=0,0,D6L1406C19/D6L1406C23)</f>
        <v>3.4735358291435162E-3</v>
      </c>
      <c r="AZ13" s="16" t="s">
        <v>38634</v>
      </c>
      <c r="BA13" s="33">
        <f>IF(D6L1406C5=0,0,D6L1406C19/D6L1406C5)</f>
        <v>0.40655756646567032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0.18935191586343286</v>
      </c>
      <c r="J14" s="16" t="s">
        <v>38657</v>
      </c>
      <c r="K14" s="21">
        <f>IF(FLOW_THRU_100PCT="Y",1,INDEX(VariabilityMatrix,D6L1407C1,D6L1407C9))</f>
        <v>0.59590198796625027</v>
      </c>
      <c r="L14" s="16" t="s">
        <v>38637</v>
      </c>
      <c r="M14" s="15">
        <f>IF(D6L1407C2&lt;&gt;0,D6L1407C2*D6L1407C4,D6L1407C3*D6L1407C4)</f>
        <v>0.1128351830882378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5.6417591544118899E-2</v>
      </c>
      <c r="R14" s="16" t="s">
        <v>38639</v>
      </c>
      <c r="S14" s="15">
        <f>D6L1407C5-D6L1407C7</f>
        <v>5.6417591544118899E-2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5.4398837669721936E-2</v>
      </c>
      <c r="X14" s="16" t="s">
        <v>38641</v>
      </c>
      <c r="Y14" s="33">
        <f>D6L1407C7-D6L1407C10</f>
        <v>2.0187538743969627E-3</v>
      </c>
      <c r="Z14" s="16" t="s">
        <v>38642</v>
      </c>
      <c r="AA14" s="33">
        <f>CHOOSE(MIN(D6L1407C9,RUN_YEARS),B7L814C7,B7L814C16,B7L814C25,B7L814C34,B7L814C43)</f>
        <v>149991</v>
      </c>
      <c r="AB14" s="16" t="s">
        <v>38643</v>
      </c>
      <c r="AC14" s="33">
        <f>IF(D6L1407C12=0,0,D6L1407C10/D6L1407C12)</f>
        <v>3.6268067863886458E-7</v>
      </c>
      <c r="AD14" s="16" t="s">
        <v>38644</v>
      </c>
      <c r="AE14" s="33">
        <f>IF(D6L1407C5=0,0,D6L1407C10/D6L1407C5)</f>
        <v>0.48210882617331968</v>
      </c>
      <c r="AF14" s="16" t="s">
        <v>38645</v>
      </c>
      <c r="AG14" s="33">
        <f>CHOOSE(MIN(D6L1407C9,RUN_YEARS),B7L814C5,B7L814C14,B7L814C23,B7L814C32,B7L814C41)</f>
        <v>2140.8468759873444</v>
      </c>
      <c r="AH14" s="16" t="s">
        <v>38646</v>
      </c>
      <c r="AI14" s="33">
        <f>IF(D6L1407C15=0,0,D6L1407C11/D6L1407C15)</f>
        <v>9.4296976446105086E-7</v>
      </c>
      <c r="AJ14" s="16" t="s">
        <v>38647</v>
      </c>
      <c r="AK14" s="33">
        <f>IF(D6L1407C5=0,0,D6L1407C11/D6L1407C5)</f>
        <v>1.7891173826680325E-2</v>
      </c>
      <c r="AL14" s="16" t="s">
        <v>38648</v>
      </c>
      <c r="AM14" s="33">
        <f>D6L1407C8*CHOOSE(MIN(D6L1407C9,RUN_YEARS),B7L814C4,B7L814C13,B7L814C22,B7L814C31,B7L814C40)</f>
        <v>1.1469648700369053E-2</v>
      </c>
      <c r="AN14" s="16" t="s">
        <v>38649</v>
      </c>
      <c r="AO14" s="33">
        <f>D6L1407C8-D6L1407C18</f>
        <v>4.4947942843749845E-2</v>
      </c>
      <c r="AP14" s="16" t="s">
        <v>38650</v>
      </c>
      <c r="AQ14" s="33">
        <f>CHOOSE(MIN(D6L1407C9,RUN_YEARS),B7L814C2,B7L814C11,B7L814C20,B7L814C29,B7L814C38)</f>
        <v>255.31125080628055</v>
      </c>
      <c r="AR14" s="16" t="s">
        <v>38651</v>
      </c>
      <c r="AS14" s="33">
        <f>IF(D6L1407C20=0,0,D6L1407C18/D6L1407C20)</f>
        <v>4.4924180443077071E-5</v>
      </c>
      <c r="AT14" s="16" t="s">
        <v>38652</v>
      </c>
      <c r="AU14" s="33">
        <f>IF(D6L1407C5=0,0,D6L1407C18/D6L1407C5)</f>
        <v>0.10164957760913738</v>
      </c>
      <c r="AV14" s="16" t="s">
        <v>38653</v>
      </c>
      <c r="AW14" s="33">
        <f>CHOOSE(MIN(D6L1407C9,RUN_YEARS),B7L814C1,B7L814C10,B7L814C19,B7L814C28,B7L814C37)</f>
        <v>1000.528944555881</v>
      </c>
      <c r="AX14" s="16" t="s">
        <v>38654</v>
      </c>
      <c r="AY14" s="33">
        <f>IF(D6L1407C23=0,0,D6L1407C19/D6L1407C23)</f>
        <v>4.4924180443077064E-5</v>
      </c>
      <c r="AZ14" s="16" t="s">
        <v>38655</v>
      </c>
      <c r="BA14" s="33">
        <f>IF(D6L1407C5=0,0,D6L1407C19/D6L1407C5)</f>
        <v>0.3983504223908626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4.7080986680484389E-2</v>
      </c>
      <c r="J15" s="16" t="s">
        <v>38678</v>
      </c>
      <c r="K15" s="21">
        <f>IF(FLOW_THRU_100PCT="Y",1,INDEX(VariabilityMatrix,D6L1408C1,D6L1408C9))</f>
        <v>0.59590198796625027</v>
      </c>
      <c r="L15" s="16" t="s">
        <v>38658</v>
      </c>
      <c r="M15" s="15">
        <f>IF(D6L1408C2&lt;&gt;0,D6L1408C2*D6L1408C4,D6L1408C3*D6L1408C4)</f>
        <v>2.8055653558313198E-2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1.4027826779156599E-2</v>
      </c>
      <c r="R15" s="16" t="s">
        <v>38660</v>
      </c>
      <c r="S15" s="15">
        <f>D6L1408C5-D6L1408C7</f>
        <v>1.4027826779156599E-2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1.3525878204523695E-2</v>
      </c>
      <c r="X15" s="16" t="s">
        <v>38662</v>
      </c>
      <c r="Y15" s="33">
        <f>D6L1408C7-D6L1408C10</f>
        <v>5.0194857463290408E-4</v>
      </c>
      <c r="Z15" s="16" t="s">
        <v>38663</v>
      </c>
      <c r="AA15" s="33">
        <f>CHOOSE(MIN(D6L1408C9,RUN_YEARS),B7L814C7,B7L814C16,B7L814C25,B7L814C34,B7L814C43)</f>
        <v>149991</v>
      </c>
      <c r="AB15" s="16" t="s">
        <v>38664</v>
      </c>
      <c r="AC15" s="33">
        <f>IF(D6L1408C12=0,0,D6L1408C10/D6L1408C12)</f>
        <v>9.0177932039413667E-8</v>
      </c>
      <c r="AD15" s="16" t="s">
        <v>38665</v>
      </c>
      <c r="AE15" s="33">
        <f>IF(D6L1408C5=0,0,D6L1408C10/D6L1408C5)</f>
        <v>0.48210882617331968</v>
      </c>
      <c r="AF15" s="16" t="s">
        <v>38666</v>
      </c>
      <c r="AG15" s="33">
        <f>CHOOSE(MIN(D6L1408C9,RUN_YEARS),B7L814C5,B7L814C14,B7L814C23,B7L814C32,B7L814C41)</f>
        <v>2140.8468759873444</v>
      </c>
      <c r="AH15" s="16" t="s">
        <v>38667</v>
      </c>
      <c r="AI15" s="33">
        <f>IF(D6L1408C15=0,0,D6L1408C11/D6L1408C15)</f>
        <v>2.3446262330247637E-7</v>
      </c>
      <c r="AJ15" s="16" t="s">
        <v>38668</v>
      </c>
      <c r="AK15" s="33">
        <f>IF(D6L1408C5=0,0,D6L1408C11/D6L1408C5)</f>
        <v>1.7891173826680335E-2</v>
      </c>
      <c r="AL15" s="16" t="s">
        <v>38669</v>
      </c>
      <c r="AM15" s="33">
        <f>D6L1408C8*CHOOSE(MIN(D6L1408C9,RUN_YEARS),B7L814C4,B7L814C13,B7L814C22,B7L814C31,B7L814C40)</f>
        <v>2.8518453337508286E-3</v>
      </c>
      <c r="AN15" s="16" t="s">
        <v>38670</v>
      </c>
      <c r="AO15" s="33">
        <f>D6L1408C8-D6L1408C18</f>
        <v>1.1175981445405769E-2</v>
      </c>
      <c r="AP15" s="16" t="s">
        <v>38671</v>
      </c>
      <c r="AQ15" s="33">
        <f>CHOOSE(MIN(D6L1408C9,RUN_YEARS),B7L814C2,B7L814C11,B7L814C20,B7L814C29,B7L814C38)</f>
        <v>255.31125080628055</v>
      </c>
      <c r="AR15" s="16" t="s">
        <v>38672</v>
      </c>
      <c r="AS15" s="33">
        <f>IF(D6L1408C20=0,0,D6L1408C18/D6L1408C20)</f>
        <v>1.1170073096052821E-5</v>
      </c>
      <c r="AT15" s="16" t="s">
        <v>38673</v>
      </c>
      <c r="AU15" s="33">
        <f>IF(D6L1408C5=0,0,D6L1408C18/D6L1408C5)</f>
        <v>0.10164957760913738</v>
      </c>
      <c r="AV15" s="16" t="s">
        <v>38674</v>
      </c>
      <c r="AW15" s="33">
        <f>CHOOSE(MIN(D6L1408C9,RUN_YEARS),B7L814C1,B7L814C10,B7L814C19,B7L814C28,B7L814C37)</f>
        <v>1000.528944555881</v>
      </c>
      <c r="AX15" s="16" t="s">
        <v>38675</v>
      </c>
      <c r="AY15" s="33">
        <f>IF(D6L1408C23=0,0,D6L1408C19/D6L1408C23)</f>
        <v>1.1170073096052819E-5</v>
      </c>
      <c r="AZ15" s="16" t="s">
        <v>38676</v>
      </c>
      <c r="BA15" s="33">
        <f>IF(D6L1408C5=0,0,D6L1408C19/D6L1408C5)</f>
        <v>0.3983504223908626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0.17537153553909687</v>
      </c>
      <c r="J16" s="16" t="s">
        <v>38699</v>
      </c>
      <c r="K16" s="21">
        <f>IF(FLOW_THRU_100PCT="Y",1,INDEX(VariabilityMatrix,D6L1409C1,D6L1409C9))</f>
        <v>0.59590198796625027</v>
      </c>
      <c r="L16" s="16" t="s">
        <v>38679</v>
      </c>
      <c r="M16" s="15">
        <f>IF(D6L1409C2&lt;&gt;0,D6L1409C2*D6L1409C4,D6L1409C3*D6L1409C4)</f>
        <v>0.10450424666044174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5.2252123330220869E-2</v>
      </c>
      <c r="R16" s="16" t="s">
        <v>38681</v>
      </c>
      <c r="S16" s="15">
        <f>D6L1409C5-D6L1409C7</f>
        <v>5.2252123330220869E-2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5.0382419687592626E-2</v>
      </c>
      <c r="X16" s="16" t="s">
        <v>38683</v>
      </c>
      <c r="Y16" s="33">
        <f>D6L1409C7-D6L1409C10</f>
        <v>1.8697036426282426E-3</v>
      </c>
      <c r="Z16" s="16" t="s">
        <v>38684</v>
      </c>
      <c r="AA16" s="33">
        <f>CHOOSE(MIN(D6L1409C9,RUN_YEARS),B7L814C7,B7L814C16,B7L814C25,B7L814C34,B7L814C43)</f>
        <v>149991</v>
      </c>
      <c r="AB16" s="16" t="s">
        <v>38685</v>
      </c>
      <c r="AC16" s="33">
        <f>IF(D6L1409C12=0,0,D6L1409C10/D6L1409C12)</f>
        <v>3.3590295209440987E-7</v>
      </c>
      <c r="AD16" s="16" t="s">
        <v>38686</v>
      </c>
      <c r="AE16" s="33">
        <f>IF(D6L1409C5=0,0,D6L1409C10/D6L1409C5)</f>
        <v>0.48210882617331963</v>
      </c>
      <c r="AF16" s="16" t="s">
        <v>38687</v>
      </c>
      <c r="AG16" s="33">
        <f>CHOOSE(MIN(D6L1409C9,RUN_YEARS),B7L814C5,B7L814C14,B7L814C23,B7L814C32,B7L814C41)</f>
        <v>2140.8468759873444</v>
      </c>
      <c r="AH16" s="16" t="s">
        <v>38688</v>
      </c>
      <c r="AI16" s="33">
        <f>IF(D6L1409C15=0,0,D6L1409C11/D6L1409C15)</f>
        <v>8.7334767544546956E-7</v>
      </c>
      <c r="AJ16" s="16" t="s">
        <v>38689</v>
      </c>
      <c r="AK16" s="33">
        <f>IF(D6L1409C5=0,0,D6L1409C11/D6L1409C5)</f>
        <v>1.7891173826680349E-2</v>
      </c>
      <c r="AL16" s="16" t="s">
        <v>38690</v>
      </c>
      <c r="AM16" s="33">
        <f>D6L1409C8*CHOOSE(MIN(D6L1409C9,RUN_YEARS),B7L814C4,B7L814C13,B7L814C22,B7L814C31,B7L814C40)</f>
        <v>1.0622812531395007E-2</v>
      </c>
      <c r="AN16" s="16" t="s">
        <v>38691</v>
      </c>
      <c r="AO16" s="33">
        <f>D6L1409C8-D6L1409C18</f>
        <v>4.1629310798825862E-2</v>
      </c>
      <c r="AP16" s="16" t="s">
        <v>38692</v>
      </c>
      <c r="AQ16" s="33">
        <f>CHOOSE(MIN(D6L1409C9,RUN_YEARS),B7L814C2,B7L814C11,B7L814C20,B7L814C29,B7L814C38)</f>
        <v>255.31125080628055</v>
      </c>
      <c r="AR16" s="16" t="s">
        <v>38693</v>
      </c>
      <c r="AS16" s="33">
        <f>IF(D6L1409C20=0,0,D6L1409C18/D6L1409C20)</f>
        <v>4.1607302842502428E-5</v>
      </c>
      <c r="AT16" s="16" t="s">
        <v>38694</v>
      </c>
      <c r="AU16" s="33">
        <f>IF(D6L1409C5=0,0,D6L1409C18/D6L1409C5)</f>
        <v>0.10164957760913737</v>
      </c>
      <c r="AV16" s="16" t="s">
        <v>38695</v>
      </c>
      <c r="AW16" s="33">
        <f>CHOOSE(MIN(D6L1409C9,RUN_YEARS),B7L814C1,B7L814C10,B7L814C19,B7L814C28,B7L814C37)</f>
        <v>1000.528944555881</v>
      </c>
      <c r="AX16" s="16" t="s">
        <v>38696</v>
      </c>
      <c r="AY16" s="33">
        <f>IF(D6L1409C23=0,0,D6L1409C19/D6L1409C23)</f>
        <v>4.1607302842502428E-5</v>
      </c>
      <c r="AZ16" s="16" t="s">
        <v>38697</v>
      </c>
      <c r="BA16" s="33">
        <f>IF(D6L1409C5=0,0,D6L1409C19/D6L1409C5)</f>
        <v>0.39835042239086266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0.11369338704937934</v>
      </c>
      <c r="J17" s="16" t="s">
        <v>38720</v>
      </c>
      <c r="K17" s="21">
        <f>IF(FLOW_THRU_100PCT="Y",1,INDEX(VariabilityMatrix,D6L1410C1,D6L1410C9))</f>
        <v>0.59590198796625027</v>
      </c>
      <c r="L17" s="16" t="s">
        <v>38700</v>
      </c>
      <c r="M17" s="15">
        <f>IF(D6L1410C2&lt;&gt;0,D6L1410C2*D6L1410C4,D6L1410C3*D6L1410C4)</f>
        <v>6.7750115361341484E-2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3.3875057680670742E-2</v>
      </c>
      <c r="R17" s="16" t="s">
        <v>38702</v>
      </c>
      <c r="S17" s="15">
        <f>D6L1410C5-D6L1410C7</f>
        <v>3.3875057680670742E-2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3.2662928589963336E-2</v>
      </c>
      <c r="X17" s="16" t="s">
        <v>38704</v>
      </c>
      <c r="Y17" s="33">
        <f>D6L1410C7-D6L1410C10</f>
        <v>1.2121290907074062E-3</v>
      </c>
      <c r="Z17" s="16" t="s">
        <v>38705</v>
      </c>
      <c r="AA17" s="33">
        <f>CHOOSE(MIN(D6L1410C9,RUN_YEARS),B7L814C7,B7L814C16,B7L814C25,B7L814C34,B7L814C43)</f>
        <v>149991</v>
      </c>
      <c r="AB17" s="16" t="s">
        <v>38706</v>
      </c>
      <c r="AC17" s="33">
        <f>IF(D6L1410C12=0,0,D6L1410C10/D6L1410C12)</f>
        <v>2.1776592322181554E-7</v>
      </c>
      <c r="AD17" s="16" t="s">
        <v>38707</v>
      </c>
      <c r="AE17" s="33">
        <f>IF(D6L1410C5=0,0,D6L1410C10/D6L1410C5)</f>
        <v>0.48210882617331968</v>
      </c>
      <c r="AF17" s="16" t="s">
        <v>38708</v>
      </c>
      <c r="AG17" s="33">
        <f>CHOOSE(MIN(D6L1410C9,RUN_YEARS),B7L814C5,B7L814C14,B7L814C23,B7L814C32,B7L814C41)</f>
        <v>2140.8468759873444</v>
      </c>
      <c r="AH17" s="16" t="s">
        <v>38709</v>
      </c>
      <c r="AI17" s="33">
        <f>IF(D6L1410C15=0,0,D6L1410C11/D6L1410C15)</f>
        <v>5.6619140037672247E-7</v>
      </c>
      <c r="AJ17" s="16" t="s">
        <v>38710</v>
      </c>
      <c r="AK17" s="33">
        <f>IF(D6L1410C5=0,0,D6L1410C11/D6L1410C5)</f>
        <v>1.7891173826680335E-2</v>
      </c>
      <c r="AL17" s="16" t="s">
        <v>38711</v>
      </c>
      <c r="AM17" s="33">
        <f>D6L1410C8*CHOOSE(MIN(D6L1410C9,RUN_YEARS),B7L814C4,B7L814C13,B7L814C22,B7L814C31,B7L814C40)</f>
        <v>6.8867706094506908E-3</v>
      </c>
      <c r="AN17" s="16" t="s">
        <v>38712</v>
      </c>
      <c r="AO17" s="33">
        <f>D6L1410C8-D6L1410C18</f>
        <v>2.698828707122005E-2</v>
      </c>
      <c r="AP17" s="16" t="s">
        <v>38713</v>
      </c>
      <c r="AQ17" s="33">
        <f>CHOOSE(MIN(D6L1410C9,RUN_YEARS),B7L814C2,B7L814C11,B7L814C20,B7L814C29,B7L814C38)</f>
        <v>255.31125080628055</v>
      </c>
      <c r="AR17" s="16" t="s">
        <v>38714</v>
      </c>
      <c r="AS17" s="33">
        <f>IF(D6L1410C20=0,0,D6L1410C18/D6L1410C20)</f>
        <v>2.6974019310555504E-5</v>
      </c>
      <c r="AT17" s="16" t="s">
        <v>38715</v>
      </c>
      <c r="AU17" s="33">
        <f>IF(D6L1410C5=0,0,D6L1410C18/D6L1410C5)</f>
        <v>0.10164957760913737</v>
      </c>
      <c r="AV17" s="16" t="s">
        <v>38716</v>
      </c>
      <c r="AW17" s="33">
        <f>CHOOSE(MIN(D6L1410C9,RUN_YEARS),B7L814C1,B7L814C10,B7L814C19,B7L814C28,B7L814C37)</f>
        <v>1000.528944555881</v>
      </c>
      <c r="AX17" s="16" t="s">
        <v>38717</v>
      </c>
      <c r="AY17" s="33">
        <f>IF(D6L1410C23=0,0,D6L1410C19/D6L1410C23)</f>
        <v>2.6974019310555504E-5</v>
      </c>
      <c r="AZ17" s="16" t="s">
        <v>38718</v>
      </c>
      <c r="BA17" s="33">
        <f>IF(D6L1410C5=0,0,D6L1410C19/D6L1410C5)</f>
        <v>0.3983504223908626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1.5830724779027503E-2</v>
      </c>
      <c r="J18" s="16" t="s">
        <v>38741</v>
      </c>
      <c r="K18" s="21">
        <f>IF(FLOW_THRU_100PCT="Y",1,INDEX(VariabilityMatrix,D6L1411C1,D6L1411C9))</f>
        <v>0.59590198796625027</v>
      </c>
      <c r="L18" s="16" t="s">
        <v>38721</v>
      </c>
      <c r="M18" s="15">
        <f>IF(D6L1411C2&lt;&gt;0,D6L1411C2*D6L1411C4,D6L1411C3*D6L1411C4)</f>
        <v>9.4335603667690671E-3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4.7167801833845335E-3</v>
      </c>
      <c r="R18" s="16" t="s">
        <v>38723</v>
      </c>
      <c r="S18" s="15">
        <f>D6L1411C5-D6L1411C7</f>
        <v>4.7167801833845335E-3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4.548002715058186E-3</v>
      </c>
      <c r="X18" s="16" t="s">
        <v>38725</v>
      </c>
      <c r="Y18" s="33">
        <f>D6L1411C7-D6L1411C10</f>
        <v>1.6877746832634748E-4</v>
      </c>
      <c r="Z18" s="16" t="s">
        <v>38726</v>
      </c>
      <c r="AA18" s="33">
        <f>CHOOSE(MIN(D6L1411C9,RUN_YEARS),B7L814C7,B7L814C16,B7L814C25,B7L814C34,B7L814C43)</f>
        <v>149991</v>
      </c>
      <c r="AB18" s="16" t="s">
        <v>38727</v>
      </c>
      <c r="AC18" s="33">
        <f>IF(D6L1411C12=0,0,D6L1411C10/D6L1411C12)</f>
        <v>3.0321837410632543E-8</v>
      </c>
      <c r="AD18" s="16" t="s">
        <v>38728</v>
      </c>
      <c r="AE18" s="33">
        <f>IF(D6L1411C5=0,0,D6L1411C10/D6L1411C5)</f>
        <v>0.48210882617331968</v>
      </c>
      <c r="AF18" s="16" t="s">
        <v>38729</v>
      </c>
      <c r="AG18" s="33">
        <f>CHOOSE(MIN(D6L1411C9,RUN_YEARS),B7L814C5,B7L814C14,B7L814C23,B7L814C32,B7L814C41)</f>
        <v>2140.8468759873444</v>
      </c>
      <c r="AH18" s="16" t="s">
        <v>38730</v>
      </c>
      <c r="AI18" s="33">
        <f>IF(D6L1411C15=0,0,D6L1411C11/D6L1411C15)</f>
        <v>7.8836777267644814E-8</v>
      </c>
      <c r="AJ18" s="16" t="s">
        <v>38731</v>
      </c>
      <c r="AK18" s="33">
        <f>IF(D6L1411C5=0,0,D6L1411C11/D6L1411C5)</f>
        <v>1.7891173826680314E-2</v>
      </c>
      <c r="AL18" s="16" t="s">
        <v>38732</v>
      </c>
      <c r="AM18" s="33">
        <f>D6L1411C8*CHOOSE(MIN(D6L1411C9,RUN_YEARS),B7L814C4,B7L814C13,B7L814C22,B7L814C31,B7L814C40)</f>
        <v>9.5891742663237471E-4</v>
      </c>
      <c r="AN18" s="16" t="s">
        <v>38733</v>
      </c>
      <c r="AO18" s="33">
        <f>D6L1411C8-D6L1411C18</f>
        <v>3.757862756752159E-3</v>
      </c>
      <c r="AP18" s="16" t="s">
        <v>38734</v>
      </c>
      <c r="AQ18" s="33">
        <f>CHOOSE(MIN(D6L1411C9,RUN_YEARS),B7L814C2,B7L814C11,B7L814C20,B7L814C29,B7L814C38)</f>
        <v>255.31125080628055</v>
      </c>
      <c r="AR18" s="16" t="s">
        <v>38735</v>
      </c>
      <c r="AS18" s="33">
        <f>IF(D6L1411C20=0,0,D6L1411C18/D6L1411C20)</f>
        <v>3.7558761065330449E-6</v>
      </c>
      <c r="AT18" s="16" t="s">
        <v>38736</v>
      </c>
      <c r="AU18" s="33">
        <f>IF(D6L1411C5=0,0,D6L1411C18/D6L1411C5)</f>
        <v>0.10164957760913737</v>
      </c>
      <c r="AV18" s="16" t="s">
        <v>38737</v>
      </c>
      <c r="AW18" s="33">
        <f>CHOOSE(MIN(D6L1411C9,RUN_YEARS),B7L814C1,B7L814C10,B7L814C19,B7L814C28,B7L814C37)</f>
        <v>1000.528944555881</v>
      </c>
      <c r="AX18" s="16" t="s">
        <v>38738</v>
      </c>
      <c r="AY18" s="33">
        <f>IF(D6L1411C23=0,0,D6L1411C19/D6L1411C23)</f>
        <v>3.7558761065330449E-6</v>
      </c>
      <c r="AZ18" s="16" t="s">
        <v>38739</v>
      </c>
      <c r="BA18" s="33">
        <f>IF(D6L1411C5=0,0,D6L1411C19/D6L1411C5)</f>
        <v>0.39835042239086266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0.59590198796625027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149991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2140.8468759873444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255.31125080628055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1000.528944555881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2.1272363607907113E-3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1.8294232702800116E-3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9.1471163514000582E-4</v>
      </c>
      <c r="R20" s="16" t="s">
        <v>38765</v>
      </c>
      <c r="S20" s="15">
        <f>D6L1413C5-D6L1413C7</f>
        <v>9.1471163514000582E-4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8.8198110540885211E-4</v>
      </c>
      <c r="X20" s="16" t="s">
        <v>38767</v>
      </c>
      <c r="Y20" s="33">
        <f>D6L1413C7-D6L1413C10</f>
        <v>3.2730529731153711E-5</v>
      </c>
      <c r="Z20" s="16" t="s">
        <v>38768</v>
      </c>
      <c r="AA20" s="33">
        <f>CHOOSE(MIN(D6L1413C9,RUN_YEARS),B7L814C7,B7L814C16,B7L814C25,B7L814C34,B7L814C43)</f>
        <v>149991</v>
      </c>
      <c r="AB20" s="16" t="s">
        <v>38769</v>
      </c>
      <c r="AC20" s="33">
        <f>IF(D6L1413C12=0,0,D6L1413C10/D6L1413C12)</f>
        <v>5.8802268496699945E-9</v>
      </c>
      <c r="AD20" s="16" t="s">
        <v>38770</v>
      </c>
      <c r="AE20" s="33">
        <f>IF(D6L1413C5=0,0,D6L1413C10/D6L1413C5)</f>
        <v>0.48210882617331963</v>
      </c>
      <c r="AF20" s="16" t="s">
        <v>38771</v>
      </c>
      <c r="AG20" s="33">
        <f>CHOOSE(MIN(D6L1413C9,RUN_YEARS),B7L814C5,B7L814C14,B7L814C23,B7L814C32,B7L814C41)</f>
        <v>2140.8468759873444</v>
      </c>
      <c r="AH20" s="16" t="s">
        <v>38772</v>
      </c>
      <c r="AI20" s="33">
        <f>IF(D6L1413C15=0,0,D6L1413C11/D6L1413C15)</f>
        <v>1.528858980914205E-8</v>
      </c>
      <c r="AJ20" s="16" t="s">
        <v>38773</v>
      </c>
      <c r="AK20" s="33">
        <f>IF(D6L1413C5=0,0,D6L1413C11/D6L1413C5)</f>
        <v>1.7891173826680346E-2</v>
      </c>
      <c r="AL20" s="16" t="s">
        <v>38774</v>
      </c>
      <c r="AM20" s="33">
        <f>D6L1413C8*CHOOSE(MIN(D6L1413C9,RUN_YEARS),B7L814C4,B7L814C13,B7L814C22,B7L814C31,B7L814C40)</f>
        <v>1.8596010269228994E-4</v>
      </c>
      <c r="AN20" s="16" t="s">
        <v>38775</v>
      </c>
      <c r="AO20" s="33">
        <f>D6L1413C8-D6L1413C18</f>
        <v>7.2875153244771583E-4</v>
      </c>
      <c r="AP20" s="16" t="s">
        <v>38776</v>
      </c>
      <c r="AQ20" s="33">
        <f>CHOOSE(MIN(D6L1413C9,RUN_YEARS),B7L814C2,B7L814C11,B7L814C20,B7L814C29,B7L814C38)</f>
        <v>255.31125080628055</v>
      </c>
      <c r="AR20" s="16" t="s">
        <v>38777</v>
      </c>
      <c r="AS20" s="33">
        <f>IF(D6L1413C20=0,0,D6L1413C18/D6L1413C20)</f>
        <v>7.283662670760586E-7</v>
      </c>
      <c r="AT20" s="16" t="s">
        <v>38778</v>
      </c>
      <c r="AU20" s="33">
        <f>IF(D6L1413C5=0,0,D6L1413C18/D6L1413C5)</f>
        <v>0.10164957760913737</v>
      </c>
      <c r="AV20" s="16" t="s">
        <v>38779</v>
      </c>
      <c r="AW20" s="33">
        <f>CHOOSE(MIN(D6L1413C9,RUN_YEARS),B7L814C1,B7L814C10,B7L814C19,B7L814C28,B7L814C37)</f>
        <v>1000.528944555881</v>
      </c>
      <c r="AX20" s="16" t="s">
        <v>38780</v>
      </c>
      <c r="AY20" s="33">
        <f>IF(D6L1413C23=0,0,D6L1413C19/D6L1413C23)</f>
        <v>7.283662670760586E-7</v>
      </c>
      <c r="AZ20" s="16" t="s">
        <v>38781</v>
      </c>
      <c r="BA20" s="33">
        <f>IF(D6L1413C5=0,0,D6L1413C19/D6L1413C5)</f>
        <v>0.3983504223908626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IF(FLOW_THRU_100PCT="Y",1,INDEX(VariabilityMatrix,D6L1414C1,D6L1414C9))</f>
        <v>0.59732288155061353</v>
      </c>
      <c r="L21" s="16" t="s">
        <v>38783</v>
      </c>
      <c r="M21" s="15">
        <f>IF(D6L1414C2&lt;&gt;0,D6L1414C2*D6L1414C4,D6L1414C3*D6L1414C4)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154211.79999999999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2284.5750133263173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244.39890425159797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1063.3522694258759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2.2822792413478559</v>
      </c>
      <c r="J22" s="16" t="s">
        <v>38824</v>
      </c>
      <c r="K22" s="21">
        <f>IF(FLOW_THRU_100PCT="Y",1,INDEX(VariabilityMatrix,D6L1415C1,D6L1415C9))</f>
        <v>0.58746942841131988</v>
      </c>
      <c r="L22" s="16" t="s">
        <v>38804</v>
      </c>
      <c r="M22" s="15">
        <f>IF(D6L1415C2&lt;&gt;0,D6L1415C2*D6L1415C4,D6L1415C3*D6L1415C4)</f>
        <v>1.3407692813896457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0.67038464069482284</v>
      </c>
      <c r="R22" s="16" t="s">
        <v>38806</v>
      </c>
      <c r="S22" s="15">
        <f>D6L1415C5-D6L1415C7</f>
        <v>0.67038464069482284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0.64637067257358727</v>
      </c>
      <c r="X22" s="16" t="s">
        <v>38808</v>
      </c>
      <c r="Y22" s="33">
        <f>D6L1415C7-D6L1415C10</f>
        <v>2.4013968121235574E-2</v>
      </c>
      <c r="Z22" s="16" t="s">
        <v>38809</v>
      </c>
      <c r="AA22" s="33">
        <f>CHOOSE(MIN(D6L1415C9,RUN_YEARS),B7L814C7,B7L814C16,B7L814C25,B7L814C34,B7L814C43)</f>
        <v>156556</v>
      </c>
      <c r="AB22" s="16" t="s">
        <v>38810</v>
      </c>
      <c r="AC22" s="33">
        <f>IF(D6L1415C12=0,0,D6L1415C10/D6L1415C12)</f>
        <v>4.1286866844680962E-6</v>
      </c>
      <c r="AD22" s="16" t="s">
        <v>38811</v>
      </c>
      <c r="AE22" s="33">
        <f>IF(D6L1415C5=0,0,D6L1415C10/D6L1415C5)</f>
        <v>0.48208941056857585</v>
      </c>
      <c r="AF22" s="16" t="s">
        <v>38812</v>
      </c>
      <c r="AG22" s="33">
        <f>CHOOSE(MIN(D6L1415C9,RUN_YEARS),B7L814C5,B7L814C14,B7L814C23,B7L814C32,B7L814C41)</f>
        <v>2237.0652681969032</v>
      </c>
      <c r="AH22" s="16" t="s">
        <v>38813</v>
      </c>
      <c r="AI22" s="33">
        <f>IF(D6L1415C15=0,0,D6L1415C11/D6L1415C15)</f>
        <v>1.0734585379617051E-5</v>
      </c>
      <c r="AJ22" s="16" t="s">
        <v>38814</v>
      </c>
      <c r="AK22" s="33">
        <f>IF(D6L1415C5=0,0,D6L1415C11/D6L1415C5)</f>
        <v>1.7910589431424175E-2</v>
      </c>
      <c r="AL22" s="16" t="s">
        <v>38815</v>
      </c>
      <c r="AM22" s="33">
        <f>D6L1415C8*CHOOSE(MIN(D6L1415C9,RUN_YEARS),B7L814C4,B7L814C13,B7L814C22,B7L814C31,B7L814C40)</f>
        <v>0.13077428600446686</v>
      </c>
      <c r="AN22" s="16" t="s">
        <v>38816</v>
      </c>
      <c r="AO22" s="33">
        <f>D6L1415C8-D6L1415C18</f>
        <v>0.53961035469035601</v>
      </c>
      <c r="AP22" s="16" t="s">
        <v>38817</v>
      </c>
      <c r="AQ22" s="33">
        <f>CHOOSE(MIN(D6L1415C9,RUN_YEARS),B7L814C2,B7L814C11,B7L814C20,B7L814C29,B7L814C38)</f>
        <v>252.58498665662373</v>
      </c>
      <c r="AR22" s="16" t="s">
        <v>38818</v>
      </c>
      <c r="AS22" s="33">
        <f>IF(D6L1415C20=0,0,D6L1415C18/D6L1415C20)</f>
        <v>5.177437017753069E-4</v>
      </c>
      <c r="AT22" s="16" t="s">
        <v>38819</v>
      </c>
      <c r="AU22" s="33">
        <f>IF(D6L1415C5=0,0,D6L1415C18/D6L1415C5)</f>
        <v>9.7536755815978524E-2</v>
      </c>
      <c r="AV22" s="16" t="s">
        <v>38820</v>
      </c>
      <c r="AW22" s="33">
        <f>CHOOSE(MIN(D6L1415C9,RUN_YEARS),B7L814C1,B7L814C10,B7L814C19,B7L814C28,B7L814C37)</f>
        <v>1042.2345126364066</v>
      </c>
      <c r="AX22" s="16" t="s">
        <v>38821</v>
      </c>
      <c r="AY22" s="33">
        <f>IF(D6L1415C23=0,0,D6L1415C19/D6L1415C23)</f>
        <v>5.177437017753069E-4</v>
      </c>
      <c r="AZ22" s="16" t="s">
        <v>38822</v>
      </c>
      <c r="BA22" s="33">
        <f>IF(D6L1415C5=0,0,D6L1415C19/D6L1415C5)</f>
        <v>0.40246324418402152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696.84848760698878</v>
      </c>
      <c r="J23" s="16" t="s">
        <v>38845</v>
      </c>
      <c r="K23" s="21">
        <f>IF(FLOW_THRU_100PCT="Y",1,INDEX(VariabilityMatrix,D6L1416C1,D6L1416C9))</f>
        <v>0.24925544762966589</v>
      </c>
      <c r="L23" s="16" t="s">
        <v>38825</v>
      </c>
      <c r="M23" s="15">
        <f>IF(D6L1416C2&lt;&gt;0,D6L1416C2*D6L1416C4,D6L1416C3*D6L1416C4)</f>
        <v>173.69328170853566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86.846640854267832</v>
      </c>
      <c r="R23" s="16" t="s">
        <v>38827</v>
      </c>
      <c r="S23" s="15">
        <f>D6L1416C5-D6L1416C7</f>
        <v>86.846640854267832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83.735691798589542</v>
      </c>
      <c r="X23" s="16" t="s">
        <v>38829</v>
      </c>
      <c r="Y23" s="33">
        <f>D6L1416C7-D6L1416C10</f>
        <v>3.1109490556782902</v>
      </c>
      <c r="Z23" s="16" t="s">
        <v>38830</v>
      </c>
      <c r="AA23" s="33">
        <f>CHOOSE(MIN(D6L1416C9,RUN_YEARS),B7L814C7,B7L814C16,B7L814C25,B7L814C34,B7L814C43)</f>
        <v>156556</v>
      </c>
      <c r="AB23" s="16" t="s">
        <v>38831</v>
      </c>
      <c r="AC23" s="33">
        <f>IF(D6L1416C12=0,0,D6L1416C10/D6L1416C12)</f>
        <v>5.3486095581510476E-4</v>
      </c>
      <c r="AD23" s="16" t="s">
        <v>38832</v>
      </c>
      <c r="AE23" s="33">
        <f>IF(D6L1416C5=0,0,D6L1416C10/D6L1416C5)</f>
        <v>0.48208941056857579</v>
      </c>
      <c r="AF23" s="16" t="s">
        <v>38833</v>
      </c>
      <c r="AG23" s="33">
        <f>CHOOSE(MIN(D6L1416C9,RUN_YEARS),B7L814C5,B7L814C14,B7L814C23,B7L814C32,B7L814C41)</f>
        <v>2237.0652681969032</v>
      </c>
      <c r="AH23" s="16" t="s">
        <v>38834</v>
      </c>
      <c r="AI23" s="33">
        <f>IF(D6L1416C15=0,0,D6L1416C11/D6L1416C15)</f>
        <v>1.3906384851192768E-3</v>
      </c>
      <c r="AJ23" s="16" t="s">
        <v>38835</v>
      </c>
      <c r="AK23" s="33">
        <f>IF(D6L1416C5=0,0,D6L1416C11/D6L1416C5)</f>
        <v>1.7910589431424227E-2</v>
      </c>
      <c r="AL23" s="16" t="s">
        <v>38836</v>
      </c>
      <c r="AM23" s="33">
        <f>D6L1416C8*CHOOSE(MIN(D6L1416C9,RUN_YEARS),B7L814C4,B7L814C13,B7L814C22,B7L814C31,B7L814C40)</f>
        <v>16.941479204881411</v>
      </c>
      <c r="AN23" s="16" t="s">
        <v>38837</v>
      </c>
      <c r="AO23" s="33">
        <f>D6L1416C8-D6L1416C18</f>
        <v>69.905161649386429</v>
      </c>
      <c r="AP23" s="16" t="s">
        <v>38838</v>
      </c>
      <c r="AQ23" s="33">
        <f>CHOOSE(MIN(D6L1416C9,RUN_YEARS),B7L814C2,B7L814C11,B7L814C20,B7L814C29,B7L814C38)</f>
        <v>252.58498665662373</v>
      </c>
      <c r="AR23" s="16" t="s">
        <v>38839</v>
      </c>
      <c r="AS23" s="33">
        <f>IF(D6L1416C20=0,0,D6L1416C18/D6L1416C20)</f>
        <v>6.70723918675043E-2</v>
      </c>
      <c r="AT23" s="16" t="s">
        <v>38840</v>
      </c>
      <c r="AU23" s="33">
        <f>IF(D6L1416C5=0,0,D6L1416C18/D6L1416C5)</f>
        <v>9.753675581597851E-2</v>
      </c>
      <c r="AV23" s="16" t="s">
        <v>38841</v>
      </c>
      <c r="AW23" s="33">
        <f>CHOOSE(MIN(D6L1416C9,RUN_YEARS),B7L814C1,B7L814C10,B7L814C19,B7L814C28,B7L814C37)</f>
        <v>1042.2345126364066</v>
      </c>
      <c r="AX23" s="16" t="s">
        <v>38842</v>
      </c>
      <c r="AY23" s="33">
        <f>IF(D6L1416C23=0,0,D6L1416C19/D6L1416C23)</f>
        <v>6.70723918675043E-2</v>
      </c>
      <c r="AZ23" s="16" t="s">
        <v>38843</v>
      </c>
      <c r="BA23" s="33">
        <f>IF(D6L1416C5=0,0,D6L1416C19/D6L1416C5)</f>
        <v>0.40246324418402152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254.95681775955748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219.26286327321944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109.63143163660972</v>
      </c>
      <c r="R24" s="16" t="s">
        <v>38848</v>
      </c>
      <c r="S24" s="15">
        <f>D6L1417C5-D6L1417C7</f>
        <v>109.63143163660972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105.70430451496459</v>
      </c>
      <c r="X24" s="16" t="s">
        <v>38850</v>
      </c>
      <c r="Y24" s="33">
        <f>D6L1417C7-D6L1417C10</f>
        <v>3.9271271216451282</v>
      </c>
      <c r="Z24" s="16" t="s">
        <v>38851</v>
      </c>
      <c r="AA24" s="33">
        <f>CHOOSE(MIN(D6L1417C9,RUN_YEARS),B7L814C7,B7L814C16,B7L814C25,B7L814C34,B7L814C43)</f>
        <v>156556</v>
      </c>
      <c r="AB24" s="16" t="s">
        <v>38852</v>
      </c>
      <c r="AC24" s="33">
        <f>IF(D6L1417C12=0,0,D6L1417C10/D6L1417C12)</f>
        <v>6.7518526607070054E-4</v>
      </c>
      <c r="AD24" s="16" t="s">
        <v>38853</v>
      </c>
      <c r="AE24" s="33">
        <f>IF(D6L1417C5=0,0,D6L1417C10/D6L1417C5)</f>
        <v>0.48208941056857585</v>
      </c>
      <c r="AF24" s="16" t="s">
        <v>38854</v>
      </c>
      <c r="AG24" s="33">
        <f>CHOOSE(MIN(D6L1417C9,RUN_YEARS),B7L814C5,B7L814C14,B7L814C23,B7L814C32,B7L814C41)</f>
        <v>2237.0652681969032</v>
      </c>
      <c r="AH24" s="16" t="s">
        <v>38855</v>
      </c>
      <c r="AI24" s="33">
        <f>IF(D6L1417C15=0,0,D6L1417C11/D6L1417C15)</f>
        <v>1.7554816917838216E-3</v>
      </c>
      <c r="AJ24" s="16" t="s">
        <v>38856</v>
      </c>
      <c r="AK24" s="33">
        <f>IF(D6L1417C5=0,0,D6L1417C11/D6L1417C5)</f>
        <v>1.7910589431424175E-2</v>
      </c>
      <c r="AL24" s="16" t="s">
        <v>38857</v>
      </c>
      <c r="AM24" s="33">
        <f>D6L1417C8*CHOOSE(MIN(D6L1417C9,RUN_YEARS),B7L814C4,B7L814C13,B7L814C22,B7L814C31,B7L814C40)</f>
        <v>21.386188354592289</v>
      </c>
      <c r="AN24" s="16" t="s">
        <v>38858</v>
      </c>
      <c r="AO24" s="33">
        <f>D6L1417C8-D6L1417C18</f>
        <v>88.245243282017427</v>
      </c>
      <c r="AP24" s="16" t="s">
        <v>38859</v>
      </c>
      <c r="AQ24" s="33">
        <f>CHOOSE(MIN(D6L1417C9,RUN_YEARS),B7L814C2,B7L814C11,B7L814C20,B7L814C29,B7L814C38)</f>
        <v>252.58498665662373</v>
      </c>
      <c r="AR24" s="16" t="s">
        <v>38860</v>
      </c>
      <c r="AS24" s="33">
        <f>IF(D6L1417C20=0,0,D6L1417C18/D6L1417C20)</f>
        <v>8.4669277607008805E-2</v>
      </c>
      <c r="AT24" s="16" t="s">
        <v>38861</v>
      </c>
      <c r="AU24" s="33">
        <f>IF(D6L1417C5=0,0,D6L1417C18/D6L1417C5)</f>
        <v>9.7536755815978524E-2</v>
      </c>
      <c r="AV24" s="16" t="s">
        <v>38862</v>
      </c>
      <c r="AW24" s="33">
        <f>CHOOSE(MIN(D6L1417C9,RUN_YEARS),B7L814C1,B7L814C10,B7L814C19,B7L814C28,B7L814C37)</f>
        <v>1042.2345126364066</v>
      </c>
      <c r="AX24" s="16" t="s">
        <v>38863</v>
      </c>
      <c r="AY24" s="33">
        <f>IF(D6L1417C23=0,0,D6L1417C19/D6L1417C23)</f>
        <v>8.4669277607008792E-2</v>
      </c>
      <c r="AZ24" s="16" t="s">
        <v>38864</v>
      </c>
      <c r="BA24" s="33">
        <f>IF(D6L1417C5=0,0,D6L1417C19/D6L1417C5)</f>
        <v>0.40246324418402146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IF(FLOW_THRU_100PCT="Y",1,INDEX(VariabilityMatrix,D6L1418C1,D6L1418C9))</f>
        <v>0.24783281238833932</v>
      </c>
      <c r="L25" s="16" t="s">
        <v>38866</v>
      </c>
      <c r="M25" s="15">
        <f>IF(D6L1418C2&lt;&gt;0,D6L1418C2*D6L1418C4,D6L1418C3*D6L1418C4)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149991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2140.8468759873444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255.31125080628055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1000.528944555881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3920.8000761115159</v>
      </c>
      <c r="J26" s="16" t="s">
        <v>38907</v>
      </c>
      <c r="K26" s="21">
        <f>IF(FLOW_THRU_100PCT="Y",1,INDEX(VariabilityMatrix,D6L1419C1,D6L1419C9))</f>
        <v>0.24925544762966589</v>
      </c>
      <c r="L26" s="16" t="s">
        <v>38887</v>
      </c>
      <c r="M26" s="15">
        <f>IF(D6L1419C2&lt;&gt;0,D6L1419C2*D6L1419C4,D6L1419C3*D6L1419C4)</f>
        <v>977.28077803760402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488.64038901880201</v>
      </c>
      <c r="R26" s="16" t="s">
        <v>38889</v>
      </c>
      <c r="S26" s="15">
        <f>D6L1419C5-D6L1419C7</f>
        <v>488.64038901880201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471.1367142441477</v>
      </c>
      <c r="X26" s="16" t="s">
        <v>38891</v>
      </c>
      <c r="Y26" s="33">
        <f>D6L1419C7-D6L1419C10</f>
        <v>17.503674774654314</v>
      </c>
      <c r="Z26" s="16" t="s">
        <v>38892</v>
      </c>
      <c r="AA26" s="33">
        <f>CHOOSE(MIN(D6L1419C9,RUN_YEARS),B7L814C7,B7L814C16,B7L814C25,B7L814C34,B7L814C43)</f>
        <v>156556</v>
      </c>
      <c r="AB26" s="16" t="s">
        <v>38893</v>
      </c>
      <c r="AC26" s="33">
        <f>IF(D6L1419C12=0,0,D6L1419C10/D6L1419C12)</f>
        <v>3.0093813986314653E-3</v>
      </c>
      <c r="AD26" s="16" t="s">
        <v>38894</v>
      </c>
      <c r="AE26" s="33">
        <f>IF(D6L1419C5=0,0,D6L1419C10/D6L1419C5)</f>
        <v>0.48208941056857579</v>
      </c>
      <c r="AF26" s="16" t="s">
        <v>38895</v>
      </c>
      <c r="AG26" s="33">
        <f>CHOOSE(MIN(D6L1419C9,RUN_YEARS),B7L814C5,B7L814C14,B7L814C23,B7L814C32,B7L814C41)</f>
        <v>2237.0652681969032</v>
      </c>
      <c r="AH26" s="16" t="s">
        <v>38896</v>
      </c>
      <c r="AI26" s="33">
        <f>IF(D6L1419C15=0,0,D6L1419C11/D6L1419C15)</f>
        <v>7.8243916364418142E-3</v>
      </c>
      <c r="AJ26" s="16" t="s">
        <v>38897</v>
      </c>
      <c r="AK26" s="33">
        <f>IF(D6L1419C5=0,0,D6L1419C11/D6L1419C5)</f>
        <v>1.7910589431424182E-2</v>
      </c>
      <c r="AL26" s="16" t="s">
        <v>38898</v>
      </c>
      <c r="AM26" s="33">
        <f>D6L1419C8*CHOOSE(MIN(D6L1419C9,RUN_YEARS),B7L814C4,B7L814C13,B7L814C22,B7L814C31,B7L814C40)</f>
        <v>95.32079661110329</v>
      </c>
      <c r="AN26" s="16" t="s">
        <v>38899</v>
      </c>
      <c r="AO26" s="33">
        <f>D6L1419C8-D6L1419C18</f>
        <v>393.31959240769874</v>
      </c>
      <c r="AP26" s="16" t="s">
        <v>38900</v>
      </c>
      <c r="AQ26" s="33">
        <f>CHOOSE(MIN(D6L1419C9,RUN_YEARS),B7L814C2,B7L814C11,B7L814C20,B7L814C29,B7L814C38)</f>
        <v>252.58498665662373</v>
      </c>
      <c r="AR26" s="16" t="s">
        <v>38901</v>
      </c>
      <c r="AS26" s="33">
        <f>IF(D6L1419C20=0,0,D6L1419C18/D6L1419C20)</f>
        <v>0.37738108615571442</v>
      </c>
      <c r="AT26" s="16" t="s">
        <v>38902</v>
      </c>
      <c r="AU26" s="33">
        <f>IF(D6L1419C5=0,0,D6L1419C18/D6L1419C5)</f>
        <v>9.7536755815978524E-2</v>
      </c>
      <c r="AV26" s="16" t="s">
        <v>38903</v>
      </c>
      <c r="AW26" s="33">
        <f>CHOOSE(MIN(D6L1419C9,RUN_YEARS),B7L814C1,B7L814C10,B7L814C19,B7L814C28,B7L814C37)</f>
        <v>1042.2345126364066</v>
      </c>
      <c r="AX26" s="16" t="s">
        <v>38904</v>
      </c>
      <c r="AY26" s="33">
        <f>IF(D6L1419C23=0,0,D6L1419C19/D6L1419C23)</f>
        <v>0.37738108615571436</v>
      </c>
      <c r="AZ26" s="16" t="s">
        <v>38905</v>
      </c>
      <c r="BA26" s="33">
        <f>IF(D6L1419C5=0,0,D6L1419C19/D6L1419C5)</f>
        <v>0.40246324418402152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1562.2108257659931</v>
      </c>
      <c r="J27" s="16" t="s">
        <v>38928</v>
      </c>
      <c r="K27" s="21">
        <f>IF(FLOW_THRU_100PCT="Y",1,INDEX(VariabilityMatrix,D6L1420C1,D6L1420C9))</f>
        <v>0.24783281238833932</v>
      </c>
      <c r="L27" s="16" t="s">
        <v>38908</v>
      </c>
      <c r="M27" s="15">
        <f>IF(D6L1420C2&lt;&gt;0,D6L1420C2*D6L1420C4,D6L1420C3*D6L1420C4)</f>
        <v>387.16710249309602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193.58355124654801</v>
      </c>
      <c r="R27" s="16" t="s">
        <v>38910</v>
      </c>
      <c r="S27" s="15">
        <f>D6L1420C5-D6L1420C7</f>
        <v>193.58355124654801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186.65667731587189</v>
      </c>
      <c r="X27" s="16" t="s">
        <v>38912</v>
      </c>
      <c r="Y27" s="33">
        <f>D6L1420C7-D6L1420C10</f>
        <v>6.9268739306761233</v>
      </c>
      <c r="Z27" s="16" t="s">
        <v>38913</v>
      </c>
      <c r="AA27" s="33">
        <f>CHOOSE(MIN(D6L1420C9,RUN_YEARS),B7L814C7,B7L814C16,B7L814C25,B7L814C34,B7L814C43)</f>
        <v>149991</v>
      </c>
      <c r="AB27" s="16" t="s">
        <v>38914</v>
      </c>
      <c r="AC27" s="33">
        <f>IF(D6L1420C12=0,0,D6L1420C10/D6L1420C12)</f>
        <v>1.2444525159234347E-3</v>
      </c>
      <c r="AD27" s="16" t="s">
        <v>38915</v>
      </c>
      <c r="AE27" s="33">
        <f>IF(D6L1420C5=0,0,D6L1420C10/D6L1420C5)</f>
        <v>0.48210882617331974</v>
      </c>
      <c r="AF27" s="16" t="s">
        <v>38916</v>
      </c>
      <c r="AG27" s="33">
        <f>CHOOSE(MIN(D6L1420C9,RUN_YEARS),B7L814C5,B7L814C14,B7L814C23,B7L814C32,B7L814C41)</f>
        <v>2140.8468759873444</v>
      </c>
      <c r="AH27" s="16" t="s">
        <v>38917</v>
      </c>
      <c r="AI27" s="33">
        <f>IF(D6L1420C15=0,0,D6L1420C11/D6L1420C15)</f>
        <v>3.2355765414009328E-3</v>
      </c>
      <c r="AJ27" s="16" t="s">
        <v>38918</v>
      </c>
      <c r="AK27" s="33">
        <f>IF(D6L1420C5=0,0,D6L1420C11/D6L1420C5)</f>
        <v>1.7891173826680287E-2</v>
      </c>
      <c r="AL27" s="16" t="s">
        <v>38919</v>
      </c>
      <c r="AM27" s="33">
        <f>D6L1420C8*CHOOSE(MIN(D6L1420C9,RUN_YEARS),B7L814C4,B7L814C13,B7L814C22,B7L814C31,B7L814C40)</f>
        <v>39.355372432576807</v>
      </c>
      <c r="AN27" s="16" t="s">
        <v>38920</v>
      </c>
      <c r="AO27" s="33">
        <f>D6L1420C8-D6L1420C18</f>
        <v>154.2281788139712</v>
      </c>
      <c r="AP27" s="16" t="s">
        <v>38921</v>
      </c>
      <c r="AQ27" s="33">
        <f>CHOOSE(MIN(D6L1420C9,RUN_YEARS),B7L814C2,B7L814C11,B7L814C20,B7L814C29,B7L814C38)</f>
        <v>255.31125080628055</v>
      </c>
      <c r="AR27" s="16" t="s">
        <v>38922</v>
      </c>
      <c r="AS27" s="33">
        <f>IF(D6L1420C20=0,0,D6L1420C18/D6L1420C20)</f>
        <v>0.15414664378593332</v>
      </c>
      <c r="AT27" s="16" t="s">
        <v>38923</v>
      </c>
      <c r="AU27" s="33">
        <f>IF(D6L1420C5=0,0,D6L1420C18/D6L1420C5)</f>
        <v>0.10164957760913737</v>
      </c>
      <c r="AV27" s="16" t="s">
        <v>38924</v>
      </c>
      <c r="AW27" s="33">
        <f>CHOOSE(MIN(D6L1420C9,RUN_YEARS),B7L814C1,B7L814C10,B7L814C19,B7L814C28,B7L814C37)</f>
        <v>1000.528944555881</v>
      </c>
      <c r="AX27" s="16" t="s">
        <v>38925</v>
      </c>
      <c r="AY27" s="33">
        <f>IF(D6L1420C23=0,0,D6L1420C19/D6L1420C23)</f>
        <v>0.15414664378593329</v>
      </c>
      <c r="AZ27" s="16" t="s">
        <v>38926</v>
      </c>
      <c r="BA27" s="33">
        <f>IF(D6L1420C5=0,0,D6L1420C19/D6L1420C5)</f>
        <v>0.3983504223908626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0.24783281238833932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149991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2140.8468759873444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255.31125080628055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1000.528944555881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0.24783281238833932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149991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2140.8468759873444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255.31125080628055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1000.528944555881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0.24783281238833932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149991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2140.8468759873444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255.31125080628055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1000.528944555881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0.24783281238833932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149991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2140.8468759873444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255.31125080628055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1000.528944555881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0.24783281238833932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149991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2140.8468759873444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255.31125080628055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1000.528944555881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4.9441745284868603E-2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4.2519900944986998E-2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2.1259950472493499E-2</v>
      </c>
      <c r="R33" s="16" t="s">
        <v>39036</v>
      </c>
      <c r="S33" s="15">
        <f>D6L1426C5-D6L1426C7</f>
        <v>2.1259950472493499E-2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2.0499219533593509E-2</v>
      </c>
      <c r="X33" s="16" t="s">
        <v>39038</v>
      </c>
      <c r="Y33" s="33">
        <f>D6L1426C7-D6L1426C10</f>
        <v>7.6073093889999013E-4</v>
      </c>
      <c r="Z33" s="16" t="s">
        <v>39039</v>
      </c>
      <c r="AA33" s="33">
        <f>CHOOSE(MIN(D6L1426C9,RUN_YEARS),B7L814C7,B7L814C16,B7L814C25,B7L814C34,B7L814C43)</f>
        <v>149991</v>
      </c>
      <c r="AB33" s="16" t="s">
        <v>39040</v>
      </c>
      <c r="AC33" s="33">
        <f>IF(D6L1426C12=0,0,D6L1426C10/D6L1426C12)</f>
        <v>1.3666966373711429E-7</v>
      </c>
      <c r="AD33" s="16" t="s">
        <v>39041</v>
      </c>
      <c r="AE33" s="33">
        <f>IF(D6L1426C5=0,0,D6L1426C10/D6L1426C5)</f>
        <v>0.48210882617331968</v>
      </c>
      <c r="AF33" s="16" t="s">
        <v>39042</v>
      </c>
      <c r="AG33" s="33">
        <f>CHOOSE(MIN(D6L1426C9,RUN_YEARS),B7L814C5,B7L814C14,B7L814C23,B7L814C32,B7L814C41)</f>
        <v>2140.8468759873444</v>
      </c>
      <c r="AH33" s="16" t="s">
        <v>39043</v>
      </c>
      <c r="AI33" s="33">
        <f>IF(D6L1426C15=0,0,D6L1426C11/D6L1426C15)</f>
        <v>3.5534112571649761E-7</v>
      </c>
      <c r="AJ33" s="16" t="s">
        <v>39044</v>
      </c>
      <c r="AK33" s="33">
        <f>IF(D6L1426C5=0,0,D6L1426C11/D6L1426C5)</f>
        <v>1.7891173826680297E-2</v>
      </c>
      <c r="AL33" s="16" t="s">
        <v>39045</v>
      </c>
      <c r="AM33" s="33">
        <f>D6L1426C8*CHOOSE(MIN(D6L1426C9,RUN_YEARS),B7L814C4,B7L814C13,B7L814C22,B7L814C31,B7L814C40)</f>
        <v>4.3221299710402891E-3</v>
      </c>
      <c r="AN33" s="16" t="s">
        <v>39046</v>
      </c>
      <c r="AO33" s="33">
        <f>D6L1426C8-D6L1426C18</f>
        <v>1.6937820501453212E-2</v>
      </c>
      <c r="AP33" s="16" t="s">
        <v>39047</v>
      </c>
      <c r="AQ33" s="33">
        <f>CHOOSE(MIN(D6L1426C9,RUN_YEARS),B7L814C2,B7L814C11,B7L814C20,B7L814C29,B7L814C38)</f>
        <v>255.31125080628055</v>
      </c>
      <c r="AR33" s="16" t="s">
        <v>39048</v>
      </c>
      <c r="AS33" s="33">
        <f>IF(D6L1426C20=0,0,D6L1426C18/D6L1426C20)</f>
        <v>1.6928866069908292E-5</v>
      </c>
      <c r="AT33" s="16" t="s">
        <v>39049</v>
      </c>
      <c r="AU33" s="33">
        <f>IF(D6L1426C5=0,0,D6L1426C18/D6L1426C5)</f>
        <v>0.10164957760913737</v>
      </c>
      <c r="AV33" s="16" t="s">
        <v>39050</v>
      </c>
      <c r="AW33" s="33">
        <f>CHOOSE(MIN(D6L1426C9,RUN_YEARS),B7L814C1,B7L814C10,B7L814C19,B7L814C28,B7L814C37)</f>
        <v>1000.528944555881</v>
      </c>
      <c r="AX33" s="16" t="s">
        <v>39051</v>
      </c>
      <c r="AY33" s="33">
        <f>IF(D6L1426C23=0,0,D6L1426C19/D6L1426C23)</f>
        <v>1.6928866069908296E-5</v>
      </c>
      <c r="AZ33" s="16" t="s">
        <v>39052</v>
      </c>
      <c r="BA33" s="33">
        <f>IF(D6L1426C5=0,0,D6L1426C19/D6L1426C5)</f>
        <v>0.39835042239086266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112.69091715729603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96.91418875527458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48.45709437763729</v>
      </c>
      <c r="R34" s="16" t="s">
        <v>39056</v>
      </c>
      <c r="S34" s="15">
        <f>D6L1427C5-D6L1427C7</f>
        <v>48.45709437763729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46.721304132762022</v>
      </c>
      <c r="X34" s="16" t="s">
        <v>39058</v>
      </c>
      <c r="Y34" s="33">
        <f>D6L1427C7-D6L1427C10</f>
        <v>1.7357902448752682</v>
      </c>
      <c r="Z34" s="16" t="s">
        <v>39059</v>
      </c>
      <c r="AA34" s="33">
        <f>CHOOSE(MIN(D6L1427C9,RUN_YEARS),B7L814C7,B7L814C16,B7L814C25,B7L814C34,B7L814C43)</f>
        <v>156556</v>
      </c>
      <c r="AB34" s="16" t="s">
        <v>39060</v>
      </c>
      <c r="AC34" s="33">
        <f>IF(D6L1427C12=0,0,D6L1427C10/D6L1427C12)</f>
        <v>2.9843189742176617E-4</v>
      </c>
      <c r="AD34" s="16" t="s">
        <v>39061</v>
      </c>
      <c r="AE34" s="33">
        <f>IF(D6L1427C5=0,0,D6L1427C10/D6L1427C5)</f>
        <v>0.48208941056857585</v>
      </c>
      <c r="AF34" s="16" t="s">
        <v>39062</v>
      </c>
      <c r="AG34" s="33">
        <f>CHOOSE(MIN(D6L1427C9,RUN_YEARS),B7L814C5,B7L814C14,B7L814C23,B7L814C32,B7L814C41)</f>
        <v>2237.0652681969032</v>
      </c>
      <c r="AH34" s="16" t="s">
        <v>39063</v>
      </c>
      <c r="AI34" s="33">
        <f>IF(D6L1427C15=0,0,D6L1427C11/D6L1427C15)</f>
        <v>7.7592293329659188E-4</v>
      </c>
      <c r="AJ34" s="16" t="s">
        <v>39064</v>
      </c>
      <c r="AK34" s="33">
        <f>IF(D6L1427C5=0,0,D6L1427C11/D6L1427C5)</f>
        <v>1.7910589431424172E-2</v>
      </c>
      <c r="AL34" s="16" t="s">
        <v>39065</v>
      </c>
      <c r="AM34" s="33">
        <f>D6L1427C8*CHOOSE(MIN(D6L1427C9,RUN_YEARS),B7L814C4,B7L814C13,B7L814C22,B7L814C31,B7L814C40)</f>
        <v>9.4526955637268681</v>
      </c>
      <c r="AN34" s="16" t="s">
        <v>39066</v>
      </c>
      <c r="AO34" s="33">
        <f>D6L1427C8-D6L1427C18</f>
        <v>39.00439881391042</v>
      </c>
      <c r="AP34" s="16" t="s">
        <v>39067</v>
      </c>
      <c r="AQ34" s="33">
        <f>CHOOSE(MIN(D6L1427C9,RUN_YEARS),B7L814C2,B7L814C11,B7L814C20,B7L814C29,B7L814C38)</f>
        <v>252.58498665662373</v>
      </c>
      <c r="AR34" s="16" t="s">
        <v>39068</v>
      </c>
      <c r="AS34" s="33">
        <f>IF(D6L1427C20=0,0,D6L1427C18/D6L1427C20)</f>
        <v>3.7423821933555063E-2</v>
      </c>
      <c r="AT34" s="16" t="s">
        <v>39069</v>
      </c>
      <c r="AU34" s="33">
        <f>IF(D6L1427C5=0,0,D6L1427C18/D6L1427C5)</f>
        <v>9.7536755815978524E-2</v>
      </c>
      <c r="AV34" s="16" t="s">
        <v>39070</v>
      </c>
      <c r="AW34" s="33">
        <f>CHOOSE(MIN(D6L1427C9,RUN_YEARS),B7L814C1,B7L814C10,B7L814C19,B7L814C28,B7L814C37)</f>
        <v>1042.2345126364066</v>
      </c>
      <c r="AX34" s="16" t="s">
        <v>39071</v>
      </c>
      <c r="AY34" s="33">
        <f>IF(D6L1427C23=0,0,D6L1427C19/D6L1427C23)</f>
        <v>3.7423821933555056E-2</v>
      </c>
      <c r="AZ34" s="16" t="s">
        <v>39072</v>
      </c>
      <c r="BA34" s="33">
        <f>IF(D6L1427C5=0,0,D6L1427C19/D6L1427C5)</f>
        <v>0.40246324418402146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16650.769594381072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10517.670783549771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5258.8353917748855</v>
      </c>
      <c r="R35" s="16" t="s">
        <v>39076</v>
      </c>
      <c r="S35" s="15">
        <f>SUM(D6L1401C8:D6L1427C8)-2*SUM(D6L1409C8,D6L1411C8,D6L1422C8,D6L1424C8,D6L1427C8)</f>
        <v>5258.8353917748855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5070.4531009918492</v>
      </c>
      <c r="X35" s="16" t="s">
        <v>39078</v>
      </c>
      <c r="Y35" s="33">
        <f>SUM(D6L1401C11:D6L1427C11)-2*SUM(D6L1409C11,D6L1411C11,D6L1422C11,D6L1424C11,D6L1427C11)</f>
        <v>188.38229078303752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3.2440572881785826E-2</v>
      </c>
      <c r="AD35" s="16" t="s">
        <v>39080</v>
      </c>
      <c r="AE35" s="33">
        <f>IF(D6L1428C5=0,0,D6L1428C10/D6L1428C5)</f>
        <v>0.48208897248641053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8.4345489492643408E-2</v>
      </c>
      <c r="AJ35" s="16" t="s">
        <v>39082</v>
      </c>
      <c r="AK35" s="33">
        <f>IF(D6L1428C5=0,0,D6L1428C11/D6L1428C5)</f>
        <v>1.7911027513589608E-2</v>
      </c>
      <c r="AL35" s="16" t="s">
        <v>39083</v>
      </c>
      <c r="AM35" s="33">
        <f>SUM(D6L1401C18:D6L1427C18)-2*SUM(D6L1409C18,D6L1411C18,D6L1422C18,D6L1424C18,D6L1427C18)</f>
        <v>1027.3741779579409</v>
      </c>
      <c r="AN35" s="16" t="s">
        <v>39084</v>
      </c>
      <c r="AO35" s="33">
        <f>SUM(D6L1401C19:D6L1427C19)-2*SUM(D6L1409C19,D6L1411C19,D6L1422C19,D6L1424C19,D6L1427C19)</f>
        <v>4231.461213816945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4.0660121687452522</v>
      </c>
      <c r="AT35" s="16" t="s">
        <v>39086</v>
      </c>
      <c r="AU35" s="33">
        <f>IF(D6L1428C5=0,0,D6L1428C18/D6L1428C5)</f>
        <v>9.7680769735140588E-2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4.0660121687452522</v>
      </c>
      <c r="AZ35" s="16" t="s">
        <v>39088</v>
      </c>
      <c r="BA35" s="33">
        <f>IF(D6L1428C5=0,0,D6L1428C19/D6L1428C5)</f>
        <v>0.40231923026485944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101.76473134394287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50.882365671971435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25.441182835985718</v>
      </c>
      <c r="R36" s="16" t="s">
        <v>39093</v>
      </c>
      <c r="S36" s="15">
        <f>D6L1429C5-D6L1429C7</f>
        <v>25.441182835985718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24.530837587035766</v>
      </c>
      <c r="X36" s="16" t="s">
        <v>39095</v>
      </c>
      <c r="Y36" s="33">
        <f>D6L1429C7-D6L1429C10</f>
        <v>0.91034524894995172</v>
      </c>
      <c r="Z36" s="16" t="s">
        <v>39096</v>
      </c>
      <c r="AA36" s="33">
        <f>CHOOSE(MIN(D6L1429C9,RUN_YEARS),B7L814C7,B7L814C16,B7L814C25,B7L814C34,B7L814C43)</f>
        <v>149991</v>
      </c>
      <c r="AB36" s="16" t="s">
        <v>39097</v>
      </c>
      <c r="AC36" s="33">
        <f>IF(D6L1429C12=0,0,D6L1429C10/D6L1429C12)</f>
        <v>1.6354873017071535E-4</v>
      </c>
      <c r="AD36" s="16" t="s">
        <v>39098</v>
      </c>
      <c r="AE36" s="33">
        <f>IF(D6L1429C5=0,0,D6L1429C10/D6L1429C5)</f>
        <v>0.48210882617331968</v>
      </c>
      <c r="AF36" s="16" t="s">
        <v>39099</v>
      </c>
      <c r="AG36" s="33">
        <f>CHOOSE(MIN(D6L1429C9,RUN_YEARS),B7L814C5,B7L814C14,B7L814C23,B7L814C32,B7L814C41)</f>
        <v>2140.8468759873444</v>
      </c>
      <c r="AH36" s="16" t="s">
        <v>39100</v>
      </c>
      <c r="AI36" s="33">
        <f>IF(D6L1429C15=0,0,D6L1429C11/D6L1429C15)</f>
        <v>4.252266984438607E-4</v>
      </c>
      <c r="AJ36" s="16" t="s">
        <v>39101</v>
      </c>
      <c r="AK36" s="33">
        <f>IF(D6L1429C5=0,0,D6L1429C11/D6L1429C5)</f>
        <v>1.7891173826680304E-2</v>
      </c>
      <c r="AL36" s="16" t="s">
        <v>39102</v>
      </c>
      <c r="AM36" s="33">
        <f>D6L1429C8*CHOOSE(MIN(D6L1429C9,RUN_YEARS),B7L814C4,B7L814C13,B7L814C22,B7L814C31,B7L814C40)</f>
        <v>5.172170978309568</v>
      </c>
      <c r="AN36" s="16" t="s">
        <v>39103</v>
      </c>
      <c r="AO36" s="33">
        <f>D6L1429C8-D6L1429C18</f>
        <v>20.269011857676148</v>
      </c>
      <c r="AP36" s="16" t="s">
        <v>39104</v>
      </c>
      <c r="AQ36" s="33">
        <f>CHOOSE(MIN(D6L1429C9,RUN_YEARS),B7L814C2,B7L814C11,B7L814C20,B7L814C29,B7L814C38)</f>
        <v>255.31125080628055</v>
      </c>
      <c r="AR36" s="16" t="s">
        <v>39105</v>
      </c>
      <c r="AS36" s="33">
        <f>IF(D6L1429C20=0,0,D6L1429C18/D6L1429C20)</f>
        <v>2.0258296342114568E-2</v>
      </c>
      <c r="AT36" s="16" t="s">
        <v>39106</v>
      </c>
      <c r="AU36" s="33">
        <f>IF(D6L1429C5=0,0,D6L1429C18/D6L1429C5)</f>
        <v>0.10164957760913738</v>
      </c>
      <c r="AV36" s="16" t="s">
        <v>39107</v>
      </c>
      <c r="AW36" s="33">
        <f>CHOOSE(MIN(D6L1429C9,RUN_YEARS),B7L814C1,B7L814C10,B7L814C19,B7L814C28,B7L814C37)</f>
        <v>1000.528944555881</v>
      </c>
      <c r="AX36" s="16" t="s">
        <v>39108</v>
      </c>
      <c r="AY36" s="33">
        <f>IF(D6L1429C23=0,0,D6L1429C19/D6L1429C23)</f>
        <v>2.0258296342114561E-2</v>
      </c>
      <c r="AZ36" s="16" t="s">
        <v>39109</v>
      </c>
      <c r="BA36" s="33">
        <f>IF(D6L1429C5=0,0,D6L1429C19/D6L1429C5)</f>
        <v>0.3983504223908626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149991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2140.8468759873444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255.31125080628055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1000.528944555881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14.430651252630669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7.2153256263153347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3.6076628131576673</v>
      </c>
      <c r="R38" s="16" t="s">
        <v>39133</v>
      </c>
      <c r="S38" s="15">
        <f>D6L1431C5-D6L1431C7</f>
        <v>3.6076628131576673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3.4785721681611586</v>
      </c>
      <c r="X38" s="16" t="s">
        <v>39135</v>
      </c>
      <c r="Y38" s="33">
        <f>D6L1431C7-D6L1431C10</f>
        <v>0.1290906449965088</v>
      </c>
      <c r="Z38" s="16" t="s">
        <v>39136</v>
      </c>
      <c r="AA38" s="33">
        <f>CHOOSE(MIN(D6L1431C9,RUN_YEARS),B7L814C7,B7L814C16,B7L814C25,B7L814C34,B7L814C43)</f>
        <v>149991</v>
      </c>
      <c r="AB38" s="16" t="s">
        <v>39137</v>
      </c>
      <c r="AC38" s="33">
        <f>IF(D6L1431C12=0,0,D6L1431C10/D6L1431C12)</f>
        <v>2.3191872633432398E-5</v>
      </c>
      <c r="AD38" s="16" t="s">
        <v>39138</v>
      </c>
      <c r="AE38" s="33">
        <f>IF(D6L1431C5=0,0,D6L1431C10/D6L1431C5)</f>
        <v>0.48210882617331968</v>
      </c>
      <c r="AF38" s="16" t="s">
        <v>39139</v>
      </c>
      <c r="AG38" s="33">
        <f>CHOOSE(MIN(D6L1431C9,RUN_YEARS),B7L814C5,B7L814C14,B7L814C23,B7L814C32,B7L814C41)</f>
        <v>2140.8468759873444</v>
      </c>
      <c r="AH38" s="16" t="s">
        <v>39140</v>
      </c>
      <c r="AI38" s="33">
        <f>IF(D6L1431C15=0,0,D6L1431C11/D6L1431C15)</f>
        <v>6.0298868846924444E-5</v>
      </c>
      <c r="AJ38" s="16" t="s">
        <v>39141</v>
      </c>
      <c r="AK38" s="33">
        <f>IF(D6L1431C5=0,0,D6L1431C11/D6L1431C5)</f>
        <v>1.7891173826680332E-2</v>
      </c>
      <c r="AL38" s="16" t="s">
        <v>39142</v>
      </c>
      <c r="AM38" s="33">
        <f>D6L1431C8*CHOOSE(MIN(D6L1431C9,RUN_YEARS),B7L814C4,B7L814C13,B7L814C22,B7L814C31,B7L814C40)</f>
        <v>0.73343480222733837</v>
      </c>
      <c r="AN38" s="16" t="s">
        <v>39143</v>
      </c>
      <c r="AO38" s="33">
        <f>D6L1431C8-D6L1431C18</f>
        <v>2.8742280109303291</v>
      </c>
      <c r="AP38" s="16" t="s">
        <v>39144</v>
      </c>
      <c r="AQ38" s="33">
        <f>CHOOSE(MIN(D6L1431C9,RUN_YEARS),B7L814C2,B7L814C11,B7L814C20,B7L814C29,B7L814C38)</f>
        <v>255.31125080628055</v>
      </c>
      <c r="AR38" s="16" t="s">
        <v>39145</v>
      </c>
      <c r="AS38" s="33">
        <f>IF(D6L1431C20=0,0,D6L1431C18/D6L1431C20)</f>
        <v>2.8727085074047045E-3</v>
      </c>
      <c r="AT38" s="16" t="s">
        <v>39146</v>
      </c>
      <c r="AU38" s="33">
        <f>IF(D6L1431C5=0,0,D6L1431C18/D6L1431C5)</f>
        <v>0.10164957760913737</v>
      </c>
      <c r="AV38" s="16" t="s">
        <v>39147</v>
      </c>
      <c r="AW38" s="33">
        <f>CHOOSE(MIN(D6L1431C9,RUN_YEARS),B7L814C1,B7L814C10,B7L814C19,B7L814C28,B7L814C37)</f>
        <v>1000.528944555881</v>
      </c>
      <c r="AX38" s="16" t="s">
        <v>39148</v>
      </c>
      <c r="AY38" s="33">
        <f>IF(D6L1431C23=0,0,D6L1431C19/D6L1431C23)</f>
        <v>2.872708507404704E-3</v>
      </c>
      <c r="AZ38" s="16" t="s">
        <v>39149</v>
      </c>
      <c r="BA38" s="33">
        <f>IF(D6L1431C5=0,0,D6L1431C19/D6L1431C5)</f>
        <v>0.39835042239086266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149991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2140.8468759873444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255.31125080628055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1000.528944555881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1416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1416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566.4</v>
      </c>
      <c r="R40" s="16" t="s">
        <v>39174</v>
      </c>
      <c r="S40" s="15">
        <f>D6L1433C5-D6L1433C7</f>
        <v>849.6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546.13287828913656</v>
      </c>
      <c r="X40" s="16" t="s">
        <v>39176</v>
      </c>
      <c r="Y40" s="33">
        <f>D6L1433C7-D6L1433C10</f>
        <v>20.267121710863421</v>
      </c>
      <c r="Z40" s="16" t="s">
        <v>39177</v>
      </c>
      <c r="AA40" s="33">
        <f>CHOOSE(MIN(D6L1433C9,RUN_YEARS),B7L814C7,B7L814C16,B7L814C25,B7L814C34,B7L814C43)</f>
        <v>149991</v>
      </c>
      <c r="AB40" s="16" t="s">
        <v>39178</v>
      </c>
      <c r="AC40" s="33">
        <f>IF(D6L1433C12=0,0,D6L1433C10/D6L1433C12)</f>
        <v>3.6411043215202016E-3</v>
      </c>
      <c r="AD40" s="16" t="s">
        <v>39179</v>
      </c>
      <c r="AE40" s="33">
        <f>IF(D6L1433C5=0,0,D6L1433C10/D6L1433C5)</f>
        <v>0.38568706093865573</v>
      </c>
      <c r="AF40" s="16" t="s">
        <v>39180</v>
      </c>
      <c r="AG40" s="33">
        <f>CHOOSE(MIN(D6L1433C9,RUN_YEARS),B7L814C5,B7L814C14,B7L814C23,B7L814C32,B7L814C41)</f>
        <v>2140.8468759873444</v>
      </c>
      <c r="AH40" s="16" t="s">
        <v>39181</v>
      </c>
      <c r="AI40" s="33">
        <f>IF(D6L1433C15=0,0,D6L1433C11/D6L1433C15)</f>
        <v>9.4668712359525283E-3</v>
      </c>
      <c r="AJ40" s="16" t="s">
        <v>39182</v>
      </c>
      <c r="AK40" s="33">
        <f>IF(D6L1433C5=0,0,D6L1433C11/D6L1433C5)</f>
        <v>1.4312939061344223E-2</v>
      </c>
      <c r="AL40" s="16" t="s">
        <v>39183</v>
      </c>
      <c r="AM40" s="33">
        <f>D6L1433C8*CHOOSE(MIN(D6L1433C9,RUN_YEARS),B7L814C4,B7L814C13,B7L814C22,B7L814C31,B7L814C40)</f>
        <v>172.72296227344623</v>
      </c>
      <c r="AN40" s="16" t="s">
        <v>39184</v>
      </c>
      <c r="AO40" s="33">
        <f>D6L1433C8-D6L1433C18</f>
        <v>676.87703772655379</v>
      </c>
      <c r="AP40" s="16" t="s">
        <v>39185</v>
      </c>
      <c r="AQ40" s="33">
        <f>CHOOSE(MIN(D6L1433C9,RUN_YEARS),B7L814C2,B7L814C11,B7L814C20,B7L814C29,B7L814C38)</f>
        <v>255.31125080628055</v>
      </c>
      <c r="AR40" s="16" t="s">
        <v>39186</v>
      </c>
      <c r="AS40" s="33">
        <f>IF(D6L1433C20=0,0,D6L1433C18/D6L1433C20)</f>
        <v>0.67651919658057358</v>
      </c>
      <c r="AT40" s="16" t="s">
        <v>39187</v>
      </c>
      <c r="AU40" s="33">
        <f>IF(D6L1433C5=0,0,D6L1433C18/D6L1433C5)</f>
        <v>0.12197949313096484</v>
      </c>
      <c r="AV40" s="16" t="s">
        <v>39188</v>
      </c>
      <c r="AW40" s="33">
        <f>CHOOSE(MIN(D6L1433C9,RUN_YEARS),B7L814C1,B7L814C10,B7L814C19,B7L814C28,B7L814C37)</f>
        <v>1000.528944555881</v>
      </c>
      <c r="AX40" s="16" t="s">
        <v>39189</v>
      </c>
      <c r="AY40" s="33">
        <f>IF(D6L1433C23=0,0,D6L1433C19/D6L1433C23)</f>
        <v>0.67651919658057347</v>
      </c>
      <c r="AZ40" s="16" t="s">
        <v>39190</v>
      </c>
      <c r="BA40" s="33">
        <f>IF(D6L1433C5=0,0,D6L1433C19/D6L1433C5)</f>
        <v>0.47802050686903519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5019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5019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5019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149991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2140.8468759873444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1020.3584600405209</v>
      </c>
      <c r="AN41" s="16" t="s">
        <v>39203</v>
      </c>
      <c r="AO41" s="33">
        <f>D6L1434C8-D6L1434C18</f>
        <v>3998.6415399594789</v>
      </c>
      <c r="AP41" s="16" t="s">
        <v>39204</v>
      </c>
      <c r="AQ41" s="33">
        <f>CHOOSE(MIN(D6L1434C9,RUN_YEARS),B7L814C2,B7L814C11,B7L814C20,B7L814C29,B7L814C38)</f>
        <v>255.31125080628055</v>
      </c>
      <c r="AR41" s="16" t="s">
        <v>39205</v>
      </c>
      <c r="AS41" s="33">
        <f>IF(D6L1434C20=0,0,D6L1434C18/D6L1434C20)</f>
        <v>3.996527598443854</v>
      </c>
      <c r="AT41" s="16" t="s">
        <v>39206</v>
      </c>
      <c r="AU41" s="33">
        <f>IF(D6L1434C5=0,0,D6L1434C18/D6L1434C5)</f>
        <v>0.20329915521827474</v>
      </c>
      <c r="AV41" s="16" t="s">
        <v>39207</v>
      </c>
      <c r="AW41" s="33">
        <f>CHOOSE(MIN(D6L1434C9,RUN_YEARS),B7L814C1,B7L814C10,B7L814C19,B7L814C28,B7L814C37)</f>
        <v>1000.528944555881</v>
      </c>
      <c r="AX41" s="16" t="s">
        <v>39208</v>
      </c>
      <c r="AY41" s="33">
        <f>IF(D6L1434C23=0,0,D6L1434C19/D6L1434C23)</f>
        <v>3.996527598443854</v>
      </c>
      <c r="AZ41" s="16" t="s">
        <v>39209</v>
      </c>
      <c r="BA41" s="33">
        <f>IF(D6L1434C5=0,0,D6L1434C19/D6L1434C5)</f>
        <v>0.7967008447817252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6236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6236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6236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6012.8612800336432</v>
      </c>
      <c r="X42" s="16" t="s">
        <v>39216</v>
      </c>
      <c r="Y42" s="33">
        <f>D6L1435C7-D6L1435C10</f>
        <v>223.1387199663568</v>
      </c>
      <c r="Z42" s="16" t="s">
        <v>39217</v>
      </c>
      <c r="AA42" s="33">
        <f>CHOOSE(MIN(D6L1435C9,RUN_YEARS),B7L814C7,B7L814C16,B7L814C25,B7L814C34,B7L814C43)</f>
        <v>149991</v>
      </c>
      <c r="AB42" s="16" t="s">
        <v>39218</v>
      </c>
      <c r="AC42" s="33">
        <f>IF(D6L1435C12=0,0,D6L1435C10/D6L1435C12)</f>
        <v>4.0088147155720295E-2</v>
      </c>
      <c r="AD42" s="16" t="s">
        <v>39219</v>
      </c>
      <c r="AE42" s="33">
        <f>IF(D6L1435C5=0,0,D6L1435C10/D6L1435C5)</f>
        <v>0.96421765234663936</v>
      </c>
      <c r="AF42" s="16" t="s">
        <v>39220</v>
      </c>
      <c r="AG42" s="33">
        <f>CHOOSE(MIN(D6L1435C9,RUN_YEARS),B7L814C5,B7L814C14,B7L814C23,B7L814C32,B7L814C41)</f>
        <v>2140.8468759873444</v>
      </c>
      <c r="AH42" s="16" t="s">
        <v>39221</v>
      </c>
      <c r="AI42" s="33">
        <f>IF(D6L1435C15=0,0,D6L1435C11/D6L1435C15)</f>
        <v>0.10422918260487299</v>
      </c>
      <c r="AJ42" s="16" t="s">
        <v>39222</v>
      </c>
      <c r="AK42" s="33">
        <f>IF(D6L1435C5=0,0,D6L1435C11/D6L1435C5)</f>
        <v>3.5782347653360615E-2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255.31125080628055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1000.528944555881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16879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16879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16879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149991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2140.8468759873444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3431.4864409292595</v>
      </c>
      <c r="AN43" s="16" t="s">
        <v>39244</v>
      </c>
      <c r="AO43" s="33">
        <f>D6L1436C8-D6L1436C18</f>
        <v>13447.51355907074</v>
      </c>
      <c r="AP43" s="16" t="s">
        <v>39245</v>
      </c>
      <c r="AQ43" s="33">
        <f>CHOOSE(MIN(D6L1436C9,RUN_YEARS),B7L814C2,B7L814C11,B7L814C20,B7L814C29,B7L814C38)</f>
        <v>255.31125080628055</v>
      </c>
      <c r="AR43" s="16" t="s">
        <v>39246</v>
      </c>
      <c r="AS43" s="33">
        <f>IF(D6L1436C20=0,0,D6L1436C18/D6L1436C20)</f>
        <v>13.440404330371353</v>
      </c>
      <c r="AT43" s="16" t="s">
        <v>39247</v>
      </c>
      <c r="AU43" s="33">
        <f>IF(D6L1436C5=0,0,D6L1436C18/D6L1436C5)</f>
        <v>0.20329915521827474</v>
      </c>
      <c r="AV43" s="16" t="s">
        <v>39248</v>
      </c>
      <c r="AW43" s="33">
        <f>CHOOSE(MIN(D6L1436C9,RUN_YEARS),B7L814C1,B7L814C10,B7L814C19,B7L814C28,B7L814C37)</f>
        <v>1000.528944555881</v>
      </c>
      <c r="AX43" s="16" t="s">
        <v>39249</v>
      </c>
      <c r="AY43" s="33">
        <f>IF(D6L1436C23=0,0,D6L1436C19/D6L1436C23)</f>
        <v>13.440404330371351</v>
      </c>
      <c r="AZ43" s="16" t="s">
        <v>39250</v>
      </c>
      <c r="BA43" s="33">
        <f>IF(D6L1436C5=0,0,D6L1436C19/D6L1436C5)</f>
        <v>0.7967008447817252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29666.195382596576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29608.097691298288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6831.4488456491435</v>
      </c>
      <c r="R44" s="16" t="s">
        <v>39254</v>
      </c>
      <c r="S44" s="15">
        <f>SUM(D6L1429C8:D6L1436C8)</f>
        <v>22776.648845649142</v>
      </c>
      <c r="U44" s="21" t="str">
        <f>NULL_VALUE</f>
        <v>n/a</v>
      </c>
      <c r="V44" s="16" t="s">
        <v>39255</v>
      </c>
      <c r="W44" s="33">
        <f>SUM(D6L1429C10:D6L1436C10)</f>
        <v>6587.0035680779765</v>
      </c>
      <c r="X44" s="16" t="s">
        <v>39256</v>
      </c>
      <c r="Y44" s="33">
        <f>SUM(D6L1429C11:D6L1436C11)</f>
        <v>244.44527757116668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4.3915992080044645E-2</v>
      </c>
      <c r="AD44" s="16" t="s">
        <v>39258</v>
      </c>
      <c r="AE44" s="33">
        <f>IF(D6L1437C5=0,0,D6L1437C10/D6L1437C5)</f>
        <v>0.22247304223174977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0.1141815794081163</v>
      </c>
      <c r="AJ44" s="16" t="s">
        <v>39260</v>
      </c>
      <c r="AK44" s="33">
        <f>IF(D6L1437C5=0,0,D6L1437C11/D6L1437C5)</f>
        <v>8.2560277975240633E-3</v>
      </c>
      <c r="AL44" s="16" t="s">
        <v>39261</v>
      </c>
      <c r="AM44" s="33">
        <f>SUM(D6L1429C18:D6L1436C18)</f>
        <v>4630.4734690237638</v>
      </c>
      <c r="AN44" s="16" t="s">
        <v>39262</v>
      </c>
      <c r="AO44" s="33">
        <f>SUM(D6L1429C19:D6L1436C19)</f>
        <v>18146.175376625379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18.136582130245301</v>
      </c>
      <c r="AT44" s="16" t="s">
        <v>39264</v>
      </c>
      <c r="AU44" s="33">
        <f>IF(D6L1437C5=0,0,D6L1437C18/D6L1437C5)</f>
        <v>0.15639213019702522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18.136582130245298</v>
      </c>
      <c r="AZ44" s="16" t="s">
        <v>39266</v>
      </c>
      <c r="BA44" s="33">
        <f>IF(D6L1437C5=0,0,D6L1437C19/D6L1437C5)</f>
        <v>0.61287879977370086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472.23307472911074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236.11653736455537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118.05826868227769</v>
      </c>
      <c r="R45" s="16" t="s">
        <v>39271</v>
      </c>
      <c r="S45" s="15">
        <f>D6L1438C5-D6L1438C7</f>
        <v>118.05826868227769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113.83386666893456</v>
      </c>
      <c r="X45" s="16" t="s">
        <v>39273</v>
      </c>
      <c r="Y45" s="33">
        <f>D6L1438C7-D6L1438C10</f>
        <v>4.2244020133431235</v>
      </c>
      <c r="Z45" s="16" t="s">
        <v>39274</v>
      </c>
      <c r="AA45" s="33">
        <f>CHOOSE(MIN(D6L1438C9,RUN_YEARS),B7L814C7,B7L814C16,B7L814C25,B7L814C34,B7L814C43)</f>
        <v>149991</v>
      </c>
      <c r="AB45" s="16" t="s">
        <v>39275</v>
      </c>
      <c r="AC45" s="33">
        <f>IF(D6L1438C12=0,0,D6L1438C10/D6L1438C12)</f>
        <v>7.5893798073840802E-4</v>
      </c>
      <c r="AD45" s="16" t="s">
        <v>39276</v>
      </c>
      <c r="AE45" s="33">
        <f>IF(D6L1438C5=0,0,D6L1438C10/D6L1438C5)</f>
        <v>0.48210882617331968</v>
      </c>
      <c r="AF45" s="16" t="s">
        <v>39277</v>
      </c>
      <c r="AG45" s="33">
        <f>CHOOSE(MIN(D6L1438C9,RUN_YEARS),B7L814C5,B7L814C14,B7L814C23,B7L814C32,B7L814C41)</f>
        <v>2140.8468759873444</v>
      </c>
      <c r="AH45" s="16" t="s">
        <v>39278</v>
      </c>
      <c r="AI45" s="33">
        <f>IF(D6L1438C15=0,0,D6L1438C11/D6L1438C15)</f>
        <v>1.9732387499198684E-3</v>
      </c>
      <c r="AJ45" s="16" t="s">
        <v>39279</v>
      </c>
      <c r="AK45" s="33">
        <f>IF(D6L1438C5=0,0,D6L1438C11/D6L1438C5)</f>
        <v>1.7891173826680339E-2</v>
      </c>
      <c r="AL45" s="16" t="s">
        <v>39280</v>
      </c>
      <c r="AM45" s="33">
        <f>D6L1438C8*CHOOSE(MIN(D6L1438C9,RUN_YEARS),B7L814C4,B7L814C13,B7L814C22,B7L814C31,B7L814C40)</f>
        <v>24.001146289639156</v>
      </c>
      <c r="AN45" s="16" t="s">
        <v>39281</v>
      </c>
      <c r="AO45" s="33">
        <f>D6L1438C8-D6L1438C18</f>
        <v>94.057122392638533</v>
      </c>
      <c r="AP45" s="16" t="s">
        <v>39282</v>
      </c>
      <c r="AQ45" s="33">
        <f>CHOOSE(MIN(D6L1438C9,RUN_YEARS),B7L814C2,B7L814C11,B7L814C20,B7L814C29,B7L814C38)</f>
        <v>255.31125080628055</v>
      </c>
      <c r="AR45" s="16" t="s">
        <v>39283</v>
      </c>
      <c r="AS45" s="33">
        <f>IF(D6L1438C20=0,0,D6L1438C18/D6L1438C20)</f>
        <v>9.4007397691417124E-2</v>
      </c>
      <c r="AT45" s="16" t="s">
        <v>39284</v>
      </c>
      <c r="AU45" s="33">
        <f>IF(D6L1438C5=0,0,D6L1438C18/D6L1438C5)</f>
        <v>0.10164957760913737</v>
      </c>
      <c r="AV45" s="16" t="s">
        <v>39285</v>
      </c>
      <c r="AW45" s="33">
        <f>CHOOSE(MIN(D6L1438C9,RUN_YEARS),B7L814C1,B7L814C10,B7L814C19,B7L814C28,B7L814C37)</f>
        <v>1000.528944555881</v>
      </c>
      <c r="AX45" s="16" t="s">
        <v>39286</v>
      </c>
      <c r="AY45" s="33">
        <f>IF(D6L1438C23=0,0,D6L1438C19/D6L1438C23)</f>
        <v>9.4007397691417111E-2</v>
      </c>
      <c r="AZ45" s="16" t="s">
        <v>39287</v>
      </c>
      <c r="BA45" s="33">
        <f>IF(D6L1438C5=0,0,D6L1438C19/D6L1438C5)</f>
        <v>0.39835042239086266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3166.6444570561748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3166.6444570561748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1266.6577828224699</v>
      </c>
      <c r="R46" s="16" t="s">
        <v>39291</v>
      </c>
      <c r="S46" s="15">
        <f>D6L1439C5-D6L1439C7</f>
        <v>1899.9866742337049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1221.3337936796813</v>
      </c>
      <c r="X46" s="16" t="s">
        <v>39293</v>
      </c>
      <c r="Y46" s="33">
        <f>D6L1439C7-D6L1439C10</f>
        <v>45.323989142788605</v>
      </c>
      <c r="Z46" s="16" t="s">
        <v>39294</v>
      </c>
      <c r="AA46" s="33">
        <f>CHOOSE(MIN(D6L1439C9,RUN_YEARS),B7L814C7,B7L814C16,B7L814C25,B7L814C34,B7L814C43)</f>
        <v>149991</v>
      </c>
      <c r="AB46" s="16" t="s">
        <v>39295</v>
      </c>
      <c r="AC46" s="33">
        <f>IF(D6L1439C12=0,0,D6L1439C10/D6L1439C12)</f>
        <v>8.1427138540291176E-3</v>
      </c>
      <c r="AD46" s="16" t="s">
        <v>39296</v>
      </c>
      <c r="AE46" s="33">
        <f>IF(D6L1439C5=0,0,D6L1439C10/D6L1439C5)</f>
        <v>0.38568706093865573</v>
      </c>
      <c r="AF46" s="16" t="s">
        <v>39297</v>
      </c>
      <c r="AG46" s="33">
        <f>CHOOSE(MIN(D6L1439C9,RUN_YEARS),B7L814C5,B7L814C14,B7L814C23,B7L814C32,B7L814C41)</f>
        <v>2140.8468759873444</v>
      </c>
      <c r="AH46" s="16" t="s">
        <v>39298</v>
      </c>
      <c r="AI46" s="33">
        <f>IF(D6L1439C15=0,0,D6L1439C11/D6L1439C15)</f>
        <v>2.1171056020475768E-2</v>
      </c>
      <c r="AJ46" s="16" t="s">
        <v>39299</v>
      </c>
      <c r="AK46" s="33">
        <f>IF(D6L1439C5=0,0,D6L1439C11/D6L1439C5)</f>
        <v>1.4312939061344258E-2</v>
      </c>
      <c r="AL46" s="16" t="s">
        <v>39300</v>
      </c>
      <c r="AM46" s="33">
        <f>D6L1439C8*CHOOSE(MIN(D6L1439C9,RUN_YEARS),B7L814C4,B7L814C13,B7L814C22,B7L814C31,B7L814C40)</f>
        <v>386.26568579769156</v>
      </c>
      <c r="AN46" s="16" t="s">
        <v>39301</v>
      </c>
      <c r="AO46" s="33">
        <f>D6L1439C8-D6L1439C18</f>
        <v>1513.7209884360134</v>
      </c>
      <c r="AP46" s="16" t="s">
        <v>39302</v>
      </c>
      <c r="AQ46" s="33">
        <f>CHOOSE(MIN(D6L1439C9,RUN_YEARS),B7L814C2,B7L814C11,B7L814C20,B7L814C29,B7L814C38)</f>
        <v>255.31125080628055</v>
      </c>
      <c r="AR46" s="16" t="s">
        <v>39303</v>
      </c>
      <c r="AS46" s="33">
        <f>IF(D6L1439C20=0,0,D6L1439C18/D6L1439C20)</f>
        <v>1.5129207372485662</v>
      </c>
      <c r="AT46" s="16" t="s">
        <v>39304</v>
      </c>
      <c r="AU46" s="33">
        <f>IF(D6L1439C5=0,0,D6L1439C18/D6L1439C5)</f>
        <v>0.12197949313096484</v>
      </c>
      <c r="AV46" s="16" t="s">
        <v>39305</v>
      </c>
      <c r="AW46" s="33">
        <f>CHOOSE(MIN(D6L1439C9,RUN_YEARS),B7L814C1,B7L814C10,B7L814C19,B7L814C28,B7L814C37)</f>
        <v>1000.528944555881</v>
      </c>
      <c r="AX46" s="16" t="s">
        <v>39306</v>
      </c>
      <c r="AY46" s="33">
        <f>IF(D6L1439C23=0,0,D6L1439C19/D6L1439C23)</f>
        <v>1.5129207372485662</v>
      </c>
      <c r="AZ46" s="16" t="s">
        <v>39307</v>
      </c>
      <c r="BA46" s="33">
        <f>IF(D6L1439C5=0,0,D6L1439C19/D6L1439C5)</f>
        <v>0.47802050686903519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3638.8775317852856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3402.7609944207302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1384.7160515047476</v>
      </c>
      <c r="R47" s="16" t="s">
        <v>39311</v>
      </c>
      <c r="S47" s="15">
        <f>SUM(D6L1438C8:D6L1439C8)</f>
        <v>2018.0449429159826</v>
      </c>
      <c r="U47" s="21" t="str">
        <f>NULL_VALUE</f>
        <v>n/a</v>
      </c>
      <c r="V47" s="16" t="s">
        <v>39312</v>
      </c>
      <c r="W47" s="33">
        <f>SUM(D6L1438C10:D6L1439C10)</f>
        <v>1335.167660348616</v>
      </c>
      <c r="X47" s="16" t="s">
        <v>39313</v>
      </c>
      <c r="Y47" s="33">
        <f>SUM(D6L1438C11:D6L1439C11)</f>
        <v>49.548391156131729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8.9016518347675259E-3</v>
      </c>
      <c r="AD47" s="16" t="s">
        <v>39315</v>
      </c>
      <c r="AE47" s="33">
        <f>IF(D6L1440C5=0,0,D6L1440C10/D6L1440C5)</f>
        <v>0.39237773753072791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2.3144294770395635E-2</v>
      </c>
      <c r="AJ47" s="16" t="s">
        <v>39317</v>
      </c>
      <c r="AK47" s="33">
        <f>IF(D6L1440C5=0,0,D6L1440C11/D6L1440C5)</f>
        <v>1.4561231669627332E-2</v>
      </c>
      <c r="AL47" s="16" t="s">
        <v>39318</v>
      </c>
      <c r="AM47" s="33">
        <f>SUM(D6L1438C18:D6L1439C18)</f>
        <v>410.26683208733073</v>
      </c>
      <c r="AN47" s="16" t="s">
        <v>39319</v>
      </c>
      <c r="AO47" s="33">
        <f>SUM(D6L1438C19:D6L1439C19)</f>
        <v>1607.778110828652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1.6069281349399833</v>
      </c>
      <c r="AT47" s="16" t="s">
        <v>39321</v>
      </c>
      <c r="AU47" s="33">
        <f>IF(D6L1440C5=0,0,D6L1440C18/D6L1440C5)</f>
        <v>0.120568806554447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1.6069281349399833</v>
      </c>
      <c r="AZ47" s="16" t="s">
        <v>39323</v>
      </c>
      <c r="BA47" s="33">
        <f>IF(D6L1440C5=0,0,D6L1440C19/D6L1440C5)</f>
        <v>0.47249222424519782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49955.842508762929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43528.529469268789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13475.000288928775</v>
      </c>
      <c r="R48" s="16" t="s">
        <v>39328</v>
      </c>
      <c r="S48" s="15">
        <f>SUM(D6L1428C8,D6L1437C8,D6L1440C8)</f>
        <v>30053.52918034001</v>
      </c>
      <c r="U48" s="21" t="str">
        <f>NULL_VALUE</f>
        <v>n/a</v>
      </c>
      <c r="V48" s="16" t="s">
        <v>39329</v>
      </c>
      <c r="W48" s="33">
        <f>SUM(D6L1428C10,D6L1437C10,D6L1440C10)</f>
        <v>12992.624329418442</v>
      </c>
      <c r="X48" s="16" t="s">
        <v>39330</v>
      </c>
      <c r="Y48" s="33">
        <f>SUM(D6L1428C11,D6L1437C11,D6L1440C11)</f>
        <v>482.37595951033597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8.5258216796597994E-2</v>
      </c>
      <c r="AD48" s="16" t="s">
        <v>39332</v>
      </c>
      <c r="AE48" s="33">
        <f>IF(D6L1441C5=0,0,D6L1441C10/D6L1441C5)</f>
        <v>0.29848525755025229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0.22167136367115536</v>
      </c>
      <c r="AJ48" s="16" t="s">
        <v>39334</v>
      </c>
      <c r="AK48" s="33">
        <f>IF(D6L1441C5=0,0,D6L1441C11/D6L1441C5)</f>
        <v>1.1081834497783671E-2</v>
      </c>
      <c r="AL48" s="16" t="s">
        <v>39335</v>
      </c>
      <c r="AM48" s="33">
        <f>SUM(D6L1428C18,D6L1437C18,D6L1440C18)</f>
        <v>6068.114479069036</v>
      </c>
      <c r="AN48" s="16" t="s">
        <v>39336</v>
      </c>
      <c r="AO48" s="33">
        <f>SUM(D6L1428C19,D6L1437C19,D6L1440C19)</f>
        <v>23985.414701270973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23.809522433930539</v>
      </c>
      <c r="AT48" s="16" t="s">
        <v>39338</v>
      </c>
      <c r="AU48" s="33">
        <f>IF(D6L1441C5=0,0,D6L1441C18/D6L1441C5)</f>
        <v>0.13940545552665945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23.809522433930535</v>
      </c>
      <c r="AZ48" s="16" t="s">
        <v>39340</v>
      </c>
      <c r="BA48" s="33">
        <f>IF(D6L1441C5=0,0,D6L1441C19/D6L1441C5)</f>
        <v>0.55102745242530449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CE521F-18FD-47C3-878B-C71A9A1938B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0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0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0</v>
      </c>
      <c r="R8" s="16" t="s">
        <v>39349</v>
      </c>
      <c r="S8" s="15">
        <f>D6L1501C5-D6L1501C7</f>
        <v>0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0</v>
      </c>
      <c r="X8" s="16" t="s">
        <v>39351</v>
      </c>
      <c r="Y8" s="33">
        <f>D6L1501C7-D6L1501C10</f>
        <v>0</v>
      </c>
      <c r="Z8" s="16" t="s">
        <v>39352</v>
      </c>
      <c r="AA8" s="33">
        <f>CHOOSE(MIN(D6L1501C9,RUN_YEARS),B7L815C7,B7L815C16,B7L815C25,B7L815C34,B7L815C43)</f>
        <v>911.66666666666674</v>
      </c>
      <c r="AB8" s="16" t="s">
        <v>39353</v>
      </c>
      <c r="AC8" s="33">
        <f>IF(D6L1501C12=0,0,D6L1501C10/D6L1501C12)</f>
        <v>0</v>
      </c>
      <c r="AD8" s="16" t="s">
        <v>39354</v>
      </c>
      <c r="AE8" s="33">
        <f>IF(D6L1501C5=0,0,D6L1501C10/D6L1501C5)</f>
        <v>0</v>
      </c>
      <c r="AF8" s="16" t="s">
        <v>39355</v>
      </c>
      <c r="AG8" s="33">
        <f>CHOOSE(MIN(D6L1501C9,RUN_YEARS),B7L815C5,B7L815C14,B7L815C23,B7L815C32,B7L815C41)</f>
        <v>13.308770554631279</v>
      </c>
      <c r="AH8" s="16" t="s">
        <v>39356</v>
      </c>
      <c r="AI8" s="33">
        <f>IF(D6L1501C15=0,0,D6L1501C11/D6L1501C15)</f>
        <v>0</v>
      </c>
      <c r="AJ8" s="16" t="s">
        <v>39357</v>
      </c>
      <c r="AK8" s="33">
        <f>IF(D6L1501C5=0,0,D6L1501C11/D6L1501C5)</f>
        <v>0</v>
      </c>
      <c r="AL8" s="16" t="s">
        <v>39358</v>
      </c>
      <c r="AM8" s="33">
        <f>D6L1501C8*CHOOSE(MIN(D6L1501C9,RUN_YEARS),B7L815C4,B7L815C13,B7L815C22,B7L815C31,B7L815C40)</f>
        <v>0</v>
      </c>
      <c r="AN8" s="16" t="s">
        <v>39359</v>
      </c>
      <c r="AO8" s="33">
        <f>D6L1501C8-D6L1501C18</f>
        <v>0</v>
      </c>
      <c r="AP8" s="16" t="s">
        <v>39360</v>
      </c>
      <c r="AQ8" s="33">
        <f>CHOOSE(MIN(D6L1501C9,RUN_YEARS),B7L815C2,B7L815C11,B7L815C20,B7L815C29,B7L815C38)</f>
        <v>1.4708686529758592</v>
      </c>
      <c r="AR8" s="16" t="s">
        <v>39361</v>
      </c>
      <c r="AS8" s="33">
        <f>IF(D6L1501C20=0,0,D6L1501C18/D6L1501C20)</f>
        <v>0</v>
      </c>
      <c r="AT8" s="16" t="s">
        <v>39362</v>
      </c>
      <c r="AU8" s="33">
        <f>IF(D6L1501C5=0,0,D6L1501C18/D6L1501C5)</f>
        <v>0</v>
      </c>
      <c r="AV8" s="16" t="s">
        <v>39363</v>
      </c>
      <c r="AW8" s="33">
        <f>CHOOSE(MIN(D6L1501C9,RUN_YEARS),B7L815C1,B7L815C10,B7L815C19,B7L815C28,B7L815C37)</f>
        <v>6.3701864414481113</v>
      </c>
      <c r="AX8" s="16" t="s">
        <v>39364</v>
      </c>
      <c r="AY8" s="33">
        <f>IF(D6L1501C23=0,0,D6L1501C19/D6L1501C23)</f>
        <v>0</v>
      </c>
      <c r="AZ8" s="16" t="s">
        <v>39365</v>
      </c>
      <c r="BA8" s="33">
        <f>IF(D6L1501C5=0,0,D6L1501C19/D6L1501C5)</f>
        <v>0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0</v>
      </c>
      <c r="J9" s="16" t="s">
        <v>39386</v>
      </c>
      <c r="K9" s="21">
        <f>IF(FLOW_THRU_100PCT="Y",1,INDEX(VariabilityMatrix,D6L1502C1,D6L1502C9))</f>
        <v>0.59732288155061353</v>
      </c>
      <c r="L9" s="16" t="s">
        <v>39366</v>
      </c>
      <c r="M9" s="15">
        <f>IF(D6L1502C2&lt;&gt;0,D6L1502C2*D6L1502C4,D6L1502C3*D6L1502C4)</f>
        <v>0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0</v>
      </c>
      <c r="R9" s="16" t="s">
        <v>39368</v>
      </c>
      <c r="S9" s="15">
        <f>D6L1502C5-D6L1502C7</f>
        <v>0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0</v>
      </c>
      <c r="X9" s="16" t="s">
        <v>39370</v>
      </c>
      <c r="Y9" s="33">
        <f>D6L1502C7-D6L1502C10</f>
        <v>0</v>
      </c>
      <c r="Z9" s="16" t="s">
        <v>39371</v>
      </c>
      <c r="AA9" s="33">
        <f>CHOOSE(MIN(D6L1502C9,RUN_YEARS),B7L815C7,B7L815C16,B7L815C25,B7L815C34,B7L815C43)</f>
        <v>1207.1999999999998</v>
      </c>
      <c r="AB9" s="16" t="s">
        <v>39372</v>
      </c>
      <c r="AC9" s="33">
        <f>IF(D6L1502C12=0,0,D6L1502C10/D6L1502C12)</f>
        <v>0</v>
      </c>
      <c r="AD9" s="16" t="s">
        <v>39373</v>
      </c>
      <c r="AE9" s="33">
        <f>IF(D6L1502C5=0,0,D6L1502C10/D6L1502C5)</f>
        <v>0</v>
      </c>
      <c r="AF9" s="16" t="s">
        <v>39374</v>
      </c>
      <c r="AG9" s="33">
        <f>CHOOSE(MIN(D6L1502C9,RUN_YEARS),B7L815C5,B7L815C14,B7L815C23,B7L815C32,B7L815C41)</f>
        <v>128.4199398782894</v>
      </c>
      <c r="AH9" s="16" t="s">
        <v>39375</v>
      </c>
      <c r="AI9" s="33">
        <f>IF(D6L1502C15=0,0,D6L1502C11/D6L1502C15)</f>
        <v>0</v>
      </c>
      <c r="AJ9" s="16" t="s">
        <v>39376</v>
      </c>
      <c r="AK9" s="33">
        <f>IF(D6L1502C5=0,0,D6L1502C11/D6L1502C5)</f>
        <v>0</v>
      </c>
      <c r="AL9" s="16" t="s">
        <v>39377</v>
      </c>
      <c r="AM9" s="33">
        <f>D6L1502C8*CHOOSE(MIN(D6L1502C9,RUN_YEARS),B7L815C4,B7L815C13,B7L815C22,B7L815C31,B7L815C40)</f>
        <v>0</v>
      </c>
      <c r="AN9" s="16" t="s">
        <v>39378</v>
      </c>
      <c r="AO9" s="33">
        <f>D6L1502C8-D6L1502C18</f>
        <v>0</v>
      </c>
      <c r="AP9" s="16" t="s">
        <v>39379</v>
      </c>
      <c r="AQ9" s="33">
        <f>CHOOSE(MIN(D6L1502C9,RUN_YEARS),B7L815C2,B7L815C11,B7L815C20,B7L815C29,B7L815C38)</f>
        <v>1.9132022141789997</v>
      </c>
      <c r="AR9" s="16" t="s">
        <v>39380</v>
      </c>
      <c r="AS9" s="33">
        <f>IF(D6L1502C20=0,0,D6L1502C18/D6L1502C20)</f>
        <v>0</v>
      </c>
      <c r="AT9" s="16" t="s">
        <v>39381</v>
      </c>
      <c r="AU9" s="33">
        <f>IF(D6L1502C5=0,0,D6L1502C18/D6L1502C5)</f>
        <v>0</v>
      </c>
      <c r="AV9" s="16" t="s">
        <v>39382</v>
      </c>
      <c r="AW9" s="33">
        <f>CHOOSE(MIN(D6L1502C9,RUN_YEARS),B7L815C1,B7L815C10,B7L815C19,B7L815C28,B7L815C37)</f>
        <v>59.655446336052606</v>
      </c>
      <c r="AX9" s="16" t="s">
        <v>39383</v>
      </c>
      <c r="AY9" s="33">
        <f>IF(D6L1502C23=0,0,D6L1502C19/D6L1502C23)</f>
        <v>0</v>
      </c>
      <c r="AZ9" s="16" t="s">
        <v>39384</v>
      </c>
      <c r="BA9" s="33">
        <f>IF(D6L1502C5=0,0,D6L1502C19/D6L1502C5)</f>
        <v>0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0</v>
      </c>
      <c r="J10" s="16" t="s">
        <v>39407</v>
      </c>
      <c r="K10" s="21">
        <f>IF(FLOW_THRU_100PCT="Y",1,INDEX(VariabilityMatrix,D6L1503C1,D6L1503C9))</f>
        <v>0.59732288155061353</v>
      </c>
      <c r="L10" s="16" t="s">
        <v>39387</v>
      </c>
      <c r="M10" s="15">
        <f>IF(D6L1503C2&lt;&gt;0,D6L1503C2*D6L1503C4,D6L1503C3*D6L1503C4)</f>
        <v>0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</v>
      </c>
      <c r="R10" s="16" t="s">
        <v>39389</v>
      </c>
      <c r="S10" s="15">
        <f>D6L1503C5-D6L1503C7</f>
        <v>0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</v>
      </c>
      <c r="X10" s="16" t="s">
        <v>39391</v>
      </c>
      <c r="Y10" s="33">
        <f>D6L1503C7-D6L1503C10</f>
        <v>0</v>
      </c>
      <c r="Z10" s="16" t="s">
        <v>39392</v>
      </c>
      <c r="AA10" s="33">
        <f>CHOOSE(MIN(D6L1503C9,RUN_YEARS),B7L815C7,B7L815C16,B7L815C25,B7L815C34,B7L815C43)</f>
        <v>1207.1999999999998</v>
      </c>
      <c r="AB10" s="16" t="s">
        <v>39393</v>
      </c>
      <c r="AC10" s="33">
        <f>IF(D6L1503C12=0,0,D6L1503C10/D6L1503C12)</f>
        <v>0</v>
      </c>
      <c r="AD10" s="16" t="s">
        <v>39394</v>
      </c>
      <c r="AE10" s="33">
        <f>IF(D6L1503C5=0,0,D6L1503C10/D6L1503C5)</f>
        <v>0</v>
      </c>
      <c r="AF10" s="16" t="s">
        <v>39395</v>
      </c>
      <c r="AG10" s="33">
        <f>CHOOSE(MIN(D6L1503C9,RUN_YEARS),B7L815C5,B7L815C14,B7L815C23,B7L815C32,B7L815C41)</f>
        <v>128.4199398782894</v>
      </c>
      <c r="AH10" s="16" t="s">
        <v>39396</v>
      </c>
      <c r="AI10" s="33">
        <f>IF(D6L1503C15=0,0,D6L1503C11/D6L1503C15)</f>
        <v>0</v>
      </c>
      <c r="AJ10" s="16" t="s">
        <v>39397</v>
      </c>
      <c r="AK10" s="33">
        <f>IF(D6L1503C5=0,0,D6L1503C11/D6L1503C5)</f>
        <v>0</v>
      </c>
      <c r="AL10" s="16" t="s">
        <v>39398</v>
      </c>
      <c r="AM10" s="33">
        <f>D6L1503C8*CHOOSE(MIN(D6L1503C9,RUN_YEARS),B7L815C4,B7L815C13,B7L815C22,B7L815C31,B7L815C40)</f>
        <v>0</v>
      </c>
      <c r="AN10" s="16" t="s">
        <v>39399</v>
      </c>
      <c r="AO10" s="33">
        <f>D6L1503C8-D6L1503C18</f>
        <v>0</v>
      </c>
      <c r="AP10" s="16" t="s">
        <v>39400</v>
      </c>
      <c r="AQ10" s="33">
        <f>CHOOSE(MIN(D6L1503C9,RUN_YEARS),B7L815C2,B7L815C11,B7L815C20,B7L815C29,B7L815C38)</f>
        <v>1.9132022141789997</v>
      </c>
      <c r="AR10" s="16" t="s">
        <v>39401</v>
      </c>
      <c r="AS10" s="33">
        <f>IF(D6L1503C20=0,0,D6L1503C18/D6L1503C20)</f>
        <v>0</v>
      </c>
      <c r="AT10" s="16" t="s">
        <v>39402</v>
      </c>
      <c r="AU10" s="33">
        <f>IF(D6L1503C5=0,0,D6L1503C18/D6L1503C5)</f>
        <v>0</v>
      </c>
      <c r="AV10" s="16" t="s">
        <v>39403</v>
      </c>
      <c r="AW10" s="33">
        <f>CHOOSE(MIN(D6L1503C9,RUN_YEARS),B7L815C1,B7L815C10,B7L815C19,B7L815C28,B7L815C37)</f>
        <v>59.655446336052606</v>
      </c>
      <c r="AX10" s="16" t="s">
        <v>39404</v>
      </c>
      <c r="AY10" s="33">
        <f>IF(D6L1503C23=0,0,D6L1503C19/D6L1503C23)</f>
        <v>0</v>
      </c>
      <c r="AZ10" s="16" t="s">
        <v>39405</v>
      </c>
      <c r="BA10" s="33">
        <f>IF(D6L1503C5=0,0,D6L1503C19/D6L1503C5)</f>
        <v>0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0.59590198796625027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855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15.000662374729641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1.4553614512828761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7.1814832572235723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</v>
      </c>
      <c r="J12" s="16" t="s">
        <v>39449</v>
      </c>
      <c r="K12" s="21">
        <f>IF(FLOW_THRU_100PCT="Y",1,INDEX(VariabilityMatrix,D6L1505C1,D6L1505C9))</f>
        <v>0.26218667313415128</v>
      </c>
      <c r="L12" s="16" t="s">
        <v>39429</v>
      </c>
      <c r="M12" s="15">
        <f>IF(D6L1505C2&lt;&gt;0,D6L1505C2*D6L1505C4,D6L1505C3*D6L1505C4)</f>
        <v>0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0</v>
      </c>
      <c r="R12" s="16" t="s">
        <v>39431</v>
      </c>
      <c r="S12" s="15">
        <f>D6L1505C5-D6L1505C7</f>
        <v>0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0</v>
      </c>
      <c r="X12" s="16" t="s">
        <v>39433</v>
      </c>
      <c r="Y12" s="33">
        <f>D6L1505C7-D6L1505C10</f>
        <v>0</v>
      </c>
      <c r="Z12" s="16" t="s">
        <v>39434</v>
      </c>
      <c r="AA12" s="33">
        <f>CHOOSE(MIN(D6L1505C9,RUN_YEARS),B7L815C7,B7L815C16,B7L815C25,B7L815C34,B7L815C43)</f>
        <v>1207.1999999999998</v>
      </c>
      <c r="AB12" s="16" t="s">
        <v>39435</v>
      </c>
      <c r="AC12" s="33">
        <f>IF(D6L1505C12=0,0,D6L1505C10/D6L1505C12)</f>
        <v>0</v>
      </c>
      <c r="AD12" s="16" t="s">
        <v>39436</v>
      </c>
      <c r="AE12" s="33">
        <f>IF(D6L1505C5=0,0,D6L1505C10/D6L1505C5)</f>
        <v>0</v>
      </c>
      <c r="AF12" s="16" t="s">
        <v>39437</v>
      </c>
      <c r="AG12" s="33">
        <f>CHOOSE(MIN(D6L1505C9,RUN_YEARS),B7L815C5,B7L815C14,B7L815C23,B7L815C32,B7L815C41)</f>
        <v>128.4199398782894</v>
      </c>
      <c r="AH12" s="16" t="s">
        <v>39438</v>
      </c>
      <c r="AI12" s="33">
        <f>IF(D6L1505C15=0,0,D6L1505C11/D6L1505C15)</f>
        <v>0</v>
      </c>
      <c r="AJ12" s="16" t="s">
        <v>39439</v>
      </c>
      <c r="AK12" s="33">
        <f>IF(D6L1505C5=0,0,D6L1505C11/D6L1505C5)</f>
        <v>0</v>
      </c>
      <c r="AL12" s="16" t="s">
        <v>39440</v>
      </c>
      <c r="AM12" s="33">
        <f>D6L1505C8*CHOOSE(MIN(D6L1505C9,RUN_YEARS),B7L815C4,B7L815C13,B7L815C22,B7L815C31,B7L815C40)</f>
        <v>0</v>
      </c>
      <c r="AN12" s="16" t="s">
        <v>39441</v>
      </c>
      <c r="AO12" s="33">
        <f>D6L1505C8-D6L1505C18</f>
        <v>0</v>
      </c>
      <c r="AP12" s="16" t="s">
        <v>39442</v>
      </c>
      <c r="AQ12" s="33">
        <f>CHOOSE(MIN(D6L1505C9,RUN_YEARS),B7L815C2,B7L815C11,B7L815C20,B7L815C29,B7L815C38)</f>
        <v>1.9132022141789997</v>
      </c>
      <c r="AR12" s="16" t="s">
        <v>39443</v>
      </c>
      <c r="AS12" s="33">
        <f>IF(D6L1505C20=0,0,D6L1505C18/D6L1505C20)</f>
        <v>0</v>
      </c>
      <c r="AT12" s="16" t="s">
        <v>39444</v>
      </c>
      <c r="AU12" s="33">
        <f>IF(D6L1505C5=0,0,D6L1505C18/D6L1505C5)</f>
        <v>0</v>
      </c>
      <c r="AV12" s="16" t="s">
        <v>39445</v>
      </c>
      <c r="AW12" s="33">
        <f>CHOOSE(MIN(D6L1505C9,RUN_YEARS),B7L815C1,B7L815C10,B7L815C19,B7L815C28,B7L815C37)</f>
        <v>59.655446336052606</v>
      </c>
      <c r="AX12" s="16" t="s">
        <v>39446</v>
      </c>
      <c r="AY12" s="33">
        <f>IF(D6L1505C23=0,0,D6L1505C19/D6L1505C23)</f>
        <v>0</v>
      </c>
      <c r="AZ12" s="16" t="s">
        <v>39447</v>
      </c>
      <c r="BA12" s="33">
        <f>IF(D6L1505C5=0,0,D6L1505C19/D6L1505C5)</f>
        <v>0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</v>
      </c>
      <c r="J13" s="16" t="s">
        <v>39470</v>
      </c>
      <c r="K13" s="21">
        <f>IF(FLOW_THRU_100PCT="Y",1,INDEX(VariabilityMatrix,D6L1506C1,D6L1506C9))</f>
        <v>0.59732288155061353</v>
      </c>
      <c r="L13" s="16" t="s">
        <v>39450</v>
      </c>
      <c r="M13" s="15">
        <f>IF(D6L1506C2&lt;&gt;0,D6L1506C2*D6L1506C4,D6L1506C3*D6L1506C4)</f>
        <v>0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0</v>
      </c>
      <c r="R13" s="16" t="s">
        <v>39452</v>
      </c>
      <c r="S13" s="15">
        <f>D6L1506C5-D6L1506C7</f>
        <v>0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0</v>
      </c>
      <c r="X13" s="16" t="s">
        <v>39454</v>
      </c>
      <c r="Y13" s="33">
        <f>D6L1506C7-D6L1506C10</f>
        <v>0</v>
      </c>
      <c r="Z13" s="16" t="s">
        <v>39455</v>
      </c>
      <c r="AA13" s="33">
        <f>CHOOSE(MIN(D6L1506C9,RUN_YEARS),B7L815C7,B7L815C16,B7L815C25,B7L815C34,B7L815C43)</f>
        <v>1207.1999999999998</v>
      </c>
      <c r="AB13" s="16" t="s">
        <v>39456</v>
      </c>
      <c r="AC13" s="33">
        <f>IF(D6L1506C12=0,0,D6L1506C10/D6L1506C12)</f>
        <v>0</v>
      </c>
      <c r="AD13" s="16" t="s">
        <v>39457</v>
      </c>
      <c r="AE13" s="33">
        <f>IF(D6L1506C5=0,0,D6L1506C10/D6L1506C5)</f>
        <v>0</v>
      </c>
      <c r="AF13" s="16" t="s">
        <v>39458</v>
      </c>
      <c r="AG13" s="33">
        <f>CHOOSE(MIN(D6L1506C9,RUN_YEARS),B7L815C5,B7L815C14,B7L815C23,B7L815C32,B7L815C41)</f>
        <v>128.4199398782894</v>
      </c>
      <c r="AH13" s="16" t="s">
        <v>39459</v>
      </c>
      <c r="AI13" s="33">
        <f>IF(D6L1506C15=0,0,D6L1506C11/D6L1506C15)</f>
        <v>0</v>
      </c>
      <c r="AJ13" s="16" t="s">
        <v>39460</v>
      </c>
      <c r="AK13" s="33">
        <f>IF(D6L1506C5=0,0,D6L1506C11/D6L1506C5)</f>
        <v>0</v>
      </c>
      <c r="AL13" s="16" t="s">
        <v>39461</v>
      </c>
      <c r="AM13" s="33">
        <f>D6L1506C8*CHOOSE(MIN(D6L1506C9,RUN_YEARS),B7L815C4,B7L815C13,B7L815C22,B7L815C31,B7L815C40)</f>
        <v>0</v>
      </c>
      <c r="AN13" s="16" t="s">
        <v>39462</v>
      </c>
      <c r="AO13" s="33">
        <f>D6L1506C8-D6L1506C18</f>
        <v>0</v>
      </c>
      <c r="AP13" s="16" t="s">
        <v>39463</v>
      </c>
      <c r="AQ13" s="33">
        <f>CHOOSE(MIN(D6L1506C9,RUN_YEARS),B7L815C2,B7L815C11,B7L815C20,B7L815C29,B7L815C38)</f>
        <v>1.9132022141789997</v>
      </c>
      <c r="AR13" s="16" t="s">
        <v>39464</v>
      </c>
      <c r="AS13" s="33">
        <f>IF(D6L1506C20=0,0,D6L1506C18/D6L1506C20)</f>
        <v>0</v>
      </c>
      <c r="AT13" s="16" t="s">
        <v>39465</v>
      </c>
      <c r="AU13" s="33">
        <f>IF(D6L1506C5=0,0,D6L1506C18/D6L1506C5)</f>
        <v>0</v>
      </c>
      <c r="AV13" s="16" t="s">
        <v>39466</v>
      </c>
      <c r="AW13" s="33">
        <f>CHOOSE(MIN(D6L1506C9,RUN_YEARS),B7L815C1,B7L815C10,B7L815C19,B7L815C28,B7L815C37)</f>
        <v>59.655446336052606</v>
      </c>
      <c r="AX13" s="16" t="s">
        <v>39467</v>
      </c>
      <c r="AY13" s="33">
        <f>IF(D6L1506C23=0,0,D6L1506C19/D6L1506C23)</f>
        <v>0</v>
      </c>
      <c r="AZ13" s="16" t="s">
        <v>39468</v>
      </c>
      <c r="BA13" s="33">
        <f>IF(D6L1506C5=0,0,D6L1506C19/D6L1506C5)</f>
        <v>0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0</v>
      </c>
      <c r="J14" s="16" t="s">
        <v>39491</v>
      </c>
      <c r="K14" s="21">
        <f>IF(FLOW_THRU_100PCT="Y",1,INDEX(VariabilityMatrix,D6L1507C1,D6L1507C9))</f>
        <v>0.59590198796625027</v>
      </c>
      <c r="L14" s="16" t="s">
        <v>39471</v>
      </c>
      <c r="M14" s="15">
        <f>IF(D6L1507C2&lt;&gt;0,D6L1507C2*D6L1507C4,D6L1507C3*D6L1507C4)</f>
        <v>0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</v>
      </c>
      <c r="R14" s="16" t="s">
        <v>39473</v>
      </c>
      <c r="S14" s="15">
        <f>D6L1507C5-D6L1507C7</f>
        <v>0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</v>
      </c>
      <c r="X14" s="16" t="s">
        <v>39475</v>
      </c>
      <c r="Y14" s="33">
        <f>D6L1507C7-D6L1507C10</f>
        <v>0</v>
      </c>
      <c r="Z14" s="16" t="s">
        <v>39476</v>
      </c>
      <c r="AA14" s="33">
        <f>CHOOSE(MIN(D6L1507C9,RUN_YEARS),B7L815C7,B7L815C16,B7L815C25,B7L815C34,B7L815C43)</f>
        <v>855</v>
      </c>
      <c r="AB14" s="16" t="s">
        <v>39477</v>
      </c>
      <c r="AC14" s="33">
        <f>IF(D6L1507C12=0,0,D6L1507C10/D6L1507C12)</f>
        <v>0</v>
      </c>
      <c r="AD14" s="16" t="s">
        <v>39478</v>
      </c>
      <c r="AE14" s="33">
        <f>IF(D6L1507C5=0,0,D6L1507C10/D6L1507C5)</f>
        <v>0</v>
      </c>
      <c r="AF14" s="16" t="s">
        <v>39479</v>
      </c>
      <c r="AG14" s="33">
        <f>CHOOSE(MIN(D6L1507C9,RUN_YEARS),B7L815C5,B7L815C14,B7L815C23,B7L815C32,B7L815C41)</f>
        <v>15.000662374729641</v>
      </c>
      <c r="AH14" s="16" t="s">
        <v>39480</v>
      </c>
      <c r="AI14" s="33">
        <f>IF(D6L1507C15=0,0,D6L1507C11/D6L1507C15)</f>
        <v>0</v>
      </c>
      <c r="AJ14" s="16" t="s">
        <v>39481</v>
      </c>
      <c r="AK14" s="33">
        <f>IF(D6L1507C5=0,0,D6L1507C11/D6L1507C5)</f>
        <v>0</v>
      </c>
      <c r="AL14" s="16" t="s">
        <v>39482</v>
      </c>
      <c r="AM14" s="33">
        <f>D6L1507C8*CHOOSE(MIN(D6L1507C9,RUN_YEARS),B7L815C4,B7L815C13,B7L815C22,B7L815C31,B7L815C40)</f>
        <v>0</v>
      </c>
      <c r="AN14" s="16" t="s">
        <v>39483</v>
      </c>
      <c r="AO14" s="33">
        <f>D6L1507C8-D6L1507C18</f>
        <v>0</v>
      </c>
      <c r="AP14" s="16" t="s">
        <v>39484</v>
      </c>
      <c r="AQ14" s="33">
        <f>CHOOSE(MIN(D6L1507C9,RUN_YEARS),B7L815C2,B7L815C11,B7L815C20,B7L815C29,B7L815C38)</f>
        <v>1.4553614512828761</v>
      </c>
      <c r="AR14" s="16" t="s">
        <v>39485</v>
      </c>
      <c r="AS14" s="33">
        <f>IF(D6L1507C20=0,0,D6L1507C18/D6L1507C20)</f>
        <v>0</v>
      </c>
      <c r="AT14" s="16" t="s">
        <v>39486</v>
      </c>
      <c r="AU14" s="33">
        <f>IF(D6L1507C5=0,0,D6L1507C18/D6L1507C5)</f>
        <v>0</v>
      </c>
      <c r="AV14" s="16" t="s">
        <v>39487</v>
      </c>
      <c r="AW14" s="33">
        <f>CHOOSE(MIN(D6L1507C9,RUN_YEARS),B7L815C1,B7L815C10,B7L815C19,B7L815C28,B7L815C37)</f>
        <v>7.1814832572235723</v>
      </c>
      <c r="AX14" s="16" t="s">
        <v>39488</v>
      </c>
      <c r="AY14" s="33">
        <f>IF(D6L1507C23=0,0,D6L1507C19/D6L1507C23)</f>
        <v>0</v>
      </c>
      <c r="AZ14" s="16" t="s">
        <v>39489</v>
      </c>
      <c r="BA14" s="33">
        <f>IF(D6L1507C5=0,0,D6L1507C19/D6L1507C5)</f>
        <v>0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0.59590198796625027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855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15.000662374729641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1.4553614512828761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7.1814832572235723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0.59590198796625027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855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15.000662374729641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1.4553614512828761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7.1814832572235723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0.59590198796625027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855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15.000662374729641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1.4553614512828761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7.1814832572235723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0.59590198796625027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855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15.000662374729641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1.4553614512828761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7.1814832572235723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0.59590198796625027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855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15.000662374729641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1.4553614512828761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7.1814832572235723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855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15.000662374729641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1.4553614512828761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7.1814832572235723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IF(FLOW_THRU_100PCT="Y",1,INDEX(VariabilityMatrix,D6L1514C1,D6L1514C9))</f>
        <v>0.59732288155061353</v>
      </c>
      <c r="L21" s="16" t="s">
        <v>39617</v>
      </c>
      <c r="M21" s="15">
        <f>IF(D6L1514C2&lt;&gt;0,D6L1514C2*D6L1514C4,D6L1514C3*D6L1514C4)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1207.1999999999998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128.4199398782894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1.9132022141789997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59.655446336052606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0</v>
      </c>
      <c r="J22" s="16" t="s">
        <v>39658</v>
      </c>
      <c r="K22" s="21">
        <f>IF(FLOW_THRU_100PCT="Y",1,INDEX(VariabilityMatrix,D6L1515C1,D6L1515C9))</f>
        <v>0.58746942841131988</v>
      </c>
      <c r="L22" s="16" t="s">
        <v>39638</v>
      </c>
      <c r="M22" s="15">
        <f>IF(D6L1515C2&lt;&gt;0,D6L1515C2*D6L1515C4,D6L1515C3*D6L1515C4)</f>
        <v>0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0</v>
      </c>
      <c r="R22" s="16" t="s">
        <v>39640</v>
      </c>
      <c r="S22" s="15">
        <f>D6L1515C5-D6L1515C7</f>
        <v>0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</v>
      </c>
      <c r="X22" s="16" t="s">
        <v>39642</v>
      </c>
      <c r="Y22" s="33">
        <f>D6L1515C7-D6L1515C10</f>
        <v>0</v>
      </c>
      <c r="Z22" s="16" t="s">
        <v>39643</v>
      </c>
      <c r="AA22" s="33">
        <f>CHOOSE(MIN(D6L1515C9,RUN_YEARS),B7L815C7,B7L815C16,B7L815C25,B7L815C34,B7L815C43)</f>
        <v>911.66666666666674</v>
      </c>
      <c r="AB22" s="16" t="s">
        <v>39644</v>
      </c>
      <c r="AC22" s="33">
        <f>IF(D6L1515C12=0,0,D6L1515C10/D6L1515C12)</f>
        <v>0</v>
      </c>
      <c r="AD22" s="16" t="s">
        <v>39645</v>
      </c>
      <c r="AE22" s="33">
        <f>IF(D6L1515C5=0,0,D6L1515C10/D6L1515C5)</f>
        <v>0</v>
      </c>
      <c r="AF22" s="16" t="s">
        <v>39646</v>
      </c>
      <c r="AG22" s="33">
        <f>CHOOSE(MIN(D6L1515C9,RUN_YEARS),B7L815C5,B7L815C14,B7L815C23,B7L815C32,B7L815C41)</f>
        <v>13.308770554631279</v>
      </c>
      <c r="AH22" s="16" t="s">
        <v>39647</v>
      </c>
      <c r="AI22" s="33">
        <f>IF(D6L1515C15=0,0,D6L1515C11/D6L1515C15)</f>
        <v>0</v>
      </c>
      <c r="AJ22" s="16" t="s">
        <v>39648</v>
      </c>
      <c r="AK22" s="33">
        <f>IF(D6L1515C5=0,0,D6L1515C11/D6L1515C5)</f>
        <v>0</v>
      </c>
      <c r="AL22" s="16" t="s">
        <v>39649</v>
      </c>
      <c r="AM22" s="33">
        <f>D6L1515C8*CHOOSE(MIN(D6L1515C9,RUN_YEARS),B7L815C4,B7L815C13,B7L815C22,B7L815C31,B7L815C40)</f>
        <v>0</v>
      </c>
      <c r="AN22" s="16" t="s">
        <v>39650</v>
      </c>
      <c r="AO22" s="33">
        <f>D6L1515C8-D6L1515C18</f>
        <v>0</v>
      </c>
      <c r="AP22" s="16" t="s">
        <v>39651</v>
      </c>
      <c r="AQ22" s="33">
        <f>CHOOSE(MIN(D6L1515C9,RUN_YEARS),B7L815C2,B7L815C11,B7L815C20,B7L815C29,B7L815C38)</f>
        <v>1.4708686529758592</v>
      </c>
      <c r="AR22" s="16" t="s">
        <v>39652</v>
      </c>
      <c r="AS22" s="33">
        <f>IF(D6L1515C20=0,0,D6L1515C18/D6L1515C20)</f>
        <v>0</v>
      </c>
      <c r="AT22" s="16" t="s">
        <v>39653</v>
      </c>
      <c r="AU22" s="33">
        <f>IF(D6L1515C5=0,0,D6L1515C18/D6L1515C5)</f>
        <v>0</v>
      </c>
      <c r="AV22" s="16" t="s">
        <v>39654</v>
      </c>
      <c r="AW22" s="33">
        <f>CHOOSE(MIN(D6L1515C9,RUN_YEARS),B7L815C1,B7L815C10,B7L815C19,B7L815C28,B7L815C37)</f>
        <v>6.3701864414481113</v>
      </c>
      <c r="AX22" s="16" t="s">
        <v>39655</v>
      </c>
      <c r="AY22" s="33">
        <f>IF(D6L1515C23=0,0,D6L1515C19/D6L1515C23)</f>
        <v>0</v>
      </c>
      <c r="AZ22" s="16" t="s">
        <v>39656</v>
      </c>
      <c r="BA22" s="33">
        <f>IF(D6L1515C5=0,0,D6L1515C19/D6L1515C5)</f>
        <v>0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0</v>
      </c>
      <c r="J23" s="16" t="s">
        <v>39679</v>
      </c>
      <c r="K23" s="21">
        <f>IF(FLOW_THRU_100PCT="Y",1,INDEX(VariabilityMatrix,D6L1516C1,D6L1516C9))</f>
        <v>0.24925544762966589</v>
      </c>
      <c r="L23" s="16" t="s">
        <v>39659</v>
      </c>
      <c r="M23" s="15">
        <f>IF(D6L1516C2&lt;&gt;0,D6L1516C2*D6L1516C4,D6L1516C3*D6L1516C4)</f>
        <v>0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</v>
      </c>
      <c r="R23" s="16" t="s">
        <v>39661</v>
      </c>
      <c r="S23" s="15">
        <f>D6L1516C5-D6L1516C7</f>
        <v>0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</v>
      </c>
      <c r="X23" s="16" t="s">
        <v>39663</v>
      </c>
      <c r="Y23" s="33">
        <f>D6L1516C7-D6L1516C10</f>
        <v>0</v>
      </c>
      <c r="Z23" s="16" t="s">
        <v>39664</v>
      </c>
      <c r="AA23" s="33">
        <f>CHOOSE(MIN(D6L1516C9,RUN_YEARS),B7L815C7,B7L815C16,B7L815C25,B7L815C34,B7L815C43)</f>
        <v>911.66666666666674</v>
      </c>
      <c r="AB23" s="16" t="s">
        <v>39665</v>
      </c>
      <c r="AC23" s="33">
        <f>IF(D6L1516C12=0,0,D6L1516C10/D6L1516C12)</f>
        <v>0</v>
      </c>
      <c r="AD23" s="16" t="s">
        <v>39666</v>
      </c>
      <c r="AE23" s="33">
        <f>IF(D6L1516C5=0,0,D6L1516C10/D6L1516C5)</f>
        <v>0</v>
      </c>
      <c r="AF23" s="16" t="s">
        <v>39667</v>
      </c>
      <c r="AG23" s="33">
        <f>CHOOSE(MIN(D6L1516C9,RUN_YEARS),B7L815C5,B7L815C14,B7L815C23,B7L815C32,B7L815C41)</f>
        <v>13.308770554631279</v>
      </c>
      <c r="AH23" s="16" t="s">
        <v>39668</v>
      </c>
      <c r="AI23" s="33">
        <f>IF(D6L1516C15=0,0,D6L1516C11/D6L1516C15)</f>
        <v>0</v>
      </c>
      <c r="AJ23" s="16" t="s">
        <v>39669</v>
      </c>
      <c r="AK23" s="33">
        <f>IF(D6L1516C5=0,0,D6L1516C11/D6L1516C5)</f>
        <v>0</v>
      </c>
      <c r="AL23" s="16" t="s">
        <v>39670</v>
      </c>
      <c r="AM23" s="33">
        <f>D6L1516C8*CHOOSE(MIN(D6L1516C9,RUN_YEARS),B7L815C4,B7L815C13,B7L815C22,B7L815C31,B7L815C40)</f>
        <v>0</v>
      </c>
      <c r="AN23" s="16" t="s">
        <v>39671</v>
      </c>
      <c r="AO23" s="33">
        <f>D6L1516C8-D6L1516C18</f>
        <v>0</v>
      </c>
      <c r="AP23" s="16" t="s">
        <v>39672</v>
      </c>
      <c r="AQ23" s="33">
        <f>CHOOSE(MIN(D6L1516C9,RUN_YEARS),B7L815C2,B7L815C11,B7L815C20,B7L815C29,B7L815C38)</f>
        <v>1.4708686529758592</v>
      </c>
      <c r="AR23" s="16" t="s">
        <v>39673</v>
      </c>
      <c r="AS23" s="33">
        <f>IF(D6L1516C20=0,0,D6L1516C18/D6L1516C20)</f>
        <v>0</v>
      </c>
      <c r="AT23" s="16" t="s">
        <v>39674</v>
      </c>
      <c r="AU23" s="33">
        <f>IF(D6L1516C5=0,0,D6L1516C18/D6L1516C5)</f>
        <v>0</v>
      </c>
      <c r="AV23" s="16" t="s">
        <v>39675</v>
      </c>
      <c r="AW23" s="33">
        <f>CHOOSE(MIN(D6L1516C9,RUN_YEARS),B7L815C1,B7L815C10,B7L815C19,B7L815C28,B7L815C37)</f>
        <v>6.3701864414481113</v>
      </c>
      <c r="AX23" s="16" t="s">
        <v>39676</v>
      </c>
      <c r="AY23" s="33">
        <f>IF(D6L1516C23=0,0,D6L1516C19/D6L1516C23)</f>
        <v>0</v>
      </c>
      <c r="AZ23" s="16" t="s">
        <v>39677</v>
      </c>
      <c r="BA23" s="33">
        <f>IF(D6L1516C5=0,0,D6L1516C19/D6L1516C5)</f>
        <v>0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911.66666666666674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13.308770554631279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1.4708686529758592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6.3701864414481113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0.24783281238833932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855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15.000662374729641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1.4553614512828761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7.1814832572235723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0</v>
      </c>
      <c r="J26" s="16" t="s">
        <v>39741</v>
      </c>
      <c r="K26" s="21">
        <f>IF(FLOW_THRU_100PCT="Y",1,INDEX(VariabilityMatrix,D6L1519C1,D6L1519C9))</f>
        <v>0.24925544762966589</v>
      </c>
      <c r="L26" s="16" t="s">
        <v>39721</v>
      </c>
      <c r="M26" s="15">
        <f>IF(D6L1519C2&lt;&gt;0,D6L1519C2*D6L1519C4,D6L1519C3*D6L1519C4)</f>
        <v>0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</v>
      </c>
      <c r="R26" s="16" t="s">
        <v>39723</v>
      </c>
      <c r="S26" s="15">
        <f>D6L1519C5-D6L1519C7</f>
        <v>0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</v>
      </c>
      <c r="X26" s="16" t="s">
        <v>39725</v>
      </c>
      <c r="Y26" s="33">
        <f>D6L1519C7-D6L1519C10</f>
        <v>0</v>
      </c>
      <c r="Z26" s="16" t="s">
        <v>39726</v>
      </c>
      <c r="AA26" s="33">
        <f>CHOOSE(MIN(D6L1519C9,RUN_YEARS),B7L815C7,B7L815C16,B7L815C25,B7L815C34,B7L815C43)</f>
        <v>911.66666666666674</v>
      </c>
      <c r="AB26" s="16" t="s">
        <v>39727</v>
      </c>
      <c r="AC26" s="33">
        <f>IF(D6L1519C12=0,0,D6L1519C10/D6L1519C12)</f>
        <v>0</v>
      </c>
      <c r="AD26" s="16" t="s">
        <v>39728</v>
      </c>
      <c r="AE26" s="33">
        <f>IF(D6L1519C5=0,0,D6L1519C10/D6L1519C5)</f>
        <v>0</v>
      </c>
      <c r="AF26" s="16" t="s">
        <v>39729</v>
      </c>
      <c r="AG26" s="33">
        <f>CHOOSE(MIN(D6L1519C9,RUN_YEARS),B7L815C5,B7L815C14,B7L815C23,B7L815C32,B7L815C41)</f>
        <v>13.308770554631279</v>
      </c>
      <c r="AH26" s="16" t="s">
        <v>39730</v>
      </c>
      <c r="AI26" s="33">
        <f>IF(D6L1519C15=0,0,D6L1519C11/D6L1519C15)</f>
        <v>0</v>
      </c>
      <c r="AJ26" s="16" t="s">
        <v>39731</v>
      </c>
      <c r="AK26" s="33">
        <f>IF(D6L1519C5=0,0,D6L1519C11/D6L1519C5)</f>
        <v>0</v>
      </c>
      <c r="AL26" s="16" t="s">
        <v>39732</v>
      </c>
      <c r="AM26" s="33">
        <f>D6L1519C8*CHOOSE(MIN(D6L1519C9,RUN_YEARS),B7L815C4,B7L815C13,B7L815C22,B7L815C31,B7L815C40)</f>
        <v>0</v>
      </c>
      <c r="AN26" s="16" t="s">
        <v>39733</v>
      </c>
      <c r="AO26" s="33">
        <f>D6L1519C8-D6L1519C18</f>
        <v>0</v>
      </c>
      <c r="AP26" s="16" t="s">
        <v>39734</v>
      </c>
      <c r="AQ26" s="33">
        <f>CHOOSE(MIN(D6L1519C9,RUN_YEARS),B7L815C2,B7L815C11,B7L815C20,B7L815C29,B7L815C38)</f>
        <v>1.4708686529758592</v>
      </c>
      <c r="AR26" s="16" t="s">
        <v>39735</v>
      </c>
      <c r="AS26" s="33">
        <f>IF(D6L1519C20=0,0,D6L1519C18/D6L1519C20)</f>
        <v>0</v>
      </c>
      <c r="AT26" s="16" t="s">
        <v>39736</v>
      </c>
      <c r="AU26" s="33">
        <f>IF(D6L1519C5=0,0,D6L1519C18/D6L1519C5)</f>
        <v>0</v>
      </c>
      <c r="AV26" s="16" t="s">
        <v>39737</v>
      </c>
      <c r="AW26" s="33">
        <f>CHOOSE(MIN(D6L1519C9,RUN_YEARS),B7L815C1,B7L815C10,B7L815C19,B7L815C28,B7L815C37)</f>
        <v>6.3701864414481113</v>
      </c>
      <c r="AX26" s="16" t="s">
        <v>39738</v>
      </c>
      <c r="AY26" s="33">
        <f>IF(D6L1519C23=0,0,D6L1519C19/D6L1519C23)</f>
        <v>0</v>
      </c>
      <c r="AZ26" s="16" t="s">
        <v>39739</v>
      </c>
      <c r="BA26" s="33">
        <f>IF(D6L1519C5=0,0,D6L1519C19/D6L1519C5)</f>
        <v>0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0</v>
      </c>
      <c r="J27" s="16" t="s">
        <v>39762</v>
      </c>
      <c r="K27" s="21">
        <f>IF(FLOW_THRU_100PCT="Y",1,INDEX(VariabilityMatrix,D6L1520C1,D6L1520C9))</f>
        <v>0.24783281238833932</v>
      </c>
      <c r="L27" s="16" t="s">
        <v>39742</v>
      </c>
      <c r="M27" s="15">
        <f>IF(D6L1520C2&lt;&gt;0,D6L1520C2*D6L1520C4,D6L1520C3*D6L1520C4)</f>
        <v>0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</v>
      </c>
      <c r="R27" s="16" t="s">
        <v>39744</v>
      </c>
      <c r="S27" s="15">
        <f>D6L1520C5-D6L1520C7</f>
        <v>0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</v>
      </c>
      <c r="X27" s="16" t="s">
        <v>39746</v>
      </c>
      <c r="Y27" s="33">
        <f>D6L1520C7-D6L1520C10</f>
        <v>0</v>
      </c>
      <c r="Z27" s="16" t="s">
        <v>39747</v>
      </c>
      <c r="AA27" s="33">
        <f>CHOOSE(MIN(D6L1520C9,RUN_YEARS),B7L815C7,B7L815C16,B7L815C25,B7L815C34,B7L815C43)</f>
        <v>855</v>
      </c>
      <c r="AB27" s="16" t="s">
        <v>39748</v>
      </c>
      <c r="AC27" s="33">
        <f>IF(D6L1520C12=0,0,D6L1520C10/D6L1520C12)</f>
        <v>0</v>
      </c>
      <c r="AD27" s="16" t="s">
        <v>39749</v>
      </c>
      <c r="AE27" s="33">
        <f>IF(D6L1520C5=0,0,D6L1520C10/D6L1520C5)</f>
        <v>0</v>
      </c>
      <c r="AF27" s="16" t="s">
        <v>39750</v>
      </c>
      <c r="AG27" s="33">
        <f>CHOOSE(MIN(D6L1520C9,RUN_YEARS),B7L815C5,B7L815C14,B7L815C23,B7L815C32,B7L815C41)</f>
        <v>15.000662374729641</v>
      </c>
      <c r="AH27" s="16" t="s">
        <v>39751</v>
      </c>
      <c r="AI27" s="33">
        <f>IF(D6L1520C15=0,0,D6L1520C11/D6L1520C15)</f>
        <v>0</v>
      </c>
      <c r="AJ27" s="16" t="s">
        <v>39752</v>
      </c>
      <c r="AK27" s="33">
        <f>IF(D6L1520C5=0,0,D6L1520C11/D6L1520C5)</f>
        <v>0</v>
      </c>
      <c r="AL27" s="16" t="s">
        <v>39753</v>
      </c>
      <c r="AM27" s="33">
        <f>D6L1520C8*CHOOSE(MIN(D6L1520C9,RUN_YEARS),B7L815C4,B7L815C13,B7L815C22,B7L815C31,B7L815C40)</f>
        <v>0</v>
      </c>
      <c r="AN27" s="16" t="s">
        <v>39754</v>
      </c>
      <c r="AO27" s="33">
        <f>D6L1520C8-D6L1520C18</f>
        <v>0</v>
      </c>
      <c r="AP27" s="16" t="s">
        <v>39755</v>
      </c>
      <c r="AQ27" s="33">
        <f>CHOOSE(MIN(D6L1520C9,RUN_YEARS),B7L815C2,B7L815C11,B7L815C20,B7L815C29,B7L815C38)</f>
        <v>1.4553614512828761</v>
      </c>
      <c r="AR27" s="16" t="s">
        <v>39756</v>
      </c>
      <c r="AS27" s="33">
        <f>IF(D6L1520C20=0,0,D6L1520C18/D6L1520C20)</f>
        <v>0</v>
      </c>
      <c r="AT27" s="16" t="s">
        <v>39757</v>
      </c>
      <c r="AU27" s="33">
        <f>IF(D6L1520C5=0,0,D6L1520C18/D6L1520C5)</f>
        <v>0</v>
      </c>
      <c r="AV27" s="16" t="s">
        <v>39758</v>
      </c>
      <c r="AW27" s="33">
        <f>CHOOSE(MIN(D6L1520C9,RUN_YEARS),B7L815C1,B7L815C10,B7L815C19,B7L815C28,B7L815C37)</f>
        <v>7.1814832572235723</v>
      </c>
      <c r="AX27" s="16" t="s">
        <v>39759</v>
      </c>
      <c r="AY27" s="33">
        <f>IF(D6L1520C23=0,0,D6L1520C19/D6L1520C23)</f>
        <v>0</v>
      </c>
      <c r="AZ27" s="16" t="s">
        <v>39760</v>
      </c>
      <c r="BA27" s="33">
        <f>IF(D6L1520C5=0,0,D6L1520C19/D6L1520C5)</f>
        <v>0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0.24783281238833932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855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15.000662374729641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1.4553614512828761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7.1814832572235723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0.24783281238833932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855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15.000662374729641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1.4553614512828761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7.1814832572235723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0.24783281238833932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855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15.000662374729641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1.4553614512828761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7.1814832572235723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0.24783281238833932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855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15.000662374729641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1.4553614512828761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7.1814832572235723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0.24783281238833932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855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15.000662374729641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1.4553614512828761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7.1814832572235723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855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15.000662374729641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1.4553614512828761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7.1814832572235723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0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0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</v>
      </c>
      <c r="R34" s="16" t="s">
        <v>39890</v>
      </c>
      <c r="S34" s="15">
        <f>D6L1527C5-D6L1527C7</f>
        <v>0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</v>
      </c>
      <c r="X34" s="16" t="s">
        <v>39892</v>
      </c>
      <c r="Y34" s="33">
        <f>D6L1527C7-D6L1527C10</f>
        <v>0</v>
      </c>
      <c r="Z34" s="16" t="s">
        <v>39893</v>
      </c>
      <c r="AA34" s="33">
        <f>CHOOSE(MIN(D6L1527C9,RUN_YEARS),B7L815C7,B7L815C16,B7L815C25,B7L815C34,B7L815C43)</f>
        <v>911.66666666666674</v>
      </c>
      <c r="AB34" s="16" t="s">
        <v>39894</v>
      </c>
      <c r="AC34" s="33">
        <f>IF(D6L1527C12=0,0,D6L1527C10/D6L1527C12)</f>
        <v>0</v>
      </c>
      <c r="AD34" s="16" t="s">
        <v>39895</v>
      </c>
      <c r="AE34" s="33">
        <f>IF(D6L1527C5=0,0,D6L1527C10/D6L1527C5)</f>
        <v>0</v>
      </c>
      <c r="AF34" s="16" t="s">
        <v>39896</v>
      </c>
      <c r="AG34" s="33">
        <f>CHOOSE(MIN(D6L1527C9,RUN_YEARS),B7L815C5,B7L815C14,B7L815C23,B7L815C32,B7L815C41)</f>
        <v>13.308770554631279</v>
      </c>
      <c r="AH34" s="16" t="s">
        <v>39897</v>
      </c>
      <c r="AI34" s="33">
        <f>IF(D6L1527C15=0,0,D6L1527C11/D6L1527C15)</f>
        <v>0</v>
      </c>
      <c r="AJ34" s="16" t="s">
        <v>39898</v>
      </c>
      <c r="AK34" s="33">
        <f>IF(D6L1527C5=0,0,D6L1527C11/D6L1527C5)</f>
        <v>0</v>
      </c>
      <c r="AL34" s="16" t="s">
        <v>39899</v>
      </c>
      <c r="AM34" s="33">
        <f>D6L1527C8*CHOOSE(MIN(D6L1527C9,RUN_YEARS),B7L815C4,B7L815C13,B7L815C22,B7L815C31,B7L815C40)</f>
        <v>0</v>
      </c>
      <c r="AN34" s="16" t="s">
        <v>39900</v>
      </c>
      <c r="AO34" s="33">
        <f>D6L1527C8-D6L1527C18</f>
        <v>0</v>
      </c>
      <c r="AP34" s="16" t="s">
        <v>39901</v>
      </c>
      <c r="AQ34" s="33">
        <f>CHOOSE(MIN(D6L1527C9,RUN_YEARS),B7L815C2,B7L815C11,B7L815C20,B7L815C29,B7L815C38)</f>
        <v>1.4708686529758592</v>
      </c>
      <c r="AR34" s="16" t="s">
        <v>39902</v>
      </c>
      <c r="AS34" s="33">
        <f>IF(D6L1527C20=0,0,D6L1527C18/D6L1527C20)</f>
        <v>0</v>
      </c>
      <c r="AT34" s="16" t="s">
        <v>39903</v>
      </c>
      <c r="AU34" s="33">
        <f>IF(D6L1527C5=0,0,D6L1527C18/D6L1527C5)</f>
        <v>0</v>
      </c>
      <c r="AV34" s="16" t="s">
        <v>39904</v>
      </c>
      <c r="AW34" s="33">
        <f>CHOOSE(MIN(D6L1527C9,RUN_YEARS),B7L815C1,B7L815C10,B7L815C19,B7L815C28,B7L815C37)</f>
        <v>6.3701864414481113</v>
      </c>
      <c r="AX34" s="16" t="s">
        <v>39905</v>
      </c>
      <c r="AY34" s="33">
        <f>IF(D6L1527C23=0,0,D6L1527C19/D6L1527C23)</f>
        <v>0</v>
      </c>
      <c r="AZ34" s="16" t="s">
        <v>39906</v>
      </c>
      <c r="BA34" s="33">
        <f>IF(D6L1527C5=0,0,D6L1527C19/D6L1527C5)</f>
        <v>0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0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0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0</v>
      </c>
      <c r="R35" s="16" t="s">
        <v>39910</v>
      </c>
      <c r="S35" s="15">
        <f>SUM(D6L1501C8:D6L1527C8)-2*SUM(D6L1509C8,D6L1511C8,D6L1522C8,D6L1524C8,D6L1527C8)</f>
        <v>0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0</v>
      </c>
      <c r="X35" s="16" t="s">
        <v>39912</v>
      </c>
      <c r="Y35" s="33">
        <f>SUM(D6L1501C11:D6L1527C11)-2*SUM(D6L1509C11,D6L1511C11,D6L1522C11,D6L1524C11,D6L1527C11)</f>
        <v>0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</v>
      </c>
      <c r="AD35" s="16" t="s">
        <v>39914</v>
      </c>
      <c r="AE35" s="33">
        <f>IF(D6L1528C5=0,0,D6L1528C10/D6L1528C5)</f>
        <v>0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</v>
      </c>
      <c r="AJ35" s="16" t="s">
        <v>39916</v>
      </c>
      <c r="AK35" s="33">
        <f>IF(D6L1528C5=0,0,D6L1528C11/D6L1528C5)</f>
        <v>0</v>
      </c>
      <c r="AL35" s="16" t="s">
        <v>39917</v>
      </c>
      <c r="AM35" s="33">
        <f>SUM(D6L1501C18:D6L1527C18)-2*SUM(D6L1509C18,D6L1511C18,D6L1522C18,D6L1524C18,D6L1527C18)</f>
        <v>0</v>
      </c>
      <c r="AN35" s="16" t="s">
        <v>39918</v>
      </c>
      <c r="AO35" s="33">
        <f>SUM(D6L1501C19:D6L1527C19)-2*SUM(D6L1509C19,D6L1511C19,D6L1522C19,D6L1524C19,D6L1527C19)</f>
        <v>0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0</v>
      </c>
      <c r="AT35" s="16" t="s">
        <v>39920</v>
      </c>
      <c r="AU35" s="33">
        <f>IF(D6L1528C5=0,0,D6L1528C18/D6L1528C5)</f>
        <v>0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0</v>
      </c>
      <c r="AZ35" s="16" t="s">
        <v>39922</v>
      </c>
      <c r="BA35" s="33">
        <f>IF(D6L1528C5=0,0,D6L1528C19/D6L1528C5)</f>
        <v>0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0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</v>
      </c>
      <c r="R36" s="16" t="s">
        <v>39927</v>
      </c>
      <c r="S36" s="15">
        <f>D6L1529C5-D6L1529C7</f>
        <v>0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</v>
      </c>
      <c r="X36" s="16" t="s">
        <v>39929</v>
      </c>
      <c r="Y36" s="33">
        <f>D6L1529C7-D6L1529C10</f>
        <v>0</v>
      </c>
      <c r="Z36" s="16" t="s">
        <v>39930</v>
      </c>
      <c r="AA36" s="33">
        <f>CHOOSE(MIN(D6L1529C9,RUN_YEARS),B7L815C7,B7L815C16,B7L815C25,B7L815C34,B7L815C43)</f>
        <v>855</v>
      </c>
      <c r="AB36" s="16" t="s">
        <v>39931</v>
      </c>
      <c r="AC36" s="33">
        <f>IF(D6L1529C12=0,0,D6L1529C10/D6L1529C12)</f>
        <v>0</v>
      </c>
      <c r="AD36" s="16" t="s">
        <v>39932</v>
      </c>
      <c r="AE36" s="33">
        <f>IF(D6L1529C5=0,0,D6L1529C10/D6L1529C5)</f>
        <v>0</v>
      </c>
      <c r="AF36" s="16" t="s">
        <v>39933</v>
      </c>
      <c r="AG36" s="33">
        <f>CHOOSE(MIN(D6L1529C9,RUN_YEARS),B7L815C5,B7L815C14,B7L815C23,B7L815C32,B7L815C41)</f>
        <v>15.000662374729641</v>
      </c>
      <c r="AH36" s="16" t="s">
        <v>39934</v>
      </c>
      <c r="AI36" s="33">
        <f>IF(D6L1529C15=0,0,D6L1529C11/D6L1529C15)</f>
        <v>0</v>
      </c>
      <c r="AJ36" s="16" t="s">
        <v>39935</v>
      </c>
      <c r="AK36" s="33">
        <f>IF(D6L1529C5=0,0,D6L1529C11/D6L1529C5)</f>
        <v>0</v>
      </c>
      <c r="AL36" s="16" t="s">
        <v>39936</v>
      </c>
      <c r="AM36" s="33">
        <f>D6L1529C8*CHOOSE(MIN(D6L1529C9,RUN_YEARS),B7L815C4,B7L815C13,B7L815C22,B7L815C31,B7L815C40)</f>
        <v>0</v>
      </c>
      <c r="AN36" s="16" t="s">
        <v>39937</v>
      </c>
      <c r="AO36" s="33">
        <f>D6L1529C8-D6L1529C18</f>
        <v>0</v>
      </c>
      <c r="AP36" s="16" t="s">
        <v>39938</v>
      </c>
      <c r="AQ36" s="33">
        <f>CHOOSE(MIN(D6L1529C9,RUN_YEARS),B7L815C2,B7L815C11,B7L815C20,B7L815C29,B7L815C38)</f>
        <v>1.4553614512828761</v>
      </c>
      <c r="AR36" s="16" t="s">
        <v>39939</v>
      </c>
      <c r="AS36" s="33">
        <f>IF(D6L1529C20=0,0,D6L1529C18/D6L1529C20)</f>
        <v>0</v>
      </c>
      <c r="AT36" s="16" t="s">
        <v>39940</v>
      </c>
      <c r="AU36" s="33">
        <f>IF(D6L1529C5=0,0,D6L1529C18/D6L1529C5)</f>
        <v>0</v>
      </c>
      <c r="AV36" s="16" t="s">
        <v>39941</v>
      </c>
      <c r="AW36" s="33">
        <f>CHOOSE(MIN(D6L1529C9,RUN_YEARS),B7L815C1,B7L815C10,B7L815C19,B7L815C28,B7L815C37)</f>
        <v>7.1814832572235723</v>
      </c>
      <c r="AX36" s="16" t="s">
        <v>39942</v>
      </c>
      <c r="AY36" s="33">
        <f>IF(D6L1529C23=0,0,D6L1529C19/D6L1529C23)</f>
        <v>0</v>
      </c>
      <c r="AZ36" s="16" t="s">
        <v>39943</v>
      </c>
      <c r="BA36" s="33">
        <f>IF(D6L1529C5=0,0,D6L1529C19/D6L1529C5)</f>
        <v>0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855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15.000662374729641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1.4553614512828761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7.1814832572235723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0.20382275780551792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0.10191137890275896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5.0955689451379481E-2</v>
      </c>
      <c r="R38" s="16" t="s">
        <v>39967</v>
      </c>
      <c r="S38" s="15">
        <f>D6L1531C5-D6L1531C7</f>
        <v>5.0955689451379481E-2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4.8732696369946683E-2</v>
      </c>
      <c r="X38" s="16" t="s">
        <v>39969</v>
      </c>
      <c r="Y38" s="33">
        <f>D6L1531C7-D6L1531C10</f>
        <v>2.2229930814327975E-3</v>
      </c>
      <c r="Z38" s="16" t="s">
        <v>39970</v>
      </c>
      <c r="AA38" s="33">
        <f>CHOOSE(MIN(D6L1531C9,RUN_YEARS),B7L815C7,B7L815C16,B7L815C25,B7L815C34,B7L815C43)</f>
        <v>855</v>
      </c>
      <c r="AB38" s="16" t="s">
        <v>39971</v>
      </c>
      <c r="AC38" s="33">
        <f>IF(D6L1531C12=0,0,D6L1531C10/D6L1531C12)</f>
        <v>5.6997305695844076E-5</v>
      </c>
      <c r="AD38" s="16" t="s">
        <v>39972</v>
      </c>
      <c r="AE38" s="33">
        <f>IF(D6L1531C5=0,0,D6L1531C10/D6L1531C5)</f>
        <v>0.47818699829825756</v>
      </c>
      <c r="AF38" s="16" t="s">
        <v>39973</v>
      </c>
      <c r="AG38" s="33">
        <f>CHOOSE(MIN(D6L1531C9,RUN_YEARS),B7L815C5,B7L815C14,B7L815C23,B7L815C32,B7L815C41)</f>
        <v>15.000662374729641</v>
      </c>
      <c r="AH38" s="16" t="s">
        <v>39974</v>
      </c>
      <c r="AI38" s="33">
        <f>IF(D6L1531C15=0,0,D6L1531C11/D6L1531C15)</f>
        <v>1.4819299480919507E-4</v>
      </c>
      <c r="AJ38" s="16" t="s">
        <v>39975</v>
      </c>
      <c r="AK38" s="33">
        <f>IF(D6L1531C5=0,0,D6L1531C11/D6L1531C5)</f>
        <v>2.1813001701742416E-2</v>
      </c>
      <c r="AL38" s="16" t="s">
        <v>39976</v>
      </c>
      <c r="AM38" s="33">
        <f>D6L1531C8*CHOOSE(MIN(D6L1531C9,RUN_YEARS),B7L815C4,B7L815C13,B7L815C22,B7L815C31,B7L815C40)</f>
        <v>8.5863470577443469E-3</v>
      </c>
      <c r="AN38" s="16" t="s">
        <v>39977</v>
      </c>
      <c r="AO38" s="33">
        <f>D6L1531C8-D6L1531C18</f>
        <v>4.2369342393635136E-2</v>
      </c>
      <c r="AP38" s="16" t="s">
        <v>39978</v>
      </c>
      <c r="AQ38" s="33">
        <f>CHOOSE(MIN(D6L1531C9,RUN_YEARS),B7L815C2,B7L815C11,B7L815C20,B7L815C29,B7L815C38)</f>
        <v>1.4553614512828761</v>
      </c>
      <c r="AR38" s="16" t="s">
        <v>39979</v>
      </c>
      <c r="AS38" s="33">
        <f>IF(D6L1531C20=0,0,D6L1531C18/D6L1531C20)</f>
        <v>5.8998038254865345E-3</v>
      </c>
      <c r="AT38" s="16" t="s">
        <v>39980</v>
      </c>
      <c r="AU38" s="33">
        <f>IF(D6L1531C5=0,0,D6L1531C18/D6L1531C5)</f>
        <v>8.4253075075524236E-2</v>
      </c>
      <c r="AV38" s="16" t="s">
        <v>39981</v>
      </c>
      <c r="AW38" s="33">
        <f>CHOOSE(MIN(D6L1531C9,RUN_YEARS),B7L815C1,B7L815C10,B7L815C19,B7L815C28,B7L815C37)</f>
        <v>7.1814832572235723</v>
      </c>
      <c r="AX38" s="16" t="s">
        <v>39982</v>
      </c>
      <c r="AY38" s="33">
        <f>IF(D6L1531C23=0,0,D6L1531C19/D6L1531C23)</f>
        <v>5.8998038254865354E-3</v>
      </c>
      <c r="AZ38" s="16" t="s">
        <v>39983</v>
      </c>
      <c r="BA38" s="33">
        <f>IF(D6L1531C5=0,0,D6L1531C19/D6L1531C5)</f>
        <v>0.41574692492447579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855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15.000662374729641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1.4553614512828761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7.1814832572235723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20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20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8</v>
      </c>
      <c r="R40" s="16" t="s">
        <v>40008</v>
      </c>
      <c r="S40" s="15">
        <f>D6L1533C5-D6L1533C7</f>
        <v>12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7.6509919727721218</v>
      </c>
      <c r="X40" s="16" t="s">
        <v>40010</v>
      </c>
      <c r="Y40" s="33">
        <f>D6L1533C7-D6L1533C10</f>
        <v>0.34900802722787816</v>
      </c>
      <c r="Z40" s="16" t="s">
        <v>40011</v>
      </c>
      <c r="AA40" s="33">
        <f>CHOOSE(MIN(D6L1533C9,RUN_YEARS),B7L815C7,B7L815C16,B7L815C25,B7L815C34,B7L815C43)</f>
        <v>855</v>
      </c>
      <c r="AB40" s="16" t="s">
        <v>40012</v>
      </c>
      <c r="AC40" s="33">
        <f>IF(D6L1533C12=0,0,D6L1533C10/D6L1533C12)</f>
        <v>8.9485286231252882E-3</v>
      </c>
      <c r="AD40" s="16" t="s">
        <v>40013</v>
      </c>
      <c r="AE40" s="33">
        <f>IF(D6L1533C5=0,0,D6L1533C10/D6L1533C5)</f>
        <v>0.3825495986386061</v>
      </c>
      <c r="AF40" s="16" t="s">
        <v>40014</v>
      </c>
      <c r="AG40" s="33">
        <f>CHOOSE(MIN(D6L1533C9,RUN_YEARS),B7L815C5,B7L815C14,B7L815C23,B7L815C32,B7L815C41)</f>
        <v>15.000662374729641</v>
      </c>
      <c r="AH40" s="16" t="s">
        <v>40015</v>
      </c>
      <c r="AI40" s="33">
        <f>IF(D6L1533C15=0,0,D6L1533C11/D6L1533C15)</f>
        <v>2.3266174420125789E-2</v>
      </c>
      <c r="AJ40" s="16" t="s">
        <v>40016</v>
      </c>
      <c r="AK40" s="33">
        <f>IF(D6L1533C5=0,0,D6L1533C11/D6L1533C5)</f>
        <v>1.7450401361393909E-2</v>
      </c>
      <c r="AL40" s="16" t="s">
        <v>40017</v>
      </c>
      <c r="AM40" s="33">
        <f>D6L1533C8*CHOOSE(MIN(D6L1533C9,RUN_YEARS),B7L815C4,B7L815C13,B7L815C22,B7L815C31,B7L815C40)</f>
        <v>2.0220738018125815</v>
      </c>
      <c r="AN40" s="16" t="s">
        <v>40018</v>
      </c>
      <c r="AO40" s="33">
        <f>D6L1533C8-D6L1533C18</f>
        <v>9.9779261981874185</v>
      </c>
      <c r="AP40" s="16" t="s">
        <v>40019</v>
      </c>
      <c r="AQ40" s="33">
        <f>CHOOSE(MIN(D6L1533C9,RUN_YEARS),B7L815C2,B7L815C11,B7L815C20,B7L815C29,B7L815C38)</f>
        <v>1.4553614512828761</v>
      </c>
      <c r="AR40" s="16" t="s">
        <v>40020</v>
      </c>
      <c r="AS40" s="33">
        <f>IF(D6L1533C20=0,0,D6L1533C18/D6L1533C20)</f>
        <v>1.3893962905436021</v>
      </c>
      <c r="AT40" s="16" t="s">
        <v>40021</v>
      </c>
      <c r="AU40" s="33">
        <f>IF(D6L1533C5=0,0,D6L1533C18/D6L1533C5)</f>
        <v>0.10110369009062907</v>
      </c>
      <c r="AV40" s="16" t="s">
        <v>40022</v>
      </c>
      <c r="AW40" s="33">
        <f>CHOOSE(MIN(D6L1533C9,RUN_YEARS),B7L815C1,B7L815C10,B7L815C19,B7L815C28,B7L815C37)</f>
        <v>7.1814832572235723</v>
      </c>
      <c r="AX40" s="16" t="s">
        <v>40023</v>
      </c>
      <c r="AY40" s="33">
        <f>IF(D6L1533C23=0,0,D6L1533C19/D6L1533C23)</f>
        <v>1.3893962905436024</v>
      </c>
      <c r="AZ40" s="16" t="s">
        <v>40024</v>
      </c>
      <c r="BA40" s="33">
        <f>IF(D6L1533C5=0,0,D6L1533C19/D6L1533C5)</f>
        <v>0.49889630990937095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829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829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829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855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15.000662374729641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139.69159847521919</v>
      </c>
      <c r="AN41" s="16" t="s">
        <v>40037</v>
      </c>
      <c r="AO41" s="33">
        <f>D6L1534C8-D6L1534C18</f>
        <v>689.30840152478083</v>
      </c>
      <c r="AP41" s="16" t="s">
        <v>40038</v>
      </c>
      <c r="AQ41" s="33">
        <f>CHOOSE(MIN(D6L1534C9,RUN_YEARS),B7L815C2,B7L815C11,B7L815C20,B7L815C29,B7L815C38)</f>
        <v>1.4553614512828761</v>
      </c>
      <c r="AR41" s="16" t="s">
        <v>40039</v>
      </c>
      <c r="AS41" s="33">
        <f>IF(D6L1534C20=0,0,D6L1534C18/D6L1534C20)</f>
        <v>95.984127071720536</v>
      </c>
      <c r="AT41" s="16" t="s">
        <v>40040</v>
      </c>
      <c r="AU41" s="33">
        <f>IF(D6L1534C5=0,0,D6L1534C18/D6L1534C5)</f>
        <v>0.16850615015104847</v>
      </c>
      <c r="AV41" s="16" t="s">
        <v>40041</v>
      </c>
      <c r="AW41" s="33">
        <f>CHOOSE(MIN(D6L1534C9,RUN_YEARS),B7L815C1,B7L815C10,B7L815C19,B7L815C28,B7L815C37)</f>
        <v>7.1814832572235723</v>
      </c>
      <c r="AX41" s="16" t="s">
        <v>40042</v>
      </c>
      <c r="AY41" s="33">
        <f>IF(D6L1534C23=0,0,D6L1534C19/D6L1534C23)</f>
        <v>95.984127071720536</v>
      </c>
      <c r="AZ41" s="16" t="s">
        <v>40043</v>
      </c>
      <c r="BA41" s="33">
        <f>IF(D6L1534C5=0,0,D6L1534C19/D6L1534C5)</f>
        <v>0.83149384984895158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26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26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26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24.865723911509395</v>
      </c>
      <c r="X42" s="16" t="s">
        <v>40050</v>
      </c>
      <c r="Y42" s="33">
        <f>D6L1535C7-D6L1535C10</f>
        <v>1.1342760884906049</v>
      </c>
      <c r="Z42" s="16" t="s">
        <v>40051</v>
      </c>
      <c r="AA42" s="33">
        <f>CHOOSE(MIN(D6L1535C9,RUN_YEARS),B7L815C7,B7L815C16,B7L815C25,B7L815C34,B7L815C43)</f>
        <v>855</v>
      </c>
      <c r="AB42" s="16" t="s">
        <v>40052</v>
      </c>
      <c r="AC42" s="33">
        <f>IF(D6L1535C12=0,0,D6L1535C10/D6L1535C12)</f>
        <v>2.9082718025157186E-2</v>
      </c>
      <c r="AD42" s="16" t="s">
        <v>40053</v>
      </c>
      <c r="AE42" s="33">
        <f>IF(D6L1535C5=0,0,D6L1535C10/D6L1535C5)</f>
        <v>0.95637399659651523</v>
      </c>
      <c r="AF42" s="16" t="s">
        <v>40054</v>
      </c>
      <c r="AG42" s="33">
        <f>CHOOSE(MIN(D6L1535C9,RUN_YEARS),B7L815C5,B7L815C14,B7L815C23,B7L815C32,B7L815C41)</f>
        <v>15.000662374729641</v>
      </c>
      <c r="AH42" s="16" t="s">
        <v>40055</v>
      </c>
      <c r="AI42" s="33">
        <f>IF(D6L1535C15=0,0,D6L1535C11/D6L1535C15)</f>
        <v>7.5615066865408878E-2</v>
      </c>
      <c r="AJ42" s="16" t="s">
        <v>40056</v>
      </c>
      <c r="AK42" s="33">
        <f>IF(D6L1535C5=0,0,D6L1535C11/D6L1535C5)</f>
        <v>4.3626003403484805E-2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1.4553614512828761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7.1814832572235723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136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136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136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855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15.000662374729641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22.916836420542591</v>
      </c>
      <c r="AN43" s="16" t="s">
        <v>40078</v>
      </c>
      <c r="AO43" s="33">
        <f>D6L1536C8-D6L1536C18</f>
        <v>113.08316357945741</v>
      </c>
      <c r="AP43" s="16" t="s">
        <v>40079</v>
      </c>
      <c r="AQ43" s="33">
        <f>CHOOSE(MIN(D6L1536C9,RUN_YEARS),B7L815C2,B7L815C11,B7L815C20,B7L815C29,B7L815C38)</f>
        <v>1.4553614512828761</v>
      </c>
      <c r="AR43" s="16" t="s">
        <v>40080</v>
      </c>
      <c r="AS43" s="33">
        <f>IF(D6L1536C20=0,0,D6L1536C18/D6L1536C20)</f>
        <v>15.746491292827493</v>
      </c>
      <c r="AT43" s="16" t="s">
        <v>40081</v>
      </c>
      <c r="AU43" s="33">
        <f>IF(D6L1536C5=0,0,D6L1536C18/D6L1536C5)</f>
        <v>0.16850615015104847</v>
      </c>
      <c r="AV43" s="16" t="s">
        <v>40082</v>
      </c>
      <c r="AW43" s="33">
        <f>CHOOSE(MIN(D6L1536C9,RUN_YEARS),B7L815C1,B7L815C10,B7L815C19,B7L815C28,B7L815C37)</f>
        <v>7.1814832572235723</v>
      </c>
      <c r="AX43" s="16" t="s">
        <v>40083</v>
      </c>
      <c r="AY43" s="33">
        <f>IF(D6L1536C23=0,0,D6L1536C19/D6L1536C23)</f>
        <v>15.746491292827493</v>
      </c>
      <c r="AZ43" s="16" t="s">
        <v>40084</v>
      </c>
      <c r="BA43" s="33">
        <f>IF(D6L1536C5=0,0,D6L1536C19/D6L1536C5)</f>
        <v>0.83149384984895147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1011.2038227578055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1011.1019113789027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34.050955689451378</v>
      </c>
      <c r="R44" s="16" t="s">
        <v>40088</v>
      </c>
      <c r="S44" s="15">
        <f>SUM(D6L1529C8:D6L1536C8)</f>
        <v>977.05095568945137</v>
      </c>
      <c r="U44" s="21" t="str">
        <f>NULL_VALUE</f>
        <v>n/a</v>
      </c>
      <c r="V44" s="16" t="s">
        <v>40089</v>
      </c>
      <c r="W44" s="33">
        <f>SUM(D6L1529C10:D6L1536C10)</f>
        <v>32.565448580651463</v>
      </c>
      <c r="X44" s="16" t="s">
        <v>40090</v>
      </c>
      <c r="Y44" s="33">
        <f>SUM(D6L1529C11:D6L1536C11)</f>
        <v>1.4855071087999159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3.8088243953978321E-2</v>
      </c>
      <c r="AD44" s="16" t="s">
        <v>40092</v>
      </c>
      <c r="AE44" s="33">
        <f>IF(D6L1537C5=0,0,D6L1537C10/D6L1537C5)</f>
        <v>3.2207879556117078E-2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9.9029434280343859E-2</v>
      </c>
      <c r="AJ44" s="16" t="s">
        <v>40094</v>
      </c>
      <c r="AK44" s="33">
        <f>IF(D6L1537C5=0,0,D6L1537C11/D6L1537C5)</f>
        <v>1.4691962225390684E-3</v>
      </c>
      <c r="AL44" s="16" t="s">
        <v>40095</v>
      </c>
      <c r="AM44" s="33">
        <f>SUM(D6L1529C18:D6L1536C18)</f>
        <v>164.63909504463211</v>
      </c>
      <c r="AN44" s="16" t="s">
        <v>40096</v>
      </c>
      <c r="AO44" s="33">
        <f>SUM(D6L1529C19:D6L1536C19)</f>
        <v>812.41186064481928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113.12591445891712</v>
      </c>
      <c r="AT44" s="16" t="s">
        <v>40098</v>
      </c>
      <c r="AU44" s="33">
        <f>IF(D6L1537C5=0,0,D6L1537C18/D6L1537C5)</f>
        <v>0.16283135576324201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113.12591445891712</v>
      </c>
      <c r="AZ44" s="16" t="s">
        <v>40100</v>
      </c>
      <c r="BA44" s="33">
        <f>IF(D6L1537C5=0,0,D6L1537C19/D6L1537C5)</f>
        <v>0.80349156845810188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0.70725986927978968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0.35362993463989484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0.17681496731994742</v>
      </c>
      <c r="R45" s="16" t="s">
        <v>40105</v>
      </c>
      <c r="S45" s="15">
        <f>D6L1538C5-D6L1538C7</f>
        <v>0.17681496731994742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0.16910123695386034</v>
      </c>
      <c r="X45" s="16" t="s">
        <v>40107</v>
      </c>
      <c r="Y45" s="33">
        <f>D6L1538C7-D6L1538C10</f>
        <v>7.7137303660870793E-3</v>
      </c>
      <c r="Z45" s="16" t="s">
        <v>40108</v>
      </c>
      <c r="AA45" s="33">
        <f>CHOOSE(MIN(D6L1538C9,RUN_YEARS),B7L815C7,B7L815C16,B7L815C25,B7L815C34,B7L815C43)</f>
        <v>855</v>
      </c>
      <c r="AB45" s="16" t="s">
        <v>40109</v>
      </c>
      <c r="AC45" s="33">
        <f>IF(D6L1538C12=0,0,D6L1538C10/D6L1538C12)</f>
        <v>1.9777922450743898E-4</v>
      </c>
      <c r="AD45" s="16" t="s">
        <v>40110</v>
      </c>
      <c r="AE45" s="33">
        <f>IF(D6L1538C5=0,0,D6L1538C10/D6L1538C5)</f>
        <v>0.47818699829825762</v>
      </c>
      <c r="AF45" s="16" t="s">
        <v>40111</v>
      </c>
      <c r="AG45" s="33">
        <f>CHOOSE(MIN(D6L1538C9,RUN_YEARS),B7L815C5,B7L815C14,B7L815C23,B7L815C32,B7L815C41)</f>
        <v>15.000662374729641</v>
      </c>
      <c r="AH45" s="16" t="s">
        <v>40112</v>
      </c>
      <c r="AI45" s="33">
        <f>IF(D6L1538C15=0,0,D6L1538C11/D6L1538C15)</f>
        <v>5.1422598371934263E-4</v>
      </c>
      <c r="AJ45" s="16" t="s">
        <v>40113</v>
      </c>
      <c r="AK45" s="33">
        <f>IF(D6L1538C5=0,0,D6L1538C11/D6L1538C5)</f>
        <v>2.1813001701742399E-2</v>
      </c>
      <c r="AL45" s="16" t="s">
        <v>40114</v>
      </c>
      <c r="AM45" s="33">
        <f>D6L1538C8*CHOOSE(MIN(D6L1538C9,RUN_YEARS),B7L815C4,B7L815C13,B7L815C22,B7L815C31,B7L815C40)</f>
        <v>2.9794409432167789E-2</v>
      </c>
      <c r="AN45" s="16" t="s">
        <v>40115</v>
      </c>
      <c r="AO45" s="33">
        <f>D6L1538C8-D6L1538C18</f>
        <v>0.14702055788777962</v>
      </c>
      <c r="AP45" s="16" t="s">
        <v>40116</v>
      </c>
      <c r="AQ45" s="33">
        <f>CHOOSE(MIN(D6L1538C9,RUN_YEARS),B7L815C2,B7L815C11,B7L815C20,B7L815C29,B7L815C38)</f>
        <v>1.4553614512828761</v>
      </c>
      <c r="AR45" s="16" t="s">
        <v>40117</v>
      </c>
      <c r="AS45" s="33">
        <f>IF(D6L1538C20=0,0,D6L1538C18/D6L1538C20)</f>
        <v>2.0472171642243603E-2</v>
      </c>
      <c r="AT45" s="16" t="s">
        <v>40118</v>
      </c>
      <c r="AU45" s="33">
        <f>IF(D6L1538C5=0,0,D6L1538C18/D6L1538C5)</f>
        <v>8.4253075075524236E-2</v>
      </c>
      <c r="AV45" s="16" t="s">
        <v>40119</v>
      </c>
      <c r="AW45" s="33">
        <f>CHOOSE(MIN(D6L1538C9,RUN_YEARS),B7L815C1,B7L815C10,B7L815C19,B7L815C28,B7L815C37)</f>
        <v>7.1814832572235723</v>
      </c>
      <c r="AX45" s="16" t="s">
        <v>40120</v>
      </c>
      <c r="AY45" s="33">
        <f>IF(D6L1538C23=0,0,D6L1538C19/D6L1538C23)</f>
        <v>2.0472171642243599E-2</v>
      </c>
      <c r="AZ45" s="16" t="s">
        <v>40121</v>
      </c>
      <c r="BA45" s="33">
        <f>IF(D6L1538C5=0,0,D6L1538C19/D6L1538C5)</f>
        <v>0.41574692492447574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5.1142051325226481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5.1142051325226481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2.0456820530090591</v>
      </c>
      <c r="R46" s="16" t="s">
        <v>40125</v>
      </c>
      <c r="S46" s="15">
        <f>D6L1539C5-D6L1539C7</f>
        <v>3.0685230795135889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1.9564371208020381</v>
      </c>
      <c r="X46" s="16" t="s">
        <v>40127</v>
      </c>
      <c r="Y46" s="33">
        <f>D6L1539C7-D6L1539C10</f>
        <v>8.924493220702101E-2</v>
      </c>
      <c r="Z46" s="16" t="s">
        <v>40128</v>
      </c>
      <c r="AA46" s="33">
        <f>CHOOSE(MIN(D6L1539C9,RUN_YEARS),B7L815C7,B7L815C16,B7L815C25,B7L815C34,B7L815C43)</f>
        <v>855</v>
      </c>
      <c r="AB46" s="16" t="s">
        <v>40129</v>
      </c>
      <c r="AC46" s="33">
        <f>IF(D6L1539C12=0,0,D6L1539C10/D6L1539C12)</f>
        <v>2.2882305506456584E-3</v>
      </c>
      <c r="AD46" s="16" t="s">
        <v>40130</v>
      </c>
      <c r="AE46" s="33">
        <f>IF(D6L1539C5=0,0,D6L1539C10/D6L1539C5)</f>
        <v>0.38254959863860605</v>
      </c>
      <c r="AF46" s="16" t="s">
        <v>40131</v>
      </c>
      <c r="AG46" s="33">
        <f>CHOOSE(MIN(D6L1539C9,RUN_YEARS),B7L815C5,B7L815C14,B7L815C23,B7L815C32,B7L815C41)</f>
        <v>15.000662374729641</v>
      </c>
      <c r="AH46" s="16" t="s">
        <v>40132</v>
      </c>
      <c r="AI46" s="33">
        <f>IF(D6L1539C15=0,0,D6L1539C11/D6L1539C15)</f>
        <v>5.9493994316787285E-3</v>
      </c>
      <c r="AJ46" s="16" t="s">
        <v>40133</v>
      </c>
      <c r="AK46" s="33">
        <f>IF(D6L1539C5=0,0,D6L1539C11/D6L1539C5)</f>
        <v>1.7450401361393923E-2</v>
      </c>
      <c r="AL46" s="16" t="s">
        <v>40134</v>
      </c>
      <c r="AM46" s="33">
        <f>D6L1539C8*CHOOSE(MIN(D6L1539C9,RUN_YEARS),B7L815C4,B7L815C13,B7L815C22,B7L815C31,B7L815C40)</f>
        <v>0.51706501077847444</v>
      </c>
      <c r="AN46" s="16" t="s">
        <v>40135</v>
      </c>
      <c r="AO46" s="33">
        <f>D6L1539C8-D6L1539C18</f>
        <v>2.5514580687351147</v>
      </c>
      <c r="AP46" s="16" t="s">
        <v>40136</v>
      </c>
      <c r="AQ46" s="33">
        <f>CHOOSE(MIN(D6L1539C9,RUN_YEARS),B7L815C2,B7L815C11,B7L815C20,B7L815C29,B7L815C38)</f>
        <v>1.4553614512828761</v>
      </c>
      <c r="AR46" s="16" t="s">
        <v>40137</v>
      </c>
      <c r="AS46" s="33">
        <f>IF(D6L1539C20=0,0,D6L1539C18/D6L1539C20)</f>
        <v>0.35528288201030095</v>
      </c>
      <c r="AT46" s="16" t="s">
        <v>40138</v>
      </c>
      <c r="AU46" s="33">
        <f>IF(D6L1539C5=0,0,D6L1539C18/D6L1539C5)</f>
        <v>0.10110369009062908</v>
      </c>
      <c r="AV46" s="16" t="s">
        <v>40139</v>
      </c>
      <c r="AW46" s="33">
        <f>CHOOSE(MIN(D6L1539C9,RUN_YEARS),B7L815C1,B7L815C10,B7L815C19,B7L815C28,B7L815C37)</f>
        <v>7.1814832572235723</v>
      </c>
      <c r="AX46" s="16" t="s">
        <v>40140</v>
      </c>
      <c r="AY46" s="33">
        <f>IF(D6L1539C23=0,0,D6L1539C19/D6L1539C23)</f>
        <v>0.355282882010301</v>
      </c>
      <c r="AZ46" s="16" t="s">
        <v>40141</v>
      </c>
      <c r="BA46" s="33">
        <f>IF(D6L1539C5=0,0,D6L1539C19/D6L1539C5)</f>
        <v>0.49889630990937101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5.8214650018024381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5.4678350671625431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2.2224970203290066</v>
      </c>
      <c r="R47" s="16" t="s">
        <v>40145</v>
      </c>
      <c r="S47" s="15">
        <f>SUM(D6L1538C8:D6L1539C8)</f>
        <v>3.2453380468335364</v>
      </c>
      <c r="U47" s="21" t="str">
        <f>NULL_VALUE</f>
        <v>n/a</v>
      </c>
      <c r="V47" s="16" t="s">
        <v>40146</v>
      </c>
      <c r="W47" s="33">
        <f>SUM(D6L1538C10:D6L1539C10)</f>
        <v>2.1255383577558984</v>
      </c>
      <c r="X47" s="16" t="s">
        <v>40147</v>
      </c>
      <c r="Y47" s="33">
        <f>SUM(D6L1538C11:D6L1539C11)</f>
        <v>9.695866257310809E-2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2.4860097751530975E-3</v>
      </c>
      <c r="AD47" s="16" t="s">
        <v>40149</v>
      </c>
      <c r="AE47" s="33">
        <f>IF(D6L1540C5=0,0,D6L1540C10/D6L1540C5)</f>
        <v>0.38873490726173587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6.4636254153980707E-3</v>
      </c>
      <c r="AJ47" s="16" t="s">
        <v>40151</v>
      </c>
      <c r="AK47" s="33">
        <f>IF(D6L1540C5=0,0,D6L1540C11/D6L1540C5)</f>
        <v>1.773255070464725E-2</v>
      </c>
      <c r="AL47" s="16" t="s">
        <v>40152</v>
      </c>
      <c r="AM47" s="33">
        <f>SUM(D6L1538C18:D6L1539C18)</f>
        <v>0.54685942021064227</v>
      </c>
      <c r="AN47" s="16" t="s">
        <v>40153</v>
      </c>
      <c r="AO47" s="33">
        <f>SUM(D6L1538C19:D6L1539C19)</f>
        <v>2.6984786266228942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0.37575505365254458</v>
      </c>
      <c r="AT47" s="16" t="s">
        <v>40155</v>
      </c>
      <c r="AU47" s="33">
        <f>IF(D6L1540C5=0,0,D6L1540C18/D6L1540C5)</f>
        <v>0.10001388364745013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0.37575505365254458</v>
      </c>
      <c r="AZ47" s="16" t="s">
        <v>40157</v>
      </c>
      <c r="BA47" s="33">
        <f>IF(D6L1540C5=0,0,D6L1540C19/D6L1540C5)</f>
        <v>0.49351865838616676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1017.025287759608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1016.5697464460653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36.273452709780386</v>
      </c>
      <c r="R48" s="16" t="s">
        <v>40162</v>
      </c>
      <c r="S48" s="15">
        <f>SUM(D6L1528C8,D6L1537C8,D6L1540C8)</f>
        <v>980.29629373628495</v>
      </c>
      <c r="U48" s="21" t="str">
        <f>NULL_VALUE</f>
        <v>n/a</v>
      </c>
      <c r="V48" s="16" t="s">
        <v>40163</v>
      </c>
      <c r="W48" s="33">
        <f>SUM(D6L1528C10,D6L1537C10,D6L1540C10)</f>
        <v>34.690986938407363</v>
      </c>
      <c r="X48" s="16" t="s">
        <v>40164</v>
      </c>
      <c r="Y48" s="33">
        <f>SUM(D6L1528C11,D6L1537C11,D6L1540C11)</f>
        <v>1.5824657713730239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4.057425372913142E-2</v>
      </c>
      <c r="AD48" s="16" t="s">
        <v>40166</v>
      </c>
      <c r="AE48" s="33">
        <f>IF(D6L1541C5=0,0,D6L1541C10/D6L1541C5)</f>
        <v>3.4125535468360418E-2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0.10549305969574194</v>
      </c>
      <c r="AJ48" s="16" t="s">
        <v>40168</v>
      </c>
      <c r="AK48" s="33">
        <f>IF(D6L1541C5=0,0,D6L1541C11/D6L1541C5)</f>
        <v>1.5566721092235283E-3</v>
      </c>
      <c r="AL48" s="16" t="s">
        <v>40169</v>
      </c>
      <c r="AM48" s="33">
        <f>SUM(D6L1528C18,D6L1537C18,D6L1540C18)</f>
        <v>165.18595446484275</v>
      </c>
      <c r="AN48" s="16" t="s">
        <v>40170</v>
      </c>
      <c r="AO48" s="33">
        <f>SUM(D6L1528C19,D6L1537C19,D6L1540C19)</f>
        <v>815.11033927144217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113.50166951256966</v>
      </c>
      <c r="AT48" s="16" t="s">
        <v>40172</v>
      </c>
      <c r="AU48" s="33">
        <f>IF(D6L1541C5=0,0,D6L1541C18/D6L1541C5)</f>
        <v>0.16249347872325923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113.50166951256966</v>
      </c>
      <c r="AZ48" s="16" t="s">
        <v>40174</v>
      </c>
      <c r="BA48" s="33">
        <f>IF(D6L1541C5=0,0,D6L1541C19/D6L1541C5)</f>
        <v>0.80182431369915685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6CCD9A-E282-4FD7-BE7C-67061DA0F04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89428.666666666672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5128.9246683548899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144.28280344873176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2396.9391040136161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0.59732288155061353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96437.6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5134.2590448486135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152.83683718531208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2419.378182863748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0.59732288155061353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96437.6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5134.2590448486135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152.83683718531208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2419.378182863748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0.59590198796625027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104037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5163.2565803617654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177.08940269838197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2412.0975913475941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0.26218667313415128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96437.6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5134.2590448486135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152.83683718531208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2419.378182863748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0.59732288155061353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96437.6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5134.2590448486135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152.83683718531208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2419.378182863748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0.59590198796625027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104037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5163.2565803617654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177.08940269838197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2412.0975913475941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0.59590198796625027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104037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5163.2565803617654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177.08940269838197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2412.0975913475941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0.59590198796625027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104037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5163.2565803617654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177.08940269838197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2412.0975913475941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0.59590198796625027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104037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5163.2565803617654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177.08940269838197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2412.0975913475941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0.59590198796625027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104037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5163.2565803617654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177.08940269838197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2412.0975913475941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0.59590198796625027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104037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5163.2565803617654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177.08940269838197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2412.0975913475941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104037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5163.2565803617654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177.08940269838197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2412.0975913475941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0.59732288155061353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96437.6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5134.2590448486135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152.83683718531208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2419.378182863748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0.58746942841131988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89428.666666666672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5128.9246683548899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144.28280344873176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2396.9391040136161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0.24925544762966589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89428.666666666672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5128.9246683548899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144.28280344873176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2396.9391040136161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89428.666666666672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5128.9246683548899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144.28280344873176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2396.9391040136161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0.24783281238833932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104037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5163.2565803617654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177.08940269838197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2412.0975913475941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0.24925544762966589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89428.666666666672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5128.9246683548899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144.28280344873176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2396.9391040136161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0.24783281238833932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104037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5163.2565803617654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177.08940269838197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2412.0975913475941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0.24783281238833932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104037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5163.2565803617654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177.08940269838197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2412.0975913475941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0.24783281238833932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104037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5163.2565803617654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177.08940269838197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2412.0975913475941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0.24783281238833932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104037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5163.2565803617654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177.08940269838197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2412.0975913475941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0.24783281238833932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104037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5163.2565803617654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177.08940269838197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2412.0975913475941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0.24783281238833932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104037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5163.2565803617654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177.08940269838197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2412.0975913475941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104037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5163.2565803617654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177.08940269838197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2412.0975913475941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89428.666666666672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5128.9246683548899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144.28280344873176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2396.9391040136161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104037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5163.2565803617654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177.08940269838197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2412.0975913475941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104037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5163.2565803617654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177.08940269838197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2412.0975913475941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245.70833453455185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122.85416726727593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61.427083633637963</v>
      </c>
      <c r="R38" s="16" t="s">
        <v>40800</v>
      </c>
      <c r="S38" s="15">
        <f>D6L1631C5-D6L1631C7</f>
        <v>61.427083633637963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54.406688910719083</v>
      </c>
      <c r="X38" s="16" t="s">
        <v>40802</v>
      </c>
      <c r="Y38" s="33">
        <f>D6L1631C7-D6L1631C10</f>
        <v>7.0203947229188799</v>
      </c>
      <c r="Z38" s="16" t="s">
        <v>40803</v>
      </c>
      <c r="AA38" s="33">
        <f>CHOOSE(MIN(D6L1631C9,RUN_YEARS),B7L812C7,B7L812C16,B7L812C25,B7L812C34,B7L812C43)</f>
        <v>104037</v>
      </c>
      <c r="AB38" s="16" t="s">
        <v>40804</v>
      </c>
      <c r="AC38" s="33">
        <f>IF(D6L1631C12=0,0,D6L1631C10/D6L1631C12)</f>
        <v>5.2295518816112619E-4</v>
      </c>
      <c r="AD38" s="16" t="s">
        <v>40805</v>
      </c>
      <c r="AE38" s="33">
        <f>IF(D6L1631C5=0,0,D6L1631C10/D6L1631C5)</f>
        <v>0.44285586822915313</v>
      </c>
      <c r="AF38" s="16" t="s">
        <v>40806</v>
      </c>
      <c r="AG38" s="33">
        <f>CHOOSE(MIN(D6L1631C9,RUN_YEARS),B7L812C5,B7L812C14,B7L812C23,B7L812C32,B7L812C41)</f>
        <v>5163.2565803617654</v>
      </c>
      <c r="AH38" s="16" t="s">
        <v>40807</v>
      </c>
      <c r="AI38" s="33">
        <f>IF(D6L1631C15=0,0,D6L1631C11/D6L1631C15)</f>
        <v>1.3596834892189288E-3</v>
      </c>
      <c r="AJ38" s="16" t="s">
        <v>40808</v>
      </c>
      <c r="AK38" s="33">
        <f>IF(D6L1631C5=0,0,D6L1631C11/D6L1631C5)</f>
        <v>5.7144131770846887E-2</v>
      </c>
      <c r="AL38" s="16" t="s">
        <v>40809</v>
      </c>
      <c r="AM38" s="33">
        <f>D6L1631C8*CHOOSE(MIN(D6L1631C9,RUN_YEARS),B7L812C4,B7L812C13,B7L812C22,B7L812C31,B7L812C40)</f>
        <v>4.2013518433390296</v>
      </c>
      <c r="AN38" s="16" t="s">
        <v>40810</v>
      </c>
      <c r="AO38" s="33">
        <f>D6L1631C8-D6L1631C18</f>
        <v>57.225731790298937</v>
      </c>
      <c r="AP38" s="16" t="s">
        <v>40811</v>
      </c>
      <c r="AQ38" s="33">
        <f>CHOOSE(MIN(D6L1631C9,RUN_YEARS),B7L812C2,B7L812C11,B7L812C20,B7L812C29,B7L812C38)</f>
        <v>177.08940269838197</v>
      </c>
      <c r="AR38" s="16" t="s">
        <v>40812</v>
      </c>
      <c r="AS38" s="33">
        <f>IF(D6L1631C20=0,0,D6L1631C18/D6L1631C20)</f>
        <v>2.3724467863809766E-2</v>
      </c>
      <c r="AT38" s="16" t="s">
        <v>40813</v>
      </c>
      <c r="AU38" s="33">
        <f>IF(D6L1631C5=0,0,D6L1631C18/D6L1631C5)</f>
        <v>3.4197878157431645E-2</v>
      </c>
      <c r="AV38" s="16" t="s">
        <v>40814</v>
      </c>
      <c r="AW38" s="33">
        <f>CHOOSE(MIN(D6L1631C9,RUN_YEARS),B7L812C1,B7L812C10,B7L812C19,B7L812C28,B7L812C37)</f>
        <v>2412.0975913475941</v>
      </c>
      <c r="AX38" s="16" t="s">
        <v>40815</v>
      </c>
      <c r="AY38" s="33">
        <f>IF(D6L1631C23=0,0,D6L1631C19/D6L1631C23)</f>
        <v>2.3724467863809766E-2</v>
      </c>
      <c r="AZ38" s="16" t="s">
        <v>40816</v>
      </c>
      <c r="BA38" s="33">
        <f>IF(D6L1631C5=0,0,D6L1631C19/D6L1631C5)</f>
        <v>0.46580212184256836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104037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5163.2565803617654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177.08940269838197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2412.0975913475941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24110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24110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9644</v>
      </c>
      <c r="R40" s="16" t="s">
        <v>40840</v>
      </c>
      <c r="S40" s="15">
        <f>D6L1633C5-D6L1633C7</f>
        <v>14466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8541.8039864039056</v>
      </c>
      <c r="X40" s="16" t="s">
        <v>40842</v>
      </c>
      <c r="Y40" s="33">
        <f>D6L1633C7-D6L1633C10</f>
        <v>1102.1960135960944</v>
      </c>
      <c r="Z40" s="16" t="s">
        <v>40843</v>
      </c>
      <c r="AA40" s="33">
        <f>CHOOSE(MIN(D6L1633C9,RUN_YEARS),B7L812C7,B7L812C16,B7L812C25,B7L812C34,B7L812C43)</f>
        <v>104037</v>
      </c>
      <c r="AB40" s="16" t="s">
        <v>40844</v>
      </c>
      <c r="AC40" s="33">
        <f>IF(D6L1633C12=0,0,D6L1633C10/D6L1633C12)</f>
        <v>8.2103520732084795E-2</v>
      </c>
      <c r="AD40" s="16" t="s">
        <v>40845</v>
      </c>
      <c r="AE40" s="33">
        <f>IF(D6L1633C5=0,0,D6L1633C10/D6L1633C5)</f>
        <v>0.35428469458332251</v>
      </c>
      <c r="AF40" s="16" t="s">
        <v>40846</v>
      </c>
      <c r="AG40" s="33">
        <f>CHOOSE(MIN(D6L1633C9,RUN_YEARS),B7L812C5,B7L812C14,B7L812C23,B7L812C32,B7L812C41)</f>
        <v>5163.2565803617654</v>
      </c>
      <c r="AH40" s="16" t="s">
        <v>40847</v>
      </c>
      <c r="AI40" s="33">
        <f>IF(D6L1633C15=0,0,D6L1633C11/D6L1633C15)</f>
        <v>0.21346915390342053</v>
      </c>
      <c r="AJ40" s="16" t="s">
        <v>40848</v>
      </c>
      <c r="AK40" s="33">
        <f>IF(D6L1633C5=0,0,D6L1633C11/D6L1633C5)</f>
        <v>4.5715305416677496E-2</v>
      </c>
      <c r="AL40" s="16" t="s">
        <v>40849</v>
      </c>
      <c r="AM40" s="33">
        <f>D6L1633C8*CHOOSE(MIN(D6L1633C9,RUN_YEARS),B7L812C4,B7L812C13,B7L812C22,B7L812C31,B7L812C40)</f>
        <v>989.41301085081238</v>
      </c>
      <c r="AN40" s="16" t="s">
        <v>40850</v>
      </c>
      <c r="AO40" s="33">
        <f>D6L1633C8-D6L1633C18</f>
        <v>13476.586989149188</v>
      </c>
      <c r="AP40" s="16" t="s">
        <v>40851</v>
      </c>
      <c r="AQ40" s="33">
        <f>CHOOSE(MIN(D6L1633C9,RUN_YEARS),B7L812C2,B7L812C11,B7L812C20,B7L812C29,B7L812C38)</f>
        <v>177.08940269838197</v>
      </c>
      <c r="AR40" s="16" t="s">
        <v>40852</v>
      </c>
      <c r="AS40" s="33">
        <f>IF(D6L1633C20=0,0,D6L1633C18/D6L1633C20)</f>
        <v>5.5870819810487307</v>
      </c>
      <c r="AT40" s="16" t="s">
        <v>40853</v>
      </c>
      <c r="AU40" s="33">
        <f>IF(D6L1633C5=0,0,D6L1633C18/D6L1633C5)</f>
        <v>4.1037453788917974E-2</v>
      </c>
      <c r="AV40" s="16" t="s">
        <v>40854</v>
      </c>
      <c r="AW40" s="33">
        <f>CHOOSE(MIN(D6L1633C9,RUN_YEARS),B7L812C1,B7L812C10,B7L812C19,B7L812C28,B7L812C37)</f>
        <v>2412.0975913475941</v>
      </c>
      <c r="AX40" s="16" t="s">
        <v>40855</v>
      </c>
      <c r="AY40" s="33">
        <f>IF(D6L1633C23=0,0,D6L1633C19/D6L1633C23)</f>
        <v>5.5870819810487307</v>
      </c>
      <c r="AZ40" s="16" t="s">
        <v>40856</v>
      </c>
      <c r="BA40" s="33">
        <f>IF(D6L1633C5=0,0,D6L1633C19/D6L1633C5)</f>
        <v>0.55896254621108199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104037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5163.2565803617654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177.08940269838197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2412.0975913475941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104037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5163.2565803617654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177.08940269838197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2412.0975913475941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38489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38489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38489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104037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5163.2565803617654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2632.4842648027734</v>
      </c>
      <c r="AN43" s="16" t="s">
        <v>40910</v>
      </c>
      <c r="AO43" s="33">
        <f>D6L1636C8-D6L1636C18</f>
        <v>35856.51573519723</v>
      </c>
      <c r="AP43" s="16" t="s">
        <v>40911</v>
      </c>
      <c r="AQ43" s="33">
        <f>CHOOSE(MIN(D6L1636C9,RUN_YEARS),B7L812C2,B7L812C11,B7L812C20,B7L812C29,B7L812C38)</f>
        <v>177.08940269838197</v>
      </c>
      <c r="AR43" s="16" t="s">
        <v>40912</v>
      </c>
      <c r="AS43" s="33">
        <f>IF(D6L1636C20=0,0,D6L1636C18/D6L1636C20)</f>
        <v>14.865284001699475</v>
      </c>
      <c r="AT43" s="16" t="s">
        <v>40913</v>
      </c>
      <c r="AU43" s="33">
        <f>IF(D6L1636C5=0,0,D6L1636C18/D6L1636C5)</f>
        <v>6.839575631486329E-2</v>
      </c>
      <c r="AV43" s="16" t="s">
        <v>40914</v>
      </c>
      <c r="AW43" s="33">
        <f>CHOOSE(MIN(D6L1636C9,RUN_YEARS),B7L812C1,B7L812C10,B7L812C19,B7L812C28,B7L812C37)</f>
        <v>2412.0975913475941</v>
      </c>
      <c r="AX43" s="16" t="s">
        <v>40915</v>
      </c>
      <c r="AY43" s="33">
        <f>IF(D6L1636C23=0,0,D6L1636C19/D6L1636C23)</f>
        <v>14.865284001699475</v>
      </c>
      <c r="AZ43" s="16" t="s">
        <v>40916</v>
      </c>
      <c r="BA43" s="33">
        <f>IF(D6L1636C5=0,0,D6L1636C19/D6L1636C5)</f>
        <v>0.93160424368513683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62844.708334534553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62721.854167267273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9705.4270836336382</v>
      </c>
      <c r="R44" s="16" t="s">
        <v>40920</v>
      </c>
      <c r="S44" s="15">
        <f>SUM(D6L1629C8:D6L1636C8)</f>
        <v>53016.427083633636</v>
      </c>
      <c r="U44" s="21" t="str">
        <f>NULL_VALUE</f>
        <v>n/a</v>
      </c>
      <c r="V44" s="16" t="s">
        <v>40921</v>
      </c>
      <c r="W44" s="33">
        <f>SUM(D6L1629C10:D6L1636C10)</f>
        <v>8596.2106753146254</v>
      </c>
      <c r="X44" s="16" t="s">
        <v>40922</v>
      </c>
      <c r="Y44" s="33">
        <f>SUM(D6L1629C11:D6L1636C11)</f>
        <v>1109.2164083190132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8.2626475920245926E-2</v>
      </c>
      <c r="AD44" s="16" t="s">
        <v>40924</v>
      </c>
      <c r="AE44" s="33">
        <f>IF(D6L1637C5=0,0,D6L1637C10/D6L1637C5)</f>
        <v>0.13705287876838212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0.21482883739263944</v>
      </c>
      <c r="AJ44" s="16" t="s">
        <v>40926</v>
      </c>
      <c r="AK44" s="33">
        <f>IF(D6L1637C5=0,0,D6L1637C11/D6L1637C5)</f>
        <v>1.7684687786189222E-2</v>
      </c>
      <c r="AL44" s="16" t="s">
        <v>40927</v>
      </c>
      <c r="AM44" s="33">
        <f>SUM(D6L1629C18:D6L1636C18)</f>
        <v>3626.0986274969246</v>
      </c>
      <c r="AN44" s="16" t="s">
        <v>40928</v>
      </c>
      <c r="AO44" s="33">
        <f>SUM(D6L1629C19:D6L1636C19)</f>
        <v>49390.328456136718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20.476090450612016</v>
      </c>
      <c r="AT44" s="16" t="s">
        <v>40930</v>
      </c>
      <c r="AU44" s="33">
        <f>IF(D6L1637C5=0,0,D6L1637C18/D6L1637C5)</f>
        <v>5.7812363420041889E-2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20.476090450612016</v>
      </c>
      <c r="AZ44" s="16" t="s">
        <v>40932</v>
      </c>
      <c r="BA44" s="33">
        <f>IF(D6L1637C5=0,0,D6L1637C19/D6L1637C5)</f>
        <v>0.78745007002538692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852.60177241678639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426.30088620839319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213.1504431041966</v>
      </c>
      <c r="R45" s="16" t="s">
        <v>40937</v>
      </c>
      <c r="S45" s="15">
        <f>D6L1638C5-D6L1638C7</f>
        <v>213.1504431041966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188.78984908867537</v>
      </c>
      <c r="X45" s="16" t="s">
        <v>40939</v>
      </c>
      <c r="Y45" s="33">
        <f>D6L1638C7-D6L1638C10</f>
        <v>24.360594015521229</v>
      </c>
      <c r="Z45" s="16" t="s">
        <v>40940</v>
      </c>
      <c r="AA45" s="33">
        <f>CHOOSE(MIN(D6L1638C9,RUN_YEARS),B7L812C7,B7L812C16,B7L812C25,B7L812C34,B7L812C43)</f>
        <v>104037</v>
      </c>
      <c r="AB45" s="16" t="s">
        <v>40941</v>
      </c>
      <c r="AC45" s="33">
        <f>IF(D6L1638C12=0,0,D6L1638C10/D6L1638C12)</f>
        <v>1.8146414168870246E-3</v>
      </c>
      <c r="AD45" s="16" t="s">
        <v>40942</v>
      </c>
      <c r="AE45" s="33">
        <f>IF(D6L1638C5=0,0,D6L1638C10/D6L1638C5)</f>
        <v>0.44285586822915313</v>
      </c>
      <c r="AF45" s="16" t="s">
        <v>40943</v>
      </c>
      <c r="AG45" s="33">
        <f>CHOOSE(MIN(D6L1638C9,RUN_YEARS),B7L812C5,B7L812C14,B7L812C23,B7L812C32,B7L812C41)</f>
        <v>5163.2565803617654</v>
      </c>
      <c r="AH45" s="16" t="s">
        <v>40944</v>
      </c>
      <c r="AI45" s="33">
        <f>IF(D6L1638C15=0,0,D6L1638C11/D6L1638C15)</f>
        <v>4.7180676839062678E-3</v>
      </c>
      <c r="AJ45" s="16" t="s">
        <v>40945</v>
      </c>
      <c r="AK45" s="33">
        <f>IF(D6L1638C5=0,0,D6L1638C11/D6L1638C5)</f>
        <v>5.7144131770846894E-2</v>
      </c>
      <c r="AL45" s="16" t="s">
        <v>40946</v>
      </c>
      <c r="AM45" s="33">
        <f>D6L1638C8*CHOOSE(MIN(D6L1638C9,RUN_YEARS),B7L812C4,B7L812C13,B7L812C22,B7L812C31,B7L812C40)</f>
        <v>14.578585764959763</v>
      </c>
      <c r="AN45" s="16" t="s">
        <v>40947</v>
      </c>
      <c r="AO45" s="33">
        <f>D6L1638C8-D6L1638C18</f>
        <v>198.57185733923683</v>
      </c>
      <c r="AP45" s="16" t="s">
        <v>40948</v>
      </c>
      <c r="AQ45" s="33">
        <f>CHOOSE(MIN(D6L1638C9,RUN_YEARS),B7L812C2,B7L812C11,B7L812C20,B7L812C29,B7L812C38)</f>
        <v>177.08940269838197</v>
      </c>
      <c r="AR45" s="16" t="s">
        <v>40949</v>
      </c>
      <c r="AS45" s="33">
        <f>IF(D6L1638C20=0,0,D6L1638C18/D6L1638C20)</f>
        <v>8.2323309824416532E-2</v>
      </c>
      <c r="AT45" s="16" t="s">
        <v>40950</v>
      </c>
      <c r="AU45" s="33">
        <f>IF(D6L1638C5=0,0,D6L1638C18/D6L1638C5)</f>
        <v>3.4197878157431645E-2</v>
      </c>
      <c r="AV45" s="16" t="s">
        <v>40951</v>
      </c>
      <c r="AW45" s="33">
        <f>CHOOSE(MIN(D6L1638C9,RUN_YEARS),B7L812C1,B7L812C10,B7L812C19,B7L812C28,B7L812C37)</f>
        <v>2412.0975913475941</v>
      </c>
      <c r="AX45" s="16" t="s">
        <v>40952</v>
      </c>
      <c r="AY45" s="33">
        <f>IF(D6L1638C23=0,0,D6L1638C19/D6L1638C23)</f>
        <v>8.2323309824416532E-2</v>
      </c>
      <c r="AZ45" s="16" t="s">
        <v>40953</v>
      </c>
      <c r="BA45" s="33">
        <f>IF(D6L1638C5=0,0,D6L1638C19/D6L1638C5)</f>
        <v>0.46580212184256836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29775.85376157151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29775.85376157151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11910.341504628605</v>
      </c>
      <c r="R46" s="16" t="s">
        <v>40957</v>
      </c>
      <c r="S46" s="15">
        <f>D6L1639C5-D6L1639C7</f>
        <v>17865.512256942908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10549.129255876038</v>
      </c>
      <c r="X46" s="16" t="s">
        <v>40959</v>
      </c>
      <c r="Y46" s="33">
        <f>D6L1639C7-D6L1639C10</f>
        <v>1361.2122487525667</v>
      </c>
      <c r="Z46" s="16" t="s">
        <v>40960</v>
      </c>
      <c r="AA46" s="33">
        <f>CHOOSE(MIN(D6L1639C9,RUN_YEARS),B7L812C7,B7L812C16,B7L812C25,B7L812C34,B7L812C43)</f>
        <v>104037</v>
      </c>
      <c r="AB46" s="16" t="s">
        <v>40961</v>
      </c>
      <c r="AC46" s="33">
        <f>IF(D6L1639C12=0,0,D6L1639C10/D6L1639C12)</f>
        <v>0.10139786091367531</v>
      </c>
      <c r="AD46" s="16" t="s">
        <v>40962</v>
      </c>
      <c r="AE46" s="33">
        <f>IF(D6L1639C5=0,0,D6L1639C10/D6L1639C5)</f>
        <v>0.35428469458332251</v>
      </c>
      <c r="AF46" s="16" t="s">
        <v>40963</v>
      </c>
      <c r="AG46" s="33">
        <f>CHOOSE(MIN(D6L1639C9,RUN_YEARS),B7L812C5,B7L812C14,B7L812C23,B7L812C32,B7L812C41)</f>
        <v>5163.2565803617654</v>
      </c>
      <c r="AH46" s="16" t="s">
        <v>40964</v>
      </c>
      <c r="AI46" s="33">
        <f>IF(D6L1639C15=0,0,D6L1639C11/D6L1639C15)</f>
        <v>0.26363443837555578</v>
      </c>
      <c r="AJ46" s="16" t="s">
        <v>40965</v>
      </c>
      <c r="AK46" s="33">
        <f>IF(D6L1639C5=0,0,D6L1639C11/D6L1639C5)</f>
        <v>4.5715305416677482E-2</v>
      </c>
      <c r="AL46" s="16" t="s">
        <v>40966</v>
      </c>
      <c r="AM46" s="33">
        <f>D6L1639C8*CHOOSE(MIN(D6L1639C9,RUN_YEARS),B7L812C4,B7L812C13,B7L812C22,B7L812C31,B7L812C40)</f>
        <v>1221.9252227660704</v>
      </c>
      <c r="AN46" s="16" t="s">
        <v>40967</v>
      </c>
      <c r="AO46" s="33">
        <f>D6L1639C8-D6L1639C18</f>
        <v>16643.587034176839</v>
      </c>
      <c r="AP46" s="16" t="s">
        <v>40968</v>
      </c>
      <c r="AQ46" s="33">
        <f>CHOOSE(MIN(D6L1639C9,RUN_YEARS),B7L812C2,B7L812C11,B7L812C20,B7L812C29,B7L812C38)</f>
        <v>177.08940269838197</v>
      </c>
      <c r="AR46" s="16" t="s">
        <v>40969</v>
      </c>
      <c r="AS46" s="33">
        <f>IF(D6L1639C20=0,0,D6L1639C18/D6L1639C20)</f>
        <v>6.9000471182753325</v>
      </c>
      <c r="AT46" s="16" t="s">
        <v>40970</v>
      </c>
      <c r="AU46" s="33">
        <f>IF(D6L1639C5=0,0,D6L1639C18/D6L1639C5)</f>
        <v>4.1037453788917981E-2</v>
      </c>
      <c r="AV46" s="16" t="s">
        <v>40971</v>
      </c>
      <c r="AW46" s="33">
        <f>CHOOSE(MIN(D6L1639C9,RUN_YEARS),B7L812C1,B7L812C10,B7L812C19,B7L812C28,B7L812C37)</f>
        <v>2412.0975913475941</v>
      </c>
      <c r="AX46" s="16" t="s">
        <v>40972</v>
      </c>
      <c r="AY46" s="33">
        <f>IF(D6L1639C23=0,0,D6L1639C19/D6L1639C23)</f>
        <v>6.9000471182753333</v>
      </c>
      <c r="AZ46" s="16" t="s">
        <v>40973</v>
      </c>
      <c r="BA46" s="33">
        <f>IF(D6L1639C5=0,0,D6L1639C19/D6L1639C5)</f>
        <v>0.5589625462110821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30628.455533988297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30202.154647779902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12123.4919477328</v>
      </c>
      <c r="R47" s="16" t="s">
        <v>40977</v>
      </c>
      <c r="S47" s="15">
        <f>SUM(D6L1638C8:D6L1639C8)</f>
        <v>18078.662700047105</v>
      </c>
      <c r="U47" s="21" t="str">
        <f>NULL_VALUE</f>
        <v>n/a</v>
      </c>
      <c r="V47" s="16" t="s">
        <v>40978</v>
      </c>
      <c r="W47" s="33">
        <f>SUM(D6L1638C10:D6L1639C10)</f>
        <v>10737.919104964712</v>
      </c>
      <c r="X47" s="16" t="s">
        <v>40979</v>
      </c>
      <c r="Y47" s="33">
        <f>SUM(D6L1638C11:D6L1639C11)</f>
        <v>1385.5728427680879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0.10321250233056234</v>
      </c>
      <c r="AD47" s="16" t="s">
        <v>40981</v>
      </c>
      <c r="AE47" s="33">
        <f>IF(D6L1640C5=0,0,D6L1640C10/D6L1640C5)</f>
        <v>0.35553486928966621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0.26835250605946204</v>
      </c>
      <c r="AJ47" s="16" t="s">
        <v>40983</v>
      </c>
      <c r="AK47" s="33">
        <f>IF(D6L1640C5=0,0,D6L1640C11/D6L1640C5)</f>
        <v>4.5876622344556417E-2</v>
      </c>
      <c r="AL47" s="16" t="s">
        <v>40984</v>
      </c>
      <c r="AM47" s="33">
        <f>SUM(D6L1638C18:D6L1639C18)</f>
        <v>1236.5038085310302</v>
      </c>
      <c r="AN47" s="16" t="s">
        <v>40985</v>
      </c>
      <c r="AO47" s="33">
        <f>SUM(D6L1638C19:D6L1639C19)</f>
        <v>16842.158891516076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6.9823704280997489</v>
      </c>
      <c r="AT47" s="16" t="s">
        <v>40987</v>
      </c>
      <c r="AU47" s="33">
        <f>IF(D6L1640C5=0,0,D6L1640C18/D6L1640C5)</f>
        <v>4.0940913751063221E-2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6.9823704280997498</v>
      </c>
      <c r="AZ47" s="16" t="s">
        <v>40989</v>
      </c>
      <c r="BA47" s="33">
        <f>IF(D6L1640C5=0,0,D6L1640C19/D6L1640C5)</f>
        <v>0.55764759461471425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93473.163868522854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92924.008815047171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21828.919031366437</v>
      </c>
      <c r="R48" s="16" t="s">
        <v>40994</v>
      </c>
      <c r="S48" s="15">
        <f>SUM(D6L1628C8,D6L1637C8,D6L1640C8)</f>
        <v>71095.089783680742</v>
      </c>
      <c r="U48" s="21" t="str">
        <f>NULL_VALUE</f>
        <v>n/a</v>
      </c>
      <c r="V48" s="16" t="s">
        <v>40995</v>
      </c>
      <c r="W48" s="33">
        <f>SUM(D6L1628C10,D6L1637C10,D6L1640C10)</f>
        <v>19334.129780279338</v>
      </c>
      <c r="X48" s="16" t="s">
        <v>40996</v>
      </c>
      <c r="Y48" s="33">
        <f>SUM(D6L1628C11,D6L1637C11,D6L1640C11)</f>
        <v>2494.7892510871011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0.18583897825080825</v>
      </c>
      <c r="AD48" s="16" t="s">
        <v>40998</v>
      </c>
      <c r="AE48" s="33">
        <f>IF(D6L1641C5=0,0,D6L1641C10/D6L1641C5)</f>
        <v>0.20806387958101702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0.48318134345210151</v>
      </c>
      <c r="AJ48" s="16" t="s">
        <v>41000</v>
      </c>
      <c r="AK48" s="33">
        <f>IF(D6L1641C5=0,0,D6L1641C11/D6L1641C5)</f>
        <v>2.6847628324480122E-2</v>
      </c>
      <c r="AL48" s="16" t="s">
        <v>41001</v>
      </c>
      <c r="AM48" s="33">
        <f>SUM(D6L1628C18,D6L1637C18,D6L1640C18)</f>
        <v>4862.6024360279553</v>
      </c>
      <c r="AN48" s="16" t="s">
        <v>41002</v>
      </c>
      <c r="AO48" s="33">
        <f>SUM(D6L1628C19,D6L1637C19,D6L1640C19)</f>
        <v>66232.487347652786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27.458460878711765</v>
      </c>
      <c r="AT48" s="16" t="s">
        <v>41004</v>
      </c>
      <c r="AU48" s="33">
        <f>IF(D6L1641C5=0,0,D6L1641C18/D6L1641C5)</f>
        <v>5.2328806064601843E-2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27.458460878711765</v>
      </c>
      <c r="AZ48" s="16" t="s">
        <v>41006</v>
      </c>
      <c r="BA48" s="33">
        <f>IF(D6L1641C5=0,0,D6L1641C19/D6L1641C5)</f>
        <v>0.71275968602990114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142D1F-6D0C-4BEA-BA72-4D98EFC8648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2493553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40869.488574687406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4023.0591688123363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19771.451915878679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0.59732288155061353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2662308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44002.631022423011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4219.2955271922337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21285.996356490508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0.59732288155061353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2662308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44002.631022423011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4219.2955271922337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21285.996356490508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0.59590198796625027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2480437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40243.88602967107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4222.1431486967767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19485.417930622014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0.26218667313415128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2662308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44002.631022423011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4219.2955271922337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21285.996356490508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0.59732288155061353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2662308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44002.631022423011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4219.2955271922337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21285.996356490508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0.59590198796625027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2480437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40243.88602967107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4222.1431486967767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19485.417930622014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0.59590198796625027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2480437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40243.88602967107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4222.1431486967767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19485.417930622014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0.59590198796625027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2480437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40243.88602967107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4222.1431486967767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19485.417930622014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0.59590198796625027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2480437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40243.88602967107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4222.1431486967767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19485.417930622014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0.59590198796625027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2480437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40243.88602967107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4222.1431486967767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19485.417930622014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0.59590198796625027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2480437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40243.88602967107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4222.1431486967767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19485.417930622014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2480437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40243.88602967107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4222.1431486967767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19485.417930622014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0.59732288155061353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2662308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44002.631022423011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4219.2955271922337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21285.996356490508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0.58746942841131988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2493553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40869.488574687406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4023.0591688123363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19771.451915878679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0.24925544762966589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2493553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40869.488574687406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4023.0591688123363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19771.451915878679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2493553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40869.488574687406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4023.0591688123363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19771.451915878679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0.24783281238833932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2480437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40243.88602967107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4222.1431486967767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19485.417930622014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0.24925544762966589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2493553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40869.488574687406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4023.0591688123363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19771.451915878679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0.24783281238833932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2480437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40243.88602967107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4222.1431486967767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19485.417930622014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0.24783281238833932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2480437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40243.88602967107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4222.1431486967767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19485.417930622014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0.24783281238833932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2480437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40243.88602967107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4222.1431486967767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19485.417930622014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0.24783281238833932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2480437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40243.88602967107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4222.1431486967767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19485.417930622014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0.24783281238833932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2480437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40243.88602967107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4222.1431486967767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19485.417930622014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0.24783281238833932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2480437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40243.88602967107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4222.1431486967767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19485.417930622014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2480437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40243.88602967107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4222.1431486967767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19485.417930622014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2493553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40869.488574687406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4023.0591688123363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19771.451915878679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2480437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40243.88602967107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4222.1431486967767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19485.417930622014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2480437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40243.88602967107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4222.1431486967767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19485.417930622014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5.0955689451379481E-2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2.547784472568974E-2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1.273892236284487E-2</v>
      </c>
      <c r="R38" s="16" t="s">
        <v>41634</v>
      </c>
      <c r="S38" s="15">
        <f>D6L1731C5-D6L1731C7</f>
        <v>1.273892236284487E-2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1.2223297968083356E-2</v>
      </c>
      <c r="X38" s="16" t="s">
        <v>41636</v>
      </c>
      <c r="Y38" s="33">
        <f>D6L1731C7-D6L1731C10</f>
        <v>5.1562439476151439E-4</v>
      </c>
      <c r="Z38" s="16" t="s">
        <v>41637</v>
      </c>
      <c r="AA38" s="33">
        <f>CHOOSE(MIN(D6L1731C9,RUN_YEARS),B7L816C7,B7L816C16,B7L816C25,B7L816C34,B7L816C43)</f>
        <v>2480437</v>
      </c>
      <c r="AB38" s="16" t="s">
        <v>41638</v>
      </c>
      <c r="AC38" s="33">
        <f>IF(D6L1731C12=0,0,D6L1731C10/D6L1731C12)</f>
        <v>4.9278808403855271E-9</v>
      </c>
      <c r="AD38" s="16" t="s">
        <v>41639</v>
      </c>
      <c r="AE38" s="33">
        <f>IF(D6L1731C5=0,0,D6L1731C10/D6L1731C5)</f>
        <v>0.47976185190258258</v>
      </c>
      <c r="AF38" s="16" t="s">
        <v>41640</v>
      </c>
      <c r="AG38" s="33">
        <f>CHOOSE(MIN(D6L1731C9,RUN_YEARS),B7L816C5,B7L816C14,B7L816C23,B7L816C32,B7L816C41)</f>
        <v>40243.88602967107</v>
      </c>
      <c r="AH38" s="16" t="s">
        <v>41641</v>
      </c>
      <c r="AI38" s="33">
        <f>IF(D6L1731C15=0,0,D6L1731C11/D6L1731C15)</f>
        <v>1.2812490185002365E-8</v>
      </c>
      <c r="AJ38" s="16" t="s">
        <v>41642</v>
      </c>
      <c r="AK38" s="33">
        <f>IF(D6L1731C5=0,0,D6L1731C11/D6L1731C5)</f>
        <v>2.0238148097417426E-2</v>
      </c>
      <c r="AL38" s="16" t="s">
        <v>41643</v>
      </c>
      <c r="AM38" s="33">
        <f>D6L1731C8*CHOOSE(MIN(D6L1731C9,RUN_YEARS),B7L816C4,B7L816C13,B7L816C22,B7L816C31,B7L816C40)</f>
        <v>2.2687088560529012E-3</v>
      </c>
      <c r="AN38" s="16" t="s">
        <v>41644</v>
      </c>
      <c r="AO38" s="33">
        <f>D6L1731C8-D6L1731C18</f>
        <v>1.0470213506791969E-2</v>
      </c>
      <c r="AP38" s="16" t="s">
        <v>41645</v>
      </c>
      <c r="AQ38" s="33">
        <f>CHOOSE(MIN(D6L1731C9,RUN_YEARS),B7L816C2,B7L816C11,B7L816C20,B7L816C29,B7L816C38)</f>
        <v>4222.1431486967767</v>
      </c>
      <c r="AR38" s="16" t="s">
        <v>41646</v>
      </c>
      <c r="AS38" s="33">
        <f>IF(D6L1731C20=0,0,D6L1731C18/D6L1731C20)</f>
        <v>5.3733584489033013E-7</v>
      </c>
      <c r="AT38" s="16" t="s">
        <v>41647</v>
      </c>
      <c r="AU38" s="33">
        <f>IF(D6L1731C5=0,0,D6L1731C18/D6L1731C5)</f>
        <v>8.9046341261563772E-2</v>
      </c>
      <c r="AV38" s="16" t="s">
        <v>41648</v>
      </c>
      <c r="AW38" s="33">
        <f>CHOOSE(MIN(D6L1731C9,RUN_YEARS),B7L816C1,B7L816C10,B7L816C19,B7L816C28,B7L816C37)</f>
        <v>19485.417930622014</v>
      </c>
      <c r="AX38" s="16" t="s">
        <v>41649</v>
      </c>
      <c r="AY38" s="33">
        <f>IF(D6L1731C23=0,0,D6L1731C19/D6L1731C23)</f>
        <v>5.3733584489033013E-7</v>
      </c>
      <c r="AZ38" s="16" t="s">
        <v>41650</v>
      </c>
      <c r="BA38" s="33">
        <f>IF(D6L1731C5=0,0,D6L1731C19/D6L1731C5)</f>
        <v>0.4109536587384362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2480437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40243.88602967107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4222.1431486967767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19485.417930622014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5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5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2</v>
      </c>
      <c r="R40" s="16" t="s">
        <v>41675</v>
      </c>
      <c r="S40" s="15">
        <f>D6L1733C5-D6L1733C7</f>
        <v>3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1.9190474076103303</v>
      </c>
      <c r="X40" s="16" t="s">
        <v>41677</v>
      </c>
      <c r="Y40" s="33">
        <f>D6L1733C7-D6L1733C10</f>
        <v>8.0952592389669675E-2</v>
      </c>
      <c r="Z40" s="16" t="s">
        <v>41678</v>
      </c>
      <c r="AA40" s="33">
        <f>CHOOSE(MIN(D6L1733C9,RUN_YEARS),B7L816C7,B7L816C16,B7L816C25,B7L816C34,B7L816C43)</f>
        <v>2480437</v>
      </c>
      <c r="AB40" s="16" t="s">
        <v>41679</v>
      </c>
      <c r="AC40" s="33">
        <f>IF(D6L1733C12=0,0,D6L1733C10/D6L1733C12)</f>
        <v>7.736731098634355E-7</v>
      </c>
      <c r="AD40" s="16" t="s">
        <v>41680</v>
      </c>
      <c r="AE40" s="33">
        <f>IF(D6L1733C5=0,0,D6L1733C10/D6L1733C5)</f>
        <v>0.38380948152206606</v>
      </c>
      <c r="AF40" s="16" t="s">
        <v>41681</v>
      </c>
      <c r="AG40" s="33">
        <f>CHOOSE(MIN(D6L1733C9,RUN_YEARS),B7L816C5,B7L816C14,B7L816C23,B7L816C32,B7L816C41)</f>
        <v>40243.88602967107</v>
      </c>
      <c r="AH40" s="16" t="s">
        <v>41682</v>
      </c>
      <c r="AI40" s="33">
        <f>IF(D6L1733C15=0,0,D6L1733C11/D6L1733C15)</f>
        <v>2.0115500856449309E-6</v>
      </c>
      <c r="AJ40" s="16" t="s">
        <v>41683</v>
      </c>
      <c r="AK40" s="33">
        <f>IF(D6L1733C5=0,0,D6L1733C11/D6L1733C5)</f>
        <v>1.6190518477933936E-2</v>
      </c>
      <c r="AL40" s="16" t="s">
        <v>41684</v>
      </c>
      <c r="AM40" s="33">
        <f>D6L1733C8*CHOOSE(MIN(D6L1733C9,RUN_YEARS),B7L816C4,B7L816C13,B7L816C22,B7L816C31,B7L816C40)</f>
        <v>0.53427804756938269</v>
      </c>
      <c r="AN40" s="16" t="s">
        <v>41685</v>
      </c>
      <c r="AO40" s="33">
        <f>D6L1733C8-D6L1733C18</f>
        <v>2.4657219524306173</v>
      </c>
      <c r="AP40" s="16" t="s">
        <v>41686</v>
      </c>
      <c r="AQ40" s="33">
        <f>CHOOSE(MIN(D6L1733C9,RUN_YEARS),B7L816C2,B7L816C11,B7L816C20,B7L816C29,B7L816C38)</f>
        <v>4222.1431486967767</v>
      </c>
      <c r="AR40" s="16" t="s">
        <v>41687</v>
      </c>
      <c r="AS40" s="33">
        <f>IF(D6L1733C20=0,0,D6L1733C18/D6L1733C20)</f>
        <v>1.2654190745150246E-4</v>
      </c>
      <c r="AT40" s="16" t="s">
        <v>41688</v>
      </c>
      <c r="AU40" s="33">
        <f>IF(D6L1733C5=0,0,D6L1733C18/D6L1733C5)</f>
        <v>0.10685560951387654</v>
      </c>
      <c r="AV40" s="16" t="s">
        <v>41689</v>
      </c>
      <c r="AW40" s="33">
        <f>CHOOSE(MIN(D6L1733C9,RUN_YEARS),B7L816C1,B7L816C10,B7L816C19,B7L816C28,B7L816C37)</f>
        <v>19485.417930622014</v>
      </c>
      <c r="AX40" s="16" t="s">
        <v>41690</v>
      </c>
      <c r="AY40" s="33">
        <f>IF(D6L1733C23=0,0,D6L1733C19/D6L1733C23)</f>
        <v>1.2654190745150246E-4</v>
      </c>
      <c r="AZ40" s="16" t="s">
        <v>41691</v>
      </c>
      <c r="BA40" s="33">
        <f>IF(D6L1733C5=0,0,D6L1733C19/D6L1733C5)</f>
        <v>0.49314439048612346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2480437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40243.88602967107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4222.1431486967767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19485.417930622014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5.0509556894513796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5.0254778447256898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2.0127389223628449</v>
      </c>
      <c r="R44" s="16" t="s">
        <v>41714</v>
      </c>
      <c r="S44" s="15">
        <f>SUM(D6L1729C8:D6L1736C8)</f>
        <v>3.0127389223628449</v>
      </c>
      <c r="U44" s="21" t="str">
        <f>NULL_VALUE</f>
        <v>n/a</v>
      </c>
      <c r="V44" s="16" t="s">
        <v>41715</v>
      </c>
      <c r="W44" s="33">
        <f>SUM(D6L1729C10:D6L1736C10)</f>
        <v>1.9312707055784137</v>
      </c>
      <c r="X44" s="16" t="s">
        <v>41716</v>
      </c>
      <c r="Y44" s="33">
        <f>SUM(D6L1729C11:D6L1736C11)</f>
        <v>8.1468216784431197E-2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7.78600990703821E-7</v>
      </c>
      <c r="AD44" s="16" t="s">
        <v>41718</v>
      </c>
      <c r="AE44" s="33">
        <f>IF(D6L1737C5=0,0,D6L1737C10/D6L1737C5)</f>
        <v>0.38429593468515827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2.0243625758299334E-6</v>
      </c>
      <c r="AJ44" s="16" t="s">
        <v>41720</v>
      </c>
      <c r="AK44" s="33">
        <f>IF(D6L1737C5=0,0,D6L1737C11/D6L1737C5)</f>
        <v>1.6211038890547144E-2</v>
      </c>
      <c r="AL44" s="16" t="s">
        <v>41721</v>
      </c>
      <c r="AM44" s="33">
        <f>SUM(D6L1729C18:D6L1736C18)</f>
        <v>0.53654675642543559</v>
      </c>
      <c r="AN44" s="16" t="s">
        <v>41722</v>
      </c>
      <c r="AO44" s="33">
        <f>SUM(D6L1729C19:D6L1736C19)</f>
        <v>2.4761921659374093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1.2707924329639279E-4</v>
      </c>
      <c r="AT44" s="16" t="s">
        <v>41724</v>
      </c>
      <c r="AU44" s="33">
        <f>IF(D6L1737C5=0,0,D6L1737C18/D6L1737C5)</f>
        <v>0.10676532122981082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1.2707924329639279E-4</v>
      </c>
      <c r="AZ44" s="16" t="s">
        <v>41726</v>
      </c>
      <c r="BA44" s="33">
        <f>IF(D6L1737C5=0,0,D6L1737C19/D6L1737C5)</f>
        <v>0.49272770519448378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0.17681496731994742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8.840748365997371E-2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4.4203741829986855E-2</v>
      </c>
      <c r="R45" s="16" t="s">
        <v>41731</v>
      </c>
      <c r="S45" s="15">
        <f>D6L1738C5-D6L1738C7</f>
        <v>4.4203741829986855E-2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4.2414538082756296E-2</v>
      </c>
      <c r="X45" s="16" t="s">
        <v>41733</v>
      </c>
      <c r="Y45" s="33">
        <f>D6L1738C7-D6L1738C10</f>
        <v>1.7892037472305583E-3</v>
      </c>
      <c r="Z45" s="16" t="s">
        <v>41734</v>
      </c>
      <c r="AA45" s="33">
        <f>CHOOSE(MIN(D6L1738C9,RUN_YEARS),B7L816C7,B7L816C16,B7L816C25,B7L816C34,B7L816C43)</f>
        <v>2480437</v>
      </c>
      <c r="AB45" s="16" t="s">
        <v>41735</v>
      </c>
      <c r="AC45" s="33">
        <f>IF(D6L1738C12=0,0,D6L1738C10/D6L1738C12)</f>
        <v>1.7099623204603181E-8</v>
      </c>
      <c r="AD45" s="16" t="s">
        <v>41736</v>
      </c>
      <c r="AE45" s="33">
        <f>IF(D6L1738C5=0,0,D6L1738C10/D6L1738C5)</f>
        <v>0.47976185190258258</v>
      </c>
      <c r="AF45" s="16" t="s">
        <v>41737</v>
      </c>
      <c r="AG45" s="33">
        <f>CHOOSE(MIN(D6L1738C9,RUN_YEARS),B7L816C5,B7L816C14,B7L816C23,B7L816C32,B7L816C41)</f>
        <v>40243.88602967107</v>
      </c>
      <c r="AH45" s="16" t="s">
        <v>41738</v>
      </c>
      <c r="AI45" s="33">
        <f>IF(D6L1738C15=0,0,D6L1738C11/D6L1738C15)</f>
        <v>4.4459020331968227E-8</v>
      </c>
      <c r="AJ45" s="16" t="s">
        <v>41739</v>
      </c>
      <c r="AK45" s="33">
        <f>IF(D6L1738C5=0,0,D6L1738C11/D6L1738C5)</f>
        <v>2.0238148097417415E-2</v>
      </c>
      <c r="AL45" s="16" t="s">
        <v>41740</v>
      </c>
      <c r="AM45" s="33">
        <f>D6L1738C8*CHOOSE(MIN(D6L1738C9,RUN_YEARS),B7L816C4,B7L816C13,B7L816C22,B7L816C31,B7L816C40)</f>
        <v>7.8723629600621417E-3</v>
      </c>
      <c r="AN45" s="16" t="s">
        <v>41741</v>
      </c>
      <c r="AO45" s="33">
        <f>D6L1738C8-D6L1738C18</f>
        <v>3.6331378869924713E-2</v>
      </c>
      <c r="AP45" s="16" t="s">
        <v>41742</v>
      </c>
      <c r="AQ45" s="33">
        <f>CHOOSE(MIN(D6L1738C9,RUN_YEARS),B7L816C2,B7L816C11,B7L816C20,B7L816C29,B7L816C38)</f>
        <v>4222.1431486967767</v>
      </c>
      <c r="AR45" s="16" t="s">
        <v>41743</v>
      </c>
      <c r="AS45" s="33">
        <f>IF(D6L1738C20=0,0,D6L1738C18/D6L1738C20)</f>
        <v>1.864541935886768E-6</v>
      </c>
      <c r="AT45" s="16" t="s">
        <v>41744</v>
      </c>
      <c r="AU45" s="33">
        <f>IF(D6L1738C5=0,0,D6L1738C18/D6L1738C5)</f>
        <v>8.9046341261563772E-2</v>
      </c>
      <c r="AV45" s="16" t="s">
        <v>41745</v>
      </c>
      <c r="AW45" s="33">
        <f>CHOOSE(MIN(D6L1738C9,RUN_YEARS),B7L816C1,B7L816C10,B7L816C19,B7L816C28,B7L816C37)</f>
        <v>19485.417930622014</v>
      </c>
      <c r="AX45" s="16" t="s">
        <v>41746</v>
      </c>
      <c r="AY45" s="33">
        <f>IF(D6L1738C23=0,0,D6L1738C19/D6L1738C23)</f>
        <v>1.8645419358867682E-6</v>
      </c>
      <c r="AZ45" s="16" t="s">
        <v>41747</v>
      </c>
      <c r="BA45" s="33">
        <f>IF(D6L1738C5=0,0,D6L1738C19/D6L1738C5)</f>
        <v>0.41095365873843626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-0.15279999999999999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-0.15279999999999999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-6.1120000000000001E-2</v>
      </c>
      <c r="R46" s="16" t="s">
        <v>41751</v>
      </c>
      <c r="S46" s="15">
        <f>D6L1739C5-D6L1739C7</f>
        <v>-9.1679999999999984E-2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-5.8646088776571695E-2</v>
      </c>
      <c r="X46" s="16" t="s">
        <v>41753</v>
      </c>
      <c r="Y46" s="33">
        <f>D6L1739C7-D6L1739C10</f>
        <v>-2.4739112234283059E-3</v>
      </c>
      <c r="Z46" s="16" t="s">
        <v>41754</v>
      </c>
      <c r="AA46" s="33">
        <f>CHOOSE(MIN(D6L1739C9,RUN_YEARS),B7L816C7,B7L816C16,B7L816C25,B7L816C34,B7L816C43)</f>
        <v>2480437</v>
      </c>
      <c r="AB46" s="16" t="s">
        <v>41755</v>
      </c>
      <c r="AC46" s="33">
        <f>IF(D6L1739C12=0,0,D6L1739C10/D6L1739C12)</f>
        <v>-2.3643450237426587E-8</v>
      </c>
      <c r="AD46" s="16" t="s">
        <v>41756</v>
      </c>
      <c r="AE46" s="33">
        <f>IF(D6L1739C5=0,0,D6L1739C10/D6L1739C5)</f>
        <v>0.38380948152206606</v>
      </c>
      <c r="AF46" s="16" t="s">
        <v>41757</v>
      </c>
      <c r="AG46" s="33">
        <f>CHOOSE(MIN(D6L1739C9,RUN_YEARS),B7L816C5,B7L816C14,B7L816C23,B7L816C32,B7L816C41)</f>
        <v>40243.88602967107</v>
      </c>
      <c r="AH46" s="16" t="s">
        <v>41758</v>
      </c>
      <c r="AI46" s="33">
        <f>IF(D6L1739C15=0,0,D6L1739C11/D6L1739C15)</f>
        <v>-6.1472970617309096E-8</v>
      </c>
      <c r="AJ46" s="16" t="s">
        <v>41759</v>
      </c>
      <c r="AK46" s="33">
        <f>IF(D6L1739C5=0,0,D6L1739C11/D6L1739C5)</f>
        <v>1.619051847793394E-2</v>
      </c>
      <c r="AL46" s="16" t="s">
        <v>41760</v>
      </c>
      <c r="AM46" s="33">
        <f>D6L1739C8*CHOOSE(MIN(D6L1739C9,RUN_YEARS),B7L816C4,B7L816C13,B7L816C22,B7L816C31,B7L816C40)</f>
        <v>-1.632753713372033E-2</v>
      </c>
      <c r="AN46" s="16" t="s">
        <v>41761</v>
      </c>
      <c r="AO46" s="33">
        <f>D6L1739C8-D6L1739C18</f>
        <v>-7.5352462866279654E-2</v>
      </c>
      <c r="AP46" s="16" t="s">
        <v>41762</v>
      </c>
      <c r="AQ46" s="33">
        <f>CHOOSE(MIN(D6L1739C9,RUN_YEARS),B7L816C2,B7L816C11,B7L816C20,B7L816C29,B7L816C38)</f>
        <v>4222.1431486967767</v>
      </c>
      <c r="AR46" s="16" t="s">
        <v>41763</v>
      </c>
      <c r="AS46" s="33">
        <f>IF(D6L1739C20=0,0,D6L1739C18/D6L1739C20)</f>
        <v>-3.8671206917179133E-6</v>
      </c>
      <c r="AT46" s="16" t="s">
        <v>41764</v>
      </c>
      <c r="AU46" s="33">
        <f>IF(D6L1739C5=0,0,D6L1739C18/D6L1739C5)</f>
        <v>0.10685560951387651</v>
      </c>
      <c r="AV46" s="16" t="s">
        <v>41765</v>
      </c>
      <c r="AW46" s="33">
        <f>CHOOSE(MIN(D6L1739C9,RUN_YEARS),B7L816C1,B7L816C10,B7L816C19,B7L816C28,B7L816C37)</f>
        <v>19485.417930622014</v>
      </c>
      <c r="AX46" s="16" t="s">
        <v>41766</v>
      </c>
      <c r="AY46" s="33">
        <f>IF(D6L1739C23=0,0,D6L1739C19/D6L1739C23)</f>
        <v>-3.8671206917179142E-6</v>
      </c>
      <c r="AZ46" s="16" t="s">
        <v>41767</v>
      </c>
      <c r="BA46" s="33">
        <f>IF(D6L1739C5=0,0,D6L1739C19/D6L1739C5)</f>
        <v>0.49314439048612341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2.4014967319947428E-2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-6.4392516340026282E-2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-1.6916258170013146E-2</v>
      </c>
      <c r="R47" s="16" t="s">
        <v>41771</v>
      </c>
      <c r="S47" s="15">
        <f>SUM(D6L1738C8:D6L1739C8)</f>
        <v>-4.7476258170013129E-2</v>
      </c>
      <c r="U47" s="21" t="str">
        <f>NULL_VALUE</f>
        <v>n/a</v>
      </c>
      <c r="V47" s="16" t="s">
        <v>41772</v>
      </c>
      <c r="W47" s="33">
        <f>SUM(D6L1738C10:D6L1739C10)</f>
        <v>-1.6231550693815398E-2</v>
      </c>
      <c r="X47" s="16" t="s">
        <v>41773</v>
      </c>
      <c r="Y47" s="33">
        <f>SUM(D6L1738C11:D6L1739C11)</f>
        <v>-6.8470747619774758E-4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-6.5438270328234068E-9</v>
      </c>
      <c r="AD47" s="16" t="s">
        <v>41775</v>
      </c>
      <c r="AE47" s="33">
        <f>IF(D6L1740C5=0,0,D6L1740C10/D6L1740C5)</f>
        <v>0.25207200489113196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-1.7013950285340869E-8</v>
      </c>
      <c r="AJ47" s="16" t="s">
        <v>41777</v>
      </c>
      <c r="AK47" s="33">
        <f>IF(D6L1740C5=0,0,D6L1740C11/D6L1740C5)</f>
        <v>1.0633339324435354E-2</v>
      </c>
      <c r="AL47" s="16" t="s">
        <v>41778</v>
      </c>
      <c r="AM47" s="33">
        <f>SUM(D6L1738C18:D6L1739C18)</f>
        <v>-8.4551741736581879E-3</v>
      </c>
      <c r="AN47" s="16" t="s">
        <v>41779</v>
      </c>
      <c r="AO47" s="33">
        <f>SUM(D6L1738C19:D6L1739C19)</f>
        <v>-3.9021083996354941E-2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-2.0025787558311454E-6</v>
      </c>
      <c r="AT47" s="16" t="s">
        <v>41781</v>
      </c>
      <c r="AU47" s="33">
        <f>IF(D6L1740C5=0,0,D6L1740C18/D6L1740C5)</f>
        <v>0.13130678305861554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-2.0025787558311462E-6</v>
      </c>
      <c r="AZ47" s="16" t="s">
        <v>41783</v>
      </c>
      <c r="BA47" s="33">
        <f>IF(D6L1740C5=0,0,D6L1740C19/D6L1740C5)</f>
        <v>0.605987872725817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5.0749706567713266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4.9610853283856633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1.9958226641928318</v>
      </c>
      <c r="R48" s="16" t="s">
        <v>41788</v>
      </c>
      <c r="S48" s="15">
        <f>SUM(D6L1728C8,D6L1737C8,D6L1740C8)</f>
        <v>2.9652626641928319</v>
      </c>
      <c r="U48" s="21" t="str">
        <f>NULL_VALUE</f>
        <v>n/a</v>
      </c>
      <c r="V48" s="16" t="s">
        <v>41789</v>
      </c>
      <c r="W48" s="33">
        <f>SUM(D6L1728C10,D6L1737C10,D6L1740C10)</f>
        <v>1.9150391548845984</v>
      </c>
      <c r="X48" s="16" t="s">
        <v>41790</v>
      </c>
      <c r="Y48" s="33">
        <f>SUM(D6L1728C11,D6L1737C11,D6L1740C11)</f>
        <v>8.0783509308233442E-2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7.7205716367099761E-7</v>
      </c>
      <c r="AD48" s="16" t="s">
        <v>41792</v>
      </c>
      <c r="AE48" s="33">
        <f>IF(D6L1741C5=0,0,D6L1741C10/D6L1741C5)</f>
        <v>0.38601213809554691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2.0073486255445926E-6</v>
      </c>
      <c r="AJ48" s="16" t="s">
        <v>41794</v>
      </c>
      <c r="AK48" s="33">
        <f>IF(D6L1741C5=0,0,D6L1741C11/D6L1741C5)</f>
        <v>1.6283434764973171E-2</v>
      </c>
      <c r="AL48" s="16" t="s">
        <v>41795</v>
      </c>
      <c r="AM48" s="33">
        <f>SUM(D6L1728C18,D6L1737C18,D6L1740C18)</f>
        <v>0.52809158225177744</v>
      </c>
      <c r="AN48" s="16" t="s">
        <v>41796</v>
      </c>
      <c r="AO48" s="33">
        <f>SUM(D6L1728C19,D6L1737C19,D6L1740C19)</f>
        <v>2.4371710819410546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1.2507666454056164E-4</v>
      </c>
      <c r="AT48" s="16" t="s">
        <v>41798</v>
      </c>
      <c r="AU48" s="33">
        <f>IF(D6L1741C5=0,0,D6L1741C18/D6L1741C5)</f>
        <v>0.10644678478521924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1.2507666454056164E-4</v>
      </c>
      <c r="AZ48" s="16" t="s">
        <v>41800</v>
      </c>
      <c r="BA48" s="33">
        <f>IF(D6L1741C5=0,0,D6L1741C19/D6L1741C5)</f>
        <v>0.49125764235426078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0880EB-3646-4D95-96A3-5B8182935E9A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15242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15242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77084</v>
      </c>
      <c r="R9" s="16" t="s">
        <v>41826</v>
      </c>
      <c r="S9" s="21">
        <f>IF(D6L1802C7=0,0,D6L1802C5/D6L1802C7)</f>
        <v>0.19773234393648487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43543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43543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171206</v>
      </c>
      <c r="R10" s="16" t="s">
        <v>41830</v>
      </c>
      <c r="S10" s="21">
        <f>IF(D6L1803C7=0,0,D6L1803C5/D6L1803C7)</f>
        <v>0.25433103980000699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9905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9905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1400589</v>
      </c>
      <c r="R11" s="16" t="s">
        <v>41834</v>
      </c>
      <c r="S11" s="21">
        <f>IF(D6L1804C7=0,0,D6L1804C5/D6L1804C7)</f>
        <v>7.0720246981805512E-3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51746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72821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72821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1958571</v>
      </c>
      <c r="R13" s="16" t="s">
        <v>41842</v>
      </c>
      <c r="S13" s="21">
        <f>IF(D6L1806C7=0,0,D6L1806C5/D6L1806C7)</f>
        <v>3.7180679178850297E-2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50981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486479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29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29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31143</v>
      </c>
      <c r="R16" s="16" t="s">
        <v>41854</v>
      </c>
      <c r="S16" s="21">
        <f>IF(D6L1809C7=0,0,D6L1809C5/D6L1809C7)</f>
        <v>9.3118838904408699E-4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13597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198713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198713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1193987</v>
      </c>
      <c r="R18" s="16" t="s">
        <v>41862</v>
      </c>
      <c r="S18" s="21">
        <f>IF(D6L1811C7=0,0,D6L1811C5/D6L1811C7)</f>
        <v>0.16642811018880441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104083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104083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683583</v>
      </c>
      <c r="R19" s="16" t="s">
        <v>41866</v>
      </c>
      <c r="S19" s="21">
        <f>IF(D6L1812C7=0,0,D6L1812C5/D6L1812C7)</f>
        <v>0.15226095441226595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438</v>
      </c>
      <c r="R20" s="16" t="s">
        <v>41870</v>
      </c>
      <c r="S20" s="21">
        <f>IF(D6L1813C7=0,0,D6L1813C5/D6L1813C7)</f>
        <v>0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59647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59647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282058</v>
      </c>
      <c r="R21" s="16" t="s">
        <v>41874</v>
      </c>
      <c r="S21" s="21">
        <f>IF(D6L1814C7=0,0,D6L1814C5/D6L1814C7)</f>
        <v>0.2114706904253735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171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171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332360</v>
      </c>
      <c r="R22" s="16" t="s">
        <v>41878</v>
      </c>
      <c r="S22" s="21">
        <f>IF(D6L1815C7=0,0,D6L1815C5/D6L1815C7)</f>
        <v>5.1450234685281016E-4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25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25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1135743</v>
      </c>
      <c r="R23" s="16" t="s">
        <v>41883</v>
      </c>
      <c r="S23" s="21">
        <f>IF(D6L1816C7=0,0,D6L1816C5/D6L1816C7)</f>
        <v>2.2012022085982479E-5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5119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683583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504179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504179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8558267</v>
      </c>
      <c r="R26" s="16" t="s">
        <v>41896</v>
      </c>
      <c r="S26" s="21">
        <f>SUM(D6L1801C8:D6L1818C8)</f>
        <v>1.0279435453979495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7EDA0-5789-4924-BD96-65F3484CC2D3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995.50154035259754</v>
      </c>
      <c r="F9" s="16" t="s">
        <v>41934</v>
      </c>
      <c r="G9" s="6">
        <f>D6L237C10</f>
        <v>1077.4218748698618</v>
      </c>
      <c r="H9" s="16" t="s">
        <v>41935</v>
      </c>
      <c r="I9" s="6">
        <f>D6L240C10</f>
        <v>937.63666558196064</v>
      </c>
      <c r="J9" s="16" t="s">
        <v>41936</v>
      </c>
      <c r="K9" s="6">
        <f>D6L228C11</f>
        <v>29.943182818817434</v>
      </c>
      <c r="L9" s="16" t="s">
        <v>41937</v>
      </c>
      <c r="M9" s="6">
        <f>D6L237C11</f>
        <v>32.415450834582749</v>
      </c>
      <c r="N9" s="16" t="s">
        <v>41938</v>
      </c>
      <c r="O9" s="6">
        <f>D6L240C11</f>
        <v>28.20985534338185</v>
      </c>
      <c r="P9" s="16" t="s">
        <v>41939</v>
      </c>
      <c r="Q9" s="6">
        <f>D6L228C18</f>
        <v>241.68221091860971</v>
      </c>
      <c r="R9" s="16" t="s">
        <v>41940</v>
      </c>
      <c r="S9" s="6">
        <f>D6L237C18</f>
        <v>993.63781750128851</v>
      </c>
      <c r="T9" s="16" t="s">
        <v>41941</v>
      </c>
      <c r="U9" s="6">
        <f>D6L240C18</f>
        <v>352.23745704985845</v>
      </c>
      <c r="V9" s="16" t="s">
        <v>41942</v>
      </c>
      <c r="W9" s="6">
        <f>D6L228C19</f>
        <v>783.76251225280521</v>
      </c>
      <c r="X9" s="16" t="s">
        <v>41943</v>
      </c>
      <c r="Y9" s="6">
        <f>D6L237C19</f>
        <v>3065.7995082031562</v>
      </c>
      <c r="Z9" s="16" t="s">
        <v>41944</v>
      </c>
      <c r="AA9" s="6">
        <f>D6L240C19</f>
        <v>1086.803867137219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20517.901103105585</v>
      </c>
      <c r="F10" s="16" t="s">
        <v>41946</v>
      </c>
      <c r="G10" s="6">
        <f>D6L337C10</f>
        <v>10031.699029775506</v>
      </c>
      <c r="H10" s="16" t="s">
        <v>41947</v>
      </c>
      <c r="I10" s="6">
        <f>D6L340C10</f>
        <v>1981.1746496348255</v>
      </c>
      <c r="J10" s="16" t="s">
        <v>41948</v>
      </c>
      <c r="K10" s="6">
        <f>D6L328C11</f>
        <v>651.42774591036152</v>
      </c>
      <c r="L10" s="16" t="s">
        <v>41949</v>
      </c>
      <c r="M10" s="6">
        <f>D6L337C11</f>
        <v>317.80564249861874</v>
      </c>
      <c r="N10" s="16" t="s">
        <v>41950</v>
      </c>
      <c r="O10" s="6">
        <f>D6L340C11</f>
        <v>62.763892792272316</v>
      </c>
      <c r="P10" s="16" t="s">
        <v>41951</v>
      </c>
      <c r="Q10" s="6">
        <f>D6L328C18</f>
        <v>4791.8568369096565</v>
      </c>
      <c r="R10" s="16" t="s">
        <v>41952</v>
      </c>
      <c r="S10" s="6">
        <f>D6L337C18</f>
        <v>11182.19701657193</v>
      </c>
      <c r="T10" s="16" t="s">
        <v>41953</v>
      </c>
      <c r="U10" s="6">
        <f>D6L340C18</f>
        <v>673.47134503838038</v>
      </c>
      <c r="V10" s="16" t="s">
        <v>41954</v>
      </c>
      <c r="W10" s="6">
        <f>D6L328C19</f>
        <v>16377.472012106289</v>
      </c>
      <c r="X10" s="16" t="s">
        <v>41955</v>
      </c>
      <c r="Y10" s="6">
        <f>D6L337C19</f>
        <v>36101.707655702194</v>
      </c>
      <c r="Z10" s="16" t="s">
        <v>41956</v>
      </c>
      <c r="AA10" s="6">
        <f>D6L340C19</f>
        <v>2174.3013092181955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6352.9092992330998</v>
      </c>
      <c r="F11" s="16" t="s">
        <v>41958</v>
      </c>
      <c r="G11" s="6">
        <f>D6L437C10</f>
        <v>2677.2932050852464</v>
      </c>
      <c r="H11" s="16" t="s">
        <v>41959</v>
      </c>
      <c r="I11" s="6">
        <f>D6L440C10</f>
        <v>4509.4056432283351</v>
      </c>
      <c r="J11" s="16" t="s">
        <v>41960</v>
      </c>
      <c r="K11" s="6">
        <f>D6L428C11</f>
        <v>277.34281543955666</v>
      </c>
      <c r="L11" s="16" t="s">
        <v>41961</v>
      </c>
      <c r="M11" s="6">
        <f>D6L437C11</f>
        <v>115.88330299654048</v>
      </c>
      <c r="N11" s="16" t="s">
        <v>41962</v>
      </c>
      <c r="O11" s="6">
        <f>D6L440C11</f>
        <v>195.18400879514439</v>
      </c>
      <c r="P11" s="16" t="s">
        <v>41963</v>
      </c>
      <c r="Q11" s="6">
        <f>D6L428C18</f>
        <v>1104.7856989843804</v>
      </c>
      <c r="R11" s="16" t="s">
        <v>41964</v>
      </c>
      <c r="S11" s="6">
        <f>D6L437C18</f>
        <v>2205.8971685616571</v>
      </c>
      <c r="T11" s="16" t="s">
        <v>41965</v>
      </c>
      <c r="U11" s="6">
        <f>D6L440C18</f>
        <v>1221.9928282473859</v>
      </c>
      <c r="V11" s="16" t="s">
        <v>41966</v>
      </c>
      <c r="W11" s="6">
        <f>D6L428C19</f>
        <v>5525.4664156882754</v>
      </c>
      <c r="X11" s="16" t="s">
        <v>41967</v>
      </c>
      <c r="Y11" s="6">
        <f>D6L437C19</f>
        <v>10383.079339520129</v>
      </c>
      <c r="Z11" s="16" t="s">
        <v>41968</v>
      </c>
      <c r="AA11" s="6">
        <f>D6L440C19</f>
        <v>5751.8766825791663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4890.969396249975</v>
      </c>
      <c r="F12" s="16" t="s">
        <v>41970</v>
      </c>
      <c r="G12" s="6">
        <f>D6L537C10</f>
        <v>6053.6744530820843</v>
      </c>
      <c r="H12" s="16" t="s">
        <v>41971</v>
      </c>
      <c r="I12" s="6">
        <f>D6L540C10</f>
        <v>1808.7367986420873</v>
      </c>
      <c r="J12" s="16" t="s">
        <v>41972</v>
      </c>
      <c r="K12" s="6">
        <f>D6L528C11</f>
        <v>190.71456422575056</v>
      </c>
      <c r="L12" s="16" t="s">
        <v>41973</v>
      </c>
      <c r="M12" s="6">
        <f>D6L537C11</f>
        <v>235.5364900196314</v>
      </c>
      <c r="N12" s="16" t="s">
        <v>41974</v>
      </c>
      <c r="O12" s="6">
        <f>D6L540C11</f>
        <v>70.374368529943609</v>
      </c>
      <c r="P12" s="16" t="s">
        <v>41975</v>
      </c>
      <c r="Q12" s="6">
        <f>D6L528C18</f>
        <v>963.85654118946491</v>
      </c>
      <c r="R12" s="16" t="s">
        <v>41976</v>
      </c>
      <c r="S12" s="6">
        <f>D6L537C18</f>
        <v>2852.3829959282261</v>
      </c>
      <c r="T12" s="16" t="s">
        <v>41977</v>
      </c>
      <c r="U12" s="6">
        <f>D6L540C18</f>
        <v>548.60128597675657</v>
      </c>
      <c r="V12" s="16" t="s">
        <v>41978</v>
      </c>
      <c r="W12" s="6">
        <f>D6L528C19</f>
        <v>4117.8274192862582</v>
      </c>
      <c r="X12" s="16" t="s">
        <v>41979</v>
      </c>
      <c r="Y12" s="6">
        <f>D6L537C19</f>
        <v>11485.227947173489</v>
      </c>
      <c r="Z12" s="16" t="s">
        <v>41980</v>
      </c>
      <c r="AA12" s="6">
        <f>D6L540C19</f>
        <v>2208.9638139583499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36581.183224293593</v>
      </c>
      <c r="F13" s="16" t="s">
        <v>41982</v>
      </c>
      <c r="G13" s="6">
        <f>D6L637C10</f>
        <v>8537.3280717830203</v>
      </c>
      <c r="H13" s="16" t="s">
        <v>41983</v>
      </c>
      <c r="I13" s="6">
        <f>D6L640C10</f>
        <v>23686.415379763308</v>
      </c>
      <c r="J13" s="16" t="s">
        <v>41984</v>
      </c>
      <c r="K13" s="6">
        <f>D6L628C11</f>
        <v>1258.4569961956902</v>
      </c>
      <c r="L13" s="16" t="s">
        <v>41985</v>
      </c>
      <c r="M13" s="6">
        <f>D6L637C11</f>
        <v>286.71871458132171</v>
      </c>
      <c r="N13" s="16" t="s">
        <v>41986</v>
      </c>
      <c r="O13" s="6">
        <f>D6L640C11</f>
        <v>795.48759443498875</v>
      </c>
      <c r="P13" s="16" t="s">
        <v>41987</v>
      </c>
      <c r="Q13" s="6">
        <f>D6L628C18</f>
        <v>7748.6189721094543</v>
      </c>
      <c r="R13" s="16" t="s">
        <v>41988</v>
      </c>
      <c r="S13" s="6">
        <f>D6L637C18</f>
        <v>14586.721347232795</v>
      </c>
      <c r="T13" s="16" t="s">
        <v>41989</v>
      </c>
      <c r="U13" s="6">
        <f>D6L640C18</f>
        <v>7863.5499286441454</v>
      </c>
      <c r="V13" s="16" t="s">
        <v>41990</v>
      </c>
      <c r="W13" s="6">
        <f>D6L628C19</f>
        <v>30091.02124837982</v>
      </c>
      <c r="X13" s="16" t="s">
        <v>41991</v>
      </c>
      <c r="Y13" s="6">
        <f>D6L637C19</f>
        <v>52670.125439131545</v>
      </c>
      <c r="Z13" s="16" t="s">
        <v>41992</v>
      </c>
      <c r="AA13" s="6">
        <f>D6L640C19</f>
        <v>28393.917404690321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5530.4085179461581</v>
      </c>
      <c r="F14" s="16" t="s">
        <v>41994</v>
      </c>
      <c r="G14" s="6">
        <f>D6L737C10</f>
        <v>11.038904780820872</v>
      </c>
      <c r="H14" s="16" t="s">
        <v>41995</v>
      </c>
      <c r="I14" s="6">
        <f>D6L740C10</f>
        <v>2621.4171471624109</v>
      </c>
      <c r="J14" s="16" t="s">
        <v>41996</v>
      </c>
      <c r="K14" s="6">
        <f>D6L728C11</f>
        <v>284.43431939424738</v>
      </c>
      <c r="L14" s="16" t="s">
        <v>41997</v>
      </c>
      <c r="M14" s="6">
        <f>D6L737C11</f>
        <v>0.52399755669251746</v>
      </c>
      <c r="N14" s="16" t="s">
        <v>41998</v>
      </c>
      <c r="O14" s="6">
        <f>D6L740C11</f>
        <v>124.43409989111933</v>
      </c>
      <c r="P14" s="16" t="s">
        <v>41999</v>
      </c>
      <c r="Q14" s="6">
        <f>D6L728C18</f>
        <v>827.7467612849681</v>
      </c>
      <c r="R14" s="16" t="s">
        <v>42000</v>
      </c>
      <c r="S14" s="6">
        <f>D6L737C18</f>
        <v>146.13403277382474</v>
      </c>
      <c r="T14" s="16" t="s">
        <v>42001</v>
      </c>
      <c r="U14" s="6">
        <f>D6L740C18</f>
        <v>644.35397740052508</v>
      </c>
      <c r="V14" s="16" t="s">
        <v>42002</v>
      </c>
      <c r="W14" s="6">
        <f>D6L728C19</f>
        <v>4987.096076055439</v>
      </c>
      <c r="X14" s="16" t="s">
        <v>42003</v>
      </c>
      <c r="Y14" s="6">
        <f>D6L737C19</f>
        <v>773.22886956368893</v>
      </c>
      <c r="Z14" s="16" t="s">
        <v>42004</v>
      </c>
      <c r="AA14" s="6">
        <f>D6L740C19</f>
        <v>3409.425498544902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2550.9630238531545</v>
      </c>
      <c r="F15" s="16" t="s">
        <v>42006</v>
      </c>
      <c r="G15" s="6">
        <f>D6L837C10</f>
        <v>61.902814695704933</v>
      </c>
      <c r="H15" s="16" t="s">
        <v>42007</v>
      </c>
      <c r="I15" s="6">
        <f>D6L840C10</f>
        <v>659.50807605379259</v>
      </c>
      <c r="J15" s="16" t="s">
        <v>42008</v>
      </c>
      <c r="K15" s="6">
        <f>D6L828C11</f>
        <v>111.20877021035727</v>
      </c>
      <c r="L15" s="16" t="s">
        <v>42009</v>
      </c>
      <c r="M15" s="6">
        <f>D6L837C11</f>
        <v>2.738026311477407</v>
      </c>
      <c r="N15" s="16" t="s">
        <v>42010</v>
      </c>
      <c r="O15" s="6">
        <f>D6L840C11</f>
        <v>29.170732764635076</v>
      </c>
      <c r="P15" s="16" t="s">
        <v>42011</v>
      </c>
      <c r="Q15" s="6">
        <f>D6L828C18</f>
        <v>435.22381633371106</v>
      </c>
      <c r="R15" s="16" t="s">
        <v>42012</v>
      </c>
      <c r="S15" s="6">
        <f>D6L837C18</f>
        <v>1474.3359269936602</v>
      </c>
      <c r="T15" s="16" t="s">
        <v>42013</v>
      </c>
      <c r="U15" s="6">
        <f>D6L840C18</f>
        <v>169.40636958197302</v>
      </c>
      <c r="V15" s="16" t="s">
        <v>42014</v>
      </c>
      <c r="W15" s="6">
        <f>D6L828C19</f>
        <v>2226.9479777298002</v>
      </c>
      <c r="X15" s="16" t="s">
        <v>42015</v>
      </c>
      <c r="Y15" s="6">
        <f>D6L837C19</f>
        <v>7259.9049140135221</v>
      </c>
      <c r="Z15" s="16" t="s">
        <v>42016</v>
      </c>
      <c r="AA15" s="6">
        <f>D6L840C19</f>
        <v>834.18854039676762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17104.616015132204</v>
      </c>
      <c r="F16" s="16" t="s">
        <v>42018</v>
      </c>
      <c r="G16" s="6">
        <f>D6L937C10</f>
        <v>1240.4641941223417</v>
      </c>
      <c r="H16" s="16" t="s">
        <v>42019</v>
      </c>
      <c r="I16" s="6">
        <f>D6L940C10</f>
        <v>12892.13169609049</v>
      </c>
      <c r="J16" s="16" t="s">
        <v>42020</v>
      </c>
      <c r="K16" s="6">
        <f>D6L928C11</f>
        <v>436.75870087686508</v>
      </c>
      <c r="L16" s="16" t="s">
        <v>42021</v>
      </c>
      <c r="M16" s="6">
        <f>D6L937C11</f>
        <v>31.032018157122934</v>
      </c>
      <c r="N16" s="16" t="s">
        <v>42022</v>
      </c>
      <c r="O16" s="6">
        <f>D6L940C11</f>
        <v>322.51544766284371</v>
      </c>
      <c r="P16" s="16" t="s">
        <v>42023</v>
      </c>
      <c r="Q16" s="6">
        <f>D6L928C18</f>
        <v>4606.3587421216162</v>
      </c>
      <c r="R16" s="16" t="s">
        <v>42024</v>
      </c>
      <c r="S16" s="6">
        <f>D6L937C18</f>
        <v>3298.1681652195125</v>
      </c>
      <c r="T16" s="16" t="s">
        <v>42025</v>
      </c>
      <c r="U16" s="6">
        <f>D6L940C18</f>
        <v>5407.0286956743885</v>
      </c>
      <c r="V16" s="16" t="s">
        <v>42026</v>
      </c>
      <c r="W16" s="6">
        <f>D6L928C19</f>
        <v>12935.015973887455</v>
      </c>
      <c r="X16" s="16" t="s">
        <v>42027</v>
      </c>
      <c r="Y16" s="6">
        <f>D6L937C19</f>
        <v>8647.9280470599479</v>
      </c>
      <c r="Z16" s="16" t="s">
        <v>42028</v>
      </c>
      <c r="AA16" s="6">
        <f>D6L940C19</f>
        <v>14177.444195138063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2410.6442326637398</v>
      </c>
      <c r="F17" s="16" t="s">
        <v>42030</v>
      </c>
      <c r="G17" s="6">
        <f>D6L1037C10</f>
        <v>-487.69787894659675</v>
      </c>
      <c r="H17" s="16" t="s">
        <v>42031</v>
      </c>
      <c r="I17" s="6">
        <f>D6L1040C10</f>
        <v>158.85270225805291</v>
      </c>
      <c r="J17" s="16" t="s">
        <v>42032</v>
      </c>
      <c r="K17" s="6">
        <f>D6L1028C11</f>
        <v>61.565624439456336</v>
      </c>
      <c r="L17" s="16" t="s">
        <v>42033</v>
      </c>
      <c r="M17" s="6">
        <f>D6L1037C11</f>
        <v>-12.25927179850329</v>
      </c>
      <c r="N17" s="16" t="s">
        <v>42034</v>
      </c>
      <c r="O17" s="6">
        <f>D6L1040C11</f>
        <v>3.9930837040229008</v>
      </c>
      <c r="P17" s="16" t="s">
        <v>42035</v>
      </c>
      <c r="Q17" s="6">
        <f>D6L1028C18</f>
        <v>651.0853155683418</v>
      </c>
      <c r="R17" s="16" t="s">
        <v>42036</v>
      </c>
      <c r="S17" s="6">
        <f>D6L1037C18</f>
        <v>-386.6748090524448</v>
      </c>
      <c r="T17" s="16" t="s">
        <v>42037</v>
      </c>
      <c r="U17" s="6">
        <f>D6L1040C18</f>
        <v>61.495034398298344</v>
      </c>
      <c r="V17" s="16" t="s">
        <v>42038</v>
      </c>
      <c r="W17" s="6">
        <f>D6L1028C19</f>
        <v>1821.1245415348537</v>
      </c>
      <c r="X17" s="16" t="s">
        <v>42039</v>
      </c>
      <c r="Y17" s="6">
        <f>D6L1037C19</f>
        <v>-1003.2823416926553</v>
      </c>
      <c r="Z17" s="16" t="s">
        <v>42040</v>
      </c>
      <c r="AA17" s="6">
        <f>D6L1040C19</f>
        <v>159.55754207207013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1.1337352819003836</v>
      </c>
      <c r="F18" s="16" t="s">
        <v>42042</v>
      </c>
      <c r="G18" s="6">
        <f>D6L1137C10</f>
        <v>16188.964175315527</v>
      </c>
      <c r="H18" s="16" t="s">
        <v>42043</v>
      </c>
      <c r="I18" s="6">
        <f>D6L1140C10</f>
        <v>-0.93959171823270515</v>
      </c>
      <c r="J18" s="16" t="s">
        <v>42044</v>
      </c>
      <c r="K18" s="6">
        <f>D6L1128C11</f>
        <v>5.0619070368580661E-2</v>
      </c>
      <c r="L18" s="16" t="s">
        <v>42045</v>
      </c>
      <c r="M18" s="6">
        <f>D6L1137C11</f>
        <v>734.19824201544202</v>
      </c>
      <c r="N18" s="16" t="s">
        <v>42046</v>
      </c>
      <c r="O18" s="6">
        <f>D6L1140C11</f>
        <v>-4.2612151109122795E-2</v>
      </c>
      <c r="P18" s="16" t="s">
        <v>42047</v>
      </c>
      <c r="Q18" s="6">
        <f>D6L1128C18</f>
        <v>0.15323745385463947</v>
      </c>
      <c r="R18" s="16" t="s">
        <v>42048</v>
      </c>
      <c r="S18" s="6">
        <f>D6L1137C18</f>
        <v>5850.7112844500234</v>
      </c>
      <c r="T18" s="16" t="s">
        <v>42049</v>
      </c>
      <c r="U18" s="6">
        <f>D6L1140C18</f>
        <v>-0.18790552617128828</v>
      </c>
      <c r="V18" s="16" t="s">
        <v>42050</v>
      </c>
      <c r="W18" s="6">
        <f>D6L1128C19</f>
        <v>1.0311168984143249</v>
      </c>
      <c r="X18" s="16" t="s">
        <v>42051</v>
      </c>
      <c r="Y18" s="6">
        <f>D6L1137C19</f>
        <v>38053.051132880944</v>
      </c>
      <c r="Z18" s="16" t="s">
        <v>42052</v>
      </c>
      <c r="AA18" s="6">
        <f>D6L1140C19</f>
        <v>-1.2221383431705395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751.42273650760751</v>
      </c>
      <c r="F19" s="16" t="s">
        <v>42054</v>
      </c>
      <c r="G19" s="6">
        <f>D6L1237C10</f>
        <v>3561.8564582333042</v>
      </c>
      <c r="H19" s="16" t="s">
        <v>42055</v>
      </c>
      <c r="I19" s="6">
        <f>D6L1240C10</f>
        <v>79.115677362943998</v>
      </c>
      <c r="J19" s="16" t="s">
        <v>42056</v>
      </c>
      <c r="K19" s="6">
        <f>D6L1228C11</f>
        <v>111.46890559692567</v>
      </c>
      <c r="L19" s="16" t="s">
        <v>42057</v>
      </c>
      <c r="M19" s="6">
        <f>D6L1237C11</f>
        <v>459.60595624941749</v>
      </c>
      <c r="N19" s="16" t="s">
        <v>42058</v>
      </c>
      <c r="O19" s="6">
        <f>D6L1240C11</f>
        <v>10.208731591264627</v>
      </c>
      <c r="P19" s="16" t="s">
        <v>42059</v>
      </c>
      <c r="Q19" s="6">
        <f>D6L1228C18</f>
        <v>49.365705808951525</v>
      </c>
      <c r="R19" s="16" t="s">
        <v>42060</v>
      </c>
      <c r="S19" s="6">
        <f>D6L1237C18</f>
        <v>1869.9168882315873</v>
      </c>
      <c r="T19" s="16" t="s">
        <v>42061</v>
      </c>
      <c r="U19" s="6">
        <f>D6L1240C18</f>
        <v>8.1105342818735142</v>
      </c>
      <c r="V19" s="16" t="s">
        <v>42062</v>
      </c>
      <c r="W19" s="6">
        <f>D6L1228C19</f>
        <v>813.52593629558169</v>
      </c>
      <c r="X19" s="16" t="s">
        <v>42063</v>
      </c>
      <c r="Y19" s="6">
        <f>D6L1237C19</f>
        <v>25469.745526251136</v>
      </c>
      <c r="Z19" s="16" t="s">
        <v>42064</v>
      </c>
      <c r="AA19" s="6">
        <f>D6L1240C19</f>
        <v>110.47188543048793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4.2670888179606967</v>
      </c>
      <c r="F20" s="16" t="s">
        <v>42066</v>
      </c>
      <c r="G20" s="6">
        <f>D6L1337C10</f>
        <v>23.274229220535926</v>
      </c>
      <c r="H20" s="16" t="s">
        <v>42067</v>
      </c>
      <c r="I20" s="6">
        <f>D6L1340C10</f>
        <v>24.233370645226138</v>
      </c>
      <c r="J20" s="16" t="s">
        <v>42068</v>
      </c>
      <c r="K20" s="6">
        <f>D6L1328C11</f>
        <v>0.14744687079660865</v>
      </c>
      <c r="L20" s="16" t="s">
        <v>42069</v>
      </c>
      <c r="M20" s="6">
        <f>D6L1337C11</f>
        <v>1.0222859718105441</v>
      </c>
      <c r="N20" s="16" t="s">
        <v>42070</v>
      </c>
      <c r="O20" s="6">
        <f>D6L1340C11</f>
        <v>1.064414835204996</v>
      </c>
      <c r="P20" s="16" t="s">
        <v>42071</v>
      </c>
      <c r="Q20" s="6">
        <f>D6L1328C18</f>
        <v>0.92572933490590781</v>
      </c>
      <c r="R20" s="16" t="s">
        <v>42072</v>
      </c>
      <c r="S20" s="6">
        <f>D6L1337C18</f>
        <v>22.598615130868652</v>
      </c>
      <c r="T20" s="16" t="s">
        <v>42073</v>
      </c>
      <c r="U20" s="6">
        <f>D6L1340C18</f>
        <v>7.394522745566956</v>
      </c>
      <c r="V20" s="16" t="s">
        <v>42074</v>
      </c>
      <c r="W20" s="6">
        <f>D6L1328C19</f>
        <v>3.4888063538513983</v>
      </c>
      <c r="X20" s="16" t="s">
        <v>42075</v>
      </c>
      <c r="Y20" s="6">
        <f>D6L1337C19</f>
        <v>93.897900061477827</v>
      </c>
      <c r="Z20" s="16" t="s">
        <v>42076</v>
      </c>
      <c r="AA20" s="6">
        <f>D6L1340C19</f>
        <v>30.724456067095367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5070.4531009918492</v>
      </c>
      <c r="F21" s="16" t="s">
        <v>42078</v>
      </c>
      <c r="G21" s="6">
        <f>D6L1437C10</f>
        <v>6587.0035680779765</v>
      </c>
      <c r="H21" s="16" t="s">
        <v>42079</v>
      </c>
      <c r="I21" s="6">
        <f>D6L1440C10</f>
        <v>1335.167660348616</v>
      </c>
      <c r="J21" s="16" t="s">
        <v>42080</v>
      </c>
      <c r="K21" s="6">
        <f>D6L1428C11</f>
        <v>188.38229078303752</v>
      </c>
      <c r="L21" s="16" t="s">
        <v>42081</v>
      </c>
      <c r="M21" s="6">
        <f>D6L1437C11</f>
        <v>244.44527757116668</v>
      </c>
      <c r="N21" s="16" t="s">
        <v>42082</v>
      </c>
      <c r="O21" s="6">
        <f>D6L1440C11</f>
        <v>49.548391156131729</v>
      </c>
      <c r="P21" s="16" t="s">
        <v>42083</v>
      </c>
      <c r="Q21" s="6">
        <f>D6L1428C18</f>
        <v>1027.3741779579409</v>
      </c>
      <c r="R21" s="16" t="s">
        <v>42084</v>
      </c>
      <c r="S21" s="6">
        <f>D6L1437C18</f>
        <v>4630.4734690237638</v>
      </c>
      <c r="T21" s="16" t="s">
        <v>42085</v>
      </c>
      <c r="U21" s="6">
        <f>D6L1440C18</f>
        <v>410.26683208733073</v>
      </c>
      <c r="V21" s="16" t="s">
        <v>42086</v>
      </c>
      <c r="W21" s="6">
        <f>D6L1428C19</f>
        <v>4231.461213816945</v>
      </c>
      <c r="X21" s="16" t="s">
        <v>42087</v>
      </c>
      <c r="Y21" s="6">
        <f>D6L1437C19</f>
        <v>18146.175376625379</v>
      </c>
      <c r="Z21" s="16" t="s">
        <v>42088</v>
      </c>
      <c r="AA21" s="6">
        <f>D6L1440C19</f>
        <v>1607.778110828652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0</v>
      </c>
      <c r="F22" s="16" t="s">
        <v>42090</v>
      </c>
      <c r="G22" s="6">
        <f>D6L1537C10</f>
        <v>32.565448580651463</v>
      </c>
      <c r="H22" s="16" t="s">
        <v>42091</v>
      </c>
      <c r="I22" s="6">
        <f>D6L1540C10</f>
        <v>2.1255383577558984</v>
      </c>
      <c r="J22" s="16" t="s">
        <v>42092</v>
      </c>
      <c r="K22" s="6">
        <f>D6L1528C11</f>
        <v>0</v>
      </c>
      <c r="L22" s="16" t="s">
        <v>42093</v>
      </c>
      <c r="M22" s="6">
        <f>D6L1537C11</f>
        <v>1.4855071087999159</v>
      </c>
      <c r="N22" s="16" t="s">
        <v>42094</v>
      </c>
      <c r="O22" s="6">
        <f>D6L1540C11</f>
        <v>9.695866257310809E-2</v>
      </c>
      <c r="P22" s="16" t="s">
        <v>42095</v>
      </c>
      <c r="Q22" s="6">
        <f>D6L1528C18</f>
        <v>0</v>
      </c>
      <c r="R22" s="16" t="s">
        <v>42096</v>
      </c>
      <c r="S22" s="6">
        <f>D6L1537C18</f>
        <v>164.63909504463211</v>
      </c>
      <c r="T22" s="16" t="s">
        <v>42097</v>
      </c>
      <c r="U22" s="6">
        <f>D6L1540C18</f>
        <v>0.54685942021064227</v>
      </c>
      <c r="V22" s="16" t="s">
        <v>42098</v>
      </c>
      <c r="W22" s="6">
        <f>D6L1528C19</f>
        <v>0</v>
      </c>
      <c r="X22" s="16" t="s">
        <v>42099</v>
      </c>
      <c r="Y22" s="6">
        <f>D6L1537C19</f>
        <v>812.41186064481928</v>
      </c>
      <c r="Z22" s="16" t="s">
        <v>42100</v>
      </c>
      <c r="AA22" s="6">
        <f>D6L1540C19</f>
        <v>2.6984786266228942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8596.2106753146254</v>
      </c>
      <c r="H23" s="16" t="s">
        <v>42103</v>
      </c>
      <c r="I23" s="6">
        <f>D6L1640C10</f>
        <v>10737.919104964712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1109.2164083190132</v>
      </c>
      <c r="N23" s="16" t="s">
        <v>42106</v>
      </c>
      <c r="O23" s="6">
        <f>D6L1640C11</f>
        <v>1385.5728427680879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3626.0986274969246</v>
      </c>
      <c r="T23" s="16" t="s">
        <v>42109</v>
      </c>
      <c r="U23" s="6">
        <f>D6L1640C18</f>
        <v>1236.5038085310302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49390.328456136718</v>
      </c>
      <c r="Z23" s="16" t="s">
        <v>42112</v>
      </c>
      <c r="AA23" s="6">
        <f>D6L1640C19</f>
        <v>16842.158891516076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1.9312707055784137</v>
      </c>
      <c r="H24" s="16" t="s">
        <v>42115</v>
      </c>
      <c r="I24" s="6">
        <f>D6L1740C10</f>
        <v>-1.6231550693815398E-2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8.1468216784431197E-2</v>
      </c>
      <c r="N24" s="16" t="s">
        <v>42118</v>
      </c>
      <c r="O24" s="6">
        <f>D6L1740C11</f>
        <v>-6.8470747619774758E-4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0.53654675642543559</v>
      </c>
      <c r="T24" s="16" t="s">
        <v>42121</v>
      </c>
      <c r="U24" s="6">
        <f>D6L1740C18</f>
        <v>-8.4551741736581879E-3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2.4761921659374093</v>
      </c>
      <c r="Z24" s="16" t="s">
        <v>42124</v>
      </c>
      <c r="AA24" s="6">
        <f>D6L1740C19</f>
        <v>-3.9021083996354941E-2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102762.37301442939</v>
      </c>
      <c r="F25" s="16" t="s">
        <v>42126</v>
      </c>
      <c r="G25" s="6">
        <f>SUM(D6L1901C2:D6L1916C2)</f>
        <v>64192.999223990613</v>
      </c>
      <c r="H25" s="16" t="s">
        <v>42127</v>
      </c>
      <c r="I25" s="6">
        <f>SUM(D6L1901C3:D6L1916C3)</f>
        <v>61432.900518376286</v>
      </c>
      <c r="J25" s="16" t="s">
        <v>42128</v>
      </c>
      <c r="K25" s="6">
        <f>SUM(D6L1901C4:D6L1916C4)</f>
        <v>3601.9019818322308</v>
      </c>
      <c r="L25" s="16" t="s">
        <v>42129</v>
      </c>
      <c r="M25" s="6">
        <f>SUM(D6L1901C5:D6L1916C5)</f>
        <v>3560.3680483931344</v>
      </c>
      <c r="N25" s="16" t="s">
        <v>42130</v>
      </c>
      <c r="O25" s="6">
        <f>SUM(D6L1901C6:D6L1916C6)</f>
        <v>3078.5818107805048</v>
      </c>
      <c r="P25" s="16" t="s">
        <v>42131</v>
      </c>
      <c r="Q25" s="6">
        <f>SUM(D6L1901C7:D6L1916C7)</f>
        <v>22449.033745975859</v>
      </c>
      <c r="R25" s="16" t="s">
        <v>42132</v>
      </c>
      <c r="S25" s="6">
        <f>SUM(D6L1901C8:D6L1916C8)</f>
        <v>52517.237641108251</v>
      </c>
      <c r="T25" s="16" t="s">
        <v>42133</v>
      </c>
      <c r="U25" s="6">
        <f>SUM(D6L1901C9:D6L1916C9)</f>
        <v>18604.771573551556</v>
      </c>
      <c r="V25" s="16" t="s">
        <v>42134</v>
      </c>
      <c r="W25" s="6">
        <f>SUM(D6L1901C10:D6L1916C10)</f>
        <v>83915.241250285791</v>
      </c>
      <c r="X25" s="16" t="s">
        <v>42135</v>
      </c>
      <c r="Y25" s="6">
        <f>SUM(D6L1901C11:D6L1916C11)</f>
        <v>261349.3296312755</v>
      </c>
      <c r="Z25" s="16" t="s">
        <v>42136</v>
      </c>
      <c r="AA25" s="6">
        <f>SUM(D6L1901C12:D6L1916C12)</f>
        <v>76789.088537860822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102762.37301442939</v>
      </c>
      <c r="F26" s="16" t="s">
        <v>42138</v>
      </c>
      <c r="G26" s="6">
        <f>SUM(D6L1917C2:D6L1918C2)</f>
        <v>64194.930494696193</v>
      </c>
      <c r="H26" s="16" t="s">
        <v>42139</v>
      </c>
      <c r="I26" s="6">
        <f>SUM(D6L1917C3:D6L1918C3)</f>
        <v>61432.884286825589</v>
      </c>
      <c r="J26" s="16" t="s">
        <v>42140</v>
      </c>
      <c r="K26" s="6">
        <f>SUM(D6L1917C4:D6L1918C4)</f>
        <v>3601.9019818322308</v>
      </c>
      <c r="L26" s="16" t="s">
        <v>42141</v>
      </c>
      <c r="M26" s="6">
        <f>SUM(D6L1917C5:D6L1918C5)</f>
        <v>3560.4495166099186</v>
      </c>
      <c r="N26" s="16" t="s">
        <v>42142</v>
      </c>
      <c r="O26" s="6">
        <f>SUM(D6L1917C6:D6L1918C6)</f>
        <v>3078.5811260730288</v>
      </c>
      <c r="P26" s="16" t="s">
        <v>42143</v>
      </c>
      <c r="Q26" s="6">
        <f>SUM(D6L1917C7:D6L1918C7)</f>
        <v>22449.033745975859</v>
      </c>
      <c r="R26" s="16" t="s">
        <v>42144</v>
      </c>
      <c r="S26" s="6">
        <f>SUM(D6L1917C8:D6L1918C8)</f>
        <v>52517.774187864678</v>
      </c>
      <c r="T26" s="16" t="s">
        <v>42145</v>
      </c>
      <c r="U26" s="6">
        <f>SUM(D6L1917C9:D6L1918C9)</f>
        <v>18604.763118377381</v>
      </c>
      <c r="V26" s="16" t="s">
        <v>42146</v>
      </c>
      <c r="W26" s="6">
        <f>SUM(D6L1917C10:D6L1918C10)</f>
        <v>83915.241250285791</v>
      </c>
      <c r="X26" s="16" t="s">
        <v>42147</v>
      </c>
      <c r="Y26" s="6">
        <f>SUM(D6L1917C11:D6L1918C11)</f>
        <v>261351.80582344145</v>
      </c>
      <c r="Z26" s="16" t="s">
        <v>42148</v>
      </c>
      <c r="AA26" s="6">
        <f>SUM(D6L1917C12:D6L1918C12)</f>
        <v>76789.049516776824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2480437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40243.88602967107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4222.1431486967767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19485.417930622014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4.1429140516138649E-2</v>
      </c>
      <c r="F31" s="16" t="s">
        <v>42153</v>
      </c>
      <c r="G31" s="6">
        <f>IF(D6L1920C1=0,0,D6L1918C2/D6L1920C1)</f>
        <v>2.5879713624651871E-2</v>
      </c>
      <c r="H31" s="16" t="s">
        <v>42154</v>
      </c>
      <c r="I31" s="6">
        <f>IF(D6L1920C1=0,0,D6L1918C3/D6L1920C1)</f>
        <v>2.4766966674975532E-2</v>
      </c>
      <c r="J31" s="16" t="s">
        <v>42155</v>
      </c>
      <c r="K31" s="6">
        <f>IF(D6L1921C1=0,0,D6L1918C4/D6L1921C1)</f>
        <v>8.9501843315444626E-2</v>
      </c>
      <c r="L31" s="16" t="s">
        <v>42156</v>
      </c>
      <c r="M31" s="6">
        <f>IF(D6L1921C1=0,0,D6L1918C5/D6L1921C1)</f>
        <v>8.8469787578867032E-2</v>
      </c>
      <c r="N31" s="16" t="s">
        <v>42157</v>
      </c>
      <c r="O31" s="6">
        <f>IF(D6L1921C1=0,0,D6L1918C6/D6L1921C1)</f>
        <v>7.6498124671924669E-2</v>
      </c>
      <c r="P31" s="16" t="s">
        <v>42158</v>
      </c>
      <c r="Q31" s="6">
        <f>IF(D6L1922C1=0,0,D6L1918C7/D6L1922C1)</f>
        <v>5.3169759895291726</v>
      </c>
      <c r="R31" s="16" t="s">
        <v>42159</v>
      </c>
      <c r="S31" s="6">
        <f>IF(D6L1922C1=0,0,D6L1918C8/D6L1922C1)</f>
        <v>12.438526073498581</v>
      </c>
      <c r="T31" s="16" t="s">
        <v>42160</v>
      </c>
      <c r="U31" s="6">
        <f>IF(D6L1922C1=0,0,D6L1918C9/D6L1922C1)</f>
        <v>4.4064757916353869</v>
      </c>
      <c r="V31" s="16" t="s">
        <v>42161</v>
      </c>
      <c r="W31" s="6">
        <f>IF(D6L1923C1=0,0,D6L1918C10/D6L1923C1)</f>
        <v>4.3065661485458859</v>
      </c>
      <c r="X31" s="16" t="s">
        <v>42162</v>
      </c>
      <c r="Y31" s="6">
        <f>IF(D6L1923C1=0,0,D6L1918C11/D6L1923C1)</f>
        <v>13.412559615698871</v>
      </c>
      <c r="Z31" s="16" t="s">
        <v>42163</v>
      </c>
      <c r="AA31" s="6">
        <f>IF(D6L1923C1=0,0,D6L1918C12/D6L1923C1)</f>
        <v>3.9408489369470536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592DDF-192D-4221-A7F9-495951370DD6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0.59732288155061353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0.59732288155061353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0.59590198796625027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0.59732288155061353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0.59732288155061353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0.59590198796625027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0.59590198796625027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0.59590198796625027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0.59590198796625027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0.59590198796625027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0.59590198796625027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0.59732288155061353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0.58746942841131988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0.58746942841131988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0.59590198796625027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0.58746942841131988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0.59590198796625027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0.59590198796625027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0.59590198796625027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0.59590198796625027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0.59590198796625027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0.59590198796625027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EBFD1-C731-43B5-A93C-128CD5F85DE9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0.59732288155061353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0.59732288155061353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0.59590198796625027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0.59732288155061353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0.59732288155061353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0.59590198796625027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0.59590198796625027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0.59590198796625027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0.59590198796625027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0.59590198796625027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0.59590198796625027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0.59732288155061353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0.58746942841131988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0.58746942841131988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0.59590198796625027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0.58746942841131988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0.59590198796625027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0.59590198796625027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0.59590198796625027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0.59590198796625027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0.59590198796625027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0.59590198796625027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83D169-0319-447C-BFA0-C3BEA49B04EC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4157.5009332864465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4157.5009332864465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4157.5009332864465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4157.5009332864465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0.59732288155061353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4192.4376495771849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0.59732288155061353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4192.4376495771849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0.59732288155061353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4192.4376495771849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0.59732288155061353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4192.4376495771849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0.59732288155061353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4192.4376495771849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0.59732288155061353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4192.4376495771849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0.59590198796625027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4298.9658897728332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0.59590198796625027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4298.9658897728332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0.59590198796625027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4298.9658897728332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0.59732288155061353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4192.4376495771849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0.59732288155061353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4192.4376495771849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0.59732288155061353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4192.4376495771849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0.59732288155061353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4192.4376495771849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0.59732288155061353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4192.4376495771849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0.59732288155061353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4192.4376495771849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0.59590198796625027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4298.9658897728332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0.59590198796625027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4298.9658897728332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0.59590198796625027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4298.9658897728332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0.59590198796625027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4298.9658897728332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0.59590198796625027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4298.9658897728332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0.59590198796625027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4298.9658897728332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0.59590198796625027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4298.9658897728332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0.59590198796625027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4298.9658897728332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0.59590198796625027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4298.9658897728332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0.59590198796625027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4298.9658897728332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0.59590198796625027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4298.9658897728332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0.59590198796625027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4298.9658897728332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0.59590198796625027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4298.9658897728332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0.59590198796625027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4298.9658897728332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0.59590198796625027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4298.9658897728332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0.59590198796625027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4298.9658897728332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0.59590198796625027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4298.9658897728332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0.59590198796625027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4298.9658897728332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4298.9658897728332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4298.9658897728332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4298.9658897728332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0.59732288155061353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4192.4376495771849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0.59732288155061353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4192.4376495771849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0.59732288155061353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4192.4376495771849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0.58746942841131988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4157.5009332864465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0.58746942841131988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4157.5009332864465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0.58746942841131988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4157.5009332864465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0.58746942841131988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4157.5009332864465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0.58746942841131988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4157.5009332864465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0.58746942841131988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4157.5009332864465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4157.5009332864465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4157.5009332864465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4157.5009332864465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0.59590198796625027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4298.9658897728332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0.59590198796625027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4298.9658897728332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0.59590198796625027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4298.9658897728332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4157.5009332864465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4157.5009332864465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4157.5009332864465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0.58746942841131988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4157.5009332864465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0.58746942841131988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4157.5009332864465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0.58746942841131988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4157.5009332864465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0.59590198796625027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4298.9658897728332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0.59590198796625027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4298.9658897728332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0.59590198796625027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4298.9658897728332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0.59590198796625027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4298.9658897728332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0.59590198796625027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4298.9658897728332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0.59590198796625027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4298.9658897728332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0.59590198796625027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4298.9658897728332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0.59590198796625027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4298.9658897728332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0.59590198796625027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4298.9658897728332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0.59590198796625027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4298.9658897728332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0.59590198796625027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4298.9658897728332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0.59590198796625027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4298.9658897728332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0.59590198796625027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4298.9658897728332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0.59590198796625027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4298.9658897728332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0.59590198796625027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4298.9658897728332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0.59590198796625027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4298.9658897728332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0.59590198796625027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4298.9658897728332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0.59590198796625027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4298.9658897728332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4298.9658897728332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4298.9658897728332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4298.9658897728332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9CE61-1BAD-42AE-970D-CDFA69677644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4298.9658897728332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4298.9658897728332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4298.9658897728332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4298.9658897728332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4298.9658897728332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4298.9658897728332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4298.9658897728332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4298.9658897728332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4298.9658897728332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4298.9658897728332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4298.9658897728332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4298.9658897728332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4298.9658897728332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4298.9658897728332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4298.9658897728332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4298.9658897728332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4298.9658897728332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4298.9658897728332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4298.9658897728332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4298.9658897728332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4298.9658897728332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4298.9658897728332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4298.9658897728332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4298.9658897728332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4298.9658897728332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4298.9658897728332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4298.9658897728332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4298.9658897728332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4298.9658897728332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5F0B9F-4F58-45C0-940C-110C3C836095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15947.347247163549</v>
      </c>
      <c r="R8" s="16" t="s">
        <v>43218</v>
      </c>
      <c r="S8" s="21">
        <f>IF(D7L501C7=0,0,D7L501C5/D7L501C7)</f>
        <v>0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15947.347247163549</v>
      </c>
      <c r="R9" s="16" t="s">
        <v>43222</v>
      </c>
      <c r="S9" s="21">
        <f>IF(D7L502C7=0,0,D7L502C5/D7L502C7)</f>
        <v>0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15947.347247163549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15947.347247163549</v>
      </c>
      <c r="R11" s="16" t="s">
        <v>43230</v>
      </c>
      <c r="S11" s="21">
        <f>IF(D7L504C7=0,0,D7L504C5/D7L504C7)</f>
        <v>0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0.59732288155061353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16081.357546933616</v>
      </c>
      <c r="R12" s="16" t="s">
        <v>43234</v>
      </c>
      <c r="S12" s="21">
        <f>IF(D7L505C7=0,0,D7L505C5/D7L505C7)</f>
        <v>0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0.59732288155061353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16081.357546933616</v>
      </c>
      <c r="R13" s="16" t="s">
        <v>43239</v>
      </c>
      <c r="S13" s="21">
        <f>IF(D7L506C7=0,0,D7L506C5/D7L506C7)</f>
        <v>0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IF(FLOW_THRU_100PCT="Y",1,INDEX(VariabilityMatrix,D7L507C1,D7L507C6))</f>
        <v>0.59732288155061353</v>
      </c>
      <c r="L14" s="16" t="s">
        <v>43242</v>
      </c>
      <c r="M14" s="15">
        <f>IF(D7L507C2&lt;&gt;0,D7L507C2*D7L507C4,D7L507C3*D7L507C4)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16081.357546933616</v>
      </c>
      <c r="R14" s="16" t="s">
        <v>43244</v>
      </c>
      <c r="S14" s="21">
        <f>IF(D7L507C7=0,0,D7L507C5/D7L507C7)</f>
        <v>0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0.59732288155061353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16081.357546933616</v>
      </c>
      <c r="R15" s="16" t="s">
        <v>43249</v>
      </c>
      <c r="S15" s="21">
        <f>IF(D7L508C7=0,0,D7L508C5/D7L508C7)</f>
        <v>0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0.59732288155061353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16081.357546933616</v>
      </c>
      <c r="R16" s="16" t="s">
        <v>43254</v>
      </c>
      <c r="S16" s="21">
        <f>IF(D7L509C7=0,0,D7L509C5/D7L509C7)</f>
        <v>0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IF(FLOW_THRU_100PCT="Y",1,INDEX(VariabilityMatrix,D7L510C1,D7L510C6))</f>
        <v>0.59732288155061353</v>
      </c>
      <c r="L17" s="16" t="s">
        <v>43257</v>
      </c>
      <c r="M17" s="15">
        <f>IF(D7L510C2&lt;&gt;0,D7L510C2*D7L510C4,D7L510C3*D7L510C4)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16081.357546933616</v>
      </c>
      <c r="R17" s="16" t="s">
        <v>43259</v>
      </c>
      <c r="S17" s="21">
        <f>IF(D7L510C7=0,0,D7L510C5/D7L510C7)</f>
        <v>0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0.59590198796625027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16489.97870307761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0.59590198796625027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16489.97870307761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0.59590198796625027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16489.97870307761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0.59732288155061353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16081.357546933616</v>
      </c>
      <c r="R21" s="16" t="s">
        <v>43279</v>
      </c>
      <c r="S21" s="21">
        <f>IF(D7L514C7=0,0,D7L514C5/D7L514C7)</f>
        <v>0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0.59732288155061353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16081.357546933616</v>
      </c>
      <c r="R22" s="16" t="s">
        <v>43284</v>
      </c>
      <c r="S22" s="21">
        <f>IF(D7L515C7=0,0,D7L515C5/D7L515C7)</f>
        <v>0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IF(FLOW_THRU_100PCT="Y",1,INDEX(VariabilityMatrix,D7L516C1,D7L516C6))</f>
        <v>0.59732288155061353</v>
      </c>
      <c r="L23" s="16" t="s">
        <v>43287</v>
      </c>
      <c r="M23" s="15">
        <f>IF(D7L516C2&lt;&gt;0,D7L516C2*D7L516C4,D7L516C3*D7L516C4)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16081.357546933616</v>
      </c>
      <c r="R23" s="16" t="s">
        <v>43289</v>
      </c>
      <c r="S23" s="21">
        <f>IF(D7L516C7=0,0,D7L516C5/D7L516C7)</f>
        <v>0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0.59732288155061353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16081.357546933616</v>
      </c>
      <c r="R24" s="16" t="s">
        <v>43294</v>
      </c>
      <c r="S24" s="21">
        <f>IF(D7L517C7=0,0,D7L517C5/D7L517C7)</f>
        <v>0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0.59732288155061353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16081.357546933616</v>
      </c>
      <c r="R25" s="16" t="s">
        <v>43299</v>
      </c>
      <c r="S25" s="21">
        <f>IF(D7L518C7=0,0,D7L518C5/D7L518C7)</f>
        <v>0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IF(FLOW_THRU_100PCT="Y",1,INDEX(VariabilityMatrix,D7L519C1,D7L519C6))</f>
        <v>0.59732288155061353</v>
      </c>
      <c r="L26" s="16" t="s">
        <v>43302</v>
      </c>
      <c r="M26" s="15">
        <f>IF(D7L519C2&lt;&gt;0,D7L519C2*D7L519C4,D7L519C3*D7L519C4)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16081.357546933616</v>
      </c>
      <c r="R26" s="16" t="s">
        <v>43304</v>
      </c>
      <c r="S26" s="21">
        <f>IF(D7L519C7=0,0,D7L519C5/D7L519C7)</f>
        <v>0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0.59590198796625027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16489.97870307761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0.59590198796625027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16489.97870307761</v>
      </c>
      <c r="R28" s="16" t="s">
        <v>43314</v>
      </c>
      <c r="S28" s="21">
        <f>IF(D7L521C7=0,0,D7L521C5/D7L521C7)</f>
        <v>0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IF(FLOW_THRU_100PCT="Y",1,INDEX(VariabilityMatrix,D7L522C1,D7L522C6))</f>
        <v>0.59590198796625027</v>
      </c>
      <c r="L29" s="16" t="s">
        <v>43317</v>
      </c>
      <c r="M29" s="15">
        <f>IF(D7L522C2&lt;&gt;0,D7L522C2*D7L522C4,D7L522C3*D7L522C4)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16489.97870307761</v>
      </c>
      <c r="R29" s="16" t="s">
        <v>43319</v>
      </c>
      <c r="S29" s="21">
        <f>IF(D7L522C7=0,0,D7L522C5/D7L522C7)</f>
        <v>0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0.59590198796625027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16489.97870307761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0.59590198796625027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16489.97870307761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0.59590198796625027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16489.97870307761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0.59590198796625027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16489.97870307761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0.59590198796625027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16489.97870307761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0.59590198796625027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16489.97870307761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0.59590198796625027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16489.97870307761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0.59590198796625027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16489.97870307761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0.59590198796625027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16489.97870307761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0.59590198796625027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16489.97870307761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0.59590198796625027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16489.97870307761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0.59590198796625027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16489.97870307761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0.59590198796625027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16489.97870307761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0.59590198796625027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16489.97870307761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0.59590198796625027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16489.97870307761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16489.97870307761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16489.97870307761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16489.97870307761</v>
      </c>
      <c r="R47" s="16" t="s">
        <v>43407</v>
      </c>
      <c r="S47" s="21">
        <f>IF(D7L540C7=0,0,D7L540C5/D7L540C7)</f>
        <v>0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0.59732288155061353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16081.357546933616</v>
      </c>
      <c r="R48" s="16" t="s">
        <v>43411</v>
      </c>
      <c r="S48" s="21">
        <f>IF(D7L541C7=0,0,D7L541C5/D7L541C7)</f>
        <v>0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0.59732288155061353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16081.357546933616</v>
      </c>
      <c r="R49" s="16" t="s">
        <v>43416</v>
      </c>
      <c r="S49" s="21">
        <f>IF(D7L542C7=0,0,D7L542C5/D7L542C7)</f>
        <v>0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IF(FLOW_THRU_100PCT="Y",1,INDEX(VariabilityMatrix,D7L543C1,D7L543C6))</f>
        <v>0.59732288155061353</v>
      </c>
      <c r="L50" s="16" t="s">
        <v>43419</v>
      </c>
      <c r="M50" s="15">
        <f>IF(D7L543C2&lt;&gt;0,D7L543C2*D7L543C4,D7L543C3*D7L543C4)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16081.357546933616</v>
      </c>
      <c r="R50" s="16" t="s">
        <v>43421</v>
      </c>
      <c r="S50" s="21">
        <f>IF(D7L543C7=0,0,D7L543C5/D7L543C7)</f>
        <v>0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0.58746942841131988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15947.347247163549</v>
      </c>
      <c r="R51" s="16" t="s">
        <v>43426</v>
      </c>
      <c r="S51" s="21">
        <f>IF(D7L544C7=0,0,D7L544C5/D7L544C7)</f>
        <v>0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0.58746942841131988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15947.347247163549</v>
      </c>
      <c r="R52" s="16" t="s">
        <v>43431</v>
      </c>
      <c r="S52" s="21">
        <f>IF(D7L545C7=0,0,D7L545C5/D7L545C7)</f>
        <v>0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IF(FLOW_THRU_100PCT="Y",1,INDEX(VariabilityMatrix,D7L546C1,D7L546C6))</f>
        <v>0.58746942841131988</v>
      </c>
      <c r="L53" s="16" t="s">
        <v>43434</v>
      </c>
      <c r="M53" s="15">
        <f>IF(D7L546C2&lt;&gt;0,D7L546C2*D7L546C4,D7L546C3*D7L546C4)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15947.347247163549</v>
      </c>
      <c r="R53" s="16" t="s">
        <v>43436</v>
      </c>
      <c r="S53" s="21">
        <f>IF(D7L546C7=0,0,D7L546C5/D7L546C7)</f>
        <v>0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IF(FLOW_THRU_100PCT="Y",1,INDEX(VariabilityMatrix,D7L547C1,D7L547C6))</f>
        <v>0.58746942841131988</v>
      </c>
      <c r="L54" s="16" t="s">
        <v>43439</v>
      </c>
      <c r="M54" s="15">
        <f>IF(D7L547C2&lt;&gt;0,D7L547C2*D7L547C4,D7L547C3*D7L547C4)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15947.347247163549</v>
      </c>
      <c r="R54" s="16" t="s">
        <v>43441</v>
      </c>
      <c r="S54" s="21">
        <f>IF(D7L547C7=0,0,D7L547C5/D7L547C7)</f>
        <v>0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0.58746942841131988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15947.347247163549</v>
      </c>
      <c r="R55" s="16" t="s">
        <v>43446</v>
      </c>
      <c r="S55" s="21">
        <f>IF(D7L548C7=0,0,D7L548C5/D7L548C7)</f>
        <v>0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IF(FLOW_THRU_100PCT="Y",1,INDEX(VariabilityMatrix,D7L549C1,D7L549C6))</f>
        <v>0.58746942841131988</v>
      </c>
      <c r="L56" s="16" t="s">
        <v>43449</v>
      </c>
      <c r="M56" s="15">
        <f>IF(D7L549C2&lt;&gt;0,D7L549C2*D7L549C4,D7L549C3*D7L549C4)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15947.347247163549</v>
      </c>
      <c r="R56" s="16" t="s">
        <v>43451</v>
      </c>
      <c r="S56" s="21">
        <f>IF(D7L549C7=0,0,D7L549C5/D7L549C7)</f>
        <v>0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15947.347247163549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15947.347247163549</v>
      </c>
      <c r="R58" s="16" t="s">
        <v>43460</v>
      </c>
      <c r="S58" s="21">
        <f>IF(D7L551C7=0,0,D7L551C5/D7L551C7)</f>
        <v>0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15947.347247163549</v>
      </c>
      <c r="R59" s="16" t="s">
        <v>43464</v>
      </c>
      <c r="S59" s="21">
        <f>IF(D7L552C7=0,0,D7L552C5/D7L552C7)</f>
        <v>0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0.59590198796625027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16489.97870307761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0.59590198796625027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16489.97870307761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0.59590198796625027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16489.97870307761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15947.347247163549</v>
      </c>
      <c r="R63" s="16" t="s">
        <v>43483</v>
      </c>
      <c r="S63" s="21">
        <f>IF(D7L556C7=0,0,D7L556C5/D7L556C7)</f>
        <v>0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15947.347247163549</v>
      </c>
      <c r="R64" s="16" t="s">
        <v>43487</v>
      </c>
      <c r="S64" s="21">
        <f>IF(D7L557C7=0,0,D7L557C5/D7L557C7)</f>
        <v>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15947.347247163549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0.58746942841131988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15947.347247163549</v>
      </c>
      <c r="R66" s="16" t="s">
        <v>43495</v>
      </c>
      <c r="S66" s="21">
        <f>IF(D7L559C7=0,0,D7L559C5/D7L559C7)</f>
        <v>0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0.58746942841131988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15947.347247163549</v>
      </c>
      <c r="R67" s="16" t="s">
        <v>43500</v>
      </c>
      <c r="S67" s="21">
        <f>IF(D7L560C7=0,0,D7L560C5/D7L560C7)</f>
        <v>0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IF(FLOW_THRU_100PCT="Y",1,INDEX(VariabilityMatrix,D7L561C1,D7L561C6))</f>
        <v>0.58746942841131988</v>
      </c>
      <c r="L68" s="16" t="s">
        <v>43503</v>
      </c>
      <c r="M68" s="15">
        <f>IF(D7L561C2&lt;&gt;0,D7L561C2*D7L561C4,D7L561C3*D7L561C4)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15947.347247163549</v>
      </c>
      <c r="R68" s="16" t="s">
        <v>43505</v>
      </c>
      <c r="S68" s="21">
        <f>IF(D7L561C7=0,0,D7L561C5/D7L561C7)</f>
        <v>0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0.59590198796625027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16489.97870307761</v>
      </c>
      <c r="R69" s="16" t="s">
        <v>43510</v>
      </c>
      <c r="S69" s="21">
        <f>IF(D7L562C7=0,0,D7L562C5/D7L562C7)</f>
        <v>0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0.59590198796625027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16489.97870307761</v>
      </c>
      <c r="R70" s="16" t="s">
        <v>43515</v>
      </c>
      <c r="S70" s="21">
        <f>IF(D7L563C7=0,0,D7L563C5/D7L563C7)</f>
        <v>0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IF(FLOW_THRU_100PCT="Y",1,INDEX(VariabilityMatrix,D7L564C1,D7L564C6))</f>
        <v>0.59590198796625027</v>
      </c>
      <c r="L71" s="16" t="s">
        <v>43518</v>
      </c>
      <c r="M71" s="15">
        <f>IF(D7L564C2&lt;&gt;0,D7L564C2*D7L564C4,D7L564C3*D7L564C4)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16489.97870307761</v>
      </c>
      <c r="R71" s="16" t="s">
        <v>43520</v>
      </c>
      <c r="S71" s="21">
        <f>IF(D7L564C7=0,0,D7L564C5/D7L564C7)</f>
        <v>0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0.59590198796625027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16489.97870307761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0.59590198796625027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16489.97870307761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0.59590198796625027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16489.97870307761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0.59590198796625027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16489.97870307761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0.59590198796625027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16489.97870307761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0.59590198796625027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16489.97870307761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0.59590198796625027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16489.97870307761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0.59590198796625027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16489.97870307761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0.59590198796625027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16489.97870307761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0.59590198796625027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16489.97870307761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0.59590198796625027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16489.97870307761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0.59590198796625027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16489.97870307761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0.59590198796625027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16489.97870307761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0.59590198796625027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16489.97870307761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0.59590198796625027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16489.97870307761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16489.97870307761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16489.97870307761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16489.97870307761</v>
      </c>
      <c r="R89" s="16" t="s">
        <v>43608</v>
      </c>
      <c r="S89" s="21">
        <f>IF(D7L582C7=0,0,D7L582C5/D7L582C7)</f>
        <v>0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0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38B452-244F-44DD-98CA-6D53482D28A8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16489.97870307761</v>
      </c>
      <c r="R8" s="16" t="s">
        <v>43642</v>
      </c>
      <c r="S8" s="21">
        <f>IF(D7L601C7=0,0,D7L601C5/D7L601C7)</f>
        <v>0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16489.97870307761</v>
      </c>
      <c r="R9" s="16" t="s">
        <v>43646</v>
      </c>
      <c r="S9" s="21">
        <f>IF(D7L602C7=0,0,D7L602C5/D7L602C7)</f>
        <v>0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16489.97870307761</v>
      </c>
      <c r="R10" s="16" t="s">
        <v>43650</v>
      </c>
      <c r="S10" s="21">
        <f>IF(D7L603C7=0,0,D7L603C5/D7L603C7)</f>
        <v>0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16489.97870307761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16489.97870307761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16489.97870307761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16489.97870307761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16489.97870307761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16489.97870307761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16489.97870307761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16489.97870307761</v>
      </c>
      <c r="R18" s="16" t="s">
        <v>43684</v>
      </c>
      <c r="S18" s="21">
        <f>IF(D7L611C7=0,0,D7L611C5/D7L611C7)</f>
        <v>0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16489.97870307761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16489.97870307761</v>
      </c>
      <c r="R20" s="16" t="s">
        <v>43692</v>
      </c>
      <c r="S20" s="21">
        <f>IF(D7L613C7=0,0,D7L613C5/D7L613C7)</f>
        <v>0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16489.97870307761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16489.97870307761</v>
      </c>
      <c r="R22" s="16" t="s">
        <v>43700</v>
      </c>
      <c r="S22" s="21">
        <f>IF(D7L615C7=0,0,D7L615C5/D7L615C7)</f>
        <v>0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16489.97870307761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16489.97870307761</v>
      </c>
      <c r="R24" s="16" t="s">
        <v>43708</v>
      </c>
      <c r="S24" s="21">
        <f>IF(D7L617C7=0,0,D7L617C5/D7L617C7)</f>
        <v>0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16489.97870307761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16489.97870307761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4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4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16489.97870307761</v>
      </c>
      <c r="R27" s="16" t="s">
        <v>43721</v>
      </c>
      <c r="S27" s="21">
        <f>IF(D7L620C7=0,0,D7L620C5/D7L620C7)</f>
        <v>2.4257156858871256E-4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16489.97870307761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5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5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16489.97870307761</v>
      </c>
      <c r="R29" s="16" t="s">
        <v>43730</v>
      </c>
      <c r="S29" s="21">
        <f>IF(D7L622C7=0,0,D7L622C5/D7L622C7)</f>
        <v>3.0321446073589074E-4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16489.97870307761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9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9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5.4578602932460333E-4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16489.97870307761</v>
      </c>
      <c r="R32" s="16" t="s">
        <v>43742</v>
      </c>
      <c r="S32" s="21">
        <f>IF(D7L625C7=0,0,D7L625C5/D7L625C7)</f>
        <v>0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16489.97870307761</v>
      </c>
      <c r="R33" s="16" t="s">
        <v>43746</v>
      </c>
      <c r="S33" s="21">
        <f>IF(D7L626C7=0,0,D7L626C5/D7L626C7)</f>
        <v>0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16489.97870307761</v>
      </c>
      <c r="R34" s="16" t="s">
        <v>43750</v>
      </c>
      <c r="S34" s="21">
        <f>IF(D7L627C7=0,0,D7L627C5/D7L627C7)</f>
        <v>0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16489.97870307761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16489.97870307761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16489.97870307761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0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5BD0F9-20EE-4EC6-9F4D-C8D018B44174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297120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297120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6737.9250000000002</v>
      </c>
      <c r="R8" s="16" t="s">
        <v>43792</v>
      </c>
      <c r="S8" s="21">
        <f>IF(D7L701C7=0,0,D7L701C5/D7L701C7)</f>
        <v>44.096661806119833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16725.777659708012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16725.777659708012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6737.9250000000002</v>
      </c>
      <c r="R9" s="16" t="s">
        <v>43796</v>
      </c>
      <c r="S9" s="21">
        <f>IF(D7L702C7=0,0,D7L702C5/D7L702C7)</f>
        <v>2.4823336056290346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9686.0840702151818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9686.0840702151818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6737.9250000000002</v>
      </c>
      <c r="R10" s="16" t="s">
        <v>43801</v>
      </c>
      <c r="S10" s="21">
        <f>IF(D7L703C7=0,0,D7L703C5/D7L703C7)</f>
        <v>1.437547029718375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699.11200506791761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699.11200506791761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6737.9250000000002</v>
      </c>
      <c r="R11" s="16" t="s">
        <v>43806</v>
      </c>
      <c r="S11" s="21">
        <f>IF(D7L704C7=0,0,D7L704C5/D7L704C7)</f>
        <v>0.10375776000295604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6737.9250000000002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6737.9250000000002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13273.58686545204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13273.58686545204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6737.9250000000002</v>
      </c>
      <c r="R14" s="16" t="s">
        <v>43821</v>
      </c>
      <c r="S14" s="21">
        <f>IF(D7L707C7=0,0,D7L707C5/D7L707C7)</f>
        <v>1.9699813912223778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26516.233393480001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26516.233393480001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6482.1635999999999</v>
      </c>
      <c r="R15" s="16" t="s">
        <v>43826</v>
      </c>
      <c r="S15" s="21">
        <f>IF(D7L708C7=0,0,D7L708C5/D7L708C7)</f>
        <v>4.0906455050717945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450.30660273395227</v>
      </c>
      <c r="J16" s="16" t="s">
        <v>43832</v>
      </c>
      <c r="K16" s="21">
        <f>IF(FLOW_THRU_100PCT="Y",1,INDEX(VariabilityMatrix,D7L709C1,D7L709C6))</f>
        <v>0.59732288155061353</v>
      </c>
      <c r="L16" s="16" t="s">
        <v>43828</v>
      </c>
      <c r="M16" s="15">
        <f>IF(D7L709C2&lt;&gt;0,D7L709C2*D7L709C4,D7L709C3*D7L709C4)</f>
        <v>268.97843752631178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6482.1635999999999</v>
      </c>
      <c r="R16" s="16" t="s">
        <v>43830</v>
      </c>
      <c r="S16" s="21">
        <f>IF(D7L709C7=0,0,D7L709C5/D7L709C7)</f>
        <v>4.1495163362787045E-2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28.767848719087727</v>
      </c>
      <c r="J17" s="16" t="s">
        <v>43837</v>
      </c>
      <c r="K17" s="21">
        <f>IF(FLOW_THRU_100PCT="Y",1,INDEX(VariabilityMatrix,D7L710C1,D7L710C6))</f>
        <v>0.59590198796625027</v>
      </c>
      <c r="L17" s="16" t="s">
        <v>43833</v>
      </c>
      <c r="M17" s="15">
        <f>IF(D7L710C2&lt;&gt;0,D7L710C2*D7L710C4,D7L710C3*D7L710C4)</f>
        <v>17.142818241216723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6737.9250000000002</v>
      </c>
      <c r="R17" s="16" t="s">
        <v>43835</v>
      </c>
      <c r="S17" s="21">
        <f>IF(D7L710C7=0,0,D7L710C5/D7L710C7)</f>
        <v>2.5442281178874389E-3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11889.457186403104</v>
      </c>
      <c r="J18" s="16" t="s">
        <v>43842</v>
      </c>
      <c r="K18" s="21">
        <f>IF(FLOW_THRU_100PCT="Y",1,INDEX(VariabilityMatrix,D7L711C1,D7L711C6))</f>
        <v>0.59732288155061353</v>
      </c>
      <c r="L18" s="16" t="s">
        <v>43838</v>
      </c>
      <c r="M18" s="15">
        <f>IF(D7L711C2&lt;&gt;0,D7L711C2*D7L711C4,D7L711C3*D7L711C4)</f>
        <v>7101.8448266549522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6482.1635999999999</v>
      </c>
      <c r="R18" s="16" t="s">
        <v>43840</v>
      </c>
      <c r="S18" s="21">
        <f>IF(D7L711C7=0,0,D7L711C5/D7L711C7)</f>
        <v>1.0955978998516718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148.01781380044579</v>
      </c>
      <c r="J19" s="16" t="s">
        <v>43847</v>
      </c>
      <c r="K19" s="21">
        <f>IF(FLOW_THRU_100PCT="Y",1,INDEX(VariabilityMatrix,D7L712C1,D7L712C6))</f>
        <v>0.59590198796625027</v>
      </c>
      <c r="L19" s="16" t="s">
        <v>43843</v>
      </c>
      <c r="M19" s="15">
        <f>IF(D7L712C2&lt;&gt;0,D7L712C2*D7L712C4,D7L712C3*D7L712C4)</f>
        <v>88.204109498103918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6737.9250000000002</v>
      </c>
      <c r="R19" s="16" t="s">
        <v>43845</v>
      </c>
      <c r="S19" s="21">
        <f>IF(D7L712C7=0,0,D7L712C5/D7L712C7)</f>
        <v>1.3090693276951572E-2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36.803560651793795</v>
      </c>
      <c r="J20" s="16" t="s">
        <v>43852</v>
      </c>
      <c r="K20" s="21">
        <f>IF(FLOW_THRU_100PCT="Y",1,INDEX(VariabilityMatrix,D7L713C1,D7L713C6))</f>
        <v>0.59590198796625027</v>
      </c>
      <c r="L20" s="16" t="s">
        <v>43848</v>
      </c>
      <c r="M20" s="15">
        <f>IF(D7L713C2&lt;&gt;0,D7L713C2*D7L713C4,D7L713C3*D7L713C4)</f>
        <v>21.931314956640389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6737.9250000000002</v>
      </c>
      <c r="R20" s="16" t="s">
        <v>43850</v>
      </c>
      <c r="S20" s="21">
        <f>IF(D7L713C7=0,0,D7L713C5/D7L713C7)</f>
        <v>3.2549063631073941E-3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137.08924557196553</v>
      </c>
      <c r="J21" s="16" t="s">
        <v>43857</v>
      </c>
      <c r="K21" s="21">
        <f>IF(FLOW_THRU_100PCT="Y",1,INDEX(VariabilityMatrix,D7L714C1,D7L714C6))</f>
        <v>0.59590198796625027</v>
      </c>
      <c r="L21" s="16" t="s">
        <v>43853</v>
      </c>
      <c r="M21" s="15">
        <f>IF(D7L714C2&lt;&gt;0,D7L714C2*D7L714C4,D7L714C3*D7L714C4)</f>
        <v>81.691753965127731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6737.9250000000002</v>
      </c>
      <c r="R21" s="16" t="s">
        <v>43855</v>
      </c>
      <c r="S21" s="21">
        <f>IF(D7L714C7=0,0,D7L714C5/D7L714C7)</f>
        <v>1.2124170863452433E-2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88.87497397572912</v>
      </c>
      <c r="J22" s="16" t="s">
        <v>43862</v>
      </c>
      <c r="K22" s="21">
        <f>IF(FLOW_THRU_100PCT="Y",1,INDEX(VariabilityMatrix,D7L715C1,D7L715C6))</f>
        <v>0.59590198796625027</v>
      </c>
      <c r="L22" s="16" t="s">
        <v>43858</v>
      </c>
      <c r="M22" s="15">
        <f>IF(D7L715C2&lt;&gt;0,D7L715C2*D7L715C4,D7L715C3*D7L715C4)</f>
        <v>52.960773672585738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6737.9250000000002</v>
      </c>
      <c r="R22" s="16" t="s">
        <v>43860</v>
      </c>
      <c r="S22" s="21">
        <f>IF(D7L715C7=0,0,D7L715C5/D7L715C7)</f>
        <v>7.8601013921327026E-3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12.374996376367346</v>
      </c>
      <c r="J23" s="16" t="s">
        <v>43867</v>
      </c>
      <c r="K23" s="21">
        <f>IF(FLOW_THRU_100PCT="Y",1,INDEX(VariabilityMatrix,D7L716C1,D7L716C6))</f>
        <v>0.59590198796625027</v>
      </c>
      <c r="L23" s="16" t="s">
        <v>43863</v>
      </c>
      <c r="M23" s="15">
        <f>IF(D7L716C2&lt;&gt;0,D7L716C2*D7L716C4,D7L716C3*D7L716C4)</f>
        <v>7.3742849417524443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6737.9250000000002</v>
      </c>
      <c r="R23" s="16" t="s">
        <v>43865</v>
      </c>
      <c r="S23" s="21">
        <f>IF(D7L716C7=0,0,D7L716C5/D7L716C7)</f>
        <v>1.0944444976387305E-3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0.59590198796625027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6737.9250000000002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1.6628766290812276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1.6628766290812276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6737.9250000000002</v>
      </c>
      <c r="R25" s="16" t="s">
        <v>43875</v>
      </c>
      <c r="S25" s="21">
        <f>IF(D7L718C7=0,0,D7L718C5/D7L718C7)</f>
        <v>2.4679357948941661E-4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0</v>
      </c>
      <c r="J26" s="16" t="s">
        <v>43881</v>
      </c>
      <c r="K26" s="21">
        <f>IF(FLOW_THRU_100PCT="Y",1,INDEX(VariabilityMatrix,D7L719C1,D7L719C6))</f>
        <v>0.59732288155061353</v>
      </c>
      <c r="L26" s="16" t="s">
        <v>43877</v>
      </c>
      <c r="M26" s="15">
        <f>IF(D7L719C2&lt;&gt;0,D7L719C2*D7L719C4,D7L719C3*D7L719C4)</f>
        <v>0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6482.1635999999999</v>
      </c>
      <c r="R26" s="16" t="s">
        <v>43879</v>
      </c>
      <c r="S26" s="21">
        <f>IF(D7L719C7=0,0,D7L719C5/D7L719C7)</f>
        <v>0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1784.074812478241</v>
      </c>
      <c r="J27" s="16" t="s">
        <v>43886</v>
      </c>
      <c r="K27" s="21">
        <f>IF(FLOW_THRU_100PCT="Y",1,INDEX(VariabilityMatrix,D7L720C1,D7L720C6))</f>
        <v>0.58746942841131988</v>
      </c>
      <c r="L27" s="16" t="s">
        <v>43882</v>
      </c>
      <c r="M27" s="15">
        <f>IF(D7L720C2&lt;&gt;0,D7L720C2*D7L720C4,D7L720C3*D7L720C4)</f>
        <v>1048.089410329625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6377.7316666666666</v>
      </c>
      <c r="R27" s="16" t="s">
        <v>43884</v>
      </c>
      <c r="S27" s="21">
        <f>IF(D7L720C7=0,0,D7L720C5/D7L720C7)</f>
        <v>0.16433576467437222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378299.29542736628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372532.54252252483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55.496134033021676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32073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16036.5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6737.9250000000002</v>
      </c>
      <c r="R29" s="16" t="s">
        <v>43893</v>
      </c>
      <c r="S29" s="21">
        <f>IF(D7L722C7=0,0,D7L722C5/D7L722C7)</f>
        <v>2.3800353966540144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6737.9250000000002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32073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16036.5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2.3800353966540144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111650.59094816358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55825.295474081788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6737.9250000000002</v>
      </c>
      <c r="R32" s="16" t="s">
        <v>43907</v>
      </c>
      <c r="S32" s="21">
        <f>IF(D7L725C7=0,0,D7L725C5/D7L725C7)</f>
        <v>8.2852355100541768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D25E79-5F5B-48F4-B2EA-FF96ADC865C2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44151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44151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174.047</v>
      </c>
      <c r="R8" s="16" t="s">
        <v>43923</v>
      </c>
      <c r="S8" s="21">
        <f>IF(D7L726C7=0,0,D7L726C5/D7L726C7)</f>
        <v>253.6728584807552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2485.3924658514015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2485.3924658514015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174.047</v>
      </c>
      <c r="R9" s="16" t="s">
        <v>43927</v>
      </c>
      <c r="S9" s="21">
        <f>IF(D7L727C7=0,0,D7L727C5/D7L727C7)</f>
        <v>14.280007502866477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1439.318449730986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1439.318449730986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174.047</v>
      </c>
      <c r="R10" s="16" t="s">
        <v>43931</v>
      </c>
      <c r="S10" s="21">
        <f>IF(D7L728C7=0,0,D7L728C5/D7L728C7)</f>
        <v>8.2697113407929237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103.88561569653217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103.88561569653217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174.047</v>
      </c>
      <c r="R11" s="16" t="s">
        <v>43935</v>
      </c>
      <c r="S11" s="21">
        <f>IF(D7L729C7=0,0,D7L729C5/D7L729C7)</f>
        <v>0.59688254147748698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174.047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174.047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1972.4089044715033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1972.4089044715033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174.047</v>
      </c>
      <c r="R14" s="16" t="s">
        <v>43947</v>
      </c>
      <c r="S14" s="21">
        <f>IF(D7L732C7=0,0,D7L732C5/D7L732C7)</f>
        <v>11.332622248424295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50152.00543575042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50152.00543575042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288.15208211431639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D36735-84CC-4F3E-BF7E-03EEEA815019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1276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1276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4298.9658897728332</v>
      </c>
      <c r="R8" s="16" t="s">
        <v>43964</v>
      </c>
      <c r="S8" s="21">
        <f>IF(D7L734C7=0,0,D7L734C5/D7L734C7)</f>
        <v>0.29681556744508775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71.829874440587716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71.829874440587716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4298.9658897728332</v>
      </c>
      <c r="R9" s="16" t="s">
        <v>43968</v>
      </c>
      <c r="S9" s="21">
        <f>IF(D7L735C7=0,0,D7L735C5/D7L735C7)</f>
        <v>1.6708640236357718E-2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41.59748005383203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41.59748005383203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4298.9658897728332</v>
      </c>
      <c r="R10" s="16" t="s">
        <v>43972</v>
      </c>
      <c r="S10" s="21">
        <f>IF(D7L736C7=0,0,D7L736C5/D7L736C7)</f>
        <v>9.6761595975422207E-3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3.002379235550158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3.002379235550158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4298.9658897728332</v>
      </c>
      <c r="R11" s="16" t="s">
        <v>43976</v>
      </c>
      <c r="S11" s="21">
        <f>IF(D7L737C7=0,0,D7L737C5/D7L737C7)</f>
        <v>6.9839568690060257E-4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4298.9658897728332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4298.9658897728332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57.004230076456665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57.004230076456665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4298.9658897728332</v>
      </c>
      <c r="R14" s="16" t="s">
        <v>43988</v>
      </c>
      <c r="S14" s="21">
        <f>IF(D7L740C7=0,0,D7L740C5/D7L740C7)</f>
        <v>1.3259986596327447E-2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1449.4339638064264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1449.4339638064264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0.3371587495622157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38DCAC-5440-4B9E-8707-9403D2DE6898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0.59732288155061353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0.59590198796625027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0.59732288155061353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0.59590198796625027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0.59590198796625027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0.59590198796625027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0.59590198796625027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0.59590198796625027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0.59590198796625027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0.59732288155061353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0.58746942841131988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189F4B-3B5F-40DB-9964-4E253E282C1C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0.59732288155061353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0.59590198796625027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0.59732288155061353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0.59590198796625027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0.59590198796625027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0.59590198796625027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0.59590198796625027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0.59590198796625027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0.59590198796625027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0.59732288155061353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0.58746942841131988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31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15.5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31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15.5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29.020140751988979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14.51007037599449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1A0132-42B0-49A5-8775-8265841716C7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854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854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61938.525000000001</v>
      </c>
      <c r="R8" s="16" t="s">
        <v>44339</v>
      </c>
      <c r="S8" s="21">
        <f>IF(D7L1001C7=0,0,D7L1001C5/D7L1001C7)</f>
        <v>1.3787864660968274E-2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61938.525000000001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61938.525000000001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61938.525000000001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61938.525000000001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2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2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61938.525000000001</v>
      </c>
      <c r="R13" s="16" t="s">
        <v>44364</v>
      </c>
      <c r="S13" s="21">
        <f>IF(D7L1006C7=0,0,D7L1006C5/D7L1006C7)</f>
        <v>3.2290081173227812E-5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61938.525000000001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61938.525000000001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61938.525000000001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61383.400600000008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0.59732288155061353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61383.400600000008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0.59590198796625027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61938.525000000001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0.59732288155061353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61383.400600000008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0.59590198796625027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61938.525000000001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0.59590198796625027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61938.525000000001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0.59590198796625027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61938.525000000001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0.59590198796625027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61938.525000000001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0.59590198796625027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61938.525000000001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0.59590198796625027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61938.525000000001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61938.525000000001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0.59732288155061353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61383.400600000008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0.58746942841131988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56962.232333333326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856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856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1.3820154742141502E-2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1162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581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61938.525000000001</v>
      </c>
      <c r="R31" s="16" t="s">
        <v>44451</v>
      </c>
      <c r="S31" s="21">
        <f>IF(D7L1024C7=0,0,D7L1024C5/D7L1024C7)</f>
        <v>9.3802685808226788E-3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61938.525000000001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1162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581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9.3802685808226788E-3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4973.6239588798162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2486.8119794399081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61938.525000000001</v>
      </c>
      <c r="R34" s="16" t="s">
        <v>44465</v>
      </c>
      <c r="S34" s="21">
        <f>IF(D7L1027C7=0,0,D7L1027C5/D7L1027C7)</f>
        <v>4.0149680339334977E-2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50D9A9-B0E2-436E-BB82-BF4E873DA1CB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40463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40463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3945.453</v>
      </c>
      <c r="R8" s="16" t="s">
        <v>44493</v>
      </c>
      <c r="S8" s="21">
        <f>IF(D7L1101C7=0,0,D7L1101C5/D7L1101C7)</f>
        <v>10.255603095512733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3945.453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1215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1215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3945.453</v>
      </c>
      <c r="R10" s="16" t="s">
        <v>44503</v>
      </c>
      <c r="S10" s="21">
        <f>IF(D7L1103C7=0,0,D7L1103C5/D7L1103C7)</f>
        <v>0.30794942938111292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5923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5923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3945.453</v>
      </c>
      <c r="R11" s="16" t="s">
        <v>44508</v>
      </c>
      <c r="S11" s="21">
        <f>IF(D7L1104C7=0,0,D7L1104C5/D7L1104C7)</f>
        <v>1.5012217861928656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3945.453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110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110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3945.453</v>
      </c>
      <c r="R13" s="16" t="s">
        <v>44518</v>
      </c>
      <c r="S13" s="21">
        <f>IF(D7L1106C7=0,0,D7L1106C5/D7L1106C7)</f>
        <v>2.7880195252611043E-2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3945.453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3945.453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3945.453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3961.8162000000002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0.59732288155061353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3961.8162000000002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0.59590198796625027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3945.453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0.59732288155061353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3961.8162000000002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0.59590198796625027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3945.453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0.59590198796625027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3945.453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0.59590198796625027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3945.453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0.59590198796625027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3945.453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0.59590198796625027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3945.453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0.59590198796625027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3945.453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3945.453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0.59732288155061353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3961.8162000000002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0.58746942841131988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3916.4410000000003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47711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47711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12.092654506339322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C875A1-15FC-453D-AA99-A4574C562179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159644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159644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159644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159644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159644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159644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159644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A2527C-49BD-415E-9165-1BCFA6E48F51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0.59732288155061353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0.59590198796625027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0.59732288155061353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0.59590198796625027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0.59590198796625027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0.59590198796625027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0.59590198796625027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0.59590198796625027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0.59590198796625027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0.59590198796625027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0.59732288155061353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13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6.5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13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6.5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56.969866476240668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28.484933238120334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203E4-8584-4797-9C0F-2B59D4AB907D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14223783.741999267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24851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24851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1572921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480467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70081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165290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34581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184600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139881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139047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675300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3462168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4929460.6622299505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994270.43622185197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993773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13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56.969866476240668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-993773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3487019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13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56.969866476240668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9742991.7419992667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3462155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5923674.1285853265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19128820.870584592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EA7896-066C-4E57-B673-D625ED49F5C3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2096.9792879303809</v>
      </c>
      <c r="J8" s="16" t="s">
        <v>44958</v>
      </c>
      <c r="K8" s="21">
        <f>IF(FLOW_THRU_100PCT="Y",1,INDEX(VariabilityMatrix,D8L201C1,D8L201C6))</f>
        <v>0.59732288155061353</v>
      </c>
      <c r="L8" s="16" t="s">
        <v>44956</v>
      </c>
      <c r="M8" s="15">
        <f>IF(D8L201C2&lt;&gt;0,D8L201C2*D8L201C4,D8L201C3*D8L201C4)</f>
        <v>1252.5737108185288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194.82769032999821</v>
      </c>
      <c r="J9" s="16" t="s">
        <v>44962</v>
      </c>
      <c r="K9" s="21">
        <f>IF(FLOW_THRU_100PCT="Y",1,INDEX(VariabilityMatrix,D8L202C1,D8L202C6))</f>
        <v>0.59732288155061353</v>
      </c>
      <c r="L9" s="16" t="s">
        <v>44960</v>
      </c>
      <c r="M9" s="15">
        <f>IF(D8L202C2&lt;&gt;0,D8L202C2*D8L202C4,D8L202C3*D8L202C4)</f>
        <v>116.37503739376513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3.6845561166398419</v>
      </c>
      <c r="J10" s="16" t="s">
        <v>44965</v>
      </c>
      <c r="K10" s="21">
        <f>IF(FLOW_THRU_100PCT="Y",1,INDEX(VariabilityMatrix,D8L203C1,D8L203C6))</f>
        <v>0.59732288155061353</v>
      </c>
      <c r="L10" s="16" t="s">
        <v>44963</v>
      </c>
      <c r="M10" s="15">
        <f>IF(D8L203C2&lt;&gt;0,D8L203C2*D8L203C4,D8L203C3*D8L203C4)</f>
        <v>2.2008696768262488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147.20454524001266</v>
      </c>
      <c r="J11" s="16" t="s">
        <v>44968</v>
      </c>
      <c r="K11" s="21">
        <f>IF(FLOW_THRU_100PCT="Y",1,INDEX(VariabilityMatrix,D8L204C1,D8L204C6))</f>
        <v>0.59732288155061353</v>
      </c>
      <c r="L11" s="16" t="s">
        <v>44966</v>
      </c>
      <c r="M11" s="15">
        <f>IF(D8L204C2&lt;&gt;0,D8L204C2*D8L204C4,D8L204C3*D8L204C4)</f>
        <v>87.928643140112015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2258.4797899600003</v>
      </c>
      <c r="J12" s="16" t="s">
        <v>44971</v>
      </c>
      <c r="K12" s="21">
        <f>IF(FLOW_THRU_100PCT="Y",1,INDEX(VariabilityMatrix,D8L205C1,D8L205C6))</f>
        <v>0.59732288155061353</v>
      </c>
      <c r="L12" s="16" t="s">
        <v>44969</v>
      </c>
      <c r="M12" s="15">
        <f>IF(D8L205C2&lt;&gt;0,D8L205C2*D8L205C4,D8L205C3*D8L205C4)</f>
        <v>1349.0416560627318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1509.2500310374339</v>
      </c>
      <c r="J13" s="16" t="s">
        <v>44974</v>
      </c>
      <c r="K13" s="21">
        <f>IF(FLOW_THRU_100PCT="Y",1,INDEX(VariabilityMatrix,D8L206C1,D8L206C6))</f>
        <v>0.59732288155061353</v>
      </c>
      <c r="L13" s="16" t="s">
        <v>44972</v>
      </c>
      <c r="M13" s="15">
        <f>IF(D8L206C2&lt;&gt;0,D8L206C2*D8L206C4,D8L206C3*D8L206C4)</f>
        <v>901.5095775196329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83.145081200275598</v>
      </c>
      <c r="J14" s="16" t="s">
        <v>44977</v>
      </c>
      <c r="K14" s="21">
        <f>IF(FLOW_THRU_100PCT="Y",1,INDEX(VariabilityMatrix,D8L207C1,D8L207C6))</f>
        <v>0.59732288155061353</v>
      </c>
      <c r="L14" s="16" t="s">
        <v>44975</v>
      </c>
      <c r="M14" s="15">
        <f>IF(D8L207C2&lt;&gt;0,D8L207C2*D8L207C4,D8L207C3*D8L207C4)</f>
        <v>49.664459489308364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1.5724290370947427</v>
      </c>
      <c r="J15" s="16" t="s">
        <v>44980</v>
      </c>
      <c r="K15" s="21">
        <f>IF(FLOW_THRU_100PCT="Y",1,INDEX(VariabilityMatrix,D8L208C1,D8L208C6))</f>
        <v>0.59732288155061353</v>
      </c>
      <c r="L15" s="16" t="s">
        <v>44978</v>
      </c>
      <c r="M15" s="15">
        <f>IF(D8L208C2&lt;&gt;0,D8L208C2*D8L208C4,D8L208C3*D8L208C4)</f>
        <v>0.93924784347128831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62.821326097432923</v>
      </c>
      <c r="J16" s="16" t="s">
        <v>44983</v>
      </c>
      <c r="K16" s="21">
        <f>IF(FLOW_THRU_100PCT="Y",1,INDEX(VariabilityMatrix,D8L209C1,D8L209C6))</f>
        <v>0.59732288155061353</v>
      </c>
      <c r="L16" s="16" t="s">
        <v>44981</v>
      </c>
      <c r="M16" s="15">
        <f>IF(D8L209C2&lt;&gt;0,D8L209C2*D8L209C4,D8L209C3*D8L209C4)</f>
        <v>37.52461552734939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96.418476452621036</v>
      </c>
      <c r="J17" s="16" t="s">
        <v>44986</v>
      </c>
      <c r="K17" s="21">
        <f>IF(FLOW_THRU_100PCT="Y",1,INDEX(VariabilityMatrix,D8L210C1,D8L210C6))</f>
        <v>0.59590198796625027</v>
      </c>
      <c r="L17" s="16" t="s">
        <v>44984</v>
      </c>
      <c r="M17" s="15">
        <f>IF(D8L210C2&lt;&gt;0,D8L210C2*D8L210C4,D8L210C3*D8L210C4)</f>
        <v>57.455961794793964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5.3117256180206756</v>
      </c>
      <c r="J18" s="16" t="s">
        <v>44989</v>
      </c>
      <c r="K18" s="21">
        <f>IF(FLOW_THRU_100PCT="Y",1,INDEX(VariabilityMatrix,D8L211C1,D8L211C6))</f>
        <v>0.59590198796625027</v>
      </c>
      <c r="L18" s="16" t="s">
        <v>44987</v>
      </c>
      <c r="M18" s="15">
        <f>IF(D8L211C2&lt;&gt;0,D8L211C2*D8L211C4,D8L211C3*D8L211C4)</f>
        <v>3.1652678553097799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0.1004546688545184</v>
      </c>
      <c r="J19" s="16" t="s">
        <v>44992</v>
      </c>
      <c r="K19" s="21">
        <f>IF(FLOW_THRU_100PCT="Y",1,INDEX(VariabilityMatrix,D8L212C1,D8L212C6))</f>
        <v>0.59590198796625027</v>
      </c>
      <c r="L19" s="16" t="s">
        <v>44990</v>
      </c>
      <c r="M19" s="15">
        <f>IF(D8L212C2&lt;&gt;0,D8L212C2*D8L212C4,D8L212C3*D8L212C4)</f>
        <v>5.9861136870898876E-2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4.0133420086028995</v>
      </c>
      <c r="J20" s="16" t="s">
        <v>44995</v>
      </c>
      <c r="K20" s="21">
        <f>IF(FLOW_THRU_100PCT="Y",1,INDEX(VariabilityMatrix,D8L213C1,D8L213C6))</f>
        <v>0.59590198796625027</v>
      </c>
      <c r="L20" s="16" t="s">
        <v>44993</v>
      </c>
      <c r="M20" s="15">
        <f>IF(D8L213C2&lt;&gt;0,D8L213C2*D8L213C4,D8L213C3*D8L213C4)</f>
        <v>2.3915584813149318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36175.235950780007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0.85006305131053972</v>
      </c>
      <c r="L21" s="16" t="s">
        <v>44996</v>
      </c>
      <c r="M21" s="15">
        <f>IF(D8L214C2&lt;&gt;0,D8L214C2*D8L214C4,D8L214C3*D8L214C4)</f>
        <v>30751.231454198787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49089.547349799992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0.85006305131053972</v>
      </c>
      <c r="L22" s="16" t="s">
        <v>44998</v>
      </c>
      <c r="M22" s="15">
        <f>IF(D8L215C2&lt;&gt;0,D8L215C2*D8L215C4,D8L215C3*D8L215C4)</f>
        <v>41729.210407624203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4895.9850138571474</v>
      </c>
      <c r="J23" s="16" t="s">
        <v>45002</v>
      </c>
      <c r="K23" s="21">
        <f>IF(FLOW_THRU_100PCT="Y",1,INDEX(VariabilityMatrix,D8L216C1,D8L216C6))</f>
        <v>0.59732288155061353</v>
      </c>
      <c r="L23" s="16" t="s">
        <v>45000</v>
      </c>
      <c r="M23" s="15">
        <f>IF(D8L216C2&lt;&gt;0,D8L216C2*D8L216C4,D8L216C3*D8L216C4)</f>
        <v>2924.4838765057716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92.592236243365008</v>
      </c>
      <c r="J24" s="16" t="s">
        <v>45005</v>
      </c>
      <c r="K24" s="21">
        <f>IF(FLOW_THRU_100PCT="Y",1,INDEX(VariabilityMatrix,D8L217C1,D8L217C6))</f>
        <v>0.59732288155061353</v>
      </c>
      <c r="L24" s="16" t="s">
        <v>45003</v>
      </c>
      <c r="M24" s="15">
        <f>IF(D8L217C2&lt;&gt;0,D8L217C2*D8L217C4,D8L217C3*D8L217C4)</f>
        <v>55.30746136210194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3699.223894950565</v>
      </c>
      <c r="J25" s="16" t="s">
        <v>45008</v>
      </c>
      <c r="K25" s="21">
        <f>IF(FLOW_THRU_100PCT="Y",1,INDEX(VariabilityMatrix,D8L218C1,D8L218C6))</f>
        <v>0.59732288155061353</v>
      </c>
      <c r="L25" s="16" t="s">
        <v>45006</v>
      </c>
      <c r="M25" s="15">
        <f>IF(D8L218C2&lt;&gt;0,D8L218C2*D8L218C4,D8L218C3*D8L218C4)</f>
        <v>2209.6310764327554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3607.1671197199998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0.59732288155061353</v>
      </c>
      <c r="L26" s="16" t="s">
        <v>45009</v>
      </c>
      <c r="M26" s="15">
        <f>IF(D8L219C2&lt;&gt;0,D8L219C2*D8L219C4,D8L219C3*D8L219C4)</f>
        <v>2154.643458185777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0</v>
      </c>
      <c r="J27" s="16" t="s">
        <v>45013</v>
      </c>
      <c r="K27" s="21">
        <f>IF(FLOW_THRU_100PCT="Y",1,INDEX(VariabilityMatrix,D8L220C1,D8L220C6))</f>
        <v>0.59732288155061353</v>
      </c>
      <c r="L27" s="16" t="s">
        <v>45011</v>
      </c>
      <c r="M27" s="15">
        <f>IF(D8L220C2&lt;&gt;0,D8L220C2*D8L220C4,D8L220C3*D8L220C4)</f>
        <v>0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0.59732288155061353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0.59732288155061353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0.59732288155061353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39848.768635974891</v>
      </c>
      <c r="J31" s="16" t="s">
        <v>45025</v>
      </c>
      <c r="K31" s="21">
        <f>IF(FLOW_THRU_100PCT="Y",1,INDEX(VariabilityMatrix,D8L224C1,D8L224C6))</f>
        <v>0.59732288155061353</v>
      </c>
      <c r="L31" s="16" t="s">
        <v>45023</v>
      </c>
      <c r="M31" s="15">
        <f>IF(D8L224C2&lt;&gt;0,D8L224C2*D8L224C4,D8L224C3*D8L224C4)</f>
        <v>23802.581307884233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2195.2817862071993</v>
      </c>
      <c r="J32" s="16" t="s">
        <v>45028</v>
      </c>
      <c r="K32" s="21">
        <f>IF(FLOW_THRU_100PCT="Y",1,INDEX(VariabilityMatrix,D8L225C1,D8L225C6))</f>
        <v>0.59732288155061353</v>
      </c>
      <c r="L32" s="16" t="s">
        <v>45026</v>
      </c>
      <c r="M32" s="15">
        <f>IF(D8L225C2&lt;&gt;0,D8L225C2*D8L225C4,D8L225C3*D8L225C4)</f>
        <v>1311.2920423528622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41.516885610137223</v>
      </c>
      <c r="J33" s="16" t="s">
        <v>45031</v>
      </c>
      <c r="K33" s="21">
        <f>IF(FLOW_THRU_100PCT="Y",1,INDEX(VariabilityMatrix,D8L226C1,D8L226C6))</f>
        <v>0.59732288155061353</v>
      </c>
      <c r="L33" s="16" t="s">
        <v>45029</v>
      </c>
      <c r="M33" s="15">
        <f>IF(D8L226C2&lt;&gt;0,D8L226C2*D8L226C4,D8L226C3*D8L226C4)</f>
        <v>24.798985745654367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1658.6731406862868</v>
      </c>
      <c r="J34" s="16" t="s">
        <v>45034</v>
      </c>
      <c r="K34" s="21">
        <f>IF(FLOW_THRU_100PCT="Y",1,INDEX(VariabilityMatrix,D8L227C1,D8L227C6))</f>
        <v>0.59732288155061353</v>
      </c>
      <c r="L34" s="16" t="s">
        <v>45032</v>
      </c>
      <c r="M34" s="15">
        <f>IF(D8L227C2&lt;&gt;0,D8L227C2*D8L227C4,D8L227C3*D8L227C4)</f>
        <v>990.76341994533902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496.09730063052496</v>
      </c>
      <c r="J35" s="16" t="s">
        <v>45037</v>
      </c>
      <c r="K35" s="21">
        <f>IF(FLOW_THRU_100PCT="Y",1,INDEX(VariabilityMatrix,D8L228C1,D8L228C6))</f>
        <v>0.59590198796625027</v>
      </c>
      <c r="L35" s="16" t="s">
        <v>45035</v>
      </c>
      <c r="M35" s="15">
        <f>IF(D8L228C2&lt;&gt;0,D8L228C2*D8L228C4,D8L228C3*D8L228C4)</f>
        <v>295.6253676704203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27.330163654732083</v>
      </c>
      <c r="J36" s="16" t="s">
        <v>45040</v>
      </c>
      <c r="K36" s="21">
        <f>IF(FLOW_THRU_100PCT="Y",1,INDEX(VariabilityMatrix,D8L229C1,D8L229C6))</f>
        <v>0.59590198796625027</v>
      </c>
      <c r="L36" s="16" t="s">
        <v>45038</v>
      </c>
      <c r="M36" s="15">
        <f>IF(D8L229C2&lt;&gt;0,D8L229C2*D8L229C4,D8L229C3*D8L229C4)</f>
        <v>16.286098853297808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0.51686452522352766</v>
      </c>
      <c r="J37" s="16" t="s">
        <v>45043</v>
      </c>
      <c r="K37" s="21">
        <f>IF(FLOW_THRU_100PCT="Y",1,INDEX(VariabilityMatrix,D8L230C1,D8L230C6))</f>
        <v>0.59590198796625027</v>
      </c>
      <c r="L37" s="16" t="s">
        <v>45041</v>
      </c>
      <c r="M37" s="15">
        <f>IF(D8L230C2&lt;&gt;0,D8L230C2*D8L230C4,D8L230C3*D8L230C4)</f>
        <v>0.30800059808993224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20.649653574990342</v>
      </c>
      <c r="J38" s="16" t="s">
        <v>45046</v>
      </c>
      <c r="K38" s="21">
        <f>IF(FLOW_THRU_100PCT="Y",1,INDEX(VariabilityMatrix,D8L231C1,D8L231C6))</f>
        <v>0.59590198796625027</v>
      </c>
      <c r="L38" s="16" t="s">
        <v>45044</v>
      </c>
      <c r="M38" s="15">
        <f>IF(D8L231C2&lt;&gt;0,D8L231C2*D8L231C4,D8L231C3*D8L231C4)</f>
        <v>12.305169616151131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123.35101177458222</v>
      </c>
      <c r="J39" s="16" t="s">
        <v>45049</v>
      </c>
      <c r="K39" s="21">
        <f>IF(FLOW_THRU_100PCT="Y",1,INDEX(VariabilityMatrix,D8L232C1,D8L232C6))</f>
        <v>0.59590198796625027</v>
      </c>
      <c r="L39" s="16" t="s">
        <v>45047</v>
      </c>
      <c r="M39" s="15">
        <f>IF(D8L232C2&lt;&gt;0,D8L232C2*D8L232C4,D8L232C3*D8L232C4)</f>
        <v>73.505113134121885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6.7954478576912551</v>
      </c>
      <c r="J40" s="16" t="s">
        <v>45052</v>
      </c>
      <c r="K40" s="21">
        <f>IF(FLOW_THRU_100PCT="Y",1,INDEX(VariabilityMatrix,D8L233C1,D8L233C6))</f>
        <v>0.59590198796625027</v>
      </c>
      <c r="L40" s="16" t="s">
        <v>45050</v>
      </c>
      <c r="M40" s="15">
        <f>IF(D8L233C2&lt;&gt;0,D8L233C2*D8L233C4,D8L233C3*D8L233C4)</f>
        <v>4.0494208875192159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0.12851463222170231</v>
      </c>
      <c r="J41" s="16" t="s">
        <v>45055</v>
      </c>
      <c r="K41" s="21">
        <f>IF(FLOW_THRU_100PCT="Y",1,INDEX(VariabilityMatrix,D8L234C1,D8L234C6))</f>
        <v>0.59590198796625027</v>
      </c>
      <c r="L41" s="16" t="s">
        <v>45053</v>
      </c>
      <c r="M41" s="15">
        <f>IF(D8L234C2&lt;&gt;0,D8L234C2*D8L234C4,D8L234C3*D8L234C4)</f>
        <v>7.658212482366393E-2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5.1343872624025924</v>
      </c>
      <c r="J42" s="16" t="s">
        <v>45058</v>
      </c>
      <c r="K42" s="21">
        <f>IF(FLOW_THRU_100PCT="Y",1,INDEX(VariabilityMatrix,D8L235C1,D8L235C6))</f>
        <v>0.59590198796625027</v>
      </c>
      <c r="L42" s="16" t="s">
        <v>45056</v>
      </c>
      <c r="M42" s="15">
        <f>IF(D8L235C2&lt;&gt;0,D8L235C2*D8L235C4,D8L235C3*D8L235C4)</f>
        <v>3.0595915766542983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459.46905259265776</v>
      </c>
      <c r="J43" s="16" t="s">
        <v>45061</v>
      </c>
      <c r="K43" s="21">
        <f>IF(FLOW_THRU_100PCT="Y",1,INDEX(VariabilityMatrix,D8L236C1,D8L236C6))</f>
        <v>0.59590198796625027</v>
      </c>
      <c r="L43" s="16" t="s">
        <v>45059</v>
      </c>
      <c r="M43" s="15">
        <f>IF(D8L236C2&lt;&gt;0,D8L236C2*D8L236C4,D8L236C3*D8L236C4)</f>
        <v>273.79852184893434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25.31230140878009</v>
      </c>
      <c r="J44" s="16" t="s">
        <v>45064</v>
      </c>
      <c r="K44" s="21">
        <f>IF(FLOW_THRU_100PCT="Y",1,INDEX(VariabilityMatrix,D8L237C1,D8L237C6))</f>
        <v>0.59590198796625027</v>
      </c>
      <c r="L44" s="16" t="s">
        <v>45062</v>
      </c>
      <c r="M44" s="15">
        <f>IF(D8L237C2&lt;&gt;0,D8L237C2*D8L237C4,D8L237C3*D8L237C4)</f>
        <v>15.083650729492973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0.47870297504415754</v>
      </c>
      <c r="J45" s="16" t="s">
        <v>45067</v>
      </c>
      <c r="K45" s="21">
        <f>IF(FLOW_THRU_100PCT="Y",1,INDEX(VariabilityMatrix,D8L238C1,D8L238C6))</f>
        <v>0.59590198796625027</v>
      </c>
      <c r="L45" s="16" t="s">
        <v>45065</v>
      </c>
      <c r="M45" s="15">
        <f>IF(D8L238C2&lt;&gt;0,D8L238C2*D8L238C4,D8L238C3*D8L238C4)</f>
        <v>0.28526005447417174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19.125032029822759</v>
      </c>
      <c r="J46" s="16" t="s">
        <v>45070</v>
      </c>
      <c r="K46" s="21">
        <f>IF(FLOW_THRU_100PCT="Y",1,INDEX(VariabilityMatrix,D8L239C1,D8L239C6))</f>
        <v>0.59590198796625027</v>
      </c>
      <c r="L46" s="16" t="s">
        <v>45068</v>
      </c>
      <c r="M46" s="15">
        <f>IF(D8L239C2&lt;&gt;0,D8L239C2*D8L239C4,D8L239C3*D8L239C4)</f>
        <v>11.396644606489593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297.87384066089066</v>
      </c>
      <c r="J47" s="16" t="s">
        <v>45073</v>
      </c>
      <c r="K47" s="21">
        <f>IF(FLOW_THRU_100PCT="Y",1,INDEX(VariabilityMatrix,D8L240C1,D8L240C6))</f>
        <v>0.59590198796625027</v>
      </c>
      <c r="L47" s="16" t="s">
        <v>45071</v>
      </c>
      <c r="M47" s="15">
        <f>IF(D8L240C2&lt;&gt;0,D8L240C2*D8L240C4,D8L240C3*D8L240C4)</f>
        <v>177.50361381296682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16.409967970756611</v>
      </c>
      <c r="J48" s="16" t="s">
        <v>45076</v>
      </c>
      <c r="K48" s="21">
        <f>IF(FLOW_THRU_100PCT="Y",1,INDEX(VariabilityMatrix,D8L241C1,D8L241C6))</f>
        <v>0.59590198796625027</v>
      </c>
      <c r="L48" s="16" t="s">
        <v>45074</v>
      </c>
      <c r="M48" s="15">
        <f>IF(D8L241C2&lt;&gt;0,D8L241C2*D8L241C4,D8L241C3*D8L241C4)</f>
        <v>9.7787325362363582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0.31034319484105405</v>
      </c>
      <c r="J49" s="16" t="s">
        <v>45079</v>
      </c>
      <c r="K49" s="21">
        <f>IF(FLOW_THRU_100PCT="Y",1,INDEX(VariabilityMatrix,D8L242C1,D8L242C6))</f>
        <v>0.59590198796625027</v>
      </c>
      <c r="L49" s="16" t="s">
        <v>45077</v>
      </c>
      <c r="M49" s="15">
        <f>IF(D8L242C2&lt;&gt;0,D8L242C2*D8L242C4,D8L242C3*D8L242C4)</f>
        <v>0.18493412675758145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12.398760507024601</v>
      </c>
      <c r="J50" s="16" t="s">
        <v>45082</v>
      </c>
      <c r="K50" s="21">
        <f>IF(FLOW_THRU_100PCT="Y",1,INDEX(VariabilityMatrix,D8L243C1,D8L243C6))</f>
        <v>0.59590198796625027</v>
      </c>
      <c r="L50" s="16" t="s">
        <v>45080</v>
      </c>
      <c r="M50" s="15">
        <f>IF(D8L243C2&lt;&gt;0,D8L243C2*D8L243C4,D8L243C3*D8L243C4)</f>
        <v>7.3884460344533931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41.476104395820222</v>
      </c>
      <c r="J51" s="16" t="s">
        <v>45085</v>
      </c>
      <c r="K51" s="21">
        <f>IF(FLOW_THRU_100PCT="Y",1,INDEX(VariabilityMatrix,D8L244C1,D8L244C6))</f>
        <v>0.59590198796625027</v>
      </c>
      <c r="L51" s="16" t="s">
        <v>45083</v>
      </c>
      <c r="M51" s="15">
        <f>IF(D8L244C2&lt;&gt;0,D8L244C2*D8L244C4,D8L244C3*D8L244C4)</f>
        <v>24.715693062565002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2.2849322490926927</v>
      </c>
      <c r="J52" s="16" t="s">
        <v>45088</v>
      </c>
      <c r="K52" s="21">
        <f>IF(FLOW_THRU_100PCT="Y",1,INDEX(VariabilityMatrix,D8L245C1,D8L245C6))</f>
        <v>0.59590198796625027</v>
      </c>
      <c r="L52" s="16" t="s">
        <v>45086</v>
      </c>
      <c r="M52" s="15">
        <f>IF(D8L245C2&lt;&gt;0,D8L245C2*D8L245C4,D8L245C3*D8L245C4)</f>
        <v>1.3615956696025309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4.321234358546322E-2</v>
      </c>
      <c r="J53" s="16" t="s">
        <v>45091</v>
      </c>
      <c r="K53" s="21">
        <f>IF(FLOW_THRU_100PCT="Y",1,INDEX(VariabilityMatrix,D8L246C1,D8L246C6))</f>
        <v>0.59590198796625027</v>
      </c>
      <c r="L53" s="16" t="s">
        <v>45089</v>
      </c>
      <c r="M53" s="15">
        <f>IF(D8L246C2&lt;&gt;0,D8L246C2*D8L246C4,D8L246C3*D8L246C4)</f>
        <v>2.5750321447258175E-2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1.7264096908515267</v>
      </c>
      <c r="J54" s="16" t="s">
        <v>45094</v>
      </c>
      <c r="K54" s="21">
        <f>IF(FLOW_THRU_100PCT="Y",1,INDEX(VariabilityMatrix,D8L247C1,D8L247C6))</f>
        <v>0.59590198796625027</v>
      </c>
      <c r="L54" s="16" t="s">
        <v>45092</v>
      </c>
      <c r="M54" s="15">
        <f>IF(D8L247C2&lt;&gt;0,D8L247C2*D8L247C4,D8L247C3*D8L247C4)</f>
        <v>1.0287709668226244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0.59590198796625027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0.59590198796625027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0.59590198796625027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0.59590198796625027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5.5733062513743148</v>
      </c>
      <c r="J59" s="16" t="s">
        <v>45109</v>
      </c>
      <c r="K59" s="21">
        <f>IF(FLOW_THRU_100PCT="Y",1,D8L442C4)</f>
        <v>0.80653757652888025</v>
      </c>
      <c r="L59" s="16" t="s">
        <v>45107</v>
      </c>
      <c r="M59" s="15">
        <f>IF(D8L252C2&lt;&gt;0,D8L252C2*D8L252C4,D8L252C3*D8L252C4)</f>
        <v>4.4950809172366979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0.30703527665723629</v>
      </c>
      <c r="J60" s="16" t="s">
        <v>45109</v>
      </c>
      <c r="K60" s="21">
        <f>IF(FLOW_THRU_100PCT="Y",1,D8L442C4)</f>
        <v>0.80653757652888025</v>
      </c>
      <c r="L60" s="16" t="s">
        <v>45110</v>
      </c>
      <c r="M60" s="15">
        <f>IF(D8L253C2&lt;&gt;0,D8L253C2*D8L253C4,D8L253C3*D8L253C4)</f>
        <v>0.24763548794400164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5.8066114971411648E-3</v>
      </c>
      <c r="J61" s="16" t="s">
        <v>45109</v>
      </c>
      <c r="K61" s="21">
        <f>IF(FLOW_THRU_100PCT="Y",1,D8L442C4)</f>
        <v>0.80653757652888025</v>
      </c>
      <c r="L61" s="16" t="s">
        <v>45112</v>
      </c>
      <c r="M61" s="15">
        <f>IF(D8L254C2&lt;&gt;0,D8L254C2*D8L254C4,D8L254C3*D8L254C4)</f>
        <v>4.6832503647489679E-3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0.23198441759698277</v>
      </c>
      <c r="J62" s="16" t="s">
        <v>45109</v>
      </c>
      <c r="K62" s="21">
        <f>IF(FLOW_THRU_100PCT="Y",1,D8L442C4)</f>
        <v>0.80653757652888025</v>
      </c>
      <c r="L62" s="16" t="s">
        <v>45114</v>
      </c>
      <c r="M62" s="15">
        <f>IF(D8L255C2&lt;&gt;0,D8L255C2*D8L255C4,D8L255C3*D8L255C4)</f>
        <v>0.1871041499611342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0.58746942841131988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0.58746942841131988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IF(FLOW_THRU_100PCT="Y",1,INDEX(VariabilityMatrix,D8L258C1,D8L258C6))</f>
        <v>0.58746942841131988</v>
      </c>
      <c r="L65" s="16" t="s">
        <v>45123</v>
      </c>
      <c r="M65" s="15">
        <f>IF(D8L258C2&lt;&gt;0,D8L258C2*D8L258C4,D8L258C3*D8L258C4)</f>
        <v>0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53526.533675000006</v>
      </c>
      <c r="J66" s="16" t="s">
        <v>45109</v>
      </c>
      <c r="K66" s="21">
        <f>IF(FLOW_THRU_100PCT="Y",1,D8L442C4)</f>
        <v>0.80653757652888025</v>
      </c>
      <c r="L66" s="16" t="s">
        <v>45126</v>
      </c>
      <c r="M66" s="15">
        <f>IF(D8L259C2&lt;&gt;0,D8L259C2*D8L259C4,D8L259C3*D8L259C4)</f>
        <v>43171.160750226001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951.04976299999998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0.84478708315503415</v>
      </c>
      <c r="L67" s="16" t="s">
        <v>45127</v>
      </c>
      <c r="M67" s="15">
        <f>IF(D8L260C2&lt;&gt;0,D8L260C2*D8L260C4,D8L260C3*D8L260C4)</f>
        <v>803.4345552200565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41056.282687666666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0.84478708315503415</v>
      </c>
      <c r="L68" s="16" t="s">
        <v>45129</v>
      </c>
      <c r="M68" s="15">
        <f>IF(D8L261C2&lt;&gt;0,D8L261C2*D8L261C4,D8L261C3*D8L261C4)</f>
        <v>34683.817296902445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419.00558151190893</v>
      </c>
      <c r="J69" s="16" t="s">
        <v>45109</v>
      </c>
      <c r="K69" s="21">
        <f>IF(FLOW_THRU_100PCT="Y",1,D8L442C4)</f>
        <v>0.80653757652888025</v>
      </c>
      <c r="L69" s="16" t="s">
        <v>45131</v>
      </c>
      <c r="M69" s="15">
        <f>IF(D8L262C2&lt;&gt;0,D8L262C2*D8L262C4,D8L262C3*D8L262C4)</f>
        <v>337.9437462646892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7.9241794410793096</v>
      </c>
      <c r="J70" s="16" t="s">
        <v>45109</v>
      </c>
      <c r="K70" s="21">
        <f>IF(FLOW_THRU_100PCT="Y",1,D8L442C4)</f>
        <v>0.80653757652888025</v>
      </c>
      <c r="L70" s="16" t="s">
        <v>45133</v>
      </c>
      <c r="M70" s="15">
        <f>IF(D8L263C2&lt;&gt;0,D8L263C2*D8L263C4,D8L263C3*D8L263C4)</f>
        <v>6.3911484823880835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316.58500891231182</v>
      </c>
      <c r="J71" s="16" t="s">
        <v>45109</v>
      </c>
      <c r="K71" s="21">
        <f>IF(FLOW_THRU_100PCT="Y",1,D8L442C4)</f>
        <v>0.80653757652888025</v>
      </c>
      <c r="L71" s="16" t="s">
        <v>45135</v>
      </c>
      <c r="M71" s="15">
        <f>IF(D8L264C2&lt;&gt;0,D8L264C2*D8L264C4,D8L264C3*D8L264C4)</f>
        <v>255.33770585350993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5979.5147345346059</v>
      </c>
      <c r="J72" s="16" t="s">
        <v>45139</v>
      </c>
      <c r="K72" s="21">
        <f>IF(FLOW_THRU_100PCT="Y",1,INDEX(VariabilityMatrix,D8L265C1,D8L265C6))</f>
        <v>0.58746942841131988</v>
      </c>
      <c r="L72" s="16" t="s">
        <v>45137</v>
      </c>
      <c r="M72" s="15">
        <f>IF(D8L265C2&lt;&gt;0,D8L265C2*D8L265C4,D8L265C3*D8L265C4)</f>
        <v>3512.7821032741099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329.41343575747987</v>
      </c>
      <c r="J73" s="16" t="s">
        <v>45142</v>
      </c>
      <c r="K73" s="21">
        <f>IF(FLOW_THRU_100PCT="Y",1,INDEX(VariabilityMatrix,D8L266C1,D8L266C6))</f>
        <v>0.58746942841131988</v>
      </c>
      <c r="L73" s="16" t="s">
        <v>45140</v>
      </c>
      <c r="M73" s="15">
        <f>IF(D8L266C2&lt;&gt;0,D8L266C2*D8L266C4,D8L266C3*D8L266C4)</f>
        <v>193.52032281545576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6.2298243518040852</v>
      </c>
      <c r="J74" s="16" t="s">
        <v>45145</v>
      </c>
      <c r="K74" s="21">
        <f>IF(FLOW_THRU_100PCT="Y",1,INDEX(VariabilityMatrix,D8L267C1,D8L267C6))</f>
        <v>0.58746942841131988</v>
      </c>
      <c r="L74" s="16" t="s">
        <v>45143</v>
      </c>
      <c r="M74" s="15">
        <f>IF(D8L267C2&lt;&gt;0,D8L267C2*D8L267C4,D8L267C3*D8L267C4)</f>
        <v>3.6598313510572673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248.89252099891894</v>
      </c>
      <c r="J75" s="16" t="s">
        <v>45148</v>
      </c>
      <c r="K75" s="21">
        <f>IF(FLOW_THRU_100PCT="Y",1,INDEX(VariabilityMatrix,D8L268C1,D8L268C6))</f>
        <v>0.58746942841131988</v>
      </c>
      <c r="L75" s="16" t="s">
        <v>45146</v>
      </c>
      <c r="M75" s="15">
        <f>IF(D8L268C2&lt;&gt;0,D8L268C2*D8L268C4,D8L268C3*D8L268C4)</f>
        <v>146.21674704708735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5.3937588531857346</v>
      </c>
      <c r="J76" s="16" t="s">
        <v>45151</v>
      </c>
      <c r="K76" s="21">
        <f>IF(FLOW_THRU_100PCT="Y",1,INDEX(VariabilityMatrix,D8L269C1,D8L269C6))</f>
        <v>0.59590198796625027</v>
      </c>
      <c r="L76" s="16" t="s">
        <v>45149</v>
      </c>
      <c r="M76" s="15">
        <f>IF(D8L269C2&lt;&gt;0,D8L269C2*D8L269C4,D8L269C3*D8L269C4)</f>
        <v>3.2141516232239415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0.10200607080299508</v>
      </c>
      <c r="J77" s="16" t="s">
        <v>45154</v>
      </c>
      <c r="K77" s="21">
        <f>IF(FLOW_THRU_100PCT="Y",1,INDEX(VariabilityMatrix,D8L270C1,D8L270C6))</f>
        <v>0.59590198796625027</v>
      </c>
      <c r="L77" s="16" t="s">
        <v>45152</v>
      </c>
      <c r="M77" s="15">
        <f>IF(D8L270C2&lt;&gt;0,D8L270C2*D8L270C4,D8L270C3*D8L270C4)</f>
        <v>6.0785620376130847E-2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4.0753232652537683</v>
      </c>
      <c r="J78" s="16" t="s">
        <v>45157</v>
      </c>
      <c r="K78" s="21">
        <f>IF(FLOW_THRU_100PCT="Y",1,INDEX(VariabilityMatrix,D8L271C1,D8L271C6))</f>
        <v>0.59590198796625027</v>
      </c>
      <c r="L78" s="16" t="s">
        <v>45155</v>
      </c>
      <c r="M78" s="15">
        <f>IF(D8L271C2&lt;&gt;0,D8L271C2*D8L271C4,D8L271C3*D8L271C4)</f>
        <v>2.4284932353698307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518.94658796627846</v>
      </c>
      <c r="J79" s="16" t="s">
        <v>45160</v>
      </c>
      <c r="K79" s="21">
        <f>IF(FLOW_THRU_100PCT="Y",1,INDEX(VariabilityMatrix,D8L272C1,D8L272C6))</f>
        <v>0.58746942841131988</v>
      </c>
      <c r="L79" s="16" t="s">
        <v>45158</v>
      </c>
      <c r="M79" s="15">
        <f>IF(D8L272C2&lt;&gt;0,D8L272C2*D8L272C4,D8L272C3*D8L272C4)</f>
        <v>304.86525540855433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9.8142508473094452</v>
      </c>
      <c r="J80" s="16" t="s">
        <v>45163</v>
      </c>
      <c r="K80" s="21">
        <f>IF(FLOW_THRU_100PCT="Y",1,INDEX(VariabilityMatrix,D8L273C1,D8L273C6))</f>
        <v>0.58746942841131988</v>
      </c>
      <c r="L80" s="16" t="s">
        <v>45161</v>
      </c>
      <c r="M80" s="15">
        <f>IF(D8L273C2&lt;&gt;0,D8L273C2*D8L273C4,D8L273C3*D8L273C4)</f>
        <v>5.7655723355541912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392.09671046267107</v>
      </c>
      <c r="J81" s="16" t="s">
        <v>45166</v>
      </c>
      <c r="K81" s="21">
        <f>IF(FLOW_THRU_100PCT="Y",1,INDEX(VariabilityMatrix,D8L274C1,D8L274C6))</f>
        <v>0.58746942841131988</v>
      </c>
      <c r="L81" s="16" t="s">
        <v>45164</v>
      </c>
      <c r="M81" s="15">
        <f>IF(D8L274C2&lt;&gt;0,D8L274C2*D8L274C4,D8L274C3*D8L274C4)</f>
        <v>230.34483037746415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5.7533427767314498</v>
      </c>
      <c r="J82" s="16" t="s">
        <v>45169</v>
      </c>
      <c r="K82" s="21">
        <f>IF(FLOW_THRU_100PCT="Y",1,INDEX(VariabilityMatrix,D8L275C1,D8L275C6))</f>
        <v>0.59590198796625027</v>
      </c>
      <c r="L82" s="16" t="s">
        <v>45167</v>
      </c>
      <c r="M82" s="15">
        <f>IF(D8L275C2&lt;&gt;0,D8L275C2*D8L275C4,D8L275C3*D8L275C4)</f>
        <v>3.4284283981055372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0.10880647552319475</v>
      </c>
      <c r="J83" s="16" t="s">
        <v>45172</v>
      </c>
      <c r="K83" s="21">
        <f>IF(FLOW_THRU_100PCT="Y",1,INDEX(VariabilityMatrix,D8L276C1,D8L276C6))</f>
        <v>0.59590198796625027</v>
      </c>
      <c r="L83" s="16" t="s">
        <v>45170</v>
      </c>
      <c r="M83" s="15">
        <f>IF(D8L276C2&lt;&gt;0,D8L276C2*D8L276C4,D8L276C3*D8L276C4)</f>
        <v>6.4837995067872897E-2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4.3470114829373525</v>
      </c>
      <c r="J84" s="16" t="s">
        <v>45175</v>
      </c>
      <c r="K84" s="21">
        <f>IF(FLOW_THRU_100PCT="Y",1,INDEX(VariabilityMatrix,D8L277C1,D8L277C6))</f>
        <v>0.59590198796625027</v>
      </c>
      <c r="L84" s="16" t="s">
        <v>45173</v>
      </c>
      <c r="M84" s="15">
        <f>IF(D8L277C2&lt;&gt;0,D8L277C2*D8L277C4,D8L277C3*D8L277C4)</f>
        <v>2.5903927843944858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0.59590198796625027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0.59590198796625027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0.59590198796625027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0.59590198796625027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0.59590198796625027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0.59590198796625027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2293.7858482981201</v>
      </c>
      <c r="J91" s="16" t="s">
        <v>45196</v>
      </c>
      <c r="K91" s="21">
        <f>IF(FLOW_THRU_100PCT="Y",1,INDEX(VariabilityMatrix,D8L284C1,D8L284C6))</f>
        <v>0.59590198796625027</v>
      </c>
      <c r="L91" s="16" t="s">
        <v>45194</v>
      </c>
      <c r="M91" s="15">
        <f>IF(D8L284C2&lt;&gt;0,D8L284C2*D8L284C4,D8L284C3*D8L284C4)</f>
        <v>1366.8715469697015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43.379781710153708</v>
      </c>
      <c r="J92" s="16" t="s">
        <v>45199</v>
      </c>
      <c r="K92" s="21">
        <f>IF(FLOW_THRU_100PCT="Y",1,INDEX(VariabilityMatrix,D8L285C1,D8L285C6))</f>
        <v>0.59590198796625027</v>
      </c>
      <c r="L92" s="16" t="s">
        <v>45197</v>
      </c>
      <c r="M92" s="15">
        <f>IF(D8L285C2&lt;&gt;0,D8L285C2*D8L285C4,D8L285C3*D8L285C4)</f>
        <v>25.850098158622579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1733.0991406035857</v>
      </c>
      <c r="J93" s="16" t="s">
        <v>45202</v>
      </c>
      <c r="K93" s="21">
        <f>IF(FLOW_THRU_100PCT="Y",1,INDEX(VariabilityMatrix,D8L286C1,D8L286C6))</f>
        <v>0.59590198796625027</v>
      </c>
      <c r="L93" s="16" t="s">
        <v>45200</v>
      </c>
      <c r="M93" s="15">
        <f>IF(D8L286C2&lt;&gt;0,D8L286C2*D8L286C4,D8L286C3*D8L286C4)</f>
        <v>1032.7572232282766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0.59590198796625027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0.59590198796625027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0.59590198796625027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-411.91874908308927</v>
      </c>
      <c r="J97" s="16" t="s">
        <v>45109</v>
      </c>
      <c r="K97" s="21">
        <f>IF(FLOW_THRU_100PCT="Y",1,D8L442C4)</f>
        <v>0.80653757652888025</v>
      </c>
      <c r="L97" s="16" t="s">
        <v>45212</v>
      </c>
      <c r="M97" s="15">
        <f>IF(D8L290C2&lt;&gt;0,D8L290C2*D8L290C4,D8L290C3*D8L290C4)</f>
        <v>-332.22794961228271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-7.7901541814820678</v>
      </c>
      <c r="J98" s="16" t="s">
        <v>45109</v>
      </c>
      <c r="K98" s="21">
        <f>IF(FLOW_THRU_100PCT="Y",1,D8L442C4)</f>
        <v>0.80653757652888025</v>
      </c>
      <c r="L98" s="16" t="s">
        <v>45214</v>
      </c>
      <c r="M98" s="15">
        <f>IF(D8L291C2&lt;&gt;0,D8L291C2*D8L291C4,D8L291C3*D8L291C4)</f>
        <v>-6.2830520743188698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-311.23046232240165</v>
      </c>
      <c r="J99" s="16" t="s">
        <v>45109</v>
      </c>
      <c r="K99" s="21">
        <f>IF(FLOW_THRU_100PCT="Y",1,D8L442C4)</f>
        <v>0.80653757652888025</v>
      </c>
      <c r="L99" s="16" t="s">
        <v>45216</v>
      </c>
      <c r="M99" s="15">
        <f>IF(D8L292C2&lt;&gt;0,D8L292C2*D8L292C4,D8L292C3*D8L292C4)</f>
        <v>-251.01906282347281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0.59590198796625027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0.59590198796625027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0.59590198796625027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1180.8736049241302</v>
      </c>
      <c r="J103" s="16" t="s">
        <v>45109</v>
      </c>
      <c r="K103" s="21">
        <f>IF(FLOW_THRU_100PCT="Y",1,D8L442C4)</f>
        <v>0.80653757652888025</v>
      </c>
      <c r="L103" s="16" t="s">
        <v>45227</v>
      </c>
      <c r="M103" s="15">
        <f>IF(D8L296C2&lt;&gt;0,D8L296C2*D8L296C4,D8L296C3*D8L296C4)</f>
        <v>952.41893550243037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22.332529101135723</v>
      </c>
      <c r="J104" s="16" t="s">
        <v>45109</v>
      </c>
      <c r="K104" s="21">
        <f>IF(FLOW_THRU_100PCT="Y",1,D8L442C4)</f>
        <v>0.80653757652888025</v>
      </c>
      <c r="L104" s="16" t="s">
        <v>45229</v>
      </c>
      <c r="M104" s="15">
        <f>IF(D8L297C2&lt;&gt;0,D8L297C2*D8L297C4,D8L297C3*D8L297C4)</f>
        <v>18.012023898990698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892.22410687289164</v>
      </c>
      <c r="J105" s="16" t="s">
        <v>45109</v>
      </c>
      <c r="K105" s="21">
        <f>IF(FLOW_THRU_100PCT="Y",1,D8L442C4)</f>
        <v>0.80653757652888025</v>
      </c>
      <c r="L105" s="16" t="s">
        <v>45231</v>
      </c>
      <c r="M105" s="15">
        <f>IF(D8L298C2&lt;&gt;0,D8L298C2*D8L298C4,D8L298C3*D8L298C4)</f>
        <v>719.61226887790667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73862.508852137806</v>
      </c>
      <c r="J106" s="16" t="s">
        <v>45235</v>
      </c>
      <c r="K106" s="21">
        <f>IF(FLOW_THRU_100PCT="Y",1,INDEX(VariabilityMatrix,D8L299C1,D8L299C6))</f>
        <v>0.8493089943403741</v>
      </c>
      <c r="L106" s="16" t="s">
        <v>45233</v>
      </c>
      <c r="M106" s="15">
        <f>IF(D8L299C2&lt;&gt;0,D8L299C2*D8L299C4,D8L299C3*D8L299C4)</f>
        <v>62732.093112666138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18967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0.8493089943403741</v>
      </c>
      <c r="L107" s="16" t="s">
        <v>45236</v>
      </c>
      <c r="M107" s="15">
        <f>IF(D8L300C2&lt;&gt;0,D8L300C2*D8L300C4,D8L300C3*D8L300C4)</f>
        <v>16108.843695653875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19323.590748991159</v>
      </c>
      <c r="J108" s="16" t="s">
        <v>45240</v>
      </c>
      <c r="K108" s="21">
        <f>IF(FLOW_THRU_100PCT="Y",1,INDEX(VariabilityMatrix,D8L301C1,D8L301C6))</f>
        <v>0.8493089943403741</v>
      </c>
      <c r="L108" s="16" t="s">
        <v>45238</v>
      </c>
      <c r="M108" s="15">
        <f>IF(D8L301C2&lt;&gt;0,D8L301C2*D8L301C4,D8L301C3*D8L301C4)</f>
        <v>16411.699426070638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1388.7572718154463</v>
      </c>
      <c r="J109" s="16" t="s">
        <v>45243</v>
      </c>
      <c r="K109" s="21">
        <f>IF(FLOW_THRU_100PCT="Y",1,INDEX(VariabilityMatrix,D8L302C1,D8L302C6))</f>
        <v>0.8493089943403741</v>
      </c>
      <c r="L109" s="16" t="s">
        <v>45241</v>
      </c>
      <c r="M109" s="15">
        <f>IF(D8L302C2&lt;&gt;0,D8L302C2*D8L302C4,D8L302C3*D8L302C4)</f>
        <v>1179.4840419084583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0.8493089943403741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118.12621585687295</v>
      </c>
      <c r="J111" s="16" t="s">
        <v>45249</v>
      </c>
      <c r="K111" s="21">
        <f>IF(FLOW_THRU_100PCT="Y",1,INDEX(VariabilityMatrix,D8L304C1,D8L304C6))</f>
        <v>0.8493089943403741</v>
      </c>
      <c r="L111" s="16" t="s">
        <v>45247</v>
      </c>
      <c r="M111" s="15">
        <f>IF(D8L304C2&lt;&gt;0,D8L304C2*D8L304C4,D8L304C3*D8L304C4)</f>
        <v>100.32565759463472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1932.0493807002404</v>
      </c>
      <c r="J112" s="16" t="s">
        <v>45252</v>
      </c>
      <c r="K112" s="21">
        <f>IF(FLOW_THRU_100PCT="Y",1,INDEX(VariabilityMatrix,D8L305C1,D8L305C6))</f>
        <v>0.8493089943403741</v>
      </c>
      <c r="L112" s="16" t="s">
        <v>45250</v>
      </c>
      <c r="M112" s="15">
        <f>IF(D8L305C2&lt;&gt;0,D8L305C2*D8L305C4,D8L305C3*D8L305C4)</f>
        <v>1640.9069165384637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156139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0.8493089943403741</v>
      </c>
      <c r="L113" s="16" t="s">
        <v>45253</v>
      </c>
      <c r="M113" s="15">
        <f>IF(D8L306C2&lt;&gt;0,D8L306C2*D8L306C4,D8L306C3*D8L306C4)</f>
        <v>132610.25706731167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40669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0.8493089943403741</v>
      </c>
      <c r="L114" s="16" t="s">
        <v>45256</v>
      </c>
      <c r="M114" s="15">
        <f>IF(D8L307C2&lt;&gt;0,D8L307C2*D8L307C4,D8L307C3*D8L307C4)</f>
        <v>34540.547490828678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106078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0.8493089943403741</v>
      </c>
      <c r="L115" s="16" t="s">
        <v>45259</v>
      </c>
      <c r="M115" s="15">
        <f>IF(D8L308C2&lt;&gt;0,D8L308C2*D8L308C4,D8L308C3*D8L308C4)</f>
        <v>90092.999501638202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73272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0.8493089943403741</v>
      </c>
      <c r="L116" s="16" t="s">
        <v>45262</v>
      </c>
      <c r="M116" s="15">
        <f>IF(D8L309C2&lt;&gt;0,D8L309C2*D8L309C4,D8L309C3*D8L309C4)</f>
        <v>62230.568633307892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924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0.8493089943403741</v>
      </c>
      <c r="L117" s="16" t="s">
        <v>45265</v>
      </c>
      <c r="M117" s="15">
        <f>IF(D8L310C2&lt;&gt;0,D8L310C2*D8L310C4,D8L310C3*D8L310C4)</f>
        <v>784.76151077050565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4749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0.8493089943403741</v>
      </c>
      <c r="L118" s="16" t="s">
        <v>45268</v>
      </c>
      <c r="M118" s="15">
        <f>IF(D8L311C2&lt;&gt;0,D8L311C2*D8L311C4,D8L311C3*D8L311C4)</f>
        <v>4033.3684141224367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59418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0.8493089943403741</v>
      </c>
      <c r="L119" s="16" t="s">
        <v>45271</v>
      </c>
      <c r="M119" s="15">
        <f>IF(D8L312C2&lt;&gt;0,D8L312C2*D8L312C4,D8L312C3*D8L312C4)</f>
        <v>50464.241825716352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90271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0.8493089943403741</v>
      </c>
      <c r="L120" s="16" t="s">
        <v>45274</v>
      </c>
      <c r="M120" s="15">
        <f>IF(D8L313C2&lt;&gt;0,D8L313C2*D8L313C4,D8L313C3*D8L313C4)</f>
        <v>76667.972228099912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15166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0.8493089943403741</v>
      </c>
      <c r="L121" s="16" t="s">
        <v>45277</v>
      </c>
      <c r="M121" s="15">
        <f>IF(D8L314C2&lt;&gt;0,D8L314C2*D8L314C4,D8L314C3*D8L314C4)</f>
        <v>12880.620208166114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0.8493089943403741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205576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0.8493089943403741</v>
      </c>
      <c r="L123" s="16" t="s">
        <v>45283</v>
      </c>
      <c r="M123" s="15">
        <f>IF(D8L316C2&lt;&gt;0,D8L316C2*D8L316C4,D8L316C3*D8L316C4)</f>
        <v>174597.54582051674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42062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0.8493089943403741</v>
      </c>
      <c r="L124" s="16" t="s">
        <v>45286</v>
      </c>
      <c r="M124" s="15">
        <f>IF(D8L317C2&lt;&gt;0,D8L317C2*D8L317C4,D8L317C3*D8L317C4)</f>
        <v>35723.634919944816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7232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0.8493089943403741</v>
      </c>
      <c r="L125" s="16" t="s">
        <v>45289</v>
      </c>
      <c r="M125" s="15">
        <f>IF(D8L318C2&lt;&gt;0,D8L318C2*D8L318C4,D8L318C3*D8L318C4)</f>
        <v>6142.2026470695855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505865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50737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4036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0.8493089943403741</v>
      </c>
      <c r="L128" s="16" t="s">
        <v>45296</v>
      </c>
      <c r="M128" s="15">
        <f>IF(D8L321C2&lt;&gt;0,D8L321C2*D8L321C4,D8L321C3*D8L321C4)</f>
        <v>3427.8111011577498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51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0.8493089943403741</v>
      </c>
      <c r="L129" s="16" t="s">
        <v>45299</v>
      </c>
      <c r="M129" s="15">
        <f>IF(D8L322C2&lt;&gt;0,D8L322C2*D8L322C4,D8L322C3*D8L322C4)</f>
        <v>43.314758711359076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157504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0.8493089943403741</v>
      </c>
      <c r="L130" s="16" t="s">
        <v>45302</v>
      </c>
      <c r="M130" s="15">
        <f>IF(D8L323C2&lt;&gt;0,D8L323C2*D8L323C4,D8L323C3*D8L323C4)</f>
        <v>133769.56384458629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993773</v>
      </c>
      <c r="J131" s="16" t="s">
        <v>45109</v>
      </c>
      <c r="K131" s="21">
        <f>IF(FLOW_THRU_100PCT="Y",1,D8L442C4)</f>
        <v>0.80653757652888025</v>
      </c>
      <c r="L131" s="16" t="s">
        <v>45305</v>
      </c>
      <c r="M131" s="15">
        <f>IF(D8L324C2&lt;&gt;0,D8L324C2*D8L324C4,D8L324C3*D8L324C4)</f>
        <v>801515.26703983487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1112891.2828709667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944153.96132231061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1112891.2828709667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-212751.79985606205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312844.37771078933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-212751.79985606205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-631309.58361152129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33131</v>
      </c>
      <c r="J135" s="16" t="s">
        <v>45315</v>
      </c>
      <c r="K135" s="21">
        <f>IF(FLOW_THRU_100PCT="Y",1,D8L449C4)</f>
        <v>0.75779636872729161</v>
      </c>
      <c r="L135" s="16" t="s">
        <v>45313</v>
      </c>
      <c r="M135" s="15">
        <f>IF(D8L328C2&lt;&gt;0,D8L328C2*D8L328C4,D8L328C3*D8L328C4)</f>
        <v>25106.551492303897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0.75779636872729161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530.12967335334599</v>
      </c>
      <c r="J137" s="16" t="s">
        <v>45315</v>
      </c>
      <c r="K137" s="21">
        <f>IF(FLOW_THRU_100PCT="Y",1,D8L449C4)</f>
        <v>0.75779636872729161</v>
      </c>
      <c r="L137" s="16" t="s">
        <v>45318</v>
      </c>
      <c r="M137" s="15">
        <f>IF(D8L330C2&lt;&gt;0,D8L330C2*D8L330C4,D8L330C3*D8L330C4)</f>
        <v>401.73034142175084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10.025743913803398</v>
      </c>
      <c r="J138" s="16" t="s">
        <v>45315</v>
      </c>
      <c r="K138" s="21">
        <f>IF(FLOW_THRU_100PCT="Y",1,D8L449C4)</f>
        <v>0.75779636872729161</v>
      </c>
      <c r="L138" s="16" t="s">
        <v>45320</v>
      </c>
      <c r="M138" s="15">
        <f>IF(D8L331C2&lt;&gt;0,D8L331C2*D8L331C4,D8L331C3*D8L331C4)</f>
        <v>7.5974723316699597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400.54623319732542</v>
      </c>
      <c r="J139" s="16" t="s">
        <v>45315</v>
      </c>
      <c r="K139" s="21">
        <f>IF(FLOW_THRU_100PCT="Y",1,D8L449C4)</f>
        <v>0.75779636872729161</v>
      </c>
      <c r="L139" s="16" t="s">
        <v>45322</v>
      </c>
      <c r="M139" s="15">
        <f>IF(D8L332C2&lt;&gt;0,D8L332C2*D8L332C4,D8L332C3*D8L332C4)</f>
        <v>303.53248102432815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0.75779636872729161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0.75779636872729161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0.75779636872729161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28772</v>
      </c>
      <c r="J143" s="16" t="s">
        <v>45315</v>
      </c>
      <c r="K143" s="21">
        <f>IF(FLOW_THRU_100PCT="Y",1,D8L449C4)</f>
        <v>0.75779636872729161</v>
      </c>
      <c r="L143" s="16" t="s">
        <v>45330</v>
      </c>
      <c r="M143" s="15">
        <f>IF(D8L336C2&lt;&gt;0,D8L336C2*D8L336C4,D8L336C3*D8L336C4)</f>
        <v>21803.317121021635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0.75779636872729161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429</v>
      </c>
      <c r="J145" s="16" t="s">
        <v>45315</v>
      </c>
      <c r="K145" s="21">
        <f>IF(FLOW_THRU_100PCT="Y",1,D8L449C4)</f>
        <v>0.75779636872729161</v>
      </c>
      <c r="L145" s="16" t="s">
        <v>45334</v>
      </c>
      <c r="M145" s="15">
        <f>IF(D8L338C2&lt;&gt;0,D8L338C2*D8L338C4,D8L338C3*D8L338C4)</f>
        <v>325.09464218400808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0.75779636872729161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0.75779636872729161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34581</v>
      </c>
      <c r="J148" s="16" t="s">
        <v>45315</v>
      </c>
      <c r="K148" s="21">
        <f>IF(FLOW_THRU_100PCT="Y",1,D8L449C4)</f>
        <v>0.75779636872729161</v>
      </c>
      <c r="L148" s="16" t="s">
        <v>45340</v>
      </c>
      <c r="M148" s="15">
        <f>IF(D8L341C2&lt;&gt;0,D8L341C2*D8L341C4,D8L341C3*D8L341C4)</f>
        <v>26205.356226958473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40961</v>
      </c>
      <c r="J149" s="16" t="s">
        <v>45315</v>
      </c>
      <c r="K149" s="21">
        <f>IF(FLOW_THRU_100PCT="Y",1,D8L449C4)</f>
        <v>0.75779636872729161</v>
      </c>
      <c r="L149" s="16" t="s">
        <v>45342</v>
      </c>
      <c r="M149" s="15">
        <f>IF(D8L342C2&lt;&gt;0,D8L342C2*D8L342C4,D8L342C3*D8L342C4)</f>
        <v>31040.097059438591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74329</v>
      </c>
      <c r="J150" s="16" t="s">
        <v>45315</v>
      </c>
      <c r="K150" s="21">
        <f>IF(FLOW_THRU_100PCT="Y",1,D8L449C4)</f>
        <v>0.75779636872729161</v>
      </c>
      <c r="L150" s="16" t="s">
        <v>45343</v>
      </c>
      <c r="M150" s="15">
        <f>IF(D8L343C2&lt;&gt;0,D8L343C2*D8L343C4,D8L343C3*D8L343C4)</f>
        <v>56326.246291130861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118113</v>
      </c>
      <c r="J151" s="16" t="s">
        <v>45315</v>
      </c>
      <c r="K151" s="21">
        <f>IF(FLOW_THRU_100PCT="Y",1,D8L449C4)</f>
        <v>0.75779636872729161</v>
      </c>
      <c r="L151" s="16" t="s">
        <v>45345</v>
      </c>
      <c r="M151" s="15">
        <f>IF(D8L344C2&lt;&gt;0,D8L344C2*D8L344C4,D8L344C3*D8L344C4)</f>
        <v>89505.602499486587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2897</v>
      </c>
      <c r="J152" s="16" t="s">
        <v>45315</v>
      </c>
      <c r="K152" s="21">
        <f>IF(FLOW_THRU_100PCT="Y",1,D8L449C4)</f>
        <v>0.75779636872729161</v>
      </c>
      <c r="L152" s="16" t="s">
        <v>45347</v>
      </c>
      <c r="M152" s="15">
        <f>IF(D8L345C2&lt;&gt;0,D8L345C2*D8L345C4,D8L345C3*D8L345C4)</f>
        <v>2195.3360802029638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0.75779636872729161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0.75779636872729161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20.496283642105791</v>
      </c>
      <c r="J155" s="16" t="s">
        <v>45315</v>
      </c>
      <c r="K155" s="21">
        <f>IF(FLOW_THRU_100PCT="Y",1,D8L449C4)</f>
        <v>0.75779636872729161</v>
      </c>
      <c r="L155" s="16" t="s">
        <v>45353</v>
      </c>
      <c r="M155" s="15">
        <f>IF(D8L348C2&lt;&gt;0,D8L348C2*D8L348C4,D8L348C3*D8L348C4)</f>
        <v>15.532009316392354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0.38762306905138127</v>
      </c>
      <c r="J156" s="16" t="s">
        <v>45315</v>
      </c>
      <c r="K156" s="21">
        <f>IF(FLOW_THRU_100PCT="Y",1,D8L449C4)</f>
        <v>0.75779636872729161</v>
      </c>
      <c r="L156" s="16" t="s">
        <v>45355</v>
      </c>
      <c r="M156" s="15">
        <f>IF(D8L349C2&lt;&gt;0,D8L349C2*D8L349C4,D8L349C3*D8L349C4)</f>
        <v>0.29373935416206493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15.486228407964319</v>
      </c>
      <c r="J157" s="16" t="s">
        <v>45315</v>
      </c>
      <c r="K157" s="21">
        <f>IF(FLOW_THRU_100PCT="Y",1,D8L449C4)</f>
        <v>0.75779636872729161</v>
      </c>
      <c r="L157" s="16" t="s">
        <v>45357</v>
      </c>
      <c r="M157" s="15">
        <f>IF(D8L350C2&lt;&gt;0,D8L350C2*D8L350C4,D8L350C3*D8L350C4)</f>
        <v>11.735407652836788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0.75779636872729161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0.75779636872729161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0.75779636872729161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334190.07178558357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253248.02286382814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334190.07178558357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253248.02286382814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82429.480005516933</v>
      </c>
      <c r="J164" s="16" t="s">
        <v>45373</v>
      </c>
      <c r="K164" s="21">
        <f>IF(FLOW_THRU_100PCT="Y",1,D8L456C4)</f>
        <v>0.57714093868685112</v>
      </c>
      <c r="L164" s="16" t="s">
        <v>45371</v>
      </c>
      <c r="M164" s="15">
        <f>IF(D8L357C2&lt;&gt;0,D8L357C2*D8L357C4,D8L357C3*D8L357C4)</f>
        <v>47573.42746585307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2278.5994286222817</v>
      </c>
      <c r="J165" s="16" t="s">
        <v>45373</v>
      </c>
      <c r="K165" s="21">
        <f>IF(FLOW_THRU_100PCT="Y",1,D8L456C4)</f>
        <v>0.57714093868685112</v>
      </c>
      <c r="L165" s="16" t="s">
        <v>45374</v>
      </c>
      <c r="M165" s="15">
        <f>IF(D8L358C2&lt;&gt;0,D8L358C2*D8L358C4,D8L358C3*D8L358C4)</f>
        <v>1315.0730131263863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1.1727543156853275</v>
      </c>
      <c r="J166" s="16" t="s">
        <v>45373</v>
      </c>
      <c r="K166" s="21">
        <f>IF(FLOW_THRU_100PCT="Y",1,D8L456C4)</f>
        <v>0.57714093868685112</v>
      </c>
      <c r="L166" s="16" t="s">
        <v>45376</v>
      </c>
      <c r="M166" s="15">
        <f>IF(D8L359C2&lt;&gt;0,D8L359C2*D8L359C4,D8L359C3*D8L359C4)</f>
        <v>0.67684452660368566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1718.9733184428412</v>
      </c>
      <c r="J167" s="16" t="s">
        <v>45373</v>
      </c>
      <c r="K167" s="21">
        <f>IF(FLOW_THRU_100PCT="Y",1,D8L456C4)</f>
        <v>0.57714093868685112</v>
      </c>
      <c r="L167" s="16" t="s">
        <v>45378</v>
      </c>
      <c r="M167" s="15">
        <f>IF(D8L360C2&lt;&gt;0,D8L360C2*D8L360C4,D8L360C3*D8L360C4)</f>
        <v>992.08987458375282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75519.250088527304</v>
      </c>
      <c r="J168" s="16" t="s">
        <v>45373</v>
      </c>
      <c r="K168" s="21">
        <f>IF(FLOW_THRU_100PCT="Y",1,D8L456C4)</f>
        <v>0.57714093868685112</v>
      </c>
      <c r="L168" s="16" t="s">
        <v>45380</v>
      </c>
      <c r="M168" s="15">
        <f>IF(D8L361C2&lt;&gt;0,D8L361C2*D8L361C4,D8L361C3*D8L361C4)</f>
        <v>43585.250885019712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924.92654320035695</v>
      </c>
      <c r="J169" s="16" t="s">
        <v>45373</v>
      </c>
      <c r="K169" s="21">
        <f>IF(FLOW_THRU_100PCT="Y",1,D8L456C4)</f>
        <v>0.57714093868685112</v>
      </c>
      <c r="L169" s="16" t="s">
        <v>45382</v>
      </c>
      <c r="M169" s="15">
        <f>IF(D8L362C2&lt;&gt;0,D8L362C2*D8L362C4,D8L362C3*D8L362C4)</f>
        <v>533.81297335903832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0.57714093868685112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53650.152670218056</v>
      </c>
      <c r="J171" s="16" t="s">
        <v>45373</v>
      </c>
      <c r="K171" s="21">
        <f>IF(FLOW_THRU_100PCT="Y",1,D8L456C4)</f>
        <v>0.57714093868685112</v>
      </c>
      <c r="L171" s="16" t="s">
        <v>45386</v>
      </c>
      <c r="M171" s="15">
        <f>IF(D8L364C2&lt;&gt;0,D8L364C2*D8L364C4,D8L364C3*D8L364C4)</f>
        <v>30963.699472782522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72269.98718125897</v>
      </c>
      <c r="J172" s="16" t="s">
        <v>45373</v>
      </c>
      <c r="K172" s="21">
        <f>IF(FLOW_THRU_100PCT="Y",1,D8L456C4)</f>
        <v>0.57714093868685112</v>
      </c>
      <c r="L172" s="16" t="s">
        <v>45388</v>
      </c>
      <c r="M172" s="15">
        <f>IF(D8L365C2&lt;&gt;0,D8L365C2*D8L365C4,D8L365C3*D8L365C4)</f>
        <v>41709.9682406785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6545.2281409763991</v>
      </c>
      <c r="J173" s="16" t="s">
        <v>45373</v>
      </c>
      <c r="K173" s="21">
        <f>IF(FLOW_THRU_100PCT="Y",1,D8L456C4)</f>
        <v>0.57714093868685112</v>
      </c>
      <c r="L173" s="16" t="s">
        <v>45390</v>
      </c>
      <c r="M173" s="15">
        <f>IF(D8L366C2&lt;&gt;0,D8L366C2*D8L366C4,D8L366C3*D8L366C4)</f>
        <v>3777.5191132027126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0.57714093868685112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295337.77013107884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170451.5178831323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295337.77013107884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170451.5178831323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F7548C-AE97-41F3-BEBA-0B5A846E1AC9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591912.79091832286</v>
      </c>
      <c r="F8" s="16" t="s">
        <v>45463</v>
      </c>
      <c r="G8" s="15">
        <f>D1L234C7</f>
        <v>606022.82138038392</v>
      </c>
      <c r="H8" s="16" t="s">
        <v>45464</v>
      </c>
      <c r="I8" s="15">
        <f>D1L251C7</f>
        <v>1608419.5503094748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1433050.8942743954</v>
      </c>
      <c r="F9" s="16" t="s">
        <v>45466</v>
      </c>
      <c r="G9" s="15">
        <f>D3L217C7</f>
        <v>262426.68916244199</v>
      </c>
      <c r="H9" s="16" t="s">
        <v>45467</v>
      </c>
      <c r="I9" s="15">
        <f>D3L224C7</f>
        <v>278790.05568431923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1.7513056596541194E-3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92292.748563844041</v>
      </c>
      <c r="F14" s="16" t="s">
        <v>45479</v>
      </c>
      <c r="G14" s="15">
        <f>D3L217C20</f>
        <v>133.67771066970334</v>
      </c>
      <c r="H14" s="16" t="s">
        <v>45480</v>
      </c>
      <c r="I14" s="15">
        <f>D3L224C20</f>
        <v>30.777104801934673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1751506.6485575952</v>
      </c>
      <c r="F15" s="16" t="s">
        <v>45482</v>
      </c>
      <c r="G15" s="15">
        <f>D3L217C16</f>
        <v>320743.73119854031</v>
      </c>
      <c r="H15" s="16" t="s">
        <v>45483</v>
      </c>
      <c r="I15" s="15">
        <f>D3L224C16</f>
        <v>340743.40139194578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1298741.2350096079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123474.42703107752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47585.305097213881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206182.83133164016</v>
      </c>
      <c r="F23" s="16" t="s">
        <v>45496</v>
      </c>
      <c r="G23" s="15">
        <f>D2L236C7</f>
        <v>187775.28590626066</v>
      </c>
      <c r="H23" s="16" t="s">
        <v>45497</v>
      </c>
      <c r="I23" s="15">
        <f>D2L255C7</f>
        <v>697691.21067303908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197701.67823369516</v>
      </c>
      <c r="F24" s="16" t="s">
        <v>45499</v>
      </c>
      <c r="G24" s="15">
        <f>D3L217C32</f>
        <v>13295.586189643922</v>
      </c>
      <c r="H24" s="16" t="s">
        <v>45500</v>
      </c>
      <c r="I24" s="15">
        <f>D3L224C32</f>
        <v>14124.619816668352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657649.21653673786</v>
      </c>
      <c r="F25" s="16" t="s">
        <v>45502</v>
      </c>
      <c r="G25" s="15">
        <f>D4L213C7</f>
        <v>77516.71253665557</v>
      </c>
      <c r="H25" s="16" t="s">
        <v>45503</v>
      </c>
      <c r="I25" s="15">
        <f>D4L220C7</f>
        <v>90311.816860111721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15.5</v>
      </c>
      <c r="H28" s="16" t="s">
        <v>45512</v>
      </c>
      <c r="I28" s="15">
        <f>D7L927C5</f>
        <v>14.51007037599449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856</v>
      </c>
      <c r="F29" s="16" t="s">
        <v>45514</v>
      </c>
      <c r="G29" s="15">
        <f>D7L1026C5</f>
        <v>581</v>
      </c>
      <c r="H29" s="16" t="s">
        <v>45515</v>
      </c>
      <c r="I29" s="15">
        <f>D7L1027C5</f>
        <v>2486.8119794399081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1449.4339638064264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0</v>
      </c>
      <c r="F33" s="16" t="s">
        <v>45522</v>
      </c>
      <c r="G33" s="15">
        <f>D7L624C5</f>
        <v>9</v>
      </c>
      <c r="H33" s="16" t="s">
        <v>45523</v>
      </c>
      <c r="I33" s="15">
        <f>D7L631C5</f>
        <v>0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372532.54252252483</v>
      </c>
      <c r="F34" s="16" t="s">
        <v>45525</v>
      </c>
      <c r="G34" s="15">
        <f>D7L724C5</f>
        <v>16036.5</v>
      </c>
      <c r="H34" s="16" t="s">
        <v>45526</v>
      </c>
      <c r="I34" s="15">
        <f>D7L725C5</f>
        <v>55825.295474081788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50152.00543575042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47711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102762.37301442939</v>
      </c>
      <c r="F37" s="16" t="s">
        <v>45530</v>
      </c>
      <c r="G37" s="15">
        <f>D6L1919C2</f>
        <v>64194.930494696193</v>
      </c>
      <c r="H37" s="16" t="s">
        <v>45531</v>
      </c>
      <c r="I37" s="15">
        <f>D6L1919C3</f>
        <v>61432.884286825589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3601.9019818322308</v>
      </c>
      <c r="F38" s="16" t="s">
        <v>45533</v>
      </c>
      <c r="G38" s="15">
        <f>D6L1919C5</f>
        <v>3560.4495166099186</v>
      </c>
      <c r="H38" s="16" t="s">
        <v>45534</v>
      </c>
      <c r="I38" s="15">
        <f>D6L1919C6</f>
        <v>3078.5811260730288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22449.033745975859</v>
      </c>
      <c r="F39" s="16" t="s">
        <v>45536</v>
      </c>
      <c r="G39" s="15">
        <f>D6L1919C8</f>
        <v>52517.774187864678</v>
      </c>
      <c r="H39" s="16" t="s">
        <v>45537</v>
      </c>
      <c r="I39" s="15">
        <f>D6L1919C9</f>
        <v>18604.763118377381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83915.241250285791</v>
      </c>
      <c r="F40" s="16" t="s">
        <v>45539</v>
      </c>
      <c r="G40" s="15">
        <f>D6L1919C11</f>
        <v>261351.80582344145</v>
      </c>
      <c r="H40" s="16" t="s">
        <v>45540</v>
      </c>
      <c r="I40" s="15">
        <f>D6L1919C12</f>
        <v>76789.049516776824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504179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7085527.3074687365</v>
      </c>
      <c r="F42" s="16" t="s">
        <v>45543</v>
      </c>
      <c r="G42" s="15">
        <f>SUM(D8L401C2:D8L434C2)</f>
        <v>2370360.464107208</v>
      </c>
      <c r="H42" s="16" t="s">
        <v>45544</v>
      </c>
      <c r="I42" s="15">
        <f>SUM(D8L401C3:D8L434C3)</f>
        <v>3248343.3291636179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7085527.3074687365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944153.96132231061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9742991.7419992667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-212751.79985606205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9955743.5418553278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8029681.2687910469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0.80653757652888025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0.80653757652888025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2370360.464107208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3462155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334190.07178558357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3127964.9282144164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2370360.464107208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0.75779636872729161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0.75779636872729161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3248343.3291636179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5923674.1285853265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295337.77013107884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5628336.3584542479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3248343.3291636179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0.57714093868685112</v>
      </c>
      <c r="J63" s="16" t="s">
        <v>45568</v>
      </c>
      <c r="K63" s="21">
        <f>D8L456C3</f>
        <v>0.57714093868685112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B5615B-EC2A-47D0-9D90-A943D9771F45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312844.37771078933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253248.02286382814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170451.5178831323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7085527.3074687365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2370360.464107208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3248343.3291636179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1.0441525893748269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1.1068394561496424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1.0524733689178785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736543.91845774977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12704231.100739563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1.0579762688994907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19128820.870584592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13440775.019197313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0.70264524458305266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0.29735475541694734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1.4231932937842575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216089-776B-4583-A41A-A09EA9A575A2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6.4474952730119589E-4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6.5985967203570361E-4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1.7513056596541194E-3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1.5705212215897462E-3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2.8573971628611947E-4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3.0355674443356044E-4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2.215270748890942E-3</v>
      </c>
      <c r="F10" s="16" t="s">
        <v>45637</v>
      </c>
      <c r="G10" s="21">
        <f>D8L703C1* D8L607C1</f>
        <v>2.3130806886207892E-3</v>
      </c>
      <c r="H10" s="16" t="s">
        <v>45638</v>
      </c>
      <c r="I10" s="21">
        <f>SUM(D8L701C3:D8L702C3)</f>
        <v>9.4559938832182314E-4</v>
      </c>
      <c r="J10" s="16" t="s">
        <v>45639</v>
      </c>
      <c r="K10" s="21">
        <f>D8L703C3*D8L608C1</f>
        <v>1.0466267127055612E-3</v>
      </c>
      <c r="L10" s="16" t="s">
        <v>45640</v>
      </c>
      <c r="M10" s="21">
        <f>SUM(D8L701C5:D8L702C5)</f>
        <v>2.0548624040876797E-3</v>
      </c>
      <c r="N10" s="16" t="s">
        <v>45641</v>
      </c>
      <c r="O10" s="21">
        <f>D8L703C5* D8L609C1</f>
        <v>2.1626879570928511E-3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0.70093461644250998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1.015240485446853E-3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2.3374250399132876E-4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0.70093461644250998</v>
      </c>
      <c r="F17" s="16" t="s">
        <v>45662</v>
      </c>
      <c r="G17" s="21">
        <f>D8L710C1* D8L607C1</f>
        <v>0.73188269474089795</v>
      </c>
      <c r="H17" s="16" t="s">
        <v>45663</v>
      </c>
      <c r="I17" s="21">
        <f>SUM(D8L708C3:D8L709C3)</f>
        <v>1.015240485446853E-3</v>
      </c>
      <c r="J17" s="16" t="s">
        <v>45664</v>
      </c>
      <c r="K17" s="21">
        <f>D8L710C3*D8L608C1</f>
        <v>1.1237082267730937E-3</v>
      </c>
      <c r="L17" s="16" t="s">
        <v>45665</v>
      </c>
      <c r="M17" s="21">
        <f>SUM(D8L708C5:D8L709C5)</f>
        <v>2.3374250399132876E-4</v>
      </c>
      <c r="N17" s="16" t="s">
        <v>45666</v>
      </c>
      <c r="O17" s="21">
        <f>D8L710C5* D8L609C1</f>
        <v>2.4600776063505442E-4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9.8635342817838367</v>
      </c>
      <c r="F18" s="16" t="s">
        <v>45668</v>
      </c>
      <c r="G18" s="21">
        <f>D8L711C1* D8L607C1</f>
        <v>10.299034860711966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4.2073010250539307</v>
      </c>
      <c r="F19" s="16" t="s">
        <v>45674</v>
      </c>
      <c r="G19" s="21">
        <f>D8L712C1* D8L607C1</f>
        <v>4.3930642595894254</v>
      </c>
      <c r="H19" s="16" t="s">
        <v>45675</v>
      </c>
      <c r="I19" s="21">
        <f>D3L217C18</f>
        <v>0.76564608103069554</v>
      </c>
      <c r="J19" s="16" t="s">
        <v>45676</v>
      </c>
      <c r="K19" s="21">
        <f>D8L712C3*D8L608C1</f>
        <v>0.84744729193112012</v>
      </c>
      <c r="L19" s="16" t="s">
        <v>45677</v>
      </c>
      <c r="M19" s="21">
        <f>D3L224C18</f>
        <v>0.8133872139540661</v>
      </c>
      <c r="N19" s="16" t="s">
        <v>45678</v>
      </c>
      <c r="O19" s="21">
        <f>D8L712C5* D8L609C1</f>
        <v>0.8560683813049631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5.3417227006676393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5.3417227006676393</v>
      </c>
      <c r="F22" s="16" t="s">
        <v>45684</v>
      </c>
      <c r="G22" s="21">
        <f>D8L715C1* D8L607C1</f>
        <v>5.577573589624409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8.6791058058779544</v>
      </c>
      <c r="F26" s="16" t="s">
        <v>45696</v>
      </c>
      <c r="G26" s="21">
        <f>D8L719C1* D8L607C1</f>
        <v>9.0623108006655606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1.0691458365830333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0.99952160318741734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3.7137871155728881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1.0534108859049083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7.0771963197667528E-2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7.5184881628229269E-2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3.5017136190001175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0.41261888333449148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0.48072679819989894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5.6242703414880593</v>
      </c>
      <c r="F30" s="16" t="s">
        <v>45707</v>
      </c>
      <c r="G30" s="21">
        <f>D8L723C1* D8L607C1</f>
        <v>5.8725964404087989</v>
      </c>
      <c r="H30" s="16" t="s">
        <v>45708</v>
      </c>
      <c r="I30" s="21">
        <f>SUM(D8L720C3:D8L722C3)</f>
        <v>1.4829124497195763</v>
      </c>
      <c r="J30" s="16" t="s">
        <v>45709</v>
      </c>
      <c r="K30" s="21">
        <f>D8L723C3*D8L608C1</f>
        <v>1.6413460093651497</v>
      </c>
      <c r="L30" s="16" t="s">
        <v>45710</v>
      </c>
      <c r="M30" s="21">
        <f>SUM(D8L720C5:D8L722C5)</f>
        <v>4.2696987954010162</v>
      </c>
      <c r="N30" s="16" t="s">
        <v>45711</v>
      </c>
      <c r="O30" s="21">
        <f>D8L723C5* D8L609C1</f>
        <v>4.4937442754603145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1.3820154742141502E-2</v>
      </c>
      <c r="F34" s="16" t="s">
        <v>45731</v>
      </c>
      <c r="G34" s="21">
        <f>D8L727C1* D8L607C1</f>
        <v>1.4430350359567842E-2</v>
      </c>
      <c r="H34" s="16" t="s">
        <v>45732</v>
      </c>
      <c r="I34" s="21">
        <f>D7L1026C8</f>
        <v>9.3802685808226788E-3</v>
      </c>
      <c r="J34" s="16" t="s">
        <v>45733</v>
      </c>
      <c r="K34" s="21">
        <f>D8L727C3*D8L608C1</f>
        <v>1.0382451374535352E-2</v>
      </c>
      <c r="L34" s="16" t="s">
        <v>45734</v>
      </c>
      <c r="M34" s="21">
        <f>D7L1027C8</f>
        <v>4.0149680339334977E-2</v>
      </c>
      <c r="N34" s="16" t="s">
        <v>45735</v>
      </c>
      <c r="O34" s="21">
        <f>D8L727C5* D8L609C1</f>
        <v>4.225646932771579E-2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12.092654506339322</v>
      </c>
      <c r="F36" s="16" t="s">
        <v>45739</v>
      </c>
      <c r="G36" s="21">
        <f>D8L729C1* D8L607C1</f>
        <v>12.626576515209372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55.496134033021676</v>
      </c>
      <c r="F37" s="16" t="s">
        <v>45741</v>
      </c>
      <c r="G37" s="21">
        <f>D8L730C1* D8L607C1</f>
        <v>57.946432050872041</v>
      </c>
      <c r="H37" s="16" t="s">
        <v>45742</v>
      </c>
      <c r="I37" s="21">
        <f>D7L724C8</f>
        <v>2.3800353966540144</v>
      </c>
      <c r="J37" s="16" t="s">
        <v>45743</v>
      </c>
      <c r="K37" s="21">
        <f>D8L730C3*D8L608C1</f>
        <v>2.6343170840494277</v>
      </c>
      <c r="L37" s="16" t="s">
        <v>45744</v>
      </c>
      <c r="M37" s="21">
        <f>D7L725C8</f>
        <v>8.2852355100541768</v>
      </c>
      <c r="N37" s="16" t="s">
        <v>45745</v>
      </c>
      <c r="O37" s="21">
        <f>D8L730C5* D8L609C1</f>
        <v>8.719989729544757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</v>
      </c>
      <c r="F39" s="16" t="s">
        <v>45753</v>
      </c>
      <c r="G39" s="21">
        <f>D8L732C1* D8L607C1</f>
        <v>0</v>
      </c>
      <c r="H39" s="16" t="s">
        <v>45754</v>
      </c>
      <c r="I39" s="21">
        <f>D7L624C8</f>
        <v>5.4578602932460333E-4</v>
      </c>
      <c r="J39" s="16" t="s">
        <v>45755</v>
      </c>
      <c r="K39" s="21">
        <f>D8L732C3*D8L608C1</f>
        <v>6.0409751187171673E-4</v>
      </c>
      <c r="L39" s="16" t="s">
        <v>45756</v>
      </c>
      <c r="M39" s="21">
        <f>D7L631C8</f>
        <v>0</v>
      </c>
      <c r="N39" s="16" t="s">
        <v>45757</v>
      </c>
      <c r="O39" s="21">
        <f>D8L732C5* D8L609C1</f>
        <v>0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0.3371587495622157</v>
      </c>
      <c r="F40" s="16" t="s">
        <v>45759</v>
      </c>
      <c r="G40" s="21">
        <f>D8L733C1* D8L607C1</f>
        <v>0.35204518138576629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288.15208211431639</v>
      </c>
      <c r="F41" s="16" t="s">
        <v>45761</v>
      </c>
      <c r="G41" s="21">
        <f>D8L734C1* D8L607C1</f>
        <v>300.87474267341122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30D97F-4584-4A15-9BC8-AFBE89BBAC28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3.9318079066465249E-2</v>
      </c>
      <c r="F9" s="16" t="s">
        <v>45826</v>
      </c>
      <c r="G9" s="21">
        <f>D8L802C1*D8L607C1</f>
        <v>4.1054074066493869E-2</v>
      </c>
      <c r="H9" s="16" t="s">
        <v>45827</v>
      </c>
      <c r="I9" s="21">
        <f>D6L228C16</f>
        <v>0.10222700557281005</v>
      </c>
      <c r="J9" s="16" t="s">
        <v>45828</v>
      </c>
      <c r="K9" s="21">
        <f>D8L802C3*D8L607C1</f>
        <v>0.10674059257288447</v>
      </c>
      <c r="L9" s="16" t="s">
        <v>45829</v>
      </c>
      <c r="M9" s="21">
        <f>D6L228C21</f>
        <v>5.9049963169677833</v>
      </c>
      <c r="N9" s="16" t="s">
        <v>45830</v>
      </c>
      <c r="O9" s="21">
        <f>D8L802C5*D8L607C1</f>
        <v>6.1657171946107274</v>
      </c>
      <c r="P9" s="16" t="s">
        <v>45831</v>
      </c>
      <c r="Q9" s="21">
        <f>D6L228C24</f>
        <v>5.9049963169677833</v>
      </c>
      <c r="R9" s="16" t="s">
        <v>45832</v>
      </c>
      <c r="S9" s="21">
        <f>D8L802C7*D8L607C1</f>
        <v>6.1657171946107274</v>
      </c>
      <c r="T9" s="16" t="s">
        <v>45833</v>
      </c>
      <c r="U9" s="21">
        <f>D6L237C13</f>
        <v>3.9574724513126242E-2</v>
      </c>
      <c r="V9" s="16" t="s">
        <v>45834</v>
      </c>
      <c r="W9" s="21">
        <f>D8L802C9*D8L608C1</f>
        <v>4.3802866557380568E-2</v>
      </c>
      <c r="X9" s="16" t="s">
        <v>45835</v>
      </c>
      <c r="Y9" s="21">
        <f>D6L237C16</f>
        <v>0.10289428373412855</v>
      </c>
      <c r="Z9" s="16" t="s">
        <v>45836</v>
      </c>
      <c r="AA9" s="21">
        <f>D8L802C11*D8L608C1</f>
        <v>0.11388745304918985</v>
      </c>
      <c r="AB9" s="16" t="s">
        <v>45837</v>
      </c>
      <c r="AC9" s="21">
        <f>D6L237C21</f>
        <v>21.441515145057068</v>
      </c>
      <c r="AD9" s="16" t="s">
        <v>45838</v>
      </c>
      <c r="AE9" s="21">
        <f>D8L802C13*D8L608C1</f>
        <v>23.732314962179284</v>
      </c>
      <c r="AF9" s="16" t="s">
        <v>45839</v>
      </c>
      <c r="AG9" s="21">
        <f>D6L237C24</f>
        <v>21.441515145057068</v>
      </c>
      <c r="AH9" s="16" t="s">
        <v>45840</v>
      </c>
      <c r="AI9" s="21">
        <f>D8L802C15*D8L608C1</f>
        <v>23.732314962179284</v>
      </c>
      <c r="AJ9" s="16" t="s">
        <v>45841</v>
      </c>
      <c r="AK9" s="21">
        <f>D6L240C13</f>
        <v>3.4440281564075685E-2</v>
      </c>
      <c r="AL9" s="16" t="s">
        <v>45842</v>
      </c>
      <c r="AM9" s="21">
        <f>D8L802C17*D8L609C1</f>
        <v>3.6247479164223037E-2</v>
      </c>
      <c r="AN9" s="16" t="s">
        <v>45843</v>
      </c>
      <c r="AO9" s="21">
        <f>D6L240C16</f>
        <v>8.9544732066596827E-2</v>
      </c>
      <c r="AP9" s="16" t="s">
        <v>45844</v>
      </c>
      <c r="AQ9" s="21">
        <f>D8L802C19*D8L609C1</f>
        <v>9.4243445826979938E-2</v>
      </c>
      <c r="AR9" s="16" t="s">
        <v>45845</v>
      </c>
      <c r="AS9" s="21">
        <f>D6L240C21</f>
        <v>7.6008628465684716</v>
      </c>
      <c r="AT9" s="16" t="s">
        <v>45846</v>
      </c>
      <c r="AU9" s="21">
        <f>D8L802C21*D8L609C1</f>
        <v>7.9997057268106548</v>
      </c>
      <c r="AV9" s="16" t="s">
        <v>45847</v>
      </c>
      <c r="AW9" s="21">
        <f>D6L240C24</f>
        <v>7.6008628465684733</v>
      </c>
      <c r="AX9" s="16" t="s">
        <v>45848</v>
      </c>
      <c r="AY9" s="21">
        <f>D8L802C23*D8L609C1</f>
        <v>7.9997057268106566</v>
      </c>
      <c r="AZ9" s="16" t="s">
        <v>45849</v>
      </c>
      <c r="BA9" s="21">
        <f>D6L1802C8</f>
        <v>0.19773234393648487</v>
      </c>
      <c r="BB9" s="16" t="s">
        <v>45850</v>
      </c>
      <c r="BC9" s="21">
        <f>D8L802C25*D8L608C1</f>
        <v>0.21885796002585295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5.5927101188519228E-2</v>
      </c>
      <c r="F10" s="16" t="s">
        <v>45852</v>
      </c>
      <c r="G10" s="21">
        <f>D8L803C1*D8L607C1</f>
        <v>5.8396427522220309E-2</v>
      </c>
      <c r="H10" s="16" t="s">
        <v>45853</v>
      </c>
      <c r="I10" s="21">
        <f>D6L328C16</f>
        <v>0.1454104630901496</v>
      </c>
      <c r="J10" s="16" t="s">
        <v>45854</v>
      </c>
      <c r="K10" s="21">
        <f>D8L803C3*D8L607C1</f>
        <v>0.15183071155777239</v>
      </c>
      <c r="L10" s="16" t="s">
        <v>45855</v>
      </c>
      <c r="M10" s="21">
        <f>D6L328C21</f>
        <v>8.0796674143289664</v>
      </c>
      <c r="N10" s="16" t="s">
        <v>45856</v>
      </c>
      <c r="O10" s="21">
        <f>D8L803C5*D8L607C1</f>
        <v>8.4364056519590029</v>
      </c>
      <c r="P10" s="16" t="s">
        <v>45857</v>
      </c>
      <c r="Q10" s="21">
        <f>D6L328C24</f>
        <v>8.0796674143289646</v>
      </c>
      <c r="R10" s="16" t="s">
        <v>45858</v>
      </c>
      <c r="S10" s="21">
        <f>D8L803C7*D8L607C1</f>
        <v>8.4364056519590012</v>
      </c>
      <c r="T10" s="16" t="s">
        <v>45859</v>
      </c>
      <c r="U10" s="21">
        <f>D6L337C13</f>
        <v>2.8055595569408377E-2</v>
      </c>
      <c r="V10" s="16" t="s">
        <v>45860</v>
      </c>
      <c r="W10" s="21">
        <f>D8L803C9*D8L608C1</f>
        <v>3.1053040141998285E-2</v>
      </c>
      <c r="X10" s="16" t="s">
        <v>45861</v>
      </c>
      <c r="Y10" s="21">
        <f>D6L337C16</f>
        <v>7.2944548480461613E-2</v>
      </c>
      <c r="Z10" s="16" t="s">
        <v>45862</v>
      </c>
      <c r="AA10" s="21">
        <f>D8L803C11*D8L608C1</f>
        <v>8.0737904369195354E-2</v>
      </c>
      <c r="AB10" s="16" t="s">
        <v>45863</v>
      </c>
      <c r="AC10" s="21">
        <f>D6L337C21</f>
        <v>18.372463169786876</v>
      </c>
      <c r="AD10" s="16" t="s">
        <v>45864</v>
      </c>
      <c r="AE10" s="21">
        <f>D8L803C13*D8L608C1</f>
        <v>20.335367142976242</v>
      </c>
      <c r="AF10" s="16" t="s">
        <v>45865</v>
      </c>
      <c r="AG10" s="21">
        <f>D6L337C24</f>
        <v>18.372463169786876</v>
      </c>
      <c r="AH10" s="16" t="s">
        <v>45866</v>
      </c>
      <c r="AI10" s="21">
        <f>D8L803C15*D8L608C1</f>
        <v>20.335367142976242</v>
      </c>
      <c r="AJ10" s="16" t="s">
        <v>45867</v>
      </c>
      <c r="AK10" s="21">
        <f>D6L340C13</f>
        <v>5.5407398644577227E-3</v>
      </c>
      <c r="AL10" s="16" t="s">
        <v>45868</v>
      </c>
      <c r="AM10" s="21">
        <f>D8L803C17*D8L609C1</f>
        <v>5.8314811514434085E-3</v>
      </c>
      <c r="AN10" s="16" t="s">
        <v>45869</v>
      </c>
      <c r="AO10" s="21">
        <f>D6L340C16</f>
        <v>1.4405923647590057E-2</v>
      </c>
      <c r="AP10" s="16" t="s">
        <v>45870</v>
      </c>
      <c r="AQ10" s="21">
        <f>D8L803C19*D8L609C1</f>
        <v>1.516185099375284E-2</v>
      </c>
      <c r="AR10" s="16" t="s">
        <v>45871</v>
      </c>
      <c r="AS10" s="21">
        <f>D6L340C21</f>
        <v>1.1065202539614796</v>
      </c>
      <c r="AT10" s="16" t="s">
        <v>45872</v>
      </c>
      <c r="AU10" s="21">
        <f>D8L803C21*D8L609C1</f>
        <v>1.1645830994627049</v>
      </c>
      <c r="AV10" s="16" t="s">
        <v>45873</v>
      </c>
      <c r="AW10" s="21">
        <f>D6L340C24</f>
        <v>1.1065202539614796</v>
      </c>
      <c r="AX10" s="16" t="s">
        <v>45874</v>
      </c>
      <c r="AY10" s="21">
        <f>D8L803C23*D8L609C1</f>
        <v>1.1645830994627049</v>
      </c>
      <c r="AZ10" s="16" t="s">
        <v>45875</v>
      </c>
      <c r="BA10" s="21">
        <f>D6L1803C8</f>
        <v>0.25433103980000699</v>
      </c>
      <c r="BB10" s="16" t="s">
        <v>45876</v>
      </c>
      <c r="BC10" s="21">
        <f>D8L803C25*D8L608C1</f>
        <v>0.28150362977421278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3.3296771011615968E-2</v>
      </c>
      <c r="F11" s="16" t="s">
        <v>45878</v>
      </c>
      <c r="G11" s="21">
        <f>D8L804C1*D8L607C1</f>
        <v>3.4766909669599486E-2</v>
      </c>
      <c r="H11" s="16" t="s">
        <v>45879</v>
      </c>
      <c r="I11" s="21">
        <f>D6L428C16</f>
        <v>8.657160463020129E-2</v>
      </c>
      <c r="J11" s="16" t="s">
        <v>45880</v>
      </c>
      <c r="K11" s="21">
        <f>D8L804C3*D8L607C1</f>
        <v>9.0393965140958432E-2</v>
      </c>
      <c r="L11" s="16" t="s">
        <v>45881</v>
      </c>
      <c r="M11" s="21">
        <f>D6L428C21</f>
        <v>3.5818011885947807</v>
      </c>
      <c r="N11" s="16" t="s">
        <v>45882</v>
      </c>
      <c r="O11" s="21">
        <f>D8L804C5*D8L607C1</f>
        <v>3.7399469856970731</v>
      </c>
      <c r="P11" s="16" t="s">
        <v>45883</v>
      </c>
      <c r="Q11" s="21">
        <f>D6L428C24</f>
        <v>3.5818011885947802</v>
      </c>
      <c r="R11" s="16" t="s">
        <v>45884</v>
      </c>
      <c r="S11" s="21">
        <f>D8L804C7*D8L607C1</f>
        <v>3.7399469856970726</v>
      </c>
      <c r="T11" s="16" t="s">
        <v>45885</v>
      </c>
      <c r="U11" s="21">
        <f>D6L437C13</f>
        <v>1.5949940455421592E-2</v>
      </c>
      <c r="V11" s="16" t="s">
        <v>45886</v>
      </c>
      <c r="W11" s="21">
        <f>D8L804C9*D8L608C1</f>
        <v>1.7654023419298014E-2</v>
      </c>
      <c r="X11" s="16" t="s">
        <v>45887</v>
      </c>
      <c r="Y11" s="21">
        <f>D6L437C16</f>
        <v>4.1469845184096236E-2</v>
      </c>
      <c r="Z11" s="16" t="s">
        <v>45888</v>
      </c>
      <c r="AA11" s="21">
        <f>D8L804C11*D8L608C1</f>
        <v>4.5900460890174945E-2</v>
      </c>
      <c r="AB11" s="16" t="s">
        <v>45889</v>
      </c>
      <c r="AC11" s="21">
        <f>D6L437C21</f>
        <v>7.720468242430039</v>
      </c>
      <c r="AD11" s="16" t="s">
        <v>45890</v>
      </c>
      <c r="AE11" s="21">
        <f>D8L804C13*D8L608C1</f>
        <v>8.5453188706718493</v>
      </c>
      <c r="AF11" s="16" t="s">
        <v>45891</v>
      </c>
      <c r="AG11" s="21">
        <f>D6L437C24</f>
        <v>7.7204682424300373</v>
      </c>
      <c r="AH11" s="16" t="s">
        <v>45892</v>
      </c>
      <c r="AI11" s="21">
        <f>D8L804C15*D8L608C1</f>
        <v>8.5453188706718475</v>
      </c>
      <c r="AJ11" s="16" t="s">
        <v>45893</v>
      </c>
      <c r="AK11" s="21">
        <f>D6L440C13</f>
        <v>2.6864727166311213E-2</v>
      </c>
      <c r="AL11" s="16" t="s">
        <v>45894</v>
      </c>
      <c r="AM11" s="21">
        <f>D8L804C17*D8L609C1</f>
        <v>2.8274409905787213E-2</v>
      </c>
      <c r="AN11" s="16" t="s">
        <v>45895</v>
      </c>
      <c r="AO11" s="21">
        <f>D6L440C16</f>
        <v>6.9848290632409382E-2</v>
      </c>
      <c r="AP11" s="16" t="s">
        <v>45896</v>
      </c>
      <c r="AQ11" s="21">
        <f>D8L804C19*D8L609C1</f>
        <v>7.3513465755046997E-2</v>
      </c>
      <c r="AR11" s="16" t="s">
        <v>45897</v>
      </c>
      <c r="AS11" s="21">
        <f>D6L440C21</f>
        <v>4.2768797011117368</v>
      </c>
      <c r="AT11" s="16" t="s">
        <v>45898</v>
      </c>
      <c r="AU11" s="21">
        <f>D8L804C21*D8L609C1</f>
        <v>4.5013019874855589</v>
      </c>
      <c r="AV11" s="16" t="s">
        <v>45899</v>
      </c>
      <c r="AW11" s="21">
        <f>D6L440C24</f>
        <v>4.2768797011117359</v>
      </c>
      <c r="AX11" s="16" t="s">
        <v>45900</v>
      </c>
      <c r="AY11" s="21">
        <f>D8L804C23*D8L609C1</f>
        <v>4.501301987485558</v>
      </c>
      <c r="AZ11" s="16" t="s">
        <v>45901</v>
      </c>
      <c r="BA11" s="21">
        <f>D6L1804C8</f>
        <v>7.0720246981805512E-3</v>
      </c>
      <c r="BB11" s="16" t="s">
        <v>45902</v>
      </c>
      <c r="BC11" s="21">
        <f>D8L804C25*D8L608C1</f>
        <v>7.8275959708110007E-3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3.5371799025906189E-2</v>
      </c>
      <c r="F12" s="16" t="s">
        <v>45904</v>
      </c>
      <c r="G12" s="21">
        <f>D8L805C1*D8L607C1</f>
        <v>3.693355554374593E-2</v>
      </c>
      <c r="H12" s="16" t="s">
        <v>45905</v>
      </c>
      <c r="I12" s="21">
        <f>D6L528C16</f>
        <v>9.196667746735615E-2</v>
      </c>
      <c r="J12" s="16" t="s">
        <v>45906</v>
      </c>
      <c r="K12" s="21">
        <f>D8L805C3*D8L607C1</f>
        <v>9.6027244413739471E-2</v>
      </c>
      <c r="L12" s="16" t="s">
        <v>45907</v>
      </c>
      <c r="M12" s="21">
        <f>D6L528C21</f>
        <v>4.3119934228231855</v>
      </c>
      <c r="N12" s="16" t="s">
        <v>45908</v>
      </c>
      <c r="O12" s="21">
        <f>D8L805C5*D8L607C1</f>
        <v>4.5023790978080518</v>
      </c>
      <c r="P12" s="16" t="s">
        <v>45909</v>
      </c>
      <c r="Q12" s="21">
        <f>D6L528C24</f>
        <v>4.3119934228231847</v>
      </c>
      <c r="R12" s="16" t="s">
        <v>45910</v>
      </c>
      <c r="S12" s="21">
        <f>D8L805C7*D8L607C1</f>
        <v>4.5023790978080509</v>
      </c>
      <c r="T12" s="16" t="s">
        <v>45911</v>
      </c>
      <c r="U12" s="21">
        <f>D6L537C13</f>
        <v>4.1677621019497998E-2</v>
      </c>
      <c r="V12" s="16" t="s">
        <v>45912</v>
      </c>
      <c r="W12" s="21">
        <f>D8L805C9*D8L608C1</f>
        <v>4.6130435382832069E-2</v>
      </c>
      <c r="X12" s="16" t="s">
        <v>45913</v>
      </c>
      <c r="Y12" s="21">
        <f>D6L537C16</f>
        <v>0.10836181465069451</v>
      </c>
      <c r="Z12" s="16" t="s">
        <v>45914</v>
      </c>
      <c r="AA12" s="21">
        <f>D8L805C11*D8L608C1</f>
        <v>0.11993913199536307</v>
      </c>
      <c r="AB12" s="16" t="s">
        <v>45915</v>
      </c>
      <c r="AC12" s="21">
        <f>D6L537C21</f>
        <v>11.536842004115913</v>
      </c>
      <c r="AD12" s="16" t="s">
        <v>45916</v>
      </c>
      <c r="AE12" s="21">
        <f>D8L805C13*D8L608C1</f>
        <v>12.769431929520008</v>
      </c>
      <c r="AF12" s="16" t="s">
        <v>45917</v>
      </c>
      <c r="AG12" s="21">
        <f>D6L537C24</f>
        <v>11.536842004115911</v>
      </c>
      <c r="AH12" s="16" t="s">
        <v>45918</v>
      </c>
      <c r="AI12" s="21">
        <f>D8L805C15*D8L608C1</f>
        <v>12.769431929520005</v>
      </c>
      <c r="AJ12" s="16" t="s">
        <v>45919</v>
      </c>
      <c r="AK12" s="21">
        <f>D6L540C13</f>
        <v>1.2452576926967898E-2</v>
      </c>
      <c r="AL12" s="16" t="s">
        <v>45920</v>
      </c>
      <c r="AM12" s="21">
        <f>D8L805C17*D8L609C1</f>
        <v>1.3106005590034947E-2</v>
      </c>
      <c r="AN12" s="16" t="s">
        <v>45921</v>
      </c>
      <c r="AO12" s="21">
        <f>D6L540C16</f>
        <v>3.2376700010116555E-2</v>
      </c>
      <c r="AP12" s="16" t="s">
        <v>45922</v>
      </c>
      <c r="AQ12" s="21">
        <f>D8L805C19*D8L609C1</f>
        <v>3.407561453409088E-2</v>
      </c>
      <c r="AR12" s="16" t="s">
        <v>45923</v>
      </c>
      <c r="AS12" s="21">
        <f>D6L540C21</f>
        <v>2.2188907901230208</v>
      </c>
      <c r="AT12" s="16" t="s">
        <v>45924</v>
      </c>
      <c r="AU12" s="21">
        <f>D8L805C21*D8L609C1</f>
        <v>2.335323465141629</v>
      </c>
      <c r="AV12" s="16" t="s">
        <v>45925</v>
      </c>
      <c r="AW12" s="21">
        <f>D6L540C24</f>
        <v>2.2188907901230204</v>
      </c>
      <c r="AX12" s="16" t="s">
        <v>45926</v>
      </c>
      <c r="AY12" s="21">
        <f>D8L805C23*D8L609C1</f>
        <v>2.3353234651416286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4.552252620765148E-2</v>
      </c>
      <c r="F13" s="16" t="s">
        <v>45930</v>
      </c>
      <c r="G13" s="21">
        <f>D8L806C1*D8L607C1</f>
        <v>4.7532463614602713E-2</v>
      </c>
      <c r="H13" s="16" t="s">
        <v>45931</v>
      </c>
      <c r="I13" s="21">
        <f>D6L628C16</f>
        <v>0.11835856813989393</v>
      </c>
      <c r="J13" s="16" t="s">
        <v>45932</v>
      </c>
      <c r="K13" s="21">
        <f>D8L806C3*D8L607C1</f>
        <v>0.12358440539796714</v>
      </c>
      <c r="L13" s="16" t="s">
        <v>45933</v>
      </c>
      <c r="M13" s="21">
        <f>D6L628C21</f>
        <v>5.964653104018387</v>
      </c>
      <c r="N13" s="16" t="s">
        <v>45934</v>
      </c>
      <c r="O13" s="21">
        <f>D8L806C5*D8L607C1</f>
        <v>6.2280079832833977</v>
      </c>
      <c r="P13" s="16" t="s">
        <v>45935</v>
      </c>
      <c r="Q13" s="21">
        <f>D6L628C24</f>
        <v>5.9646531040183861</v>
      </c>
      <c r="R13" s="16" t="s">
        <v>45936</v>
      </c>
      <c r="S13" s="21">
        <f>D8L806C7*D8L607C1</f>
        <v>6.2280079832833968</v>
      </c>
      <c r="T13" s="16" t="s">
        <v>45937</v>
      </c>
      <c r="U13" s="21">
        <f>D6L637C13</f>
        <v>1.070190635255769E-2</v>
      </c>
      <c r="V13" s="16" t="s">
        <v>45938</v>
      </c>
      <c r="W13" s="21">
        <f>D8L806C9*D8L608C1</f>
        <v>1.1845292207029358E-2</v>
      </c>
      <c r="X13" s="16" t="s">
        <v>45939</v>
      </c>
      <c r="Y13" s="21">
        <f>D6L637C16</f>
        <v>2.7824956516649953E-2</v>
      </c>
      <c r="Z13" s="16" t="s">
        <v>45940</v>
      </c>
      <c r="AA13" s="21">
        <f>D8L806C11*D8L608C1</f>
        <v>3.0797759738276281E-2</v>
      </c>
      <c r="AB13" s="16" t="s">
        <v>45941</v>
      </c>
      <c r="AC13" s="21">
        <f>D6L637C21</f>
        <v>10.742172188974244</v>
      </c>
      <c r="AD13" s="16" t="s">
        <v>45942</v>
      </c>
      <c r="AE13" s="21">
        <f>D8L806C13*D8L608C1</f>
        <v>11.889860023510066</v>
      </c>
      <c r="AF13" s="16" t="s">
        <v>45943</v>
      </c>
      <c r="AG13" s="21">
        <f>D6L637C24</f>
        <v>10.742172188974246</v>
      </c>
      <c r="AH13" s="16" t="s">
        <v>45944</v>
      </c>
      <c r="AI13" s="21">
        <f>D8L806C15*D8L608C1</f>
        <v>11.889860023510069</v>
      </c>
      <c r="AJ13" s="16" t="s">
        <v>45945</v>
      </c>
      <c r="AK13" s="21">
        <f>D6L640C13</f>
        <v>2.9691936058990859E-2</v>
      </c>
      <c r="AL13" s="16" t="s">
        <v>45946</v>
      </c>
      <c r="AM13" s="21">
        <f>D8L806C17*D8L609C1</f>
        <v>3.1249971973700344E-2</v>
      </c>
      <c r="AN13" s="16" t="s">
        <v>45947</v>
      </c>
      <c r="AO13" s="21">
        <f>D6L640C16</f>
        <v>7.7199033753376001E-2</v>
      </c>
      <c r="AP13" s="16" t="s">
        <v>45948</v>
      </c>
      <c r="AQ13" s="21">
        <f>D8L806C19*D8L609C1</f>
        <v>8.1249927131620645E-2</v>
      </c>
      <c r="AR13" s="16" t="s">
        <v>45949</v>
      </c>
      <c r="AS13" s="21">
        <f>D6L640C21</f>
        <v>5.7909934206096558</v>
      </c>
      <c r="AT13" s="16" t="s">
        <v>45950</v>
      </c>
      <c r="AU13" s="21">
        <f>D8L806C21*D8L609C1</f>
        <v>6.0948663547703132</v>
      </c>
      <c r="AV13" s="16" t="s">
        <v>45951</v>
      </c>
      <c r="AW13" s="21">
        <f>D6L640C24</f>
        <v>5.7909934206096567</v>
      </c>
      <c r="AX13" s="16" t="s">
        <v>45952</v>
      </c>
      <c r="AY13" s="21">
        <f>D8L806C23*D8L609C1</f>
        <v>6.0948663547703141</v>
      </c>
      <c r="AZ13" s="16" t="s">
        <v>45953</v>
      </c>
      <c r="BA13" s="21">
        <f>D6L1806C8</f>
        <v>3.7180679178850297E-2</v>
      </c>
      <c r="BB13" s="16" t="s">
        <v>45954</v>
      </c>
      <c r="BC13" s="21">
        <f>D8L806C25*D8L608C1</f>
        <v>4.1153042721592994E-2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3.6787804955206102E-2</v>
      </c>
      <c r="F14" s="16" t="s">
        <v>45956</v>
      </c>
      <c r="G14" s="21">
        <f>D8L807C1*D8L607C1</f>
        <v>3.8412081801394542E-2</v>
      </c>
      <c r="H14" s="16" t="s">
        <v>45957</v>
      </c>
      <c r="I14" s="21">
        <f>D6L728C16</f>
        <v>9.5648292883536087E-2</v>
      </c>
      <c r="J14" s="16" t="s">
        <v>45958</v>
      </c>
      <c r="K14" s="21">
        <f>D8L807C3*D8L607C1</f>
        <v>9.9871412683626037E-2</v>
      </c>
      <c r="L14" s="16" t="s">
        <v>45959</v>
      </c>
      <c r="M14" s="21">
        <f>D6L728C21</f>
        <v>3.4050314441610881</v>
      </c>
      <c r="N14" s="16" t="s">
        <v>45960</v>
      </c>
      <c r="O14" s="21">
        <f>D8L807C5*D8L607C1</f>
        <v>3.5553723993235065</v>
      </c>
      <c r="P14" s="16" t="s">
        <v>45961</v>
      </c>
      <c r="Q14" s="21">
        <f>D6L728C24</f>
        <v>3.4050314441610876</v>
      </c>
      <c r="R14" s="16" t="s">
        <v>45962</v>
      </c>
      <c r="S14" s="21">
        <f>D8L807C7*D8L607C1</f>
        <v>3.555372399323506</v>
      </c>
      <c r="T14" s="16" t="s">
        <v>45963</v>
      </c>
      <c r="U14" s="21">
        <f>D6L737C13</f>
        <v>6.8634539411704248E-5</v>
      </c>
      <c r="V14" s="16" t="s">
        <v>45964</v>
      </c>
      <c r="W14" s="21">
        <f>D8L807C9*D8L608C1</f>
        <v>7.5967416275531934E-5</v>
      </c>
      <c r="X14" s="16" t="s">
        <v>45965</v>
      </c>
      <c r="Y14" s="21">
        <f>D6L737C16</f>
        <v>1.7844980247039809E-4</v>
      </c>
      <c r="Z14" s="16" t="s">
        <v>45966</v>
      </c>
      <c r="AA14" s="21">
        <f>D8L807C11*D8L608C1</f>
        <v>1.9751528231634654E-4</v>
      </c>
      <c r="AB14" s="16" t="s">
        <v>45967</v>
      </c>
      <c r="AC14" s="21">
        <f>D6L737C21</f>
        <v>0.53378129760665249</v>
      </c>
      <c r="AD14" s="16" t="s">
        <v>45968</v>
      </c>
      <c r="AE14" s="21">
        <f>D8L807C13*D8L608C1</f>
        <v>0.59081020114579763</v>
      </c>
      <c r="AF14" s="16" t="s">
        <v>45969</v>
      </c>
      <c r="AG14" s="21">
        <f>D6L737C24</f>
        <v>0.53378129760665272</v>
      </c>
      <c r="AH14" s="16" t="s">
        <v>45970</v>
      </c>
      <c r="AI14" s="21">
        <f>D8L807C15*D8L608C1</f>
        <v>0.59081020114579796</v>
      </c>
      <c r="AJ14" s="16" t="s">
        <v>45971</v>
      </c>
      <c r="AK14" s="21">
        <f>D6L740C13</f>
        <v>1.6298696480653654E-2</v>
      </c>
      <c r="AL14" s="16" t="s">
        <v>45972</v>
      </c>
      <c r="AM14" s="21">
        <f>D8L807C17*D8L609C1</f>
        <v>1.715394399396352E-2</v>
      </c>
      <c r="AN14" s="16" t="s">
        <v>45973</v>
      </c>
      <c r="AO14" s="21">
        <f>D6L740C16</f>
        <v>4.2376610849699417E-2</v>
      </c>
      <c r="AP14" s="16" t="s">
        <v>45974</v>
      </c>
      <c r="AQ14" s="21">
        <f>D8L807C19*D8L609C1</f>
        <v>4.4600254384305066E-2</v>
      </c>
      <c r="AR14" s="16" t="s">
        <v>45975</v>
      </c>
      <c r="AS14" s="21">
        <f>D6L740C21</f>
        <v>2.3536208208747005</v>
      </c>
      <c r="AT14" s="16" t="s">
        <v>45976</v>
      </c>
      <c r="AU14" s="21">
        <f>D8L807C21*D8L609C1</f>
        <v>2.4771232345012586</v>
      </c>
      <c r="AV14" s="16" t="s">
        <v>45977</v>
      </c>
      <c r="AW14" s="21">
        <f>D6L740C24</f>
        <v>2.3536208208747005</v>
      </c>
      <c r="AX14" s="16" t="s">
        <v>45978</v>
      </c>
      <c r="AY14" s="21">
        <f>D8L807C23*D8L609C1</f>
        <v>2.4771232345012586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2.1647528627284515E-2</v>
      </c>
      <c r="F15" s="16" t="s">
        <v>45982</v>
      </c>
      <c r="G15" s="21">
        <f>D8L808C1*D8L607C1</f>
        <v>2.2603323069744819E-2</v>
      </c>
      <c r="H15" s="16" t="s">
        <v>45983</v>
      </c>
      <c r="I15" s="21">
        <f>D6L828C16</f>
        <v>5.6283574430939662E-2</v>
      </c>
      <c r="J15" s="16" t="s">
        <v>45984</v>
      </c>
      <c r="K15" s="21">
        <f>D8L808C3*D8L607C1</f>
        <v>5.8768639981336447E-2</v>
      </c>
      <c r="L15" s="16" t="s">
        <v>45985</v>
      </c>
      <c r="M15" s="21">
        <f>D6L828C21</f>
        <v>2.2845002060463457</v>
      </c>
      <c r="N15" s="16" t="s">
        <v>45986</v>
      </c>
      <c r="O15" s="21">
        <f>D8L808C5*D8L607C1</f>
        <v>2.3853668055706176</v>
      </c>
      <c r="P15" s="16" t="s">
        <v>45987</v>
      </c>
      <c r="Q15" s="21">
        <f>D6L828C24</f>
        <v>2.2845002060463457</v>
      </c>
      <c r="R15" s="16" t="s">
        <v>45988</v>
      </c>
      <c r="S15" s="21">
        <f>D8L808C7*D8L607C1</f>
        <v>2.3853668055706176</v>
      </c>
      <c r="T15" s="16" t="s">
        <v>45989</v>
      </c>
      <c r="U15" s="21">
        <f>D6L837C13</f>
        <v>5.8100704587498993E-4</v>
      </c>
      <c r="V15" s="16" t="s">
        <v>45990</v>
      </c>
      <c r="W15" s="21">
        <f>D8L808C9*D8L608C1</f>
        <v>6.4308152267538419E-4</v>
      </c>
      <c r="X15" s="16" t="s">
        <v>45991</v>
      </c>
      <c r="Y15" s="21">
        <f>D6L837C16</f>
        <v>1.5106183192749685E-3</v>
      </c>
      <c r="Z15" s="16" t="s">
        <v>45992</v>
      </c>
      <c r="AA15" s="21">
        <f>D8L808C11*D8L608C1</f>
        <v>1.6720119589559929E-3</v>
      </c>
      <c r="AB15" s="16" t="s">
        <v>45993</v>
      </c>
      <c r="AC15" s="21">
        <f>D6L837C21</f>
        <v>8.1294787173422272</v>
      </c>
      <c r="AD15" s="16" t="s">
        <v>45994</v>
      </c>
      <c r="AE15" s="21">
        <f>D8L808C13*D8L608C1</f>
        <v>8.998027802283163</v>
      </c>
      <c r="AF15" s="16" t="s">
        <v>45995</v>
      </c>
      <c r="AG15" s="21">
        <f>D6L837C24</f>
        <v>8.1294787173422272</v>
      </c>
      <c r="AH15" s="16" t="s">
        <v>45996</v>
      </c>
      <c r="AI15" s="21">
        <f>D8L808C15*D8L608C1</f>
        <v>8.998027802283163</v>
      </c>
      <c r="AJ15" s="16" t="s">
        <v>45997</v>
      </c>
      <c r="AK15" s="21">
        <f>D6L840C13</f>
        <v>6.1900067207331481E-3</v>
      </c>
      <c r="AL15" s="16" t="s">
        <v>45998</v>
      </c>
      <c r="AM15" s="21">
        <f>D8L808C17*D8L609C1</f>
        <v>6.5148172269943261E-3</v>
      </c>
      <c r="AN15" s="16" t="s">
        <v>45999</v>
      </c>
      <c r="AO15" s="21">
        <f>D6L840C16</f>
        <v>1.6094017473906194E-2</v>
      </c>
      <c r="AP15" s="16" t="s">
        <v>46000</v>
      </c>
      <c r="AQ15" s="21">
        <f>D8L808C19*D8L609C1</f>
        <v>1.6938524790185257E-2</v>
      </c>
      <c r="AR15" s="16" t="s">
        <v>46001</v>
      </c>
      <c r="AS15" s="21">
        <f>D6L840C21</f>
        <v>0.93410562062819735</v>
      </c>
      <c r="AT15" s="16" t="s">
        <v>46002</v>
      </c>
      <c r="AU15" s="21">
        <f>D8L808C21*D8L609C1</f>
        <v>0.98312128946768462</v>
      </c>
      <c r="AV15" s="16" t="s">
        <v>46003</v>
      </c>
      <c r="AW15" s="21">
        <f>D6L840C24</f>
        <v>0.93410562062819724</v>
      </c>
      <c r="AX15" s="16" t="s">
        <v>46004</v>
      </c>
      <c r="AY15" s="21">
        <f>D8L808C23*D8L609C1</f>
        <v>0.9831212894676844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0.13698550516460473</v>
      </c>
      <c r="F16" s="16" t="s">
        <v>46008</v>
      </c>
      <c r="G16" s="21">
        <f>D8L809C1*D8L607C1</f>
        <v>0.14303376992444075</v>
      </c>
      <c r="H16" s="16" t="s">
        <v>46009</v>
      </c>
      <c r="I16" s="21">
        <f>D6L928C16</f>
        <v>0.35616231342797172</v>
      </c>
      <c r="J16" s="16" t="s">
        <v>46010</v>
      </c>
      <c r="K16" s="21">
        <f>D8L809C3*D8L607C1</f>
        <v>0.37188780180354536</v>
      </c>
      <c r="L16" s="16" t="s">
        <v>46011</v>
      </c>
      <c r="M16" s="21">
        <f>D6L928C21</f>
        <v>22.820128133279294</v>
      </c>
      <c r="N16" s="16" t="s">
        <v>46012</v>
      </c>
      <c r="O16" s="21">
        <f>D8L809C5*D8L607C1</f>
        <v>23.827695880228909</v>
      </c>
      <c r="P16" s="16" t="s">
        <v>46013</v>
      </c>
      <c r="Q16" s="21">
        <f>D6L928C24</f>
        <v>22.82012813327929</v>
      </c>
      <c r="R16" s="16" t="s">
        <v>46014</v>
      </c>
      <c r="S16" s="21">
        <f>D8L809C7*D8L607C1</f>
        <v>23.827695880228905</v>
      </c>
      <c r="T16" s="16" t="s">
        <v>46015</v>
      </c>
      <c r="U16" s="21">
        <f>D6L937C13</f>
        <v>9.6533427298024291E-3</v>
      </c>
      <c r="V16" s="16" t="s">
        <v>46016</v>
      </c>
      <c r="W16" s="21">
        <f>D8L809C9*D8L608C1</f>
        <v>1.0684700617080625E-2</v>
      </c>
      <c r="X16" s="16" t="s">
        <v>46017</v>
      </c>
      <c r="Y16" s="21">
        <f>D6L937C16</f>
        <v>2.5098691097486581E-2</v>
      </c>
      <c r="Z16" s="16" t="s">
        <v>46018</v>
      </c>
      <c r="AA16" s="21">
        <f>D8L809C11*D8L608C1</f>
        <v>2.7780221604409919E-2</v>
      </c>
      <c r="AB16" s="16" t="s">
        <v>46019</v>
      </c>
      <c r="AC16" s="21">
        <f>D6L937C21</f>
        <v>15.078617875039303</v>
      </c>
      <c r="AD16" s="16" t="s">
        <v>46020</v>
      </c>
      <c r="AE16" s="21">
        <f>D8L809C13*D8L608C1</f>
        <v>16.68960920829678</v>
      </c>
      <c r="AF16" s="16" t="s">
        <v>46021</v>
      </c>
      <c r="AG16" s="21">
        <f>D6L937C24</f>
        <v>15.078617875039292</v>
      </c>
      <c r="AH16" s="16" t="s">
        <v>46022</v>
      </c>
      <c r="AI16" s="21">
        <f>D8L809C15*D8L608C1</f>
        <v>16.689609208296766</v>
      </c>
      <c r="AJ16" s="16" t="s">
        <v>46023</v>
      </c>
      <c r="AK16" s="21">
        <f>D6L940C13</f>
        <v>0.10032709236574415</v>
      </c>
      <c r="AL16" s="16" t="s">
        <v>46024</v>
      </c>
      <c r="AM16" s="21">
        <f>D8L809C17*D8L609C1</f>
        <v>0.10559159289590991</v>
      </c>
      <c r="AN16" s="16" t="s">
        <v>46025</v>
      </c>
      <c r="AO16" s="21">
        <f>D6L940C16</f>
        <v>0.26085044015093478</v>
      </c>
      <c r="AP16" s="16" t="s">
        <v>46026</v>
      </c>
      <c r="AQ16" s="21">
        <f>D8L809C19*D8L609C1</f>
        <v>0.27453814152936573</v>
      </c>
      <c r="AR16" s="16" t="s">
        <v>46027</v>
      </c>
      <c r="AS16" s="21">
        <f>D6L940C21</f>
        <v>24.719940117431801</v>
      </c>
      <c r="AT16" s="16" t="s">
        <v>46028</v>
      </c>
      <c r="AU16" s="21">
        <f>D8L809C21*D8L609C1</f>
        <v>26.017078654841661</v>
      </c>
      <c r="AV16" s="16" t="s">
        <v>46029</v>
      </c>
      <c r="AW16" s="21">
        <f>D6L940C24</f>
        <v>24.719940117431797</v>
      </c>
      <c r="AX16" s="16" t="s">
        <v>46030</v>
      </c>
      <c r="AY16" s="21">
        <f>D8L809C23*D8L609C1</f>
        <v>26.017078654841658</v>
      </c>
      <c r="AZ16" s="16" t="s">
        <v>46031</v>
      </c>
      <c r="BA16" s="21">
        <f>D6L1809C8</f>
        <v>9.3118838904408699E-4</v>
      </c>
      <c r="BB16" s="16" t="s">
        <v>46032</v>
      </c>
      <c r="BC16" s="21">
        <f>D8L809C25*D8L608C1</f>
        <v>1.0306760501024189E-3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8.2451278116871959E-2</v>
      </c>
      <c r="F17" s="16" t="s">
        <v>46034</v>
      </c>
      <c r="G17" s="21">
        <f>D8L810C1*D8L607C1</f>
        <v>8.6091715542995856E-2</v>
      </c>
      <c r="H17" s="16" t="s">
        <v>46035</v>
      </c>
      <c r="I17" s="21">
        <f>D6L1028C16</f>
        <v>0.21437332310386645</v>
      </c>
      <c r="J17" s="16" t="s">
        <v>46036</v>
      </c>
      <c r="K17" s="21">
        <f>D8L810C3*D8L607C1</f>
        <v>0.22383846041178856</v>
      </c>
      <c r="L17" s="16" t="s">
        <v>46037</v>
      </c>
      <c r="M17" s="21">
        <f>D6L1028C21</f>
        <v>13.77528521949619</v>
      </c>
      <c r="N17" s="16" t="s">
        <v>46038</v>
      </c>
      <c r="O17" s="21">
        <f>D8L810C5*D8L607C1</f>
        <v>14.383499731313728</v>
      </c>
      <c r="P17" s="16" t="s">
        <v>46039</v>
      </c>
      <c r="Q17" s="21">
        <f>D6L1028C24</f>
        <v>13.77528521949619</v>
      </c>
      <c r="R17" s="16" t="s">
        <v>46040</v>
      </c>
      <c r="S17" s="21">
        <f>D8L810C7*D8L607C1</f>
        <v>14.383499731313728</v>
      </c>
      <c r="T17" s="16" t="s">
        <v>46041</v>
      </c>
      <c r="U17" s="21">
        <f>D6L1037C13</f>
        <v>-1.8156356016030557E-2</v>
      </c>
      <c r="V17" s="16" t="s">
        <v>46042</v>
      </c>
      <c r="W17" s="21">
        <f>D8L810C9*D8L608C1</f>
        <v>-2.0096171218442552E-2</v>
      </c>
      <c r="X17" s="16" t="s">
        <v>46043</v>
      </c>
      <c r="Y17" s="21">
        <f>D6L1037C16</f>
        <v>-4.7206525641679431E-2</v>
      </c>
      <c r="Z17" s="16" t="s">
        <v>46044</v>
      </c>
      <c r="AA17" s="21">
        <f>D8L810C11*D8L608C1</f>
        <v>-5.2250045167950614E-2</v>
      </c>
      <c r="AB17" s="16" t="s">
        <v>46045</v>
      </c>
      <c r="AC17" s="21">
        <f>D6L1037C21</f>
        <v>-8.4570510117412638</v>
      </c>
      <c r="AD17" s="16" t="s">
        <v>46046</v>
      </c>
      <c r="AE17" s="21">
        <f>D8L810C13*D8L608C1</f>
        <v>-9.3605977424654832</v>
      </c>
      <c r="AF17" s="16" t="s">
        <v>46047</v>
      </c>
      <c r="AG17" s="21">
        <f>D6L1037C24</f>
        <v>-8.4570510117412638</v>
      </c>
      <c r="AH17" s="16" t="s">
        <v>46048</v>
      </c>
      <c r="AI17" s="21">
        <f>D8L810C15*D8L608C1</f>
        <v>-9.3605977424654832</v>
      </c>
      <c r="AJ17" s="16" t="s">
        <v>46049</v>
      </c>
      <c r="AK17" s="21">
        <f>D6L1040C13</f>
        <v>5.9138789418879756E-3</v>
      </c>
      <c r="AL17" s="16" t="s">
        <v>46050</v>
      </c>
      <c r="AM17" s="21">
        <f>D8L810C17*D8L609C1</f>
        <v>6.2242000933413364E-3</v>
      </c>
      <c r="AN17" s="16" t="s">
        <v>46051</v>
      </c>
      <c r="AO17" s="21">
        <f>D6L1040C16</f>
        <v>1.5376085248908739E-2</v>
      </c>
      <c r="AP17" s="16" t="s">
        <v>46052</v>
      </c>
      <c r="AQ17" s="21">
        <f>D8L810C19*D8L609C1</f>
        <v>1.6182920242687474E-2</v>
      </c>
      <c r="AR17" s="16" t="s">
        <v>46053</v>
      </c>
      <c r="AS17" s="21">
        <f>D6L1040C21</f>
        <v>1.3449716162002581</v>
      </c>
      <c r="AT17" s="16" t="s">
        <v>46054</v>
      </c>
      <c r="AU17" s="21">
        <f>D8L810C21*D8L609C1</f>
        <v>1.4155468080012095</v>
      </c>
      <c r="AV17" s="16" t="s">
        <v>46055</v>
      </c>
      <c r="AW17" s="21">
        <f>D6L1040C24</f>
        <v>1.3449716162002578</v>
      </c>
      <c r="AX17" s="16" t="s">
        <v>46056</v>
      </c>
      <c r="AY17" s="21">
        <f>D8L810C23*D8L609C1</f>
        <v>1.4155468080012092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3.8017934021639438E-6</v>
      </c>
      <c r="F18" s="16" t="s">
        <v>46060</v>
      </c>
      <c r="G18" s="21">
        <f>D8L811C1*D8L607C1</f>
        <v>3.9696524251376149E-6</v>
      </c>
      <c r="H18" s="16" t="s">
        <v>46061</v>
      </c>
      <c r="I18" s="21">
        <f>D6L1128C16</f>
        <v>9.8846628456262794E-6</v>
      </c>
      <c r="J18" s="16" t="s">
        <v>46062</v>
      </c>
      <c r="K18" s="21">
        <f>D8L811C3*D8L607C1</f>
        <v>1.0321096305357825E-5</v>
      </c>
      <c r="L18" s="16" t="s">
        <v>46063</v>
      </c>
      <c r="M18" s="21">
        <f>D6L1128C21</f>
        <v>3.1788346858978853E-4</v>
      </c>
      <c r="N18" s="16" t="s">
        <v>46064</v>
      </c>
      <c r="O18" s="21">
        <f>D8L811C5*D8L607C1</f>
        <v>3.3191884684747913E-4</v>
      </c>
      <c r="P18" s="16" t="s">
        <v>46065</v>
      </c>
      <c r="Q18" s="21">
        <f>D6L1128C24</f>
        <v>3.1788346858978848E-4</v>
      </c>
      <c r="R18" s="16" t="s">
        <v>46066</v>
      </c>
      <c r="S18" s="21">
        <f>D8L811C7*D8L607C1</f>
        <v>3.3191884684747908E-4</v>
      </c>
      <c r="T18" s="16" t="s">
        <v>46067</v>
      </c>
      <c r="U18" s="21">
        <f>D6L1137C13</f>
        <v>5.2784535245682343E-2</v>
      </c>
      <c r="V18" s="16" t="s">
        <v>46068</v>
      </c>
      <c r="W18" s="21">
        <f>D8L811C9*D8L608C1</f>
        <v>5.8424006284442678E-2</v>
      </c>
      <c r="X18" s="16" t="s">
        <v>46069</v>
      </c>
      <c r="Y18" s="21">
        <f>D6L1137C16</f>
        <v>0.13723979163877406</v>
      </c>
      <c r="Z18" s="16" t="s">
        <v>46070</v>
      </c>
      <c r="AA18" s="21">
        <f>D8L811C11*D8L608C1</f>
        <v>0.15190241633955093</v>
      </c>
      <c r="AB18" s="16" t="s">
        <v>46071</v>
      </c>
      <c r="AC18" s="21">
        <f>D6L1137C21</f>
        <v>11.207056329967426</v>
      </c>
      <c r="AD18" s="16" t="s">
        <v>46072</v>
      </c>
      <c r="AE18" s="21">
        <f>D8L811C13*D8L608C1</f>
        <v>12.404412133299553</v>
      </c>
      <c r="AF18" s="16" t="s">
        <v>46073</v>
      </c>
      <c r="AG18" s="21">
        <f>D6L1137C24</f>
        <v>11.207056329967426</v>
      </c>
      <c r="AH18" s="16" t="s">
        <v>46074</v>
      </c>
      <c r="AI18" s="21">
        <f>D8L811C15*D8L608C1</f>
        <v>12.404412133299553</v>
      </c>
      <c r="AJ18" s="16" t="s">
        <v>46075</v>
      </c>
      <c r="AK18" s="21">
        <f>D6L1140C13</f>
        <v>-3.0635630316130969E-6</v>
      </c>
      <c r="AL18" s="16" t="s">
        <v>46076</v>
      </c>
      <c r="AM18" s="21">
        <f>D8L811C17*D8L609C1</f>
        <v>-3.2243185047741051E-6</v>
      </c>
      <c r="AN18" s="16" t="s">
        <v>46077</v>
      </c>
      <c r="AO18" s="21">
        <f>D6L1140C16</f>
        <v>-7.9652638821940509E-6</v>
      </c>
      <c r="AP18" s="16" t="s">
        <v>46078</v>
      </c>
      <c r="AQ18" s="21">
        <f>D8L811C19*D8L609C1</f>
        <v>-8.3832281124126727E-6</v>
      </c>
      <c r="AR18" s="16" t="s">
        <v>46079</v>
      </c>
      <c r="AS18" s="21">
        <f>D6L1140C21</f>
        <v>-3.5993364124986912E-4</v>
      </c>
      <c r="AT18" s="16" t="s">
        <v>46080</v>
      </c>
      <c r="AU18" s="21">
        <f>D8L811C21*D8L609C1</f>
        <v>-3.7882057199312884E-4</v>
      </c>
      <c r="AV18" s="16" t="s">
        <v>46081</v>
      </c>
      <c r="AW18" s="21">
        <f>D6L1140C24</f>
        <v>-3.5993364124986912E-4</v>
      </c>
      <c r="AX18" s="16" t="s">
        <v>46082</v>
      </c>
      <c r="AY18" s="21">
        <f>D8L811C23*D8L609C1</f>
        <v>-3.7882057199312884E-4</v>
      </c>
      <c r="AZ18" s="16" t="s">
        <v>46083</v>
      </c>
      <c r="BA18" s="21">
        <f>D6L1811C8</f>
        <v>0.16642811018880441</v>
      </c>
      <c r="BB18" s="16" t="s">
        <v>46084</v>
      </c>
      <c r="BC18" s="21">
        <f>D8L811C25*D8L608C1</f>
        <v>0.18420919896938903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8.3571693095381133E-3</v>
      </c>
      <c r="F19" s="16" t="s">
        <v>46086</v>
      </c>
      <c r="G19" s="21">
        <f>D8L812C1*D8L607C1</f>
        <v>8.726159974398056E-3</v>
      </c>
      <c r="H19" s="16" t="s">
        <v>46087</v>
      </c>
      <c r="I19" s="21">
        <f>D6L1228C16</f>
        <v>2.1728640204799105E-2</v>
      </c>
      <c r="J19" s="16" t="s">
        <v>46088</v>
      </c>
      <c r="K19" s="21">
        <f>D8L812C3*D8L607C1</f>
        <v>2.2688015933434957E-2</v>
      </c>
      <c r="L19" s="16" t="s">
        <v>46089</v>
      </c>
      <c r="M19" s="21">
        <f>D6L1228C21</f>
        <v>0.33931867664564019</v>
      </c>
      <c r="N19" s="16" t="s">
        <v>46090</v>
      </c>
      <c r="O19" s="21">
        <f>D8L812C5*D8L607C1</f>
        <v>0.35430047484278482</v>
      </c>
      <c r="P19" s="16" t="s">
        <v>46091</v>
      </c>
      <c r="Q19" s="21">
        <f>D6L1228C24</f>
        <v>0.33931867664564019</v>
      </c>
      <c r="R19" s="16" t="s">
        <v>46092</v>
      </c>
      <c r="S19" s="21">
        <f>D8L812C7*D8L607C1</f>
        <v>0.35430047484278482</v>
      </c>
      <c r="T19" s="16" t="s">
        <v>46093</v>
      </c>
      <c r="U19" s="21">
        <f>D6L1237C13</f>
        <v>3.4236439518952909E-2</v>
      </c>
      <c r="V19" s="16" t="s">
        <v>46094</v>
      </c>
      <c r="W19" s="21">
        <f>D8L812C9*D8L608C1</f>
        <v>3.789424209765796E-2</v>
      </c>
      <c r="X19" s="16" t="s">
        <v>46095</v>
      </c>
      <c r="Y19" s="21">
        <f>D6L1237C16</f>
        <v>8.901474274927762E-2</v>
      </c>
      <c r="Z19" s="16" t="s">
        <v>46096</v>
      </c>
      <c r="AA19" s="21">
        <f>D8L812C11*D8L608C1</f>
        <v>9.852502945391077E-2</v>
      </c>
      <c r="AB19" s="16" t="s">
        <v>46097</v>
      </c>
      <c r="AC19" s="21">
        <f>D6L1237C21</f>
        <v>10.559168757355984</v>
      </c>
      <c r="AD19" s="16" t="s">
        <v>46098</v>
      </c>
      <c r="AE19" s="21">
        <f>D8L812C13*D8L608C1</f>
        <v>11.687304604784192</v>
      </c>
      <c r="AF19" s="16" t="s">
        <v>46099</v>
      </c>
      <c r="AG19" s="21">
        <f>D6L1237C24</f>
        <v>10.559168757355984</v>
      </c>
      <c r="AH19" s="16" t="s">
        <v>46100</v>
      </c>
      <c r="AI19" s="21">
        <f>D8L812C15*D8L608C1</f>
        <v>11.687304604784192</v>
      </c>
      <c r="AJ19" s="16" t="s">
        <v>46101</v>
      </c>
      <c r="AK19" s="21">
        <f>D6L1240C13</f>
        <v>7.6045711970687351E-4</v>
      </c>
      <c r="AL19" s="16" t="s">
        <v>46102</v>
      </c>
      <c r="AM19" s="21">
        <f>D8L812C17*D8L609C1</f>
        <v>8.0036086669547956E-4</v>
      </c>
      <c r="AN19" s="16" t="s">
        <v>46103</v>
      </c>
      <c r="AO19" s="21">
        <f>D6L1240C16</f>
        <v>1.9771885112378723E-3</v>
      </c>
      <c r="AP19" s="16" t="s">
        <v>46104</v>
      </c>
      <c r="AQ19" s="21">
        <f>D8L812C19*D8L609C1</f>
        <v>2.080938253408248E-3</v>
      </c>
      <c r="AR19" s="16" t="s">
        <v>46105</v>
      </c>
      <c r="AS19" s="21">
        <f>D6L1240C21</f>
        <v>4.5799094459013714E-2</v>
      </c>
      <c r="AT19" s="16" t="s">
        <v>46106</v>
      </c>
      <c r="AU19" s="21">
        <f>D8L812C21*D8L609C1</f>
        <v>4.8202327238666305E-2</v>
      </c>
      <c r="AV19" s="16" t="s">
        <v>46107</v>
      </c>
      <c r="AW19" s="21">
        <f>D6L1240C24</f>
        <v>4.5799094459013714E-2</v>
      </c>
      <c r="AX19" s="16" t="s">
        <v>46108</v>
      </c>
      <c r="AY19" s="21">
        <f>D8L812C23*D8L609C1</f>
        <v>4.8202327238666305E-2</v>
      </c>
      <c r="AZ19" s="16" t="s">
        <v>46109</v>
      </c>
      <c r="BA19" s="21">
        <f>D6L1812C8</f>
        <v>0.15226095441226595</v>
      </c>
      <c r="BB19" s="16" t="s">
        <v>46110</v>
      </c>
      <c r="BC19" s="21">
        <f>D8L812C25*D8L608C1</f>
        <v>0.16852843197449793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7.4898915748511279E-3</v>
      </c>
      <c r="F20" s="16" t="s">
        <v>46112</v>
      </c>
      <c r="G20" s="21">
        <f>D8L813C1*D8L607C1</f>
        <v>7.820589682017506E-3</v>
      </c>
      <c r="H20" s="16" t="s">
        <v>46113</v>
      </c>
      <c r="I20" s="21">
        <f>D6L1328C16</f>
        <v>1.9473718094612978E-2</v>
      </c>
      <c r="J20" s="16" t="s">
        <v>46114</v>
      </c>
      <c r="K20" s="21">
        <f>D8L813C3*D8L607C1</f>
        <v>2.0333533173245561E-2</v>
      </c>
      <c r="L20" s="16" t="s">
        <v>46115</v>
      </c>
      <c r="M20" s="21">
        <f>D6L1328C21</f>
        <v>1.0045656000291627</v>
      </c>
      <c r="N20" s="16" t="s">
        <v>46116</v>
      </c>
      <c r="O20" s="21">
        <f>D8L813C5*D8L607C1</f>
        <v>1.0489197724673269</v>
      </c>
      <c r="P20" s="16" t="s">
        <v>46117</v>
      </c>
      <c r="Q20" s="21">
        <f>D6L1328C24</f>
        <v>1.0045656000291625</v>
      </c>
      <c r="R20" s="16" t="s">
        <v>46118</v>
      </c>
      <c r="S20" s="21">
        <f>D8L813C7*D8L607C1</f>
        <v>1.0489197724673267</v>
      </c>
      <c r="T20" s="16" t="s">
        <v>46119</v>
      </c>
      <c r="U20" s="21">
        <f>D6L1337C13</f>
        <v>4.8690856109907803E-2</v>
      </c>
      <c r="V20" s="16" t="s">
        <v>46120</v>
      </c>
      <c r="W20" s="21">
        <f>D8L813C9*D8L608C1</f>
        <v>5.3892960696150849E-2</v>
      </c>
      <c r="X20" s="16" t="s">
        <v>46121</v>
      </c>
      <c r="Y20" s="21">
        <f>D6L1337C16</f>
        <v>0.12659622588576097</v>
      </c>
      <c r="Z20" s="16" t="s">
        <v>46122</v>
      </c>
      <c r="AA20" s="21">
        <f>D8L813C11*D8L608C1</f>
        <v>0.14012169780999295</v>
      </c>
      <c r="AB20" s="16" t="s">
        <v>46123</v>
      </c>
      <c r="AC20" s="21">
        <f>D6L1337C21</f>
        <v>27.774687200465422</v>
      </c>
      <c r="AD20" s="16" t="s">
        <v>46124</v>
      </c>
      <c r="AE20" s="21">
        <f>D8L813C13*D8L608C1</f>
        <v>30.742119675689583</v>
      </c>
      <c r="AF20" s="16" t="s">
        <v>46125</v>
      </c>
      <c r="AG20" s="21">
        <f>D6L1337C24</f>
        <v>27.774687200465419</v>
      </c>
      <c r="AH20" s="16" t="s">
        <v>46126</v>
      </c>
      <c r="AI20" s="21">
        <f>D8L813C15*D8L608C1</f>
        <v>30.74211967568958</v>
      </c>
      <c r="AJ20" s="16" t="s">
        <v>46127</v>
      </c>
      <c r="AK20" s="21">
        <f>D6L1340C13</f>
        <v>5.0697428128088161E-2</v>
      </c>
      <c r="AL20" s="16" t="s">
        <v>46128</v>
      </c>
      <c r="AM20" s="21">
        <f>D8L813C17*D8L609C1</f>
        <v>5.335769297744096E-2</v>
      </c>
      <c r="AN20" s="16" t="s">
        <v>46129</v>
      </c>
      <c r="AO20" s="21">
        <f>D6L1340C16</f>
        <v>0.1318133131330296</v>
      </c>
      <c r="AP20" s="16" t="s">
        <v>46130</v>
      </c>
      <c r="AQ20" s="21">
        <f>D8L813C19*D8L609C1</f>
        <v>0.13873000174134689</v>
      </c>
      <c r="AR20" s="16" t="s">
        <v>46131</v>
      </c>
      <c r="AS20" s="21">
        <f>D6L1340C21</f>
        <v>9.0881921332563742</v>
      </c>
      <c r="AT20" s="16" t="s">
        <v>46132</v>
      </c>
      <c r="AU20" s="21">
        <f>D8L813C21*D8L609C1</f>
        <v>9.5650801918612967</v>
      </c>
      <c r="AV20" s="16" t="s">
        <v>46133</v>
      </c>
      <c r="AW20" s="21">
        <f>D6L1340C24</f>
        <v>9.0881921332563742</v>
      </c>
      <c r="AX20" s="16" t="s">
        <v>46134</v>
      </c>
      <c r="AY20" s="21">
        <f>D8L813C23*D8L609C1</f>
        <v>9.5650801918612967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3.2440572881785826E-2</v>
      </c>
      <c r="F21" s="16" t="s">
        <v>46138</v>
      </c>
      <c r="G21" s="21">
        <f>D8L814C1*D8L607C1</f>
        <v>3.3872908175319461E-2</v>
      </c>
      <c r="H21" s="16" t="s">
        <v>46139</v>
      </c>
      <c r="I21" s="21">
        <f>D6L1428C16</f>
        <v>8.4345489492643408E-2</v>
      </c>
      <c r="J21" s="16" t="s">
        <v>46140</v>
      </c>
      <c r="K21" s="21">
        <f>D8L814C3*D8L607C1</f>
        <v>8.8069561255830875E-2</v>
      </c>
      <c r="L21" s="16" t="s">
        <v>46141</v>
      </c>
      <c r="M21" s="21">
        <f>D6L1428C21</f>
        <v>4.0660121687452522</v>
      </c>
      <c r="N21" s="16" t="s">
        <v>46142</v>
      </c>
      <c r="O21" s="21">
        <f>D8L814C5*D8L607C1</f>
        <v>4.2455371344249109</v>
      </c>
      <c r="P21" s="16" t="s">
        <v>46143</v>
      </c>
      <c r="Q21" s="21">
        <f>D6L1428C24</f>
        <v>4.0660121687452522</v>
      </c>
      <c r="R21" s="16" t="s">
        <v>46144</v>
      </c>
      <c r="S21" s="21">
        <f>D8L814C7*D8L607C1</f>
        <v>4.2455371344249109</v>
      </c>
      <c r="T21" s="16" t="s">
        <v>46145</v>
      </c>
      <c r="U21" s="21">
        <f>D6L1437C13</f>
        <v>4.3915992080044645E-2</v>
      </c>
      <c r="V21" s="16" t="s">
        <v>46146</v>
      </c>
      <c r="W21" s="21">
        <f>D8L814C9*D8L608C1</f>
        <v>4.8607952790148616E-2</v>
      </c>
      <c r="X21" s="16" t="s">
        <v>46147</v>
      </c>
      <c r="Y21" s="21">
        <f>D6L1437C16</f>
        <v>0.1141815794081163</v>
      </c>
      <c r="Z21" s="16" t="s">
        <v>46148</v>
      </c>
      <c r="AA21" s="21">
        <f>D8L814C11*D8L608C1</f>
        <v>0.12638067725438665</v>
      </c>
      <c r="AB21" s="16" t="s">
        <v>46149</v>
      </c>
      <c r="AC21" s="21">
        <f>D6L1437C21</f>
        <v>18.136582130245301</v>
      </c>
      <c r="AD21" s="16" t="s">
        <v>46150</v>
      </c>
      <c r="AE21" s="21">
        <f>D8L814C13*D8L608C1</f>
        <v>20.074284701454033</v>
      </c>
      <c r="AF21" s="16" t="s">
        <v>46151</v>
      </c>
      <c r="AG21" s="21">
        <f>D6L1437C24</f>
        <v>18.136582130245298</v>
      </c>
      <c r="AH21" s="16" t="s">
        <v>46152</v>
      </c>
      <c r="AI21" s="21">
        <f>D8L814C15*D8L608C1</f>
        <v>20.07428470145403</v>
      </c>
      <c r="AJ21" s="16" t="s">
        <v>46153</v>
      </c>
      <c r="AK21" s="21">
        <f>D6L1440C13</f>
        <v>8.9016518347675259E-3</v>
      </c>
      <c r="AL21" s="16" t="s">
        <v>46154</v>
      </c>
      <c r="AM21" s="21">
        <f>D8L814C17*D8L609C1</f>
        <v>9.3687514954717919E-3</v>
      </c>
      <c r="AN21" s="16" t="s">
        <v>46155</v>
      </c>
      <c r="AO21" s="21">
        <f>D6L1440C16</f>
        <v>2.3144294770395635E-2</v>
      </c>
      <c r="AP21" s="16" t="s">
        <v>46156</v>
      </c>
      <c r="AQ21" s="21">
        <f>D8L814C19*D8L609C1</f>
        <v>2.4358753888226732E-2</v>
      </c>
      <c r="AR21" s="16" t="s">
        <v>46157</v>
      </c>
      <c r="AS21" s="21">
        <f>D6L1440C21</f>
        <v>1.6069281349399833</v>
      </c>
      <c r="AT21" s="16" t="s">
        <v>46158</v>
      </c>
      <c r="AU21" s="21">
        <f>D8L814C21*D8L609C1</f>
        <v>1.6912490677892074</v>
      </c>
      <c r="AV21" s="16" t="s">
        <v>46159</v>
      </c>
      <c r="AW21" s="21">
        <f>D6L1440C24</f>
        <v>1.6069281349399833</v>
      </c>
      <c r="AX21" s="16" t="s">
        <v>46160</v>
      </c>
      <c r="AY21" s="21">
        <f>D8L814C23*D8L609C1</f>
        <v>1.6912490677892074</v>
      </c>
      <c r="AZ21" s="16" t="s">
        <v>46161</v>
      </c>
      <c r="BA21" s="21">
        <f>D6L1814C8</f>
        <v>0.2114706904253735</v>
      </c>
      <c r="BB21" s="16" t="s">
        <v>46162</v>
      </c>
      <c r="BC21" s="21">
        <f>D8L814C25*D8L608C1</f>
        <v>0.2340641039820098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5.1450234685281016E-4</v>
      </c>
      <c r="BB22" s="16" t="s">
        <v>46164</v>
      </c>
      <c r="BC22" s="21">
        <f>D8L815C25*D8L608C1</f>
        <v>5.694714977782791E-4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2.2012022085982479E-5</v>
      </c>
      <c r="BB23" s="16" t="s">
        <v>46166</v>
      </c>
      <c r="BC23" s="21">
        <f>D8L816C25*D8L608C1</f>
        <v>2.4363774554402764E-5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</v>
      </c>
      <c r="F24" s="16" t="s">
        <v>46168</v>
      </c>
      <c r="G24" s="21">
        <f>D8L817C1*D8L607C1</f>
        <v>0</v>
      </c>
      <c r="H24" s="16" t="s">
        <v>46169</v>
      </c>
      <c r="I24" s="21">
        <f>D6L1528C16</f>
        <v>0</v>
      </c>
      <c r="J24" s="16" t="s">
        <v>46170</v>
      </c>
      <c r="K24" s="21">
        <f>D8L817C3*D8L607C1</f>
        <v>0</v>
      </c>
      <c r="L24" s="16" t="s">
        <v>46171</v>
      </c>
      <c r="M24" s="21">
        <f>D6L1528C21</f>
        <v>0</v>
      </c>
      <c r="N24" s="16" t="s">
        <v>46172</v>
      </c>
      <c r="O24" s="21">
        <f>D8L817C5*D8L607C1</f>
        <v>0</v>
      </c>
      <c r="P24" s="16" t="s">
        <v>46173</v>
      </c>
      <c r="Q24" s="21">
        <f>D6L1528C24</f>
        <v>0</v>
      </c>
      <c r="R24" s="16" t="s">
        <v>46174</v>
      </c>
      <c r="S24" s="21">
        <f>D8L817C7*D8L607C1</f>
        <v>0</v>
      </c>
      <c r="T24" s="16" t="s">
        <v>46175</v>
      </c>
      <c r="U24" s="21">
        <f>D6L1537C13</f>
        <v>3.8088243953978321E-2</v>
      </c>
      <c r="V24" s="16" t="s">
        <v>46176</v>
      </c>
      <c r="W24" s="21">
        <f>D8L817C9*D8L608C1</f>
        <v>4.2157571223716273E-2</v>
      </c>
      <c r="X24" s="16" t="s">
        <v>46177</v>
      </c>
      <c r="Y24" s="21">
        <f>D6L1537C16</f>
        <v>9.9029434280343859E-2</v>
      </c>
      <c r="Z24" s="16" t="s">
        <v>46178</v>
      </c>
      <c r="AA24" s="21">
        <f>D8L817C11*D8L608C1</f>
        <v>0.10960968518166254</v>
      </c>
      <c r="AB24" s="16" t="s">
        <v>46179</v>
      </c>
      <c r="AC24" s="21">
        <f>D6L1537C21</f>
        <v>113.12591445891712</v>
      </c>
      <c r="AD24" s="16" t="s">
        <v>46180</v>
      </c>
      <c r="AE24" s="21">
        <f>D8L817C13*D8L608C1</f>
        <v>125.2122256361388</v>
      </c>
      <c r="AF24" s="16" t="s">
        <v>46181</v>
      </c>
      <c r="AG24" s="21">
        <f>D6L1537C24</f>
        <v>113.12591445891712</v>
      </c>
      <c r="AH24" s="16" t="s">
        <v>46182</v>
      </c>
      <c r="AI24" s="21">
        <f>D8L817C15*D8L608C1</f>
        <v>125.2122256361388</v>
      </c>
      <c r="AJ24" s="16" t="s">
        <v>46183</v>
      </c>
      <c r="AK24" s="21">
        <f>D6L1540C13</f>
        <v>2.4860097751530975E-3</v>
      </c>
      <c r="AL24" s="16" t="s">
        <v>46184</v>
      </c>
      <c r="AM24" s="21">
        <f>D8L817C17*D8L609C1</f>
        <v>2.6164590832181579E-3</v>
      </c>
      <c r="AN24" s="16" t="s">
        <v>46185</v>
      </c>
      <c r="AO24" s="21">
        <f>D6L1540C16</f>
        <v>6.4636254153980707E-3</v>
      </c>
      <c r="AP24" s="16" t="s">
        <v>46186</v>
      </c>
      <c r="AQ24" s="21">
        <f>D8L817C19*D8L609C1</f>
        <v>6.8027936163672295E-3</v>
      </c>
      <c r="AR24" s="16" t="s">
        <v>46187</v>
      </c>
      <c r="AS24" s="21">
        <f>D6L1540C21</f>
        <v>0.37575505365254458</v>
      </c>
      <c r="AT24" s="16" t="s">
        <v>46188</v>
      </c>
      <c r="AU24" s="21">
        <f>D8L817C21*D8L609C1</f>
        <v>0.39547218720561178</v>
      </c>
      <c r="AV24" s="16" t="s">
        <v>46189</v>
      </c>
      <c r="AW24" s="21">
        <f>D6L1540C24</f>
        <v>0.37575505365254458</v>
      </c>
      <c r="AX24" s="16" t="s">
        <v>46190</v>
      </c>
      <c r="AY24" s="21">
        <f>D8L817C23*D8L609C1</f>
        <v>0.39547218720561178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8.2626475920245926E-2</v>
      </c>
      <c r="V25" s="16" t="s">
        <v>46202</v>
      </c>
      <c r="W25" s="21">
        <f>D8L818C9*D8L608C1</f>
        <v>9.145424367112652E-2</v>
      </c>
      <c r="X25" s="16" t="s">
        <v>46203</v>
      </c>
      <c r="Y25" s="21">
        <f>D6L1637C16</f>
        <v>0.21482883739263944</v>
      </c>
      <c r="Z25" s="16" t="s">
        <v>46204</v>
      </c>
      <c r="AA25" s="21">
        <f>D8L818C11*D8L608C1</f>
        <v>0.23778103354492899</v>
      </c>
      <c r="AB25" s="16" t="s">
        <v>46205</v>
      </c>
      <c r="AC25" s="21">
        <f>D6L1637C21</f>
        <v>20.476090450612016</v>
      </c>
      <c r="AD25" s="16" t="s">
        <v>46206</v>
      </c>
      <c r="AE25" s="21">
        <f>D8L818C13*D8L608C1</f>
        <v>22.663744818426292</v>
      </c>
      <c r="AF25" s="16" t="s">
        <v>46207</v>
      </c>
      <c r="AG25" s="21">
        <f>D6L1637C24</f>
        <v>20.476090450612016</v>
      </c>
      <c r="AH25" s="16" t="s">
        <v>46208</v>
      </c>
      <c r="AI25" s="21">
        <f>D8L818C15*D8L608C1</f>
        <v>22.663744818426292</v>
      </c>
      <c r="AJ25" s="16" t="s">
        <v>46209</v>
      </c>
      <c r="AK25" s="21">
        <f>D6L1640C13</f>
        <v>0.10321250233056234</v>
      </c>
      <c r="AL25" s="16" t="s">
        <v>46210</v>
      </c>
      <c r="AM25" s="21">
        <f>D8L818C17*D8L609C1</f>
        <v>0.10862841004229133</v>
      </c>
      <c r="AN25" s="16" t="s">
        <v>46211</v>
      </c>
      <c r="AO25" s="21">
        <f>D6L1640C16</f>
        <v>0.26835250605946204</v>
      </c>
      <c r="AP25" s="16" t="s">
        <v>46212</v>
      </c>
      <c r="AQ25" s="21">
        <f>D8L818C19*D8L609C1</f>
        <v>0.28243386610995741</v>
      </c>
      <c r="AR25" s="16" t="s">
        <v>46213</v>
      </c>
      <c r="AS25" s="21">
        <f>D6L1640C21</f>
        <v>6.9823704280997489</v>
      </c>
      <c r="AT25" s="16" t="s">
        <v>46214</v>
      </c>
      <c r="AU25" s="21">
        <f>D8L818C21*D8L609C1</f>
        <v>7.3487589274947123</v>
      </c>
      <c r="AV25" s="16" t="s">
        <v>46215</v>
      </c>
      <c r="AW25" s="21">
        <f>D6L1640C24</f>
        <v>6.9823704280997498</v>
      </c>
      <c r="AX25" s="16" t="s">
        <v>46216</v>
      </c>
      <c r="AY25" s="21">
        <f>D8L818C23*D8L609C1</f>
        <v>7.3487589274947132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7.78600990703821E-7</v>
      </c>
      <c r="V26" s="16" t="s">
        <v>46228</v>
      </c>
      <c r="W26" s="21">
        <f>D8L819C9*D8L608C1</f>
        <v>8.6178629710819004E-7</v>
      </c>
      <c r="X26" s="16" t="s">
        <v>46229</v>
      </c>
      <c r="Y26" s="21">
        <f>D6L1737C16</f>
        <v>2.0243625758299334E-6</v>
      </c>
      <c r="Z26" s="16" t="s">
        <v>46230</v>
      </c>
      <c r="AA26" s="21">
        <f>D8L819C11*D8L608C1</f>
        <v>2.2406443724812928E-6</v>
      </c>
      <c r="AB26" s="16" t="s">
        <v>46231</v>
      </c>
      <c r="AC26" s="21">
        <f>D6L1737C21</f>
        <v>1.2707924329639279E-4</v>
      </c>
      <c r="AD26" s="16" t="s">
        <v>46232</v>
      </c>
      <c r="AE26" s="21">
        <f>D8L819C13*D8L608C1</f>
        <v>1.4065632053808749E-4</v>
      </c>
      <c r="AF26" s="16" t="s">
        <v>46233</v>
      </c>
      <c r="AG26" s="21">
        <f>D6L1737C24</f>
        <v>1.2707924329639279E-4</v>
      </c>
      <c r="AH26" s="16" t="s">
        <v>46234</v>
      </c>
      <c r="AI26" s="21">
        <f>D8L819C15*D8L608C1</f>
        <v>1.4065632053808749E-4</v>
      </c>
      <c r="AJ26" s="16" t="s">
        <v>46235</v>
      </c>
      <c r="AK26" s="21">
        <f>D6L1740C13</f>
        <v>-6.5438270328234068E-9</v>
      </c>
      <c r="AL26" s="16" t="s">
        <v>46236</v>
      </c>
      <c r="AM26" s="21">
        <f>D8L819C17*D8L609C1</f>
        <v>-6.8872036828515354E-9</v>
      </c>
      <c r="AN26" s="16" t="s">
        <v>46237</v>
      </c>
      <c r="AO26" s="21">
        <f>D6L1740C16</f>
        <v>-1.7013950285340869E-8</v>
      </c>
      <c r="AP26" s="16" t="s">
        <v>46238</v>
      </c>
      <c r="AQ26" s="21">
        <f>D8L819C19*D8L609C1</f>
        <v>-1.7906729575414004E-8</v>
      </c>
      <c r="AR26" s="16" t="s">
        <v>46239</v>
      </c>
      <c r="AS26" s="21">
        <f>D6L1740C21</f>
        <v>-2.0025787558311454E-6</v>
      </c>
      <c r="AT26" s="16" t="s">
        <v>46240</v>
      </c>
      <c r="AU26" s="21">
        <f>D8L819C21*D8L609C1</f>
        <v>-2.1076608096729793E-6</v>
      </c>
      <c r="AV26" s="16" t="s">
        <v>46241</v>
      </c>
      <c r="AW26" s="21">
        <f>D6L1740C24</f>
        <v>-2.0025787558311462E-6</v>
      </c>
      <c r="AX26" s="16" t="s">
        <v>46242</v>
      </c>
      <c r="AY26" s="21">
        <f>D8L819C23*D8L609C1</f>
        <v>-2.1076608096729802E-6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4.1429140516138649E-2</v>
      </c>
      <c r="F27" s="16" t="s">
        <v>46244</v>
      </c>
      <c r="G27" s="21">
        <f>D8L820C1*D8L607C1</f>
        <v>4.3258344345499723E-2</v>
      </c>
      <c r="H27" s="16" t="s">
        <v>46245</v>
      </c>
      <c r="I27" s="21">
        <f>D6L1924C4</f>
        <v>8.9501843315444626E-2</v>
      </c>
      <c r="J27" s="16" t="s">
        <v>46246</v>
      </c>
      <c r="K27" s="21">
        <f>D8L820C3*D8L607C1</f>
        <v>9.3453581451641551E-2</v>
      </c>
      <c r="L27" s="16" t="s">
        <v>46247</v>
      </c>
      <c r="M27" s="21">
        <f>D6L1924C7</f>
        <v>5.3169759895291726</v>
      </c>
      <c r="N27" s="16" t="s">
        <v>46248</v>
      </c>
      <c r="O27" s="21">
        <f>D8L820C5*D8L607C1</f>
        <v>5.5517342471106685</v>
      </c>
      <c r="P27" s="16" t="s">
        <v>46249</v>
      </c>
      <c r="Q27" s="21">
        <f>D6L1924C10</f>
        <v>4.3065661485458859</v>
      </c>
      <c r="R27" s="16" t="s">
        <v>46250</v>
      </c>
      <c r="S27" s="21">
        <f>D8L820C7*D8L607C1</f>
        <v>4.4967121953181621</v>
      </c>
      <c r="T27" s="16" t="s">
        <v>46251</v>
      </c>
      <c r="U27" s="21">
        <f>D6L1924C2</f>
        <v>2.5879713624651871E-2</v>
      </c>
      <c r="V27" s="16" t="s">
        <v>46252</v>
      </c>
      <c r="W27" s="21">
        <f>D8L820C9*D8L608C1</f>
        <v>2.8644688153618168E-2</v>
      </c>
      <c r="X27" s="16" t="s">
        <v>46253</v>
      </c>
      <c r="Y27" s="21">
        <f>D6L1924C5</f>
        <v>8.8469787578867032E-2</v>
      </c>
      <c r="Z27" s="16" t="s">
        <v>46254</v>
      </c>
      <c r="AA27" s="21">
        <f>D8L820C11*D8L608C1</f>
        <v>9.7921851569467575E-2</v>
      </c>
      <c r="AB27" s="16" t="s">
        <v>46255</v>
      </c>
      <c r="AC27" s="21">
        <f>D6L1924C8</f>
        <v>12.438526073498581</v>
      </c>
      <c r="AD27" s="16" t="s">
        <v>46256</v>
      </c>
      <c r="AE27" s="21">
        <f>D8L820C13*D8L608C1</f>
        <v>13.767451434494316</v>
      </c>
      <c r="AF27" s="16" t="s">
        <v>46257</v>
      </c>
      <c r="AG27" s="21">
        <f>D6L1924C11</f>
        <v>13.412559615698871</v>
      </c>
      <c r="AH27" s="16" t="s">
        <v>46258</v>
      </c>
      <c r="AI27" s="21">
        <f>D8L820C15*D8L608C1</f>
        <v>14.845550190614796</v>
      </c>
      <c r="AJ27" s="16" t="s">
        <v>46259</v>
      </c>
      <c r="AK27" s="21">
        <f>D6L1924C3</f>
        <v>2.4766966674975532E-2</v>
      </c>
      <c r="AL27" s="16" t="s">
        <v>46260</v>
      </c>
      <c r="AM27" s="21">
        <f>D8L820C17*D8L609C1</f>
        <v>2.6066572854288324E-2</v>
      </c>
      <c r="AN27" s="16" t="s">
        <v>46261</v>
      </c>
      <c r="AO27" s="21">
        <f>D6L1924C6</f>
        <v>7.6498124671924669E-2</v>
      </c>
      <c r="AP27" s="16" t="s">
        <v>46262</v>
      </c>
      <c r="AQ27" s="21">
        <f>D8L820C19*D8L609C1</f>
        <v>8.0512238989360427E-2</v>
      </c>
      <c r="AR27" s="16" t="s">
        <v>46263</v>
      </c>
      <c r="AS27" s="21">
        <f>D6L1924C9</f>
        <v>4.4064757916353869</v>
      </c>
      <c r="AT27" s="16" t="s">
        <v>46264</v>
      </c>
      <c r="AU27" s="21">
        <f>D8L820C21*D8L609C1</f>
        <v>4.6376984214775714</v>
      </c>
      <c r="AV27" s="16" t="s">
        <v>46265</v>
      </c>
      <c r="AW27" s="21">
        <f>D6L1924C12</f>
        <v>3.9408489369470536</v>
      </c>
      <c r="AX27" s="16" t="s">
        <v>46266</v>
      </c>
      <c r="AY27" s="21">
        <f>D8L820C23*D8L609C1</f>
        <v>4.1476385570651058</v>
      </c>
      <c r="AZ27" s="16" t="s">
        <v>46267</v>
      </c>
      <c r="BA27" s="21">
        <f>D6L1819C5/D6L1819C7</f>
        <v>5.8911342681877067E-2</v>
      </c>
      <c r="BB27" s="16" t="s">
        <v>46268</v>
      </c>
      <c r="BC27" s="21">
        <f>D8L820C25*D8L608C1</f>
        <v>6.5205398495054023E-2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CA4084-FD1B-4E68-89E7-9115E92A2CE5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2.3130806886207892E-3</v>
      </c>
      <c r="F8" s="16" t="s">
        <v>46298</v>
      </c>
      <c r="G8" s="6">
        <f>D8L703C4</f>
        <v>1.0466267127055612E-3</v>
      </c>
      <c r="H8" s="16" t="s">
        <v>46299</v>
      </c>
      <c r="I8" s="6">
        <f>D8L703C6</f>
        <v>2.1626879570928511E-3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0.73188269474089795</v>
      </c>
      <c r="F10" s="16" t="s">
        <v>46304</v>
      </c>
      <c r="G10" s="6">
        <f>D8L710C4</f>
        <v>1.1237082267730937E-3</v>
      </c>
      <c r="H10" s="16" t="s">
        <v>46305</v>
      </c>
      <c r="I10" s="6">
        <f>D8L710C6</f>
        <v>2.4600776063505442E-4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10.299034860711966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4.3930642595894254</v>
      </c>
      <c r="F12" s="16" t="s">
        <v>46308</v>
      </c>
      <c r="G12" s="6">
        <f>D8L712C4</f>
        <v>0.84744729193112012</v>
      </c>
      <c r="H12" s="16" t="s">
        <v>46309</v>
      </c>
      <c r="I12" s="6">
        <f>D8L712C6</f>
        <v>0.8560683813049631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5.577573589624409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9.0623108006655606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5.8725964404087989</v>
      </c>
      <c r="F18" s="16" t="s">
        <v>46318</v>
      </c>
      <c r="G18" s="6">
        <f>D8L723C4</f>
        <v>1.6413460093651497</v>
      </c>
      <c r="H18" s="16" t="s">
        <v>46319</v>
      </c>
      <c r="I18" s="6">
        <f>D8L723C6</f>
        <v>4.4937442754603145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1.4430350359567842E-2</v>
      </c>
      <c r="F22" s="16" t="s">
        <v>46330</v>
      </c>
      <c r="G22" s="6">
        <f>D8L727C4</f>
        <v>1.0382451374535352E-2</v>
      </c>
      <c r="H22" s="16" t="s">
        <v>46331</v>
      </c>
      <c r="I22" s="6">
        <f>D8L727C6</f>
        <v>4.225646932771579E-2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0.35204518138576629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</v>
      </c>
      <c r="F26" s="16" t="s">
        <v>46338</v>
      </c>
      <c r="G26" s="6">
        <f>D8L732C4</f>
        <v>6.0409751187171673E-4</v>
      </c>
      <c r="H26" s="16" t="s">
        <v>46339</v>
      </c>
      <c r="I26" s="6">
        <f>D8L732C6</f>
        <v>0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57.946432050872041</v>
      </c>
      <c r="F27" s="16" t="s">
        <v>46341</v>
      </c>
      <c r="G27" s="6">
        <f>D8L730C4</f>
        <v>2.6343170840494277</v>
      </c>
      <c r="H27" s="16" t="s">
        <v>46342</v>
      </c>
      <c r="I27" s="6">
        <f>D8L730C6</f>
        <v>8.719989729544757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12.626576515209372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300.87474267341122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317899-C8B4-4E77-9664-A20EFFEAA21B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4.1054074066493869E-2</v>
      </c>
      <c r="F9" s="16" t="s">
        <v>46384</v>
      </c>
      <c r="G9" s="6">
        <f>D8L802C10</f>
        <v>4.3802866557380568E-2</v>
      </c>
      <c r="H9" s="16" t="s">
        <v>46385</v>
      </c>
      <c r="I9" s="6">
        <f>D8L802C18</f>
        <v>3.6247479164223037E-2</v>
      </c>
      <c r="J9" s="16" t="s">
        <v>46386</v>
      </c>
      <c r="K9" s="6">
        <f>D8L802C4</f>
        <v>0.10674059257288447</v>
      </c>
      <c r="L9" s="16" t="s">
        <v>46387</v>
      </c>
      <c r="M9" s="6">
        <f>D8L802C12</f>
        <v>0.11388745304918985</v>
      </c>
      <c r="N9" s="16" t="s">
        <v>46388</v>
      </c>
      <c r="O9" s="6">
        <f>D8L802C20</f>
        <v>9.4243445826979938E-2</v>
      </c>
      <c r="P9" s="16" t="s">
        <v>46389</v>
      </c>
      <c r="Q9" s="6">
        <f>D8L802C6</f>
        <v>6.1657171946107274</v>
      </c>
      <c r="R9" s="16" t="s">
        <v>46390</v>
      </c>
      <c r="S9" s="6">
        <f>D8L802C14</f>
        <v>23.732314962179284</v>
      </c>
      <c r="T9" s="16" t="s">
        <v>46391</v>
      </c>
      <c r="U9" s="6">
        <f>D8L802C22</f>
        <v>7.9997057268106548</v>
      </c>
      <c r="V9" s="16" t="s">
        <v>46392</v>
      </c>
      <c r="W9" s="6">
        <f>D8L802C8</f>
        <v>6.1657171946107274</v>
      </c>
      <c r="X9" s="16" t="s">
        <v>46393</v>
      </c>
      <c r="Y9" s="6">
        <f>D8L802C16</f>
        <v>23.732314962179284</v>
      </c>
      <c r="Z9" s="16" t="s">
        <v>46394</v>
      </c>
      <c r="AA9" s="6">
        <f>D8L802C24</f>
        <v>7.9997057268106566</v>
      </c>
      <c r="AB9" s="16" t="s">
        <v>46395</v>
      </c>
      <c r="AC9" s="6">
        <f>D8L802C26</f>
        <v>0.21885796002585295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5.8396427522220309E-2</v>
      </c>
      <c r="F10" s="16" t="s">
        <v>46397</v>
      </c>
      <c r="G10" s="6">
        <f>D8L803C10</f>
        <v>3.1053040141998285E-2</v>
      </c>
      <c r="H10" s="16" t="s">
        <v>46398</v>
      </c>
      <c r="I10" s="6">
        <f>D8L803C18</f>
        <v>5.8314811514434085E-3</v>
      </c>
      <c r="J10" s="16" t="s">
        <v>46399</v>
      </c>
      <c r="K10" s="6">
        <f>D8L803C4</f>
        <v>0.15183071155777239</v>
      </c>
      <c r="L10" s="16" t="s">
        <v>46400</v>
      </c>
      <c r="M10" s="6">
        <f>D8L803C12</f>
        <v>8.0737904369195354E-2</v>
      </c>
      <c r="N10" s="16" t="s">
        <v>46401</v>
      </c>
      <c r="O10" s="6">
        <f>D8L803C20</f>
        <v>1.516185099375284E-2</v>
      </c>
      <c r="P10" s="16" t="s">
        <v>46402</v>
      </c>
      <c r="Q10" s="6">
        <f>D8L803C6</f>
        <v>8.4364056519590029</v>
      </c>
      <c r="R10" s="16" t="s">
        <v>46403</v>
      </c>
      <c r="S10" s="6">
        <f>D8L803C14</f>
        <v>20.335367142976242</v>
      </c>
      <c r="T10" s="16" t="s">
        <v>46404</v>
      </c>
      <c r="U10" s="6">
        <f>D8L803C22</f>
        <v>1.1645830994627049</v>
      </c>
      <c r="V10" s="16" t="s">
        <v>46405</v>
      </c>
      <c r="W10" s="6">
        <f>D8L803C8</f>
        <v>8.4364056519590012</v>
      </c>
      <c r="X10" s="16" t="s">
        <v>46406</v>
      </c>
      <c r="Y10" s="6">
        <f>D8L803C16</f>
        <v>20.335367142976242</v>
      </c>
      <c r="Z10" s="16" t="s">
        <v>46407</v>
      </c>
      <c r="AA10" s="6">
        <f>D8L803C24</f>
        <v>1.1645830994627049</v>
      </c>
      <c r="AB10" s="16" t="s">
        <v>46408</v>
      </c>
      <c r="AC10" s="6">
        <f>D8L803C26</f>
        <v>0.28150362977421278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3.4766909669599486E-2</v>
      </c>
      <c r="F11" s="16" t="s">
        <v>46410</v>
      </c>
      <c r="G11" s="6">
        <f>D8L804C10</f>
        <v>1.7654023419298014E-2</v>
      </c>
      <c r="H11" s="16" t="s">
        <v>46411</v>
      </c>
      <c r="I11" s="6">
        <f>D8L804C18</f>
        <v>2.8274409905787213E-2</v>
      </c>
      <c r="J11" s="16" t="s">
        <v>46412</v>
      </c>
      <c r="K11" s="6">
        <f>D8L804C4</f>
        <v>9.0393965140958432E-2</v>
      </c>
      <c r="L11" s="16" t="s">
        <v>46413</v>
      </c>
      <c r="M11" s="6">
        <f>D8L804C12</f>
        <v>4.5900460890174945E-2</v>
      </c>
      <c r="N11" s="16" t="s">
        <v>46414</v>
      </c>
      <c r="O11" s="6">
        <f>D8L804C20</f>
        <v>7.3513465755046997E-2</v>
      </c>
      <c r="P11" s="16" t="s">
        <v>46415</v>
      </c>
      <c r="Q11" s="6">
        <f>D8L804C6</f>
        <v>3.7399469856970731</v>
      </c>
      <c r="R11" s="16" t="s">
        <v>46416</v>
      </c>
      <c r="S11" s="6">
        <f>D8L804C14</f>
        <v>8.5453188706718493</v>
      </c>
      <c r="T11" s="16" t="s">
        <v>46417</v>
      </c>
      <c r="U11" s="6">
        <f>D8L804C22</f>
        <v>4.5013019874855589</v>
      </c>
      <c r="V11" s="16" t="s">
        <v>46418</v>
      </c>
      <c r="W11" s="6">
        <f>D8L804C8</f>
        <v>3.7399469856970726</v>
      </c>
      <c r="X11" s="16" t="s">
        <v>46419</v>
      </c>
      <c r="Y11" s="6">
        <f>D8L804C16</f>
        <v>8.5453188706718475</v>
      </c>
      <c r="Z11" s="16" t="s">
        <v>46420</v>
      </c>
      <c r="AA11" s="6">
        <f>D8L804C24</f>
        <v>4.501301987485558</v>
      </c>
      <c r="AB11" s="16" t="s">
        <v>46421</v>
      </c>
      <c r="AC11" s="6">
        <f>D8L804C26</f>
        <v>7.8275959708110007E-3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3.693355554374593E-2</v>
      </c>
      <c r="F12" s="16" t="s">
        <v>46423</v>
      </c>
      <c r="G12" s="6">
        <f>D8L805C10</f>
        <v>4.6130435382832069E-2</v>
      </c>
      <c r="H12" s="16" t="s">
        <v>46424</v>
      </c>
      <c r="I12" s="6">
        <f>D8L805C18</f>
        <v>1.3106005590034947E-2</v>
      </c>
      <c r="J12" s="16" t="s">
        <v>46425</v>
      </c>
      <c r="K12" s="6">
        <f>D8L805C4</f>
        <v>9.6027244413739471E-2</v>
      </c>
      <c r="L12" s="16" t="s">
        <v>46426</v>
      </c>
      <c r="M12" s="6">
        <f>D8L805C12</f>
        <v>0.11993913199536307</v>
      </c>
      <c r="N12" s="16" t="s">
        <v>46427</v>
      </c>
      <c r="O12" s="6">
        <f>D8L805C20</f>
        <v>3.407561453409088E-2</v>
      </c>
      <c r="P12" s="16" t="s">
        <v>46428</v>
      </c>
      <c r="Q12" s="6">
        <f>D8L805C6</f>
        <v>4.5023790978080518</v>
      </c>
      <c r="R12" s="16" t="s">
        <v>46429</v>
      </c>
      <c r="S12" s="6">
        <f>D8L805C14</f>
        <v>12.769431929520008</v>
      </c>
      <c r="T12" s="16" t="s">
        <v>46430</v>
      </c>
      <c r="U12" s="6">
        <f>D8L805C22</f>
        <v>2.335323465141629</v>
      </c>
      <c r="V12" s="16" t="s">
        <v>46431</v>
      </c>
      <c r="W12" s="6">
        <f>D8L805C8</f>
        <v>4.5023790978080509</v>
      </c>
      <c r="X12" s="16" t="s">
        <v>46432</v>
      </c>
      <c r="Y12" s="6">
        <f>D8L805C16</f>
        <v>12.769431929520005</v>
      </c>
      <c r="Z12" s="16" t="s">
        <v>46433</v>
      </c>
      <c r="AA12" s="6">
        <f>D8L805C24</f>
        <v>2.3353234651416286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4.7532463614602713E-2</v>
      </c>
      <c r="F13" s="16" t="s">
        <v>46436</v>
      </c>
      <c r="G13" s="6">
        <f>D8L806C10</f>
        <v>1.1845292207029358E-2</v>
      </c>
      <c r="H13" s="16" t="s">
        <v>46437</v>
      </c>
      <c r="I13" s="6">
        <f>D8L806C18</f>
        <v>3.1249971973700344E-2</v>
      </c>
      <c r="J13" s="16" t="s">
        <v>46438</v>
      </c>
      <c r="K13" s="6">
        <f>D8L806C4</f>
        <v>0.12358440539796714</v>
      </c>
      <c r="L13" s="16" t="s">
        <v>46439</v>
      </c>
      <c r="M13" s="6">
        <f>D8L806C12</f>
        <v>3.0797759738276281E-2</v>
      </c>
      <c r="N13" s="16" t="s">
        <v>46440</v>
      </c>
      <c r="O13" s="6">
        <f>D8L806C20</f>
        <v>8.1249927131620645E-2</v>
      </c>
      <c r="P13" s="16" t="s">
        <v>46441</v>
      </c>
      <c r="Q13" s="6">
        <f>D8L806C6</f>
        <v>6.2280079832833977</v>
      </c>
      <c r="R13" s="16" t="s">
        <v>46442</v>
      </c>
      <c r="S13" s="6">
        <f>D8L806C14</f>
        <v>11.889860023510066</v>
      </c>
      <c r="T13" s="16" t="s">
        <v>46443</v>
      </c>
      <c r="U13" s="6">
        <f>D8L806C22</f>
        <v>6.0948663547703132</v>
      </c>
      <c r="V13" s="16" t="s">
        <v>46444</v>
      </c>
      <c r="W13" s="6">
        <f>D8L806C8</f>
        <v>6.2280079832833968</v>
      </c>
      <c r="X13" s="16" t="s">
        <v>46445</v>
      </c>
      <c r="Y13" s="6">
        <f>D8L806C16</f>
        <v>11.889860023510069</v>
      </c>
      <c r="Z13" s="16" t="s">
        <v>46446</v>
      </c>
      <c r="AA13" s="6">
        <f>D8L806C24</f>
        <v>6.0948663547703141</v>
      </c>
      <c r="AB13" s="16" t="s">
        <v>46447</v>
      </c>
      <c r="AC13" s="6">
        <f>D8L806C26</f>
        <v>4.1153042721592994E-2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3.8412081801394542E-2</v>
      </c>
      <c r="F14" s="16" t="s">
        <v>46449</v>
      </c>
      <c r="G14" s="6">
        <f>D8L807C10</f>
        <v>7.5967416275531934E-5</v>
      </c>
      <c r="H14" s="16" t="s">
        <v>46450</v>
      </c>
      <c r="I14" s="6">
        <f>D8L807C18</f>
        <v>1.715394399396352E-2</v>
      </c>
      <c r="J14" s="16" t="s">
        <v>46451</v>
      </c>
      <c r="K14" s="6">
        <f>D8L807C4</f>
        <v>9.9871412683626037E-2</v>
      </c>
      <c r="L14" s="16" t="s">
        <v>46452</v>
      </c>
      <c r="M14" s="6">
        <f>D8L807C12</f>
        <v>1.9751528231634654E-4</v>
      </c>
      <c r="N14" s="16" t="s">
        <v>46453</v>
      </c>
      <c r="O14" s="6">
        <f>D8L807C20</f>
        <v>4.4600254384305066E-2</v>
      </c>
      <c r="P14" s="16" t="s">
        <v>46454</v>
      </c>
      <c r="Q14" s="6">
        <f>D8L807C6</f>
        <v>3.5553723993235065</v>
      </c>
      <c r="R14" s="16" t="s">
        <v>46455</v>
      </c>
      <c r="S14" s="6">
        <f>D8L807C14</f>
        <v>0.59081020114579763</v>
      </c>
      <c r="T14" s="16" t="s">
        <v>46456</v>
      </c>
      <c r="U14" s="6">
        <f>D8L807C22</f>
        <v>2.4771232345012586</v>
      </c>
      <c r="V14" s="16" t="s">
        <v>46457</v>
      </c>
      <c r="W14" s="6">
        <f>D8L807C8</f>
        <v>3.555372399323506</v>
      </c>
      <c r="X14" s="16" t="s">
        <v>46458</v>
      </c>
      <c r="Y14" s="6">
        <f>D8L807C16</f>
        <v>0.59081020114579796</v>
      </c>
      <c r="Z14" s="16" t="s">
        <v>46459</v>
      </c>
      <c r="AA14" s="6">
        <f>D8L807C24</f>
        <v>2.4771232345012586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2.2603323069744819E-2</v>
      </c>
      <c r="F15" s="16" t="s">
        <v>46462</v>
      </c>
      <c r="G15" s="6">
        <f>D8L808C10</f>
        <v>6.4308152267538419E-4</v>
      </c>
      <c r="H15" s="16" t="s">
        <v>46463</v>
      </c>
      <c r="I15" s="6">
        <f>D8L808C18</f>
        <v>6.5148172269943261E-3</v>
      </c>
      <c r="J15" s="16" t="s">
        <v>46464</v>
      </c>
      <c r="K15" s="6">
        <f>D8L808C4</f>
        <v>5.8768639981336447E-2</v>
      </c>
      <c r="L15" s="16" t="s">
        <v>46465</v>
      </c>
      <c r="M15" s="6">
        <f>D8L808C12</f>
        <v>1.6720119589559929E-3</v>
      </c>
      <c r="N15" s="16" t="s">
        <v>46466</v>
      </c>
      <c r="O15" s="6">
        <f>D8L808C20</f>
        <v>1.6938524790185257E-2</v>
      </c>
      <c r="P15" s="16" t="s">
        <v>46467</v>
      </c>
      <c r="Q15" s="6">
        <f>D8L808C6</f>
        <v>2.3853668055706176</v>
      </c>
      <c r="R15" s="16" t="s">
        <v>46468</v>
      </c>
      <c r="S15" s="6">
        <f>D8L808C14</f>
        <v>8.998027802283163</v>
      </c>
      <c r="T15" s="16" t="s">
        <v>46469</v>
      </c>
      <c r="U15" s="6">
        <f>D8L808C22</f>
        <v>0.98312128946768462</v>
      </c>
      <c r="V15" s="16" t="s">
        <v>46470</v>
      </c>
      <c r="W15" s="6">
        <f>D8L808C8</f>
        <v>2.3853668055706176</v>
      </c>
      <c r="X15" s="16" t="s">
        <v>46471</v>
      </c>
      <c r="Y15" s="6">
        <f>D8L808C16</f>
        <v>8.998027802283163</v>
      </c>
      <c r="Z15" s="16" t="s">
        <v>46472</v>
      </c>
      <c r="AA15" s="6">
        <f>D8L808C24</f>
        <v>0.9831212894676844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0.14303376992444075</v>
      </c>
      <c r="F16" s="16" t="s">
        <v>46475</v>
      </c>
      <c r="G16" s="6">
        <f>D8L809C10</f>
        <v>1.0684700617080625E-2</v>
      </c>
      <c r="H16" s="16" t="s">
        <v>46476</v>
      </c>
      <c r="I16" s="6">
        <f>D8L809C18</f>
        <v>0.10559159289590991</v>
      </c>
      <c r="J16" s="16" t="s">
        <v>46477</v>
      </c>
      <c r="K16" s="6">
        <f>D8L809C4</f>
        <v>0.37188780180354536</v>
      </c>
      <c r="L16" s="16" t="s">
        <v>46478</v>
      </c>
      <c r="M16" s="6">
        <f>D8L809C12</f>
        <v>2.7780221604409919E-2</v>
      </c>
      <c r="N16" s="16" t="s">
        <v>46479</v>
      </c>
      <c r="O16" s="6">
        <f>D8L809C20</f>
        <v>0.27453814152936573</v>
      </c>
      <c r="P16" s="16" t="s">
        <v>46480</v>
      </c>
      <c r="Q16" s="6">
        <f>D8L809C6</f>
        <v>23.827695880228909</v>
      </c>
      <c r="R16" s="16" t="s">
        <v>46481</v>
      </c>
      <c r="S16" s="6">
        <f>D8L809C14</f>
        <v>16.68960920829678</v>
      </c>
      <c r="T16" s="16" t="s">
        <v>46482</v>
      </c>
      <c r="U16" s="6">
        <f>D8L809C22</f>
        <v>26.017078654841661</v>
      </c>
      <c r="V16" s="16" t="s">
        <v>46483</v>
      </c>
      <c r="W16" s="6">
        <f>D8L809C8</f>
        <v>23.827695880228905</v>
      </c>
      <c r="X16" s="16" t="s">
        <v>46484</v>
      </c>
      <c r="Y16" s="6">
        <f>D8L809C16</f>
        <v>16.689609208296766</v>
      </c>
      <c r="Z16" s="16" t="s">
        <v>46485</v>
      </c>
      <c r="AA16" s="6">
        <f>D8L809C24</f>
        <v>26.017078654841658</v>
      </c>
      <c r="AB16" s="16" t="s">
        <v>46486</v>
      </c>
      <c r="AC16" s="6">
        <f>D8L809C26</f>
        <v>1.0306760501024189E-3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8.6091715542995856E-2</v>
      </c>
      <c r="F17" s="16" t="s">
        <v>46488</v>
      </c>
      <c r="G17" s="6">
        <f>D8L810C10</f>
        <v>-2.0096171218442552E-2</v>
      </c>
      <c r="H17" s="16" t="s">
        <v>46489</v>
      </c>
      <c r="I17" s="6">
        <f>D8L810C18</f>
        <v>6.2242000933413364E-3</v>
      </c>
      <c r="J17" s="16" t="s">
        <v>46490</v>
      </c>
      <c r="K17" s="6">
        <f>D8L810C4</f>
        <v>0.22383846041178856</v>
      </c>
      <c r="L17" s="16" t="s">
        <v>46491</v>
      </c>
      <c r="M17" s="6">
        <f>D8L810C12</f>
        <v>-5.2250045167950614E-2</v>
      </c>
      <c r="N17" s="16" t="s">
        <v>46492</v>
      </c>
      <c r="O17" s="6">
        <f>D8L810C20</f>
        <v>1.6182920242687474E-2</v>
      </c>
      <c r="P17" s="16" t="s">
        <v>46493</v>
      </c>
      <c r="Q17" s="6">
        <f>D8L810C6</f>
        <v>14.383499731313728</v>
      </c>
      <c r="R17" s="16" t="s">
        <v>46494</v>
      </c>
      <c r="S17" s="6">
        <f>D8L810C14</f>
        <v>-9.3605977424654832</v>
      </c>
      <c r="T17" s="16" t="s">
        <v>46495</v>
      </c>
      <c r="U17" s="6">
        <f>D8L810C22</f>
        <v>1.4155468080012095</v>
      </c>
      <c r="V17" s="16" t="s">
        <v>46496</v>
      </c>
      <c r="W17" s="6">
        <f>D8L810C8</f>
        <v>14.383499731313728</v>
      </c>
      <c r="X17" s="16" t="s">
        <v>46497</v>
      </c>
      <c r="Y17" s="6">
        <f>D8L810C16</f>
        <v>-9.3605977424654832</v>
      </c>
      <c r="Z17" s="16" t="s">
        <v>46498</v>
      </c>
      <c r="AA17" s="6">
        <f>D8L810C24</f>
        <v>1.4155468080012092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3.9696524251376149E-6</v>
      </c>
      <c r="F18" s="16" t="s">
        <v>46501</v>
      </c>
      <c r="G18" s="6">
        <f>D8L811C10</f>
        <v>5.8424006284442678E-2</v>
      </c>
      <c r="H18" s="16" t="s">
        <v>46502</v>
      </c>
      <c r="I18" s="6">
        <f>D8L811C18</f>
        <v>-3.2243185047741051E-6</v>
      </c>
      <c r="J18" s="16" t="s">
        <v>46503</v>
      </c>
      <c r="K18" s="6">
        <f>D8L811C4</f>
        <v>1.0321096305357825E-5</v>
      </c>
      <c r="L18" s="16" t="s">
        <v>46504</v>
      </c>
      <c r="M18" s="6">
        <f>D8L811C12</f>
        <v>0.15190241633955093</v>
      </c>
      <c r="N18" s="16" t="s">
        <v>46505</v>
      </c>
      <c r="O18" s="6">
        <f>D8L811C20</f>
        <v>-8.3832281124126727E-6</v>
      </c>
      <c r="P18" s="16" t="s">
        <v>46506</v>
      </c>
      <c r="Q18" s="6">
        <f>D8L811C6</f>
        <v>3.3191884684747913E-4</v>
      </c>
      <c r="R18" s="16" t="s">
        <v>46507</v>
      </c>
      <c r="S18" s="6">
        <f>D8L811C14</f>
        <v>12.404412133299553</v>
      </c>
      <c r="T18" s="16" t="s">
        <v>46508</v>
      </c>
      <c r="U18" s="6">
        <f>D8L811C22</f>
        <v>-3.7882057199312884E-4</v>
      </c>
      <c r="V18" s="16" t="s">
        <v>46509</v>
      </c>
      <c r="W18" s="6">
        <f>D8L811C8</f>
        <v>3.3191884684747908E-4</v>
      </c>
      <c r="X18" s="16" t="s">
        <v>46510</v>
      </c>
      <c r="Y18" s="6">
        <f>D8L811C16</f>
        <v>12.404412133299553</v>
      </c>
      <c r="Z18" s="16" t="s">
        <v>46511</v>
      </c>
      <c r="AA18" s="6">
        <f>D8L811C24</f>
        <v>-3.7882057199312884E-4</v>
      </c>
      <c r="AB18" s="16" t="s">
        <v>46512</v>
      </c>
      <c r="AC18" s="6">
        <f>D8L811C26</f>
        <v>0.18420919896938903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8.726159974398056E-3</v>
      </c>
      <c r="F19" s="16" t="s">
        <v>46514</v>
      </c>
      <c r="G19" s="6">
        <f>D8L812C10+D8L818C10</f>
        <v>0.12934848576878449</v>
      </c>
      <c r="H19" s="16" t="s">
        <v>46515</v>
      </c>
      <c r="I19" s="6">
        <f>D8L812C18+D8L818C18</f>
        <v>0.10942877090898681</v>
      </c>
      <c r="J19" s="16" t="s">
        <v>46516</v>
      </c>
      <c r="K19" s="6">
        <f>D8L812C4+D8L818C4</f>
        <v>2.2688015933434957E-2</v>
      </c>
      <c r="L19" s="16" t="s">
        <v>46517</v>
      </c>
      <c r="M19" s="6">
        <f>D8L812C12+D8L818C12</f>
        <v>0.33630606299883975</v>
      </c>
      <c r="N19" s="16" t="s">
        <v>46518</v>
      </c>
      <c r="O19" s="6">
        <f>D8L812C20+D8L818C20</f>
        <v>0.28451480436336568</v>
      </c>
      <c r="P19" s="16" t="s">
        <v>46519</v>
      </c>
      <c r="Q19" s="6">
        <f>D8L812C6+D8L818C6</f>
        <v>0.35430047484278482</v>
      </c>
      <c r="R19" s="16" t="s">
        <v>46520</v>
      </c>
      <c r="S19" s="6">
        <f>D8L812C14+D8L818C14</f>
        <v>34.351049423210483</v>
      </c>
      <c r="T19" s="16" t="s">
        <v>46521</v>
      </c>
      <c r="U19" s="6">
        <f>D8L812C22+D8L818C22</f>
        <v>7.3969612547333785</v>
      </c>
      <c r="V19" s="16" t="s">
        <v>46522</v>
      </c>
      <c r="W19" s="6">
        <f>D8L812C8+D8L818C8</f>
        <v>0.35430047484278482</v>
      </c>
      <c r="X19" s="16" t="s">
        <v>46523</v>
      </c>
      <c r="Y19" s="6">
        <f>D8L812C16+D8L818C16</f>
        <v>34.351049423210483</v>
      </c>
      <c r="Z19" s="16" t="s">
        <v>46524</v>
      </c>
      <c r="AA19" s="6">
        <f>D8L812C24+D8L818C24</f>
        <v>7.3969612547333794</v>
      </c>
      <c r="AB19" s="16" t="s">
        <v>46525</v>
      </c>
      <c r="AC19" s="6">
        <f>D8L812C26+D8L818C26</f>
        <v>0.16852843197449793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7.820589682017506E-3</v>
      </c>
      <c r="F20" s="16" t="s">
        <v>46527</v>
      </c>
      <c r="G20" s="6">
        <f>D8L813C10</f>
        <v>5.3892960696150849E-2</v>
      </c>
      <c r="H20" s="16" t="s">
        <v>46528</v>
      </c>
      <c r="I20" s="6">
        <f>D8L813C18</f>
        <v>5.335769297744096E-2</v>
      </c>
      <c r="J20" s="16" t="s">
        <v>46529</v>
      </c>
      <c r="K20" s="6">
        <f>D8L813C4</f>
        <v>2.0333533173245561E-2</v>
      </c>
      <c r="L20" s="16" t="s">
        <v>46530</v>
      </c>
      <c r="M20" s="6">
        <f>D8L813C12</f>
        <v>0.14012169780999295</v>
      </c>
      <c r="N20" s="16" t="s">
        <v>46531</v>
      </c>
      <c r="O20" s="6">
        <f>D8L813C20</f>
        <v>0.13873000174134689</v>
      </c>
      <c r="P20" s="16" t="s">
        <v>46532</v>
      </c>
      <c r="Q20" s="6">
        <f>D8L813C6</f>
        <v>1.0489197724673269</v>
      </c>
      <c r="R20" s="16" t="s">
        <v>46533</v>
      </c>
      <c r="S20" s="6">
        <f>D8L813C14</f>
        <v>30.742119675689583</v>
      </c>
      <c r="T20" s="16" t="s">
        <v>46534</v>
      </c>
      <c r="U20" s="6">
        <f>D8L813C22</f>
        <v>9.5650801918612967</v>
      </c>
      <c r="V20" s="16" t="s">
        <v>46535</v>
      </c>
      <c r="W20" s="6">
        <f>D8L813C8</f>
        <v>1.0489197724673267</v>
      </c>
      <c r="X20" s="16" t="s">
        <v>46536</v>
      </c>
      <c r="Y20" s="6">
        <f>D8L813C16</f>
        <v>30.74211967568958</v>
      </c>
      <c r="Z20" s="16" t="s">
        <v>46537</v>
      </c>
      <c r="AA20" s="6">
        <f>D8L813C24</f>
        <v>9.5650801918612967</v>
      </c>
      <c r="AB20" s="16" t="s">
        <v>46538</v>
      </c>
      <c r="AC20" s="6">
        <f>D8L813C26</f>
        <v>0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3.3872908175319461E-2</v>
      </c>
      <c r="F21" s="16" t="s">
        <v>46540</v>
      </c>
      <c r="G21" s="6">
        <f>D8L814C10</f>
        <v>4.8607952790148616E-2</v>
      </c>
      <c r="H21" s="16" t="s">
        <v>46541</v>
      </c>
      <c r="I21" s="6">
        <f>D8L814C18</f>
        <v>9.3687514954717919E-3</v>
      </c>
      <c r="J21" s="16" t="s">
        <v>46542</v>
      </c>
      <c r="K21" s="6">
        <f>D8L814C4</f>
        <v>8.8069561255830875E-2</v>
      </c>
      <c r="L21" s="16" t="s">
        <v>46543</v>
      </c>
      <c r="M21" s="6">
        <f>D8L814C12</f>
        <v>0.12638067725438665</v>
      </c>
      <c r="N21" s="16" t="s">
        <v>46544</v>
      </c>
      <c r="O21" s="6">
        <f>D8L814C20</f>
        <v>2.4358753888226732E-2</v>
      </c>
      <c r="P21" s="16" t="s">
        <v>46545</v>
      </c>
      <c r="Q21" s="6">
        <f>D8L814C6</f>
        <v>4.2455371344249109</v>
      </c>
      <c r="R21" s="16" t="s">
        <v>46546</v>
      </c>
      <c r="S21" s="6">
        <f>D8L814C14</f>
        <v>20.074284701454033</v>
      </c>
      <c r="T21" s="16" t="s">
        <v>46547</v>
      </c>
      <c r="U21" s="6">
        <f>D8L814C22</f>
        <v>1.6912490677892074</v>
      </c>
      <c r="V21" s="16" t="s">
        <v>46548</v>
      </c>
      <c r="W21" s="6">
        <f>D8L814C8</f>
        <v>4.2455371344249109</v>
      </c>
      <c r="X21" s="16" t="s">
        <v>46549</v>
      </c>
      <c r="Y21" s="6">
        <f>D8L814C16</f>
        <v>20.07428470145403</v>
      </c>
      <c r="Z21" s="16" t="s">
        <v>46550</v>
      </c>
      <c r="AA21" s="6">
        <f>D8L814C24</f>
        <v>1.6912490677892074</v>
      </c>
      <c r="AB21" s="16" t="s">
        <v>46551</v>
      </c>
      <c r="AC21" s="6">
        <f>D8L814C26</f>
        <v>0.2340641039820098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5.694714977782791E-4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2.4363774554402764E-5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</v>
      </c>
      <c r="F24" s="16" t="s">
        <v>46555</v>
      </c>
      <c r="G24" s="6">
        <f>D8L817C10</f>
        <v>4.2157571223716273E-2</v>
      </c>
      <c r="H24" s="16" t="s">
        <v>46556</v>
      </c>
      <c r="I24" s="6">
        <f>D8L817C18</f>
        <v>2.6164590832181579E-3</v>
      </c>
      <c r="J24" s="16" t="s">
        <v>46557</v>
      </c>
      <c r="K24" s="6">
        <f>D8L817C4</f>
        <v>0</v>
      </c>
      <c r="L24" s="16" t="s">
        <v>46558</v>
      </c>
      <c r="M24" s="6">
        <f>D8L817C12</f>
        <v>0.10960968518166254</v>
      </c>
      <c r="N24" s="16" t="s">
        <v>46559</v>
      </c>
      <c r="O24" s="6">
        <f>D8L817C20</f>
        <v>6.8027936163672295E-3</v>
      </c>
      <c r="P24" s="16" t="s">
        <v>46560</v>
      </c>
      <c r="Q24" s="6">
        <f>D8L817C6</f>
        <v>0</v>
      </c>
      <c r="R24" s="16" t="s">
        <v>46561</v>
      </c>
      <c r="S24" s="6">
        <f>D8L817C14</f>
        <v>125.2122256361388</v>
      </c>
      <c r="T24" s="16" t="s">
        <v>46562</v>
      </c>
      <c r="U24" s="6">
        <f>D8L817C22</f>
        <v>0.39547218720561178</v>
      </c>
      <c r="V24" s="16" t="s">
        <v>46563</v>
      </c>
      <c r="W24" s="6">
        <f>D8L817C8</f>
        <v>0</v>
      </c>
      <c r="X24" s="16" t="s">
        <v>46564</v>
      </c>
      <c r="Y24" s="6">
        <f>D8L817C16</f>
        <v>125.2122256361388</v>
      </c>
      <c r="Z24" s="16" t="s">
        <v>46565</v>
      </c>
      <c r="AA24" s="6">
        <f>D8L817C24</f>
        <v>0.39547218720561178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9.145424367112652E-2</v>
      </c>
      <c r="H25" s="16" t="s">
        <v>46569</v>
      </c>
      <c r="I25" s="6">
        <f>D8L818C18</f>
        <v>0.10862841004229133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0.23778103354492899</v>
      </c>
      <c r="N25" s="16" t="s">
        <v>46572</v>
      </c>
      <c r="O25" s="6">
        <f>D8L818C20</f>
        <v>0.28243386610995741</v>
      </c>
      <c r="P25" s="16" t="s">
        <v>46573</v>
      </c>
      <c r="Q25" s="6">
        <f>D8L818C6</f>
        <v>0</v>
      </c>
      <c r="R25" s="16" t="s">
        <v>46574</v>
      </c>
      <c r="S25" s="6">
        <f>D8L818C14</f>
        <v>22.663744818426292</v>
      </c>
      <c r="T25" s="16" t="s">
        <v>46575</v>
      </c>
      <c r="U25" s="6">
        <f>D8L818C22</f>
        <v>7.3487589274947123</v>
      </c>
      <c r="V25" s="16" t="s">
        <v>46576</v>
      </c>
      <c r="W25" s="6">
        <f>D8L818C8</f>
        <v>0</v>
      </c>
      <c r="X25" s="16" t="s">
        <v>46577</v>
      </c>
      <c r="Y25" s="6">
        <f>D8L818C16</f>
        <v>22.663744818426292</v>
      </c>
      <c r="Z25" s="16" t="s">
        <v>46578</v>
      </c>
      <c r="AA25" s="6">
        <f>D8L818C24</f>
        <v>7.3487589274947132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8.6178629710819004E-7</v>
      </c>
      <c r="H26" s="16" t="s">
        <v>46582</v>
      </c>
      <c r="I26" s="6">
        <f>D8L819C18</f>
        <v>-6.8872036828515354E-9</v>
      </c>
      <c r="J26" s="16" t="s">
        <v>46583</v>
      </c>
      <c r="K26" s="6">
        <f>D8L819C4</f>
        <v>0</v>
      </c>
      <c r="L26" s="16" t="s">
        <v>46584</v>
      </c>
      <c r="M26" s="6">
        <f>D8L819C12</f>
        <v>2.2406443724812928E-6</v>
      </c>
      <c r="N26" s="16" t="s">
        <v>46585</v>
      </c>
      <c r="O26" s="6">
        <f>D8L819C20</f>
        <v>-1.7906729575414004E-8</v>
      </c>
      <c r="P26" s="16" t="s">
        <v>46586</v>
      </c>
      <c r="Q26" s="6">
        <f>D8L819C6</f>
        <v>0</v>
      </c>
      <c r="R26" s="16" t="s">
        <v>46587</v>
      </c>
      <c r="S26" s="6">
        <f>D8L819C14</f>
        <v>1.4065632053808749E-4</v>
      </c>
      <c r="T26" s="16" t="s">
        <v>46588</v>
      </c>
      <c r="U26" s="6">
        <f>D8L819C22</f>
        <v>-2.1076608096729793E-6</v>
      </c>
      <c r="V26" s="16" t="s">
        <v>46589</v>
      </c>
      <c r="W26" s="6">
        <f>D8L819C8</f>
        <v>0</v>
      </c>
      <c r="X26" s="16" t="s">
        <v>46590</v>
      </c>
      <c r="Y26" s="6">
        <f>D8L819C16</f>
        <v>1.4065632053808749E-4</v>
      </c>
      <c r="Z26" s="16" t="s">
        <v>46591</v>
      </c>
      <c r="AA26" s="6">
        <f>D8L819C24</f>
        <v>-2.1076608096729802E-6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4.3258344345499723E-2</v>
      </c>
      <c r="F27" s="16" t="s">
        <v>46594</v>
      </c>
      <c r="G27" s="6">
        <f>D8L820C10</f>
        <v>2.8644688153618168E-2</v>
      </c>
      <c r="H27" s="16" t="s">
        <v>46595</v>
      </c>
      <c r="I27" s="6">
        <f>D8L820C18</f>
        <v>2.6066572854288324E-2</v>
      </c>
      <c r="J27" s="16" t="s">
        <v>46596</v>
      </c>
      <c r="K27" s="6">
        <f>D8L820C4</f>
        <v>9.3453581451641551E-2</v>
      </c>
      <c r="L27" s="16" t="s">
        <v>46597</v>
      </c>
      <c r="M27" s="6">
        <f>D8L820C12</f>
        <v>9.7921851569467575E-2</v>
      </c>
      <c r="N27" s="16" t="s">
        <v>46598</v>
      </c>
      <c r="O27" s="6">
        <f>D8L820C20</f>
        <v>8.0512238989360427E-2</v>
      </c>
      <c r="P27" s="16" t="s">
        <v>46599</v>
      </c>
      <c r="Q27" s="6">
        <f>D8L820C6</f>
        <v>5.5517342471106685</v>
      </c>
      <c r="R27" s="16" t="s">
        <v>46600</v>
      </c>
      <c r="S27" s="6">
        <f>D8L820C14</f>
        <v>13.767451434494316</v>
      </c>
      <c r="T27" s="16" t="s">
        <v>46601</v>
      </c>
      <c r="U27" s="6">
        <f>D8L820C22</f>
        <v>4.6376984214775714</v>
      </c>
      <c r="V27" s="16" t="s">
        <v>46602</v>
      </c>
      <c r="W27" s="6">
        <f>D8L820C8</f>
        <v>4.4967121953181621</v>
      </c>
      <c r="X27" s="16" t="s">
        <v>46603</v>
      </c>
      <c r="Y27" s="6">
        <f>D8L820C16</f>
        <v>14.845550190614796</v>
      </c>
      <c r="Z27" s="16" t="s">
        <v>46604</v>
      </c>
      <c r="AA27" s="6">
        <f>D8L820C24</f>
        <v>4.1476385570651058</v>
      </c>
      <c r="AB27" s="16" t="s">
        <v>46605</v>
      </c>
      <c r="AC27" s="6">
        <f>D8L820C26</f>
        <v>6.5205398495054023E-2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8.726159974398056E-3</v>
      </c>
      <c r="F28" s="16" t="s">
        <v>46607</v>
      </c>
      <c r="G28" s="6">
        <f>E1L212C2</f>
        <v>0.12934848576878449</v>
      </c>
      <c r="H28" s="16" t="s">
        <v>46608</v>
      </c>
      <c r="I28" s="6">
        <f>E1L212C3</f>
        <v>0.10942877090898681</v>
      </c>
      <c r="J28" s="16" t="s">
        <v>46609</v>
      </c>
      <c r="K28" s="6">
        <f>E1L212C4</f>
        <v>2.2688015933434957E-2</v>
      </c>
      <c r="L28" s="16" t="s">
        <v>46610</v>
      </c>
      <c r="M28" s="6">
        <f>E1L212C5</f>
        <v>0.33630606299883975</v>
      </c>
      <c r="N28" s="16" t="s">
        <v>46611</v>
      </c>
      <c r="O28" s="6">
        <f>E1L212C6</f>
        <v>0.28451480436336568</v>
      </c>
      <c r="P28" s="16" t="s">
        <v>46612</v>
      </c>
      <c r="Q28" s="6">
        <f>E1L212C7</f>
        <v>0.35430047484278482</v>
      </c>
      <c r="R28" s="16" t="s">
        <v>46613</v>
      </c>
      <c r="S28" s="6">
        <f>E1L212C8</f>
        <v>34.351049423210483</v>
      </c>
      <c r="T28" s="16" t="s">
        <v>46614</v>
      </c>
      <c r="U28" s="6">
        <f>E1L212C9</f>
        <v>7.3969612547333785</v>
      </c>
      <c r="V28" s="16" t="s">
        <v>46615</v>
      </c>
      <c r="W28" s="6">
        <f>E1L212C10</f>
        <v>0.35430047484278482</v>
      </c>
      <c r="X28" s="16" t="s">
        <v>46616</v>
      </c>
      <c r="Y28" s="6">
        <f>E1L212C11</f>
        <v>34.351049423210483</v>
      </c>
      <c r="Z28" s="16" t="s">
        <v>46617</v>
      </c>
      <c r="AA28" s="6">
        <f>E1L212C12</f>
        <v>7.3969612547333794</v>
      </c>
      <c r="AB28" s="16" t="s">
        <v>46618</v>
      </c>
      <c r="AC28" s="6">
        <f>E1L212C13</f>
        <v>0.16852843197449793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59C677-08B7-497F-918B-0F48CAC58298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3.0764167073178979E-2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2.1286262197243645E-2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1.5738487949622986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8.8434329739041667E-2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0.26595492810377647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3.7162508897451839E-2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4.4838032093151648E-3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2.6945083219701489E-3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0.16084816368765381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2.658032609342952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0.57379621654754132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3.7569787654383457E-2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5.6218799270150228E-2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2.7778759021351247E-2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5.9594076037541029E-2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0.10460667322949121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9.0233417435583978E-3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7.378291603726507E-2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3.1530590569508408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0.36028833717951969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2.355669830960232E-2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4.7792372956870062E-2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0.19285248625642062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5.8575181664094748E-2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9.6643513669763967E-2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7.097209717049463E-2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1.7770680455502726E-2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0.17119433905792533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0.10604488603522236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3.1076594371089967E-2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0.58951542221150566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9.1790883821594657E-2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6.3031332334864479E-3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0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5.0811760324324579E-2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3.0128354915400873E-2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1.2750408323883255E-2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1.1222518745980192E-2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5.2621767832795159E-2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5.7108239653403973E-3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7.0031947197344277E-2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7.8551231896560828E-3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6.0183038438071995E-3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6.2541206245704034E-3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5.8682357893787285E-3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1.0076191364226623E-2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1.458393537980299E-2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8.5392018813610863E-3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4.4588664846158449E-2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4.9514510216627353E-2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2.3625602976227859E-4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8.8837298846552537E-4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5.4769202978317444E-2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0.20247041874306229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8.3779653724611672E-3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0.57319507395133273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0.19588503448769057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0.13272710665462331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5.6786413195415149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0.14928714522905673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0.39970070171471556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8.2663145076920443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0.14930913105378554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0.2123093005782235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3.8295146556108488E-2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2.4223966392219309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3.8225099214138831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4.5072670290018717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0.10576437246174973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7.6049686090451873E-2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9.2906133987932099E-3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3.2905317083349643E-2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3.2487919273463561E-2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0.18150323928184967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1.8164087945304132E-2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0.25508157108880497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77F1BF-343B-475E-B980-5B547BB11B68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33.200000000000003</v>
      </c>
      <c r="F9" s="16" t="s">
        <v>16019</v>
      </c>
      <c r="G9" s="6">
        <f>B3L802C3</f>
        <v>1.828899637243047</v>
      </c>
      <c r="H9" s="16" t="s">
        <v>46774</v>
      </c>
      <c r="I9" s="6">
        <f>B3L818C3</f>
        <v>1.6349021188148209</v>
      </c>
      <c r="J9" s="16" t="s">
        <v>12040</v>
      </c>
      <c r="K9" s="6">
        <f>B3L836C3</f>
        <v>1.6814540178931248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587.48292339771137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1350.2006810789055</v>
      </c>
      <c r="AZ9" s="16" t="s">
        <v>46780</v>
      </c>
      <c r="BA9" s="6">
        <f>B6L202C35</f>
        <v>4.9163413700590279</v>
      </c>
      <c r="BB9" s="16" t="s">
        <v>46781</v>
      </c>
      <c r="BC9" s="6">
        <f>B6L202C36</f>
        <v>2.7039877535324655</v>
      </c>
      <c r="BD9" s="16" t="s">
        <v>46782</v>
      </c>
      <c r="BE9" s="6">
        <f>B6L202C37</f>
        <v>7.374512055088541</v>
      </c>
      <c r="BF9" s="16" t="s">
        <v>46783</v>
      </c>
      <c r="BG9" s="6">
        <f>B6L202C38</f>
        <v>5.899609644070833</v>
      </c>
      <c r="BH9" s="16" t="s">
        <v>46784</v>
      </c>
      <c r="BI9" s="6">
        <f>B6L202C39</f>
        <v>1.229085342514757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36.799999999999997</v>
      </c>
      <c r="F10" s="16" t="s">
        <v>16051</v>
      </c>
      <c r="G10" s="6">
        <f>B3L803C3</f>
        <v>1.6873596088868754</v>
      </c>
      <c r="H10" s="16" t="s">
        <v>46786</v>
      </c>
      <c r="I10" s="6">
        <f>B3L819C3</f>
        <v>1.5693150986287305</v>
      </c>
      <c r="J10" s="16" t="s">
        <v>12079</v>
      </c>
      <c r="K10" s="6">
        <f>B3L837C3</f>
        <v>1.6472411558734472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587.48292339771137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1353.1652226360795</v>
      </c>
      <c r="AZ10" s="16" t="s">
        <v>46792</v>
      </c>
      <c r="BA10" s="6">
        <f>B6L203C35</f>
        <v>4.9163413700590279</v>
      </c>
      <c r="BB10" s="16" t="s">
        <v>46793</v>
      </c>
      <c r="BC10" s="6">
        <f>B6L203C36</f>
        <v>2.7039877535324659</v>
      </c>
      <c r="BD10" s="16" t="s">
        <v>46794</v>
      </c>
      <c r="BE10" s="6">
        <f>B6L203C37</f>
        <v>7.3745120550885428</v>
      </c>
      <c r="BF10" s="16" t="s">
        <v>46795</v>
      </c>
      <c r="BG10" s="6">
        <f>B6L203C38</f>
        <v>5.899609644070833</v>
      </c>
      <c r="BH10" s="16" t="s">
        <v>46796</v>
      </c>
      <c r="BI10" s="6">
        <f>B6L203C39</f>
        <v>1.2290853425147568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2.0149812734082397</v>
      </c>
      <c r="H11" s="16" t="s">
        <v>46798</v>
      </c>
      <c r="I11" s="6">
        <f>B3L820C3</f>
        <v>1.9930344279977574</v>
      </c>
      <c r="J11" s="16" t="s">
        <v>12118</v>
      </c>
      <c r="K11" s="6">
        <f>B3L838C3</f>
        <v>1.9953603224238785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587.48292339771137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2766.9191925431428</v>
      </c>
      <c r="AZ11" s="16" t="s">
        <v>46804</v>
      </c>
      <c r="BA11" s="6">
        <f>B6L204C35</f>
        <v>4.916341370059027</v>
      </c>
      <c r="BB11" s="16" t="s">
        <v>46805</v>
      </c>
      <c r="BC11" s="6">
        <f>B6L204C36</f>
        <v>2.7039877535324655</v>
      </c>
      <c r="BD11" s="16" t="s">
        <v>46806</v>
      </c>
      <c r="BE11" s="6">
        <f>B6L204C37</f>
        <v>7.374512055088541</v>
      </c>
      <c r="BF11" s="16" t="s">
        <v>46807</v>
      </c>
      <c r="BG11" s="6">
        <f>B6L204C38</f>
        <v>5.8996096440708321</v>
      </c>
      <c r="BH11" s="16" t="s">
        <v>46808</v>
      </c>
      <c r="BI11" s="6">
        <f>B6L204C39</f>
        <v>1.2290853425147568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1.9276708692767088</v>
      </c>
      <c r="H12" s="16" t="s">
        <v>46810</v>
      </c>
      <c r="I12" s="6">
        <f>B3L821C3</f>
        <v>1.9192908274915619</v>
      </c>
      <c r="J12" s="16" t="s">
        <v>12157</v>
      </c>
      <c r="K12" s="6">
        <f>B3L839C3</f>
        <v>1.9254625602330151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587.48292339771126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1058.5542753742059</v>
      </c>
      <c r="AZ12" s="16" t="s">
        <v>46816</v>
      </c>
      <c r="BA12" s="6">
        <f>B6L205C35</f>
        <v>4.9163413700590279</v>
      </c>
      <c r="BB12" s="16" t="s">
        <v>46817</v>
      </c>
      <c r="BC12" s="6">
        <f>B6L205C36</f>
        <v>2.703987753532465</v>
      </c>
      <c r="BD12" s="16" t="s">
        <v>46818</v>
      </c>
      <c r="BE12" s="6">
        <f>B6L205C37</f>
        <v>7.3745120550885419</v>
      </c>
      <c r="BF12" s="16" t="s">
        <v>46819</v>
      </c>
      <c r="BG12" s="6">
        <f>B6L205C38</f>
        <v>5.8996096440708321</v>
      </c>
      <c r="BH12" s="16" t="s">
        <v>46820</v>
      </c>
      <c r="BI12" s="6">
        <f>B6L205C39</f>
        <v>1.2290853425147568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2.0723346330793593</v>
      </c>
      <c r="H13" s="16" t="s">
        <v>46822</v>
      </c>
      <c r="I13" s="6">
        <f>B3L822C3</f>
        <v>1.9710655847416776</v>
      </c>
      <c r="J13" s="16" t="s">
        <v>12196</v>
      </c>
      <c r="K13" s="6">
        <f>B3L840C3</f>
        <v>1.9993428153615822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587.48292339771137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1992.2046148691686</v>
      </c>
      <c r="AZ13" s="16" t="s">
        <v>46828</v>
      </c>
      <c r="BA13" s="6">
        <f>B6L206C35</f>
        <v>4.9163413700590279</v>
      </c>
      <c r="BB13" s="16" t="s">
        <v>46829</v>
      </c>
      <c r="BC13" s="6">
        <f>B6L206C36</f>
        <v>2.7039877535324655</v>
      </c>
      <c r="BD13" s="16" t="s">
        <v>46830</v>
      </c>
      <c r="BE13" s="6">
        <f>B6L206C37</f>
        <v>7.3745120550885419</v>
      </c>
      <c r="BF13" s="16" t="s">
        <v>46831</v>
      </c>
      <c r="BG13" s="6">
        <f>B6L206C38</f>
        <v>5.899609644070833</v>
      </c>
      <c r="BH13" s="16" t="s">
        <v>46832</v>
      </c>
      <c r="BI13" s="6">
        <f>B6L206C39</f>
        <v>1.2290853425147568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28.7</v>
      </c>
      <c r="F14" s="16" t="s">
        <v>16179</v>
      </c>
      <c r="G14" s="6">
        <f>B3L807C3</f>
        <v>2.1017719931002041</v>
      </c>
      <c r="H14" s="16" t="s">
        <v>46834</v>
      </c>
      <c r="I14" s="6">
        <f>B3L823C3</f>
        <v>1.95817169195314</v>
      </c>
      <c r="J14" s="16" t="s">
        <v>12235</v>
      </c>
      <c r="K14" s="6">
        <f>B3L841C3</f>
        <v>2.0653184995953549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587.48292339771137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3117.5226387511848</v>
      </c>
      <c r="AZ14" s="16" t="s">
        <v>46840</v>
      </c>
      <c r="BA14" s="6">
        <f>B6L207C35</f>
        <v>4.9163413700590279</v>
      </c>
      <c r="BB14" s="16" t="s">
        <v>46841</v>
      </c>
      <c r="BC14" s="6">
        <f>B6L207C36</f>
        <v>2.7039877535324659</v>
      </c>
      <c r="BD14" s="16" t="s">
        <v>46842</v>
      </c>
      <c r="BE14" s="6">
        <f>B6L207C37</f>
        <v>7.3745120550885419</v>
      </c>
      <c r="BF14" s="16" t="s">
        <v>46843</v>
      </c>
      <c r="BG14" s="6">
        <f>B6L207C38</f>
        <v>5.8996096440708321</v>
      </c>
      <c r="BH14" s="16" t="s">
        <v>46844</v>
      </c>
      <c r="BI14" s="6">
        <f>B6L207C39</f>
        <v>1.2290853425147568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26.1</v>
      </c>
      <c r="F15" s="16" t="s">
        <v>16211</v>
      </c>
      <c r="G15" s="6">
        <f>B3L808C3</f>
        <v>2.0272471268741912</v>
      </c>
      <c r="H15" s="16" t="s">
        <v>46846</v>
      </c>
      <c r="I15" s="6">
        <f>B3L824C3</f>
        <v>1.9939788666005394</v>
      </c>
      <c r="J15" s="16" t="s">
        <v>12274</v>
      </c>
      <c r="K15" s="6">
        <f>B3L842C3</f>
        <v>1.9998752234175294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587.48292339771149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3517.2957157878973</v>
      </c>
      <c r="AZ15" s="16" t="s">
        <v>46852</v>
      </c>
      <c r="BA15" s="6">
        <f>B6L208C35</f>
        <v>4.916341370059027</v>
      </c>
      <c r="BB15" s="16" t="s">
        <v>46853</v>
      </c>
      <c r="BC15" s="6">
        <f>B6L208C36</f>
        <v>2.7039877535324655</v>
      </c>
      <c r="BD15" s="16" t="s">
        <v>46854</v>
      </c>
      <c r="BE15" s="6">
        <f>B6L208C37</f>
        <v>7.3745120550885419</v>
      </c>
      <c r="BF15" s="16" t="s">
        <v>46855</v>
      </c>
      <c r="BG15" s="6">
        <f>B6L208C38</f>
        <v>5.899609644070833</v>
      </c>
      <c r="BH15" s="16" t="s">
        <v>46856</v>
      </c>
      <c r="BI15" s="6">
        <f>B6L208C39</f>
        <v>1.2290853425147568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48.4</v>
      </c>
      <c r="F16" s="16" t="s">
        <v>16243</v>
      </c>
      <c r="G16" s="6">
        <f>B3L809C3</f>
        <v>1.871800847766238</v>
      </c>
      <c r="H16" s="16" t="s">
        <v>46858</v>
      </c>
      <c r="I16" s="6">
        <f>B3L825C3</f>
        <v>1.7577040298002031</v>
      </c>
      <c r="J16" s="16" t="s">
        <v>12313</v>
      </c>
      <c r="K16" s="6">
        <f>B3L843C3</f>
        <v>1.8483946786462735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587.48292339771137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2282.6969064613986</v>
      </c>
      <c r="AZ16" s="16" t="s">
        <v>46864</v>
      </c>
      <c r="BA16" s="6">
        <f>B6L209C35</f>
        <v>4.9163413700590279</v>
      </c>
      <c r="BB16" s="16" t="s">
        <v>46865</v>
      </c>
      <c r="BC16" s="6">
        <f>B6L209C36</f>
        <v>2.7039877535324655</v>
      </c>
      <c r="BD16" s="16" t="s">
        <v>46866</v>
      </c>
      <c r="BE16" s="6">
        <f>B6L209C37</f>
        <v>7.374512055088541</v>
      </c>
      <c r="BF16" s="16" t="s">
        <v>46867</v>
      </c>
      <c r="BG16" s="6">
        <f>B6L209C38</f>
        <v>5.899609644070833</v>
      </c>
      <c r="BH16" s="16" t="s">
        <v>46868</v>
      </c>
      <c r="BI16" s="6">
        <f>B6L209C39</f>
        <v>1.2290853425147568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2.262931760741365</v>
      </c>
      <c r="H17" s="16" t="s">
        <v>46870</v>
      </c>
      <c r="I17" s="6">
        <f>B3L826C3</f>
        <v>1.9893196781272859</v>
      </c>
      <c r="J17" s="16" t="s">
        <v>12352</v>
      </c>
      <c r="K17" s="6">
        <f>B3L844C3</f>
        <v>2.1629510825982359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587.48292339771137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2074.1146919235384</v>
      </c>
      <c r="AZ17" s="16" t="s">
        <v>46876</v>
      </c>
      <c r="BA17" s="6">
        <f>B6L210C35</f>
        <v>4.916341370059027</v>
      </c>
      <c r="BB17" s="16" t="s">
        <v>46877</v>
      </c>
      <c r="BC17" s="6">
        <f>B6L210C36</f>
        <v>2.703987753532465</v>
      </c>
      <c r="BD17" s="16" t="s">
        <v>46878</v>
      </c>
      <c r="BE17" s="6">
        <f>B6L210C37</f>
        <v>7.3745120550885428</v>
      </c>
      <c r="BF17" s="16" t="s">
        <v>46879</v>
      </c>
      <c r="BG17" s="6">
        <f>B6L210C38</f>
        <v>5.8996096440708321</v>
      </c>
      <c r="BH17" s="16" t="s">
        <v>46880</v>
      </c>
      <c r="BI17" s="6">
        <f>B6L210C39</f>
        <v>1.2290853425147568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58.5</v>
      </c>
      <c r="F18" s="16" t="s">
        <v>16307</v>
      </c>
      <c r="G18" s="6">
        <f>B3L811C3</f>
        <v>1.0388687911551906</v>
      </c>
      <c r="H18" s="16" t="s">
        <v>46882</v>
      </c>
      <c r="I18" s="6">
        <f>B3L827C3</f>
        <v>1.045041425753112</v>
      </c>
      <c r="J18" s="16" t="s">
        <v>12391</v>
      </c>
      <c r="K18" s="6">
        <f>B3L845C3</f>
        <v>1.043773952356112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587.48292339771149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1894.6043592441454</v>
      </c>
      <c r="AZ18" s="16" t="s">
        <v>46888</v>
      </c>
      <c r="BA18" s="6">
        <f>B6L211C35</f>
        <v>4.9163413700590279</v>
      </c>
      <c r="BB18" s="16" t="s">
        <v>46889</v>
      </c>
      <c r="BC18" s="6">
        <f>B6L211C36</f>
        <v>2.7039877535324655</v>
      </c>
      <c r="BD18" s="16" t="s">
        <v>46890</v>
      </c>
      <c r="BE18" s="6">
        <f>B6L211C37</f>
        <v>7.3745120550885419</v>
      </c>
      <c r="BF18" s="16" t="s">
        <v>46891</v>
      </c>
      <c r="BG18" s="6">
        <f>B6L211C38</f>
        <v>5.8996096440708321</v>
      </c>
      <c r="BH18" s="16" t="s">
        <v>46892</v>
      </c>
      <c r="BI18" s="6">
        <f>B6L211C39</f>
        <v>1.229085342514757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53.3</v>
      </c>
      <c r="F19" s="16" t="s">
        <v>16339</v>
      </c>
      <c r="G19" s="6">
        <f>B3L812C3</f>
        <v>1.3653328783842307</v>
      </c>
      <c r="H19" s="16" t="s">
        <v>46894</v>
      </c>
      <c r="I19" s="6">
        <f>B3L828C3</f>
        <v>1.3508103878242244</v>
      </c>
      <c r="J19" s="16" t="s">
        <v>12430</v>
      </c>
      <c r="K19" s="6">
        <f>B3L846C3</f>
        <v>1.3527109349372179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587.48292339771137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2840.1961725230422</v>
      </c>
      <c r="AZ19" s="16" t="s">
        <v>46900</v>
      </c>
      <c r="BA19" s="6">
        <f>B6L212C35</f>
        <v>4.916341370059027</v>
      </c>
      <c r="BB19" s="16" t="s">
        <v>46901</v>
      </c>
      <c r="BC19" s="6">
        <f>B6L212C36</f>
        <v>2.7039877535324655</v>
      </c>
      <c r="BD19" s="16" t="s">
        <v>46902</v>
      </c>
      <c r="BE19" s="6">
        <f>B6L212C37</f>
        <v>7.3745120550885428</v>
      </c>
      <c r="BF19" s="16" t="s">
        <v>46903</v>
      </c>
      <c r="BG19" s="6">
        <f>B6L212C38</f>
        <v>5.8996096440708321</v>
      </c>
      <c r="BH19" s="16" t="s">
        <v>46904</v>
      </c>
      <c r="BI19" s="6">
        <f>B6L212C39</f>
        <v>1.2290853425147568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32.1</v>
      </c>
      <c r="F20" s="16" t="s">
        <v>16371</v>
      </c>
      <c r="G20" s="6">
        <f>B3L813C3</f>
        <v>2.0168776371308015</v>
      </c>
      <c r="H20" s="16" t="s">
        <v>46906</v>
      </c>
      <c r="I20" s="6">
        <f>B3L829C3</f>
        <v>2.0660377358490569</v>
      </c>
      <c r="J20" s="16" t="s">
        <v>12469</v>
      </c>
      <c r="K20" s="6">
        <f>B3L847C3</f>
        <v>2.0400890868596884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587.48292339771137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610.05434782608688</v>
      </c>
      <c r="AZ20" s="16" t="s">
        <v>46912</v>
      </c>
      <c r="BA20" s="6">
        <f>B6L213C35</f>
        <v>4.9163413700590279</v>
      </c>
      <c r="BB20" s="16" t="s">
        <v>46913</v>
      </c>
      <c r="BC20" s="6">
        <f>B6L213C36</f>
        <v>2.7039877535324655</v>
      </c>
      <c r="BD20" s="16" t="s">
        <v>46914</v>
      </c>
      <c r="BE20" s="6">
        <f>B6L213C37</f>
        <v>7.3745120550885419</v>
      </c>
      <c r="BF20" s="16" t="s">
        <v>46915</v>
      </c>
      <c r="BG20" s="6">
        <f>B6L213C38</f>
        <v>5.899609644070833</v>
      </c>
      <c r="BH20" s="16" t="s">
        <v>46916</v>
      </c>
      <c r="BI20" s="6">
        <f>B6L213C39</f>
        <v>1.2290853425147568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1.9781467609200254</v>
      </c>
      <c r="H21" s="16" t="s">
        <v>46918</v>
      </c>
      <c r="I21" s="6">
        <f>B3L830C3</f>
        <v>1.9437262252604883</v>
      </c>
      <c r="J21" s="16" t="s">
        <v>12508</v>
      </c>
      <c r="K21" s="6">
        <f>B3L848C3</f>
        <v>1.9555391606619112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587.48292339771137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2200.3371819125277</v>
      </c>
      <c r="AZ21" s="16" t="s">
        <v>46924</v>
      </c>
      <c r="BA21" s="6">
        <f>B6L214C35</f>
        <v>4.9163413700590279</v>
      </c>
      <c r="BB21" s="16" t="s">
        <v>46925</v>
      </c>
      <c r="BC21" s="6">
        <f>B6L214C36</f>
        <v>2.7039877535324655</v>
      </c>
      <c r="BD21" s="16" t="s">
        <v>46926</v>
      </c>
      <c r="BE21" s="6">
        <f>B6L214C37</f>
        <v>7.3745120550885419</v>
      </c>
      <c r="BF21" s="16" t="s">
        <v>46927</v>
      </c>
      <c r="BG21" s="6">
        <f>B6L214C38</f>
        <v>5.899609644070833</v>
      </c>
      <c r="BH21" s="16" t="s">
        <v>46928</v>
      </c>
      <c r="BI21" s="6">
        <f>B6L214C39</f>
        <v>1.2290853425147568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32.799999999999997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2.002639174263833</v>
      </c>
      <c r="J22" s="16" t="s">
        <v>46930</v>
      </c>
      <c r="K22" s="6">
        <f>B3L849C3</f>
        <v>2.002639174263833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2.0097057485989924</v>
      </c>
      <c r="J23" s="16" t="s">
        <v>46932</v>
      </c>
      <c r="K23" s="6">
        <f>B3L850C3</f>
        <v>2.0097057485989924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38.9</v>
      </c>
      <c r="F24" s="16" t="s">
        <v>16435</v>
      </c>
      <c r="G24" s="6">
        <f>B3L815C3</f>
        <v>1.5489130434782608</v>
      </c>
      <c r="H24" s="16" t="s">
        <v>46934</v>
      </c>
      <c r="I24" s="6">
        <f>B3L833C3</f>
        <v>1.3578249336870027</v>
      </c>
      <c r="J24" s="16" t="s">
        <v>12547</v>
      </c>
      <c r="K24" s="6">
        <f>B3L852C3</f>
        <v>2.0044233708451862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587.48292339771137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1853.8186806995632</v>
      </c>
      <c r="AZ24" s="16" t="s">
        <v>46940</v>
      </c>
      <c r="BA24" s="6">
        <f>B6L215C35</f>
        <v>4.916341370059027</v>
      </c>
      <c r="BB24" s="16" t="s">
        <v>46941</v>
      </c>
      <c r="BC24" s="6">
        <f>B6L215C36</f>
        <v>2.7039877535324655</v>
      </c>
      <c r="BD24" s="16" t="s">
        <v>46942</v>
      </c>
      <c r="BE24" s="6">
        <f>B6L215C37</f>
        <v>7.374512055088541</v>
      </c>
      <c r="BF24" s="16" t="s">
        <v>46943</v>
      </c>
      <c r="BG24" s="6">
        <f>B6L215C38</f>
        <v>5.899609644070833</v>
      </c>
      <c r="BH24" s="16" t="s">
        <v>46944</v>
      </c>
      <c r="BI24" s="6">
        <f>B6L215C39</f>
        <v>1.229085342514757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34.9</v>
      </c>
      <c r="F25" s="16" t="s">
        <v>16468</v>
      </c>
      <c r="G25" s="6">
        <f>B3L816C3</f>
        <v>1.7369617767669072</v>
      </c>
      <c r="H25" s="16" t="s">
        <v>46946</v>
      </c>
      <c r="I25" s="6">
        <f>B3L834C3</f>
        <v>1.6744190595872577</v>
      </c>
      <c r="J25" s="16" t="s">
        <v>46947</v>
      </c>
      <c r="K25" s="6">
        <f>B3L853C3</f>
        <v>1.6889865823776249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587.48292339771126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2073.9599598424702</v>
      </c>
      <c r="AZ25" s="16" t="s">
        <v>46953</v>
      </c>
      <c r="BA25" s="6">
        <f>IF(B6L216C3=0,0,B6L216C29/B6L216C3)</f>
        <v>4.916341370059027</v>
      </c>
      <c r="BB25" s="16" t="s">
        <v>46954</v>
      </c>
      <c r="BC25" s="6">
        <f>IF(B6L216C8=0,0,B6L216C30/B6L216C8)</f>
        <v>2.7039877535324659</v>
      </c>
      <c r="BD25" s="16" t="s">
        <v>46955</v>
      </c>
      <c r="BE25" s="6">
        <f>IF(B6L216C13=0,0,B6L216C31/B6L216C13)</f>
        <v>7.3745120550885392</v>
      </c>
      <c r="BF25" s="16" t="s">
        <v>46956</v>
      </c>
      <c r="BG25" s="6">
        <f>IF(B6L216C18=0,0,B6L216C32/B6L216C18)</f>
        <v>5.8996096440708321</v>
      </c>
      <c r="BH25" s="16" t="s">
        <v>46957</v>
      </c>
      <c r="BI25" s="6">
        <f>IF(B6L216C24=0,0,B6L216C33/B6L216C24)</f>
        <v>1.2290853425147568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9F2412-48A5-41ED-9C92-54FCB6A7EDA6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13.269129793914651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4.5999999999999996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4.9000000000000004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3.2249521672638957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2.1440838097243446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3.2394456997327477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9624.0946384373201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2206.7776727349074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6399.283912283523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661744.06450206449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471163.42176967242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1132907.4862717369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131670.981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8.6040787246184252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1.0579762688994907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1.4231932937842575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CF2A24-8DFB-4AD4-9DD9-BE6A76FE442E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2018</v>
      </c>
      <c r="B8" s="11">
        <f>RRICC</f>
        <v>139300</v>
      </c>
      <c r="C8" s="7">
        <f>RR_ID</f>
        <v>7</v>
      </c>
      <c r="D8" s="1" t="str">
        <f>RR_SHORT_NAME</f>
        <v>UP</v>
      </c>
      <c r="E8" s="1" t="str">
        <f>RR_NAME</f>
        <v>Union Pacific Railroad</v>
      </c>
      <c r="F8" s="1" t="s">
        <v>47008</v>
      </c>
      <c r="G8" s="6">
        <f>E1L101C1</f>
        <v>2.3130806886207892E-3</v>
      </c>
    </row>
    <row r="9" spans="1:7" x14ac:dyDescent="0.2">
      <c r="A9" s="11">
        <f>CURRENT_YEAR</f>
        <v>2018</v>
      </c>
      <c r="B9" s="11">
        <f>RRICC</f>
        <v>139300</v>
      </c>
      <c r="C9" s="7">
        <f>RR_ID</f>
        <v>7</v>
      </c>
      <c r="D9" s="1" t="str">
        <f>RR_SHORT_NAME</f>
        <v>UP</v>
      </c>
      <c r="E9" s="1" t="str">
        <f>RR_NAME</f>
        <v>Union Pacific Railroad</v>
      </c>
      <c r="F9" s="1" t="s">
        <v>47009</v>
      </c>
      <c r="G9" s="6">
        <f>E1L101C2</f>
        <v>1.0466267127055612E-3</v>
      </c>
    </row>
    <row r="10" spans="1:7" x14ac:dyDescent="0.2">
      <c r="A10" s="11">
        <f>CURRENT_YEAR</f>
        <v>2018</v>
      </c>
      <c r="B10" s="11">
        <f>RRICC</f>
        <v>139300</v>
      </c>
      <c r="C10" s="7">
        <f>RR_ID</f>
        <v>7</v>
      </c>
      <c r="D10" s="1" t="str">
        <f>RR_SHORT_NAME</f>
        <v>UP</v>
      </c>
      <c r="E10" s="1" t="str">
        <f>RR_NAME</f>
        <v>Union Pacific Railroad</v>
      </c>
      <c r="F10" s="1" t="s">
        <v>47010</v>
      </c>
      <c r="G10" s="6">
        <f>E1L101C3</f>
        <v>2.1626879570928511E-3</v>
      </c>
    </row>
    <row r="11" spans="1:7" x14ac:dyDescent="0.2">
      <c r="A11" s="11">
        <f>CURRENT_YEAR</f>
        <v>2018</v>
      </c>
      <c r="B11" s="11">
        <f>RRICC</f>
        <v>139300</v>
      </c>
      <c r="C11" s="7">
        <f>RR_ID</f>
        <v>7</v>
      </c>
      <c r="D11" s="1" t="str">
        <f>RR_SHORT_NAME</f>
        <v>UP</v>
      </c>
      <c r="E11" s="1" t="str">
        <f>RR_NAME</f>
        <v>Union Pacific Railroad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2018</v>
      </c>
      <c r="B12" s="11">
        <f>RRICC</f>
        <v>139300</v>
      </c>
      <c r="C12" s="7">
        <f>RR_ID</f>
        <v>7</v>
      </c>
      <c r="D12" s="1" t="str">
        <f>RR_SHORT_NAME</f>
        <v>UP</v>
      </c>
      <c r="E12" s="1" t="str">
        <f>RR_NAME</f>
        <v>Union Pacific Railroad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2018</v>
      </c>
      <c r="B13" s="11">
        <f>RRICC</f>
        <v>139300</v>
      </c>
      <c r="C13" s="7">
        <f>RR_ID</f>
        <v>7</v>
      </c>
      <c r="D13" s="1" t="str">
        <f>RR_SHORT_NAME</f>
        <v>UP</v>
      </c>
      <c r="E13" s="1" t="str">
        <f>RR_NAME</f>
        <v>Union Pacific Railroad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2018</v>
      </c>
      <c r="B14" s="11">
        <f>RRICC</f>
        <v>139300</v>
      </c>
      <c r="C14" s="7">
        <f>RR_ID</f>
        <v>7</v>
      </c>
      <c r="D14" s="1" t="str">
        <f>RR_SHORT_NAME</f>
        <v>UP</v>
      </c>
      <c r="E14" s="1" t="str">
        <f>RR_NAME</f>
        <v>Union Pacific Railroad</v>
      </c>
      <c r="F14" s="1" t="s">
        <v>47014</v>
      </c>
      <c r="G14" s="6">
        <f>E1L103C1</f>
        <v>0.73188269474089795</v>
      </c>
    </row>
    <row r="15" spans="1:7" x14ac:dyDescent="0.2">
      <c r="A15" s="11">
        <f>CURRENT_YEAR</f>
        <v>2018</v>
      </c>
      <c r="B15" s="11">
        <f>RRICC</f>
        <v>139300</v>
      </c>
      <c r="C15" s="7">
        <f>RR_ID</f>
        <v>7</v>
      </c>
      <c r="D15" s="1" t="str">
        <f>RR_SHORT_NAME</f>
        <v>UP</v>
      </c>
      <c r="E15" s="1" t="str">
        <f>RR_NAME</f>
        <v>Union Pacific Railroad</v>
      </c>
      <c r="F15" s="1" t="s">
        <v>47015</v>
      </c>
      <c r="G15" s="6">
        <f>E1L103C2</f>
        <v>1.1237082267730937E-3</v>
      </c>
    </row>
    <row r="16" spans="1:7" x14ac:dyDescent="0.2">
      <c r="A16" s="11">
        <f>CURRENT_YEAR</f>
        <v>2018</v>
      </c>
      <c r="B16" s="11">
        <f>RRICC</f>
        <v>139300</v>
      </c>
      <c r="C16" s="7">
        <f>RR_ID</f>
        <v>7</v>
      </c>
      <c r="D16" s="1" t="str">
        <f>RR_SHORT_NAME</f>
        <v>UP</v>
      </c>
      <c r="E16" s="1" t="str">
        <f>RR_NAME</f>
        <v>Union Pacific Railroad</v>
      </c>
      <c r="F16" s="1" t="s">
        <v>47016</v>
      </c>
      <c r="G16" s="6">
        <f>E1L103C3</f>
        <v>2.4600776063505442E-4</v>
      </c>
    </row>
    <row r="17" spans="1:7" x14ac:dyDescent="0.2">
      <c r="A17" s="11">
        <f>CURRENT_YEAR</f>
        <v>2018</v>
      </c>
      <c r="B17" s="11">
        <f>RRICC</f>
        <v>139300</v>
      </c>
      <c r="C17" s="7">
        <f>RR_ID</f>
        <v>7</v>
      </c>
      <c r="D17" s="1" t="str">
        <f>RR_SHORT_NAME</f>
        <v>UP</v>
      </c>
      <c r="E17" s="1" t="str">
        <f>RR_NAME</f>
        <v>Union Pacific Railroad</v>
      </c>
      <c r="F17" s="1" t="s">
        <v>47017</v>
      </c>
      <c r="G17" s="6">
        <f>E1L104C1</f>
        <v>10.299034860711966</v>
      </c>
    </row>
    <row r="18" spans="1:7" x14ac:dyDescent="0.2">
      <c r="A18" s="11">
        <f>CURRENT_YEAR</f>
        <v>2018</v>
      </c>
      <c r="B18" s="11">
        <f>RRICC</f>
        <v>139300</v>
      </c>
      <c r="C18" s="7">
        <f>RR_ID</f>
        <v>7</v>
      </c>
      <c r="D18" s="1" t="str">
        <f>RR_SHORT_NAME</f>
        <v>UP</v>
      </c>
      <c r="E18" s="1" t="str">
        <f>RR_NAME</f>
        <v>Union Pacific Railroad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2018</v>
      </c>
      <c r="B19" s="11">
        <f>RRICC</f>
        <v>139300</v>
      </c>
      <c r="C19" s="7">
        <f>RR_ID</f>
        <v>7</v>
      </c>
      <c r="D19" s="1" t="str">
        <f>RR_SHORT_NAME</f>
        <v>UP</v>
      </c>
      <c r="E19" s="1" t="str">
        <f>RR_NAME</f>
        <v>Union Pacific Railroad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2018</v>
      </c>
      <c r="B20" s="11">
        <f>RRICC</f>
        <v>139300</v>
      </c>
      <c r="C20" s="7">
        <f>RR_ID</f>
        <v>7</v>
      </c>
      <c r="D20" s="1" t="str">
        <f>RR_SHORT_NAME</f>
        <v>UP</v>
      </c>
      <c r="E20" s="1" t="str">
        <f>RR_NAME</f>
        <v>Union Pacific Railroad</v>
      </c>
      <c r="F20" s="1" t="s">
        <v>47020</v>
      </c>
      <c r="G20" s="6">
        <f>E1L105C1</f>
        <v>4.3930642595894254</v>
      </c>
    </row>
    <row r="21" spans="1:7" x14ac:dyDescent="0.2">
      <c r="A21" s="11">
        <f>CURRENT_YEAR</f>
        <v>2018</v>
      </c>
      <c r="B21" s="11">
        <f>RRICC</f>
        <v>139300</v>
      </c>
      <c r="C21" s="7">
        <f>RR_ID</f>
        <v>7</v>
      </c>
      <c r="D21" s="1" t="str">
        <f>RR_SHORT_NAME</f>
        <v>UP</v>
      </c>
      <c r="E21" s="1" t="str">
        <f>RR_NAME</f>
        <v>Union Pacific Railroad</v>
      </c>
      <c r="F21" s="1" t="s">
        <v>47021</v>
      </c>
      <c r="G21" s="6">
        <f>E1L105C2</f>
        <v>0.84744729193112012</v>
      </c>
    </row>
    <row r="22" spans="1:7" x14ac:dyDescent="0.2">
      <c r="A22" s="11">
        <f>CURRENT_YEAR</f>
        <v>2018</v>
      </c>
      <c r="B22" s="11">
        <f>RRICC</f>
        <v>139300</v>
      </c>
      <c r="C22" s="7">
        <f>RR_ID</f>
        <v>7</v>
      </c>
      <c r="D22" s="1" t="str">
        <f>RR_SHORT_NAME</f>
        <v>UP</v>
      </c>
      <c r="E22" s="1" t="str">
        <f>RR_NAME</f>
        <v>Union Pacific Railroad</v>
      </c>
      <c r="F22" s="1" t="s">
        <v>47022</v>
      </c>
      <c r="G22" s="6">
        <f>E1L105C3</f>
        <v>0.8560683813049631</v>
      </c>
    </row>
    <row r="23" spans="1:7" x14ac:dyDescent="0.2">
      <c r="A23" s="11">
        <f>CURRENT_YEAR</f>
        <v>2018</v>
      </c>
      <c r="B23" s="11">
        <f>RRICC</f>
        <v>139300</v>
      </c>
      <c r="C23" s="7">
        <f>RR_ID</f>
        <v>7</v>
      </c>
      <c r="D23" s="1" t="str">
        <f>RR_SHORT_NAME</f>
        <v>UP</v>
      </c>
      <c r="E23" s="1" t="str">
        <f>RR_NAME</f>
        <v>Union Pacific Railroad</v>
      </c>
      <c r="F23" s="1" t="s">
        <v>47023</v>
      </c>
      <c r="G23" s="6">
        <f>E1L106C1</f>
        <v>5.577573589624409</v>
      </c>
    </row>
    <row r="24" spans="1:7" x14ac:dyDescent="0.2">
      <c r="A24" s="11">
        <f>CURRENT_YEAR</f>
        <v>2018</v>
      </c>
      <c r="B24" s="11">
        <f>RRICC</f>
        <v>139300</v>
      </c>
      <c r="C24" s="7">
        <f>RR_ID</f>
        <v>7</v>
      </c>
      <c r="D24" s="1" t="str">
        <f>RR_SHORT_NAME</f>
        <v>UP</v>
      </c>
      <c r="E24" s="1" t="str">
        <f>RR_NAME</f>
        <v>Union Pacific Railroad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2018</v>
      </c>
      <c r="B25" s="11">
        <f>RRICC</f>
        <v>139300</v>
      </c>
      <c r="C25" s="7">
        <f>RR_ID</f>
        <v>7</v>
      </c>
      <c r="D25" s="1" t="str">
        <f>RR_SHORT_NAME</f>
        <v>UP</v>
      </c>
      <c r="E25" s="1" t="str">
        <f>RR_NAME</f>
        <v>Union Pacific Railroad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2018</v>
      </c>
      <c r="B26" s="11">
        <f>RRICC</f>
        <v>139300</v>
      </c>
      <c r="C26" s="7">
        <f>RR_ID</f>
        <v>7</v>
      </c>
      <c r="D26" s="1" t="str">
        <f>RR_SHORT_NAME</f>
        <v>UP</v>
      </c>
      <c r="E26" s="1" t="str">
        <f>RR_NAME</f>
        <v>Union Pacific Railroad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2018</v>
      </c>
      <c r="B27" s="11">
        <f>RRICC</f>
        <v>139300</v>
      </c>
      <c r="C27" s="7">
        <f>RR_ID</f>
        <v>7</v>
      </c>
      <c r="D27" s="1" t="str">
        <f>RR_SHORT_NAME</f>
        <v>UP</v>
      </c>
      <c r="E27" s="1" t="str">
        <f>RR_NAME</f>
        <v>Union Pacific Railroad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2018</v>
      </c>
      <c r="B28" s="11">
        <f>RRICC</f>
        <v>139300</v>
      </c>
      <c r="C28" s="7">
        <f>RR_ID</f>
        <v>7</v>
      </c>
      <c r="D28" s="1" t="str">
        <f>RR_SHORT_NAME</f>
        <v>UP</v>
      </c>
      <c r="E28" s="1" t="str">
        <f>RR_NAME</f>
        <v>Union Pacific Railroad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2018</v>
      </c>
      <c r="B29" s="11">
        <f>RRICC</f>
        <v>139300</v>
      </c>
      <c r="C29" s="7">
        <f>RR_ID</f>
        <v>7</v>
      </c>
      <c r="D29" s="1" t="str">
        <f>RR_SHORT_NAME</f>
        <v>UP</v>
      </c>
      <c r="E29" s="1" t="str">
        <f>RR_NAME</f>
        <v>Union Pacific Railroad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2018</v>
      </c>
      <c r="B30" s="11">
        <f>RRICC</f>
        <v>139300</v>
      </c>
      <c r="C30" s="7">
        <f>RR_ID</f>
        <v>7</v>
      </c>
      <c r="D30" s="1" t="str">
        <f>RR_SHORT_NAME</f>
        <v>UP</v>
      </c>
      <c r="E30" s="1" t="str">
        <f>RR_NAME</f>
        <v>Union Pacific Railroad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2018</v>
      </c>
      <c r="B31" s="11">
        <f>RRICC</f>
        <v>139300</v>
      </c>
      <c r="C31" s="7">
        <f>RR_ID</f>
        <v>7</v>
      </c>
      <c r="D31" s="1" t="str">
        <f>RR_SHORT_NAME</f>
        <v>UP</v>
      </c>
      <c r="E31" s="1" t="str">
        <f>RR_NAME</f>
        <v>Union Pacific Railroad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2018</v>
      </c>
      <c r="B32" s="11">
        <f>RRICC</f>
        <v>139300</v>
      </c>
      <c r="C32" s="7">
        <f>RR_ID</f>
        <v>7</v>
      </c>
      <c r="D32" s="1" t="str">
        <f>RR_SHORT_NAME</f>
        <v>UP</v>
      </c>
      <c r="E32" s="1" t="str">
        <f>RR_NAME</f>
        <v>Union Pacific Railroad</v>
      </c>
      <c r="F32" s="1" t="s">
        <v>47032</v>
      </c>
      <c r="G32" s="6">
        <f>E1L109C1</f>
        <v>9.0623108006655606</v>
      </c>
    </row>
    <row r="33" spans="1:7" x14ac:dyDescent="0.2">
      <c r="A33" s="11">
        <f>CURRENT_YEAR</f>
        <v>2018</v>
      </c>
      <c r="B33" s="11">
        <f>RRICC</f>
        <v>139300</v>
      </c>
      <c r="C33" s="7">
        <f>RR_ID</f>
        <v>7</v>
      </c>
      <c r="D33" s="1" t="str">
        <f>RR_SHORT_NAME</f>
        <v>UP</v>
      </c>
      <c r="E33" s="1" t="str">
        <f>RR_NAME</f>
        <v>Union Pacific Railroad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2018</v>
      </c>
      <c r="B34" s="11">
        <f>RRICC</f>
        <v>139300</v>
      </c>
      <c r="C34" s="7">
        <f>RR_ID</f>
        <v>7</v>
      </c>
      <c r="D34" s="1" t="str">
        <f>RR_SHORT_NAME</f>
        <v>UP</v>
      </c>
      <c r="E34" s="1" t="str">
        <f>RR_NAME</f>
        <v>Union Pacific Railroad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2018</v>
      </c>
      <c r="B35" s="11">
        <f>RRICC</f>
        <v>139300</v>
      </c>
      <c r="C35" s="7">
        <f>RR_ID</f>
        <v>7</v>
      </c>
      <c r="D35" s="1" t="str">
        <f>RR_SHORT_NAME</f>
        <v>UP</v>
      </c>
      <c r="E35" s="1" t="str">
        <f>RR_NAME</f>
        <v>Union Pacific Railroad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2018</v>
      </c>
      <c r="B36" s="11">
        <f>RRICC</f>
        <v>139300</v>
      </c>
      <c r="C36" s="7">
        <f>RR_ID</f>
        <v>7</v>
      </c>
      <c r="D36" s="1" t="str">
        <f>RR_SHORT_NAME</f>
        <v>UP</v>
      </c>
      <c r="E36" s="1" t="str">
        <f>RR_NAME</f>
        <v>Union Pacific Railroad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2018</v>
      </c>
      <c r="B37" s="11">
        <f>RRICC</f>
        <v>139300</v>
      </c>
      <c r="C37" s="7">
        <f>RR_ID</f>
        <v>7</v>
      </c>
      <c r="D37" s="1" t="str">
        <f>RR_SHORT_NAME</f>
        <v>UP</v>
      </c>
      <c r="E37" s="1" t="str">
        <f>RR_NAME</f>
        <v>Union Pacific Railroad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2018</v>
      </c>
      <c r="B38" s="11">
        <f>RRICC</f>
        <v>139300</v>
      </c>
      <c r="C38" s="7">
        <f>RR_ID</f>
        <v>7</v>
      </c>
      <c r="D38" s="1" t="str">
        <f>RR_SHORT_NAME</f>
        <v>UP</v>
      </c>
      <c r="E38" s="1" t="str">
        <f>RR_NAME</f>
        <v>Union Pacific Railroad</v>
      </c>
      <c r="F38" s="1" t="s">
        <v>47038</v>
      </c>
      <c r="G38" s="6">
        <f>E1L111C1</f>
        <v>5.8725964404087989</v>
      </c>
    </row>
    <row r="39" spans="1:7" x14ac:dyDescent="0.2">
      <c r="A39" s="11">
        <f>CURRENT_YEAR</f>
        <v>2018</v>
      </c>
      <c r="B39" s="11">
        <f>RRICC</f>
        <v>139300</v>
      </c>
      <c r="C39" s="7">
        <f>RR_ID</f>
        <v>7</v>
      </c>
      <c r="D39" s="1" t="str">
        <f>RR_SHORT_NAME</f>
        <v>UP</v>
      </c>
      <c r="E39" s="1" t="str">
        <f>RR_NAME</f>
        <v>Union Pacific Railroad</v>
      </c>
      <c r="F39" s="1" t="s">
        <v>47039</v>
      </c>
      <c r="G39" s="6">
        <f>E1L111C2</f>
        <v>1.6413460093651497</v>
      </c>
    </row>
    <row r="40" spans="1:7" x14ac:dyDescent="0.2">
      <c r="A40" s="11">
        <f>CURRENT_YEAR</f>
        <v>2018</v>
      </c>
      <c r="B40" s="11">
        <f>RRICC</f>
        <v>139300</v>
      </c>
      <c r="C40" s="7">
        <f>RR_ID</f>
        <v>7</v>
      </c>
      <c r="D40" s="1" t="str">
        <f>RR_SHORT_NAME</f>
        <v>UP</v>
      </c>
      <c r="E40" s="1" t="str">
        <f>RR_NAME</f>
        <v>Union Pacific Railroad</v>
      </c>
      <c r="F40" s="1" t="s">
        <v>47040</v>
      </c>
      <c r="G40" s="6">
        <f>E1L111C3</f>
        <v>4.4937442754603145</v>
      </c>
    </row>
    <row r="41" spans="1:7" x14ac:dyDescent="0.2">
      <c r="A41" s="11">
        <f>CURRENT_YEAR</f>
        <v>2018</v>
      </c>
      <c r="B41" s="11">
        <f>RRICC</f>
        <v>139300</v>
      </c>
      <c r="C41" s="7">
        <f>RR_ID</f>
        <v>7</v>
      </c>
      <c r="D41" s="1" t="str">
        <f>RR_SHORT_NAME</f>
        <v>UP</v>
      </c>
      <c r="E41" s="1" t="str">
        <f>RR_NAME</f>
        <v>Union Pacific Railroad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2018</v>
      </c>
      <c r="B42" s="11">
        <f>RRICC</f>
        <v>139300</v>
      </c>
      <c r="C42" s="7">
        <f>RR_ID</f>
        <v>7</v>
      </c>
      <c r="D42" s="1" t="str">
        <f>RR_SHORT_NAME</f>
        <v>UP</v>
      </c>
      <c r="E42" s="1" t="str">
        <f>RR_NAME</f>
        <v>Union Pacific Railroad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2018</v>
      </c>
      <c r="B43" s="11">
        <f>RRICC</f>
        <v>139300</v>
      </c>
      <c r="C43" s="7">
        <f>RR_ID</f>
        <v>7</v>
      </c>
      <c r="D43" s="1" t="str">
        <f>RR_SHORT_NAME</f>
        <v>UP</v>
      </c>
      <c r="E43" s="1" t="str">
        <f>RR_NAME</f>
        <v>Union Pacific Railroad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2018</v>
      </c>
      <c r="B44" s="11">
        <f>RRICC</f>
        <v>139300</v>
      </c>
      <c r="C44" s="7">
        <f>RR_ID</f>
        <v>7</v>
      </c>
      <c r="D44" s="1" t="str">
        <f>RR_SHORT_NAME</f>
        <v>UP</v>
      </c>
      <c r="E44" s="1" t="str">
        <f>RR_NAME</f>
        <v>Union Pacific Railroad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2018</v>
      </c>
      <c r="B45" s="11">
        <f>RRICC</f>
        <v>139300</v>
      </c>
      <c r="C45" s="7">
        <f>RR_ID</f>
        <v>7</v>
      </c>
      <c r="D45" s="1" t="str">
        <f>RR_SHORT_NAME</f>
        <v>UP</v>
      </c>
      <c r="E45" s="1" t="str">
        <f>RR_NAME</f>
        <v>Union Pacific Railroad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2018</v>
      </c>
      <c r="B46" s="11">
        <f>RRICC</f>
        <v>139300</v>
      </c>
      <c r="C46" s="7">
        <f>RR_ID</f>
        <v>7</v>
      </c>
      <c r="D46" s="1" t="str">
        <f>RR_SHORT_NAME</f>
        <v>UP</v>
      </c>
      <c r="E46" s="1" t="str">
        <f>RR_NAME</f>
        <v>Union Pacific Railroad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2018</v>
      </c>
      <c r="B47" s="11">
        <f>RRICC</f>
        <v>139300</v>
      </c>
      <c r="C47" s="7">
        <f>RR_ID</f>
        <v>7</v>
      </c>
      <c r="D47" s="1" t="str">
        <f>RR_SHORT_NAME</f>
        <v>UP</v>
      </c>
      <c r="E47" s="1" t="str">
        <f>RR_NAME</f>
        <v>Union Pacific Railroad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2018</v>
      </c>
      <c r="B48" s="11">
        <f>RRICC</f>
        <v>139300</v>
      </c>
      <c r="C48" s="7">
        <f>RR_ID</f>
        <v>7</v>
      </c>
      <c r="D48" s="1" t="str">
        <f>RR_SHORT_NAME</f>
        <v>UP</v>
      </c>
      <c r="E48" s="1" t="str">
        <f>RR_NAME</f>
        <v>Union Pacific Railroad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2018</v>
      </c>
      <c r="B49" s="11">
        <f>RRICC</f>
        <v>139300</v>
      </c>
      <c r="C49" s="7">
        <f>RR_ID</f>
        <v>7</v>
      </c>
      <c r="D49" s="1" t="str">
        <f>RR_SHORT_NAME</f>
        <v>UP</v>
      </c>
      <c r="E49" s="1" t="str">
        <f>RR_NAME</f>
        <v>Union Pacific Railroad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2018</v>
      </c>
      <c r="B50" s="11">
        <f>RRICC</f>
        <v>139300</v>
      </c>
      <c r="C50" s="7">
        <f>RR_ID</f>
        <v>7</v>
      </c>
      <c r="D50" s="1" t="str">
        <f>RR_SHORT_NAME</f>
        <v>UP</v>
      </c>
      <c r="E50" s="1" t="str">
        <f>RR_NAME</f>
        <v>Union Pacific Railroad</v>
      </c>
      <c r="F50" s="1" t="s">
        <v>47050</v>
      </c>
      <c r="G50" s="6">
        <f>E1L115C1</f>
        <v>1.4430350359567842E-2</v>
      </c>
    </row>
    <row r="51" spans="1:7" x14ac:dyDescent="0.2">
      <c r="A51" s="11">
        <f>CURRENT_YEAR</f>
        <v>2018</v>
      </c>
      <c r="B51" s="11">
        <f>RRICC</f>
        <v>139300</v>
      </c>
      <c r="C51" s="7">
        <f>RR_ID</f>
        <v>7</v>
      </c>
      <c r="D51" s="1" t="str">
        <f>RR_SHORT_NAME</f>
        <v>UP</v>
      </c>
      <c r="E51" s="1" t="str">
        <f>RR_NAME</f>
        <v>Union Pacific Railroad</v>
      </c>
      <c r="F51" s="1" t="s">
        <v>47051</v>
      </c>
      <c r="G51" s="6">
        <f>E1L115C2</f>
        <v>1.0382451374535352E-2</v>
      </c>
    </row>
    <row r="52" spans="1:7" x14ac:dyDescent="0.2">
      <c r="A52" s="11">
        <f>CURRENT_YEAR</f>
        <v>2018</v>
      </c>
      <c r="B52" s="11">
        <f>RRICC</f>
        <v>139300</v>
      </c>
      <c r="C52" s="7">
        <f>RR_ID</f>
        <v>7</v>
      </c>
      <c r="D52" s="1" t="str">
        <f>RR_SHORT_NAME</f>
        <v>UP</v>
      </c>
      <c r="E52" s="1" t="str">
        <f>RR_NAME</f>
        <v>Union Pacific Railroad</v>
      </c>
      <c r="F52" s="1" t="s">
        <v>47052</v>
      </c>
      <c r="G52" s="6">
        <f>E1L115C3</f>
        <v>4.225646932771579E-2</v>
      </c>
    </row>
    <row r="53" spans="1:7" x14ac:dyDescent="0.2">
      <c r="A53" s="11">
        <f>CURRENT_YEAR</f>
        <v>2018</v>
      </c>
      <c r="B53" s="11">
        <f>RRICC</f>
        <v>139300</v>
      </c>
      <c r="C53" s="7">
        <f>RR_ID</f>
        <v>7</v>
      </c>
      <c r="D53" s="1" t="str">
        <f>RR_SHORT_NAME</f>
        <v>UP</v>
      </c>
      <c r="E53" s="1" t="str">
        <f>RR_NAME</f>
        <v>Union Pacific Railroad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2018</v>
      </c>
      <c r="B54" s="11">
        <f>RRICC</f>
        <v>139300</v>
      </c>
      <c r="C54" s="7">
        <f>RR_ID</f>
        <v>7</v>
      </c>
      <c r="D54" s="1" t="str">
        <f>RR_SHORT_NAME</f>
        <v>UP</v>
      </c>
      <c r="E54" s="1" t="str">
        <f>RR_NAME</f>
        <v>Union Pacific Railroad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2018</v>
      </c>
      <c r="B55" s="11">
        <f>RRICC</f>
        <v>139300</v>
      </c>
      <c r="C55" s="7">
        <f>RR_ID</f>
        <v>7</v>
      </c>
      <c r="D55" s="1" t="str">
        <f>RR_SHORT_NAME</f>
        <v>UP</v>
      </c>
      <c r="E55" s="1" t="str">
        <f>RR_NAME</f>
        <v>Union Pacific Railroad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2018</v>
      </c>
      <c r="B56" s="11">
        <f>RRICC</f>
        <v>139300</v>
      </c>
      <c r="C56" s="7">
        <f>RR_ID</f>
        <v>7</v>
      </c>
      <c r="D56" s="1" t="str">
        <f>RR_SHORT_NAME</f>
        <v>UP</v>
      </c>
      <c r="E56" s="1" t="str">
        <f>RR_NAME</f>
        <v>Union Pacific Railroad</v>
      </c>
      <c r="F56" s="1" t="s">
        <v>47056</v>
      </c>
      <c r="G56" s="6">
        <f>E1L117C1</f>
        <v>0.35204518138576629</v>
      </c>
    </row>
    <row r="57" spans="1:7" x14ac:dyDescent="0.2">
      <c r="A57" s="11">
        <f>CURRENT_YEAR</f>
        <v>2018</v>
      </c>
      <c r="B57" s="11">
        <f>RRICC</f>
        <v>139300</v>
      </c>
      <c r="C57" s="7">
        <f>RR_ID</f>
        <v>7</v>
      </c>
      <c r="D57" s="1" t="str">
        <f>RR_SHORT_NAME</f>
        <v>UP</v>
      </c>
      <c r="E57" s="1" t="str">
        <f>RR_NAME</f>
        <v>Union Pacific Railroad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2018</v>
      </c>
      <c r="B58" s="11">
        <f>RRICC</f>
        <v>139300</v>
      </c>
      <c r="C58" s="7">
        <f>RR_ID</f>
        <v>7</v>
      </c>
      <c r="D58" s="1" t="str">
        <f>RR_SHORT_NAME</f>
        <v>UP</v>
      </c>
      <c r="E58" s="1" t="str">
        <f>RR_NAME</f>
        <v>Union Pacific Railroad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2018</v>
      </c>
      <c r="B59" s="11">
        <f>RRICC</f>
        <v>139300</v>
      </c>
      <c r="C59" s="7">
        <f>RR_ID</f>
        <v>7</v>
      </c>
      <c r="D59" s="1" t="str">
        <f>RR_SHORT_NAME</f>
        <v>UP</v>
      </c>
      <c r="E59" s="1" t="str">
        <f>RR_NAME</f>
        <v>Union Pacific Railroad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2018</v>
      </c>
      <c r="B60" s="11">
        <f>RRICC</f>
        <v>139300</v>
      </c>
      <c r="C60" s="7">
        <f>RR_ID</f>
        <v>7</v>
      </c>
      <c r="D60" s="1" t="str">
        <f>RR_SHORT_NAME</f>
        <v>UP</v>
      </c>
      <c r="E60" s="1" t="str">
        <f>RR_NAME</f>
        <v>Union Pacific Railroad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2018</v>
      </c>
      <c r="B61" s="11">
        <f>RRICC</f>
        <v>139300</v>
      </c>
      <c r="C61" s="7">
        <f>RR_ID</f>
        <v>7</v>
      </c>
      <c r="D61" s="1" t="str">
        <f>RR_SHORT_NAME</f>
        <v>UP</v>
      </c>
      <c r="E61" s="1" t="str">
        <f>RR_NAME</f>
        <v>Union Pacific Railroad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2018</v>
      </c>
      <c r="B62" s="11">
        <f>RRICC</f>
        <v>139300</v>
      </c>
      <c r="C62" s="7">
        <f>RR_ID</f>
        <v>7</v>
      </c>
      <c r="D62" s="1" t="str">
        <f>RR_SHORT_NAME</f>
        <v>UP</v>
      </c>
      <c r="E62" s="1" t="str">
        <f>RR_NAME</f>
        <v>Union Pacific Railroad</v>
      </c>
      <c r="F62" s="1" t="s">
        <v>47062</v>
      </c>
      <c r="G62" s="6">
        <f>E1L119C1</f>
        <v>0</v>
      </c>
    </row>
    <row r="63" spans="1:7" x14ac:dyDescent="0.2">
      <c r="A63" s="11">
        <f>CURRENT_YEAR</f>
        <v>2018</v>
      </c>
      <c r="B63" s="11">
        <f>RRICC</f>
        <v>139300</v>
      </c>
      <c r="C63" s="7">
        <f>RR_ID</f>
        <v>7</v>
      </c>
      <c r="D63" s="1" t="str">
        <f>RR_SHORT_NAME</f>
        <v>UP</v>
      </c>
      <c r="E63" s="1" t="str">
        <f>RR_NAME</f>
        <v>Union Pacific Railroad</v>
      </c>
      <c r="F63" s="1" t="s">
        <v>47063</v>
      </c>
      <c r="G63" s="6">
        <f>E1L119C2</f>
        <v>6.0409751187171673E-4</v>
      </c>
    </row>
    <row r="64" spans="1:7" x14ac:dyDescent="0.2">
      <c r="A64" s="11">
        <f>CURRENT_YEAR</f>
        <v>2018</v>
      </c>
      <c r="B64" s="11">
        <f>RRICC</f>
        <v>139300</v>
      </c>
      <c r="C64" s="7">
        <f>RR_ID</f>
        <v>7</v>
      </c>
      <c r="D64" s="1" t="str">
        <f>RR_SHORT_NAME</f>
        <v>UP</v>
      </c>
      <c r="E64" s="1" t="str">
        <f>RR_NAME</f>
        <v>Union Pacific Railroad</v>
      </c>
      <c r="F64" s="1" t="s">
        <v>47064</v>
      </c>
      <c r="G64" s="6">
        <f>E1L119C3</f>
        <v>0</v>
      </c>
    </row>
    <row r="65" spans="1:7" x14ac:dyDescent="0.2">
      <c r="A65" s="11">
        <f>CURRENT_YEAR</f>
        <v>2018</v>
      </c>
      <c r="B65" s="11">
        <f>RRICC</f>
        <v>139300</v>
      </c>
      <c r="C65" s="7">
        <f>RR_ID</f>
        <v>7</v>
      </c>
      <c r="D65" s="1" t="str">
        <f>RR_SHORT_NAME</f>
        <v>UP</v>
      </c>
      <c r="E65" s="1" t="str">
        <f>RR_NAME</f>
        <v>Union Pacific Railroad</v>
      </c>
      <c r="F65" s="1" t="s">
        <v>47065</v>
      </c>
      <c r="G65" s="6">
        <f>E1L120C1</f>
        <v>57.946432050872041</v>
      </c>
    </row>
    <row r="66" spans="1:7" x14ac:dyDescent="0.2">
      <c r="A66" s="11">
        <f>CURRENT_YEAR</f>
        <v>2018</v>
      </c>
      <c r="B66" s="11">
        <f>RRICC</f>
        <v>139300</v>
      </c>
      <c r="C66" s="7">
        <f>RR_ID</f>
        <v>7</v>
      </c>
      <c r="D66" s="1" t="str">
        <f>RR_SHORT_NAME</f>
        <v>UP</v>
      </c>
      <c r="E66" s="1" t="str">
        <f>RR_NAME</f>
        <v>Union Pacific Railroad</v>
      </c>
      <c r="F66" s="1" t="s">
        <v>47066</v>
      </c>
      <c r="G66" s="6">
        <f>E1L120C2</f>
        <v>2.6343170840494277</v>
      </c>
    </row>
    <row r="67" spans="1:7" x14ac:dyDescent="0.2">
      <c r="A67" s="11">
        <f>CURRENT_YEAR</f>
        <v>2018</v>
      </c>
      <c r="B67" s="11">
        <f>RRICC</f>
        <v>139300</v>
      </c>
      <c r="C67" s="7">
        <f>RR_ID</f>
        <v>7</v>
      </c>
      <c r="D67" s="1" t="str">
        <f>RR_SHORT_NAME</f>
        <v>UP</v>
      </c>
      <c r="E67" s="1" t="str">
        <f>RR_NAME</f>
        <v>Union Pacific Railroad</v>
      </c>
      <c r="F67" s="1" t="s">
        <v>47067</v>
      </c>
      <c r="G67" s="6">
        <f>E1L120C3</f>
        <v>8.719989729544757</v>
      </c>
    </row>
    <row r="68" spans="1:7" x14ac:dyDescent="0.2">
      <c r="A68" s="11">
        <f>CURRENT_YEAR</f>
        <v>2018</v>
      </c>
      <c r="B68" s="11">
        <f>RRICC</f>
        <v>139300</v>
      </c>
      <c r="C68" s="7">
        <f>RR_ID</f>
        <v>7</v>
      </c>
      <c r="D68" s="1" t="str">
        <f>RR_SHORT_NAME</f>
        <v>UP</v>
      </c>
      <c r="E68" s="1" t="str">
        <f>RR_NAME</f>
        <v>Union Pacific Railroad</v>
      </c>
      <c r="F68" s="1" t="s">
        <v>47068</v>
      </c>
      <c r="G68" s="6">
        <f>E1L121C1</f>
        <v>12.626576515209372</v>
      </c>
    </row>
    <row r="69" spans="1:7" x14ac:dyDescent="0.2">
      <c r="A69" s="11">
        <f>CURRENT_YEAR</f>
        <v>2018</v>
      </c>
      <c r="B69" s="11">
        <f>RRICC</f>
        <v>139300</v>
      </c>
      <c r="C69" s="7">
        <f>RR_ID</f>
        <v>7</v>
      </c>
      <c r="D69" s="1" t="str">
        <f>RR_SHORT_NAME</f>
        <v>UP</v>
      </c>
      <c r="E69" s="1" t="str">
        <f>RR_NAME</f>
        <v>Union Pacific Railroad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2018</v>
      </c>
      <c r="B70" s="11">
        <f>RRICC</f>
        <v>139300</v>
      </c>
      <c r="C70" s="7">
        <f>RR_ID</f>
        <v>7</v>
      </c>
      <c r="D70" s="1" t="str">
        <f>RR_SHORT_NAME</f>
        <v>UP</v>
      </c>
      <c r="E70" s="1" t="str">
        <f>RR_NAME</f>
        <v>Union Pacific Railroad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2018</v>
      </c>
      <c r="B71" s="11">
        <f>RRICC</f>
        <v>139300</v>
      </c>
      <c r="C71" s="7">
        <f>RR_ID</f>
        <v>7</v>
      </c>
      <c r="D71" s="1" t="str">
        <f>RR_SHORT_NAME</f>
        <v>UP</v>
      </c>
      <c r="E71" s="1" t="str">
        <f>RR_NAME</f>
        <v>Union Pacific Railroad</v>
      </c>
      <c r="F71" s="1" t="s">
        <v>47071</v>
      </c>
      <c r="G71" s="6">
        <f>E1L122C1</f>
        <v>300.87474267341122</v>
      </c>
    </row>
    <row r="72" spans="1:7" x14ac:dyDescent="0.2">
      <c r="A72" s="11">
        <f>CURRENT_YEAR</f>
        <v>2018</v>
      </c>
      <c r="B72" s="11">
        <f>RRICC</f>
        <v>139300</v>
      </c>
      <c r="C72" s="7">
        <f>RR_ID</f>
        <v>7</v>
      </c>
      <c r="D72" s="1" t="str">
        <f>RR_SHORT_NAME</f>
        <v>UP</v>
      </c>
      <c r="E72" s="1" t="str">
        <f>RR_NAME</f>
        <v>Union Pacific Railroad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2018</v>
      </c>
      <c r="B73" s="11">
        <f>RRICC</f>
        <v>139300</v>
      </c>
      <c r="C73" s="7">
        <f>RR_ID</f>
        <v>7</v>
      </c>
      <c r="D73" s="1" t="str">
        <f>RR_SHORT_NAME</f>
        <v>UP</v>
      </c>
      <c r="E73" s="1" t="str">
        <f>RR_NAME</f>
        <v>Union Pacific Railroad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2018</v>
      </c>
      <c r="B74" s="11">
        <f>RRICC</f>
        <v>139300</v>
      </c>
      <c r="C74" s="7">
        <f>RR_ID</f>
        <v>7</v>
      </c>
      <c r="D74" s="1" t="str">
        <f>RR_SHORT_NAME</f>
        <v>UP</v>
      </c>
      <c r="E74" s="1" t="str">
        <f>RR_NAME</f>
        <v>Union Pacific Railroad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2018</v>
      </c>
      <c r="B75" s="11">
        <f>RRICC</f>
        <v>139300</v>
      </c>
      <c r="C75" s="7">
        <f>RR_ID</f>
        <v>7</v>
      </c>
      <c r="D75" s="1" t="str">
        <f>RR_SHORT_NAME</f>
        <v>UP</v>
      </c>
      <c r="E75" s="1" t="str">
        <f>RR_NAME</f>
        <v>Union Pacific Railroad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2018</v>
      </c>
      <c r="B76" s="11">
        <f>RRICC</f>
        <v>139300</v>
      </c>
      <c r="C76" s="7">
        <f>RR_ID</f>
        <v>7</v>
      </c>
      <c r="D76" s="1" t="str">
        <f>RR_SHORT_NAME</f>
        <v>UP</v>
      </c>
      <c r="E76" s="1" t="str">
        <f>RR_NAME</f>
        <v>Union Pacific Railroad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2018</v>
      </c>
      <c r="B77" s="11">
        <f>RRICC</f>
        <v>139300</v>
      </c>
      <c r="C77" s="7">
        <f>RR_ID</f>
        <v>7</v>
      </c>
      <c r="D77" s="1" t="str">
        <f>RR_SHORT_NAME</f>
        <v>UP</v>
      </c>
      <c r="E77" s="1" t="str">
        <f>RR_NAME</f>
        <v>Union Pacific Railroad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2018</v>
      </c>
      <c r="B78" s="11">
        <f>RRICC</f>
        <v>139300</v>
      </c>
      <c r="C78" s="7">
        <f>RR_ID</f>
        <v>7</v>
      </c>
      <c r="D78" s="1" t="str">
        <f>RR_SHORT_NAME</f>
        <v>UP</v>
      </c>
      <c r="E78" s="1" t="str">
        <f>RR_NAME</f>
        <v>Union Pacific Railroad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2018</v>
      </c>
      <c r="B79" s="11">
        <f>RRICC</f>
        <v>139300</v>
      </c>
      <c r="C79" s="7">
        <f>RR_ID</f>
        <v>7</v>
      </c>
      <c r="D79" s="1" t="str">
        <f>RR_SHORT_NAME</f>
        <v>UP</v>
      </c>
      <c r="E79" s="1" t="str">
        <f>RR_NAME</f>
        <v>Union Pacific Railroad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2018</v>
      </c>
      <c r="B80" s="11">
        <f>RRICC</f>
        <v>139300</v>
      </c>
      <c r="C80" s="7">
        <f>RR_ID</f>
        <v>7</v>
      </c>
      <c r="D80" s="1" t="str">
        <f>RR_SHORT_NAME</f>
        <v>UP</v>
      </c>
      <c r="E80" s="1" t="str">
        <f>RR_NAME</f>
        <v>Union Pacific Railroad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2018</v>
      </c>
      <c r="B81" s="11">
        <f>RRICC</f>
        <v>139300</v>
      </c>
      <c r="C81" s="7">
        <f>RR_ID</f>
        <v>7</v>
      </c>
      <c r="D81" s="1" t="str">
        <f>RR_SHORT_NAME</f>
        <v>UP</v>
      </c>
      <c r="E81" s="1" t="str">
        <f>RR_NAME</f>
        <v>Union Pacific Railroad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2018</v>
      </c>
      <c r="B82" s="11">
        <f>RRICC</f>
        <v>139300</v>
      </c>
      <c r="C82" s="7">
        <f>RR_ID</f>
        <v>7</v>
      </c>
      <c r="D82" s="1" t="str">
        <f>RR_SHORT_NAME</f>
        <v>UP</v>
      </c>
      <c r="E82" s="1" t="str">
        <f>RR_NAME</f>
        <v>Union Pacific Railroad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2018</v>
      </c>
      <c r="B83" s="11">
        <f>RRICC</f>
        <v>139300</v>
      </c>
      <c r="C83" s="7">
        <f>RR_ID</f>
        <v>7</v>
      </c>
      <c r="D83" s="1" t="str">
        <f>RR_SHORT_NAME</f>
        <v>UP</v>
      </c>
      <c r="E83" s="1" t="str">
        <f>RR_NAME</f>
        <v>Union Pacific Railroad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2018</v>
      </c>
      <c r="B84" s="11">
        <f>RRICC</f>
        <v>139300</v>
      </c>
      <c r="C84" s="7">
        <f>RR_ID</f>
        <v>7</v>
      </c>
      <c r="D84" s="1" t="str">
        <f>RR_SHORT_NAME</f>
        <v>UP</v>
      </c>
      <c r="E84" s="1" t="str">
        <f>RR_NAME</f>
        <v>Union Pacific Railroad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2018</v>
      </c>
      <c r="B85" s="11">
        <f>RRICC</f>
        <v>139300</v>
      </c>
      <c r="C85" s="7">
        <f>RR_ID</f>
        <v>7</v>
      </c>
      <c r="D85" s="1" t="str">
        <f>RR_SHORT_NAME</f>
        <v>UP</v>
      </c>
      <c r="E85" s="1" t="str">
        <f>RR_NAME</f>
        <v>Union Pacific Railroad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2018</v>
      </c>
      <c r="B86" s="11">
        <f>RRICC</f>
        <v>139300</v>
      </c>
      <c r="C86" s="7">
        <f>RR_ID</f>
        <v>7</v>
      </c>
      <c r="D86" s="1" t="str">
        <f>RR_SHORT_NAME</f>
        <v>UP</v>
      </c>
      <c r="E86" s="1" t="str">
        <f>RR_NAME</f>
        <v>Union Pacific Railroad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2018</v>
      </c>
      <c r="B87" s="11">
        <f>RRICC</f>
        <v>139300</v>
      </c>
      <c r="C87" s="7">
        <f>RR_ID</f>
        <v>7</v>
      </c>
      <c r="D87" s="1" t="str">
        <f>RR_SHORT_NAME</f>
        <v>UP</v>
      </c>
      <c r="E87" s="1" t="str">
        <f>RR_NAME</f>
        <v>Union Pacific Railroad</v>
      </c>
      <c r="F87" s="1" t="s">
        <v>47087</v>
      </c>
      <c r="G87" s="6">
        <f>E1L202C1</f>
        <v>4.1054074066493869E-2</v>
      </c>
    </row>
    <row r="88" spans="1:7" x14ac:dyDescent="0.2">
      <c r="A88" s="11">
        <f>CURRENT_YEAR</f>
        <v>2018</v>
      </c>
      <c r="B88" s="11">
        <f>RRICC</f>
        <v>139300</v>
      </c>
      <c r="C88" s="7">
        <f>RR_ID</f>
        <v>7</v>
      </c>
      <c r="D88" s="1" t="str">
        <f>RR_SHORT_NAME</f>
        <v>UP</v>
      </c>
      <c r="E88" s="1" t="str">
        <f>RR_NAME</f>
        <v>Union Pacific Railroad</v>
      </c>
      <c r="F88" s="1" t="s">
        <v>47088</v>
      </c>
      <c r="G88" s="6">
        <f>E1L202C2</f>
        <v>4.3802866557380568E-2</v>
      </c>
    </row>
    <row r="89" spans="1:7" x14ac:dyDescent="0.2">
      <c r="A89" s="11">
        <f>CURRENT_YEAR</f>
        <v>2018</v>
      </c>
      <c r="B89" s="11">
        <f>RRICC</f>
        <v>139300</v>
      </c>
      <c r="C89" s="7">
        <f>RR_ID</f>
        <v>7</v>
      </c>
      <c r="D89" s="1" t="str">
        <f>RR_SHORT_NAME</f>
        <v>UP</v>
      </c>
      <c r="E89" s="1" t="str">
        <f>RR_NAME</f>
        <v>Union Pacific Railroad</v>
      </c>
      <c r="F89" s="1" t="s">
        <v>47089</v>
      </c>
      <c r="G89" s="6">
        <f>E1L202C3</f>
        <v>3.6247479164223037E-2</v>
      </c>
    </row>
    <row r="90" spans="1:7" x14ac:dyDescent="0.2">
      <c r="A90" s="11">
        <f>CURRENT_YEAR</f>
        <v>2018</v>
      </c>
      <c r="B90" s="11">
        <f>RRICC</f>
        <v>139300</v>
      </c>
      <c r="C90" s="7">
        <f>RR_ID</f>
        <v>7</v>
      </c>
      <c r="D90" s="1" t="str">
        <f>RR_SHORT_NAME</f>
        <v>UP</v>
      </c>
      <c r="E90" s="1" t="str">
        <f>RR_NAME</f>
        <v>Union Pacific Railroad</v>
      </c>
      <c r="F90" s="1" t="s">
        <v>47090</v>
      </c>
      <c r="G90" s="6">
        <f>E1L202C4</f>
        <v>0.10674059257288447</v>
      </c>
    </row>
    <row r="91" spans="1:7" x14ac:dyDescent="0.2">
      <c r="A91" s="11">
        <f>CURRENT_YEAR</f>
        <v>2018</v>
      </c>
      <c r="B91" s="11">
        <f>RRICC</f>
        <v>139300</v>
      </c>
      <c r="C91" s="7">
        <f>RR_ID</f>
        <v>7</v>
      </c>
      <c r="D91" s="1" t="str">
        <f>RR_SHORT_NAME</f>
        <v>UP</v>
      </c>
      <c r="E91" s="1" t="str">
        <f>RR_NAME</f>
        <v>Union Pacific Railroad</v>
      </c>
      <c r="F91" s="1" t="s">
        <v>47091</v>
      </c>
      <c r="G91" s="6">
        <f>E1L202C5</f>
        <v>0.11388745304918985</v>
      </c>
    </row>
    <row r="92" spans="1:7" x14ac:dyDescent="0.2">
      <c r="A92" s="11">
        <f>CURRENT_YEAR</f>
        <v>2018</v>
      </c>
      <c r="B92" s="11">
        <f>RRICC</f>
        <v>139300</v>
      </c>
      <c r="C92" s="7">
        <f>RR_ID</f>
        <v>7</v>
      </c>
      <c r="D92" s="1" t="str">
        <f>RR_SHORT_NAME</f>
        <v>UP</v>
      </c>
      <c r="E92" s="1" t="str">
        <f>RR_NAME</f>
        <v>Union Pacific Railroad</v>
      </c>
      <c r="F92" s="1" t="s">
        <v>47092</v>
      </c>
      <c r="G92" s="6">
        <f>E1L202C6</f>
        <v>9.4243445826979938E-2</v>
      </c>
    </row>
    <row r="93" spans="1:7" x14ac:dyDescent="0.2">
      <c r="A93" s="11">
        <f>CURRENT_YEAR</f>
        <v>2018</v>
      </c>
      <c r="B93" s="11">
        <f>RRICC</f>
        <v>139300</v>
      </c>
      <c r="C93" s="7">
        <f>RR_ID</f>
        <v>7</v>
      </c>
      <c r="D93" s="1" t="str">
        <f>RR_SHORT_NAME</f>
        <v>UP</v>
      </c>
      <c r="E93" s="1" t="str">
        <f>RR_NAME</f>
        <v>Union Pacific Railroad</v>
      </c>
      <c r="F93" s="1" t="s">
        <v>47093</v>
      </c>
      <c r="G93" s="6">
        <f>E1L202C7</f>
        <v>6.1657171946107274</v>
      </c>
    </row>
    <row r="94" spans="1:7" x14ac:dyDescent="0.2">
      <c r="A94" s="11">
        <f>CURRENT_YEAR</f>
        <v>2018</v>
      </c>
      <c r="B94" s="11">
        <f>RRICC</f>
        <v>139300</v>
      </c>
      <c r="C94" s="7">
        <f>RR_ID</f>
        <v>7</v>
      </c>
      <c r="D94" s="1" t="str">
        <f>RR_SHORT_NAME</f>
        <v>UP</v>
      </c>
      <c r="E94" s="1" t="str">
        <f>RR_NAME</f>
        <v>Union Pacific Railroad</v>
      </c>
      <c r="F94" s="1" t="s">
        <v>47094</v>
      </c>
      <c r="G94" s="6">
        <f>E1L202C8</f>
        <v>23.732314962179284</v>
      </c>
    </row>
    <row r="95" spans="1:7" x14ac:dyDescent="0.2">
      <c r="A95" s="11">
        <f>CURRENT_YEAR</f>
        <v>2018</v>
      </c>
      <c r="B95" s="11">
        <f>RRICC</f>
        <v>139300</v>
      </c>
      <c r="C95" s="7">
        <f>RR_ID</f>
        <v>7</v>
      </c>
      <c r="D95" s="1" t="str">
        <f>RR_SHORT_NAME</f>
        <v>UP</v>
      </c>
      <c r="E95" s="1" t="str">
        <f>RR_NAME</f>
        <v>Union Pacific Railroad</v>
      </c>
      <c r="F95" s="1" t="s">
        <v>47095</v>
      </c>
      <c r="G95" s="6">
        <f>E1L202C9</f>
        <v>7.9997057268106548</v>
      </c>
    </row>
    <row r="96" spans="1:7" x14ac:dyDescent="0.2">
      <c r="A96" s="11">
        <f>CURRENT_YEAR</f>
        <v>2018</v>
      </c>
      <c r="B96" s="11">
        <f>RRICC</f>
        <v>139300</v>
      </c>
      <c r="C96" s="7">
        <f>RR_ID</f>
        <v>7</v>
      </c>
      <c r="D96" s="1" t="str">
        <f>RR_SHORT_NAME</f>
        <v>UP</v>
      </c>
      <c r="E96" s="1" t="str">
        <f>RR_NAME</f>
        <v>Union Pacific Railroad</v>
      </c>
      <c r="F96" s="1" t="s">
        <v>47096</v>
      </c>
      <c r="G96" s="6">
        <f>E1L202C10</f>
        <v>6.1657171946107274</v>
      </c>
    </row>
    <row r="97" spans="1:7" x14ac:dyDescent="0.2">
      <c r="A97" s="11">
        <f>CURRENT_YEAR</f>
        <v>2018</v>
      </c>
      <c r="B97" s="11">
        <f>RRICC</f>
        <v>139300</v>
      </c>
      <c r="C97" s="7">
        <f>RR_ID</f>
        <v>7</v>
      </c>
      <c r="D97" s="1" t="str">
        <f>RR_SHORT_NAME</f>
        <v>UP</v>
      </c>
      <c r="E97" s="1" t="str">
        <f>RR_NAME</f>
        <v>Union Pacific Railroad</v>
      </c>
      <c r="F97" s="1" t="s">
        <v>47097</v>
      </c>
      <c r="G97" s="6">
        <f>E1L202C11</f>
        <v>23.732314962179284</v>
      </c>
    </row>
    <row r="98" spans="1:7" x14ac:dyDescent="0.2">
      <c r="A98" s="11">
        <f>CURRENT_YEAR</f>
        <v>2018</v>
      </c>
      <c r="B98" s="11">
        <f>RRICC</f>
        <v>139300</v>
      </c>
      <c r="C98" s="7">
        <f>RR_ID</f>
        <v>7</v>
      </c>
      <c r="D98" s="1" t="str">
        <f>RR_SHORT_NAME</f>
        <v>UP</v>
      </c>
      <c r="E98" s="1" t="str">
        <f>RR_NAME</f>
        <v>Union Pacific Railroad</v>
      </c>
      <c r="F98" s="1" t="s">
        <v>47098</v>
      </c>
      <c r="G98" s="6">
        <f>E1L202C12</f>
        <v>7.9997057268106566</v>
      </c>
    </row>
    <row r="99" spans="1:7" x14ac:dyDescent="0.2">
      <c r="A99" s="11">
        <f>CURRENT_YEAR</f>
        <v>2018</v>
      </c>
      <c r="B99" s="11">
        <f>RRICC</f>
        <v>139300</v>
      </c>
      <c r="C99" s="7">
        <f>RR_ID</f>
        <v>7</v>
      </c>
      <c r="D99" s="1" t="str">
        <f>RR_SHORT_NAME</f>
        <v>UP</v>
      </c>
      <c r="E99" s="1" t="str">
        <f>RR_NAME</f>
        <v>Union Pacific Railroad</v>
      </c>
      <c r="F99" s="1" t="s">
        <v>47099</v>
      </c>
      <c r="G99" s="6">
        <f>E1L202C13</f>
        <v>0.21885796002585295</v>
      </c>
    </row>
    <row r="100" spans="1:7" x14ac:dyDescent="0.2">
      <c r="A100" s="11">
        <f>CURRENT_YEAR</f>
        <v>2018</v>
      </c>
      <c r="B100" s="11">
        <f>RRICC</f>
        <v>139300</v>
      </c>
      <c r="C100" s="7">
        <f>RR_ID</f>
        <v>7</v>
      </c>
      <c r="D100" s="1" t="str">
        <f>RR_SHORT_NAME</f>
        <v>UP</v>
      </c>
      <c r="E100" s="1" t="str">
        <f>RR_NAME</f>
        <v>Union Pacific Railroad</v>
      </c>
      <c r="F100" s="1" t="s">
        <v>47100</v>
      </c>
      <c r="G100" s="6">
        <f>E1L203C1</f>
        <v>5.8396427522220309E-2</v>
      </c>
    </row>
    <row r="101" spans="1:7" x14ac:dyDescent="0.2">
      <c r="A101" s="11">
        <f>CURRENT_YEAR</f>
        <v>2018</v>
      </c>
      <c r="B101" s="11">
        <f>RRICC</f>
        <v>139300</v>
      </c>
      <c r="C101" s="7">
        <f>RR_ID</f>
        <v>7</v>
      </c>
      <c r="D101" s="1" t="str">
        <f>RR_SHORT_NAME</f>
        <v>UP</v>
      </c>
      <c r="E101" s="1" t="str">
        <f>RR_NAME</f>
        <v>Union Pacific Railroad</v>
      </c>
      <c r="F101" s="1" t="s">
        <v>47101</v>
      </c>
      <c r="G101" s="6">
        <f>E1L203C2</f>
        <v>3.1053040141998285E-2</v>
      </c>
    </row>
    <row r="102" spans="1:7" x14ac:dyDescent="0.2">
      <c r="A102" s="11">
        <f>CURRENT_YEAR</f>
        <v>2018</v>
      </c>
      <c r="B102" s="11">
        <f>RRICC</f>
        <v>139300</v>
      </c>
      <c r="C102" s="7">
        <f>RR_ID</f>
        <v>7</v>
      </c>
      <c r="D102" s="1" t="str">
        <f>RR_SHORT_NAME</f>
        <v>UP</v>
      </c>
      <c r="E102" s="1" t="str">
        <f>RR_NAME</f>
        <v>Union Pacific Railroad</v>
      </c>
      <c r="F102" s="1" t="s">
        <v>47102</v>
      </c>
      <c r="G102" s="6">
        <f>E1L203C3</f>
        <v>5.8314811514434085E-3</v>
      </c>
    </row>
    <row r="103" spans="1:7" x14ac:dyDescent="0.2">
      <c r="A103" s="11">
        <f>CURRENT_YEAR</f>
        <v>2018</v>
      </c>
      <c r="B103" s="11">
        <f>RRICC</f>
        <v>139300</v>
      </c>
      <c r="C103" s="7">
        <f>RR_ID</f>
        <v>7</v>
      </c>
      <c r="D103" s="1" t="str">
        <f>RR_SHORT_NAME</f>
        <v>UP</v>
      </c>
      <c r="E103" s="1" t="str">
        <f>RR_NAME</f>
        <v>Union Pacific Railroad</v>
      </c>
      <c r="F103" s="1" t="s">
        <v>47103</v>
      </c>
      <c r="G103" s="6">
        <f>E1L203C4</f>
        <v>0.15183071155777239</v>
      </c>
    </row>
    <row r="104" spans="1:7" x14ac:dyDescent="0.2">
      <c r="A104" s="11">
        <f>CURRENT_YEAR</f>
        <v>2018</v>
      </c>
      <c r="B104" s="11">
        <f>RRICC</f>
        <v>139300</v>
      </c>
      <c r="C104" s="7">
        <f>RR_ID</f>
        <v>7</v>
      </c>
      <c r="D104" s="1" t="str">
        <f>RR_SHORT_NAME</f>
        <v>UP</v>
      </c>
      <c r="E104" s="1" t="str">
        <f>RR_NAME</f>
        <v>Union Pacific Railroad</v>
      </c>
      <c r="F104" s="1" t="s">
        <v>47104</v>
      </c>
      <c r="G104" s="6">
        <f>E1L203C5</f>
        <v>8.0737904369195354E-2</v>
      </c>
    </row>
    <row r="105" spans="1:7" x14ac:dyDescent="0.2">
      <c r="A105" s="11">
        <f>CURRENT_YEAR</f>
        <v>2018</v>
      </c>
      <c r="B105" s="11">
        <f>RRICC</f>
        <v>139300</v>
      </c>
      <c r="C105" s="7">
        <f>RR_ID</f>
        <v>7</v>
      </c>
      <c r="D105" s="1" t="str">
        <f>RR_SHORT_NAME</f>
        <v>UP</v>
      </c>
      <c r="E105" s="1" t="str">
        <f>RR_NAME</f>
        <v>Union Pacific Railroad</v>
      </c>
      <c r="F105" s="1" t="s">
        <v>47105</v>
      </c>
      <c r="G105" s="6">
        <f>E1L203C6</f>
        <v>1.516185099375284E-2</v>
      </c>
    </row>
    <row r="106" spans="1:7" x14ac:dyDescent="0.2">
      <c r="A106" s="11">
        <f>CURRENT_YEAR</f>
        <v>2018</v>
      </c>
      <c r="B106" s="11">
        <f>RRICC</f>
        <v>139300</v>
      </c>
      <c r="C106" s="7">
        <f>RR_ID</f>
        <v>7</v>
      </c>
      <c r="D106" s="1" t="str">
        <f>RR_SHORT_NAME</f>
        <v>UP</v>
      </c>
      <c r="E106" s="1" t="str">
        <f>RR_NAME</f>
        <v>Union Pacific Railroad</v>
      </c>
      <c r="F106" s="1" t="s">
        <v>47106</v>
      </c>
      <c r="G106" s="6">
        <f>E1L203C7</f>
        <v>8.4364056519590029</v>
      </c>
    </row>
    <row r="107" spans="1:7" x14ac:dyDescent="0.2">
      <c r="A107" s="11">
        <f>CURRENT_YEAR</f>
        <v>2018</v>
      </c>
      <c r="B107" s="11">
        <f>RRICC</f>
        <v>139300</v>
      </c>
      <c r="C107" s="7">
        <f>RR_ID</f>
        <v>7</v>
      </c>
      <c r="D107" s="1" t="str">
        <f>RR_SHORT_NAME</f>
        <v>UP</v>
      </c>
      <c r="E107" s="1" t="str">
        <f>RR_NAME</f>
        <v>Union Pacific Railroad</v>
      </c>
      <c r="F107" s="1" t="s">
        <v>47107</v>
      </c>
      <c r="G107" s="6">
        <f>E1L203C8</f>
        <v>20.335367142976242</v>
      </c>
    </row>
    <row r="108" spans="1:7" x14ac:dyDescent="0.2">
      <c r="A108" s="11">
        <f>CURRENT_YEAR</f>
        <v>2018</v>
      </c>
      <c r="B108" s="11">
        <f>RRICC</f>
        <v>139300</v>
      </c>
      <c r="C108" s="7">
        <f>RR_ID</f>
        <v>7</v>
      </c>
      <c r="D108" s="1" t="str">
        <f>RR_SHORT_NAME</f>
        <v>UP</v>
      </c>
      <c r="E108" s="1" t="str">
        <f>RR_NAME</f>
        <v>Union Pacific Railroad</v>
      </c>
      <c r="F108" s="1" t="s">
        <v>47108</v>
      </c>
      <c r="G108" s="6">
        <f>E1L203C9</f>
        <v>1.1645830994627049</v>
      </c>
    </row>
    <row r="109" spans="1:7" x14ac:dyDescent="0.2">
      <c r="A109" s="11">
        <f>CURRENT_YEAR</f>
        <v>2018</v>
      </c>
      <c r="B109" s="11">
        <f>RRICC</f>
        <v>139300</v>
      </c>
      <c r="C109" s="7">
        <f>RR_ID</f>
        <v>7</v>
      </c>
      <c r="D109" s="1" t="str">
        <f>RR_SHORT_NAME</f>
        <v>UP</v>
      </c>
      <c r="E109" s="1" t="str">
        <f>RR_NAME</f>
        <v>Union Pacific Railroad</v>
      </c>
      <c r="F109" s="1" t="s">
        <v>47109</v>
      </c>
      <c r="G109" s="6">
        <f>E1L203C10</f>
        <v>8.4364056519590012</v>
      </c>
    </row>
    <row r="110" spans="1:7" x14ac:dyDescent="0.2">
      <c r="A110" s="11">
        <f>CURRENT_YEAR</f>
        <v>2018</v>
      </c>
      <c r="B110" s="11">
        <f>RRICC</f>
        <v>139300</v>
      </c>
      <c r="C110" s="7">
        <f>RR_ID</f>
        <v>7</v>
      </c>
      <c r="D110" s="1" t="str">
        <f>RR_SHORT_NAME</f>
        <v>UP</v>
      </c>
      <c r="E110" s="1" t="str">
        <f>RR_NAME</f>
        <v>Union Pacific Railroad</v>
      </c>
      <c r="F110" s="1" t="s">
        <v>47110</v>
      </c>
      <c r="G110" s="6">
        <f>E1L203C11</f>
        <v>20.335367142976242</v>
      </c>
    </row>
    <row r="111" spans="1:7" x14ac:dyDescent="0.2">
      <c r="A111" s="11">
        <f>CURRENT_YEAR</f>
        <v>2018</v>
      </c>
      <c r="B111" s="11">
        <f>RRICC</f>
        <v>139300</v>
      </c>
      <c r="C111" s="7">
        <f>RR_ID</f>
        <v>7</v>
      </c>
      <c r="D111" s="1" t="str">
        <f>RR_SHORT_NAME</f>
        <v>UP</v>
      </c>
      <c r="E111" s="1" t="str">
        <f>RR_NAME</f>
        <v>Union Pacific Railroad</v>
      </c>
      <c r="F111" s="1" t="s">
        <v>47111</v>
      </c>
      <c r="G111" s="6">
        <f>E1L203C12</f>
        <v>1.1645830994627049</v>
      </c>
    </row>
    <row r="112" spans="1:7" x14ac:dyDescent="0.2">
      <c r="A112" s="11">
        <f>CURRENT_YEAR</f>
        <v>2018</v>
      </c>
      <c r="B112" s="11">
        <f>RRICC</f>
        <v>139300</v>
      </c>
      <c r="C112" s="7">
        <f>RR_ID</f>
        <v>7</v>
      </c>
      <c r="D112" s="1" t="str">
        <f>RR_SHORT_NAME</f>
        <v>UP</v>
      </c>
      <c r="E112" s="1" t="str">
        <f>RR_NAME</f>
        <v>Union Pacific Railroad</v>
      </c>
      <c r="F112" s="1" t="s">
        <v>47112</v>
      </c>
      <c r="G112" s="6">
        <f>E1L203C13</f>
        <v>0.28150362977421278</v>
      </c>
    </row>
    <row r="113" spans="1:7" x14ac:dyDescent="0.2">
      <c r="A113" s="11">
        <f>CURRENT_YEAR</f>
        <v>2018</v>
      </c>
      <c r="B113" s="11">
        <f>RRICC</f>
        <v>139300</v>
      </c>
      <c r="C113" s="7">
        <f>RR_ID</f>
        <v>7</v>
      </c>
      <c r="D113" s="1" t="str">
        <f>RR_SHORT_NAME</f>
        <v>UP</v>
      </c>
      <c r="E113" s="1" t="str">
        <f>RR_NAME</f>
        <v>Union Pacific Railroad</v>
      </c>
      <c r="F113" s="1" t="s">
        <v>47113</v>
      </c>
      <c r="G113" s="6">
        <f>E1L204C1</f>
        <v>3.4766909669599486E-2</v>
      </c>
    </row>
    <row r="114" spans="1:7" x14ac:dyDescent="0.2">
      <c r="A114" s="11">
        <f>CURRENT_YEAR</f>
        <v>2018</v>
      </c>
      <c r="B114" s="11">
        <f>RRICC</f>
        <v>139300</v>
      </c>
      <c r="C114" s="7">
        <f>RR_ID</f>
        <v>7</v>
      </c>
      <c r="D114" s="1" t="str">
        <f>RR_SHORT_NAME</f>
        <v>UP</v>
      </c>
      <c r="E114" s="1" t="str">
        <f>RR_NAME</f>
        <v>Union Pacific Railroad</v>
      </c>
      <c r="F114" s="1" t="s">
        <v>47114</v>
      </c>
      <c r="G114" s="6">
        <f>E1L204C2</f>
        <v>1.7654023419298014E-2</v>
      </c>
    </row>
    <row r="115" spans="1:7" x14ac:dyDescent="0.2">
      <c r="A115" s="11">
        <f>CURRENT_YEAR</f>
        <v>2018</v>
      </c>
      <c r="B115" s="11">
        <f>RRICC</f>
        <v>139300</v>
      </c>
      <c r="C115" s="7">
        <f>RR_ID</f>
        <v>7</v>
      </c>
      <c r="D115" s="1" t="str">
        <f>RR_SHORT_NAME</f>
        <v>UP</v>
      </c>
      <c r="E115" s="1" t="str">
        <f>RR_NAME</f>
        <v>Union Pacific Railroad</v>
      </c>
      <c r="F115" s="1" t="s">
        <v>47115</v>
      </c>
      <c r="G115" s="6">
        <f>E1L204C3</f>
        <v>2.8274409905787213E-2</v>
      </c>
    </row>
    <row r="116" spans="1:7" x14ac:dyDescent="0.2">
      <c r="A116" s="11">
        <f>CURRENT_YEAR</f>
        <v>2018</v>
      </c>
      <c r="B116" s="11">
        <f>RRICC</f>
        <v>139300</v>
      </c>
      <c r="C116" s="7">
        <f>RR_ID</f>
        <v>7</v>
      </c>
      <c r="D116" s="1" t="str">
        <f>RR_SHORT_NAME</f>
        <v>UP</v>
      </c>
      <c r="E116" s="1" t="str">
        <f>RR_NAME</f>
        <v>Union Pacific Railroad</v>
      </c>
      <c r="F116" s="1" t="s">
        <v>47116</v>
      </c>
      <c r="G116" s="6">
        <f>E1L204C4</f>
        <v>9.0393965140958432E-2</v>
      </c>
    </row>
    <row r="117" spans="1:7" x14ac:dyDescent="0.2">
      <c r="A117" s="11">
        <f>CURRENT_YEAR</f>
        <v>2018</v>
      </c>
      <c r="B117" s="11">
        <f>RRICC</f>
        <v>139300</v>
      </c>
      <c r="C117" s="7">
        <f>RR_ID</f>
        <v>7</v>
      </c>
      <c r="D117" s="1" t="str">
        <f>RR_SHORT_NAME</f>
        <v>UP</v>
      </c>
      <c r="E117" s="1" t="str">
        <f>RR_NAME</f>
        <v>Union Pacific Railroad</v>
      </c>
      <c r="F117" s="1" t="s">
        <v>47117</v>
      </c>
      <c r="G117" s="6">
        <f>E1L204C5</f>
        <v>4.5900460890174945E-2</v>
      </c>
    </row>
    <row r="118" spans="1:7" x14ac:dyDescent="0.2">
      <c r="A118" s="11">
        <f>CURRENT_YEAR</f>
        <v>2018</v>
      </c>
      <c r="B118" s="11">
        <f>RRICC</f>
        <v>139300</v>
      </c>
      <c r="C118" s="7">
        <f>RR_ID</f>
        <v>7</v>
      </c>
      <c r="D118" s="1" t="str">
        <f>RR_SHORT_NAME</f>
        <v>UP</v>
      </c>
      <c r="E118" s="1" t="str">
        <f>RR_NAME</f>
        <v>Union Pacific Railroad</v>
      </c>
      <c r="F118" s="1" t="s">
        <v>47118</v>
      </c>
      <c r="G118" s="6">
        <f>E1L204C6</f>
        <v>7.3513465755046997E-2</v>
      </c>
    </row>
    <row r="119" spans="1:7" x14ac:dyDescent="0.2">
      <c r="A119" s="11">
        <f>CURRENT_YEAR</f>
        <v>2018</v>
      </c>
      <c r="B119" s="11">
        <f>RRICC</f>
        <v>139300</v>
      </c>
      <c r="C119" s="7">
        <f>RR_ID</f>
        <v>7</v>
      </c>
      <c r="D119" s="1" t="str">
        <f>RR_SHORT_NAME</f>
        <v>UP</v>
      </c>
      <c r="E119" s="1" t="str">
        <f>RR_NAME</f>
        <v>Union Pacific Railroad</v>
      </c>
      <c r="F119" s="1" t="s">
        <v>47119</v>
      </c>
      <c r="G119" s="6">
        <f>E1L204C7</f>
        <v>3.7399469856970731</v>
      </c>
    </row>
    <row r="120" spans="1:7" x14ac:dyDescent="0.2">
      <c r="A120" s="11">
        <f>CURRENT_YEAR</f>
        <v>2018</v>
      </c>
      <c r="B120" s="11">
        <f>RRICC</f>
        <v>139300</v>
      </c>
      <c r="C120" s="7">
        <f>RR_ID</f>
        <v>7</v>
      </c>
      <c r="D120" s="1" t="str">
        <f>RR_SHORT_NAME</f>
        <v>UP</v>
      </c>
      <c r="E120" s="1" t="str">
        <f>RR_NAME</f>
        <v>Union Pacific Railroad</v>
      </c>
      <c r="F120" s="1" t="s">
        <v>47120</v>
      </c>
      <c r="G120" s="6">
        <f>E1L204C8</f>
        <v>8.5453188706718493</v>
      </c>
    </row>
    <row r="121" spans="1:7" x14ac:dyDescent="0.2">
      <c r="A121" s="11">
        <f>CURRENT_YEAR</f>
        <v>2018</v>
      </c>
      <c r="B121" s="11">
        <f>RRICC</f>
        <v>139300</v>
      </c>
      <c r="C121" s="7">
        <f>RR_ID</f>
        <v>7</v>
      </c>
      <c r="D121" s="1" t="str">
        <f>RR_SHORT_NAME</f>
        <v>UP</v>
      </c>
      <c r="E121" s="1" t="str">
        <f>RR_NAME</f>
        <v>Union Pacific Railroad</v>
      </c>
      <c r="F121" s="1" t="s">
        <v>47121</v>
      </c>
      <c r="G121" s="6">
        <f>E1L204C9</f>
        <v>4.5013019874855589</v>
      </c>
    </row>
    <row r="122" spans="1:7" x14ac:dyDescent="0.2">
      <c r="A122" s="11">
        <f>CURRENT_YEAR</f>
        <v>2018</v>
      </c>
      <c r="B122" s="11">
        <f>RRICC</f>
        <v>139300</v>
      </c>
      <c r="C122" s="7">
        <f>RR_ID</f>
        <v>7</v>
      </c>
      <c r="D122" s="1" t="str">
        <f>RR_SHORT_NAME</f>
        <v>UP</v>
      </c>
      <c r="E122" s="1" t="str">
        <f>RR_NAME</f>
        <v>Union Pacific Railroad</v>
      </c>
      <c r="F122" s="1" t="s">
        <v>47122</v>
      </c>
      <c r="G122" s="6">
        <f>E1L204C10</f>
        <v>3.7399469856970726</v>
      </c>
    </row>
    <row r="123" spans="1:7" x14ac:dyDescent="0.2">
      <c r="A123" s="11">
        <f>CURRENT_YEAR</f>
        <v>2018</v>
      </c>
      <c r="B123" s="11">
        <f>RRICC</f>
        <v>139300</v>
      </c>
      <c r="C123" s="7">
        <f>RR_ID</f>
        <v>7</v>
      </c>
      <c r="D123" s="1" t="str">
        <f>RR_SHORT_NAME</f>
        <v>UP</v>
      </c>
      <c r="E123" s="1" t="str">
        <f>RR_NAME</f>
        <v>Union Pacific Railroad</v>
      </c>
      <c r="F123" s="1" t="s">
        <v>47123</v>
      </c>
      <c r="G123" s="6">
        <f>E1L204C11</f>
        <v>8.5453188706718475</v>
      </c>
    </row>
    <row r="124" spans="1:7" x14ac:dyDescent="0.2">
      <c r="A124" s="11">
        <f>CURRENT_YEAR</f>
        <v>2018</v>
      </c>
      <c r="B124" s="11">
        <f>RRICC</f>
        <v>139300</v>
      </c>
      <c r="C124" s="7">
        <f>RR_ID</f>
        <v>7</v>
      </c>
      <c r="D124" s="1" t="str">
        <f>RR_SHORT_NAME</f>
        <v>UP</v>
      </c>
      <c r="E124" s="1" t="str">
        <f>RR_NAME</f>
        <v>Union Pacific Railroad</v>
      </c>
      <c r="F124" s="1" t="s">
        <v>47124</v>
      </c>
      <c r="G124" s="6">
        <f>E1L204C12</f>
        <v>4.501301987485558</v>
      </c>
    </row>
    <row r="125" spans="1:7" x14ac:dyDescent="0.2">
      <c r="A125" s="11">
        <f>CURRENT_YEAR</f>
        <v>2018</v>
      </c>
      <c r="B125" s="11">
        <f>RRICC</f>
        <v>139300</v>
      </c>
      <c r="C125" s="7">
        <f>RR_ID</f>
        <v>7</v>
      </c>
      <c r="D125" s="1" t="str">
        <f>RR_SHORT_NAME</f>
        <v>UP</v>
      </c>
      <c r="E125" s="1" t="str">
        <f>RR_NAME</f>
        <v>Union Pacific Railroad</v>
      </c>
      <c r="F125" s="1" t="s">
        <v>47125</v>
      </c>
      <c r="G125" s="6">
        <f>E1L204C13</f>
        <v>7.8275959708110007E-3</v>
      </c>
    </row>
    <row r="126" spans="1:7" x14ac:dyDescent="0.2">
      <c r="A126" s="11">
        <f>CURRENT_YEAR</f>
        <v>2018</v>
      </c>
      <c r="B126" s="11">
        <f>RRICC</f>
        <v>139300</v>
      </c>
      <c r="C126" s="7">
        <f>RR_ID</f>
        <v>7</v>
      </c>
      <c r="D126" s="1" t="str">
        <f>RR_SHORT_NAME</f>
        <v>UP</v>
      </c>
      <c r="E126" s="1" t="str">
        <f>RR_NAME</f>
        <v>Union Pacific Railroad</v>
      </c>
      <c r="F126" s="1" t="s">
        <v>47126</v>
      </c>
      <c r="G126" s="6">
        <f>E1L205C1</f>
        <v>3.693355554374593E-2</v>
      </c>
    </row>
    <row r="127" spans="1:7" x14ac:dyDescent="0.2">
      <c r="A127" s="11">
        <f>CURRENT_YEAR</f>
        <v>2018</v>
      </c>
      <c r="B127" s="11">
        <f>RRICC</f>
        <v>139300</v>
      </c>
      <c r="C127" s="7">
        <f>RR_ID</f>
        <v>7</v>
      </c>
      <c r="D127" s="1" t="str">
        <f>RR_SHORT_NAME</f>
        <v>UP</v>
      </c>
      <c r="E127" s="1" t="str">
        <f>RR_NAME</f>
        <v>Union Pacific Railroad</v>
      </c>
      <c r="F127" s="1" t="s">
        <v>47127</v>
      </c>
      <c r="G127" s="6">
        <f>E1L205C2</f>
        <v>4.6130435382832069E-2</v>
      </c>
    </row>
    <row r="128" spans="1:7" x14ac:dyDescent="0.2">
      <c r="A128" s="11">
        <f>CURRENT_YEAR</f>
        <v>2018</v>
      </c>
      <c r="B128" s="11">
        <f>RRICC</f>
        <v>139300</v>
      </c>
      <c r="C128" s="7">
        <f>RR_ID</f>
        <v>7</v>
      </c>
      <c r="D128" s="1" t="str">
        <f>RR_SHORT_NAME</f>
        <v>UP</v>
      </c>
      <c r="E128" s="1" t="str">
        <f>RR_NAME</f>
        <v>Union Pacific Railroad</v>
      </c>
      <c r="F128" s="1" t="s">
        <v>47128</v>
      </c>
      <c r="G128" s="6">
        <f>E1L205C3</f>
        <v>1.3106005590034947E-2</v>
      </c>
    </row>
    <row r="129" spans="1:7" x14ac:dyDescent="0.2">
      <c r="A129" s="11">
        <f>CURRENT_YEAR</f>
        <v>2018</v>
      </c>
      <c r="B129" s="11">
        <f>RRICC</f>
        <v>139300</v>
      </c>
      <c r="C129" s="7">
        <f>RR_ID</f>
        <v>7</v>
      </c>
      <c r="D129" s="1" t="str">
        <f>RR_SHORT_NAME</f>
        <v>UP</v>
      </c>
      <c r="E129" s="1" t="str">
        <f>RR_NAME</f>
        <v>Union Pacific Railroad</v>
      </c>
      <c r="F129" s="1" t="s">
        <v>47129</v>
      </c>
      <c r="G129" s="6">
        <f>E1L205C4</f>
        <v>9.6027244413739471E-2</v>
      </c>
    </row>
    <row r="130" spans="1:7" x14ac:dyDescent="0.2">
      <c r="A130" s="11">
        <f>CURRENT_YEAR</f>
        <v>2018</v>
      </c>
      <c r="B130" s="11">
        <f>RRICC</f>
        <v>139300</v>
      </c>
      <c r="C130" s="7">
        <f>RR_ID</f>
        <v>7</v>
      </c>
      <c r="D130" s="1" t="str">
        <f>RR_SHORT_NAME</f>
        <v>UP</v>
      </c>
      <c r="E130" s="1" t="str">
        <f>RR_NAME</f>
        <v>Union Pacific Railroad</v>
      </c>
      <c r="F130" s="1" t="s">
        <v>47130</v>
      </c>
      <c r="G130" s="6">
        <f>E1L205C5</f>
        <v>0.11993913199536307</v>
      </c>
    </row>
    <row r="131" spans="1:7" x14ac:dyDescent="0.2">
      <c r="A131" s="11">
        <f>CURRENT_YEAR</f>
        <v>2018</v>
      </c>
      <c r="B131" s="11">
        <f>RRICC</f>
        <v>139300</v>
      </c>
      <c r="C131" s="7">
        <f>RR_ID</f>
        <v>7</v>
      </c>
      <c r="D131" s="1" t="str">
        <f>RR_SHORT_NAME</f>
        <v>UP</v>
      </c>
      <c r="E131" s="1" t="str">
        <f>RR_NAME</f>
        <v>Union Pacific Railroad</v>
      </c>
      <c r="F131" s="1" t="s">
        <v>47131</v>
      </c>
      <c r="G131" s="6">
        <f>E1L205C6</f>
        <v>3.407561453409088E-2</v>
      </c>
    </row>
    <row r="132" spans="1:7" x14ac:dyDescent="0.2">
      <c r="A132" s="11">
        <f>CURRENT_YEAR</f>
        <v>2018</v>
      </c>
      <c r="B132" s="11">
        <f>RRICC</f>
        <v>139300</v>
      </c>
      <c r="C132" s="7">
        <f>RR_ID</f>
        <v>7</v>
      </c>
      <c r="D132" s="1" t="str">
        <f>RR_SHORT_NAME</f>
        <v>UP</v>
      </c>
      <c r="E132" s="1" t="str">
        <f>RR_NAME</f>
        <v>Union Pacific Railroad</v>
      </c>
      <c r="F132" s="1" t="s">
        <v>47132</v>
      </c>
      <c r="G132" s="6">
        <f>E1L205C7</f>
        <v>4.5023790978080518</v>
      </c>
    </row>
    <row r="133" spans="1:7" x14ac:dyDescent="0.2">
      <c r="A133" s="11">
        <f>CURRENT_YEAR</f>
        <v>2018</v>
      </c>
      <c r="B133" s="11">
        <f>RRICC</f>
        <v>139300</v>
      </c>
      <c r="C133" s="7">
        <f>RR_ID</f>
        <v>7</v>
      </c>
      <c r="D133" s="1" t="str">
        <f>RR_SHORT_NAME</f>
        <v>UP</v>
      </c>
      <c r="E133" s="1" t="str">
        <f>RR_NAME</f>
        <v>Union Pacific Railroad</v>
      </c>
      <c r="F133" s="1" t="s">
        <v>47133</v>
      </c>
      <c r="G133" s="6">
        <f>E1L205C8</f>
        <v>12.769431929520008</v>
      </c>
    </row>
    <row r="134" spans="1:7" x14ac:dyDescent="0.2">
      <c r="A134" s="11">
        <f>CURRENT_YEAR</f>
        <v>2018</v>
      </c>
      <c r="B134" s="11">
        <f>RRICC</f>
        <v>139300</v>
      </c>
      <c r="C134" s="7">
        <f>RR_ID</f>
        <v>7</v>
      </c>
      <c r="D134" s="1" t="str">
        <f>RR_SHORT_NAME</f>
        <v>UP</v>
      </c>
      <c r="E134" s="1" t="str">
        <f>RR_NAME</f>
        <v>Union Pacific Railroad</v>
      </c>
      <c r="F134" s="1" t="s">
        <v>47134</v>
      </c>
      <c r="G134" s="6">
        <f>E1L205C9</f>
        <v>2.335323465141629</v>
      </c>
    </row>
    <row r="135" spans="1:7" x14ac:dyDescent="0.2">
      <c r="A135" s="11">
        <f>CURRENT_YEAR</f>
        <v>2018</v>
      </c>
      <c r="B135" s="11">
        <f>RRICC</f>
        <v>139300</v>
      </c>
      <c r="C135" s="7">
        <f>RR_ID</f>
        <v>7</v>
      </c>
      <c r="D135" s="1" t="str">
        <f>RR_SHORT_NAME</f>
        <v>UP</v>
      </c>
      <c r="E135" s="1" t="str">
        <f>RR_NAME</f>
        <v>Union Pacific Railroad</v>
      </c>
      <c r="F135" s="1" t="s">
        <v>47135</v>
      </c>
      <c r="G135" s="6">
        <f>E1L205C10</f>
        <v>4.5023790978080509</v>
      </c>
    </row>
    <row r="136" spans="1:7" x14ac:dyDescent="0.2">
      <c r="A136" s="11">
        <f>CURRENT_YEAR</f>
        <v>2018</v>
      </c>
      <c r="B136" s="11">
        <f>RRICC</f>
        <v>139300</v>
      </c>
      <c r="C136" s="7">
        <f>RR_ID</f>
        <v>7</v>
      </c>
      <c r="D136" s="1" t="str">
        <f>RR_SHORT_NAME</f>
        <v>UP</v>
      </c>
      <c r="E136" s="1" t="str">
        <f>RR_NAME</f>
        <v>Union Pacific Railroad</v>
      </c>
      <c r="F136" s="1" t="s">
        <v>47136</v>
      </c>
      <c r="G136" s="6">
        <f>E1L205C11</f>
        <v>12.769431929520005</v>
      </c>
    </row>
    <row r="137" spans="1:7" x14ac:dyDescent="0.2">
      <c r="A137" s="11">
        <f>CURRENT_YEAR</f>
        <v>2018</v>
      </c>
      <c r="B137" s="11">
        <f>RRICC</f>
        <v>139300</v>
      </c>
      <c r="C137" s="7">
        <f>RR_ID</f>
        <v>7</v>
      </c>
      <c r="D137" s="1" t="str">
        <f>RR_SHORT_NAME</f>
        <v>UP</v>
      </c>
      <c r="E137" s="1" t="str">
        <f>RR_NAME</f>
        <v>Union Pacific Railroad</v>
      </c>
      <c r="F137" s="1" t="s">
        <v>47137</v>
      </c>
      <c r="G137" s="6">
        <f>E1L205C12</f>
        <v>2.3353234651416286</v>
      </c>
    </row>
    <row r="138" spans="1:7" x14ac:dyDescent="0.2">
      <c r="A138" s="11">
        <f>CURRENT_YEAR</f>
        <v>2018</v>
      </c>
      <c r="B138" s="11">
        <f>RRICC</f>
        <v>139300</v>
      </c>
      <c r="C138" s="7">
        <f>RR_ID</f>
        <v>7</v>
      </c>
      <c r="D138" s="1" t="str">
        <f>RR_SHORT_NAME</f>
        <v>UP</v>
      </c>
      <c r="E138" s="1" t="str">
        <f>RR_NAME</f>
        <v>Union Pacific Railroad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2018</v>
      </c>
      <c r="B139" s="11">
        <f>RRICC</f>
        <v>139300</v>
      </c>
      <c r="C139" s="7">
        <f>RR_ID</f>
        <v>7</v>
      </c>
      <c r="D139" s="1" t="str">
        <f>RR_SHORT_NAME</f>
        <v>UP</v>
      </c>
      <c r="E139" s="1" t="str">
        <f>RR_NAME</f>
        <v>Union Pacific Railroad</v>
      </c>
      <c r="F139" s="1" t="s">
        <v>47139</v>
      </c>
      <c r="G139" s="6">
        <f>E1L206C1</f>
        <v>4.7532463614602713E-2</v>
      </c>
    </row>
    <row r="140" spans="1:7" x14ac:dyDescent="0.2">
      <c r="A140" s="11">
        <f>CURRENT_YEAR</f>
        <v>2018</v>
      </c>
      <c r="B140" s="11">
        <f>RRICC</f>
        <v>139300</v>
      </c>
      <c r="C140" s="7">
        <f>RR_ID</f>
        <v>7</v>
      </c>
      <c r="D140" s="1" t="str">
        <f>RR_SHORT_NAME</f>
        <v>UP</v>
      </c>
      <c r="E140" s="1" t="str">
        <f>RR_NAME</f>
        <v>Union Pacific Railroad</v>
      </c>
      <c r="F140" s="1" t="s">
        <v>47140</v>
      </c>
      <c r="G140" s="6">
        <f>E1L206C2</f>
        <v>1.1845292207029358E-2</v>
      </c>
    </row>
    <row r="141" spans="1:7" x14ac:dyDescent="0.2">
      <c r="A141" s="11">
        <f>CURRENT_YEAR</f>
        <v>2018</v>
      </c>
      <c r="B141" s="11">
        <f>RRICC</f>
        <v>139300</v>
      </c>
      <c r="C141" s="7">
        <f>RR_ID</f>
        <v>7</v>
      </c>
      <c r="D141" s="1" t="str">
        <f>RR_SHORT_NAME</f>
        <v>UP</v>
      </c>
      <c r="E141" s="1" t="str">
        <f>RR_NAME</f>
        <v>Union Pacific Railroad</v>
      </c>
      <c r="F141" s="1" t="s">
        <v>47141</v>
      </c>
      <c r="G141" s="6">
        <f>E1L206C3</f>
        <v>3.1249971973700344E-2</v>
      </c>
    </row>
    <row r="142" spans="1:7" x14ac:dyDescent="0.2">
      <c r="A142" s="11">
        <f>CURRENT_YEAR</f>
        <v>2018</v>
      </c>
      <c r="B142" s="11">
        <f>RRICC</f>
        <v>139300</v>
      </c>
      <c r="C142" s="7">
        <f>RR_ID</f>
        <v>7</v>
      </c>
      <c r="D142" s="1" t="str">
        <f>RR_SHORT_NAME</f>
        <v>UP</v>
      </c>
      <c r="E142" s="1" t="str">
        <f>RR_NAME</f>
        <v>Union Pacific Railroad</v>
      </c>
      <c r="F142" s="1" t="s">
        <v>47142</v>
      </c>
      <c r="G142" s="6">
        <f>E1L206C4</f>
        <v>0.12358440539796714</v>
      </c>
    </row>
    <row r="143" spans="1:7" x14ac:dyDescent="0.2">
      <c r="A143" s="11">
        <f>CURRENT_YEAR</f>
        <v>2018</v>
      </c>
      <c r="B143" s="11">
        <f>RRICC</f>
        <v>139300</v>
      </c>
      <c r="C143" s="7">
        <f>RR_ID</f>
        <v>7</v>
      </c>
      <c r="D143" s="1" t="str">
        <f>RR_SHORT_NAME</f>
        <v>UP</v>
      </c>
      <c r="E143" s="1" t="str">
        <f>RR_NAME</f>
        <v>Union Pacific Railroad</v>
      </c>
      <c r="F143" s="1" t="s">
        <v>47143</v>
      </c>
      <c r="G143" s="6">
        <f>E1L206C5</f>
        <v>3.0797759738276281E-2</v>
      </c>
    </row>
    <row r="144" spans="1:7" x14ac:dyDescent="0.2">
      <c r="A144" s="11">
        <f>CURRENT_YEAR</f>
        <v>2018</v>
      </c>
      <c r="B144" s="11">
        <f>RRICC</f>
        <v>139300</v>
      </c>
      <c r="C144" s="7">
        <f>RR_ID</f>
        <v>7</v>
      </c>
      <c r="D144" s="1" t="str">
        <f>RR_SHORT_NAME</f>
        <v>UP</v>
      </c>
      <c r="E144" s="1" t="str">
        <f>RR_NAME</f>
        <v>Union Pacific Railroad</v>
      </c>
      <c r="F144" s="1" t="s">
        <v>47144</v>
      </c>
      <c r="G144" s="6">
        <f>E1L206C6</f>
        <v>8.1249927131620645E-2</v>
      </c>
    </row>
    <row r="145" spans="1:7" x14ac:dyDescent="0.2">
      <c r="A145" s="11">
        <f>CURRENT_YEAR</f>
        <v>2018</v>
      </c>
      <c r="B145" s="11">
        <f>RRICC</f>
        <v>139300</v>
      </c>
      <c r="C145" s="7">
        <f>RR_ID</f>
        <v>7</v>
      </c>
      <c r="D145" s="1" t="str">
        <f>RR_SHORT_NAME</f>
        <v>UP</v>
      </c>
      <c r="E145" s="1" t="str">
        <f>RR_NAME</f>
        <v>Union Pacific Railroad</v>
      </c>
      <c r="F145" s="1" t="s">
        <v>47145</v>
      </c>
      <c r="G145" s="6">
        <f>E1L206C7</f>
        <v>6.2280079832833977</v>
      </c>
    </row>
    <row r="146" spans="1:7" x14ac:dyDescent="0.2">
      <c r="A146" s="11">
        <f>CURRENT_YEAR</f>
        <v>2018</v>
      </c>
      <c r="B146" s="11">
        <f>RRICC</f>
        <v>139300</v>
      </c>
      <c r="C146" s="7">
        <f>RR_ID</f>
        <v>7</v>
      </c>
      <c r="D146" s="1" t="str">
        <f>RR_SHORT_NAME</f>
        <v>UP</v>
      </c>
      <c r="E146" s="1" t="str">
        <f>RR_NAME</f>
        <v>Union Pacific Railroad</v>
      </c>
      <c r="F146" s="1" t="s">
        <v>47146</v>
      </c>
      <c r="G146" s="6">
        <f>E1L206C8</f>
        <v>11.889860023510066</v>
      </c>
    </row>
    <row r="147" spans="1:7" x14ac:dyDescent="0.2">
      <c r="A147" s="11">
        <f>CURRENT_YEAR</f>
        <v>2018</v>
      </c>
      <c r="B147" s="11">
        <f>RRICC</f>
        <v>139300</v>
      </c>
      <c r="C147" s="7">
        <f>RR_ID</f>
        <v>7</v>
      </c>
      <c r="D147" s="1" t="str">
        <f>RR_SHORT_NAME</f>
        <v>UP</v>
      </c>
      <c r="E147" s="1" t="str">
        <f>RR_NAME</f>
        <v>Union Pacific Railroad</v>
      </c>
      <c r="F147" s="1" t="s">
        <v>47147</v>
      </c>
      <c r="G147" s="6">
        <f>E1L206C9</f>
        <v>6.0948663547703132</v>
      </c>
    </row>
    <row r="148" spans="1:7" x14ac:dyDescent="0.2">
      <c r="A148" s="11">
        <f>CURRENT_YEAR</f>
        <v>2018</v>
      </c>
      <c r="B148" s="11">
        <f>RRICC</f>
        <v>139300</v>
      </c>
      <c r="C148" s="7">
        <f>RR_ID</f>
        <v>7</v>
      </c>
      <c r="D148" s="1" t="str">
        <f>RR_SHORT_NAME</f>
        <v>UP</v>
      </c>
      <c r="E148" s="1" t="str">
        <f>RR_NAME</f>
        <v>Union Pacific Railroad</v>
      </c>
      <c r="F148" s="1" t="s">
        <v>47148</v>
      </c>
      <c r="G148" s="6">
        <f>E1L206C10</f>
        <v>6.2280079832833968</v>
      </c>
    </row>
    <row r="149" spans="1:7" x14ac:dyDescent="0.2">
      <c r="A149" s="11">
        <f>CURRENT_YEAR</f>
        <v>2018</v>
      </c>
      <c r="B149" s="11">
        <f>RRICC</f>
        <v>139300</v>
      </c>
      <c r="C149" s="7">
        <f>RR_ID</f>
        <v>7</v>
      </c>
      <c r="D149" s="1" t="str">
        <f>RR_SHORT_NAME</f>
        <v>UP</v>
      </c>
      <c r="E149" s="1" t="str">
        <f>RR_NAME</f>
        <v>Union Pacific Railroad</v>
      </c>
      <c r="F149" s="1" t="s">
        <v>47149</v>
      </c>
      <c r="G149" s="6">
        <f>E1L206C11</f>
        <v>11.889860023510069</v>
      </c>
    </row>
    <row r="150" spans="1:7" x14ac:dyDescent="0.2">
      <c r="A150" s="11">
        <f>CURRENT_YEAR</f>
        <v>2018</v>
      </c>
      <c r="B150" s="11">
        <f>RRICC</f>
        <v>139300</v>
      </c>
      <c r="C150" s="7">
        <f>RR_ID</f>
        <v>7</v>
      </c>
      <c r="D150" s="1" t="str">
        <f>RR_SHORT_NAME</f>
        <v>UP</v>
      </c>
      <c r="E150" s="1" t="str">
        <f>RR_NAME</f>
        <v>Union Pacific Railroad</v>
      </c>
      <c r="F150" s="1" t="s">
        <v>47150</v>
      </c>
      <c r="G150" s="6">
        <f>E1L206C12</f>
        <v>6.0948663547703141</v>
      </c>
    </row>
    <row r="151" spans="1:7" x14ac:dyDescent="0.2">
      <c r="A151" s="11">
        <f>CURRENT_YEAR</f>
        <v>2018</v>
      </c>
      <c r="B151" s="11">
        <f>RRICC</f>
        <v>139300</v>
      </c>
      <c r="C151" s="7">
        <f>RR_ID</f>
        <v>7</v>
      </c>
      <c r="D151" s="1" t="str">
        <f>RR_SHORT_NAME</f>
        <v>UP</v>
      </c>
      <c r="E151" s="1" t="str">
        <f>RR_NAME</f>
        <v>Union Pacific Railroad</v>
      </c>
      <c r="F151" s="1" t="s">
        <v>47151</v>
      </c>
      <c r="G151" s="6">
        <f>E1L206C13</f>
        <v>4.1153042721592994E-2</v>
      </c>
    </row>
    <row r="152" spans="1:7" x14ac:dyDescent="0.2">
      <c r="A152" s="11">
        <f>CURRENT_YEAR</f>
        <v>2018</v>
      </c>
      <c r="B152" s="11">
        <f>RRICC</f>
        <v>139300</v>
      </c>
      <c r="C152" s="7">
        <f>RR_ID</f>
        <v>7</v>
      </c>
      <c r="D152" s="1" t="str">
        <f>RR_SHORT_NAME</f>
        <v>UP</v>
      </c>
      <c r="E152" s="1" t="str">
        <f>RR_NAME</f>
        <v>Union Pacific Railroad</v>
      </c>
      <c r="F152" s="1" t="s">
        <v>47152</v>
      </c>
      <c r="G152" s="6">
        <f>E1L207C1</f>
        <v>3.8412081801394542E-2</v>
      </c>
    </row>
    <row r="153" spans="1:7" x14ac:dyDescent="0.2">
      <c r="A153" s="11">
        <f>CURRENT_YEAR</f>
        <v>2018</v>
      </c>
      <c r="B153" s="11">
        <f>RRICC</f>
        <v>139300</v>
      </c>
      <c r="C153" s="7">
        <f>RR_ID</f>
        <v>7</v>
      </c>
      <c r="D153" s="1" t="str">
        <f>RR_SHORT_NAME</f>
        <v>UP</v>
      </c>
      <c r="E153" s="1" t="str">
        <f>RR_NAME</f>
        <v>Union Pacific Railroad</v>
      </c>
      <c r="F153" s="1" t="s">
        <v>47153</v>
      </c>
      <c r="G153" s="6">
        <f>E1L207C2</f>
        <v>7.5967416275531934E-5</v>
      </c>
    </row>
    <row r="154" spans="1:7" x14ac:dyDescent="0.2">
      <c r="A154" s="11">
        <f>CURRENT_YEAR</f>
        <v>2018</v>
      </c>
      <c r="B154" s="11">
        <f>RRICC</f>
        <v>139300</v>
      </c>
      <c r="C154" s="7">
        <f>RR_ID</f>
        <v>7</v>
      </c>
      <c r="D154" s="1" t="str">
        <f>RR_SHORT_NAME</f>
        <v>UP</v>
      </c>
      <c r="E154" s="1" t="str">
        <f>RR_NAME</f>
        <v>Union Pacific Railroad</v>
      </c>
      <c r="F154" s="1" t="s">
        <v>47154</v>
      </c>
      <c r="G154" s="6">
        <f>E1L207C3</f>
        <v>1.715394399396352E-2</v>
      </c>
    </row>
    <row r="155" spans="1:7" x14ac:dyDescent="0.2">
      <c r="A155" s="11">
        <f>CURRENT_YEAR</f>
        <v>2018</v>
      </c>
      <c r="B155" s="11">
        <f>RRICC</f>
        <v>139300</v>
      </c>
      <c r="C155" s="7">
        <f>RR_ID</f>
        <v>7</v>
      </c>
      <c r="D155" s="1" t="str">
        <f>RR_SHORT_NAME</f>
        <v>UP</v>
      </c>
      <c r="E155" s="1" t="str">
        <f>RR_NAME</f>
        <v>Union Pacific Railroad</v>
      </c>
      <c r="F155" s="1" t="s">
        <v>47155</v>
      </c>
      <c r="G155" s="6">
        <f>E1L207C4</f>
        <v>9.9871412683626037E-2</v>
      </c>
    </row>
    <row r="156" spans="1:7" x14ac:dyDescent="0.2">
      <c r="A156" s="11">
        <f>CURRENT_YEAR</f>
        <v>2018</v>
      </c>
      <c r="B156" s="11">
        <f>RRICC</f>
        <v>139300</v>
      </c>
      <c r="C156" s="7">
        <f>RR_ID</f>
        <v>7</v>
      </c>
      <c r="D156" s="1" t="str">
        <f>RR_SHORT_NAME</f>
        <v>UP</v>
      </c>
      <c r="E156" s="1" t="str">
        <f>RR_NAME</f>
        <v>Union Pacific Railroad</v>
      </c>
      <c r="F156" s="1" t="s">
        <v>47156</v>
      </c>
      <c r="G156" s="6">
        <f>E1L207C5</f>
        <v>1.9751528231634654E-4</v>
      </c>
    </row>
    <row r="157" spans="1:7" x14ac:dyDescent="0.2">
      <c r="A157" s="11">
        <f>CURRENT_YEAR</f>
        <v>2018</v>
      </c>
      <c r="B157" s="11">
        <f>RRICC</f>
        <v>139300</v>
      </c>
      <c r="C157" s="7">
        <f>RR_ID</f>
        <v>7</v>
      </c>
      <c r="D157" s="1" t="str">
        <f>RR_SHORT_NAME</f>
        <v>UP</v>
      </c>
      <c r="E157" s="1" t="str">
        <f>RR_NAME</f>
        <v>Union Pacific Railroad</v>
      </c>
      <c r="F157" s="1" t="s">
        <v>47157</v>
      </c>
      <c r="G157" s="6">
        <f>E1L207C6</f>
        <v>4.4600254384305066E-2</v>
      </c>
    </row>
    <row r="158" spans="1:7" x14ac:dyDescent="0.2">
      <c r="A158" s="11">
        <f>CURRENT_YEAR</f>
        <v>2018</v>
      </c>
      <c r="B158" s="11">
        <f>RRICC</f>
        <v>139300</v>
      </c>
      <c r="C158" s="7">
        <f>RR_ID</f>
        <v>7</v>
      </c>
      <c r="D158" s="1" t="str">
        <f>RR_SHORT_NAME</f>
        <v>UP</v>
      </c>
      <c r="E158" s="1" t="str">
        <f>RR_NAME</f>
        <v>Union Pacific Railroad</v>
      </c>
      <c r="F158" s="1" t="s">
        <v>47158</v>
      </c>
      <c r="G158" s="6">
        <f>E1L207C7</f>
        <v>3.5553723993235065</v>
      </c>
    </row>
    <row r="159" spans="1:7" x14ac:dyDescent="0.2">
      <c r="A159" s="11">
        <f>CURRENT_YEAR</f>
        <v>2018</v>
      </c>
      <c r="B159" s="11">
        <f>RRICC</f>
        <v>139300</v>
      </c>
      <c r="C159" s="7">
        <f>RR_ID</f>
        <v>7</v>
      </c>
      <c r="D159" s="1" t="str">
        <f>RR_SHORT_NAME</f>
        <v>UP</v>
      </c>
      <c r="E159" s="1" t="str">
        <f>RR_NAME</f>
        <v>Union Pacific Railroad</v>
      </c>
      <c r="F159" s="1" t="s">
        <v>47159</v>
      </c>
      <c r="G159" s="6">
        <f>E1L207C8</f>
        <v>0.59081020114579763</v>
      </c>
    </row>
    <row r="160" spans="1:7" x14ac:dyDescent="0.2">
      <c r="A160" s="11">
        <f>CURRENT_YEAR</f>
        <v>2018</v>
      </c>
      <c r="B160" s="11">
        <f>RRICC</f>
        <v>139300</v>
      </c>
      <c r="C160" s="7">
        <f>RR_ID</f>
        <v>7</v>
      </c>
      <c r="D160" s="1" t="str">
        <f>RR_SHORT_NAME</f>
        <v>UP</v>
      </c>
      <c r="E160" s="1" t="str">
        <f>RR_NAME</f>
        <v>Union Pacific Railroad</v>
      </c>
      <c r="F160" s="1" t="s">
        <v>47160</v>
      </c>
      <c r="G160" s="6">
        <f>E1L207C9</f>
        <v>2.4771232345012586</v>
      </c>
    </row>
    <row r="161" spans="1:7" x14ac:dyDescent="0.2">
      <c r="A161" s="11">
        <f>CURRENT_YEAR</f>
        <v>2018</v>
      </c>
      <c r="B161" s="11">
        <f>RRICC</f>
        <v>139300</v>
      </c>
      <c r="C161" s="7">
        <f>RR_ID</f>
        <v>7</v>
      </c>
      <c r="D161" s="1" t="str">
        <f>RR_SHORT_NAME</f>
        <v>UP</v>
      </c>
      <c r="E161" s="1" t="str">
        <f>RR_NAME</f>
        <v>Union Pacific Railroad</v>
      </c>
      <c r="F161" s="1" t="s">
        <v>47161</v>
      </c>
      <c r="G161" s="6">
        <f>E1L207C10</f>
        <v>3.555372399323506</v>
      </c>
    </row>
    <row r="162" spans="1:7" x14ac:dyDescent="0.2">
      <c r="A162" s="11">
        <f>CURRENT_YEAR</f>
        <v>2018</v>
      </c>
      <c r="B162" s="11">
        <f>RRICC</f>
        <v>139300</v>
      </c>
      <c r="C162" s="7">
        <f>RR_ID</f>
        <v>7</v>
      </c>
      <c r="D162" s="1" t="str">
        <f>RR_SHORT_NAME</f>
        <v>UP</v>
      </c>
      <c r="E162" s="1" t="str">
        <f>RR_NAME</f>
        <v>Union Pacific Railroad</v>
      </c>
      <c r="F162" s="1" t="s">
        <v>47162</v>
      </c>
      <c r="G162" s="6">
        <f>E1L207C11</f>
        <v>0.59081020114579796</v>
      </c>
    </row>
    <row r="163" spans="1:7" x14ac:dyDescent="0.2">
      <c r="A163" s="11">
        <f>CURRENT_YEAR</f>
        <v>2018</v>
      </c>
      <c r="B163" s="11">
        <f>RRICC</f>
        <v>139300</v>
      </c>
      <c r="C163" s="7">
        <f>RR_ID</f>
        <v>7</v>
      </c>
      <c r="D163" s="1" t="str">
        <f>RR_SHORT_NAME</f>
        <v>UP</v>
      </c>
      <c r="E163" s="1" t="str">
        <f>RR_NAME</f>
        <v>Union Pacific Railroad</v>
      </c>
      <c r="F163" s="1" t="s">
        <v>47163</v>
      </c>
      <c r="G163" s="6">
        <f>E1L207C12</f>
        <v>2.4771232345012586</v>
      </c>
    </row>
    <row r="164" spans="1:7" x14ac:dyDescent="0.2">
      <c r="A164" s="11">
        <f>CURRENT_YEAR</f>
        <v>2018</v>
      </c>
      <c r="B164" s="11">
        <f>RRICC</f>
        <v>139300</v>
      </c>
      <c r="C164" s="7">
        <f>RR_ID</f>
        <v>7</v>
      </c>
      <c r="D164" s="1" t="str">
        <f>RR_SHORT_NAME</f>
        <v>UP</v>
      </c>
      <c r="E164" s="1" t="str">
        <f>RR_NAME</f>
        <v>Union Pacific Railroad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2018</v>
      </c>
      <c r="B165" s="11">
        <f>RRICC</f>
        <v>139300</v>
      </c>
      <c r="C165" s="7">
        <f>RR_ID</f>
        <v>7</v>
      </c>
      <c r="D165" s="1" t="str">
        <f>RR_SHORT_NAME</f>
        <v>UP</v>
      </c>
      <c r="E165" s="1" t="str">
        <f>RR_NAME</f>
        <v>Union Pacific Railroad</v>
      </c>
      <c r="F165" s="1" t="s">
        <v>47165</v>
      </c>
      <c r="G165" s="6">
        <f>E1L208C1</f>
        <v>2.2603323069744819E-2</v>
      </c>
    </row>
    <row r="166" spans="1:7" x14ac:dyDescent="0.2">
      <c r="A166" s="11">
        <f>CURRENT_YEAR</f>
        <v>2018</v>
      </c>
      <c r="B166" s="11">
        <f>RRICC</f>
        <v>139300</v>
      </c>
      <c r="C166" s="7">
        <f>RR_ID</f>
        <v>7</v>
      </c>
      <c r="D166" s="1" t="str">
        <f>RR_SHORT_NAME</f>
        <v>UP</v>
      </c>
      <c r="E166" s="1" t="str">
        <f>RR_NAME</f>
        <v>Union Pacific Railroad</v>
      </c>
      <c r="F166" s="1" t="s">
        <v>47166</v>
      </c>
      <c r="G166" s="6">
        <f>E1L208C2</f>
        <v>6.4308152267538419E-4</v>
      </c>
    </row>
    <row r="167" spans="1:7" x14ac:dyDescent="0.2">
      <c r="A167" s="11">
        <f>CURRENT_YEAR</f>
        <v>2018</v>
      </c>
      <c r="B167" s="11">
        <f>RRICC</f>
        <v>139300</v>
      </c>
      <c r="C167" s="7">
        <f>RR_ID</f>
        <v>7</v>
      </c>
      <c r="D167" s="1" t="str">
        <f>RR_SHORT_NAME</f>
        <v>UP</v>
      </c>
      <c r="E167" s="1" t="str">
        <f>RR_NAME</f>
        <v>Union Pacific Railroad</v>
      </c>
      <c r="F167" s="1" t="s">
        <v>47167</v>
      </c>
      <c r="G167" s="6">
        <f>E1L208C3</f>
        <v>6.5148172269943261E-3</v>
      </c>
    </row>
    <row r="168" spans="1:7" x14ac:dyDescent="0.2">
      <c r="A168" s="11">
        <f>CURRENT_YEAR</f>
        <v>2018</v>
      </c>
      <c r="B168" s="11">
        <f>RRICC</f>
        <v>139300</v>
      </c>
      <c r="C168" s="7">
        <f>RR_ID</f>
        <v>7</v>
      </c>
      <c r="D168" s="1" t="str">
        <f>RR_SHORT_NAME</f>
        <v>UP</v>
      </c>
      <c r="E168" s="1" t="str">
        <f>RR_NAME</f>
        <v>Union Pacific Railroad</v>
      </c>
      <c r="F168" s="1" t="s">
        <v>47168</v>
      </c>
      <c r="G168" s="6">
        <f>E1L208C4</f>
        <v>5.8768639981336447E-2</v>
      </c>
    </row>
    <row r="169" spans="1:7" x14ac:dyDescent="0.2">
      <c r="A169" s="11">
        <f>CURRENT_YEAR</f>
        <v>2018</v>
      </c>
      <c r="B169" s="11">
        <f>RRICC</f>
        <v>139300</v>
      </c>
      <c r="C169" s="7">
        <f>RR_ID</f>
        <v>7</v>
      </c>
      <c r="D169" s="1" t="str">
        <f>RR_SHORT_NAME</f>
        <v>UP</v>
      </c>
      <c r="E169" s="1" t="str">
        <f>RR_NAME</f>
        <v>Union Pacific Railroad</v>
      </c>
      <c r="F169" s="1" t="s">
        <v>47169</v>
      </c>
      <c r="G169" s="6">
        <f>E1L208C5</f>
        <v>1.6720119589559929E-3</v>
      </c>
    </row>
    <row r="170" spans="1:7" x14ac:dyDescent="0.2">
      <c r="A170" s="11">
        <f>CURRENT_YEAR</f>
        <v>2018</v>
      </c>
      <c r="B170" s="11">
        <f>RRICC</f>
        <v>139300</v>
      </c>
      <c r="C170" s="7">
        <f>RR_ID</f>
        <v>7</v>
      </c>
      <c r="D170" s="1" t="str">
        <f>RR_SHORT_NAME</f>
        <v>UP</v>
      </c>
      <c r="E170" s="1" t="str">
        <f>RR_NAME</f>
        <v>Union Pacific Railroad</v>
      </c>
      <c r="F170" s="1" t="s">
        <v>47170</v>
      </c>
      <c r="G170" s="6">
        <f>E1L208C6</f>
        <v>1.6938524790185257E-2</v>
      </c>
    </row>
    <row r="171" spans="1:7" x14ac:dyDescent="0.2">
      <c r="A171" s="11">
        <f>CURRENT_YEAR</f>
        <v>2018</v>
      </c>
      <c r="B171" s="11">
        <f>RRICC</f>
        <v>139300</v>
      </c>
      <c r="C171" s="7">
        <f>RR_ID</f>
        <v>7</v>
      </c>
      <c r="D171" s="1" t="str">
        <f>RR_SHORT_NAME</f>
        <v>UP</v>
      </c>
      <c r="E171" s="1" t="str">
        <f>RR_NAME</f>
        <v>Union Pacific Railroad</v>
      </c>
      <c r="F171" s="1" t="s">
        <v>47171</v>
      </c>
      <c r="G171" s="6">
        <f>E1L208C7</f>
        <v>2.3853668055706176</v>
      </c>
    </row>
    <row r="172" spans="1:7" x14ac:dyDescent="0.2">
      <c r="A172" s="11">
        <f>CURRENT_YEAR</f>
        <v>2018</v>
      </c>
      <c r="B172" s="11">
        <f>RRICC</f>
        <v>139300</v>
      </c>
      <c r="C172" s="7">
        <f>RR_ID</f>
        <v>7</v>
      </c>
      <c r="D172" s="1" t="str">
        <f>RR_SHORT_NAME</f>
        <v>UP</v>
      </c>
      <c r="E172" s="1" t="str">
        <f>RR_NAME</f>
        <v>Union Pacific Railroad</v>
      </c>
      <c r="F172" s="1" t="s">
        <v>47172</v>
      </c>
      <c r="G172" s="6">
        <f>E1L208C8</f>
        <v>8.998027802283163</v>
      </c>
    </row>
    <row r="173" spans="1:7" x14ac:dyDescent="0.2">
      <c r="A173" s="11">
        <f>CURRENT_YEAR</f>
        <v>2018</v>
      </c>
      <c r="B173" s="11">
        <f>RRICC</f>
        <v>139300</v>
      </c>
      <c r="C173" s="7">
        <f>RR_ID</f>
        <v>7</v>
      </c>
      <c r="D173" s="1" t="str">
        <f>RR_SHORT_NAME</f>
        <v>UP</v>
      </c>
      <c r="E173" s="1" t="str">
        <f>RR_NAME</f>
        <v>Union Pacific Railroad</v>
      </c>
      <c r="F173" s="1" t="s">
        <v>47173</v>
      </c>
      <c r="G173" s="6">
        <f>E1L208C9</f>
        <v>0.98312128946768462</v>
      </c>
    </row>
    <row r="174" spans="1:7" x14ac:dyDescent="0.2">
      <c r="A174" s="11">
        <f>CURRENT_YEAR</f>
        <v>2018</v>
      </c>
      <c r="B174" s="11">
        <f>RRICC</f>
        <v>139300</v>
      </c>
      <c r="C174" s="7">
        <f>RR_ID</f>
        <v>7</v>
      </c>
      <c r="D174" s="1" t="str">
        <f>RR_SHORT_NAME</f>
        <v>UP</v>
      </c>
      <c r="E174" s="1" t="str">
        <f>RR_NAME</f>
        <v>Union Pacific Railroad</v>
      </c>
      <c r="F174" s="1" t="s">
        <v>47174</v>
      </c>
      <c r="G174" s="6">
        <f>E1L208C10</f>
        <v>2.3853668055706176</v>
      </c>
    </row>
    <row r="175" spans="1:7" x14ac:dyDescent="0.2">
      <c r="A175" s="11">
        <f>CURRENT_YEAR</f>
        <v>2018</v>
      </c>
      <c r="B175" s="11">
        <f>RRICC</f>
        <v>139300</v>
      </c>
      <c r="C175" s="7">
        <f>RR_ID</f>
        <v>7</v>
      </c>
      <c r="D175" s="1" t="str">
        <f>RR_SHORT_NAME</f>
        <v>UP</v>
      </c>
      <c r="E175" s="1" t="str">
        <f>RR_NAME</f>
        <v>Union Pacific Railroad</v>
      </c>
      <c r="F175" s="1" t="s">
        <v>47175</v>
      </c>
      <c r="G175" s="6">
        <f>E1L208C11</f>
        <v>8.998027802283163</v>
      </c>
    </row>
    <row r="176" spans="1:7" x14ac:dyDescent="0.2">
      <c r="A176" s="11">
        <f>CURRENT_YEAR</f>
        <v>2018</v>
      </c>
      <c r="B176" s="11">
        <f>RRICC</f>
        <v>139300</v>
      </c>
      <c r="C176" s="7">
        <f>RR_ID</f>
        <v>7</v>
      </c>
      <c r="D176" s="1" t="str">
        <f>RR_SHORT_NAME</f>
        <v>UP</v>
      </c>
      <c r="E176" s="1" t="str">
        <f>RR_NAME</f>
        <v>Union Pacific Railroad</v>
      </c>
      <c r="F176" s="1" t="s">
        <v>47176</v>
      </c>
      <c r="G176" s="6">
        <f>E1L208C12</f>
        <v>0.9831212894676844</v>
      </c>
    </row>
    <row r="177" spans="1:7" x14ac:dyDescent="0.2">
      <c r="A177" s="11">
        <f>CURRENT_YEAR</f>
        <v>2018</v>
      </c>
      <c r="B177" s="11">
        <f>RRICC</f>
        <v>139300</v>
      </c>
      <c r="C177" s="7">
        <f>RR_ID</f>
        <v>7</v>
      </c>
      <c r="D177" s="1" t="str">
        <f>RR_SHORT_NAME</f>
        <v>UP</v>
      </c>
      <c r="E177" s="1" t="str">
        <f>RR_NAME</f>
        <v>Union Pacific Railroad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2018</v>
      </c>
      <c r="B178" s="11">
        <f>RRICC</f>
        <v>139300</v>
      </c>
      <c r="C178" s="7">
        <f>RR_ID</f>
        <v>7</v>
      </c>
      <c r="D178" s="1" t="str">
        <f>RR_SHORT_NAME</f>
        <v>UP</v>
      </c>
      <c r="E178" s="1" t="str">
        <f>RR_NAME</f>
        <v>Union Pacific Railroad</v>
      </c>
      <c r="F178" s="1" t="s">
        <v>47178</v>
      </c>
      <c r="G178" s="6">
        <f>E1L209C1</f>
        <v>0.14303376992444075</v>
      </c>
    </row>
    <row r="179" spans="1:7" x14ac:dyDescent="0.2">
      <c r="A179" s="11">
        <f>CURRENT_YEAR</f>
        <v>2018</v>
      </c>
      <c r="B179" s="11">
        <f>RRICC</f>
        <v>139300</v>
      </c>
      <c r="C179" s="7">
        <f>RR_ID</f>
        <v>7</v>
      </c>
      <c r="D179" s="1" t="str">
        <f>RR_SHORT_NAME</f>
        <v>UP</v>
      </c>
      <c r="E179" s="1" t="str">
        <f>RR_NAME</f>
        <v>Union Pacific Railroad</v>
      </c>
      <c r="F179" s="1" t="s">
        <v>47179</v>
      </c>
      <c r="G179" s="6">
        <f>E1L209C2</f>
        <v>1.0684700617080625E-2</v>
      </c>
    </row>
    <row r="180" spans="1:7" x14ac:dyDescent="0.2">
      <c r="A180" s="11">
        <f>CURRENT_YEAR</f>
        <v>2018</v>
      </c>
      <c r="B180" s="11">
        <f>RRICC</f>
        <v>139300</v>
      </c>
      <c r="C180" s="7">
        <f>RR_ID</f>
        <v>7</v>
      </c>
      <c r="D180" s="1" t="str">
        <f>RR_SHORT_NAME</f>
        <v>UP</v>
      </c>
      <c r="E180" s="1" t="str">
        <f>RR_NAME</f>
        <v>Union Pacific Railroad</v>
      </c>
      <c r="F180" s="1" t="s">
        <v>47180</v>
      </c>
      <c r="G180" s="6">
        <f>E1L209C3</f>
        <v>0.10559159289590991</v>
      </c>
    </row>
    <row r="181" spans="1:7" x14ac:dyDescent="0.2">
      <c r="A181" s="11">
        <f>CURRENT_YEAR</f>
        <v>2018</v>
      </c>
      <c r="B181" s="11">
        <f>RRICC</f>
        <v>139300</v>
      </c>
      <c r="C181" s="7">
        <f>RR_ID</f>
        <v>7</v>
      </c>
      <c r="D181" s="1" t="str">
        <f>RR_SHORT_NAME</f>
        <v>UP</v>
      </c>
      <c r="E181" s="1" t="str">
        <f>RR_NAME</f>
        <v>Union Pacific Railroad</v>
      </c>
      <c r="F181" s="1" t="s">
        <v>47181</v>
      </c>
      <c r="G181" s="6">
        <f>E1L209C4</f>
        <v>0.37188780180354536</v>
      </c>
    </row>
    <row r="182" spans="1:7" x14ac:dyDescent="0.2">
      <c r="A182" s="11">
        <f>CURRENT_YEAR</f>
        <v>2018</v>
      </c>
      <c r="B182" s="11">
        <f>RRICC</f>
        <v>139300</v>
      </c>
      <c r="C182" s="7">
        <f>RR_ID</f>
        <v>7</v>
      </c>
      <c r="D182" s="1" t="str">
        <f>RR_SHORT_NAME</f>
        <v>UP</v>
      </c>
      <c r="E182" s="1" t="str">
        <f>RR_NAME</f>
        <v>Union Pacific Railroad</v>
      </c>
      <c r="F182" s="1" t="s">
        <v>47182</v>
      </c>
      <c r="G182" s="6">
        <f>E1L209C5</f>
        <v>2.7780221604409919E-2</v>
      </c>
    </row>
    <row r="183" spans="1:7" x14ac:dyDescent="0.2">
      <c r="A183" s="11">
        <f>CURRENT_YEAR</f>
        <v>2018</v>
      </c>
      <c r="B183" s="11">
        <f>RRICC</f>
        <v>139300</v>
      </c>
      <c r="C183" s="7">
        <f>RR_ID</f>
        <v>7</v>
      </c>
      <c r="D183" s="1" t="str">
        <f>RR_SHORT_NAME</f>
        <v>UP</v>
      </c>
      <c r="E183" s="1" t="str">
        <f>RR_NAME</f>
        <v>Union Pacific Railroad</v>
      </c>
      <c r="F183" s="1" t="s">
        <v>47183</v>
      </c>
      <c r="G183" s="6">
        <f>E1L209C6</f>
        <v>0.27453814152936573</v>
      </c>
    </row>
    <row r="184" spans="1:7" x14ac:dyDescent="0.2">
      <c r="A184" s="11">
        <f>CURRENT_YEAR</f>
        <v>2018</v>
      </c>
      <c r="B184" s="11">
        <f>RRICC</f>
        <v>139300</v>
      </c>
      <c r="C184" s="7">
        <f>RR_ID</f>
        <v>7</v>
      </c>
      <c r="D184" s="1" t="str">
        <f>RR_SHORT_NAME</f>
        <v>UP</v>
      </c>
      <c r="E184" s="1" t="str">
        <f>RR_NAME</f>
        <v>Union Pacific Railroad</v>
      </c>
      <c r="F184" s="1" t="s">
        <v>47184</v>
      </c>
      <c r="G184" s="6">
        <f>E1L209C7</f>
        <v>23.827695880228909</v>
      </c>
    </row>
    <row r="185" spans="1:7" x14ac:dyDescent="0.2">
      <c r="A185" s="11">
        <f>CURRENT_YEAR</f>
        <v>2018</v>
      </c>
      <c r="B185" s="11">
        <f>RRICC</f>
        <v>139300</v>
      </c>
      <c r="C185" s="7">
        <f>RR_ID</f>
        <v>7</v>
      </c>
      <c r="D185" s="1" t="str">
        <f>RR_SHORT_NAME</f>
        <v>UP</v>
      </c>
      <c r="E185" s="1" t="str">
        <f>RR_NAME</f>
        <v>Union Pacific Railroad</v>
      </c>
      <c r="F185" s="1" t="s">
        <v>47185</v>
      </c>
      <c r="G185" s="6">
        <f>E1L209C8</f>
        <v>16.68960920829678</v>
      </c>
    </row>
    <row r="186" spans="1:7" x14ac:dyDescent="0.2">
      <c r="A186" s="11">
        <f>CURRENT_YEAR</f>
        <v>2018</v>
      </c>
      <c r="B186" s="11">
        <f>RRICC</f>
        <v>139300</v>
      </c>
      <c r="C186" s="7">
        <f>RR_ID</f>
        <v>7</v>
      </c>
      <c r="D186" s="1" t="str">
        <f>RR_SHORT_NAME</f>
        <v>UP</v>
      </c>
      <c r="E186" s="1" t="str">
        <f>RR_NAME</f>
        <v>Union Pacific Railroad</v>
      </c>
      <c r="F186" s="1" t="s">
        <v>47186</v>
      </c>
      <c r="G186" s="6">
        <f>E1L209C9</f>
        <v>26.017078654841661</v>
      </c>
    </row>
    <row r="187" spans="1:7" x14ac:dyDescent="0.2">
      <c r="A187" s="11">
        <f>CURRENT_YEAR</f>
        <v>2018</v>
      </c>
      <c r="B187" s="11">
        <f>RRICC</f>
        <v>139300</v>
      </c>
      <c r="C187" s="7">
        <f>RR_ID</f>
        <v>7</v>
      </c>
      <c r="D187" s="1" t="str">
        <f>RR_SHORT_NAME</f>
        <v>UP</v>
      </c>
      <c r="E187" s="1" t="str">
        <f>RR_NAME</f>
        <v>Union Pacific Railroad</v>
      </c>
      <c r="F187" s="1" t="s">
        <v>47187</v>
      </c>
      <c r="G187" s="6">
        <f>E1L209C10</f>
        <v>23.827695880228905</v>
      </c>
    </row>
    <row r="188" spans="1:7" x14ac:dyDescent="0.2">
      <c r="A188" s="11">
        <f>CURRENT_YEAR</f>
        <v>2018</v>
      </c>
      <c r="B188" s="11">
        <f>RRICC</f>
        <v>139300</v>
      </c>
      <c r="C188" s="7">
        <f>RR_ID</f>
        <v>7</v>
      </c>
      <c r="D188" s="1" t="str">
        <f>RR_SHORT_NAME</f>
        <v>UP</v>
      </c>
      <c r="E188" s="1" t="str">
        <f>RR_NAME</f>
        <v>Union Pacific Railroad</v>
      </c>
      <c r="F188" s="1" t="s">
        <v>47188</v>
      </c>
      <c r="G188" s="6">
        <f>E1L209C11</f>
        <v>16.689609208296766</v>
      </c>
    </row>
    <row r="189" spans="1:7" x14ac:dyDescent="0.2">
      <c r="A189" s="11">
        <f>CURRENT_YEAR</f>
        <v>2018</v>
      </c>
      <c r="B189" s="11">
        <f>RRICC</f>
        <v>139300</v>
      </c>
      <c r="C189" s="7">
        <f>RR_ID</f>
        <v>7</v>
      </c>
      <c r="D189" s="1" t="str">
        <f>RR_SHORT_NAME</f>
        <v>UP</v>
      </c>
      <c r="E189" s="1" t="str">
        <f>RR_NAME</f>
        <v>Union Pacific Railroad</v>
      </c>
      <c r="F189" s="1" t="s">
        <v>47189</v>
      </c>
      <c r="G189" s="6">
        <f>E1L209C12</f>
        <v>26.017078654841658</v>
      </c>
    </row>
    <row r="190" spans="1:7" x14ac:dyDescent="0.2">
      <c r="A190" s="11">
        <f>CURRENT_YEAR</f>
        <v>2018</v>
      </c>
      <c r="B190" s="11">
        <f>RRICC</f>
        <v>139300</v>
      </c>
      <c r="C190" s="7">
        <f>RR_ID</f>
        <v>7</v>
      </c>
      <c r="D190" s="1" t="str">
        <f>RR_SHORT_NAME</f>
        <v>UP</v>
      </c>
      <c r="E190" s="1" t="str">
        <f>RR_NAME</f>
        <v>Union Pacific Railroad</v>
      </c>
      <c r="F190" s="1" t="s">
        <v>47190</v>
      </c>
      <c r="G190" s="6">
        <f>E1L209C13</f>
        <v>1.0306760501024189E-3</v>
      </c>
    </row>
    <row r="191" spans="1:7" x14ac:dyDescent="0.2">
      <c r="A191" s="11">
        <f>CURRENT_YEAR</f>
        <v>2018</v>
      </c>
      <c r="B191" s="11">
        <f>RRICC</f>
        <v>139300</v>
      </c>
      <c r="C191" s="7">
        <f>RR_ID</f>
        <v>7</v>
      </c>
      <c r="D191" s="1" t="str">
        <f>RR_SHORT_NAME</f>
        <v>UP</v>
      </c>
      <c r="E191" s="1" t="str">
        <f>RR_NAME</f>
        <v>Union Pacific Railroad</v>
      </c>
      <c r="F191" s="1" t="s">
        <v>47191</v>
      </c>
      <c r="G191" s="6">
        <f>E1L210C1</f>
        <v>8.6091715542995856E-2</v>
      </c>
    </row>
    <row r="192" spans="1:7" x14ac:dyDescent="0.2">
      <c r="A192" s="11">
        <f>CURRENT_YEAR</f>
        <v>2018</v>
      </c>
      <c r="B192" s="11">
        <f>RRICC</f>
        <v>139300</v>
      </c>
      <c r="C192" s="7">
        <f>RR_ID</f>
        <v>7</v>
      </c>
      <c r="D192" s="1" t="str">
        <f>RR_SHORT_NAME</f>
        <v>UP</v>
      </c>
      <c r="E192" s="1" t="str">
        <f>RR_NAME</f>
        <v>Union Pacific Railroad</v>
      </c>
      <c r="F192" s="1" t="s">
        <v>47192</v>
      </c>
      <c r="G192" s="6">
        <f>E1L210C2</f>
        <v>-2.0096171218442552E-2</v>
      </c>
    </row>
    <row r="193" spans="1:7" x14ac:dyDescent="0.2">
      <c r="A193" s="11">
        <f>CURRENT_YEAR</f>
        <v>2018</v>
      </c>
      <c r="B193" s="11">
        <f>RRICC</f>
        <v>139300</v>
      </c>
      <c r="C193" s="7">
        <f>RR_ID</f>
        <v>7</v>
      </c>
      <c r="D193" s="1" t="str">
        <f>RR_SHORT_NAME</f>
        <v>UP</v>
      </c>
      <c r="E193" s="1" t="str">
        <f>RR_NAME</f>
        <v>Union Pacific Railroad</v>
      </c>
      <c r="F193" s="1" t="s">
        <v>47193</v>
      </c>
      <c r="G193" s="6">
        <f>E1L210C3</f>
        <v>6.2242000933413364E-3</v>
      </c>
    </row>
    <row r="194" spans="1:7" x14ac:dyDescent="0.2">
      <c r="A194" s="11">
        <f>CURRENT_YEAR</f>
        <v>2018</v>
      </c>
      <c r="B194" s="11">
        <f>RRICC</f>
        <v>139300</v>
      </c>
      <c r="C194" s="7">
        <f>RR_ID</f>
        <v>7</v>
      </c>
      <c r="D194" s="1" t="str">
        <f>RR_SHORT_NAME</f>
        <v>UP</v>
      </c>
      <c r="E194" s="1" t="str">
        <f>RR_NAME</f>
        <v>Union Pacific Railroad</v>
      </c>
      <c r="F194" s="1" t="s">
        <v>47194</v>
      </c>
      <c r="G194" s="6">
        <f>E1L210C4</f>
        <v>0.22383846041178856</v>
      </c>
    </row>
    <row r="195" spans="1:7" x14ac:dyDescent="0.2">
      <c r="A195" s="11">
        <f>CURRENT_YEAR</f>
        <v>2018</v>
      </c>
      <c r="B195" s="11">
        <f>RRICC</f>
        <v>139300</v>
      </c>
      <c r="C195" s="7">
        <f>RR_ID</f>
        <v>7</v>
      </c>
      <c r="D195" s="1" t="str">
        <f>RR_SHORT_NAME</f>
        <v>UP</v>
      </c>
      <c r="E195" s="1" t="str">
        <f>RR_NAME</f>
        <v>Union Pacific Railroad</v>
      </c>
      <c r="F195" s="1" t="s">
        <v>47195</v>
      </c>
      <c r="G195" s="6">
        <f>E1L210C5</f>
        <v>-5.2250045167950614E-2</v>
      </c>
    </row>
    <row r="196" spans="1:7" x14ac:dyDescent="0.2">
      <c r="A196" s="11">
        <f>CURRENT_YEAR</f>
        <v>2018</v>
      </c>
      <c r="B196" s="11">
        <f>RRICC</f>
        <v>139300</v>
      </c>
      <c r="C196" s="7">
        <f>RR_ID</f>
        <v>7</v>
      </c>
      <c r="D196" s="1" t="str">
        <f>RR_SHORT_NAME</f>
        <v>UP</v>
      </c>
      <c r="E196" s="1" t="str">
        <f>RR_NAME</f>
        <v>Union Pacific Railroad</v>
      </c>
      <c r="F196" s="1" t="s">
        <v>47196</v>
      </c>
      <c r="G196" s="6">
        <f>E1L210C6</f>
        <v>1.6182920242687474E-2</v>
      </c>
    </row>
    <row r="197" spans="1:7" x14ac:dyDescent="0.2">
      <c r="A197" s="11">
        <f>CURRENT_YEAR</f>
        <v>2018</v>
      </c>
      <c r="B197" s="11">
        <f>RRICC</f>
        <v>139300</v>
      </c>
      <c r="C197" s="7">
        <f>RR_ID</f>
        <v>7</v>
      </c>
      <c r="D197" s="1" t="str">
        <f>RR_SHORT_NAME</f>
        <v>UP</v>
      </c>
      <c r="E197" s="1" t="str">
        <f>RR_NAME</f>
        <v>Union Pacific Railroad</v>
      </c>
      <c r="F197" s="1" t="s">
        <v>47197</v>
      </c>
      <c r="G197" s="6">
        <f>E1L210C7</f>
        <v>14.383499731313728</v>
      </c>
    </row>
    <row r="198" spans="1:7" x14ac:dyDescent="0.2">
      <c r="A198" s="11">
        <f>CURRENT_YEAR</f>
        <v>2018</v>
      </c>
      <c r="B198" s="11">
        <f>RRICC</f>
        <v>139300</v>
      </c>
      <c r="C198" s="7">
        <f>RR_ID</f>
        <v>7</v>
      </c>
      <c r="D198" s="1" t="str">
        <f>RR_SHORT_NAME</f>
        <v>UP</v>
      </c>
      <c r="E198" s="1" t="str">
        <f>RR_NAME</f>
        <v>Union Pacific Railroad</v>
      </c>
      <c r="F198" s="1" t="s">
        <v>47198</v>
      </c>
      <c r="G198" s="6">
        <f>E1L210C8</f>
        <v>-9.3605977424654832</v>
      </c>
    </row>
    <row r="199" spans="1:7" x14ac:dyDescent="0.2">
      <c r="A199" s="11">
        <f>CURRENT_YEAR</f>
        <v>2018</v>
      </c>
      <c r="B199" s="11">
        <f>RRICC</f>
        <v>139300</v>
      </c>
      <c r="C199" s="7">
        <f>RR_ID</f>
        <v>7</v>
      </c>
      <c r="D199" s="1" t="str">
        <f>RR_SHORT_NAME</f>
        <v>UP</v>
      </c>
      <c r="E199" s="1" t="str">
        <f>RR_NAME</f>
        <v>Union Pacific Railroad</v>
      </c>
      <c r="F199" s="1" t="s">
        <v>47199</v>
      </c>
      <c r="G199" s="6">
        <f>E1L210C9</f>
        <v>1.4155468080012095</v>
      </c>
    </row>
    <row r="200" spans="1:7" x14ac:dyDescent="0.2">
      <c r="A200" s="11">
        <f>CURRENT_YEAR</f>
        <v>2018</v>
      </c>
      <c r="B200" s="11">
        <f>RRICC</f>
        <v>139300</v>
      </c>
      <c r="C200" s="7">
        <f>RR_ID</f>
        <v>7</v>
      </c>
      <c r="D200" s="1" t="str">
        <f>RR_SHORT_NAME</f>
        <v>UP</v>
      </c>
      <c r="E200" s="1" t="str">
        <f>RR_NAME</f>
        <v>Union Pacific Railroad</v>
      </c>
      <c r="F200" s="1" t="s">
        <v>47200</v>
      </c>
      <c r="G200" s="6">
        <f>E1L210C10</f>
        <v>14.383499731313728</v>
      </c>
    </row>
    <row r="201" spans="1:7" x14ac:dyDescent="0.2">
      <c r="A201" s="11">
        <f>CURRENT_YEAR</f>
        <v>2018</v>
      </c>
      <c r="B201" s="11">
        <f>RRICC</f>
        <v>139300</v>
      </c>
      <c r="C201" s="7">
        <f>RR_ID</f>
        <v>7</v>
      </c>
      <c r="D201" s="1" t="str">
        <f>RR_SHORT_NAME</f>
        <v>UP</v>
      </c>
      <c r="E201" s="1" t="str">
        <f>RR_NAME</f>
        <v>Union Pacific Railroad</v>
      </c>
      <c r="F201" s="1" t="s">
        <v>47201</v>
      </c>
      <c r="G201" s="6">
        <f>E1L210C11</f>
        <v>-9.3605977424654832</v>
      </c>
    </row>
    <row r="202" spans="1:7" x14ac:dyDescent="0.2">
      <c r="A202" s="11">
        <f>CURRENT_YEAR</f>
        <v>2018</v>
      </c>
      <c r="B202" s="11">
        <f>RRICC</f>
        <v>139300</v>
      </c>
      <c r="C202" s="7">
        <f>RR_ID</f>
        <v>7</v>
      </c>
      <c r="D202" s="1" t="str">
        <f>RR_SHORT_NAME</f>
        <v>UP</v>
      </c>
      <c r="E202" s="1" t="str">
        <f>RR_NAME</f>
        <v>Union Pacific Railroad</v>
      </c>
      <c r="F202" s="1" t="s">
        <v>47202</v>
      </c>
      <c r="G202" s="6">
        <f>E1L210C12</f>
        <v>1.4155468080012092</v>
      </c>
    </row>
    <row r="203" spans="1:7" x14ac:dyDescent="0.2">
      <c r="A203" s="11">
        <f>CURRENT_YEAR</f>
        <v>2018</v>
      </c>
      <c r="B203" s="11">
        <f>RRICC</f>
        <v>139300</v>
      </c>
      <c r="C203" s="7">
        <f>RR_ID</f>
        <v>7</v>
      </c>
      <c r="D203" s="1" t="str">
        <f>RR_SHORT_NAME</f>
        <v>UP</v>
      </c>
      <c r="E203" s="1" t="str">
        <f>RR_NAME</f>
        <v>Union Pacific Railroad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2018</v>
      </c>
      <c r="B204" s="11">
        <f>RRICC</f>
        <v>139300</v>
      </c>
      <c r="C204" s="7">
        <f>RR_ID</f>
        <v>7</v>
      </c>
      <c r="D204" s="1" t="str">
        <f>RR_SHORT_NAME</f>
        <v>UP</v>
      </c>
      <c r="E204" s="1" t="str">
        <f>RR_NAME</f>
        <v>Union Pacific Railroad</v>
      </c>
      <c r="F204" s="1" t="s">
        <v>47204</v>
      </c>
      <c r="G204" s="6">
        <f>E1L211C1</f>
        <v>3.9696524251376149E-6</v>
      </c>
    </row>
    <row r="205" spans="1:7" x14ac:dyDescent="0.2">
      <c r="A205" s="11">
        <f>CURRENT_YEAR</f>
        <v>2018</v>
      </c>
      <c r="B205" s="11">
        <f>RRICC</f>
        <v>139300</v>
      </c>
      <c r="C205" s="7">
        <f>RR_ID</f>
        <v>7</v>
      </c>
      <c r="D205" s="1" t="str">
        <f>RR_SHORT_NAME</f>
        <v>UP</v>
      </c>
      <c r="E205" s="1" t="str">
        <f>RR_NAME</f>
        <v>Union Pacific Railroad</v>
      </c>
      <c r="F205" s="1" t="s">
        <v>47205</v>
      </c>
      <c r="G205" s="6">
        <f>E1L211C2</f>
        <v>5.8424006284442678E-2</v>
      </c>
    </row>
    <row r="206" spans="1:7" x14ac:dyDescent="0.2">
      <c r="A206" s="11">
        <f>CURRENT_YEAR</f>
        <v>2018</v>
      </c>
      <c r="B206" s="11">
        <f>RRICC</f>
        <v>139300</v>
      </c>
      <c r="C206" s="7">
        <f>RR_ID</f>
        <v>7</v>
      </c>
      <c r="D206" s="1" t="str">
        <f>RR_SHORT_NAME</f>
        <v>UP</v>
      </c>
      <c r="E206" s="1" t="str">
        <f>RR_NAME</f>
        <v>Union Pacific Railroad</v>
      </c>
      <c r="F206" s="1" t="s">
        <v>47206</v>
      </c>
      <c r="G206" s="6">
        <f>E1L211C3</f>
        <v>-3.2243185047741051E-6</v>
      </c>
    </row>
    <row r="207" spans="1:7" x14ac:dyDescent="0.2">
      <c r="A207" s="11">
        <f>CURRENT_YEAR</f>
        <v>2018</v>
      </c>
      <c r="B207" s="11">
        <f>RRICC</f>
        <v>139300</v>
      </c>
      <c r="C207" s="7">
        <f>RR_ID</f>
        <v>7</v>
      </c>
      <c r="D207" s="1" t="str">
        <f>RR_SHORT_NAME</f>
        <v>UP</v>
      </c>
      <c r="E207" s="1" t="str">
        <f>RR_NAME</f>
        <v>Union Pacific Railroad</v>
      </c>
      <c r="F207" s="1" t="s">
        <v>47207</v>
      </c>
      <c r="G207" s="6">
        <f>E1L211C4</f>
        <v>1.0321096305357825E-5</v>
      </c>
    </row>
    <row r="208" spans="1:7" x14ac:dyDescent="0.2">
      <c r="A208" s="11">
        <f>CURRENT_YEAR</f>
        <v>2018</v>
      </c>
      <c r="B208" s="11">
        <f>RRICC</f>
        <v>139300</v>
      </c>
      <c r="C208" s="7">
        <f>RR_ID</f>
        <v>7</v>
      </c>
      <c r="D208" s="1" t="str">
        <f>RR_SHORT_NAME</f>
        <v>UP</v>
      </c>
      <c r="E208" s="1" t="str">
        <f>RR_NAME</f>
        <v>Union Pacific Railroad</v>
      </c>
      <c r="F208" s="1" t="s">
        <v>47208</v>
      </c>
      <c r="G208" s="6">
        <f>E1L211C5</f>
        <v>0.15190241633955093</v>
      </c>
    </row>
    <row r="209" spans="1:7" x14ac:dyDescent="0.2">
      <c r="A209" s="11">
        <f>CURRENT_YEAR</f>
        <v>2018</v>
      </c>
      <c r="B209" s="11">
        <f>RRICC</f>
        <v>139300</v>
      </c>
      <c r="C209" s="7">
        <f>RR_ID</f>
        <v>7</v>
      </c>
      <c r="D209" s="1" t="str">
        <f>RR_SHORT_NAME</f>
        <v>UP</v>
      </c>
      <c r="E209" s="1" t="str">
        <f>RR_NAME</f>
        <v>Union Pacific Railroad</v>
      </c>
      <c r="F209" s="1" t="s">
        <v>47209</v>
      </c>
      <c r="G209" s="6">
        <f>E1L211C6</f>
        <v>-8.3832281124126727E-6</v>
      </c>
    </row>
    <row r="210" spans="1:7" x14ac:dyDescent="0.2">
      <c r="A210" s="11">
        <f>CURRENT_YEAR</f>
        <v>2018</v>
      </c>
      <c r="B210" s="11">
        <f>RRICC</f>
        <v>139300</v>
      </c>
      <c r="C210" s="7">
        <f>RR_ID</f>
        <v>7</v>
      </c>
      <c r="D210" s="1" t="str">
        <f>RR_SHORT_NAME</f>
        <v>UP</v>
      </c>
      <c r="E210" s="1" t="str">
        <f>RR_NAME</f>
        <v>Union Pacific Railroad</v>
      </c>
      <c r="F210" s="1" t="s">
        <v>47210</v>
      </c>
      <c r="G210" s="6">
        <f>E1L211C7</f>
        <v>3.3191884684747913E-4</v>
      </c>
    </row>
    <row r="211" spans="1:7" x14ac:dyDescent="0.2">
      <c r="A211" s="11">
        <f>CURRENT_YEAR</f>
        <v>2018</v>
      </c>
      <c r="B211" s="11">
        <f>RRICC</f>
        <v>139300</v>
      </c>
      <c r="C211" s="7">
        <f>RR_ID</f>
        <v>7</v>
      </c>
      <c r="D211" s="1" t="str">
        <f>RR_SHORT_NAME</f>
        <v>UP</v>
      </c>
      <c r="E211" s="1" t="str">
        <f>RR_NAME</f>
        <v>Union Pacific Railroad</v>
      </c>
      <c r="F211" s="1" t="s">
        <v>47211</v>
      </c>
      <c r="G211" s="6">
        <f>E1L211C8</f>
        <v>12.404412133299553</v>
      </c>
    </row>
    <row r="212" spans="1:7" x14ac:dyDescent="0.2">
      <c r="A212" s="11">
        <f>CURRENT_YEAR</f>
        <v>2018</v>
      </c>
      <c r="B212" s="11">
        <f>RRICC</f>
        <v>139300</v>
      </c>
      <c r="C212" s="7">
        <f>RR_ID</f>
        <v>7</v>
      </c>
      <c r="D212" s="1" t="str">
        <f>RR_SHORT_NAME</f>
        <v>UP</v>
      </c>
      <c r="E212" s="1" t="str">
        <f>RR_NAME</f>
        <v>Union Pacific Railroad</v>
      </c>
      <c r="F212" s="1" t="s">
        <v>47212</v>
      </c>
      <c r="G212" s="6">
        <f>E1L211C9</f>
        <v>-3.7882057199312884E-4</v>
      </c>
    </row>
    <row r="213" spans="1:7" x14ac:dyDescent="0.2">
      <c r="A213" s="11">
        <f>CURRENT_YEAR</f>
        <v>2018</v>
      </c>
      <c r="B213" s="11">
        <f>RRICC</f>
        <v>139300</v>
      </c>
      <c r="C213" s="7">
        <f>RR_ID</f>
        <v>7</v>
      </c>
      <c r="D213" s="1" t="str">
        <f>RR_SHORT_NAME</f>
        <v>UP</v>
      </c>
      <c r="E213" s="1" t="str">
        <f>RR_NAME</f>
        <v>Union Pacific Railroad</v>
      </c>
      <c r="F213" s="1" t="s">
        <v>47213</v>
      </c>
      <c r="G213" s="6">
        <f>E1L211C10</f>
        <v>3.3191884684747908E-4</v>
      </c>
    </row>
    <row r="214" spans="1:7" x14ac:dyDescent="0.2">
      <c r="A214" s="11">
        <f>CURRENT_YEAR</f>
        <v>2018</v>
      </c>
      <c r="B214" s="11">
        <f>RRICC</f>
        <v>139300</v>
      </c>
      <c r="C214" s="7">
        <f>RR_ID</f>
        <v>7</v>
      </c>
      <c r="D214" s="1" t="str">
        <f>RR_SHORT_NAME</f>
        <v>UP</v>
      </c>
      <c r="E214" s="1" t="str">
        <f>RR_NAME</f>
        <v>Union Pacific Railroad</v>
      </c>
      <c r="F214" s="1" t="s">
        <v>47214</v>
      </c>
      <c r="G214" s="6">
        <f>E1L211C11</f>
        <v>12.404412133299553</v>
      </c>
    </row>
    <row r="215" spans="1:7" x14ac:dyDescent="0.2">
      <c r="A215" s="11">
        <f>CURRENT_YEAR</f>
        <v>2018</v>
      </c>
      <c r="B215" s="11">
        <f>RRICC</f>
        <v>139300</v>
      </c>
      <c r="C215" s="7">
        <f>RR_ID</f>
        <v>7</v>
      </c>
      <c r="D215" s="1" t="str">
        <f>RR_SHORT_NAME</f>
        <v>UP</v>
      </c>
      <c r="E215" s="1" t="str">
        <f>RR_NAME</f>
        <v>Union Pacific Railroad</v>
      </c>
      <c r="F215" s="1" t="s">
        <v>47215</v>
      </c>
      <c r="G215" s="6">
        <f>E1L211C12</f>
        <v>-3.7882057199312884E-4</v>
      </c>
    </row>
    <row r="216" spans="1:7" x14ac:dyDescent="0.2">
      <c r="A216" s="11">
        <f>CURRENT_YEAR</f>
        <v>2018</v>
      </c>
      <c r="B216" s="11">
        <f>RRICC</f>
        <v>139300</v>
      </c>
      <c r="C216" s="7">
        <f>RR_ID</f>
        <v>7</v>
      </c>
      <c r="D216" s="1" t="str">
        <f>RR_SHORT_NAME</f>
        <v>UP</v>
      </c>
      <c r="E216" s="1" t="str">
        <f>RR_NAME</f>
        <v>Union Pacific Railroad</v>
      </c>
      <c r="F216" s="1" t="s">
        <v>47216</v>
      </c>
      <c r="G216" s="6">
        <f>E1L211C13</f>
        <v>0.18420919896938903</v>
      </c>
    </row>
    <row r="217" spans="1:7" x14ac:dyDescent="0.2">
      <c r="A217" s="11">
        <f>CURRENT_YEAR</f>
        <v>2018</v>
      </c>
      <c r="B217" s="11">
        <f>RRICC</f>
        <v>139300</v>
      </c>
      <c r="C217" s="7">
        <f>RR_ID</f>
        <v>7</v>
      </c>
      <c r="D217" s="1" t="str">
        <f>RR_SHORT_NAME</f>
        <v>UP</v>
      </c>
      <c r="E217" s="1" t="str">
        <f>RR_NAME</f>
        <v>Union Pacific Railroad</v>
      </c>
      <c r="F217" s="1" t="s">
        <v>47217</v>
      </c>
      <c r="G217" s="6">
        <f>E1L212C1</f>
        <v>8.726159974398056E-3</v>
      </c>
    </row>
    <row r="218" spans="1:7" x14ac:dyDescent="0.2">
      <c r="A218" s="11">
        <f>CURRENT_YEAR</f>
        <v>2018</v>
      </c>
      <c r="B218" s="11">
        <f>RRICC</f>
        <v>139300</v>
      </c>
      <c r="C218" s="7">
        <f>RR_ID</f>
        <v>7</v>
      </c>
      <c r="D218" s="1" t="str">
        <f>RR_SHORT_NAME</f>
        <v>UP</v>
      </c>
      <c r="E218" s="1" t="str">
        <f>RR_NAME</f>
        <v>Union Pacific Railroad</v>
      </c>
      <c r="F218" s="1" t="s">
        <v>47218</v>
      </c>
      <c r="G218" s="6">
        <f>E1L212C2</f>
        <v>0.12934848576878449</v>
      </c>
    </row>
    <row r="219" spans="1:7" x14ac:dyDescent="0.2">
      <c r="A219" s="11">
        <f>CURRENT_YEAR</f>
        <v>2018</v>
      </c>
      <c r="B219" s="11">
        <f>RRICC</f>
        <v>139300</v>
      </c>
      <c r="C219" s="7">
        <f>RR_ID</f>
        <v>7</v>
      </c>
      <c r="D219" s="1" t="str">
        <f>RR_SHORT_NAME</f>
        <v>UP</v>
      </c>
      <c r="E219" s="1" t="str">
        <f>RR_NAME</f>
        <v>Union Pacific Railroad</v>
      </c>
      <c r="F219" s="1" t="s">
        <v>47219</v>
      </c>
      <c r="G219" s="6">
        <f>E1L212C3</f>
        <v>0.10942877090898681</v>
      </c>
    </row>
    <row r="220" spans="1:7" x14ac:dyDescent="0.2">
      <c r="A220" s="11">
        <f>CURRENT_YEAR</f>
        <v>2018</v>
      </c>
      <c r="B220" s="11">
        <f>RRICC</f>
        <v>139300</v>
      </c>
      <c r="C220" s="7">
        <f>RR_ID</f>
        <v>7</v>
      </c>
      <c r="D220" s="1" t="str">
        <f>RR_SHORT_NAME</f>
        <v>UP</v>
      </c>
      <c r="E220" s="1" t="str">
        <f>RR_NAME</f>
        <v>Union Pacific Railroad</v>
      </c>
      <c r="F220" s="1" t="s">
        <v>47220</v>
      </c>
      <c r="G220" s="6">
        <f>E1L212C4</f>
        <v>2.2688015933434957E-2</v>
      </c>
    </row>
    <row r="221" spans="1:7" x14ac:dyDescent="0.2">
      <c r="A221" s="11">
        <f>CURRENT_YEAR</f>
        <v>2018</v>
      </c>
      <c r="B221" s="11">
        <f>RRICC</f>
        <v>139300</v>
      </c>
      <c r="C221" s="7">
        <f>RR_ID</f>
        <v>7</v>
      </c>
      <c r="D221" s="1" t="str">
        <f>RR_SHORT_NAME</f>
        <v>UP</v>
      </c>
      <c r="E221" s="1" t="str">
        <f>RR_NAME</f>
        <v>Union Pacific Railroad</v>
      </c>
      <c r="F221" s="1" t="s">
        <v>47221</v>
      </c>
      <c r="G221" s="6">
        <f>E1L212C5</f>
        <v>0.33630606299883975</v>
      </c>
    </row>
    <row r="222" spans="1:7" x14ac:dyDescent="0.2">
      <c r="A222" s="11">
        <f>CURRENT_YEAR</f>
        <v>2018</v>
      </c>
      <c r="B222" s="11">
        <f>RRICC</f>
        <v>139300</v>
      </c>
      <c r="C222" s="7">
        <f>RR_ID</f>
        <v>7</v>
      </c>
      <c r="D222" s="1" t="str">
        <f>RR_SHORT_NAME</f>
        <v>UP</v>
      </c>
      <c r="E222" s="1" t="str">
        <f>RR_NAME</f>
        <v>Union Pacific Railroad</v>
      </c>
      <c r="F222" s="1" t="s">
        <v>47222</v>
      </c>
      <c r="G222" s="6">
        <f>E1L212C6</f>
        <v>0.28451480436336568</v>
      </c>
    </row>
    <row r="223" spans="1:7" x14ac:dyDescent="0.2">
      <c r="A223" s="11">
        <f>CURRENT_YEAR</f>
        <v>2018</v>
      </c>
      <c r="B223" s="11">
        <f>RRICC</f>
        <v>139300</v>
      </c>
      <c r="C223" s="7">
        <f>RR_ID</f>
        <v>7</v>
      </c>
      <c r="D223" s="1" t="str">
        <f>RR_SHORT_NAME</f>
        <v>UP</v>
      </c>
      <c r="E223" s="1" t="str">
        <f>RR_NAME</f>
        <v>Union Pacific Railroad</v>
      </c>
      <c r="F223" s="1" t="s">
        <v>47223</v>
      </c>
      <c r="G223" s="6">
        <f>E1L212C7</f>
        <v>0.35430047484278482</v>
      </c>
    </row>
    <row r="224" spans="1:7" x14ac:dyDescent="0.2">
      <c r="A224" s="11">
        <f>CURRENT_YEAR</f>
        <v>2018</v>
      </c>
      <c r="B224" s="11">
        <f>RRICC</f>
        <v>139300</v>
      </c>
      <c r="C224" s="7">
        <f>RR_ID</f>
        <v>7</v>
      </c>
      <c r="D224" s="1" t="str">
        <f>RR_SHORT_NAME</f>
        <v>UP</v>
      </c>
      <c r="E224" s="1" t="str">
        <f>RR_NAME</f>
        <v>Union Pacific Railroad</v>
      </c>
      <c r="F224" s="1" t="s">
        <v>47224</v>
      </c>
      <c r="G224" s="6">
        <f>E1L212C8</f>
        <v>34.351049423210483</v>
      </c>
    </row>
    <row r="225" spans="1:7" x14ac:dyDescent="0.2">
      <c r="A225" s="11">
        <f>CURRENT_YEAR</f>
        <v>2018</v>
      </c>
      <c r="B225" s="11">
        <f>RRICC</f>
        <v>139300</v>
      </c>
      <c r="C225" s="7">
        <f>RR_ID</f>
        <v>7</v>
      </c>
      <c r="D225" s="1" t="str">
        <f>RR_SHORT_NAME</f>
        <v>UP</v>
      </c>
      <c r="E225" s="1" t="str">
        <f>RR_NAME</f>
        <v>Union Pacific Railroad</v>
      </c>
      <c r="F225" s="1" t="s">
        <v>47225</v>
      </c>
      <c r="G225" s="6">
        <f>E1L212C9</f>
        <v>7.3969612547333785</v>
      </c>
    </row>
    <row r="226" spans="1:7" x14ac:dyDescent="0.2">
      <c r="A226" s="11">
        <f>CURRENT_YEAR</f>
        <v>2018</v>
      </c>
      <c r="B226" s="11">
        <f>RRICC</f>
        <v>139300</v>
      </c>
      <c r="C226" s="7">
        <f>RR_ID</f>
        <v>7</v>
      </c>
      <c r="D226" s="1" t="str">
        <f>RR_SHORT_NAME</f>
        <v>UP</v>
      </c>
      <c r="E226" s="1" t="str">
        <f>RR_NAME</f>
        <v>Union Pacific Railroad</v>
      </c>
      <c r="F226" s="1" t="s">
        <v>47226</v>
      </c>
      <c r="G226" s="6">
        <f>E1L212C10</f>
        <v>0.35430047484278482</v>
      </c>
    </row>
    <row r="227" spans="1:7" x14ac:dyDescent="0.2">
      <c r="A227" s="11">
        <f>CURRENT_YEAR</f>
        <v>2018</v>
      </c>
      <c r="B227" s="11">
        <f>RRICC</f>
        <v>139300</v>
      </c>
      <c r="C227" s="7">
        <f>RR_ID</f>
        <v>7</v>
      </c>
      <c r="D227" s="1" t="str">
        <f>RR_SHORT_NAME</f>
        <v>UP</v>
      </c>
      <c r="E227" s="1" t="str">
        <f>RR_NAME</f>
        <v>Union Pacific Railroad</v>
      </c>
      <c r="F227" s="1" t="s">
        <v>47227</v>
      </c>
      <c r="G227" s="6">
        <f>E1L212C11</f>
        <v>34.351049423210483</v>
      </c>
    </row>
    <row r="228" spans="1:7" x14ac:dyDescent="0.2">
      <c r="A228" s="11">
        <f>CURRENT_YEAR</f>
        <v>2018</v>
      </c>
      <c r="B228" s="11">
        <f>RRICC</f>
        <v>139300</v>
      </c>
      <c r="C228" s="7">
        <f>RR_ID</f>
        <v>7</v>
      </c>
      <c r="D228" s="1" t="str">
        <f>RR_SHORT_NAME</f>
        <v>UP</v>
      </c>
      <c r="E228" s="1" t="str">
        <f>RR_NAME</f>
        <v>Union Pacific Railroad</v>
      </c>
      <c r="F228" s="1" t="s">
        <v>47228</v>
      </c>
      <c r="G228" s="6">
        <f>E1L212C12</f>
        <v>7.3969612547333794</v>
      </c>
    </row>
    <row r="229" spans="1:7" x14ac:dyDescent="0.2">
      <c r="A229" s="11">
        <f>CURRENT_YEAR</f>
        <v>2018</v>
      </c>
      <c r="B229" s="11">
        <f>RRICC</f>
        <v>139300</v>
      </c>
      <c r="C229" s="7">
        <f>RR_ID</f>
        <v>7</v>
      </c>
      <c r="D229" s="1" t="str">
        <f>RR_SHORT_NAME</f>
        <v>UP</v>
      </c>
      <c r="E229" s="1" t="str">
        <f>RR_NAME</f>
        <v>Union Pacific Railroad</v>
      </c>
      <c r="F229" s="1" t="s">
        <v>47229</v>
      </c>
      <c r="G229" s="6">
        <f>E1L212C13</f>
        <v>0.16852843197449793</v>
      </c>
    </row>
    <row r="230" spans="1:7" x14ac:dyDescent="0.2">
      <c r="A230" s="11">
        <f>CURRENT_YEAR</f>
        <v>2018</v>
      </c>
      <c r="B230" s="11">
        <f>RRICC</f>
        <v>139300</v>
      </c>
      <c r="C230" s="7">
        <f>RR_ID</f>
        <v>7</v>
      </c>
      <c r="D230" s="1" t="str">
        <f>RR_SHORT_NAME</f>
        <v>UP</v>
      </c>
      <c r="E230" s="1" t="str">
        <f>RR_NAME</f>
        <v>Union Pacific Railroad</v>
      </c>
      <c r="F230" s="1" t="s">
        <v>47230</v>
      </c>
      <c r="G230" s="6">
        <f>E1L213C1</f>
        <v>7.820589682017506E-3</v>
      </c>
    </row>
    <row r="231" spans="1:7" x14ac:dyDescent="0.2">
      <c r="A231" s="11">
        <f>CURRENT_YEAR</f>
        <v>2018</v>
      </c>
      <c r="B231" s="11">
        <f>RRICC</f>
        <v>139300</v>
      </c>
      <c r="C231" s="7">
        <f>RR_ID</f>
        <v>7</v>
      </c>
      <c r="D231" s="1" t="str">
        <f>RR_SHORT_NAME</f>
        <v>UP</v>
      </c>
      <c r="E231" s="1" t="str">
        <f>RR_NAME</f>
        <v>Union Pacific Railroad</v>
      </c>
      <c r="F231" s="1" t="s">
        <v>47231</v>
      </c>
      <c r="G231" s="6">
        <f>E1L213C2</f>
        <v>5.3892960696150849E-2</v>
      </c>
    </row>
    <row r="232" spans="1:7" x14ac:dyDescent="0.2">
      <c r="A232" s="11">
        <f>CURRENT_YEAR</f>
        <v>2018</v>
      </c>
      <c r="B232" s="11">
        <f>RRICC</f>
        <v>139300</v>
      </c>
      <c r="C232" s="7">
        <f>RR_ID</f>
        <v>7</v>
      </c>
      <c r="D232" s="1" t="str">
        <f>RR_SHORT_NAME</f>
        <v>UP</v>
      </c>
      <c r="E232" s="1" t="str">
        <f>RR_NAME</f>
        <v>Union Pacific Railroad</v>
      </c>
      <c r="F232" s="1" t="s">
        <v>47232</v>
      </c>
      <c r="G232" s="6">
        <f>E1L213C3</f>
        <v>5.335769297744096E-2</v>
      </c>
    </row>
    <row r="233" spans="1:7" x14ac:dyDescent="0.2">
      <c r="A233" s="11">
        <f>CURRENT_YEAR</f>
        <v>2018</v>
      </c>
      <c r="B233" s="11">
        <f>RRICC</f>
        <v>139300</v>
      </c>
      <c r="C233" s="7">
        <f>RR_ID</f>
        <v>7</v>
      </c>
      <c r="D233" s="1" t="str">
        <f>RR_SHORT_NAME</f>
        <v>UP</v>
      </c>
      <c r="E233" s="1" t="str">
        <f>RR_NAME</f>
        <v>Union Pacific Railroad</v>
      </c>
      <c r="F233" s="1" t="s">
        <v>47233</v>
      </c>
      <c r="G233" s="6">
        <f>E1L213C4</f>
        <v>2.0333533173245561E-2</v>
      </c>
    </row>
    <row r="234" spans="1:7" x14ac:dyDescent="0.2">
      <c r="A234" s="11">
        <f>CURRENT_YEAR</f>
        <v>2018</v>
      </c>
      <c r="B234" s="11">
        <f>RRICC</f>
        <v>139300</v>
      </c>
      <c r="C234" s="7">
        <f>RR_ID</f>
        <v>7</v>
      </c>
      <c r="D234" s="1" t="str">
        <f>RR_SHORT_NAME</f>
        <v>UP</v>
      </c>
      <c r="E234" s="1" t="str">
        <f>RR_NAME</f>
        <v>Union Pacific Railroad</v>
      </c>
      <c r="F234" s="1" t="s">
        <v>47234</v>
      </c>
      <c r="G234" s="6">
        <f>E1L213C5</f>
        <v>0.14012169780999295</v>
      </c>
    </row>
    <row r="235" spans="1:7" x14ac:dyDescent="0.2">
      <c r="A235" s="11">
        <f>CURRENT_YEAR</f>
        <v>2018</v>
      </c>
      <c r="B235" s="11">
        <f>RRICC</f>
        <v>139300</v>
      </c>
      <c r="C235" s="7">
        <f>RR_ID</f>
        <v>7</v>
      </c>
      <c r="D235" s="1" t="str">
        <f>RR_SHORT_NAME</f>
        <v>UP</v>
      </c>
      <c r="E235" s="1" t="str">
        <f>RR_NAME</f>
        <v>Union Pacific Railroad</v>
      </c>
      <c r="F235" s="1" t="s">
        <v>47235</v>
      </c>
      <c r="G235" s="6">
        <f>E1L213C6</f>
        <v>0.13873000174134689</v>
      </c>
    </row>
    <row r="236" spans="1:7" x14ac:dyDescent="0.2">
      <c r="A236" s="11">
        <f>CURRENT_YEAR</f>
        <v>2018</v>
      </c>
      <c r="B236" s="11">
        <f>RRICC</f>
        <v>139300</v>
      </c>
      <c r="C236" s="7">
        <f>RR_ID</f>
        <v>7</v>
      </c>
      <c r="D236" s="1" t="str">
        <f>RR_SHORT_NAME</f>
        <v>UP</v>
      </c>
      <c r="E236" s="1" t="str">
        <f>RR_NAME</f>
        <v>Union Pacific Railroad</v>
      </c>
      <c r="F236" s="1" t="s">
        <v>47236</v>
      </c>
      <c r="G236" s="6">
        <f>E1L213C7</f>
        <v>1.0489197724673269</v>
      </c>
    </row>
    <row r="237" spans="1:7" x14ac:dyDescent="0.2">
      <c r="A237" s="11">
        <f>CURRENT_YEAR</f>
        <v>2018</v>
      </c>
      <c r="B237" s="11">
        <f>RRICC</f>
        <v>139300</v>
      </c>
      <c r="C237" s="7">
        <f>RR_ID</f>
        <v>7</v>
      </c>
      <c r="D237" s="1" t="str">
        <f>RR_SHORT_NAME</f>
        <v>UP</v>
      </c>
      <c r="E237" s="1" t="str">
        <f>RR_NAME</f>
        <v>Union Pacific Railroad</v>
      </c>
      <c r="F237" s="1" t="s">
        <v>47237</v>
      </c>
      <c r="G237" s="6">
        <f>E1L213C8</f>
        <v>30.742119675689583</v>
      </c>
    </row>
    <row r="238" spans="1:7" x14ac:dyDescent="0.2">
      <c r="A238" s="11">
        <f>CURRENT_YEAR</f>
        <v>2018</v>
      </c>
      <c r="B238" s="11">
        <f>RRICC</f>
        <v>139300</v>
      </c>
      <c r="C238" s="7">
        <f>RR_ID</f>
        <v>7</v>
      </c>
      <c r="D238" s="1" t="str">
        <f>RR_SHORT_NAME</f>
        <v>UP</v>
      </c>
      <c r="E238" s="1" t="str">
        <f>RR_NAME</f>
        <v>Union Pacific Railroad</v>
      </c>
      <c r="F238" s="1" t="s">
        <v>47238</v>
      </c>
      <c r="G238" s="6">
        <f>E1L213C9</f>
        <v>9.5650801918612967</v>
      </c>
    </row>
    <row r="239" spans="1:7" x14ac:dyDescent="0.2">
      <c r="A239" s="11">
        <f>CURRENT_YEAR</f>
        <v>2018</v>
      </c>
      <c r="B239" s="11">
        <f>RRICC</f>
        <v>139300</v>
      </c>
      <c r="C239" s="7">
        <f>RR_ID</f>
        <v>7</v>
      </c>
      <c r="D239" s="1" t="str">
        <f>RR_SHORT_NAME</f>
        <v>UP</v>
      </c>
      <c r="E239" s="1" t="str">
        <f>RR_NAME</f>
        <v>Union Pacific Railroad</v>
      </c>
      <c r="F239" s="1" t="s">
        <v>47239</v>
      </c>
      <c r="G239" s="6">
        <f>E1L213C10</f>
        <v>1.0489197724673267</v>
      </c>
    </row>
    <row r="240" spans="1:7" x14ac:dyDescent="0.2">
      <c r="A240" s="11">
        <f>CURRENT_YEAR</f>
        <v>2018</v>
      </c>
      <c r="B240" s="11">
        <f>RRICC</f>
        <v>139300</v>
      </c>
      <c r="C240" s="7">
        <f>RR_ID</f>
        <v>7</v>
      </c>
      <c r="D240" s="1" t="str">
        <f>RR_SHORT_NAME</f>
        <v>UP</v>
      </c>
      <c r="E240" s="1" t="str">
        <f>RR_NAME</f>
        <v>Union Pacific Railroad</v>
      </c>
      <c r="F240" s="1" t="s">
        <v>47240</v>
      </c>
      <c r="G240" s="6">
        <f>E1L213C11</f>
        <v>30.74211967568958</v>
      </c>
    </row>
    <row r="241" spans="1:7" x14ac:dyDescent="0.2">
      <c r="A241" s="11">
        <f>CURRENT_YEAR</f>
        <v>2018</v>
      </c>
      <c r="B241" s="11">
        <f>RRICC</f>
        <v>139300</v>
      </c>
      <c r="C241" s="7">
        <f>RR_ID</f>
        <v>7</v>
      </c>
      <c r="D241" s="1" t="str">
        <f>RR_SHORT_NAME</f>
        <v>UP</v>
      </c>
      <c r="E241" s="1" t="str">
        <f>RR_NAME</f>
        <v>Union Pacific Railroad</v>
      </c>
      <c r="F241" s="1" t="s">
        <v>47241</v>
      </c>
      <c r="G241" s="6">
        <f>E1L213C12</f>
        <v>9.5650801918612967</v>
      </c>
    </row>
    <row r="242" spans="1:7" x14ac:dyDescent="0.2">
      <c r="A242" s="11">
        <f>CURRENT_YEAR</f>
        <v>2018</v>
      </c>
      <c r="B242" s="11">
        <f>RRICC</f>
        <v>139300</v>
      </c>
      <c r="C242" s="7">
        <f>RR_ID</f>
        <v>7</v>
      </c>
      <c r="D242" s="1" t="str">
        <f>RR_SHORT_NAME</f>
        <v>UP</v>
      </c>
      <c r="E242" s="1" t="str">
        <f>RR_NAME</f>
        <v>Union Pacific Railroad</v>
      </c>
      <c r="F242" s="1" t="s">
        <v>47242</v>
      </c>
      <c r="G242" s="6">
        <f>E1L213C13</f>
        <v>0</v>
      </c>
    </row>
    <row r="243" spans="1:7" x14ac:dyDescent="0.2">
      <c r="A243" s="11">
        <f>CURRENT_YEAR</f>
        <v>2018</v>
      </c>
      <c r="B243" s="11">
        <f>RRICC</f>
        <v>139300</v>
      </c>
      <c r="C243" s="7">
        <f>RR_ID</f>
        <v>7</v>
      </c>
      <c r="D243" s="1" t="str">
        <f>RR_SHORT_NAME</f>
        <v>UP</v>
      </c>
      <c r="E243" s="1" t="str">
        <f>RR_NAME</f>
        <v>Union Pacific Railroad</v>
      </c>
      <c r="F243" s="1" t="s">
        <v>47243</v>
      </c>
      <c r="G243" s="6">
        <f>E1L214C1</f>
        <v>3.3872908175319461E-2</v>
      </c>
    </row>
    <row r="244" spans="1:7" x14ac:dyDescent="0.2">
      <c r="A244" s="11">
        <f>CURRENT_YEAR</f>
        <v>2018</v>
      </c>
      <c r="B244" s="11">
        <f>RRICC</f>
        <v>139300</v>
      </c>
      <c r="C244" s="7">
        <f>RR_ID</f>
        <v>7</v>
      </c>
      <c r="D244" s="1" t="str">
        <f>RR_SHORT_NAME</f>
        <v>UP</v>
      </c>
      <c r="E244" s="1" t="str">
        <f>RR_NAME</f>
        <v>Union Pacific Railroad</v>
      </c>
      <c r="F244" s="1" t="s">
        <v>47244</v>
      </c>
      <c r="G244" s="6">
        <f>E1L214C2</f>
        <v>4.8607952790148616E-2</v>
      </c>
    </row>
    <row r="245" spans="1:7" x14ac:dyDescent="0.2">
      <c r="A245" s="11">
        <f>CURRENT_YEAR</f>
        <v>2018</v>
      </c>
      <c r="B245" s="11">
        <f>RRICC</f>
        <v>139300</v>
      </c>
      <c r="C245" s="7">
        <f>RR_ID</f>
        <v>7</v>
      </c>
      <c r="D245" s="1" t="str">
        <f>RR_SHORT_NAME</f>
        <v>UP</v>
      </c>
      <c r="E245" s="1" t="str">
        <f>RR_NAME</f>
        <v>Union Pacific Railroad</v>
      </c>
      <c r="F245" s="1" t="s">
        <v>47245</v>
      </c>
      <c r="G245" s="6">
        <f>E1L214C3</f>
        <v>9.3687514954717919E-3</v>
      </c>
    </row>
    <row r="246" spans="1:7" x14ac:dyDescent="0.2">
      <c r="A246" s="11">
        <f>CURRENT_YEAR</f>
        <v>2018</v>
      </c>
      <c r="B246" s="11">
        <f>RRICC</f>
        <v>139300</v>
      </c>
      <c r="C246" s="7">
        <f>RR_ID</f>
        <v>7</v>
      </c>
      <c r="D246" s="1" t="str">
        <f>RR_SHORT_NAME</f>
        <v>UP</v>
      </c>
      <c r="E246" s="1" t="str">
        <f>RR_NAME</f>
        <v>Union Pacific Railroad</v>
      </c>
      <c r="F246" s="1" t="s">
        <v>47246</v>
      </c>
      <c r="G246" s="6">
        <f>E1L214C4</f>
        <v>8.8069561255830875E-2</v>
      </c>
    </row>
    <row r="247" spans="1:7" x14ac:dyDescent="0.2">
      <c r="A247" s="11">
        <f>CURRENT_YEAR</f>
        <v>2018</v>
      </c>
      <c r="B247" s="11">
        <f>RRICC</f>
        <v>139300</v>
      </c>
      <c r="C247" s="7">
        <f>RR_ID</f>
        <v>7</v>
      </c>
      <c r="D247" s="1" t="str">
        <f>RR_SHORT_NAME</f>
        <v>UP</v>
      </c>
      <c r="E247" s="1" t="str">
        <f>RR_NAME</f>
        <v>Union Pacific Railroad</v>
      </c>
      <c r="F247" s="1" t="s">
        <v>47247</v>
      </c>
      <c r="G247" s="6">
        <f>E1L214C5</f>
        <v>0.12638067725438665</v>
      </c>
    </row>
    <row r="248" spans="1:7" x14ac:dyDescent="0.2">
      <c r="A248" s="11">
        <f>CURRENT_YEAR</f>
        <v>2018</v>
      </c>
      <c r="B248" s="11">
        <f>RRICC</f>
        <v>139300</v>
      </c>
      <c r="C248" s="7">
        <f>RR_ID</f>
        <v>7</v>
      </c>
      <c r="D248" s="1" t="str">
        <f>RR_SHORT_NAME</f>
        <v>UP</v>
      </c>
      <c r="E248" s="1" t="str">
        <f>RR_NAME</f>
        <v>Union Pacific Railroad</v>
      </c>
      <c r="F248" s="1" t="s">
        <v>47248</v>
      </c>
      <c r="G248" s="6">
        <f>E1L214C6</f>
        <v>2.4358753888226732E-2</v>
      </c>
    </row>
    <row r="249" spans="1:7" x14ac:dyDescent="0.2">
      <c r="A249" s="11">
        <f>CURRENT_YEAR</f>
        <v>2018</v>
      </c>
      <c r="B249" s="11">
        <f>RRICC</f>
        <v>139300</v>
      </c>
      <c r="C249" s="7">
        <f>RR_ID</f>
        <v>7</v>
      </c>
      <c r="D249" s="1" t="str">
        <f>RR_SHORT_NAME</f>
        <v>UP</v>
      </c>
      <c r="E249" s="1" t="str">
        <f>RR_NAME</f>
        <v>Union Pacific Railroad</v>
      </c>
      <c r="F249" s="1" t="s">
        <v>47249</v>
      </c>
      <c r="G249" s="6">
        <f>E1L214C7</f>
        <v>4.2455371344249109</v>
      </c>
    </row>
    <row r="250" spans="1:7" x14ac:dyDescent="0.2">
      <c r="A250" s="11">
        <f>CURRENT_YEAR</f>
        <v>2018</v>
      </c>
      <c r="B250" s="11">
        <f>RRICC</f>
        <v>139300</v>
      </c>
      <c r="C250" s="7">
        <f>RR_ID</f>
        <v>7</v>
      </c>
      <c r="D250" s="1" t="str">
        <f>RR_SHORT_NAME</f>
        <v>UP</v>
      </c>
      <c r="E250" s="1" t="str">
        <f>RR_NAME</f>
        <v>Union Pacific Railroad</v>
      </c>
      <c r="F250" s="1" t="s">
        <v>47250</v>
      </c>
      <c r="G250" s="6">
        <f>E1L214C8</f>
        <v>20.074284701454033</v>
      </c>
    </row>
    <row r="251" spans="1:7" x14ac:dyDescent="0.2">
      <c r="A251" s="11">
        <f>CURRENT_YEAR</f>
        <v>2018</v>
      </c>
      <c r="B251" s="11">
        <f>RRICC</f>
        <v>139300</v>
      </c>
      <c r="C251" s="7">
        <f>RR_ID</f>
        <v>7</v>
      </c>
      <c r="D251" s="1" t="str">
        <f>RR_SHORT_NAME</f>
        <v>UP</v>
      </c>
      <c r="E251" s="1" t="str">
        <f>RR_NAME</f>
        <v>Union Pacific Railroad</v>
      </c>
      <c r="F251" s="1" t="s">
        <v>47251</v>
      </c>
      <c r="G251" s="6">
        <f>E1L214C9</f>
        <v>1.6912490677892074</v>
      </c>
    </row>
    <row r="252" spans="1:7" x14ac:dyDescent="0.2">
      <c r="A252" s="11">
        <f>CURRENT_YEAR</f>
        <v>2018</v>
      </c>
      <c r="B252" s="11">
        <f>RRICC</f>
        <v>139300</v>
      </c>
      <c r="C252" s="7">
        <f>RR_ID</f>
        <v>7</v>
      </c>
      <c r="D252" s="1" t="str">
        <f>RR_SHORT_NAME</f>
        <v>UP</v>
      </c>
      <c r="E252" s="1" t="str">
        <f>RR_NAME</f>
        <v>Union Pacific Railroad</v>
      </c>
      <c r="F252" s="1" t="s">
        <v>47252</v>
      </c>
      <c r="G252" s="6">
        <f>E1L214C10</f>
        <v>4.2455371344249109</v>
      </c>
    </row>
    <row r="253" spans="1:7" x14ac:dyDescent="0.2">
      <c r="A253" s="11">
        <f>CURRENT_YEAR</f>
        <v>2018</v>
      </c>
      <c r="B253" s="11">
        <f>RRICC</f>
        <v>139300</v>
      </c>
      <c r="C253" s="7">
        <f>RR_ID</f>
        <v>7</v>
      </c>
      <c r="D253" s="1" t="str">
        <f>RR_SHORT_NAME</f>
        <v>UP</v>
      </c>
      <c r="E253" s="1" t="str">
        <f>RR_NAME</f>
        <v>Union Pacific Railroad</v>
      </c>
      <c r="F253" s="1" t="s">
        <v>47253</v>
      </c>
      <c r="G253" s="6">
        <f>E1L214C11</f>
        <v>20.07428470145403</v>
      </c>
    </row>
    <row r="254" spans="1:7" x14ac:dyDescent="0.2">
      <c r="A254" s="11">
        <f>CURRENT_YEAR</f>
        <v>2018</v>
      </c>
      <c r="B254" s="11">
        <f>RRICC</f>
        <v>139300</v>
      </c>
      <c r="C254" s="7">
        <f>RR_ID</f>
        <v>7</v>
      </c>
      <c r="D254" s="1" t="str">
        <f>RR_SHORT_NAME</f>
        <v>UP</v>
      </c>
      <c r="E254" s="1" t="str">
        <f>RR_NAME</f>
        <v>Union Pacific Railroad</v>
      </c>
      <c r="F254" s="1" t="s">
        <v>47254</v>
      </c>
      <c r="G254" s="6">
        <f>E1L214C12</f>
        <v>1.6912490677892074</v>
      </c>
    </row>
    <row r="255" spans="1:7" x14ac:dyDescent="0.2">
      <c r="A255" s="11">
        <f>CURRENT_YEAR</f>
        <v>2018</v>
      </c>
      <c r="B255" s="11">
        <f>RRICC</f>
        <v>139300</v>
      </c>
      <c r="C255" s="7">
        <f>RR_ID</f>
        <v>7</v>
      </c>
      <c r="D255" s="1" t="str">
        <f>RR_SHORT_NAME</f>
        <v>UP</v>
      </c>
      <c r="E255" s="1" t="str">
        <f>RR_NAME</f>
        <v>Union Pacific Railroad</v>
      </c>
      <c r="F255" s="1" t="s">
        <v>47255</v>
      </c>
      <c r="G255" s="6">
        <f>E1L214C13</f>
        <v>0.2340641039820098</v>
      </c>
    </row>
    <row r="256" spans="1:7" x14ac:dyDescent="0.2">
      <c r="A256" s="11">
        <f>CURRENT_YEAR</f>
        <v>2018</v>
      </c>
      <c r="B256" s="11">
        <f>RRICC</f>
        <v>139300</v>
      </c>
      <c r="C256" s="7">
        <f>RR_ID</f>
        <v>7</v>
      </c>
      <c r="D256" s="1" t="str">
        <f>RR_SHORT_NAME</f>
        <v>UP</v>
      </c>
      <c r="E256" s="1" t="str">
        <f>RR_NAME</f>
        <v>Union Pacific Railroad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2018</v>
      </c>
      <c r="B257" s="11">
        <f>RRICC</f>
        <v>139300</v>
      </c>
      <c r="C257" s="7">
        <f>RR_ID</f>
        <v>7</v>
      </c>
      <c r="D257" s="1" t="str">
        <f>RR_SHORT_NAME</f>
        <v>UP</v>
      </c>
      <c r="E257" s="1" t="str">
        <f>RR_NAME</f>
        <v>Union Pacific Railroad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2018</v>
      </c>
      <c r="B258" s="11">
        <f>RRICC</f>
        <v>139300</v>
      </c>
      <c r="C258" s="7">
        <f>RR_ID</f>
        <v>7</v>
      </c>
      <c r="D258" s="1" t="str">
        <f>RR_SHORT_NAME</f>
        <v>UP</v>
      </c>
      <c r="E258" s="1" t="str">
        <f>RR_NAME</f>
        <v>Union Pacific Railroad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2018</v>
      </c>
      <c r="B259" s="11">
        <f>RRICC</f>
        <v>139300</v>
      </c>
      <c r="C259" s="7">
        <f>RR_ID</f>
        <v>7</v>
      </c>
      <c r="D259" s="1" t="str">
        <f>RR_SHORT_NAME</f>
        <v>UP</v>
      </c>
      <c r="E259" s="1" t="str">
        <f>RR_NAME</f>
        <v>Union Pacific Railroad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2018</v>
      </c>
      <c r="B260" s="11">
        <f>RRICC</f>
        <v>139300</v>
      </c>
      <c r="C260" s="7">
        <f>RR_ID</f>
        <v>7</v>
      </c>
      <c r="D260" s="1" t="str">
        <f>RR_SHORT_NAME</f>
        <v>UP</v>
      </c>
      <c r="E260" s="1" t="str">
        <f>RR_NAME</f>
        <v>Union Pacific Railroad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2018</v>
      </c>
      <c r="B261" s="11">
        <f>RRICC</f>
        <v>139300</v>
      </c>
      <c r="C261" s="7">
        <f>RR_ID</f>
        <v>7</v>
      </c>
      <c r="D261" s="1" t="str">
        <f>RR_SHORT_NAME</f>
        <v>UP</v>
      </c>
      <c r="E261" s="1" t="str">
        <f>RR_NAME</f>
        <v>Union Pacific Railroad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2018</v>
      </c>
      <c r="B262" s="11">
        <f>RRICC</f>
        <v>139300</v>
      </c>
      <c r="C262" s="7">
        <f>RR_ID</f>
        <v>7</v>
      </c>
      <c r="D262" s="1" t="str">
        <f>RR_SHORT_NAME</f>
        <v>UP</v>
      </c>
      <c r="E262" s="1" t="str">
        <f>RR_NAME</f>
        <v>Union Pacific Railroad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2018</v>
      </c>
      <c r="B263" s="11">
        <f>RRICC</f>
        <v>139300</v>
      </c>
      <c r="C263" s="7">
        <f>RR_ID</f>
        <v>7</v>
      </c>
      <c r="D263" s="1" t="str">
        <f>RR_SHORT_NAME</f>
        <v>UP</v>
      </c>
      <c r="E263" s="1" t="str">
        <f>RR_NAME</f>
        <v>Union Pacific Railroad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2018</v>
      </c>
      <c r="B264" s="11">
        <f>RRICC</f>
        <v>139300</v>
      </c>
      <c r="C264" s="7">
        <f>RR_ID</f>
        <v>7</v>
      </c>
      <c r="D264" s="1" t="str">
        <f>RR_SHORT_NAME</f>
        <v>UP</v>
      </c>
      <c r="E264" s="1" t="str">
        <f>RR_NAME</f>
        <v>Union Pacific Railroad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2018</v>
      </c>
      <c r="B265" s="11">
        <f>RRICC</f>
        <v>139300</v>
      </c>
      <c r="C265" s="7">
        <f>RR_ID</f>
        <v>7</v>
      </c>
      <c r="D265" s="1" t="str">
        <f>RR_SHORT_NAME</f>
        <v>UP</v>
      </c>
      <c r="E265" s="1" t="str">
        <f>RR_NAME</f>
        <v>Union Pacific Railroad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2018</v>
      </c>
      <c r="B266" s="11">
        <f>RRICC</f>
        <v>139300</v>
      </c>
      <c r="C266" s="7">
        <f>RR_ID</f>
        <v>7</v>
      </c>
      <c r="D266" s="1" t="str">
        <f>RR_SHORT_NAME</f>
        <v>UP</v>
      </c>
      <c r="E266" s="1" t="str">
        <f>RR_NAME</f>
        <v>Union Pacific Railroad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2018</v>
      </c>
      <c r="B267" s="11">
        <f>RRICC</f>
        <v>139300</v>
      </c>
      <c r="C267" s="7">
        <f>RR_ID</f>
        <v>7</v>
      </c>
      <c r="D267" s="1" t="str">
        <f>RR_SHORT_NAME</f>
        <v>UP</v>
      </c>
      <c r="E267" s="1" t="str">
        <f>RR_NAME</f>
        <v>Union Pacific Railroad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2018</v>
      </c>
      <c r="B268" s="11">
        <f>RRICC</f>
        <v>139300</v>
      </c>
      <c r="C268" s="7">
        <f>RR_ID</f>
        <v>7</v>
      </c>
      <c r="D268" s="1" t="str">
        <f>RR_SHORT_NAME</f>
        <v>UP</v>
      </c>
      <c r="E268" s="1" t="str">
        <f>RR_NAME</f>
        <v>Union Pacific Railroad</v>
      </c>
      <c r="F268" s="1" t="s">
        <v>47268</v>
      </c>
      <c r="G268" s="6">
        <f>E1L215C13</f>
        <v>5.694714977782791E-4</v>
      </c>
    </row>
    <row r="269" spans="1:7" x14ac:dyDescent="0.2">
      <c r="A269" s="11">
        <f>CURRENT_YEAR</f>
        <v>2018</v>
      </c>
      <c r="B269" s="11">
        <f>RRICC</f>
        <v>139300</v>
      </c>
      <c r="C269" s="7">
        <f>RR_ID</f>
        <v>7</v>
      </c>
      <c r="D269" s="1" t="str">
        <f>RR_SHORT_NAME</f>
        <v>UP</v>
      </c>
      <c r="E269" s="1" t="str">
        <f>RR_NAME</f>
        <v>Union Pacific Railroad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2018</v>
      </c>
      <c r="B270" s="11">
        <f>RRICC</f>
        <v>139300</v>
      </c>
      <c r="C270" s="7">
        <f>RR_ID</f>
        <v>7</v>
      </c>
      <c r="D270" s="1" t="str">
        <f>RR_SHORT_NAME</f>
        <v>UP</v>
      </c>
      <c r="E270" s="1" t="str">
        <f>RR_NAME</f>
        <v>Union Pacific Railroad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2018</v>
      </c>
      <c r="B271" s="11">
        <f>RRICC</f>
        <v>139300</v>
      </c>
      <c r="C271" s="7">
        <f>RR_ID</f>
        <v>7</v>
      </c>
      <c r="D271" s="1" t="str">
        <f>RR_SHORT_NAME</f>
        <v>UP</v>
      </c>
      <c r="E271" s="1" t="str">
        <f>RR_NAME</f>
        <v>Union Pacific Railroad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2018</v>
      </c>
      <c r="B272" s="11">
        <f>RRICC</f>
        <v>139300</v>
      </c>
      <c r="C272" s="7">
        <f>RR_ID</f>
        <v>7</v>
      </c>
      <c r="D272" s="1" t="str">
        <f>RR_SHORT_NAME</f>
        <v>UP</v>
      </c>
      <c r="E272" s="1" t="str">
        <f>RR_NAME</f>
        <v>Union Pacific Railroad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2018</v>
      </c>
      <c r="B273" s="11">
        <f>RRICC</f>
        <v>139300</v>
      </c>
      <c r="C273" s="7">
        <f>RR_ID</f>
        <v>7</v>
      </c>
      <c r="D273" s="1" t="str">
        <f>RR_SHORT_NAME</f>
        <v>UP</v>
      </c>
      <c r="E273" s="1" t="str">
        <f>RR_NAME</f>
        <v>Union Pacific Railroad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2018</v>
      </c>
      <c r="B274" s="11">
        <f>RRICC</f>
        <v>139300</v>
      </c>
      <c r="C274" s="7">
        <f>RR_ID</f>
        <v>7</v>
      </c>
      <c r="D274" s="1" t="str">
        <f>RR_SHORT_NAME</f>
        <v>UP</v>
      </c>
      <c r="E274" s="1" t="str">
        <f>RR_NAME</f>
        <v>Union Pacific Railroad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2018</v>
      </c>
      <c r="B275" s="11">
        <f>RRICC</f>
        <v>139300</v>
      </c>
      <c r="C275" s="7">
        <f>RR_ID</f>
        <v>7</v>
      </c>
      <c r="D275" s="1" t="str">
        <f>RR_SHORT_NAME</f>
        <v>UP</v>
      </c>
      <c r="E275" s="1" t="str">
        <f>RR_NAME</f>
        <v>Union Pacific Railroad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2018</v>
      </c>
      <c r="B276" s="11">
        <f>RRICC</f>
        <v>139300</v>
      </c>
      <c r="C276" s="7">
        <f>RR_ID</f>
        <v>7</v>
      </c>
      <c r="D276" s="1" t="str">
        <f>RR_SHORT_NAME</f>
        <v>UP</v>
      </c>
      <c r="E276" s="1" t="str">
        <f>RR_NAME</f>
        <v>Union Pacific Railroad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2018</v>
      </c>
      <c r="B277" s="11">
        <f>RRICC</f>
        <v>139300</v>
      </c>
      <c r="C277" s="7">
        <f>RR_ID</f>
        <v>7</v>
      </c>
      <c r="D277" s="1" t="str">
        <f>RR_SHORT_NAME</f>
        <v>UP</v>
      </c>
      <c r="E277" s="1" t="str">
        <f>RR_NAME</f>
        <v>Union Pacific Railroad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2018</v>
      </c>
      <c r="B278" s="11">
        <f>RRICC</f>
        <v>139300</v>
      </c>
      <c r="C278" s="7">
        <f>RR_ID</f>
        <v>7</v>
      </c>
      <c r="D278" s="1" t="str">
        <f>RR_SHORT_NAME</f>
        <v>UP</v>
      </c>
      <c r="E278" s="1" t="str">
        <f>RR_NAME</f>
        <v>Union Pacific Railroad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2018</v>
      </c>
      <c r="B279" s="11">
        <f>RRICC</f>
        <v>139300</v>
      </c>
      <c r="C279" s="7">
        <f>RR_ID</f>
        <v>7</v>
      </c>
      <c r="D279" s="1" t="str">
        <f>RR_SHORT_NAME</f>
        <v>UP</v>
      </c>
      <c r="E279" s="1" t="str">
        <f>RR_NAME</f>
        <v>Union Pacific Railroad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2018</v>
      </c>
      <c r="B280" s="11">
        <f>RRICC</f>
        <v>139300</v>
      </c>
      <c r="C280" s="7">
        <f>RR_ID</f>
        <v>7</v>
      </c>
      <c r="D280" s="1" t="str">
        <f>RR_SHORT_NAME</f>
        <v>UP</v>
      </c>
      <c r="E280" s="1" t="str">
        <f>RR_NAME</f>
        <v>Union Pacific Railroad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2018</v>
      </c>
      <c r="B281" s="11">
        <f>RRICC</f>
        <v>139300</v>
      </c>
      <c r="C281" s="7">
        <f>RR_ID</f>
        <v>7</v>
      </c>
      <c r="D281" s="1" t="str">
        <f>RR_SHORT_NAME</f>
        <v>UP</v>
      </c>
      <c r="E281" s="1" t="str">
        <f>RR_NAME</f>
        <v>Union Pacific Railroad</v>
      </c>
      <c r="F281" s="1" t="s">
        <v>47281</v>
      </c>
      <c r="G281" s="6">
        <f>E1L216C13</f>
        <v>2.4363774554402764E-5</v>
      </c>
    </row>
    <row r="282" spans="1:7" x14ac:dyDescent="0.2">
      <c r="A282" s="11">
        <f>CURRENT_YEAR</f>
        <v>2018</v>
      </c>
      <c r="B282" s="11">
        <f>RRICC</f>
        <v>139300</v>
      </c>
      <c r="C282" s="7">
        <f>RR_ID</f>
        <v>7</v>
      </c>
      <c r="D282" s="1" t="str">
        <f>RR_SHORT_NAME</f>
        <v>UP</v>
      </c>
      <c r="E282" s="1" t="str">
        <f>RR_NAME</f>
        <v>Union Pacific Railroad</v>
      </c>
      <c r="F282" s="1" t="s">
        <v>47282</v>
      </c>
      <c r="G282" s="6">
        <f>E1L217C1</f>
        <v>0</v>
      </c>
    </row>
    <row r="283" spans="1:7" x14ac:dyDescent="0.2">
      <c r="A283" s="11">
        <f>CURRENT_YEAR</f>
        <v>2018</v>
      </c>
      <c r="B283" s="11">
        <f>RRICC</f>
        <v>139300</v>
      </c>
      <c r="C283" s="7">
        <f>RR_ID</f>
        <v>7</v>
      </c>
      <c r="D283" s="1" t="str">
        <f>RR_SHORT_NAME</f>
        <v>UP</v>
      </c>
      <c r="E283" s="1" t="str">
        <f>RR_NAME</f>
        <v>Union Pacific Railroad</v>
      </c>
      <c r="F283" s="1" t="s">
        <v>47283</v>
      </c>
      <c r="G283" s="6">
        <f>E1L217C2</f>
        <v>4.2157571223716273E-2</v>
      </c>
    </row>
    <row r="284" spans="1:7" x14ac:dyDescent="0.2">
      <c r="A284" s="11">
        <f>CURRENT_YEAR</f>
        <v>2018</v>
      </c>
      <c r="B284" s="11">
        <f>RRICC</f>
        <v>139300</v>
      </c>
      <c r="C284" s="7">
        <f>RR_ID</f>
        <v>7</v>
      </c>
      <c r="D284" s="1" t="str">
        <f>RR_SHORT_NAME</f>
        <v>UP</v>
      </c>
      <c r="E284" s="1" t="str">
        <f>RR_NAME</f>
        <v>Union Pacific Railroad</v>
      </c>
      <c r="F284" s="1" t="s">
        <v>47284</v>
      </c>
      <c r="G284" s="6">
        <f>E1L217C3</f>
        <v>2.6164590832181579E-3</v>
      </c>
    </row>
    <row r="285" spans="1:7" x14ac:dyDescent="0.2">
      <c r="A285" s="11">
        <f>CURRENT_YEAR</f>
        <v>2018</v>
      </c>
      <c r="B285" s="11">
        <f>RRICC</f>
        <v>139300</v>
      </c>
      <c r="C285" s="7">
        <f>RR_ID</f>
        <v>7</v>
      </c>
      <c r="D285" s="1" t="str">
        <f>RR_SHORT_NAME</f>
        <v>UP</v>
      </c>
      <c r="E285" s="1" t="str">
        <f>RR_NAME</f>
        <v>Union Pacific Railroad</v>
      </c>
      <c r="F285" s="1" t="s">
        <v>47285</v>
      </c>
      <c r="G285" s="6">
        <f>E1L217C4</f>
        <v>0</v>
      </c>
    </row>
    <row r="286" spans="1:7" x14ac:dyDescent="0.2">
      <c r="A286" s="11">
        <f>CURRENT_YEAR</f>
        <v>2018</v>
      </c>
      <c r="B286" s="11">
        <f>RRICC</f>
        <v>139300</v>
      </c>
      <c r="C286" s="7">
        <f>RR_ID</f>
        <v>7</v>
      </c>
      <c r="D286" s="1" t="str">
        <f>RR_SHORT_NAME</f>
        <v>UP</v>
      </c>
      <c r="E286" s="1" t="str">
        <f>RR_NAME</f>
        <v>Union Pacific Railroad</v>
      </c>
      <c r="F286" s="1" t="s">
        <v>47286</v>
      </c>
      <c r="G286" s="6">
        <f>E1L217C5</f>
        <v>0.10960968518166254</v>
      </c>
    </row>
    <row r="287" spans="1:7" x14ac:dyDescent="0.2">
      <c r="A287" s="11">
        <f>CURRENT_YEAR</f>
        <v>2018</v>
      </c>
      <c r="B287" s="11">
        <f>RRICC</f>
        <v>139300</v>
      </c>
      <c r="C287" s="7">
        <f>RR_ID</f>
        <v>7</v>
      </c>
      <c r="D287" s="1" t="str">
        <f>RR_SHORT_NAME</f>
        <v>UP</v>
      </c>
      <c r="E287" s="1" t="str">
        <f>RR_NAME</f>
        <v>Union Pacific Railroad</v>
      </c>
      <c r="F287" s="1" t="s">
        <v>47287</v>
      </c>
      <c r="G287" s="6">
        <f>E1L217C6</f>
        <v>6.8027936163672295E-3</v>
      </c>
    </row>
    <row r="288" spans="1:7" x14ac:dyDescent="0.2">
      <c r="A288" s="11">
        <f>CURRENT_YEAR</f>
        <v>2018</v>
      </c>
      <c r="B288" s="11">
        <f>RRICC</f>
        <v>139300</v>
      </c>
      <c r="C288" s="7">
        <f>RR_ID</f>
        <v>7</v>
      </c>
      <c r="D288" s="1" t="str">
        <f>RR_SHORT_NAME</f>
        <v>UP</v>
      </c>
      <c r="E288" s="1" t="str">
        <f>RR_NAME</f>
        <v>Union Pacific Railroad</v>
      </c>
      <c r="F288" s="1" t="s">
        <v>47288</v>
      </c>
      <c r="G288" s="6">
        <f>E1L217C7</f>
        <v>0</v>
      </c>
    </row>
    <row r="289" spans="1:7" x14ac:dyDescent="0.2">
      <c r="A289" s="11">
        <f>CURRENT_YEAR</f>
        <v>2018</v>
      </c>
      <c r="B289" s="11">
        <f>RRICC</f>
        <v>139300</v>
      </c>
      <c r="C289" s="7">
        <f>RR_ID</f>
        <v>7</v>
      </c>
      <c r="D289" s="1" t="str">
        <f>RR_SHORT_NAME</f>
        <v>UP</v>
      </c>
      <c r="E289" s="1" t="str">
        <f>RR_NAME</f>
        <v>Union Pacific Railroad</v>
      </c>
      <c r="F289" s="1" t="s">
        <v>47289</v>
      </c>
      <c r="G289" s="6">
        <f>E1L217C8</f>
        <v>125.2122256361388</v>
      </c>
    </row>
    <row r="290" spans="1:7" x14ac:dyDescent="0.2">
      <c r="A290" s="11">
        <f>CURRENT_YEAR</f>
        <v>2018</v>
      </c>
      <c r="B290" s="11">
        <f>RRICC</f>
        <v>139300</v>
      </c>
      <c r="C290" s="7">
        <f>RR_ID</f>
        <v>7</v>
      </c>
      <c r="D290" s="1" t="str">
        <f>RR_SHORT_NAME</f>
        <v>UP</v>
      </c>
      <c r="E290" s="1" t="str">
        <f>RR_NAME</f>
        <v>Union Pacific Railroad</v>
      </c>
      <c r="F290" s="1" t="s">
        <v>47290</v>
      </c>
      <c r="G290" s="6">
        <f>E1L217C9</f>
        <v>0.39547218720561178</v>
      </c>
    </row>
    <row r="291" spans="1:7" x14ac:dyDescent="0.2">
      <c r="A291" s="11">
        <f>CURRENT_YEAR</f>
        <v>2018</v>
      </c>
      <c r="B291" s="11">
        <f>RRICC</f>
        <v>139300</v>
      </c>
      <c r="C291" s="7">
        <f>RR_ID</f>
        <v>7</v>
      </c>
      <c r="D291" s="1" t="str">
        <f>RR_SHORT_NAME</f>
        <v>UP</v>
      </c>
      <c r="E291" s="1" t="str">
        <f>RR_NAME</f>
        <v>Union Pacific Railroad</v>
      </c>
      <c r="F291" s="1" t="s">
        <v>47291</v>
      </c>
      <c r="G291" s="6">
        <f>E1L217C10</f>
        <v>0</v>
      </c>
    </row>
    <row r="292" spans="1:7" x14ac:dyDescent="0.2">
      <c r="A292" s="11">
        <f>CURRENT_YEAR</f>
        <v>2018</v>
      </c>
      <c r="B292" s="11">
        <f>RRICC</f>
        <v>139300</v>
      </c>
      <c r="C292" s="7">
        <f>RR_ID</f>
        <v>7</v>
      </c>
      <c r="D292" s="1" t="str">
        <f>RR_SHORT_NAME</f>
        <v>UP</v>
      </c>
      <c r="E292" s="1" t="str">
        <f>RR_NAME</f>
        <v>Union Pacific Railroad</v>
      </c>
      <c r="F292" s="1" t="s">
        <v>47292</v>
      </c>
      <c r="G292" s="6">
        <f>E1L217C11</f>
        <v>125.2122256361388</v>
      </c>
    </row>
    <row r="293" spans="1:7" x14ac:dyDescent="0.2">
      <c r="A293" s="11">
        <f>CURRENT_YEAR</f>
        <v>2018</v>
      </c>
      <c r="B293" s="11">
        <f>RRICC</f>
        <v>139300</v>
      </c>
      <c r="C293" s="7">
        <f>RR_ID</f>
        <v>7</v>
      </c>
      <c r="D293" s="1" t="str">
        <f>RR_SHORT_NAME</f>
        <v>UP</v>
      </c>
      <c r="E293" s="1" t="str">
        <f>RR_NAME</f>
        <v>Union Pacific Railroad</v>
      </c>
      <c r="F293" s="1" t="s">
        <v>47293</v>
      </c>
      <c r="G293" s="6">
        <f>E1L217C12</f>
        <v>0.39547218720561178</v>
      </c>
    </row>
    <row r="294" spans="1:7" x14ac:dyDescent="0.2">
      <c r="A294" s="11">
        <f>CURRENT_YEAR</f>
        <v>2018</v>
      </c>
      <c r="B294" s="11">
        <f>RRICC</f>
        <v>139300</v>
      </c>
      <c r="C294" s="7">
        <f>RR_ID</f>
        <v>7</v>
      </c>
      <c r="D294" s="1" t="str">
        <f>RR_SHORT_NAME</f>
        <v>UP</v>
      </c>
      <c r="E294" s="1" t="str">
        <f>RR_NAME</f>
        <v>Union Pacific Railroad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2018</v>
      </c>
      <c r="B295" s="11">
        <f>RRICC</f>
        <v>139300</v>
      </c>
      <c r="C295" s="7">
        <f>RR_ID</f>
        <v>7</v>
      </c>
      <c r="D295" s="1" t="str">
        <f>RR_SHORT_NAME</f>
        <v>UP</v>
      </c>
      <c r="E295" s="1" t="str">
        <f>RR_NAME</f>
        <v>Union Pacific Railroad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2018</v>
      </c>
      <c r="B296" s="11">
        <f>RRICC</f>
        <v>139300</v>
      </c>
      <c r="C296" s="7">
        <f>RR_ID</f>
        <v>7</v>
      </c>
      <c r="D296" s="1" t="str">
        <f>RR_SHORT_NAME</f>
        <v>UP</v>
      </c>
      <c r="E296" s="1" t="str">
        <f>RR_NAME</f>
        <v>Union Pacific Railroad</v>
      </c>
      <c r="F296" s="1" t="s">
        <v>47296</v>
      </c>
      <c r="G296" s="6">
        <f>E1L218C2</f>
        <v>9.145424367112652E-2</v>
      </c>
    </row>
    <row r="297" spans="1:7" x14ac:dyDescent="0.2">
      <c r="A297" s="11">
        <f>CURRENT_YEAR</f>
        <v>2018</v>
      </c>
      <c r="B297" s="11">
        <f>RRICC</f>
        <v>139300</v>
      </c>
      <c r="C297" s="7">
        <f>RR_ID</f>
        <v>7</v>
      </c>
      <c r="D297" s="1" t="str">
        <f>RR_SHORT_NAME</f>
        <v>UP</v>
      </c>
      <c r="E297" s="1" t="str">
        <f>RR_NAME</f>
        <v>Union Pacific Railroad</v>
      </c>
      <c r="F297" s="1" t="s">
        <v>47297</v>
      </c>
      <c r="G297" s="6">
        <f>E1L218C3</f>
        <v>0.10862841004229133</v>
      </c>
    </row>
    <row r="298" spans="1:7" x14ac:dyDescent="0.2">
      <c r="A298" s="11">
        <f>CURRENT_YEAR</f>
        <v>2018</v>
      </c>
      <c r="B298" s="11">
        <f>RRICC</f>
        <v>139300</v>
      </c>
      <c r="C298" s="7">
        <f>RR_ID</f>
        <v>7</v>
      </c>
      <c r="D298" s="1" t="str">
        <f>RR_SHORT_NAME</f>
        <v>UP</v>
      </c>
      <c r="E298" s="1" t="str">
        <f>RR_NAME</f>
        <v>Union Pacific Railroad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2018</v>
      </c>
      <c r="B299" s="11">
        <f>RRICC</f>
        <v>139300</v>
      </c>
      <c r="C299" s="7">
        <f>RR_ID</f>
        <v>7</v>
      </c>
      <c r="D299" s="1" t="str">
        <f>RR_SHORT_NAME</f>
        <v>UP</v>
      </c>
      <c r="E299" s="1" t="str">
        <f>RR_NAME</f>
        <v>Union Pacific Railroad</v>
      </c>
      <c r="F299" s="1" t="s">
        <v>47299</v>
      </c>
      <c r="G299" s="6">
        <f>E1L218C5</f>
        <v>0.23778103354492899</v>
      </c>
    </row>
    <row r="300" spans="1:7" x14ac:dyDescent="0.2">
      <c r="A300" s="11">
        <f>CURRENT_YEAR</f>
        <v>2018</v>
      </c>
      <c r="B300" s="11">
        <f>RRICC</f>
        <v>139300</v>
      </c>
      <c r="C300" s="7">
        <f>RR_ID</f>
        <v>7</v>
      </c>
      <c r="D300" s="1" t="str">
        <f>RR_SHORT_NAME</f>
        <v>UP</v>
      </c>
      <c r="E300" s="1" t="str">
        <f>RR_NAME</f>
        <v>Union Pacific Railroad</v>
      </c>
      <c r="F300" s="1" t="s">
        <v>47300</v>
      </c>
      <c r="G300" s="6">
        <f>E1L218C6</f>
        <v>0.28243386610995741</v>
      </c>
    </row>
    <row r="301" spans="1:7" x14ac:dyDescent="0.2">
      <c r="A301" s="11">
        <f>CURRENT_YEAR</f>
        <v>2018</v>
      </c>
      <c r="B301" s="11">
        <f>RRICC</f>
        <v>139300</v>
      </c>
      <c r="C301" s="7">
        <f>RR_ID</f>
        <v>7</v>
      </c>
      <c r="D301" s="1" t="str">
        <f>RR_SHORT_NAME</f>
        <v>UP</v>
      </c>
      <c r="E301" s="1" t="str">
        <f>RR_NAME</f>
        <v>Union Pacific Railroad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2018</v>
      </c>
      <c r="B302" s="11">
        <f>RRICC</f>
        <v>139300</v>
      </c>
      <c r="C302" s="7">
        <f>RR_ID</f>
        <v>7</v>
      </c>
      <c r="D302" s="1" t="str">
        <f>RR_SHORT_NAME</f>
        <v>UP</v>
      </c>
      <c r="E302" s="1" t="str">
        <f>RR_NAME</f>
        <v>Union Pacific Railroad</v>
      </c>
      <c r="F302" s="1" t="s">
        <v>47302</v>
      </c>
      <c r="G302" s="6">
        <f>E1L218C8</f>
        <v>22.663744818426292</v>
      </c>
    </row>
    <row r="303" spans="1:7" x14ac:dyDescent="0.2">
      <c r="A303" s="11">
        <f>CURRENT_YEAR</f>
        <v>2018</v>
      </c>
      <c r="B303" s="11">
        <f>RRICC</f>
        <v>139300</v>
      </c>
      <c r="C303" s="7">
        <f>RR_ID</f>
        <v>7</v>
      </c>
      <c r="D303" s="1" t="str">
        <f>RR_SHORT_NAME</f>
        <v>UP</v>
      </c>
      <c r="E303" s="1" t="str">
        <f>RR_NAME</f>
        <v>Union Pacific Railroad</v>
      </c>
      <c r="F303" s="1" t="s">
        <v>47303</v>
      </c>
      <c r="G303" s="6">
        <f>E1L218C9</f>
        <v>7.3487589274947123</v>
      </c>
    </row>
    <row r="304" spans="1:7" x14ac:dyDescent="0.2">
      <c r="A304" s="11">
        <f>CURRENT_YEAR</f>
        <v>2018</v>
      </c>
      <c r="B304" s="11">
        <f>RRICC</f>
        <v>139300</v>
      </c>
      <c r="C304" s="7">
        <f>RR_ID</f>
        <v>7</v>
      </c>
      <c r="D304" s="1" t="str">
        <f>RR_SHORT_NAME</f>
        <v>UP</v>
      </c>
      <c r="E304" s="1" t="str">
        <f>RR_NAME</f>
        <v>Union Pacific Railroad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2018</v>
      </c>
      <c r="B305" s="11">
        <f>RRICC</f>
        <v>139300</v>
      </c>
      <c r="C305" s="7">
        <f>RR_ID</f>
        <v>7</v>
      </c>
      <c r="D305" s="1" t="str">
        <f>RR_SHORT_NAME</f>
        <v>UP</v>
      </c>
      <c r="E305" s="1" t="str">
        <f>RR_NAME</f>
        <v>Union Pacific Railroad</v>
      </c>
      <c r="F305" s="1" t="s">
        <v>47305</v>
      </c>
      <c r="G305" s="6">
        <f>E1L218C11</f>
        <v>22.663744818426292</v>
      </c>
    </row>
    <row r="306" spans="1:7" x14ac:dyDescent="0.2">
      <c r="A306" s="11">
        <f>CURRENT_YEAR</f>
        <v>2018</v>
      </c>
      <c r="B306" s="11">
        <f>RRICC</f>
        <v>139300</v>
      </c>
      <c r="C306" s="7">
        <f>RR_ID</f>
        <v>7</v>
      </c>
      <c r="D306" s="1" t="str">
        <f>RR_SHORT_NAME</f>
        <v>UP</v>
      </c>
      <c r="E306" s="1" t="str">
        <f>RR_NAME</f>
        <v>Union Pacific Railroad</v>
      </c>
      <c r="F306" s="1" t="s">
        <v>47306</v>
      </c>
      <c r="G306" s="6">
        <f>E1L218C12</f>
        <v>7.3487589274947132</v>
      </c>
    </row>
    <row r="307" spans="1:7" x14ac:dyDescent="0.2">
      <c r="A307" s="11">
        <f>CURRENT_YEAR</f>
        <v>2018</v>
      </c>
      <c r="B307" s="11">
        <f>RRICC</f>
        <v>139300</v>
      </c>
      <c r="C307" s="7">
        <f>RR_ID</f>
        <v>7</v>
      </c>
      <c r="D307" s="1" t="str">
        <f>RR_SHORT_NAME</f>
        <v>UP</v>
      </c>
      <c r="E307" s="1" t="str">
        <f>RR_NAME</f>
        <v>Union Pacific Railroad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2018</v>
      </c>
      <c r="B308" s="11">
        <f>RRICC</f>
        <v>139300</v>
      </c>
      <c r="C308" s="7">
        <f>RR_ID</f>
        <v>7</v>
      </c>
      <c r="D308" s="1" t="str">
        <f>RR_SHORT_NAME</f>
        <v>UP</v>
      </c>
      <c r="E308" s="1" t="str">
        <f>RR_NAME</f>
        <v>Union Pacific Railroad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2018</v>
      </c>
      <c r="B309" s="11">
        <f>RRICC</f>
        <v>139300</v>
      </c>
      <c r="C309" s="7">
        <f>RR_ID</f>
        <v>7</v>
      </c>
      <c r="D309" s="1" t="str">
        <f>RR_SHORT_NAME</f>
        <v>UP</v>
      </c>
      <c r="E309" s="1" t="str">
        <f>RR_NAME</f>
        <v>Union Pacific Railroad</v>
      </c>
      <c r="F309" s="1" t="s">
        <v>47309</v>
      </c>
      <c r="G309" s="6">
        <f>E1L219C2</f>
        <v>8.6178629710819004E-7</v>
      </c>
    </row>
    <row r="310" spans="1:7" x14ac:dyDescent="0.2">
      <c r="A310" s="11">
        <f>CURRENT_YEAR</f>
        <v>2018</v>
      </c>
      <c r="B310" s="11">
        <f>RRICC</f>
        <v>139300</v>
      </c>
      <c r="C310" s="7">
        <f>RR_ID</f>
        <v>7</v>
      </c>
      <c r="D310" s="1" t="str">
        <f>RR_SHORT_NAME</f>
        <v>UP</v>
      </c>
      <c r="E310" s="1" t="str">
        <f>RR_NAME</f>
        <v>Union Pacific Railroad</v>
      </c>
      <c r="F310" s="1" t="s">
        <v>47310</v>
      </c>
      <c r="G310" s="6">
        <f>E1L219C3</f>
        <v>-6.8872036828515354E-9</v>
      </c>
    </row>
    <row r="311" spans="1:7" x14ac:dyDescent="0.2">
      <c r="A311" s="11">
        <f>CURRENT_YEAR</f>
        <v>2018</v>
      </c>
      <c r="B311" s="11">
        <f>RRICC</f>
        <v>139300</v>
      </c>
      <c r="C311" s="7">
        <f>RR_ID</f>
        <v>7</v>
      </c>
      <c r="D311" s="1" t="str">
        <f>RR_SHORT_NAME</f>
        <v>UP</v>
      </c>
      <c r="E311" s="1" t="str">
        <f>RR_NAME</f>
        <v>Union Pacific Railroad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2018</v>
      </c>
      <c r="B312" s="11">
        <f>RRICC</f>
        <v>139300</v>
      </c>
      <c r="C312" s="7">
        <f>RR_ID</f>
        <v>7</v>
      </c>
      <c r="D312" s="1" t="str">
        <f>RR_SHORT_NAME</f>
        <v>UP</v>
      </c>
      <c r="E312" s="1" t="str">
        <f>RR_NAME</f>
        <v>Union Pacific Railroad</v>
      </c>
      <c r="F312" s="1" t="s">
        <v>47312</v>
      </c>
      <c r="G312" s="6">
        <f>E1L219C5</f>
        <v>2.2406443724812928E-6</v>
      </c>
    </row>
    <row r="313" spans="1:7" x14ac:dyDescent="0.2">
      <c r="A313" s="11">
        <f>CURRENT_YEAR</f>
        <v>2018</v>
      </c>
      <c r="B313" s="11">
        <f>RRICC</f>
        <v>139300</v>
      </c>
      <c r="C313" s="7">
        <f>RR_ID</f>
        <v>7</v>
      </c>
      <c r="D313" s="1" t="str">
        <f>RR_SHORT_NAME</f>
        <v>UP</v>
      </c>
      <c r="E313" s="1" t="str">
        <f>RR_NAME</f>
        <v>Union Pacific Railroad</v>
      </c>
      <c r="F313" s="1" t="s">
        <v>47313</v>
      </c>
      <c r="G313" s="6">
        <f>E1L219C6</f>
        <v>-1.7906729575414004E-8</v>
      </c>
    </row>
    <row r="314" spans="1:7" x14ac:dyDescent="0.2">
      <c r="A314" s="11">
        <f>CURRENT_YEAR</f>
        <v>2018</v>
      </c>
      <c r="B314" s="11">
        <f>RRICC</f>
        <v>139300</v>
      </c>
      <c r="C314" s="7">
        <f>RR_ID</f>
        <v>7</v>
      </c>
      <c r="D314" s="1" t="str">
        <f>RR_SHORT_NAME</f>
        <v>UP</v>
      </c>
      <c r="E314" s="1" t="str">
        <f>RR_NAME</f>
        <v>Union Pacific Railroad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2018</v>
      </c>
      <c r="B315" s="11">
        <f>RRICC</f>
        <v>139300</v>
      </c>
      <c r="C315" s="7">
        <f>RR_ID</f>
        <v>7</v>
      </c>
      <c r="D315" s="1" t="str">
        <f>RR_SHORT_NAME</f>
        <v>UP</v>
      </c>
      <c r="E315" s="1" t="str">
        <f>RR_NAME</f>
        <v>Union Pacific Railroad</v>
      </c>
      <c r="F315" s="1" t="s">
        <v>47315</v>
      </c>
      <c r="G315" s="6">
        <f>E1L219C8</f>
        <v>1.4065632053808749E-4</v>
      </c>
    </row>
    <row r="316" spans="1:7" x14ac:dyDescent="0.2">
      <c r="A316" s="11">
        <f>CURRENT_YEAR</f>
        <v>2018</v>
      </c>
      <c r="B316" s="11">
        <f>RRICC</f>
        <v>139300</v>
      </c>
      <c r="C316" s="7">
        <f>RR_ID</f>
        <v>7</v>
      </c>
      <c r="D316" s="1" t="str">
        <f>RR_SHORT_NAME</f>
        <v>UP</v>
      </c>
      <c r="E316" s="1" t="str">
        <f>RR_NAME</f>
        <v>Union Pacific Railroad</v>
      </c>
      <c r="F316" s="1" t="s">
        <v>47316</v>
      </c>
      <c r="G316" s="6">
        <f>E1L219C9</f>
        <v>-2.1076608096729793E-6</v>
      </c>
    </row>
    <row r="317" spans="1:7" x14ac:dyDescent="0.2">
      <c r="A317" s="11">
        <f>CURRENT_YEAR</f>
        <v>2018</v>
      </c>
      <c r="B317" s="11">
        <f>RRICC</f>
        <v>139300</v>
      </c>
      <c r="C317" s="7">
        <f>RR_ID</f>
        <v>7</v>
      </c>
      <c r="D317" s="1" t="str">
        <f>RR_SHORT_NAME</f>
        <v>UP</v>
      </c>
      <c r="E317" s="1" t="str">
        <f>RR_NAME</f>
        <v>Union Pacific Railroad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2018</v>
      </c>
      <c r="B318" s="11">
        <f>RRICC</f>
        <v>139300</v>
      </c>
      <c r="C318" s="7">
        <f>RR_ID</f>
        <v>7</v>
      </c>
      <c r="D318" s="1" t="str">
        <f>RR_SHORT_NAME</f>
        <v>UP</v>
      </c>
      <c r="E318" s="1" t="str">
        <f>RR_NAME</f>
        <v>Union Pacific Railroad</v>
      </c>
      <c r="F318" s="1" t="s">
        <v>47318</v>
      </c>
      <c r="G318" s="6">
        <f>E1L219C11</f>
        <v>1.4065632053808749E-4</v>
      </c>
    </row>
    <row r="319" spans="1:7" x14ac:dyDescent="0.2">
      <c r="A319" s="11">
        <f>CURRENT_YEAR</f>
        <v>2018</v>
      </c>
      <c r="B319" s="11">
        <f>RRICC</f>
        <v>139300</v>
      </c>
      <c r="C319" s="7">
        <f>RR_ID</f>
        <v>7</v>
      </c>
      <c r="D319" s="1" t="str">
        <f>RR_SHORT_NAME</f>
        <v>UP</v>
      </c>
      <c r="E319" s="1" t="str">
        <f>RR_NAME</f>
        <v>Union Pacific Railroad</v>
      </c>
      <c r="F319" s="1" t="s">
        <v>47319</v>
      </c>
      <c r="G319" s="6">
        <f>E1L219C12</f>
        <v>-2.1076608096729802E-6</v>
      </c>
    </row>
    <row r="320" spans="1:7" x14ac:dyDescent="0.2">
      <c r="A320" s="11">
        <f>CURRENT_YEAR</f>
        <v>2018</v>
      </c>
      <c r="B320" s="11">
        <f>RRICC</f>
        <v>139300</v>
      </c>
      <c r="C320" s="7">
        <f>RR_ID</f>
        <v>7</v>
      </c>
      <c r="D320" s="1" t="str">
        <f>RR_SHORT_NAME</f>
        <v>UP</v>
      </c>
      <c r="E320" s="1" t="str">
        <f>RR_NAME</f>
        <v>Union Pacific Railroad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2018</v>
      </c>
      <c r="B321" s="11">
        <f>RRICC</f>
        <v>139300</v>
      </c>
      <c r="C321" s="7">
        <f>RR_ID</f>
        <v>7</v>
      </c>
      <c r="D321" s="1" t="str">
        <f>RR_SHORT_NAME</f>
        <v>UP</v>
      </c>
      <c r="E321" s="1" t="str">
        <f>RR_NAME</f>
        <v>Union Pacific Railroad</v>
      </c>
      <c r="F321" s="1" t="s">
        <v>47321</v>
      </c>
      <c r="G321" s="6">
        <f>E1L220C1</f>
        <v>4.3258344345499723E-2</v>
      </c>
    </row>
    <row r="322" spans="1:7" x14ac:dyDescent="0.2">
      <c r="A322" s="11">
        <f>CURRENT_YEAR</f>
        <v>2018</v>
      </c>
      <c r="B322" s="11">
        <f>RRICC</f>
        <v>139300</v>
      </c>
      <c r="C322" s="7">
        <f>RR_ID</f>
        <v>7</v>
      </c>
      <c r="D322" s="1" t="str">
        <f>RR_SHORT_NAME</f>
        <v>UP</v>
      </c>
      <c r="E322" s="1" t="str">
        <f>RR_NAME</f>
        <v>Union Pacific Railroad</v>
      </c>
      <c r="F322" s="1" t="s">
        <v>47322</v>
      </c>
      <c r="G322" s="6">
        <f>E1L220C2</f>
        <v>2.8644688153618168E-2</v>
      </c>
    </row>
    <row r="323" spans="1:7" x14ac:dyDescent="0.2">
      <c r="A323" s="11">
        <f>CURRENT_YEAR</f>
        <v>2018</v>
      </c>
      <c r="B323" s="11">
        <f>RRICC</f>
        <v>139300</v>
      </c>
      <c r="C323" s="7">
        <f>RR_ID</f>
        <v>7</v>
      </c>
      <c r="D323" s="1" t="str">
        <f>RR_SHORT_NAME</f>
        <v>UP</v>
      </c>
      <c r="E323" s="1" t="str">
        <f>RR_NAME</f>
        <v>Union Pacific Railroad</v>
      </c>
      <c r="F323" s="1" t="s">
        <v>47323</v>
      </c>
      <c r="G323" s="6">
        <f>E1L220C3</f>
        <v>2.6066572854288324E-2</v>
      </c>
    </row>
    <row r="324" spans="1:7" x14ac:dyDescent="0.2">
      <c r="A324" s="11">
        <f>CURRENT_YEAR</f>
        <v>2018</v>
      </c>
      <c r="B324" s="11">
        <f>RRICC</f>
        <v>139300</v>
      </c>
      <c r="C324" s="7">
        <f>RR_ID</f>
        <v>7</v>
      </c>
      <c r="D324" s="1" t="str">
        <f>RR_SHORT_NAME</f>
        <v>UP</v>
      </c>
      <c r="E324" s="1" t="str">
        <f>RR_NAME</f>
        <v>Union Pacific Railroad</v>
      </c>
      <c r="F324" s="1" t="s">
        <v>47324</v>
      </c>
      <c r="G324" s="6">
        <f>E1L220C4</f>
        <v>9.3453581451641551E-2</v>
      </c>
    </row>
    <row r="325" spans="1:7" x14ac:dyDescent="0.2">
      <c r="A325" s="11">
        <f>CURRENT_YEAR</f>
        <v>2018</v>
      </c>
      <c r="B325" s="11">
        <f>RRICC</f>
        <v>139300</v>
      </c>
      <c r="C325" s="7">
        <f>RR_ID</f>
        <v>7</v>
      </c>
      <c r="D325" s="1" t="str">
        <f>RR_SHORT_NAME</f>
        <v>UP</v>
      </c>
      <c r="E325" s="1" t="str">
        <f>RR_NAME</f>
        <v>Union Pacific Railroad</v>
      </c>
      <c r="F325" s="1" t="s">
        <v>47325</v>
      </c>
      <c r="G325" s="6">
        <f>E1L220C5</f>
        <v>9.7921851569467575E-2</v>
      </c>
    </row>
    <row r="326" spans="1:7" x14ac:dyDescent="0.2">
      <c r="A326" s="11">
        <f>CURRENT_YEAR</f>
        <v>2018</v>
      </c>
      <c r="B326" s="11">
        <f>RRICC</f>
        <v>139300</v>
      </c>
      <c r="C326" s="7">
        <f>RR_ID</f>
        <v>7</v>
      </c>
      <c r="D326" s="1" t="str">
        <f>RR_SHORT_NAME</f>
        <v>UP</v>
      </c>
      <c r="E326" s="1" t="str">
        <f>RR_NAME</f>
        <v>Union Pacific Railroad</v>
      </c>
      <c r="F326" s="1" t="s">
        <v>47326</v>
      </c>
      <c r="G326" s="6">
        <f>E1L220C6</f>
        <v>8.0512238989360427E-2</v>
      </c>
    </row>
    <row r="327" spans="1:7" x14ac:dyDescent="0.2">
      <c r="A327" s="11">
        <f>CURRENT_YEAR</f>
        <v>2018</v>
      </c>
      <c r="B327" s="11">
        <f>RRICC</f>
        <v>139300</v>
      </c>
      <c r="C327" s="7">
        <f>RR_ID</f>
        <v>7</v>
      </c>
      <c r="D327" s="1" t="str">
        <f>RR_SHORT_NAME</f>
        <v>UP</v>
      </c>
      <c r="E327" s="1" t="str">
        <f>RR_NAME</f>
        <v>Union Pacific Railroad</v>
      </c>
      <c r="F327" s="1" t="s">
        <v>47327</v>
      </c>
      <c r="G327" s="6">
        <f>E1L220C7</f>
        <v>5.5517342471106685</v>
      </c>
    </row>
    <row r="328" spans="1:7" x14ac:dyDescent="0.2">
      <c r="A328" s="11">
        <f>CURRENT_YEAR</f>
        <v>2018</v>
      </c>
      <c r="B328" s="11">
        <f>RRICC</f>
        <v>139300</v>
      </c>
      <c r="C328" s="7">
        <f>RR_ID</f>
        <v>7</v>
      </c>
      <c r="D328" s="1" t="str">
        <f>RR_SHORT_NAME</f>
        <v>UP</v>
      </c>
      <c r="E328" s="1" t="str">
        <f>RR_NAME</f>
        <v>Union Pacific Railroad</v>
      </c>
      <c r="F328" s="1" t="s">
        <v>47328</v>
      </c>
      <c r="G328" s="6">
        <f>E1L220C8</f>
        <v>13.767451434494316</v>
      </c>
    </row>
    <row r="329" spans="1:7" x14ac:dyDescent="0.2">
      <c r="A329" s="11">
        <f>CURRENT_YEAR</f>
        <v>2018</v>
      </c>
      <c r="B329" s="11">
        <f>RRICC</f>
        <v>139300</v>
      </c>
      <c r="C329" s="7">
        <f>RR_ID</f>
        <v>7</v>
      </c>
      <c r="D329" s="1" t="str">
        <f>RR_SHORT_NAME</f>
        <v>UP</v>
      </c>
      <c r="E329" s="1" t="str">
        <f>RR_NAME</f>
        <v>Union Pacific Railroad</v>
      </c>
      <c r="F329" s="1" t="s">
        <v>47329</v>
      </c>
      <c r="G329" s="6">
        <f>E1L220C9</f>
        <v>4.6376984214775714</v>
      </c>
    </row>
    <row r="330" spans="1:7" x14ac:dyDescent="0.2">
      <c r="A330" s="11">
        <f>CURRENT_YEAR</f>
        <v>2018</v>
      </c>
      <c r="B330" s="11">
        <f>RRICC</f>
        <v>139300</v>
      </c>
      <c r="C330" s="7">
        <f>RR_ID</f>
        <v>7</v>
      </c>
      <c r="D330" s="1" t="str">
        <f>RR_SHORT_NAME</f>
        <v>UP</v>
      </c>
      <c r="E330" s="1" t="str">
        <f>RR_NAME</f>
        <v>Union Pacific Railroad</v>
      </c>
      <c r="F330" s="1" t="s">
        <v>47330</v>
      </c>
      <c r="G330" s="6">
        <f>E1L220C10</f>
        <v>4.4967121953181621</v>
      </c>
    </row>
    <row r="331" spans="1:7" x14ac:dyDescent="0.2">
      <c r="A331" s="11">
        <f>CURRENT_YEAR</f>
        <v>2018</v>
      </c>
      <c r="B331" s="11">
        <f>RRICC</f>
        <v>139300</v>
      </c>
      <c r="C331" s="7">
        <f>RR_ID</f>
        <v>7</v>
      </c>
      <c r="D331" s="1" t="str">
        <f>RR_SHORT_NAME</f>
        <v>UP</v>
      </c>
      <c r="E331" s="1" t="str">
        <f>RR_NAME</f>
        <v>Union Pacific Railroad</v>
      </c>
      <c r="F331" s="1" t="s">
        <v>47331</v>
      </c>
      <c r="G331" s="6">
        <f>E1L220C11</f>
        <v>14.845550190614796</v>
      </c>
    </row>
    <row r="332" spans="1:7" x14ac:dyDescent="0.2">
      <c r="A332" s="11">
        <f>CURRENT_YEAR</f>
        <v>2018</v>
      </c>
      <c r="B332" s="11">
        <f>RRICC</f>
        <v>139300</v>
      </c>
      <c r="C332" s="7">
        <f>RR_ID</f>
        <v>7</v>
      </c>
      <c r="D332" s="1" t="str">
        <f>RR_SHORT_NAME</f>
        <v>UP</v>
      </c>
      <c r="E332" s="1" t="str">
        <f>RR_NAME</f>
        <v>Union Pacific Railroad</v>
      </c>
      <c r="F332" s="1" t="s">
        <v>47332</v>
      </c>
      <c r="G332" s="6">
        <f>E1L220C12</f>
        <v>4.1476385570651058</v>
      </c>
    </row>
    <row r="333" spans="1:7" x14ac:dyDescent="0.2">
      <c r="A333" s="11">
        <f>CURRENT_YEAR</f>
        <v>2018</v>
      </c>
      <c r="B333" s="11">
        <f>RRICC</f>
        <v>139300</v>
      </c>
      <c r="C333" s="7">
        <f>RR_ID</f>
        <v>7</v>
      </c>
      <c r="D333" s="1" t="str">
        <f>RR_SHORT_NAME</f>
        <v>UP</v>
      </c>
      <c r="E333" s="1" t="str">
        <f>RR_NAME</f>
        <v>Union Pacific Railroad</v>
      </c>
      <c r="F333" s="1" t="s">
        <v>47333</v>
      </c>
      <c r="G333" s="6">
        <f>E1L220C13</f>
        <v>6.5205398495054023E-2</v>
      </c>
    </row>
    <row r="334" spans="1:7" x14ac:dyDescent="0.2">
      <c r="A334" s="11">
        <f>CURRENT_YEAR</f>
        <v>2018</v>
      </c>
      <c r="B334" s="11">
        <f>RRICC</f>
        <v>139300</v>
      </c>
      <c r="C334" s="7">
        <f>RR_ID</f>
        <v>7</v>
      </c>
      <c r="D334" s="1" t="str">
        <f>RR_SHORT_NAME</f>
        <v>UP</v>
      </c>
      <c r="E334" s="1" t="str">
        <f>RR_NAME</f>
        <v>Union Pacific Railroad</v>
      </c>
      <c r="F334" s="1" t="s">
        <v>47334</v>
      </c>
      <c r="G334" s="6">
        <f>E1L221C1</f>
        <v>8.726159974398056E-3</v>
      </c>
    </row>
    <row r="335" spans="1:7" x14ac:dyDescent="0.2">
      <c r="A335" s="11">
        <f>CURRENT_YEAR</f>
        <v>2018</v>
      </c>
      <c r="B335" s="11">
        <f>RRICC</f>
        <v>139300</v>
      </c>
      <c r="C335" s="7">
        <f>RR_ID</f>
        <v>7</v>
      </c>
      <c r="D335" s="1" t="str">
        <f>RR_SHORT_NAME</f>
        <v>UP</v>
      </c>
      <c r="E335" s="1" t="str">
        <f>RR_NAME</f>
        <v>Union Pacific Railroad</v>
      </c>
      <c r="F335" s="1" t="s">
        <v>47335</v>
      </c>
      <c r="G335" s="6">
        <f>E1L221C2</f>
        <v>0.12934848576878449</v>
      </c>
    </row>
    <row r="336" spans="1:7" x14ac:dyDescent="0.2">
      <c r="A336" s="11">
        <f>CURRENT_YEAR</f>
        <v>2018</v>
      </c>
      <c r="B336" s="11">
        <f>RRICC</f>
        <v>139300</v>
      </c>
      <c r="C336" s="7">
        <f>RR_ID</f>
        <v>7</v>
      </c>
      <c r="D336" s="1" t="str">
        <f>RR_SHORT_NAME</f>
        <v>UP</v>
      </c>
      <c r="E336" s="1" t="str">
        <f>RR_NAME</f>
        <v>Union Pacific Railroad</v>
      </c>
      <c r="F336" s="1" t="s">
        <v>47336</v>
      </c>
      <c r="G336" s="6">
        <f>E1L221C3</f>
        <v>0.10942877090898681</v>
      </c>
    </row>
    <row r="337" spans="1:7" x14ac:dyDescent="0.2">
      <c r="A337" s="11">
        <f>CURRENT_YEAR</f>
        <v>2018</v>
      </c>
      <c r="B337" s="11">
        <f>RRICC</f>
        <v>139300</v>
      </c>
      <c r="C337" s="7">
        <f>RR_ID</f>
        <v>7</v>
      </c>
      <c r="D337" s="1" t="str">
        <f>RR_SHORT_NAME</f>
        <v>UP</v>
      </c>
      <c r="E337" s="1" t="str">
        <f>RR_NAME</f>
        <v>Union Pacific Railroad</v>
      </c>
      <c r="F337" s="1" t="s">
        <v>47337</v>
      </c>
      <c r="G337" s="6">
        <f>E1L221C4</f>
        <v>2.2688015933434957E-2</v>
      </c>
    </row>
    <row r="338" spans="1:7" x14ac:dyDescent="0.2">
      <c r="A338" s="11">
        <f>CURRENT_YEAR</f>
        <v>2018</v>
      </c>
      <c r="B338" s="11">
        <f>RRICC</f>
        <v>139300</v>
      </c>
      <c r="C338" s="7">
        <f>RR_ID</f>
        <v>7</v>
      </c>
      <c r="D338" s="1" t="str">
        <f>RR_SHORT_NAME</f>
        <v>UP</v>
      </c>
      <c r="E338" s="1" t="str">
        <f>RR_NAME</f>
        <v>Union Pacific Railroad</v>
      </c>
      <c r="F338" s="1" t="s">
        <v>47338</v>
      </c>
      <c r="G338" s="6">
        <f>E1L221C5</f>
        <v>0.33630606299883975</v>
      </c>
    </row>
    <row r="339" spans="1:7" x14ac:dyDescent="0.2">
      <c r="A339" s="11">
        <f>CURRENT_YEAR</f>
        <v>2018</v>
      </c>
      <c r="B339" s="11">
        <f>RRICC</f>
        <v>139300</v>
      </c>
      <c r="C339" s="7">
        <f>RR_ID</f>
        <v>7</v>
      </c>
      <c r="D339" s="1" t="str">
        <f>RR_SHORT_NAME</f>
        <v>UP</v>
      </c>
      <c r="E339" s="1" t="str">
        <f>RR_NAME</f>
        <v>Union Pacific Railroad</v>
      </c>
      <c r="F339" s="1" t="s">
        <v>47339</v>
      </c>
      <c r="G339" s="6">
        <f>E1L221C6</f>
        <v>0.28451480436336568</v>
      </c>
    </row>
    <row r="340" spans="1:7" x14ac:dyDescent="0.2">
      <c r="A340" s="11">
        <f>CURRENT_YEAR</f>
        <v>2018</v>
      </c>
      <c r="B340" s="11">
        <f>RRICC</f>
        <v>139300</v>
      </c>
      <c r="C340" s="7">
        <f>RR_ID</f>
        <v>7</v>
      </c>
      <c r="D340" s="1" t="str">
        <f>RR_SHORT_NAME</f>
        <v>UP</v>
      </c>
      <c r="E340" s="1" t="str">
        <f>RR_NAME</f>
        <v>Union Pacific Railroad</v>
      </c>
      <c r="F340" s="1" t="s">
        <v>47340</v>
      </c>
      <c r="G340" s="6">
        <f>E1L221C7</f>
        <v>0.35430047484278482</v>
      </c>
    </row>
    <row r="341" spans="1:7" x14ac:dyDescent="0.2">
      <c r="A341" s="11">
        <f>CURRENT_YEAR</f>
        <v>2018</v>
      </c>
      <c r="B341" s="11">
        <f>RRICC</f>
        <v>139300</v>
      </c>
      <c r="C341" s="7">
        <f>RR_ID</f>
        <v>7</v>
      </c>
      <c r="D341" s="1" t="str">
        <f>RR_SHORT_NAME</f>
        <v>UP</v>
      </c>
      <c r="E341" s="1" t="str">
        <f>RR_NAME</f>
        <v>Union Pacific Railroad</v>
      </c>
      <c r="F341" s="1" t="s">
        <v>47341</v>
      </c>
      <c r="G341" s="6">
        <f>E1L221C8</f>
        <v>34.351049423210483</v>
      </c>
    </row>
    <row r="342" spans="1:7" x14ac:dyDescent="0.2">
      <c r="A342" s="11">
        <f>CURRENT_YEAR</f>
        <v>2018</v>
      </c>
      <c r="B342" s="11">
        <f>RRICC</f>
        <v>139300</v>
      </c>
      <c r="C342" s="7">
        <f>RR_ID</f>
        <v>7</v>
      </c>
      <c r="D342" s="1" t="str">
        <f>RR_SHORT_NAME</f>
        <v>UP</v>
      </c>
      <c r="E342" s="1" t="str">
        <f>RR_NAME</f>
        <v>Union Pacific Railroad</v>
      </c>
      <c r="F342" s="1" t="s">
        <v>47342</v>
      </c>
      <c r="G342" s="6">
        <f>E1L221C9</f>
        <v>7.3969612547333785</v>
      </c>
    </row>
    <row r="343" spans="1:7" x14ac:dyDescent="0.2">
      <c r="A343" s="11">
        <f>CURRENT_YEAR</f>
        <v>2018</v>
      </c>
      <c r="B343" s="11">
        <f>RRICC</f>
        <v>139300</v>
      </c>
      <c r="C343" s="7">
        <f>RR_ID</f>
        <v>7</v>
      </c>
      <c r="D343" s="1" t="str">
        <f>RR_SHORT_NAME</f>
        <v>UP</v>
      </c>
      <c r="E343" s="1" t="str">
        <f>RR_NAME</f>
        <v>Union Pacific Railroad</v>
      </c>
      <c r="F343" s="1" t="s">
        <v>47343</v>
      </c>
      <c r="G343" s="6">
        <f>E1L221C10</f>
        <v>0.35430047484278482</v>
      </c>
    </row>
    <row r="344" spans="1:7" x14ac:dyDescent="0.2">
      <c r="A344" s="11">
        <f>CURRENT_YEAR</f>
        <v>2018</v>
      </c>
      <c r="B344" s="11">
        <f>RRICC</f>
        <v>139300</v>
      </c>
      <c r="C344" s="7">
        <f>RR_ID</f>
        <v>7</v>
      </c>
      <c r="D344" s="1" t="str">
        <f>RR_SHORT_NAME</f>
        <v>UP</v>
      </c>
      <c r="E344" s="1" t="str">
        <f>RR_NAME</f>
        <v>Union Pacific Railroad</v>
      </c>
      <c r="F344" s="1" t="s">
        <v>47344</v>
      </c>
      <c r="G344" s="6">
        <f>E1L221C11</f>
        <v>34.351049423210483</v>
      </c>
    </row>
    <row r="345" spans="1:7" x14ac:dyDescent="0.2">
      <c r="A345" s="11">
        <f>CURRENT_YEAR</f>
        <v>2018</v>
      </c>
      <c r="B345" s="11">
        <f>RRICC</f>
        <v>139300</v>
      </c>
      <c r="C345" s="7">
        <f>RR_ID</f>
        <v>7</v>
      </c>
      <c r="D345" s="1" t="str">
        <f>RR_SHORT_NAME</f>
        <v>UP</v>
      </c>
      <c r="E345" s="1" t="str">
        <f>RR_NAME</f>
        <v>Union Pacific Railroad</v>
      </c>
      <c r="F345" s="1" t="s">
        <v>47345</v>
      </c>
      <c r="G345" s="6">
        <f>E1L221C12</f>
        <v>7.3969612547333794</v>
      </c>
    </row>
    <row r="346" spans="1:7" x14ac:dyDescent="0.2">
      <c r="A346" s="11">
        <f>CURRENT_YEAR</f>
        <v>2018</v>
      </c>
      <c r="B346" s="11">
        <f>RRICC</f>
        <v>139300</v>
      </c>
      <c r="C346" s="7">
        <f>RR_ID</f>
        <v>7</v>
      </c>
      <c r="D346" s="1" t="str">
        <f>RR_SHORT_NAME</f>
        <v>UP</v>
      </c>
      <c r="E346" s="1" t="str">
        <f>RR_NAME</f>
        <v>Union Pacific Railroad</v>
      </c>
      <c r="F346" s="1" t="s">
        <v>47346</v>
      </c>
      <c r="G346" s="6">
        <f>E1L221C13</f>
        <v>0.16852843197449793</v>
      </c>
    </row>
    <row r="347" spans="1:7" x14ac:dyDescent="0.2">
      <c r="A347" s="11">
        <f>CURRENT_YEAR</f>
        <v>2018</v>
      </c>
      <c r="B347" s="11">
        <f>RRICC</f>
        <v>139300</v>
      </c>
      <c r="C347" s="7">
        <f>RR_ID</f>
        <v>7</v>
      </c>
      <c r="D347" s="1" t="str">
        <f>RR_SHORT_NAME</f>
        <v>UP</v>
      </c>
      <c r="E347" s="1" t="str">
        <f>RR_NAME</f>
        <v>Union Pacific Railroad</v>
      </c>
      <c r="F347" s="1" t="s">
        <v>47347</v>
      </c>
      <c r="G347" s="6">
        <f>E1L301C1</f>
        <v>3.0764167073178979E-2</v>
      </c>
    </row>
    <row r="348" spans="1:7" x14ac:dyDescent="0.2">
      <c r="A348" s="11">
        <f>CURRENT_YEAR</f>
        <v>2018</v>
      </c>
      <c r="B348" s="11">
        <f>RRICC</f>
        <v>139300</v>
      </c>
      <c r="C348" s="7">
        <f>RR_ID</f>
        <v>7</v>
      </c>
      <c r="D348" s="1" t="str">
        <f>RR_SHORT_NAME</f>
        <v>UP</v>
      </c>
      <c r="E348" s="1" t="str">
        <f>RR_NAME</f>
        <v>Union Pacific Railroad</v>
      </c>
      <c r="F348" s="1" t="s">
        <v>47348</v>
      </c>
      <c r="G348" s="6">
        <f>E1L302C1</f>
        <v>2.1286262197243645E-2</v>
      </c>
    </row>
    <row r="349" spans="1:7" x14ac:dyDescent="0.2">
      <c r="A349" s="11">
        <f>CURRENT_YEAR</f>
        <v>2018</v>
      </c>
      <c r="B349" s="11">
        <f>RRICC</f>
        <v>139300</v>
      </c>
      <c r="C349" s="7">
        <f>RR_ID</f>
        <v>7</v>
      </c>
      <c r="D349" s="1" t="str">
        <f>RR_SHORT_NAME</f>
        <v>UP</v>
      </c>
      <c r="E349" s="1" t="str">
        <f>RR_NAME</f>
        <v>Union Pacific Railroad</v>
      </c>
      <c r="F349" s="1" t="s">
        <v>47349</v>
      </c>
      <c r="G349" s="6">
        <f>E1L303C1</f>
        <v>1.5738487949622986</v>
      </c>
    </row>
    <row r="350" spans="1:7" x14ac:dyDescent="0.2">
      <c r="A350" s="11">
        <f>CURRENT_YEAR</f>
        <v>2018</v>
      </c>
      <c r="B350" s="11">
        <f>RRICC</f>
        <v>139300</v>
      </c>
      <c r="C350" s="7">
        <f>RR_ID</f>
        <v>7</v>
      </c>
      <c r="D350" s="1" t="str">
        <f>RR_SHORT_NAME</f>
        <v>UP</v>
      </c>
      <c r="E350" s="1" t="str">
        <f>RR_NAME</f>
        <v>Union Pacific Railroad</v>
      </c>
      <c r="F350" s="1" t="s">
        <v>47350</v>
      </c>
      <c r="G350" s="6">
        <f>E1L304C1</f>
        <v>8.8434329739041667E-2</v>
      </c>
    </row>
    <row r="351" spans="1:7" x14ac:dyDescent="0.2">
      <c r="A351" s="11">
        <f>CURRENT_YEAR</f>
        <v>2018</v>
      </c>
      <c r="B351" s="11">
        <f>RRICC</f>
        <v>139300</v>
      </c>
      <c r="C351" s="7">
        <f>RR_ID</f>
        <v>7</v>
      </c>
      <c r="D351" s="1" t="str">
        <f>RR_SHORT_NAME</f>
        <v>UP</v>
      </c>
      <c r="E351" s="1" t="str">
        <f>RR_NAME</f>
        <v>Union Pacific Railroad</v>
      </c>
      <c r="F351" s="1" t="s">
        <v>47351</v>
      </c>
      <c r="G351" s="6">
        <f>E1L305C1</f>
        <v>0.26595492810377647</v>
      </c>
    </row>
    <row r="352" spans="1:7" x14ac:dyDescent="0.2">
      <c r="A352" s="11">
        <f>CURRENT_YEAR</f>
        <v>2018</v>
      </c>
      <c r="B352" s="11">
        <f>RRICC</f>
        <v>139300</v>
      </c>
      <c r="C352" s="7">
        <f>RR_ID</f>
        <v>7</v>
      </c>
      <c r="D352" s="1" t="str">
        <f>RR_SHORT_NAME</f>
        <v>UP</v>
      </c>
      <c r="E352" s="1" t="str">
        <f>RR_NAME</f>
        <v>Union Pacific Railroad</v>
      </c>
      <c r="F352" s="1" t="s">
        <v>47352</v>
      </c>
      <c r="G352" s="6">
        <f>E1L306C1</f>
        <v>3.7162508897451839E-2</v>
      </c>
    </row>
    <row r="353" spans="1:7" x14ac:dyDescent="0.2">
      <c r="A353" s="11">
        <f>CURRENT_YEAR</f>
        <v>2018</v>
      </c>
      <c r="B353" s="11">
        <f>RRICC</f>
        <v>139300</v>
      </c>
      <c r="C353" s="7">
        <f>RR_ID</f>
        <v>7</v>
      </c>
      <c r="D353" s="1" t="str">
        <f>RR_SHORT_NAME</f>
        <v>UP</v>
      </c>
      <c r="E353" s="1" t="str">
        <f>RR_NAME</f>
        <v>Union Pacific Railroad</v>
      </c>
      <c r="F353" s="1" t="s">
        <v>47353</v>
      </c>
      <c r="G353" s="6">
        <f>E1L307C1</f>
        <v>0</v>
      </c>
    </row>
    <row r="354" spans="1:7" x14ac:dyDescent="0.2">
      <c r="A354" s="11">
        <f>CURRENT_YEAR</f>
        <v>2018</v>
      </c>
      <c r="B354" s="11">
        <f>RRICC</f>
        <v>139300</v>
      </c>
      <c r="C354" s="7">
        <f>RR_ID</f>
        <v>7</v>
      </c>
      <c r="D354" s="1" t="str">
        <f>RR_SHORT_NAME</f>
        <v>UP</v>
      </c>
      <c r="E354" s="1" t="str">
        <f>RR_NAME</f>
        <v>Union Pacific Railroad</v>
      </c>
      <c r="F354" s="1" t="s">
        <v>47354</v>
      </c>
      <c r="G354" s="6">
        <f>E1L308C1</f>
        <v>4.4838032093151648E-3</v>
      </c>
    </row>
    <row r="355" spans="1:7" x14ac:dyDescent="0.2">
      <c r="A355" s="11">
        <f>CURRENT_YEAR</f>
        <v>2018</v>
      </c>
      <c r="B355" s="11">
        <f>RRICC</f>
        <v>139300</v>
      </c>
      <c r="C355" s="7">
        <f>RR_ID</f>
        <v>7</v>
      </c>
      <c r="D355" s="1" t="str">
        <f>RR_SHORT_NAME</f>
        <v>UP</v>
      </c>
      <c r="E355" s="1" t="str">
        <f>RR_NAME</f>
        <v>Union Pacific Railroad</v>
      </c>
      <c r="F355" s="1" t="s">
        <v>47355</v>
      </c>
      <c r="G355" s="6">
        <f>E1L309C1</f>
        <v>2.6945083219701489E-3</v>
      </c>
    </row>
    <row r="356" spans="1:7" x14ac:dyDescent="0.2">
      <c r="A356" s="11">
        <f>CURRENT_YEAR</f>
        <v>2018</v>
      </c>
      <c r="B356" s="11">
        <f>RRICC</f>
        <v>139300</v>
      </c>
      <c r="C356" s="7">
        <f>RR_ID</f>
        <v>7</v>
      </c>
      <c r="D356" s="1" t="str">
        <f>RR_SHORT_NAME</f>
        <v>UP</v>
      </c>
      <c r="E356" s="1" t="str">
        <f>RR_NAME</f>
        <v>Union Pacific Railroad</v>
      </c>
      <c r="F356" s="1" t="s">
        <v>47356</v>
      </c>
      <c r="G356" s="6">
        <f>E1L310C1</f>
        <v>0.16084816368765381</v>
      </c>
    </row>
    <row r="357" spans="1:7" x14ac:dyDescent="0.2">
      <c r="A357" s="11">
        <f>CURRENT_YEAR</f>
        <v>2018</v>
      </c>
      <c r="B357" s="11">
        <f>RRICC</f>
        <v>139300</v>
      </c>
      <c r="C357" s="7">
        <f>RR_ID</f>
        <v>7</v>
      </c>
      <c r="D357" s="1" t="str">
        <f>RR_SHORT_NAME</f>
        <v>UP</v>
      </c>
      <c r="E357" s="1" t="str">
        <f>RR_NAME</f>
        <v>Union Pacific Railroad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2018</v>
      </c>
      <c r="B358" s="11">
        <f>RRICC</f>
        <v>139300</v>
      </c>
      <c r="C358" s="7">
        <f>RR_ID</f>
        <v>7</v>
      </c>
      <c r="D358" s="1" t="str">
        <f>RR_SHORT_NAME</f>
        <v>UP</v>
      </c>
      <c r="E358" s="1" t="str">
        <f>RR_NAME</f>
        <v>Union Pacific Railroad</v>
      </c>
      <c r="F358" s="1" t="s">
        <v>47358</v>
      </c>
      <c r="G358" s="6">
        <f>E1L312C1</f>
        <v>2.658032609342952</v>
      </c>
    </row>
    <row r="359" spans="1:7" x14ac:dyDescent="0.2">
      <c r="A359" s="11">
        <f>CURRENT_YEAR</f>
        <v>2018</v>
      </c>
      <c r="B359" s="11">
        <f>RRICC</f>
        <v>139300</v>
      </c>
      <c r="C359" s="7">
        <f>RR_ID</f>
        <v>7</v>
      </c>
      <c r="D359" s="1" t="str">
        <f>RR_SHORT_NAME</f>
        <v>UP</v>
      </c>
      <c r="E359" s="1" t="str">
        <f>RR_NAME</f>
        <v>Union Pacific Railroad</v>
      </c>
      <c r="F359" s="1" t="s">
        <v>47359</v>
      </c>
      <c r="G359" s="6">
        <f>E1L313C1</f>
        <v>0.57379621654754132</v>
      </c>
    </row>
    <row r="360" spans="1:7" x14ac:dyDescent="0.2">
      <c r="A360" s="11">
        <f>CURRENT_YEAR</f>
        <v>2018</v>
      </c>
      <c r="B360" s="11">
        <f>RRICC</f>
        <v>139300</v>
      </c>
      <c r="C360" s="7">
        <f>RR_ID</f>
        <v>7</v>
      </c>
      <c r="D360" s="1" t="str">
        <f>RR_SHORT_NAME</f>
        <v>UP</v>
      </c>
      <c r="E360" s="1" t="str">
        <f>RR_NAME</f>
        <v>Union Pacific Railroad</v>
      </c>
      <c r="F360" s="1" t="s">
        <v>47360</v>
      </c>
      <c r="G360" s="6">
        <f>E1L314C1</f>
        <v>3.7569787654383457E-2</v>
      </c>
    </row>
    <row r="361" spans="1:7" x14ac:dyDescent="0.2">
      <c r="A361" s="11">
        <f>CURRENT_YEAR</f>
        <v>2018</v>
      </c>
      <c r="B361" s="11">
        <f>RRICC</f>
        <v>139300</v>
      </c>
      <c r="C361" s="7">
        <f>RR_ID</f>
        <v>7</v>
      </c>
      <c r="D361" s="1" t="str">
        <f>RR_SHORT_NAME</f>
        <v>UP</v>
      </c>
      <c r="E361" s="1" t="str">
        <f>RR_NAME</f>
        <v>Union Pacific Railroad</v>
      </c>
      <c r="F361" s="1" t="s">
        <v>47361</v>
      </c>
      <c r="G361" s="6">
        <f>E1L315C1</f>
        <v>5.6218799270150228E-2</v>
      </c>
    </row>
    <row r="362" spans="1:7" x14ac:dyDescent="0.2">
      <c r="A362" s="11">
        <f>CURRENT_YEAR</f>
        <v>2018</v>
      </c>
      <c r="B362" s="11">
        <f>RRICC</f>
        <v>139300</v>
      </c>
      <c r="C362" s="7">
        <f>RR_ID</f>
        <v>7</v>
      </c>
      <c r="D362" s="1" t="str">
        <f>RR_SHORT_NAME</f>
        <v>UP</v>
      </c>
      <c r="E362" s="1" t="str">
        <f>RR_NAME</f>
        <v>Union Pacific Railroad</v>
      </c>
      <c r="F362" s="1" t="s">
        <v>47362</v>
      </c>
      <c r="G362" s="6">
        <f>E1L316C1</f>
        <v>2.7778759021351247E-2</v>
      </c>
    </row>
    <row r="363" spans="1:7" x14ac:dyDescent="0.2">
      <c r="A363" s="11">
        <f>CURRENT_YEAR</f>
        <v>2018</v>
      </c>
      <c r="B363" s="11">
        <f>RRICC</f>
        <v>139300</v>
      </c>
      <c r="C363" s="7">
        <f>RR_ID</f>
        <v>7</v>
      </c>
      <c r="D363" s="1" t="str">
        <f>RR_SHORT_NAME</f>
        <v>UP</v>
      </c>
      <c r="E363" s="1" t="str">
        <f>RR_NAME</f>
        <v>Union Pacific Railroad</v>
      </c>
      <c r="F363" s="1" t="s">
        <v>47363</v>
      </c>
      <c r="G363" s="6">
        <f>E1L317C1</f>
        <v>5.9594076037541029E-2</v>
      </c>
    </row>
    <row r="364" spans="1:7" x14ac:dyDescent="0.2">
      <c r="A364" s="11">
        <f>CURRENT_YEAR</f>
        <v>2018</v>
      </c>
      <c r="B364" s="11">
        <f>RRICC</f>
        <v>139300</v>
      </c>
      <c r="C364" s="7">
        <f>RR_ID</f>
        <v>7</v>
      </c>
      <c r="D364" s="1" t="str">
        <f>RR_SHORT_NAME</f>
        <v>UP</v>
      </c>
      <c r="E364" s="1" t="str">
        <f>RR_NAME</f>
        <v>Union Pacific Railroad</v>
      </c>
      <c r="F364" s="1" t="s">
        <v>47364</v>
      </c>
      <c r="G364" s="6">
        <f>E1L318C1</f>
        <v>0.10460667322949121</v>
      </c>
    </row>
    <row r="365" spans="1:7" x14ac:dyDescent="0.2">
      <c r="A365" s="11">
        <f>CURRENT_YEAR</f>
        <v>2018</v>
      </c>
      <c r="B365" s="11">
        <f>RRICC</f>
        <v>139300</v>
      </c>
      <c r="C365" s="7">
        <f>RR_ID</f>
        <v>7</v>
      </c>
      <c r="D365" s="1" t="str">
        <f>RR_SHORT_NAME</f>
        <v>UP</v>
      </c>
      <c r="E365" s="1" t="str">
        <f>RR_NAME</f>
        <v>Union Pacific Railroad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2018</v>
      </c>
      <c r="B366" s="11">
        <f>RRICC</f>
        <v>139300</v>
      </c>
      <c r="C366" s="7">
        <f>RR_ID</f>
        <v>7</v>
      </c>
      <c r="D366" s="1" t="str">
        <f>RR_SHORT_NAME</f>
        <v>UP</v>
      </c>
      <c r="E366" s="1" t="str">
        <f>RR_NAME</f>
        <v>Union Pacific Railroad</v>
      </c>
      <c r="F366" s="1" t="s">
        <v>47366</v>
      </c>
      <c r="G366" s="6">
        <f>E1L320C1</f>
        <v>9.0233417435583978E-3</v>
      </c>
    </row>
    <row r="367" spans="1:7" x14ac:dyDescent="0.2">
      <c r="A367" s="11">
        <f>CURRENT_YEAR</f>
        <v>2018</v>
      </c>
      <c r="B367" s="11">
        <f>RRICC</f>
        <v>139300</v>
      </c>
      <c r="C367" s="7">
        <f>RR_ID</f>
        <v>7</v>
      </c>
      <c r="D367" s="1" t="str">
        <f>RR_SHORT_NAME</f>
        <v>UP</v>
      </c>
      <c r="E367" s="1" t="str">
        <f>RR_NAME</f>
        <v>Union Pacific Railroad</v>
      </c>
      <c r="F367" s="1" t="s">
        <v>47367</v>
      </c>
      <c r="G367" s="6">
        <f>E1L321C1</f>
        <v>7.378291603726507E-2</v>
      </c>
    </row>
    <row r="368" spans="1:7" x14ac:dyDescent="0.2">
      <c r="A368" s="11">
        <f>CURRENT_YEAR</f>
        <v>2018</v>
      </c>
      <c r="B368" s="11">
        <f>RRICC</f>
        <v>139300</v>
      </c>
      <c r="C368" s="7">
        <f>RR_ID</f>
        <v>7</v>
      </c>
      <c r="D368" s="1" t="str">
        <f>RR_SHORT_NAME</f>
        <v>UP</v>
      </c>
      <c r="E368" s="1" t="str">
        <f>RR_NAME</f>
        <v>Union Pacific Railroad</v>
      </c>
      <c r="F368" s="1" t="s">
        <v>47368</v>
      </c>
      <c r="G368" s="6">
        <f>E1L322C1</f>
        <v>3.1530590569508408</v>
      </c>
    </row>
    <row r="369" spans="1:7" x14ac:dyDescent="0.2">
      <c r="A369" s="11">
        <f>CURRENT_YEAR</f>
        <v>2018</v>
      </c>
      <c r="B369" s="11">
        <f>RRICC</f>
        <v>139300</v>
      </c>
      <c r="C369" s="7">
        <f>RR_ID</f>
        <v>7</v>
      </c>
      <c r="D369" s="1" t="str">
        <f>RR_SHORT_NAME</f>
        <v>UP</v>
      </c>
      <c r="E369" s="1" t="str">
        <f>RR_NAME</f>
        <v>Union Pacific Railroad</v>
      </c>
      <c r="F369" s="1" t="s">
        <v>47369</v>
      </c>
      <c r="G369" s="6">
        <f>E1L323C1</f>
        <v>0.36028833717951969</v>
      </c>
    </row>
    <row r="370" spans="1:7" x14ac:dyDescent="0.2">
      <c r="A370" s="11">
        <f>CURRENT_YEAR</f>
        <v>2018</v>
      </c>
      <c r="B370" s="11">
        <f>RRICC</f>
        <v>139300</v>
      </c>
      <c r="C370" s="7">
        <f>RR_ID</f>
        <v>7</v>
      </c>
      <c r="D370" s="1" t="str">
        <f>RR_SHORT_NAME</f>
        <v>UP</v>
      </c>
      <c r="E370" s="1" t="str">
        <f>RR_NAME</f>
        <v>Union Pacific Railroad</v>
      </c>
      <c r="F370" s="1" t="s">
        <v>47370</v>
      </c>
      <c r="G370" s="6">
        <f>E1L324C1</f>
        <v>2.355669830960232E-2</v>
      </c>
    </row>
    <row r="371" spans="1:7" x14ac:dyDescent="0.2">
      <c r="A371" s="11">
        <f>CURRENT_YEAR</f>
        <v>2018</v>
      </c>
      <c r="B371" s="11">
        <f>RRICC</f>
        <v>139300</v>
      </c>
      <c r="C371" s="7">
        <f>RR_ID</f>
        <v>7</v>
      </c>
      <c r="D371" s="1" t="str">
        <f>RR_SHORT_NAME</f>
        <v>UP</v>
      </c>
      <c r="E371" s="1" t="str">
        <f>RR_NAME</f>
        <v>Union Pacific Railroad</v>
      </c>
      <c r="F371" s="1" t="s">
        <v>47371</v>
      </c>
      <c r="G371" s="6">
        <f>E1L325C1</f>
        <v>4.7792372956870062E-2</v>
      </c>
    </row>
    <row r="372" spans="1:7" x14ac:dyDescent="0.2">
      <c r="A372" s="11">
        <f>CURRENT_YEAR</f>
        <v>2018</v>
      </c>
      <c r="B372" s="11">
        <f>RRICC</f>
        <v>139300</v>
      </c>
      <c r="C372" s="7">
        <f>RR_ID</f>
        <v>7</v>
      </c>
      <c r="D372" s="1" t="str">
        <f>RR_SHORT_NAME</f>
        <v>UP</v>
      </c>
      <c r="E372" s="1" t="str">
        <f>RR_NAME</f>
        <v>Union Pacific Railroad</v>
      </c>
      <c r="F372" s="1" t="s">
        <v>47372</v>
      </c>
      <c r="G372" s="6">
        <f>E1L326C1</f>
        <v>0.19285248625642062</v>
      </c>
    </row>
    <row r="373" spans="1:7" x14ac:dyDescent="0.2">
      <c r="A373" s="11">
        <f>CURRENT_YEAR</f>
        <v>2018</v>
      </c>
      <c r="B373" s="11">
        <f>RRICC</f>
        <v>139300</v>
      </c>
      <c r="C373" s="7">
        <f>RR_ID</f>
        <v>7</v>
      </c>
      <c r="D373" s="1" t="str">
        <f>RR_SHORT_NAME</f>
        <v>UP</v>
      </c>
      <c r="E373" s="1" t="str">
        <f>RR_NAME</f>
        <v>Union Pacific Railroad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2018</v>
      </c>
      <c r="B374" s="11">
        <f>RRICC</f>
        <v>139300</v>
      </c>
      <c r="C374" s="7">
        <f>RR_ID</f>
        <v>7</v>
      </c>
      <c r="D374" s="1" t="str">
        <f>RR_SHORT_NAME</f>
        <v>UP</v>
      </c>
      <c r="E374" s="1" t="str">
        <f>RR_NAME</f>
        <v>Union Pacific Railroad</v>
      </c>
      <c r="F374" s="1" t="s">
        <v>47374</v>
      </c>
      <c r="G374" s="6">
        <f>E1L328C1</f>
        <v>5.8575181664094748E-2</v>
      </c>
    </row>
    <row r="375" spans="1:7" x14ac:dyDescent="0.2">
      <c r="A375" s="11">
        <f>CURRENT_YEAR</f>
        <v>2018</v>
      </c>
      <c r="B375" s="11">
        <f>RRICC</f>
        <v>139300</v>
      </c>
      <c r="C375" s="7">
        <f>RR_ID</f>
        <v>7</v>
      </c>
      <c r="D375" s="1" t="str">
        <f>RR_SHORT_NAME</f>
        <v>UP</v>
      </c>
      <c r="E375" s="1" t="str">
        <f>RR_NAME</f>
        <v>Union Pacific Railroad</v>
      </c>
      <c r="F375" s="1" t="s">
        <v>47375</v>
      </c>
      <c r="G375" s="6">
        <f>E1L329C1</f>
        <v>9.6643513669763967E-2</v>
      </c>
    </row>
    <row r="376" spans="1:7" x14ac:dyDescent="0.2">
      <c r="A376" s="11">
        <f>CURRENT_YEAR</f>
        <v>2018</v>
      </c>
      <c r="B376" s="11">
        <f>RRICC</f>
        <v>139300</v>
      </c>
      <c r="C376" s="7">
        <f>RR_ID</f>
        <v>7</v>
      </c>
      <c r="D376" s="1" t="str">
        <f>RR_SHORT_NAME</f>
        <v>UP</v>
      </c>
      <c r="E376" s="1" t="str">
        <f>RR_NAME</f>
        <v>Union Pacific Railroad</v>
      </c>
      <c r="F376" s="1" t="s">
        <v>47376</v>
      </c>
      <c r="G376" s="6">
        <f>E1L330C1</f>
        <v>7.097209717049463E-2</v>
      </c>
    </row>
    <row r="377" spans="1:7" x14ac:dyDescent="0.2">
      <c r="A377" s="11">
        <f>CURRENT_YEAR</f>
        <v>2018</v>
      </c>
      <c r="B377" s="11">
        <f>RRICC</f>
        <v>139300</v>
      </c>
      <c r="C377" s="7">
        <f>RR_ID</f>
        <v>7</v>
      </c>
      <c r="D377" s="1" t="str">
        <f>RR_SHORT_NAME</f>
        <v>UP</v>
      </c>
      <c r="E377" s="1" t="str">
        <f>RR_NAME</f>
        <v>Union Pacific Railroad</v>
      </c>
      <c r="F377" s="1" t="s">
        <v>47377</v>
      </c>
      <c r="G377" s="6">
        <f>E1L331C1</f>
        <v>1.7770680455502726E-2</v>
      </c>
    </row>
    <row r="378" spans="1:7" x14ac:dyDescent="0.2">
      <c r="A378" s="11">
        <f>CURRENT_YEAR</f>
        <v>2018</v>
      </c>
      <c r="B378" s="11">
        <f>RRICC</f>
        <v>139300</v>
      </c>
      <c r="C378" s="7">
        <f>RR_ID</f>
        <v>7</v>
      </c>
      <c r="D378" s="1" t="str">
        <f>RR_SHORT_NAME</f>
        <v>UP</v>
      </c>
      <c r="E378" s="1" t="str">
        <f>RR_NAME</f>
        <v>Union Pacific Railroad</v>
      </c>
      <c r="F378" s="1" t="s">
        <v>47378</v>
      </c>
      <c r="G378" s="6">
        <f>E1L332C1</f>
        <v>0.17119433905792533</v>
      </c>
    </row>
    <row r="379" spans="1:7" x14ac:dyDescent="0.2">
      <c r="A379" s="11">
        <f>CURRENT_YEAR</f>
        <v>2018</v>
      </c>
      <c r="B379" s="11">
        <f>RRICC</f>
        <v>139300</v>
      </c>
      <c r="C379" s="7">
        <f>RR_ID</f>
        <v>7</v>
      </c>
      <c r="D379" s="1" t="str">
        <f>RR_SHORT_NAME</f>
        <v>UP</v>
      </c>
      <c r="E379" s="1" t="str">
        <f>RR_NAME</f>
        <v>Union Pacific Railroad</v>
      </c>
      <c r="F379" s="1" t="s">
        <v>47379</v>
      </c>
      <c r="G379" s="6">
        <f>E1L333C1</f>
        <v>0.10604488603522236</v>
      </c>
    </row>
    <row r="380" spans="1:7" x14ac:dyDescent="0.2">
      <c r="A380" s="11">
        <f>CURRENT_YEAR</f>
        <v>2018</v>
      </c>
      <c r="B380" s="11">
        <f>RRICC</f>
        <v>139300</v>
      </c>
      <c r="C380" s="7">
        <f>RR_ID</f>
        <v>7</v>
      </c>
      <c r="D380" s="1" t="str">
        <f>RR_SHORT_NAME</f>
        <v>UP</v>
      </c>
      <c r="E380" s="1" t="str">
        <f>RR_NAME</f>
        <v>Union Pacific Railroad</v>
      </c>
      <c r="F380" s="1" t="s">
        <v>47380</v>
      </c>
      <c r="G380" s="6">
        <f>E1L334C1</f>
        <v>3.1076594371089967E-2</v>
      </c>
    </row>
    <row r="381" spans="1:7" x14ac:dyDescent="0.2">
      <c r="A381" s="11">
        <f>CURRENT_YEAR</f>
        <v>2018</v>
      </c>
      <c r="B381" s="11">
        <f>RRICC</f>
        <v>139300</v>
      </c>
      <c r="C381" s="7">
        <f>RR_ID</f>
        <v>7</v>
      </c>
      <c r="D381" s="1" t="str">
        <f>RR_SHORT_NAME</f>
        <v>UP</v>
      </c>
      <c r="E381" s="1" t="str">
        <f>RR_NAME</f>
        <v>Union Pacific Railroad</v>
      </c>
      <c r="F381" s="1" t="s">
        <v>47381</v>
      </c>
      <c r="G381" s="6">
        <f>E1L335C1</f>
        <v>0.58951542221150566</v>
      </c>
    </row>
    <row r="382" spans="1:7" x14ac:dyDescent="0.2">
      <c r="A382" s="11">
        <f>CURRENT_YEAR</f>
        <v>2018</v>
      </c>
      <c r="B382" s="11">
        <f>RRICC</f>
        <v>139300</v>
      </c>
      <c r="C382" s="7">
        <f>RR_ID</f>
        <v>7</v>
      </c>
      <c r="D382" s="1" t="str">
        <f>RR_SHORT_NAME</f>
        <v>UP</v>
      </c>
      <c r="E382" s="1" t="str">
        <f>RR_NAME</f>
        <v>Union Pacific Railroad</v>
      </c>
      <c r="F382" s="1" t="s">
        <v>47382</v>
      </c>
      <c r="G382" s="6">
        <f>E1L336C1</f>
        <v>9.1790883821594657E-2</v>
      </c>
    </row>
    <row r="383" spans="1:7" x14ac:dyDescent="0.2">
      <c r="A383" s="11">
        <f>CURRENT_YEAR</f>
        <v>2018</v>
      </c>
      <c r="B383" s="11">
        <f>RRICC</f>
        <v>139300</v>
      </c>
      <c r="C383" s="7">
        <f>RR_ID</f>
        <v>7</v>
      </c>
      <c r="D383" s="1" t="str">
        <f>RR_SHORT_NAME</f>
        <v>UP</v>
      </c>
      <c r="E383" s="1" t="str">
        <f>RR_NAME</f>
        <v>Union Pacific Railroad</v>
      </c>
      <c r="F383" s="1" t="s">
        <v>47383</v>
      </c>
      <c r="G383" s="6">
        <f>E1L337C1</f>
        <v>6.3031332334864479E-3</v>
      </c>
    </row>
    <row r="384" spans="1:7" x14ac:dyDescent="0.2">
      <c r="A384" s="11">
        <f>CURRENT_YEAR</f>
        <v>2018</v>
      </c>
      <c r="B384" s="11">
        <f>RRICC</f>
        <v>139300</v>
      </c>
      <c r="C384" s="7">
        <f>RR_ID</f>
        <v>7</v>
      </c>
      <c r="D384" s="1" t="str">
        <f>RR_SHORT_NAME</f>
        <v>UP</v>
      </c>
      <c r="E384" s="1" t="str">
        <f>RR_NAME</f>
        <v>Union Pacific Railroad</v>
      </c>
      <c r="F384" s="1" t="s">
        <v>47384</v>
      </c>
      <c r="G384" s="6">
        <f>E1L338C1</f>
        <v>0</v>
      </c>
    </row>
    <row r="385" spans="1:7" x14ac:dyDescent="0.2">
      <c r="A385" s="11">
        <f>CURRENT_YEAR</f>
        <v>2018</v>
      </c>
      <c r="B385" s="11">
        <f>RRICC</f>
        <v>139300</v>
      </c>
      <c r="C385" s="7">
        <f>RR_ID</f>
        <v>7</v>
      </c>
      <c r="D385" s="1" t="str">
        <f>RR_SHORT_NAME</f>
        <v>UP</v>
      </c>
      <c r="E385" s="1" t="str">
        <f>RR_NAME</f>
        <v>Union Pacific Railroad</v>
      </c>
      <c r="F385" s="1" t="s">
        <v>47385</v>
      </c>
      <c r="G385" s="6">
        <f>E1L339C1</f>
        <v>5.0811760324324579E-2</v>
      </c>
    </row>
    <row r="386" spans="1:7" x14ac:dyDescent="0.2">
      <c r="A386" s="11">
        <f>CURRENT_YEAR</f>
        <v>2018</v>
      </c>
      <c r="B386" s="11">
        <f>RRICC</f>
        <v>139300</v>
      </c>
      <c r="C386" s="7">
        <f>RR_ID</f>
        <v>7</v>
      </c>
      <c r="D386" s="1" t="str">
        <f>RR_SHORT_NAME</f>
        <v>UP</v>
      </c>
      <c r="E386" s="1" t="str">
        <f>RR_NAME</f>
        <v>Union Pacific Railroad</v>
      </c>
      <c r="F386" s="1" t="s">
        <v>47386</v>
      </c>
      <c r="G386" s="6">
        <f>E1L340C1</f>
        <v>3.0128354915400873E-2</v>
      </c>
    </row>
    <row r="387" spans="1:7" x14ac:dyDescent="0.2">
      <c r="A387" s="11">
        <f>CURRENT_YEAR</f>
        <v>2018</v>
      </c>
      <c r="B387" s="11">
        <f>RRICC</f>
        <v>139300</v>
      </c>
      <c r="C387" s="7">
        <f>RR_ID</f>
        <v>7</v>
      </c>
      <c r="D387" s="1" t="str">
        <f>RR_SHORT_NAME</f>
        <v>UP</v>
      </c>
      <c r="E387" s="1" t="str">
        <f>RR_NAME</f>
        <v>Union Pacific Railroad</v>
      </c>
      <c r="F387" s="1" t="s">
        <v>47387</v>
      </c>
      <c r="G387" s="6">
        <f>E1L341C1</f>
        <v>1.2750408323883255E-2</v>
      </c>
    </row>
    <row r="388" spans="1:7" x14ac:dyDescent="0.2">
      <c r="A388" s="11">
        <f>CURRENT_YEAR</f>
        <v>2018</v>
      </c>
      <c r="B388" s="11">
        <f>RRICC</f>
        <v>139300</v>
      </c>
      <c r="C388" s="7">
        <f>RR_ID</f>
        <v>7</v>
      </c>
      <c r="D388" s="1" t="str">
        <f>RR_SHORT_NAME</f>
        <v>UP</v>
      </c>
      <c r="E388" s="1" t="str">
        <f>RR_NAME</f>
        <v>Union Pacific Railroad</v>
      </c>
      <c r="F388" s="1" t="s">
        <v>47388</v>
      </c>
      <c r="G388" s="6">
        <f>E1L342C1</f>
        <v>1.1222518745980192E-2</v>
      </c>
    </row>
    <row r="389" spans="1:7" x14ac:dyDescent="0.2">
      <c r="A389" s="11">
        <f>CURRENT_YEAR</f>
        <v>2018</v>
      </c>
      <c r="B389" s="11">
        <f>RRICC</f>
        <v>139300</v>
      </c>
      <c r="C389" s="7">
        <f>RR_ID</f>
        <v>7</v>
      </c>
      <c r="D389" s="1" t="str">
        <f>RR_SHORT_NAME</f>
        <v>UP</v>
      </c>
      <c r="E389" s="1" t="str">
        <f>RR_NAME</f>
        <v>Union Pacific Railroad</v>
      </c>
      <c r="F389" s="1" t="s">
        <v>47389</v>
      </c>
      <c r="G389" s="6">
        <f>E1L343C1</f>
        <v>5.2621767832795159E-2</v>
      </c>
    </row>
    <row r="390" spans="1:7" x14ac:dyDescent="0.2">
      <c r="A390" s="11">
        <f>CURRENT_YEAR</f>
        <v>2018</v>
      </c>
      <c r="B390" s="11">
        <f>RRICC</f>
        <v>139300</v>
      </c>
      <c r="C390" s="7">
        <f>RR_ID</f>
        <v>7</v>
      </c>
      <c r="D390" s="1" t="str">
        <f>RR_SHORT_NAME</f>
        <v>UP</v>
      </c>
      <c r="E390" s="1" t="str">
        <f>RR_NAME</f>
        <v>Union Pacific Railroad</v>
      </c>
      <c r="F390" s="1" t="s">
        <v>47390</v>
      </c>
      <c r="G390" s="6">
        <f>E1L344C1</f>
        <v>5.7108239653403973E-3</v>
      </c>
    </row>
    <row r="391" spans="1:7" x14ac:dyDescent="0.2">
      <c r="A391" s="11">
        <f>CURRENT_YEAR</f>
        <v>2018</v>
      </c>
      <c r="B391" s="11">
        <f>RRICC</f>
        <v>139300</v>
      </c>
      <c r="C391" s="7">
        <f>RR_ID</f>
        <v>7</v>
      </c>
      <c r="D391" s="1" t="str">
        <f>RR_SHORT_NAME</f>
        <v>UP</v>
      </c>
      <c r="E391" s="1" t="str">
        <f>RR_NAME</f>
        <v>Union Pacific Railroad</v>
      </c>
      <c r="F391" s="1" t="s">
        <v>47391</v>
      </c>
      <c r="G391" s="6">
        <f>E1L345C1</f>
        <v>7.0031947197344277E-2</v>
      </c>
    </row>
    <row r="392" spans="1:7" x14ac:dyDescent="0.2">
      <c r="A392" s="11">
        <f>CURRENT_YEAR</f>
        <v>2018</v>
      </c>
      <c r="B392" s="11">
        <f>RRICC</f>
        <v>139300</v>
      </c>
      <c r="C392" s="7">
        <f>RR_ID</f>
        <v>7</v>
      </c>
      <c r="D392" s="1" t="str">
        <f>RR_SHORT_NAME</f>
        <v>UP</v>
      </c>
      <c r="E392" s="1" t="str">
        <f>RR_NAME</f>
        <v>Union Pacific Railroad</v>
      </c>
      <c r="F392" s="1" t="s">
        <v>47392</v>
      </c>
      <c r="G392" s="6">
        <f>E1L346C1</f>
        <v>7.8551231896560828E-3</v>
      </c>
    </row>
    <row r="393" spans="1:7" x14ac:dyDescent="0.2">
      <c r="A393" s="11">
        <f>CURRENT_YEAR</f>
        <v>2018</v>
      </c>
      <c r="B393" s="11">
        <f>RRICC</f>
        <v>139300</v>
      </c>
      <c r="C393" s="7">
        <f>RR_ID</f>
        <v>7</v>
      </c>
      <c r="D393" s="1" t="str">
        <f>RR_SHORT_NAME</f>
        <v>UP</v>
      </c>
      <c r="E393" s="1" t="str">
        <f>RR_NAME</f>
        <v>Union Pacific Railroad</v>
      </c>
      <c r="F393" s="1" t="s">
        <v>47393</v>
      </c>
      <c r="G393" s="6">
        <f>E1L347C1</f>
        <v>6.0183038438071995E-3</v>
      </c>
    </row>
    <row r="394" spans="1:7" x14ac:dyDescent="0.2">
      <c r="A394" s="11">
        <f>CURRENT_YEAR</f>
        <v>2018</v>
      </c>
      <c r="B394" s="11">
        <f>RRICC</f>
        <v>139300</v>
      </c>
      <c r="C394" s="7">
        <f>RR_ID</f>
        <v>7</v>
      </c>
      <c r="D394" s="1" t="str">
        <f>RR_SHORT_NAME</f>
        <v>UP</v>
      </c>
      <c r="E394" s="1" t="str">
        <f>RR_NAME</f>
        <v>Union Pacific Railroad</v>
      </c>
      <c r="F394" s="1" t="s">
        <v>47394</v>
      </c>
      <c r="G394" s="6">
        <f>E1L348C1</f>
        <v>6.2541206245704034E-3</v>
      </c>
    </row>
    <row r="395" spans="1:7" x14ac:dyDescent="0.2">
      <c r="A395" s="11">
        <f>CURRENT_YEAR</f>
        <v>2018</v>
      </c>
      <c r="B395" s="11">
        <f>RRICC</f>
        <v>139300</v>
      </c>
      <c r="C395" s="7">
        <f>RR_ID</f>
        <v>7</v>
      </c>
      <c r="D395" s="1" t="str">
        <f>RR_SHORT_NAME</f>
        <v>UP</v>
      </c>
      <c r="E395" s="1" t="str">
        <f>RR_NAME</f>
        <v>Union Pacific Railroad</v>
      </c>
      <c r="F395" s="1" t="s">
        <v>47395</v>
      </c>
      <c r="G395" s="6">
        <f>E1L349C1</f>
        <v>5.8682357893787285E-3</v>
      </c>
    </row>
    <row r="396" spans="1:7" x14ac:dyDescent="0.2">
      <c r="A396" s="11">
        <f>CURRENT_YEAR</f>
        <v>2018</v>
      </c>
      <c r="B396" s="11">
        <f>RRICC</f>
        <v>139300</v>
      </c>
      <c r="C396" s="7">
        <f>RR_ID</f>
        <v>7</v>
      </c>
      <c r="D396" s="1" t="str">
        <f>RR_SHORT_NAME</f>
        <v>UP</v>
      </c>
      <c r="E396" s="1" t="str">
        <f>RR_NAME</f>
        <v>Union Pacific Railroad</v>
      </c>
      <c r="F396" s="1" t="s">
        <v>47396</v>
      </c>
      <c r="G396" s="6">
        <f>E1L350C1</f>
        <v>1.0076191364226623E-2</v>
      </c>
    </row>
    <row r="397" spans="1:7" x14ac:dyDescent="0.2">
      <c r="A397" s="11">
        <f>CURRENT_YEAR</f>
        <v>2018</v>
      </c>
      <c r="B397" s="11">
        <f>RRICC</f>
        <v>139300</v>
      </c>
      <c r="C397" s="7">
        <f>RR_ID</f>
        <v>7</v>
      </c>
      <c r="D397" s="1" t="str">
        <f>RR_SHORT_NAME</f>
        <v>UP</v>
      </c>
      <c r="E397" s="1" t="str">
        <f>RR_NAME</f>
        <v>Union Pacific Railroad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2018</v>
      </c>
      <c r="B398" s="11">
        <f>RRICC</f>
        <v>139300</v>
      </c>
      <c r="C398" s="7">
        <f>RR_ID</f>
        <v>7</v>
      </c>
      <c r="D398" s="1" t="str">
        <f>RR_SHORT_NAME</f>
        <v>UP</v>
      </c>
      <c r="E398" s="1" t="str">
        <f>RR_NAME</f>
        <v>Union Pacific Railroad</v>
      </c>
      <c r="F398" s="1" t="s">
        <v>47398</v>
      </c>
      <c r="G398" s="6">
        <f>E1L352C1</f>
        <v>1.458393537980299E-2</v>
      </c>
    </row>
    <row r="399" spans="1:7" x14ac:dyDescent="0.2">
      <c r="A399" s="11">
        <f>CURRENT_YEAR</f>
        <v>2018</v>
      </c>
      <c r="B399" s="11">
        <f>RRICC</f>
        <v>139300</v>
      </c>
      <c r="C399" s="7">
        <f>RR_ID</f>
        <v>7</v>
      </c>
      <c r="D399" s="1" t="str">
        <f>RR_SHORT_NAME</f>
        <v>UP</v>
      </c>
      <c r="E399" s="1" t="str">
        <f>RR_NAME</f>
        <v>Union Pacific Railroad</v>
      </c>
      <c r="F399" s="1" t="s">
        <v>47399</v>
      </c>
      <c r="G399" s="6">
        <f>E1L353C1</f>
        <v>8.5392018813610863E-3</v>
      </c>
    </row>
    <row r="400" spans="1:7" x14ac:dyDescent="0.2">
      <c r="A400" s="11">
        <f>CURRENT_YEAR</f>
        <v>2018</v>
      </c>
      <c r="B400" s="11">
        <f>RRICC</f>
        <v>139300</v>
      </c>
      <c r="C400" s="7">
        <f>RR_ID</f>
        <v>7</v>
      </c>
      <c r="D400" s="1" t="str">
        <f>RR_SHORT_NAME</f>
        <v>UP</v>
      </c>
      <c r="E400" s="1" t="str">
        <f>RR_NAME</f>
        <v>Union Pacific Railroad</v>
      </c>
      <c r="F400" s="1" t="s">
        <v>47400</v>
      </c>
      <c r="G400" s="6">
        <f>E1L354C1</f>
        <v>4.4588664846158449E-2</v>
      </c>
    </row>
    <row r="401" spans="1:7" x14ac:dyDescent="0.2">
      <c r="A401" s="11">
        <f>CURRENT_YEAR</f>
        <v>2018</v>
      </c>
      <c r="B401" s="11">
        <f>RRICC</f>
        <v>139300</v>
      </c>
      <c r="C401" s="7">
        <f>RR_ID</f>
        <v>7</v>
      </c>
      <c r="D401" s="1" t="str">
        <f>RR_SHORT_NAME</f>
        <v>UP</v>
      </c>
      <c r="E401" s="1" t="str">
        <f>RR_NAME</f>
        <v>Union Pacific Railroad</v>
      </c>
      <c r="F401" s="1" t="s">
        <v>47401</v>
      </c>
      <c r="G401" s="6">
        <f>E1L355C1</f>
        <v>4.9514510216627353E-2</v>
      </c>
    </row>
    <row r="402" spans="1:7" x14ac:dyDescent="0.2">
      <c r="A402" s="11">
        <f>CURRENT_YEAR</f>
        <v>2018</v>
      </c>
      <c r="B402" s="11">
        <f>RRICC</f>
        <v>139300</v>
      </c>
      <c r="C402" s="7">
        <f>RR_ID</f>
        <v>7</v>
      </c>
      <c r="D402" s="1" t="str">
        <f>RR_SHORT_NAME</f>
        <v>UP</v>
      </c>
      <c r="E402" s="1" t="str">
        <f>RR_NAME</f>
        <v>Union Pacific Railroad</v>
      </c>
      <c r="F402" s="1" t="s">
        <v>47402</v>
      </c>
      <c r="G402" s="6">
        <f>E1L356C1</f>
        <v>2.3625602976227859E-4</v>
      </c>
    </row>
    <row r="403" spans="1:7" x14ac:dyDescent="0.2">
      <c r="A403" s="11">
        <f>CURRENT_YEAR</f>
        <v>2018</v>
      </c>
      <c r="B403" s="11">
        <f>RRICC</f>
        <v>139300</v>
      </c>
      <c r="C403" s="7">
        <f>RR_ID</f>
        <v>7</v>
      </c>
      <c r="D403" s="1" t="str">
        <f>RR_SHORT_NAME</f>
        <v>UP</v>
      </c>
      <c r="E403" s="1" t="str">
        <f>RR_NAME</f>
        <v>Union Pacific Railroad</v>
      </c>
      <c r="F403" s="1" t="s">
        <v>47403</v>
      </c>
      <c r="G403" s="6">
        <f>E1L357C1</f>
        <v>8.8837298846552537E-4</v>
      </c>
    </row>
    <row r="404" spans="1:7" x14ac:dyDescent="0.2">
      <c r="A404" s="11">
        <f>CURRENT_YEAR</f>
        <v>2018</v>
      </c>
      <c r="B404" s="11">
        <f>RRICC</f>
        <v>139300</v>
      </c>
      <c r="C404" s="7">
        <f>RR_ID</f>
        <v>7</v>
      </c>
      <c r="D404" s="1" t="str">
        <f>RR_SHORT_NAME</f>
        <v>UP</v>
      </c>
      <c r="E404" s="1" t="str">
        <f>RR_NAME</f>
        <v>Union Pacific Railroad</v>
      </c>
      <c r="F404" s="1" t="s">
        <v>47404</v>
      </c>
      <c r="G404" s="6">
        <f>E1L358C1</f>
        <v>5.4769202978317444E-2</v>
      </c>
    </row>
    <row r="405" spans="1:7" x14ac:dyDescent="0.2">
      <c r="A405" s="11">
        <f>CURRENT_YEAR</f>
        <v>2018</v>
      </c>
      <c r="B405" s="11">
        <f>RRICC</f>
        <v>139300</v>
      </c>
      <c r="C405" s="7">
        <f>RR_ID</f>
        <v>7</v>
      </c>
      <c r="D405" s="1" t="str">
        <f>RR_SHORT_NAME</f>
        <v>UP</v>
      </c>
      <c r="E405" s="1" t="str">
        <f>RR_NAME</f>
        <v>Union Pacific Railroad</v>
      </c>
      <c r="F405" s="1" t="s">
        <v>47405</v>
      </c>
      <c r="G405" s="6">
        <f>E1L359C1</f>
        <v>0.20247041874306229</v>
      </c>
    </row>
    <row r="406" spans="1:7" x14ac:dyDescent="0.2">
      <c r="A406" s="11">
        <f>CURRENT_YEAR</f>
        <v>2018</v>
      </c>
      <c r="B406" s="11">
        <f>RRICC</f>
        <v>139300</v>
      </c>
      <c r="C406" s="7">
        <f>RR_ID</f>
        <v>7</v>
      </c>
      <c r="D406" s="1" t="str">
        <f>RR_SHORT_NAME</f>
        <v>UP</v>
      </c>
      <c r="E406" s="1" t="str">
        <f>RR_NAME</f>
        <v>Union Pacific Railroad</v>
      </c>
      <c r="F406" s="1" t="s">
        <v>47406</v>
      </c>
      <c r="G406" s="6">
        <f>E1L360C1</f>
        <v>8.3779653724611672E-3</v>
      </c>
    </row>
    <row r="407" spans="1:7" x14ac:dyDescent="0.2">
      <c r="A407" s="11">
        <f>CURRENT_YEAR</f>
        <v>2018</v>
      </c>
      <c r="B407" s="11">
        <f>RRICC</f>
        <v>139300</v>
      </c>
      <c r="C407" s="7">
        <f>RR_ID</f>
        <v>7</v>
      </c>
      <c r="D407" s="1" t="str">
        <f>RR_SHORT_NAME</f>
        <v>UP</v>
      </c>
      <c r="E407" s="1" t="str">
        <f>RR_NAME</f>
        <v>Union Pacific Railroad</v>
      </c>
      <c r="F407" s="1" t="s">
        <v>47407</v>
      </c>
      <c r="G407" s="6">
        <f>E1L361C1</f>
        <v>0.57319507395133273</v>
      </c>
    </row>
    <row r="408" spans="1:7" x14ac:dyDescent="0.2">
      <c r="A408" s="11">
        <f>CURRENT_YEAR</f>
        <v>2018</v>
      </c>
      <c r="B408" s="11">
        <f>RRICC</f>
        <v>139300</v>
      </c>
      <c r="C408" s="7">
        <f>RR_ID</f>
        <v>7</v>
      </c>
      <c r="D408" s="1" t="str">
        <f>RR_SHORT_NAME</f>
        <v>UP</v>
      </c>
      <c r="E408" s="1" t="str">
        <f>RR_NAME</f>
        <v>Union Pacific Railroad</v>
      </c>
      <c r="F408" s="1" t="s">
        <v>47408</v>
      </c>
      <c r="G408" s="6">
        <f>E1L362C1</f>
        <v>0.19588503448769057</v>
      </c>
    </row>
    <row r="409" spans="1:7" x14ac:dyDescent="0.2">
      <c r="A409" s="11">
        <f>CURRENT_YEAR</f>
        <v>2018</v>
      </c>
      <c r="B409" s="11">
        <f>RRICC</f>
        <v>139300</v>
      </c>
      <c r="C409" s="7">
        <f>RR_ID</f>
        <v>7</v>
      </c>
      <c r="D409" s="1" t="str">
        <f>RR_SHORT_NAME</f>
        <v>UP</v>
      </c>
      <c r="E409" s="1" t="str">
        <f>RR_NAME</f>
        <v>Union Pacific Railroad</v>
      </c>
      <c r="F409" s="1" t="s">
        <v>47409</v>
      </c>
      <c r="G409" s="6">
        <f>E1L363C1</f>
        <v>0.13272710665462331</v>
      </c>
    </row>
    <row r="410" spans="1:7" x14ac:dyDescent="0.2">
      <c r="A410" s="11">
        <f>CURRENT_YEAR</f>
        <v>2018</v>
      </c>
      <c r="B410" s="11">
        <f>RRICC</f>
        <v>139300</v>
      </c>
      <c r="C410" s="7">
        <f>RR_ID</f>
        <v>7</v>
      </c>
      <c r="D410" s="1" t="str">
        <f>RR_SHORT_NAME</f>
        <v>UP</v>
      </c>
      <c r="E410" s="1" t="str">
        <f>RR_NAME</f>
        <v>Union Pacific Railroad</v>
      </c>
      <c r="F410" s="1" t="s">
        <v>47410</v>
      </c>
      <c r="G410" s="6">
        <f>E1L364C1</f>
        <v>5.6786413195415149</v>
      </c>
    </row>
    <row r="411" spans="1:7" x14ac:dyDescent="0.2">
      <c r="A411" s="11">
        <f>CURRENT_YEAR</f>
        <v>2018</v>
      </c>
      <c r="B411" s="11">
        <f>RRICC</f>
        <v>139300</v>
      </c>
      <c r="C411" s="7">
        <f>RR_ID</f>
        <v>7</v>
      </c>
      <c r="D411" s="1" t="str">
        <f>RR_SHORT_NAME</f>
        <v>UP</v>
      </c>
      <c r="E411" s="1" t="str">
        <f>RR_NAME</f>
        <v>Union Pacific Railroad</v>
      </c>
      <c r="F411" s="1" t="s">
        <v>47411</v>
      </c>
      <c r="G411" s="6">
        <f>E1L365C1</f>
        <v>0.14928714522905673</v>
      </c>
    </row>
    <row r="412" spans="1:7" x14ac:dyDescent="0.2">
      <c r="A412" s="11">
        <f>CURRENT_YEAR</f>
        <v>2018</v>
      </c>
      <c r="B412" s="11">
        <f>RRICC</f>
        <v>139300</v>
      </c>
      <c r="C412" s="7">
        <f>RR_ID</f>
        <v>7</v>
      </c>
      <c r="D412" s="1" t="str">
        <f>RR_SHORT_NAME</f>
        <v>UP</v>
      </c>
      <c r="E412" s="1" t="str">
        <f>RR_NAME</f>
        <v>Union Pacific Railroad</v>
      </c>
      <c r="F412" s="1" t="s">
        <v>47412</v>
      </c>
      <c r="G412" s="6">
        <f>E1L366C1</f>
        <v>0.39970070171471556</v>
      </c>
    </row>
    <row r="413" spans="1:7" x14ac:dyDescent="0.2">
      <c r="A413" s="11">
        <f>CURRENT_YEAR</f>
        <v>2018</v>
      </c>
      <c r="B413" s="11">
        <f>RRICC</f>
        <v>139300</v>
      </c>
      <c r="C413" s="7">
        <f>RR_ID</f>
        <v>7</v>
      </c>
      <c r="D413" s="1" t="str">
        <f>RR_SHORT_NAME</f>
        <v>UP</v>
      </c>
      <c r="E413" s="1" t="str">
        <f>RR_NAME</f>
        <v>Union Pacific Railroad</v>
      </c>
      <c r="F413" s="1" t="s">
        <v>47413</v>
      </c>
      <c r="G413" s="6">
        <f>E1L367C1</f>
        <v>8.2663145076920443</v>
      </c>
    </row>
    <row r="414" spans="1:7" x14ac:dyDescent="0.2">
      <c r="A414" s="11">
        <f>CURRENT_YEAR</f>
        <v>2018</v>
      </c>
      <c r="B414" s="11">
        <f>RRICC</f>
        <v>139300</v>
      </c>
      <c r="C414" s="7">
        <f>RR_ID</f>
        <v>7</v>
      </c>
      <c r="D414" s="1" t="str">
        <f>RR_SHORT_NAME</f>
        <v>UP</v>
      </c>
      <c r="E414" s="1" t="str">
        <f>RR_NAME</f>
        <v>Union Pacific Railroad</v>
      </c>
      <c r="F414" s="1" t="s">
        <v>47414</v>
      </c>
      <c r="G414" s="6">
        <f>E1L368C1</f>
        <v>0.14930913105378554</v>
      </c>
    </row>
    <row r="415" spans="1:7" x14ac:dyDescent="0.2">
      <c r="A415" s="11">
        <f>CURRENT_YEAR</f>
        <v>2018</v>
      </c>
      <c r="B415" s="11">
        <f>RRICC</f>
        <v>139300</v>
      </c>
      <c r="C415" s="7">
        <f>RR_ID</f>
        <v>7</v>
      </c>
      <c r="D415" s="1" t="str">
        <f>RR_SHORT_NAME</f>
        <v>UP</v>
      </c>
      <c r="E415" s="1" t="str">
        <f>RR_NAME</f>
        <v>Union Pacific Railroad</v>
      </c>
      <c r="F415" s="1" t="s">
        <v>47415</v>
      </c>
      <c r="G415" s="6">
        <f>E1L369C1</f>
        <v>0.2123093005782235</v>
      </c>
    </row>
    <row r="416" spans="1:7" x14ac:dyDescent="0.2">
      <c r="A416" s="11">
        <f>CURRENT_YEAR</f>
        <v>2018</v>
      </c>
      <c r="B416" s="11">
        <f>RRICC</f>
        <v>139300</v>
      </c>
      <c r="C416" s="7">
        <f>RR_ID</f>
        <v>7</v>
      </c>
      <c r="D416" s="1" t="str">
        <f>RR_SHORT_NAME</f>
        <v>UP</v>
      </c>
      <c r="E416" s="1" t="str">
        <f>RR_NAME</f>
        <v>Union Pacific Railroad</v>
      </c>
      <c r="F416" s="1" t="s">
        <v>47416</v>
      </c>
      <c r="G416" s="6">
        <f>E1L370C1</f>
        <v>3.8295146556108488E-2</v>
      </c>
    </row>
    <row r="417" spans="1:7" x14ac:dyDescent="0.2">
      <c r="A417" s="11">
        <f>CURRENT_YEAR</f>
        <v>2018</v>
      </c>
      <c r="B417" s="11">
        <f>RRICC</f>
        <v>139300</v>
      </c>
      <c r="C417" s="7">
        <f>RR_ID</f>
        <v>7</v>
      </c>
      <c r="D417" s="1" t="str">
        <f>RR_SHORT_NAME</f>
        <v>UP</v>
      </c>
      <c r="E417" s="1" t="str">
        <f>RR_NAME</f>
        <v>Union Pacific Railroad</v>
      </c>
      <c r="F417" s="1" t="s">
        <v>47417</v>
      </c>
      <c r="G417" s="6">
        <f>E1L371C1</f>
        <v>2.4223966392219309</v>
      </c>
    </row>
    <row r="418" spans="1:7" x14ac:dyDescent="0.2">
      <c r="A418" s="11">
        <f>CURRENT_YEAR</f>
        <v>2018</v>
      </c>
      <c r="B418" s="11">
        <f>RRICC</f>
        <v>139300</v>
      </c>
      <c r="C418" s="7">
        <f>RR_ID</f>
        <v>7</v>
      </c>
      <c r="D418" s="1" t="str">
        <f>RR_SHORT_NAME</f>
        <v>UP</v>
      </c>
      <c r="E418" s="1" t="str">
        <f>RR_NAME</f>
        <v>Union Pacific Railroad</v>
      </c>
      <c r="F418" s="1" t="s">
        <v>47418</v>
      </c>
      <c r="G418" s="6">
        <f>E1L372C1</f>
        <v>3.8225099214138831</v>
      </c>
    </row>
    <row r="419" spans="1:7" x14ac:dyDescent="0.2">
      <c r="A419" s="11">
        <f>CURRENT_YEAR</f>
        <v>2018</v>
      </c>
      <c r="B419" s="11">
        <f>RRICC</f>
        <v>139300</v>
      </c>
      <c r="C419" s="7">
        <f>RR_ID</f>
        <v>7</v>
      </c>
      <c r="D419" s="1" t="str">
        <f>RR_SHORT_NAME</f>
        <v>UP</v>
      </c>
      <c r="E419" s="1" t="str">
        <f>RR_NAME</f>
        <v>Union Pacific Railroad</v>
      </c>
      <c r="F419" s="1" t="s">
        <v>47419</v>
      </c>
      <c r="G419" s="6">
        <f>E1L373C1</f>
        <v>4.5072670290018717</v>
      </c>
    </row>
    <row r="420" spans="1:7" x14ac:dyDescent="0.2">
      <c r="A420" s="11">
        <f>CURRENT_YEAR</f>
        <v>2018</v>
      </c>
      <c r="B420" s="11">
        <f>RRICC</f>
        <v>139300</v>
      </c>
      <c r="C420" s="7">
        <f>RR_ID</f>
        <v>7</v>
      </c>
      <c r="D420" s="1" t="str">
        <f>RR_SHORT_NAME</f>
        <v>UP</v>
      </c>
      <c r="E420" s="1" t="str">
        <f>RR_NAME</f>
        <v>Union Pacific Railroad</v>
      </c>
      <c r="F420" s="1" t="s">
        <v>47420</v>
      </c>
      <c r="G420" s="6">
        <f>E1L374C1</f>
        <v>0.10576437246174973</v>
      </c>
    </row>
    <row r="421" spans="1:7" x14ac:dyDescent="0.2">
      <c r="A421" s="11">
        <f>CURRENT_YEAR</f>
        <v>2018</v>
      </c>
      <c r="B421" s="11">
        <f>RRICC</f>
        <v>139300</v>
      </c>
      <c r="C421" s="7">
        <f>RR_ID</f>
        <v>7</v>
      </c>
      <c r="D421" s="1" t="str">
        <f>RR_SHORT_NAME</f>
        <v>UP</v>
      </c>
      <c r="E421" s="1" t="str">
        <f>RR_NAME</f>
        <v>Union Pacific Railroad</v>
      </c>
      <c r="F421" s="1" t="s">
        <v>47421</v>
      </c>
      <c r="G421" s="6">
        <f>E1L375C1</f>
        <v>7.6049686090451873E-2</v>
      </c>
    </row>
    <row r="422" spans="1:7" x14ac:dyDescent="0.2">
      <c r="A422" s="11">
        <f>CURRENT_YEAR</f>
        <v>2018</v>
      </c>
      <c r="B422" s="11">
        <f>RRICC</f>
        <v>139300</v>
      </c>
      <c r="C422" s="7">
        <f>RR_ID</f>
        <v>7</v>
      </c>
      <c r="D422" s="1" t="str">
        <f>RR_SHORT_NAME</f>
        <v>UP</v>
      </c>
      <c r="E422" s="1" t="str">
        <f>RR_NAME</f>
        <v>Union Pacific Railroad</v>
      </c>
      <c r="F422" s="1" t="s">
        <v>47422</v>
      </c>
      <c r="G422" s="6">
        <f>E1L376C1</f>
        <v>9.2906133987932099E-3</v>
      </c>
    </row>
    <row r="423" spans="1:7" x14ac:dyDescent="0.2">
      <c r="A423" s="11">
        <f>CURRENT_YEAR</f>
        <v>2018</v>
      </c>
      <c r="B423" s="11">
        <f>RRICC</f>
        <v>139300</v>
      </c>
      <c r="C423" s="7">
        <f>RR_ID</f>
        <v>7</v>
      </c>
      <c r="D423" s="1" t="str">
        <f>RR_SHORT_NAME</f>
        <v>UP</v>
      </c>
      <c r="E423" s="1" t="str">
        <f>RR_NAME</f>
        <v>Union Pacific Railroad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2018</v>
      </c>
      <c r="B424" s="11">
        <f>RRICC</f>
        <v>139300</v>
      </c>
      <c r="C424" s="7">
        <f>RR_ID</f>
        <v>7</v>
      </c>
      <c r="D424" s="1" t="str">
        <f>RR_SHORT_NAME</f>
        <v>UP</v>
      </c>
      <c r="E424" s="1" t="str">
        <f>RR_NAME</f>
        <v>Union Pacific Railroad</v>
      </c>
      <c r="F424" s="1" t="s">
        <v>47424</v>
      </c>
      <c r="G424" s="6">
        <f>E1L378C1</f>
        <v>3.2905317083349643E-2</v>
      </c>
    </row>
    <row r="425" spans="1:7" x14ac:dyDescent="0.2">
      <c r="A425" s="11">
        <f>CURRENT_YEAR</f>
        <v>2018</v>
      </c>
      <c r="B425" s="11">
        <f>RRICC</f>
        <v>139300</v>
      </c>
      <c r="C425" s="7">
        <f>RR_ID</f>
        <v>7</v>
      </c>
      <c r="D425" s="1" t="str">
        <f>RR_SHORT_NAME</f>
        <v>UP</v>
      </c>
      <c r="E425" s="1" t="str">
        <f>RR_NAME</f>
        <v>Union Pacific Railroad</v>
      </c>
      <c r="F425" s="1" t="s">
        <v>47425</v>
      </c>
      <c r="G425" s="6">
        <f>E1L379C1</f>
        <v>3.2487919273463561E-2</v>
      </c>
    </row>
    <row r="426" spans="1:7" x14ac:dyDescent="0.2">
      <c r="A426" s="11">
        <f>CURRENT_YEAR</f>
        <v>2018</v>
      </c>
      <c r="B426" s="11">
        <f>RRICC</f>
        <v>139300</v>
      </c>
      <c r="C426" s="7">
        <f>RR_ID</f>
        <v>7</v>
      </c>
      <c r="D426" s="1" t="str">
        <f>RR_SHORT_NAME</f>
        <v>UP</v>
      </c>
      <c r="E426" s="1" t="str">
        <f>RR_NAME</f>
        <v>Union Pacific Railroad</v>
      </c>
      <c r="F426" s="1" t="s">
        <v>47426</v>
      </c>
      <c r="G426" s="6">
        <f>E1L380C1</f>
        <v>0.18150323928184967</v>
      </c>
    </row>
    <row r="427" spans="1:7" x14ac:dyDescent="0.2">
      <c r="A427" s="11">
        <f>CURRENT_YEAR</f>
        <v>2018</v>
      </c>
      <c r="B427" s="11">
        <f>RRICC</f>
        <v>139300</v>
      </c>
      <c r="C427" s="7">
        <f>RR_ID</f>
        <v>7</v>
      </c>
      <c r="D427" s="1" t="str">
        <f>RR_SHORT_NAME</f>
        <v>UP</v>
      </c>
      <c r="E427" s="1" t="str">
        <f>RR_NAME</f>
        <v>Union Pacific Railroad</v>
      </c>
      <c r="F427" s="1" t="s">
        <v>47427</v>
      </c>
      <c r="G427" s="6">
        <f>E1L381C1</f>
        <v>1.8164087945304132E-2</v>
      </c>
    </row>
    <row r="428" spans="1:7" x14ac:dyDescent="0.2">
      <c r="A428" s="11">
        <f>CURRENT_YEAR</f>
        <v>2018</v>
      </c>
      <c r="B428" s="11">
        <f>RRICC</f>
        <v>139300</v>
      </c>
      <c r="C428" s="7">
        <f>RR_ID</f>
        <v>7</v>
      </c>
      <c r="D428" s="1" t="str">
        <f>RR_SHORT_NAME</f>
        <v>UP</v>
      </c>
      <c r="E428" s="1" t="str">
        <f>RR_NAME</f>
        <v>Union Pacific Railroad</v>
      </c>
      <c r="F428" s="1" t="s">
        <v>47428</v>
      </c>
      <c r="G428" s="6">
        <f>E1L382C1</f>
        <v>0.25508157108880497</v>
      </c>
    </row>
    <row r="429" spans="1:7" x14ac:dyDescent="0.2">
      <c r="A429" s="11">
        <f>CURRENT_YEAR</f>
        <v>2018</v>
      </c>
      <c r="B429" s="11">
        <f>RRICC</f>
        <v>139300</v>
      </c>
      <c r="C429" s="7">
        <f>RR_ID</f>
        <v>7</v>
      </c>
      <c r="D429" s="1" t="str">
        <f>RR_SHORT_NAME</f>
        <v>UP</v>
      </c>
      <c r="E429" s="1" t="str">
        <f>RR_NAME</f>
        <v>Union Pacific Railroad</v>
      </c>
      <c r="F429" s="1" t="s">
        <v>47429</v>
      </c>
      <c r="G429" s="6">
        <f>E2L101C1</f>
        <v>29</v>
      </c>
    </row>
    <row r="430" spans="1:7" x14ac:dyDescent="0.2">
      <c r="A430" s="11">
        <f>CURRENT_YEAR</f>
        <v>2018</v>
      </c>
      <c r="B430" s="11">
        <f>RRICC</f>
        <v>139300</v>
      </c>
      <c r="C430" s="7">
        <f>RR_ID</f>
        <v>7</v>
      </c>
      <c r="D430" s="1" t="str">
        <f>RR_SHORT_NAME</f>
        <v>UP</v>
      </c>
      <c r="E430" s="1" t="str">
        <f>RR_NAME</f>
        <v>Union Pacific Railroad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2018</v>
      </c>
      <c r="B431" s="11">
        <f>RRICC</f>
        <v>139300</v>
      </c>
      <c r="C431" s="7">
        <f>RR_ID</f>
        <v>7</v>
      </c>
      <c r="D431" s="1" t="str">
        <f>RR_SHORT_NAME</f>
        <v>UP</v>
      </c>
      <c r="E431" s="1" t="str">
        <f>RR_NAME</f>
        <v>Union Pacific Railroad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2018</v>
      </c>
      <c r="B432" s="11">
        <f>RRICC</f>
        <v>139300</v>
      </c>
      <c r="C432" s="7">
        <f>RR_ID</f>
        <v>7</v>
      </c>
      <c r="D432" s="1" t="str">
        <f>RR_SHORT_NAME</f>
        <v>UP</v>
      </c>
      <c r="E432" s="1" t="str">
        <f>RR_NAME</f>
        <v>Union Pacific Railroad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2018</v>
      </c>
      <c r="B433" s="11">
        <f>RRICC</f>
        <v>139300</v>
      </c>
      <c r="C433" s="7">
        <f>RR_ID</f>
        <v>7</v>
      </c>
      <c r="D433" s="1" t="str">
        <f>RR_SHORT_NAME</f>
        <v>UP</v>
      </c>
      <c r="E433" s="1" t="str">
        <f>RR_NAME</f>
        <v>Union Pacific Railroad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2018</v>
      </c>
      <c r="B434" s="11">
        <f>RRICC</f>
        <v>139300</v>
      </c>
      <c r="C434" s="7">
        <f>RR_ID</f>
        <v>7</v>
      </c>
      <c r="D434" s="1" t="str">
        <f>RR_SHORT_NAME</f>
        <v>UP</v>
      </c>
      <c r="E434" s="1" t="str">
        <f>RR_NAME</f>
        <v>Union Pacific Railroad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2018</v>
      </c>
      <c r="B435" s="11">
        <f>RRICC</f>
        <v>139300</v>
      </c>
      <c r="C435" s="7">
        <f>RR_ID</f>
        <v>7</v>
      </c>
      <c r="D435" s="1" t="str">
        <f>RR_SHORT_NAME</f>
        <v>UP</v>
      </c>
      <c r="E435" s="1" t="str">
        <f>RR_NAME</f>
        <v>Union Pacific Railroad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2018</v>
      </c>
      <c r="B436" s="11">
        <f>RRICC</f>
        <v>139300</v>
      </c>
      <c r="C436" s="7">
        <f>RR_ID</f>
        <v>7</v>
      </c>
      <c r="D436" s="1" t="str">
        <f>RR_SHORT_NAME</f>
        <v>UP</v>
      </c>
      <c r="E436" s="1" t="str">
        <f>RR_NAME</f>
        <v>Union Pacific Railroad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2018</v>
      </c>
      <c r="B437" s="11">
        <f>RRICC</f>
        <v>139300</v>
      </c>
      <c r="C437" s="7">
        <f>RR_ID</f>
        <v>7</v>
      </c>
      <c r="D437" s="1" t="str">
        <f>RR_SHORT_NAME</f>
        <v>UP</v>
      </c>
      <c r="E437" s="1" t="str">
        <f>RR_NAME</f>
        <v>Union Pacific Railroad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2018</v>
      </c>
      <c r="B438" s="11">
        <f>RRICC</f>
        <v>139300</v>
      </c>
      <c r="C438" s="7">
        <f>RR_ID</f>
        <v>7</v>
      </c>
      <c r="D438" s="1" t="str">
        <f>RR_SHORT_NAME</f>
        <v>UP</v>
      </c>
      <c r="E438" s="1" t="str">
        <f>RR_NAME</f>
        <v>Union Pacific Railroad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2018</v>
      </c>
      <c r="B439" s="11">
        <f>RRICC</f>
        <v>139300</v>
      </c>
      <c r="C439" s="7">
        <f>RR_ID</f>
        <v>7</v>
      </c>
      <c r="D439" s="1" t="str">
        <f>RR_SHORT_NAME</f>
        <v>UP</v>
      </c>
      <c r="E439" s="1" t="str">
        <f>RR_NAME</f>
        <v>Union Pacific Railroad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2018</v>
      </c>
      <c r="B440" s="11">
        <f>RRICC</f>
        <v>139300</v>
      </c>
      <c r="C440" s="7">
        <f>RR_ID</f>
        <v>7</v>
      </c>
      <c r="D440" s="1" t="str">
        <f>RR_SHORT_NAME</f>
        <v>UP</v>
      </c>
      <c r="E440" s="1" t="str">
        <f>RR_NAME</f>
        <v>Union Pacific Railroad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2018</v>
      </c>
      <c r="B441" s="11">
        <f>RRICC</f>
        <v>139300</v>
      </c>
      <c r="C441" s="7">
        <f>RR_ID</f>
        <v>7</v>
      </c>
      <c r="D441" s="1" t="str">
        <f>RR_SHORT_NAME</f>
        <v>UP</v>
      </c>
      <c r="E441" s="1" t="str">
        <f>RR_NAME</f>
        <v>Union Pacific Railroad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2018</v>
      </c>
      <c r="B442" s="11">
        <f>RRICC</f>
        <v>139300</v>
      </c>
      <c r="C442" s="7">
        <f>RR_ID</f>
        <v>7</v>
      </c>
      <c r="D442" s="1" t="str">
        <f>RR_SHORT_NAME</f>
        <v>UP</v>
      </c>
      <c r="E442" s="1" t="str">
        <f>RR_NAME</f>
        <v>Union Pacific Railroad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2018</v>
      </c>
      <c r="B443" s="11">
        <f>RRICC</f>
        <v>139300</v>
      </c>
      <c r="C443" s="7">
        <f>RR_ID</f>
        <v>7</v>
      </c>
      <c r="D443" s="1" t="str">
        <f>RR_SHORT_NAME</f>
        <v>UP</v>
      </c>
      <c r="E443" s="1" t="str">
        <f>RR_NAME</f>
        <v>Union Pacific Railroad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2018</v>
      </c>
      <c r="B444" s="11">
        <f>RRICC</f>
        <v>139300</v>
      </c>
      <c r="C444" s="7">
        <f>RR_ID</f>
        <v>7</v>
      </c>
      <c r="D444" s="1" t="str">
        <f>RR_SHORT_NAME</f>
        <v>UP</v>
      </c>
      <c r="E444" s="1" t="str">
        <f>RR_NAME</f>
        <v>Union Pacific Railroad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2018</v>
      </c>
      <c r="B445" s="11">
        <f>RRICC</f>
        <v>139300</v>
      </c>
      <c r="C445" s="7">
        <f>RR_ID</f>
        <v>7</v>
      </c>
      <c r="D445" s="1" t="str">
        <f>RR_SHORT_NAME</f>
        <v>UP</v>
      </c>
      <c r="E445" s="1" t="str">
        <f>RR_NAME</f>
        <v>Union Pacific Railroad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2018</v>
      </c>
      <c r="B446" s="11">
        <f>RRICC</f>
        <v>139300</v>
      </c>
      <c r="C446" s="7">
        <f>RR_ID</f>
        <v>7</v>
      </c>
      <c r="D446" s="1" t="str">
        <f>RR_SHORT_NAME</f>
        <v>UP</v>
      </c>
      <c r="E446" s="1" t="str">
        <f>RR_NAME</f>
        <v>Union Pacific Railroad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2018</v>
      </c>
      <c r="B447" s="11">
        <f>RRICC</f>
        <v>139300</v>
      </c>
      <c r="C447" s="7">
        <f>RR_ID</f>
        <v>7</v>
      </c>
      <c r="D447" s="1" t="str">
        <f>RR_SHORT_NAME</f>
        <v>UP</v>
      </c>
      <c r="E447" s="1" t="str">
        <f>RR_NAME</f>
        <v>Union Pacific Railroad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2018</v>
      </c>
      <c r="B448" s="11">
        <f>RRICC</f>
        <v>139300</v>
      </c>
      <c r="C448" s="7">
        <f>RR_ID</f>
        <v>7</v>
      </c>
      <c r="D448" s="1" t="str">
        <f>RR_SHORT_NAME</f>
        <v>UP</v>
      </c>
      <c r="E448" s="1" t="str">
        <f>RR_NAME</f>
        <v>Union Pacific Railroad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2018</v>
      </c>
      <c r="B449" s="11">
        <f>RRICC</f>
        <v>139300</v>
      </c>
      <c r="C449" s="7">
        <f>RR_ID</f>
        <v>7</v>
      </c>
      <c r="D449" s="1" t="str">
        <f>RR_SHORT_NAME</f>
        <v>UP</v>
      </c>
      <c r="E449" s="1" t="str">
        <f>RR_NAME</f>
        <v>Union Pacific Railroad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2018</v>
      </c>
      <c r="B450" s="11">
        <f>RRICC</f>
        <v>139300</v>
      </c>
      <c r="C450" s="7">
        <f>RR_ID</f>
        <v>7</v>
      </c>
      <c r="D450" s="1" t="str">
        <f>RR_SHORT_NAME</f>
        <v>UP</v>
      </c>
      <c r="E450" s="1" t="str">
        <f>RR_NAME</f>
        <v>Union Pacific Railroad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2018</v>
      </c>
      <c r="B451" s="11">
        <f>RRICC</f>
        <v>139300</v>
      </c>
      <c r="C451" s="7">
        <f>RR_ID</f>
        <v>7</v>
      </c>
      <c r="D451" s="1" t="str">
        <f>RR_SHORT_NAME</f>
        <v>UP</v>
      </c>
      <c r="E451" s="1" t="str">
        <f>RR_NAME</f>
        <v>Union Pacific Railroad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2018</v>
      </c>
      <c r="B452" s="11">
        <f>RRICC</f>
        <v>139300</v>
      </c>
      <c r="C452" s="7">
        <f>RR_ID</f>
        <v>7</v>
      </c>
      <c r="D452" s="1" t="str">
        <f>RR_SHORT_NAME</f>
        <v>UP</v>
      </c>
      <c r="E452" s="1" t="str">
        <f>RR_NAME</f>
        <v>Union Pacific Railroad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2018</v>
      </c>
      <c r="B453" s="11">
        <f>RRICC</f>
        <v>139300</v>
      </c>
      <c r="C453" s="7">
        <f>RR_ID</f>
        <v>7</v>
      </c>
      <c r="D453" s="1" t="str">
        <f>RR_SHORT_NAME</f>
        <v>UP</v>
      </c>
      <c r="E453" s="1" t="str">
        <f>RR_NAME</f>
        <v>Union Pacific Railroad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2018</v>
      </c>
      <c r="B454" s="11">
        <f>RRICC</f>
        <v>139300</v>
      </c>
      <c r="C454" s="7">
        <f>RR_ID</f>
        <v>7</v>
      </c>
      <c r="D454" s="1" t="str">
        <f>RR_SHORT_NAME</f>
        <v>UP</v>
      </c>
      <c r="E454" s="1" t="str">
        <f>RR_NAME</f>
        <v>Union Pacific Railroad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2018</v>
      </c>
      <c r="B455" s="11">
        <f>RRICC</f>
        <v>139300</v>
      </c>
      <c r="C455" s="7">
        <f>RR_ID</f>
        <v>7</v>
      </c>
      <c r="D455" s="1" t="str">
        <f>RR_SHORT_NAME</f>
        <v>UP</v>
      </c>
      <c r="E455" s="1" t="str">
        <f>RR_NAME</f>
        <v>Union Pacific Railroad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2018</v>
      </c>
      <c r="B456" s="11">
        <f>RRICC</f>
        <v>139300</v>
      </c>
      <c r="C456" s="7">
        <f>RR_ID</f>
        <v>7</v>
      </c>
      <c r="D456" s="1" t="str">
        <f>RR_SHORT_NAME</f>
        <v>UP</v>
      </c>
      <c r="E456" s="1" t="str">
        <f>RR_NAME</f>
        <v>Union Pacific Railroad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2018</v>
      </c>
      <c r="B457" s="11">
        <f>RRICC</f>
        <v>139300</v>
      </c>
      <c r="C457" s="7">
        <f>RR_ID</f>
        <v>7</v>
      </c>
      <c r="D457" s="1" t="str">
        <f>RR_SHORT_NAME</f>
        <v>UP</v>
      </c>
      <c r="E457" s="1" t="str">
        <f>RR_NAME</f>
        <v>Union Pacific Railroad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2018</v>
      </c>
      <c r="B458" s="11">
        <f>RRICC</f>
        <v>139300</v>
      </c>
      <c r="C458" s="7">
        <f>RR_ID</f>
        <v>7</v>
      </c>
      <c r="D458" s="1" t="str">
        <f>RR_SHORT_NAME</f>
        <v>UP</v>
      </c>
      <c r="E458" s="1" t="str">
        <f>RR_NAME</f>
        <v>Union Pacific Railroad</v>
      </c>
      <c r="F458" s="1" t="s">
        <v>47458</v>
      </c>
      <c r="G458" s="6">
        <f>E2L102C1</f>
        <v>33.200000000000003</v>
      </c>
    </row>
    <row r="459" spans="1:7" x14ac:dyDescent="0.2">
      <c r="A459" s="11">
        <f>CURRENT_YEAR</f>
        <v>2018</v>
      </c>
      <c r="B459" s="11">
        <f>RRICC</f>
        <v>139300</v>
      </c>
      <c r="C459" s="7">
        <f>RR_ID</f>
        <v>7</v>
      </c>
      <c r="D459" s="1" t="str">
        <f>RR_SHORT_NAME</f>
        <v>UP</v>
      </c>
      <c r="E459" s="1" t="str">
        <f>RR_NAME</f>
        <v>Union Pacific Railroad</v>
      </c>
      <c r="F459" s="1" t="s">
        <v>47459</v>
      </c>
      <c r="G459" s="6">
        <f>E2L102C2</f>
        <v>1.828899637243047</v>
      </c>
    </row>
    <row r="460" spans="1:7" x14ac:dyDescent="0.2">
      <c r="A460" s="11">
        <f>CURRENT_YEAR</f>
        <v>2018</v>
      </c>
      <c r="B460" s="11">
        <f>RRICC</f>
        <v>139300</v>
      </c>
      <c r="C460" s="7">
        <f>RR_ID</f>
        <v>7</v>
      </c>
      <c r="D460" s="1" t="str">
        <f>RR_SHORT_NAME</f>
        <v>UP</v>
      </c>
      <c r="E460" s="1" t="str">
        <f>RR_NAME</f>
        <v>Union Pacific Railroad</v>
      </c>
      <c r="F460" s="1" t="s">
        <v>47460</v>
      </c>
      <c r="G460" s="6">
        <f>E2L102C3</f>
        <v>1.6349021188148209</v>
      </c>
    </row>
    <row r="461" spans="1:7" x14ac:dyDescent="0.2">
      <c r="A461" s="11">
        <f>CURRENT_YEAR</f>
        <v>2018</v>
      </c>
      <c r="B461" s="11">
        <f>RRICC</f>
        <v>139300</v>
      </c>
      <c r="C461" s="7">
        <f>RR_ID</f>
        <v>7</v>
      </c>
      <c r="D461" s="1" t="str">
        <f>RR_SHORT_NAME</f>
        <v>UP</v>
      </c>
      <c r="E461" s="1" t="str">
        <f>RR_NAME</f>
        <v>Union Pacific Railroad</v>
      </c>
      <c r="F461" s="1" t="s">
        <v>47461</v>
      </c>
      <c r="G461" s="6">
        <f>E2L102C4</f>
        <v>1.6814540178931248</v>
      </c>
    </row>
    <row r="462" spans="1:7" x14ac:dyDescent="0.2">
      <c r="A462" s="11">
        <f>CURRENT_YEAR</f>
        <v>2018</v>
      </c>
      <c r="B462" s="11">
        <f>RRICC</f>
        <v>139300</v>
      </c>
      <c r="C462" s="7">
        <f>RR_ID</f>
        <v>7</v>
      </c>
      <c r="D462" s="1" t="str">
        <f>RR_SHORT_NAME</f>
        <v>UP</v>
      </c>
      <c r="E462" s="1" t="str">
        <f>RR_NAME</f>
        <v>Union Pacific Railroad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2018</v>
      </c>
      <c r="B463" s="11">
        <f>RRICC</f>
        <v>139300</v>
      </c>
      <c r="C463" s="7">
        <f>RR_ID</f>
        <v>7</v>
      </c>
      <c r="D463" s="1" t="str">
        <f>RR_SHORT_NAME</f>
        <v>UP</v>
      </c>
      <c r="E463" s="1" t="str">
        <f>RR_NAME</f>
        <v>Union Pacific Railroad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2018</v>
      </c>
      <c r="B464" s="11">
        <f>RRICC</f>
        <v>139300</v>
      </c>
      <c r="C464" s="7">
        <f>RR_ID</f>
        <v>7</v>
      </c>
      <c r="D464" s="1" t="str">
        <f>RR_SHORT_NAME</f>
        <v>UP</v>
      </c>
      <c r="E464" s="1" t="str">
        <f>RR_NAME</f>
        <v>Union Pacific Railroad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2018</v>
      </c>
      <c r="B465" s="11">
        <f>RRICC</f>
        <v>139300</v>
      </c>
      <c r="C465" s="7">
        <f>RR_ID</f>
        <v>7</v>
      </c>
      <c r="D465" s="1" t="str">
        <f>RR_SHORT_NAME</f>
        <v>UP</v>
      </c>
      <c r="E465" s="1" t="str">
        <f>RR_NAME</f>
        <v>Union Pacific Railroad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2018</v>
      </c>
      <c r="B466" s="11">
        <f>RRICC</f>
        <v>139300</v>
      </c>
      <c r="C466" s="7">
        <f>RR_ID</f>
        <v>7</v>
      </c>
      <c r="D466" s="1" t="str">
        <f>RR_SHORT_NAME</f>
        <v>UP</v>
      </c>
      <c r="E466" s="1" t="str">
        <f>RR_NAME</f>
        <v>Union Pacific Railroad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2018</v>
      </c>
      <c r="B467" s="11">
        <f>RRICC</f>
        <v>139300</v>
      </c>
      <c r="C467" s="7">
        <f>RR_ID</f>
        <v>7</v>
      </c>
      <c r="D467" s="1" t="str">
        <f>RR_SHORT_NAME</f>
        <v>UP</v>
      </c>
      <c r="E467" s="1" t="str">
        <f>RR_NAME</f>
        <v>Union Pacific Railroad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2018</v>
      </c>
      <c r="B468" s="11">
        <f>RRICC</f>
        <v>139300</v>
      </c>
      <c r="C468" s="7">
        <f>RR_ID</f>
        <v>7</v>
      </c>
      <c r="D468" s="1" t="str">
        <f>RR_SHORT_NAME</f>
        <v>UP</v>
      </c>
      <c r="E468" s="1" t="str">
        <f>RR_NAME</f>
        <v>Union Pacific Railroad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2018</v>
      </c>
      <c r="B469" s="11">
        <f>RRICC</f>
        <v>139300</v>
      </c>
      <c r="C469" s="7">
        <f>RR_ID</f>
        <v>7</v>
      </c>
      <c r="D469" s="1" t="str">
        <f>RR_SHORT_NAME</f>
        <v>UP</v>
      </c>
      <c r="E469" s="1" t="str">
        <f>RR_NAME</f>
        <v>Union Pacific Railroad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2018</v>
      </c>
      <c r="B470" s="11">
        <f>RRICC</f>
        <v>139300</v>
      </c>
      <c r="C470" s="7">
        <f>RR_ID</f>
        <v>7</v>
      </c>
      <c r="D470" s="1" t="str">
        <f>RR_SHORT_NAME</f>
        <v>UP</v>
      </c>
      <c r="E470" s="1" t="str">
        <f>RR_NAME</f>
        <v>Union Pacific Railroad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2018</v>
      </c>
      <c r="B471" s="11">
        <f>RRICC</f>
        <v>139300</v>
      </c>
      <c r="C471" s="7">
        <f>RR_ID</f>
        <v>7</v>
      </c>
      <c r="D471" s="1" t="str">
        <f>RR_SHORT_NAME</f>
        <v>UP</v>
      </c>
      <c r="E471" s="1" t="str">
        <f>RR_NAME</f>
        <v>Union Pacific Railroad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2018</v>
      </c>
      <c r="B472" s="11">
        <f>RRICC</f>
        <v>139300</v>
      </c>
      <c r="C472" s="7">
        <f>RR_ID</f>
        <v>7</v>
      </c>
      <c r="D472" s="1" t="str">
        <f>RR_SHORT_NAME</f>
        <v>UP</v>
      </c>
      <c r="E472" s="1" t="str">
        <f>RR_NAME</f>
        <v>Union Pacific Railroad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2018</v>
      </c>
      <c r="B473" s="11">
        <f>RRICC</f>
        <v>139300</v>
      </c>
      <c r="C473" s="7">
        <f>RR_ID</f>
        <v>7</v>
      </c>
      <c r="D473" s="1" t="str">
        <f>RR_SHORT_NAME</f>
        <v>UP</v>
      </c>
      <c r="E473" s="1" t="str">
        <f>RR_NAME</f>
        <v>Union Pacific Railroad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2018</v>
      </c>
      <c r="B474" s="11">
        <f>RRICC</f>
        <v>139300</v>
      </c>
      <c r="C474" s="7">
        <f>RR_ID</f>
        <v>7</v>
      </c>
      <c r="D474" s="1" t="str">
        <f>RR_SHORT_NAME</f>
        <v>UP</v>
      </c>
      <c r="E474" s="1" t="str">
        <f>RR_NAME</f>
        <v>Union Pacific Railroad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2018</v>
      </c>
      <c r="B475" s="11">
        <f>RRICC</f>
        <v>139300</v>
      </c>
      <c r="C475" s="7">
        <f>RR_ID</f>
        <v>7</v>
      </c>
      <c r="D475" s="1" t="str">
        <f>RR_SHORT_NAME</f>
        <v>UP</v>
      </c>
      <c r="E475" s="1" t="str">
        <f>RR_NAME</f>
        <v>Union Pacific Railroad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2018</v>
      </c>
      <c r="B476" s="11">
        <f>RRICC</f>
        <v>139300</v>
      </c>
      <c r="C476" s="7">
        <f>RR_ID</f>
        <v>7</v>
      </c>
      <c r="D476" s="1" t="str">
        <f>RR_SHORT_NAME</f>
        <v>UP</v>
      </c>
      <c r="E476" s="1" t="str">
        <f>RR_NAME</f>
        <v>Union Pacific Railroad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2018</v>
      </c>
      <c r="B477" s="11">
        <f>RRICC</f>
        <v>139300</v>
      </c>
      <c r="C477" s="7">
        <f>RR_ID</f>
        <v>7</v>
      </c>
      <c r="D477" s="1" t="str">
        <f>RR_SHORT_NAME</f>
        <v>UP</v>
      </c>
      <c r="E477" s="1" t="str">
        <f>RR_NAME</f>
        <v>Union Pacific Railroad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2018</v>
      </c>
      <c r="B478" s="11">
        <f>RRICC</f>
        <v>139300</v>
      </c>
      <c r="C478" s="7">
        <f>RR_ID</f>
        <v>7</v>
      </c>
      <c r="D478" s="1" t="str">
        <f>RR_SHORT_NAME</f>
        <v>UP</v>
      </c>
      <c r="E478" s="1" t="str">
        <f>RR_NAME</f>
        <v>Union Pacific Railroad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2018</v>
      </c>
      <c r="B479" s="11">
        <f>RRICC</f>
        <v>139300</v>
      </c>
      <c r="C479" s="7">
        <f>RR_ID</f>
        <v>7</v>
      </c>
      <c r="D479" s="1" t="str">
        <f>RR_SHORT_NAME</f>
        <v>UP</v>
      </c>
      <c r="E479" s="1" t="str">
        <f>RR_NAME</f>
        <v>Union Pacific Railroad</v>
      </c>
      <c r="F479" s="1" t="s">
        <v>47479</v>
      </c>
      <c r="G479" s="6">
        <f>E2L102C22</f>
        <v>587.48292339771137</v>
      </c>
    </row>
    <row r="480" spans="1:7" x14ac:dyDescent="0.2">
      <c r="A480" s="11">
        <f>CURRENT_YEAR</f>
        <v>2018</v>
      </c>
      <c r="B480" s="11">
        <f>RRICC</f>
        <v>139300</v>
      </c>
      <c r="C480" s="7">
        <f>RR_ID</f>
        <v>7</v>
      </c>
      <c r="D480" s="1" t="str">
        <f>RR_SHORT_NAME</f>
        <v>UP</v>
      </c>
      <c r="E480" s="1" t="str">
        <f>RR_NAME</f>
        <v>Union Pacific Railroad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2018</v>
      </c>
      <c r="B481" s="11">
        <f>RRICC</f>
        <v>139300</v>
      </c>
      <c r="C481" s="7">
        <f>RR_ID</f>
        <v>7</v>
      </c>
      <c r="D481" s="1" t="str">
        <f>RR_SHORT_NAME</f>
        <v>UP</v>
      </c>
      <c r="E481" s="1" t="str">
        <f>RR_NAME</f>
        <v>Union Pacific Railroad</v>
      </c>
      <c r="F481" s="1" t="s">
        <v>47481</v>
      </c>
      <c r="G481" s="6">
        <f>E2L102C24</f>
        <v>1350.2006810789055</v>
      </c>
    </row>
    <row r="482" spans="1:7" x14ac:dyDescent="0.2">
      <c r="A482" s="11">
        <f>CURRENT_YEAR</f>
        <v>2018</v>
      </c>
      <c r="B482" s="11">
        <f>RRICC</f>
        <v>139300</v>
      </c>
      <c r="C482" s="7">
        <f>RR_ID</f>
        <v>7</v>
      </c>
      <c r="D482" s="1" t="str">
        <f>RR_SHORT_NAME</f>
        <v>UP</v>
      </c>
      <c r="E482" s="1" t="str">
        <f>RR_NAME</f>
        <v>Union Pacific Railroad</v>
      </c>
      <c r="F482" s="1" t="s">
        <v>47482</v>
      </c>
      <c r="G482" s="6">
        <f>E2L102C25</f>
        <v>4.9163413700590279</v>
      </c>
    </row>
    <row r="483" spans="1:7" x14ac:dyDescent="0.2">
      <c r="A483" s="11">
        <f>CURRENT_YEAR</f>
        <v>2018</v>
      </c>
      <c r="B483" s="11">
        <f>RRICC</f>
        <v>139300</v>
      </c>
      <c r="C483" s="7">
        <f>RR_ID</f>
        <v>7</v>
      </c>
      <c r="D483" s="1" t="str">
        <f>RR_SHORT_NAME</f>
        <v>UP</v>
      </c>
      <c r="E483" s="1" t="str">
        <f>RR_NAME</f>
        <v>Union Pacific Railroad</v>
      </c>
      <c r="F483" s="1" t="s">
        <v>47483</v>
      </c>
      <c r="G483" s="6">
        <f>E2L102C26</f>
        <v>2.7039877535324655</v>
      </c>
    </row>
    <row r="484" spans="1:7" x14ac:dyDescent="0.2">
      <c r="A484" s="11">
        <f>CURRENT_YEAR</f>
        <v>2018</v>
      </c>
      <c r="B484" s="11">
        <f>RRICC</f>
        <v>139300</v>
      </c>
      <c r="C484" s="7">
        <f>RR_ID</f>
        <v>7</v>
      </c>
      <c r="D484" s="1" t="str">
        <f>RR_SHORT_NAME</f>
        <v>UP</v>
      </c>
      <c r="E484" s="1" t="str">
        <f>RR_NAME</f>
        <v>Union Pacific Railroad</v>
      </c>
      <c r="F484" s="1" t="s">
        <v>47484</v>
      </c>
      <c r="G484" s="6">
        <f>E2L102C27</f>
        <v>7.374512055088541</v>
      </c>
    </row>
    <row r="485" spans="1:7" x14ac:dyDescent="0.2">
      <c r="A485" s="11">
        <f>CURRENT_YEAR</f>
        <v>2018</v>
      </c>
      <c r="B485" s="11">
        <f>RRICC</f>
        <v>139300</v>
      </c>
      <c r="C485" s="7">
        <f>RR_ID</f>
        <v>7</v>
      </c>
      <c r="D485" s="1" t="str">
        <f>RR_SHORT_NAME</f>
        <v>UP</v>
      </c>
      <c r="E485" s="1" t="str">
        <f>RR_NAME</f>
        <v>Union Pacific Railroad</v>
      </c>
      <c r="F485" s="1" t="s">
        <v>47485</v>
      </c>
      <c r="G485" s="6">
        <f>E2L102C28</f>
        <v>5.899609644070833</v>
      </c>
    </row>
    <row r="486" spans="1:7" x14ac:dyDescent="0.2">
      <c r="A486" s="11">
        <f>CURRENT_YEAR</f>
        <v>2018</v>
      </c>
      <c r="B486" s="11">
        <f>RRICC</f>
        <v>139300</v>
      </c>
      <c r="C486" s="7">
        <f>RR_ID</f>
        <v>7</v>
      </c>
      <c r="D486" s="1" t="str">
        <f>RR_SHORT_NAME</f>
        <v>UP</v>
      </c>
      <c r="E486" s="1" t="str">
        <f>RR_NAME</f>
        <v>Union Pacific Railroad</v>
      </c>
      <c r="F486" s="1" t="s">
        <v>47486</v>
      </c>
      <c r="G486" s="6">
        <f>E2L102C29</f>
        <v>1.229085342514757</v>
      </c>
    </row>
    <row r="487" spans="1:7" x14ac:dyDescent="0.2">
      <c r="A487" s="11">
        <f>CURRENT_YEAR</f>
        <v>2018</v>
      </c>
      <c r="B487" s="11">
        <f>RRICC</f>
        <v>139300</v>
      </c>
      <c r="C487" s="7">
        <f>RR_ID</f>
        <v>7</v>
      </c>
      <c r="D487" s="1" t="str">
        <f>RR_SHORT_NAME</f>
        <v>UP</v>
      </c>
      <c r="E487" s="1" t="str">
        <f>RR_NAME</f>
        <v>Union Pacific Railroad</v>
      </c>
      <c r="F487" s="1" t="s">
        <v>47487</v>
      </c>
      <c r="G487" s="6">
        <f>E2L103C1</f>
        <v>36.799999999999997</v>
      </c>
    </row>
    <row r="488" spans="1:7" x14ac:dyDescent="0.2">
      <c r="A488" s="11">
        <f>CURRENT_YEAR</f>
        <v>2018</v>
      </c>
      <c r="B488" s="11">
        <f>RRICC</f>
        <v>139300</v>
      </c>
      <c r="C488" s="7">
        <f>RR_ID</f>
        <v>7</v>
      </c>
      <c r="D488" s="1" t="str">
        <f>RR_SHORT_NAME</f>
        <v>UP</v>
      </c>
      <c r="E488" s="1" t="str">
        <f>RR_NAME</f>
        <v>Union Pacific Railroad</v>
      </c>
      <c r="F488" s="1" t="s">
        <v>47488</v>
      </c>
      <c r="G488" s="6">
        <f>E2L103C2</f>
        <v>1.6873596088868754</v>
      </c>
    </row>
    <row r="489" spans="1:7" x14ac:dyDescent="0.2">
      <c r="A489" s="11">
        <f>CURRENT_YEAR</f>
        <v>2018</v>
      </c>
      <c r="B489" s="11">
        <f>RRICC</f>
        <v>139300</v>
      </c>
      <c r="C489" s="7">
        <f>RR_ID</f>
        <v>7</v>
      </c>
      <c r="D489" s="1" t="str">
        <f>RR_SHORT_NAME</f>
        <v>UP</v>
      </c>
      <c r="E489" s="1" t="str">
        <f>RR_NAME</f>
        <v>Union Pacific Railroad</v>
      </c>
      <c r="F489" s="1" t="s">
        <v>47489</v>
      </c>
      <c r="G489" s="6">
        <f>E2L103C3</f>
        <v>1.5693150986287305</v>
      </c>
    </row>
    <row r="490" spans="1:7" x14ac:dyDescent="0.2">
      <c r="A490" s="11">
        <f>CURRENT_YEAR</f>
        <v>2018</v>
      </c>
      <c r="B490" s="11">
        <f>RRICC</f>
        <v>139300</v>
      </c>
      <c r="C490" s="7">
        <f>RR_ID</f>
        <v>7</v>
      </c>
      <c r="D490" s="1" t="str">
        <f>RR_SHORT_NAME</f>
        <v>UP</v>
      </c>
      <c r="E490" s="1" t="str">
        <f>RR_NAME</f>
        <v>Union Pacific Railroad</v>
      </c>
      <c r="F490" s="1" t="s">
        <v>47490</v>
      </c>
      <c r="G490" s="6">
        <f>E2L103C4</f>
        <v>1.6472411558734472</v>
      </c>
    </row>
    <row r="491" spans="1:7" x14ac:dyDescent="0.2">
      <c r="A491" s="11">
        <f>CURRENT_YEAR</f>
        <v>2018</v>
      </c>
      <c r="B491" s="11">
        <f>RRICC</f>
        <v>139300</v>
      </c>
      <c r="C491" s="7">
        <f>RR_ID</f>
        <v>7</v>
      </c>
      <c r="D491" s="1" t="str">
        <f>RR_SHORT_NAME</f>
        <v>UP</v>
      </c>
      <c r="E491" s="1" t="str">
        <f>RR_NAME</f>
        <v>Union Pacific Railroad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2018</v>
      </c>
      <c r="B492" s="11">
        <f>RRICC</f>
        <v>139300</v>
      </c>
      <c r="C492" s="7">
        <f>RR_ID</f>
        <v>7</v>
      </c>
      <c r="D492" s="1" t="str">
        <f>RR_SHORT_NAME</f>
        <v>UP</v>
      </c>
      <c r="E492" s="1" t="str">
        <f>RR_NAME</f>
        <v>Union Pacific Railroad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2018</v>
      </c>
      <c r="B493" s="11">
        <f>RRICC</f>
        <v>139300</v>
      </c>
      <c r="C493" s="7">
        <f>RR_ID</f>
        <v>7</v>
      </c>
      <c r="D493" s="1" t="str">
        <f>RR_SHORT_NAME</f>
        <v>UP</v>
      </c>
      <c r="E493" s="1" t="str">
        <f>RR_NAME</f>
        <v>Union Pacific Railroad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2018</v>
      </c>
      <c r="B494" s="11">
        <f>RRICC</f>
        <v>139300</v>
      </c>
      <c r="C494" s="7">
        <f>RR_ID</f>
        <v>7</v>
      </c>
      <c r="D494" s="1" t="str">
        <f>RR_SHORT_NAME</f>
        <v>UP</v>
      </c>
      <c r="E494" s="1" t="str">
        <f>RR_NAME</f>
        <v>Union Pacific Railroad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2018</v>
      </c>
      <c r="B495" s="11">
        <f>RRICC</f>
        <v>139300</v>
      </c>
      <c r="C495" s="7">
        <f>RR_ID</f>
        <v>7</v>
      </c>
      <c r="D495" s="1" t="str">
        <f>RR_SHORT_NAME</f>
        <v>UP</v>
      </c>
      <c r="E495" s="1" t="str">
        <f>RR_NAME</f>
        <v>Union Pacific Railroad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2018</v>
      </c>
      <c r="B496" s="11">
        <f>RRICC</f>
        <v>139300</v>
      </c>
      <c r="C496" s="7">
        <f>RR_ID</f>
        <v>7</v>
      </c>
      <c r="D496" s="1" t="str">
        <f>RR_SHORT_NAME</f>
        <v>UP</v>
      </c>
      <c r="E496" s="1" t="str">
        <f>RR_NAME</f>
        <v>Union Pacific Railroad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2018</v>
      </c>
      <c r="B497" s="11">
        <f>RRICC</f>
        <v>139300</v>
      </c>
      <c r="C497" s="7">
        <f>RR_ID</f>
        <v>7</v>
      </c>
      <c r="D497" s="1" t="str">
        <f>RR_SHORT_NAME</f>
        <v>UP</v>
      </c>
      <c r="E497" s="1" t="str">
        <f>RR_NAME</f>
        <v>Union Pacific Railroad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2018</v>
      </c>
      <c r="B498" s="11">
        <f>RRICC</f>
        <v>139300</v>
      </c>
      <c r="C498" s="7">
        <f>RR_ID</f>
        <v>7</v>
      </c>
      <c r="D498" s="1" t="str">
        <f>RR_SHORT_NAME</f>
        <v>UP</v>
      </c>
      <c r="E498" s="1" t="str">
        <f>RR_NAME</f>
        <v>Union Pacific Railroad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2018</v>
      </c>
      <c r="B499" s="11">
        <f>RRICC</f>
        <v>139300</v>
      </c>
      <c r="C499" s="7">
        <f>RR_ID</f>
        <v>7</v>
      </c>
      <c r="D499" s="1" t="str">
        <f>RR_SHORT_NAME</f>
        <v>UP</v>
      </c>
      <c r="E499" s="1" t="str">
        <f>RR_NAME</f>
        <v>Union Pacific Railroad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2018</v>
      </c>
      <c r="B500" s="11">
        <f>RRICC</f>
        <v>139300</v>
      </c>
      <c r="C500" s="7">
        <f>RR_ID</f>
        <v>7</v>
      </c>
      <c r="D500" s="1" t="str">
        <f>RR_SHORT_NAME</f>
        <v>UP</v>
      </c>
      <c r="E500" s="1" t="str">
        <f>RR_NAME</f>
        <v>Union Pacific Railroad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2018</v>
      </c>
      <c r="B501" s="11">
        <f>RRICC</f>
        <v>139300</v>
      </c>
      <c r="C501" s="7">
        <f>RR_ID</f>
        <v>7</v>
      </c>
      <c r="D501" s="1" t="str">
        <f>RR_SHORT_NAME</f>
        <v>UP</v>
      </c>
      <c r="E501" s="1" t="str">
        <f>RR_NAME</f>
        <v>Union Pacific Railroad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2018</v>
      </c>
      <c r="B502" s="11">
        <f>RRICC</f>
        <v>139300</v>
      </c>
      <c r="C502" s="7">
        <f>RR_ID</f>
        <v>7</v>
      </c>
      <c r="D502" s="1" t="str">
        <f>RR_SHORT_NAME</f>
        <v>UP</v>
      </c>
      <c r="E502" s="1" t="str">
        <f>RR_NAME</f>
        <v>Union Pacific Railroad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2018</v>
      </c>
      <c r="B503" s="11">
        <f>RRICC</f>
        <v>139300</v>
      </c>
      <c r="C503" s="7">
        <f>RR_ID</f>
        <v>7</v>
      </c>
      <c r="D503" s="1" t="str">
        <f>RR_SHORT_NAME</f>
        <v>UP</v>
      </c>
      <c r="E503" s="1" t="str">
        <f>RR_NAME</f>
        <v>Union Pacific Railroad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2018</v>
      </c>
      <c r="B504" s="11">
        <f>RRICC</f>
        <v>139300</v>
      </c>
      <c r="C504" s="7">
        <f>RR_ID</f>
        <v>7</v>
      </c>
      <c r="D504" s="1" t="str">
        <f>RR_SHORT_NAME</f>
        <v>UP</v>
      </c>
      <c r="E504" s="1" t="str">
        <f>RR_NAME</f>
        <v>Union Pacific Railroad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2018</v>
      </c>
      <c r="B505" s="11">
        <f>RRICC</f>
        <v>139300</v>
      </c>
      <c r="C505" s="7">
        <f>RR_ID</f>
        <v>7</v>
      </c>
      <c r="D505" s="1" t="str">
        <f>RR_SHORT_NAME</f>
        <v>UP</v>
      </c>
      <c r="E505" s="1" t="str">
        <f>RR_NAME</f>
        <v>Union Pacific Railroad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2018</v>
      </c>
      <c r="B506" s="11">
        <f>RRICC</f>
        <v>139300</v>
      </c>
      <c r="C506" s="7">
        <f>RR_ID</f>
        <v>7</v>
      </c>
      <c r="D506" s="1" t="str">
        <f>RR_SHORT_NAME</f>
        <v>UP</v>
      </c>
      <c r="E506" s="1" t="str">
        <f>RR_NAME</f>
        <v>Union Pacific Railroad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2018</v>
      </c>
      <c r="B507" s="11">
        <f>RRICC</f>
        <v>139300</v>
      </c>
      <c r="C507" s="7">
        <f>RR_ID</f>
        <v>7</v>
      </c>
      <c r="D507" s="1" t="str">
        <f>RR_SHORT_NAME</f>
        <v>UP</v>
      </c>
      <c r="E507" s="1" t="str">
        <f>RR_NAME</f>
        <v>Union Pacific Railroad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2018</v>
      </c>
      <c r="B508" s="11">
        <f>RRICC</f>
        <v>139300</v>
      </c>
      <c r="C508" s="7">
        <f>RR_ID</f>
        <v>7</v>
      </c>
      <c r="D508" s="1" t="str">
        <f>RR_SHORT_NAME</f>
        <v>UP</v>
      </c>
      <c r="E508" s="1" t="str">
        <f>RR_NAME</f>
        <v>Union Pacific Railroad</v>
      </c>
      <c r="F508" s="1" t="s">
        <v>47508</v>
      </c>
      <c r="G508" s="6">
        <f>E2L103C22</f>
        <v>587.48292339771137</v>
      </c>
    </row>
    <row r="509" spans="1:7" x14ac:dyDescent="0.2">
      <c r="A509" s="11">
        <f>CURRENT_YEAR</f>
        <v>2018</v>
      </c>
      <c r="B509" s="11">
        <f>RRICC</f>
        <v>139300</v>
      </c>
      <c r="C509" s="7">
        <f>RR_ID</f>
        <v>7</v>
      </c>
      <c r="D509" s="1" t="str">
        <f>RR_SHORT_NAME</f>
        <v>UP</v>
      </c>
      <c r="E509" s="1" t="str">
        <f>RR_NAME</f>
        <v>Union Pacific Railroad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2018</v>
      </c>
      <c r="B510" s="11">
        <f>RRICC</f>
        <v>139300</v>
      </c>
      <c r="C510" s="7">
        <f>RR_ID</f>
        <v>7</v>
      </c>
      <c r="D510" s="1" t="str">
        <f>RR_SHORT_NAME</f>
        <v>UP</v>
      </c>
      <c r="E510" s="1" t="str">
        <f>RR_NAME</f>
        <v>Union Pacific Railroad</v>
      </c>
      <c r="F510" s="1" t="s">
        <v>47510</v>
      </c>
      <c r="G510" s="6">
        <f>E2L103C24</f>
        <v>1353.1652226360795</v>
      </c>
    </row>
    <row r="511" spans="1:7" x14ac:dyDescent="0.2">
      <c r="A511" s="11">
        <f>CURRENT_YEAR</f>
        <v>2018</v>
      </c>
      <c r="B511" s="11">
        <f>RRICC</f>
        <v>139300</v>
      </c>
      <c r="C511" s="7">
        <f>RR_ID</f>
        <v>7</v>
      </c>
      <c r="D511" s="1" t="str">
        <f>RR_SHORT_NAME</f>
        <v>UP</v>
      </c>
      <c r="E511" s="1" t="str">
        <f>RR_NAME</f>
        <v>Union Pacific Railroad</v>
      </c>
      <c r="F511" s="1" t="s">
        <v>47511</v>
      </c>
      <c r="G511" s="6">
        <f>E2L103C25</f>
        <v>4.9163413700590279</v>
      </c>
    </row>
    <row r="512" spans="1:7" x14ac:dyDescent="0.2">
      <c r="A512" s="11">
        <f>CURRENT_YEAR</f>
        <v>2018</v>
      </c>
      <c r="B512" s="11">
        <f>RRICC</f>
        <v>139300</v>
      </c>
      <c r="C512" s="7">
        <f>RR_ID</f>
        <v>7</v>
      </c>
      <c r="D512" s="1" t="str">
        <f>RR_SHORT_NAME</f>
        <v>UP</v>
      </c>
      <c r="E512" s="1" t="str">
        <f>RR_NAME</f>
        <v>Union Pacific Railroad</v>
      </c>
      <c r="F512" s="1" t="s">
        <v>47512</v>
      </c>
      <c r="G512" s="6">
        <f>E2L103C26</f>
        <v>2.7039877535324659</v>
      </c>
    </row>
    <row r="513" spans="1:7" x14ac:dyDescent="0.2">
      <c r="A513" s="11">
        <f>CURRENT_YEAR</f>
        <v>2018</v>
      </c>
      <c r="B513" s="11">
        <f>RRICC</f>
        <v>139300</v>
      </c>
      <c r="C513" s="7">
        <f>RR_ID</f>
        <v>7</v>
      </c>
      <c r="D513" s="1" t="str">
        <f>RR_SHORT_NAME</f>
        <v>UP</v>
      </c>
      <c r="E513" s="1" t="str">
        <f>RR_NAME</f>
        <v>Union Pacific Railroad</v>
      </c>
      <c r="F513" s="1" t="s">
        <v>47513</v>
      </c>
      <c r="G513" s="6">
        <f>E2L103C27</f>
        <v>7.3745120550885428</v>
      </c>
    </row>
    <row r="514" spans="1:7" x14ac:dyDescent="0.2">
      <c r="A514" s="11">
        <f>CURRENT_YEAR</f>
        <v>2018</v>
      </c>
      <c r="B514" s="11">
        <f>RRICC</f>
        <v>139300</v>
      </c>
      <c r="C514" s="7">
        <f>RR_ID</f>
        <v>7</v>
      </c>
      <c r="D514" s="1" t="str">
        <f>RR_SHORT_NAME</f>
        <v>UP</v>
      </c>
      <c r="E514" s="1" t="str">
        <f>RR_NAME</f>
        <v>Union Pacific Railroad</v>
      </c>
      <c r="F514" s="1" t="s">
        <v>47514</v>
      </c>
      <c r="G514" s="6">
        <f>E2L103C28</f>
        <v>5.899609644070833</v>
      </c>
    </row>
    <row r="515" spans="1:7" x14ac:dyDescent="0.2">
      <c r="A515" s="11">
        <f>CURRENT_YEAR</f>
        <v>2018</v>
      </c>
      <c r="B515" s="11">
        <f>RRICC</f>
        <v>139300</v>
      </c>
      <c r="C515" s="7">
        <f>RR_ID</f>
        <v>7</v>
      </c>
      <c r="D515" s="1" t="str">
        <f>RR_SHORT_NAME</f>
        <v>UP</v>
      </c>
      <c r="E515" s="1" t="str">
        <f>RR_NAME</f>
        <v>Union Pacific Railroad</v>
      </c>
      <c r="F515" s="1" t="s">
        <v>47515</v>
      </c>
      <c r="G515" s="6">
        <f>E2L103C29</f>
        <v>1.2290853425147568</v>
      </c>
    </row>
    <row r="516" spans="1:7" x14ac:dyDescent="0.2">
      <c r="A516" s="11">
        <f>CURRENT_YEAR</f>
        <v>2018</v>
      </c>
      <c r="B516" s="11">
        <f>RRICC</f>
        <v>139300</v>
      </c>
      <c r="C516" s="7">
        <f>RR_ID</f>
        <v>7</v>
      </c>
      <c r="D516" s="1" t="str">
        <f>RR_SHORT_NAME</f>
        <v>UP</v>
      </c>
      <c r="E516" s="1" t="str">
        <f>RR_NAME</f>
        <v>Union Pacific Railroad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2018</v>
      </c>
      <c r="B517" s="11">
        <f>RRICC</f>
        <v>139300</v>
      </c>
      <c r="C517" s="7">
        <f>RR_ID</f>
        <v>7</v>
      </c>
      <c r="D517" s="1" t="str">
        <f>RR_SHORT_NAME</f>
        <v>UP</v>
      </c>
      <c r="E517" s="1" t="str">
        <f>RR_NAME</f>
        <v>Union Pacific Railroad</v>
      </c>
      <c r="F517" s="1" t="s">
        <v>47517</v>
      </c>
      <c r="G517" s="6">
        <f>E2L104C2</f>
        <v>2.0149812734082397</v>
      </c>
    </row>
    <row r="518" spans="1:7" x14ac:dyDescent="0.2">
      <c r="A518" s="11">
        <f>CURRENT_YEAR</f>
        <v>2018</v>
      </c>
      <c r="B518" s="11">
        <f>RRICC</f>
        <v>139300</v>
      </c>
      <c r="C518" s="7">
        <f>RR_ID</f>
        <v>7</v>
      </c>
      <c r="D518" s="1" t="str">
        <f>RR_SHORT_NAME</f>
        <v>UP</v>
      </c>
      <c r="E518" s="1" t="str">
        <f>RR_NAME</f>
        <v>Union Pacific Railroad</v>
      </c>
      <c r="F518" s="1" t="s">
        <v>47518</v>
      </c>
      <c r="G518" s="6">
        <f>E2L104C3</f>
        <v>1.9930344279977574</v>
      </c>
    </row>
    <row r="519" spans="1:7" x14ac:dyDescent="0.2">
      <c r="A519" s="11">
        <f>CURRENT_YEAR</f>
        <v>2018</v>
      </c>
      <c r="B519" s="11">
        <f>RRICC</f>
        <v>139300</v>
      </c>
      <c r="C519" s="7">
        <f>RR_ID</f>
        <v>7</v>
      </c>
      <c r="D519" s="1" t="str">
        <f>RR_SHORT_NAME</f>
        <v>UP</v>
      </c>
      <c r="E519" s="1" t="str">
        <f>RR_NAME</f>
        <v>Union Pacific Railroad</v>
      </c>
      <c r="F519" s="1" t="s">
        <v>47519</v>
      </c>
      <c r="G519" s="6">
        <f>E2L104C4</f>
        <v>1.9953603224238785</v>
      </c>
    </row>
    <row r="520" spans="1:7" x14ac:dyDescent="0.2">
      <c r="A520" s="11">
        <f>CURRENT_YEAR</f>
        <v>2018</v>
      </c>
      <c r="B520" s="11">
        <f>RRICC</f>
        <v>139300</v>
      </c>
      <c r="C520" s="7">
        <f>RR_ID</f>
        <v>7</v>
      </c>
      <c r="D520" s="1" t="str">
        <f>RR_SHORT_NAME</f>
        <v>UP</v>
      </c>
      <c r="E520" s="1" t="str">
        <f>RR_NAME</f>
        <v>Union Pacific Railroad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2018</v>
      </c>
      <c r="B521" s="11">
        <f>RRICC</f>
        <v>139300</v>
      </c>
      <c r="C521" s="7">
        <f>RR_ID</f>
        <v>7</v>
      </c>
      <c r="D521" s="1" t="str">
        <f>RR_SHORT_NAME</f>
        <v>UP</v>
      </c>
      <c r="E521" s="1" t="str">
        <f>RR_NAME</f>
        <v>Union Pacific Railroad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2018</v>
      </c>
      <c r="B522" s="11">
        <f>RRICC</f>
        <v>139300</v>
      </c>
      <c r="C522" s="7">
        <f>RR_ID</f>
        <v>7</v>
      </c>
      <c r="D522" s="1" t="str">
        <f>RR_SHORT_NAME</f>
        <v>UP</v>
      </c>
      <c r="E522" s="1" t="str">
        <f>RR_NAME</f>
        <v>Union Pacific Railroad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2018</v>
      </c>
      <c r="B523" s="11">
        <f>RRICC</f>
        <v>139300</v>
      </c>
      <c r="C523" s="7">
        <f>RR_ID</f>
        <v>7</v>
      </c>
      <c r="D523" s="1" t="str">
        <f>RR_SHORT_NAME</f>
        <v>UP</v>
      </c>
      <c r="E523" s="1" t="str">
        <f>RR_NAME</f>
        <v>Union Pacific Railroad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2018</v>
      </c>
      <c r="B524" s="11">
        <f>RRICC</f>
        <v>139300</v>
      </c>
      <c r="C524" s="7">
        <f>RR_ID</f>
        <v>7</v>
      </c>
      <c r="D524" s="1" t="str">
        <f>RR_SHORT_NAME</f>
        <v>UP</v>
      </c>
      <c r="E524" s="1" t="str">
        <f>RR_NAME</f>
        <v>Union Pacific Railroad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2018</v>
      </c>
      <c r="B525" s="11">
        <f>RRICC</f>
        <v>139300</v>
      </c>
      <c r="C525" s="7">
        <f>RR_ID</f>
        <v>7</v>
      </c>
      <c r="D525" s="1" t="str">
        <f>RR_SHORT_NAME</f>
        <v>UP</v>
      </c>
      <c r="E525" s="1" t="str">
        <f>RR_NAME</f>
        <v>Union Pacific Railroad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2018</v>
      </c>
      <c r="B526" s="11">
        <f>RRICC</f>
        <v>139300</v>
      </c>
      <c r="C526" s="7">
        <f>RR_ID</f>
        <v>7</v>
      </c>
      <c r="D526" s="1" t="str">
        <f>RR_SHORT_NAME</f>
        <v>UP</v>
      </c>
      <c r="E526" s="1" t="str">
        <f>RR_NAME</f>
        <v>Union Pacific Railroad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2018</v>
      </c>
      <c r="B527" s="11">
        <f>RRICC</f>
        <v>139300</v>
      </c>
      <c r="C527" s="7">
        <f>RR_ID</f>
        <v>7</v>
      </c>
      <c r="D527" s="1" t="str">
        <f>RR_SHORT_NAME</f>
        <v>UP</v>
      </c>
      <c r="E527" s="1" t="str">
        <f>RR_NAME</f>
        <v>Union Pacific Railroad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2018</v>
      </c>
      <c r="B528" s="11">
        <f>RRICC</f>
        <v>139300</v>
      </c>
      <c r="C528" s="7">
        <f>RR_ID</f>
        <v>7</v>
      </c>
      <c r="D528" s="1" t="str">
        <f>RR_SHORT_NAME</f>
        <v>UP</v>
      </c>
      <c r="E528" s="1" t="str">
        <f>RR_NAME</f>
        <v>Union Pacific Railroad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2018</v>
      </c>
      <c r="B529" s="11">
        <f>RRICC</f>
        <v>139300</v>
      </c>
      <c r="C529" s="7">
        <f>RR_ID</f>
        <v>7</v>
      </c>
      <c r="D529" s="1" t="str">
        <f>RR_SHORT_NAME</f>
        <v>UP</v>
      </c>
      <c r="E529" s="1" t="str">
        <f>RR_NAME</f>
        <v>Union Pacific Railroad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2018</v>
      </c>
      <c r="B530" s="11">
        <f>RRICC</f>
        <v>139300</v>
      </c>
      <c r="C530" s="7">
        <f>RR_ID</f>
        <v>7</v>
      </c>
      <c r="D530" s="1" t="str">
        <f>RR_SHORT_NAME</f>
        <v>UP</v>
      </c>
      <c r="E530" s="1" t="str">
        <f>RR_NAME</f>
        <v>Union Pacific Railroad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2018</v>
      </c>
      <c r="B531" s="11">
        <f>RRICC</f>
        <v>139300</v>
      </c>
      <c r="C531" s="7">
        <f>RR_ID</f>
        <v>7</v>
      </c>
      <c r="D531" s="1" t="str">
        <f>RR_SHORT_NAME</f>
        <v>UP</v>
      </c>
      <c r="E531" s="1" t="str">
        <f>RR_NAME</f>
        <v>Union Pacific Railroad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2018</v>
      </c>
      <c r="B532" s="11">
        <f>RRICC</f>
        <v>139300</v>
      </c>
      <c r="C532" s="7">
        <f>RR_ID</f>
        <v>7</v>
      </c>
      <c r="D532" s="1" t="str">
        <f>RR_SHORT_NAME</f>
        <v>UP</v>
      </c>
      <c r="E532" s="1" t="str">
        <f>RR_NAME</f>
        <v>Union Pacific Railroad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2018</v>
      </c>
      <c r="B533" s="11">
        <f>RRICC</f>
        <v>139300</v>
      </c>
      <c r="C533" s="7">
        <f>RR_ID</f>
        <v>7</v>
      </c>
      <c r="D533" s="1" t="str">
        <f>RR_SHORT_NAME</f>
        <v>UP</v>
      </c>
      <c r="E533" s="1" t="str">
        <f>RR_NAME</f>
        <v>Union Pacific Railroad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2018</v>
      </c>
      <c r="B534" s="11">
        <f>RRICC</f>
        <v>139300</v>
      </c>
      <c r="C534" s="7">
        <f>RR_ID</f>
        <v>7</v>
      </c>
      <c r="D534" s="1" t="str">
        <f>RR_SHORT_NAME</f>
        <v>UP</v>
      </c>
      <c r="E534" s="1" t="str">
        <f>RR_NAME</f>
        <v>Union Pacific Railroad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2018</v>
      </c>
      <c r="B535" s="11">
        <f>RRICC</f>
        <v>139300</v>
      </c>
      <c r="C535" s="7">
        <f>RR_ID</f>
        <v>7</v>
      </c>
      <c r="D535" s="1" t="str">
        <f>RR_SHORT_NAME</f>
        <v>UP</v>
      </c>
      <c r="E535" s="1" t="str">
        <f>RR_NAME</f>
        <v>Union Pacific Railroad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2018</v>
      </c>
      <c r="B536" s="11">
        <f>RRICC</f>
        <v>139300</v>
      </c>
      <c r="C536" s="7">
        <f>RR_ID</f>
        <v>7</v>
      </c>
      <c r="D536" s="1" t="str">
        <f>RR_SHORT_NAME</f>
        <v>UP</v>
      </c>
      <c r="E536" s="1" t="str">
        <f>RR_NAME</f>
        <v>Union Pacific Railroad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2018</v>
      </c>
      <c r="B537" s="11">
        <f>RRICC</f>
        <v>139300</v>
      </c>
      <c r="C537" s="7">
        <f>RR_ID</f>
        <v>7</v>
      </c>
      <c r="D537" s="1" t="str">
        <f>RR_SHORT_NAME</f>
        <v>UP</v>
      </c>
      <c r="E537" s="1" t="str">
        <f>RR_NAME</f>
        <v>Union Pacific Railroad</v>
      </c>
      <c r="F537" s="1" t="s">
        <v>47537</v>
      </c>
      <c r="G537" s="6">
        <f>E2L104C22</f>
        <v>587.48292339771137</v>
      </c>
    </row>
    <row r="538" spans="1:7" x14ac:dyDescent="0.2">
      <c r="A538" s="11">
        <f>CURRENT_YEAR</f>
        <v>2018</v>
      </c>
      <c r="B538" s="11">
        <f>RRICC</f>
        <v>139300</v>
      </c>
      <c r="C538" s="7">
        <f>RR_ID</f>
        <v>7</v>
      </c>
      <c r="D538" s="1" t="str">
        <f>RR_SHORT_NAME</f>
        <v>UP</v>
      </c>
      <c r="E538" s="1" t="str">
        <f>RR_NAME</f>
        <v>Union Pacific Railroad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2018</v>
      </c>
      <c r="B539" s="11">
        <f>RRICC</f>
        <v>139300</v>
      </c>
      <c r="C539" s="7">
        <f>RR_ID</f>
        <v>7</v>
      </c>
      <c r="D539" s="1" t="str">
        <f>RR_SHORT_NAME</f>
        <v>UP</v>
      </c>
      <c r="E539" s="1" t="str">
        <f>RR_NAME</f>
        <v>Union Pacific Railroad</v>
      </c>
      <c r="F539" s="1" t="s">
        <v>47539</v>
      </c>
      <c r="G539" s="6">
        <f>E2L104C24</f>
        <v>2766.9191925431428</v>
      </c>
    </row>
    <row r="540" spans="1:7" x14ac:dyDescent="0.2">
      <c r="A540" s="11">
        <f>CURRENT_YEAR</f>
        <v>2018</v>
      </c>
      <c r="B540" s="11">
        <f>RRICC</f>
        <v>139300</v>
      </c>
      <c r="C540" s="7">
        <f>RR_ID</f>
        <v>7</v>
      </c>
      <c r="D540" s="1" t="str">
        <f>RR_SHORT_NAME</f>
        <v>UP</v>
      </c>
      <c r="E540" s="1" t="str">
        <f>RR_NAME</f>
        <v>Union Pacific Railroad</v>
      </c>
      <c r="F540" s="1" t="s">
        <v>47540</v>
      </c>
      <c r="G540" s="6">
        <f>E2L104C25</f>
        <v>4.916341370059027</v>
      </c>
    </row>
    <row r="541" spans="1:7" x14ac:dyDescent="0.2">
      <c r="A541" s="11">
        <f>CURRENT_YEAR</f>
        <v>2018</v>
      </c>
      <c r="B541" s="11">
        <f>RRICC</f>
        <v>139300</v>
      </c>
      <c r="C541" s="7">
        <f>RR_ID</f>
        <v>7</v>
      </c>
      <c r="D541" s="1" t="str">
        <f>RR_SHORT_NAME</f>
        <v>UP</v>
      </c>
      <c r="E541" s="1" t="str">
        <f>RR_NAME</f>
        <v>Union Pacific Railroad</v>
      </c>
      <c r="F541" s="1" t="s">
        <v>47541</v>
      </c>
      <c r="G541" s="6">
        <f>E2L104C26</f>
        <v>2.7039877535324655</v>
      </c>
    </row>
    <row r="542" spans="1:7" x14ac:dyDescent="0.2">
      <c r="A542" s="11">
        <f>CURRENT_YEAR</f>
        <v>2018</v>
      </c>
      <c r="B542" s="11">
        <f>RRICC</f>
        <v>139300</v>
      </c>
      <c r="C542" s="7">
        <f>RR_ID</f>
        <v>7</v>
      </c>
      <c r="D542" s="1" t="str">
        <f>RR_SHORT_NAME</f>
        <v>UP</v>
      </c>
      <c r="E542" s="1" t="str">
        <f>RR_NAME</f>
        <v>Union Pacific Railroad</v>
      </c>
      <c r="F542" s="1" t="s">
        <v>47542</v>
      </c>
      <c r="G542" s="6">
        <f>E2L104C27</f>
        <v>7.374512055088541</v>
      </c>
    </row>
    <row r="543" spans="1:7" x14ac:dyDescent="0.2">
      <c r="A543" s="11">
        <f>CURRENT_YEAR</f>
        <v>2018</v>
      </c>
      <c r="B543" s="11">
        <f>RRICC</f>
        <v>139300</v>
      </c>
      <c r="C543" s="7">
        <f>RR_ID</f>
        <v>7</v>
      </c>
      <c r="D543" s="1" t="str">
        <f>RR_SHORT_NAME</f>
        <v>UP</v>
      </c>
      <c r="E543" s="1" t="str">
        <f>RR_NAME</f>
        <v>Union Pacific Railroad</v>
      </c>
      <c r="F543" s="1" t="s">
        <v>47543</v>
      </c>
      <c r="G543" s="6">
        <f>E2L104C28</f>
        <v>5.8996096440708321</v>
      </c>
    </row>
    <row r="544" spans="1:7" x14ac:dyDescent="0.2">
      <c r="A544" s="11">
        <f>CURRENT_YEAR</f>
        <v>2018</v>
      </c>
      <c r="B544" s="11">
        <f>RRICC</f>
        <v>139300</v>
      </c>
      <c r="C544" s="7">
        <f>RR_ID</f>
        <v>7</v>
      </c>
      <c r="D544" s="1" t="str">
        <f>RR_SHORT_NAME</f>
        <v>UP</v>
      </c>
      <c r="E544" s="1" t="str">
        <f>RR_NAME</f>
        <v>Union Pacific Railroad</v>
      </c>
      <c r="F544" s="1" t="s">
        <v>47544</v>
      </c>
      <c r="G544" s="6">
        <f>E2L104C29</f>
        <v>1.2290853425147568</v>
      </c>
    </row>
    <row r="545" spans="1:7" x14ac:dyDescent="0.2">
      <c r="A545" s="11">
        <f>CURRENT_YEAR</f>
        <v>2018</v>
      </c>
      <c r="B545" s="11">
        <f>RRICC</f>
        <v>139300</v>
      </c>
      <c r="C545" s="7">
        <f>RR_ID</f>
        <v>7</v>
      </c>
      <c r="D545" s="1" t="str">
        <f>RR_SHORT_NAME</f>
        <v>UP</v>
      </c>
      <c r="E545" s="1" t="str">
        <f>RR_NAME</f>
        <v>Union Pacific Railroad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2018</v>
      </c>
      <c r="B546" s="11">
        <f>RRICC</f>
        <v>139300</v>
      </c>
      <c r="C546" s="7">
        <f>RR_ID</f>
        <v>7</v>
      </c>
      <c r="D546" s="1" t="str">
        <f>RR_SHORT_NAME</f>
        <v>UP</v>
      </c>
      <c r="E546" s="1" t="str">
        <f>RR_NAME</f>
        <v>Union Pacific Railroad</v>
      </c>
      <c r="F546" s="1" t="s">
        <v>47546</v>
      </c>
      <c r="G546" s="6">
        <f>E2L105C2</f>
        <v>1.9276708692767088</v>
      </c>
    </row>
    <row r="547" spans="1:7" x14ac:dyDescent="0.2">
      <c r="A547" s="11">
        <f>CURRENT_YEAR</f>
        <v>2018</v>
      </c>
      <c r="B547" s="11">
        <f>RRICC</f>
        <v>139300</v>
      </c>
      <c r="C547" s="7">
        <f>RR_ID</f>
        <v>7</v>
      </c>
      <c r="D547" s="1" t="str">
        <f>RR_SHORT_NAME</f>
        <v>UP</v>
      </c>
      <c r="E547" s="1" t="str">
        <f>RR_NAME</f>
        <v>Union Pacific Railroad</v>
      </c>
      <c r="F547" s="1" t="s">
        <v>47547</v>
      </c>
      <c r="G547" s="6">
        <f>E2L105C3</f>
        <v>1.9192908274915619</v>
      </c>
    </row>
    <row r="548" spans="1:7" x14ac:dyDescent="0.2">
      <c r="A548" s="11">
        <f>CURRENT_YEAR</f>
        <v>2018</v>
      </c>
      <c r="B548" s="11">
        <f>RRICC</f>
        <v>139300</v>
      </c>
      <c r="C548" s="7">
        <f>RR_ID</f>
        <v>7</v>
      </c>
      <c r="D548" s="1" t="str">
        <f>RR_SHORT_NAME</f>
        <v>UP</v>
      </c>
      <c r="E548" s="1" t="str">
        <f>RR_NAME</f>
        <v>Union Pacific Railroad</v>
      </c>
      <c r="F548" s="1" t="s">
        <v>47548</v>
      </c>
      <c r="G548" s="6">
        <f>E2L105C4</f>
        <v>1.9254625602330151</v>
      </c>
    </row>
    <row r="549" spans="1:7" x14ac:dyDescent="0.2">
      <c r="A549" s="11">
        <f>CURRENT_YEAR</f>
        <v>2018</v>
      </c>
      <c r="B549" s="11">
        <f>RRICC</f>
        <v>139300</v>
      </c>
      <c r="C549" s="7">
        <f>RR_ID</f>
        <v>7</v>
      </c>
      <c r="D549" s="1" t="str">
        <f>RR_SHORT_NAME</f>
        <v>UP</v>
      </c>
      <c r="E549" s="1" t="str">
        <f>RR_NAME</f>
        <v>Union Pacific Railroad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2018</v>
      </c>
      <c r="B550" s="11">
        <f>RRICC</f>
        <v>139300</v>
      </c>
      <c r="C550" s="7">
        <f>RR_ID</f>
        <v>7</v>
      </c>
      <c r="D550" s="1" t="str">
        <f>RR_SHORT_NAME</f>
        <v>UP</v>
      </c>
      <c r="E550" s="1" t="str">
        <f>RR_NAME</f>
        <v>Union Pacific Railroad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2018</v>
      </c>
      <c r="B551" s="11">
        <f>RRICC</f>
        <v>139300</v>
      </c>
      <c r="C551" s="7">
        <f>RR_ID</f>
        <v>7</v>
      </c>
      <c r="D551" s="1" t="str">
        <f>RR_SHORT_NAME</f>
        <v>UP</v>
      </c>
      <c r="E551" s="1" t="str">
        <f>RR_NAME</f>
        <v>Union Pacific Railroad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2018</v>
      </c>
      <c r="B552" s="11">
        <f>RRICC</f>
        <v>139300</v>
      </c>
      <c r="C552" s="7">
        <f>RR_ID</f>
        <v>7</v>
      </c>
      <c r="D552" s="1" t="str">
        <f>RR_SHORT_NAME</f>
        <v>UP</v>
      </c>
      <c r="E552" s="1" t="str">
        <f>RR_NAME</f>
        <v>Union Pacific Railroad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2018</v>
      </c>
      <c r="B553" s="11">
        <f>RRICC</f>
        <v>139300</v>
      </c>
      <c r="C553" s="7">
        <f>RR_ID</f>
        <v>7</v>
      </c>
      <c r="D553" s="1" t="str">
        <f>RR_SHORT_NAME</f>
        <v>UP</v>
      </c>
      <c r="E553" s="1" t="str">
        <f>RR_NAME</f>
        <v>Union Pacific Railroad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2018</v>
      </c>
      <c r="B554" s="11">
        <f>RRICC</f>
        <v>139300</v>
      </c>
      <c r="C554" s="7">
        <f>RR_ID</f>
        <v>7</v>
      </c>
      <c r="D554" s="1" t="str">
        <f>RR_SHORT_NAME</f>
        <v>UP</v>
      </c>
      <c r="E554" s="1" t="str">
        <f>RR_NAME</f>
        <v>Union Pacific Railroad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2018</v>
      </c>
      <c r="B555" s="11">
        <f>RRICC</f>
        <v>139300</v>
      </c>
      <c r="C555" s="7">
        <f>RR_ID</f>
        <v>7</v>
      </c>
      <c r="D555" s="1" t="str">
        <f>RR_SHORT_NAME</f>
        <v>UP</v>
      </c>
      <c r="E555" s="1" t="str">
        <f>RR_NAME</f>
        <v>Union Pacific Railroad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2018</v>
      </c>
      <c r="B556" s="11">
        <f>RRICC</f>
        <v>139300</v>
      </c>
      <c r="C556" s="7">
        <f>RR_ID</f>
        <v>7</v>
      </c>
      <c r="D556" s="1" t="str">
        <f>RR_SHORT_NAME</f>
        <v>UP</v>
      </c>
      <c r="E556" s="1" t="str">
        <f>RR_NAME</f>
        <v>Union Pacific Railroad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2018</v>
      </c>
      <c r="B557" s="11">
        <f>RRICC</f>
        <v>139300</v>
      </c>
      <c r="C557" s="7">
        <f>RR_ID</f>
        <v>7</v>
      </c>
      <c r="D557" s="1" t="str">
        <f>RR_SHORT_NAME</f>
        <v>UP</v>
      </c>
      <c r="E557" s="1" t="str">
        <f>RR_NAME</f>
        <v>Union Pacific Railroad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2018</v>
      </c>
      <c r="B558" s="11">
        <f>RRICC</f>
        <v>139300</v>
      </c>
      <c r="C558" s="7">
        <f>RR_ID</f>
        <v>7</v>
      </c>
      <c r="D558" s="1" t="str">
        <f>RR_SHORT_NAME</f>
        <v>UP</v>
      </c>
      <c r="E558" s="1" t="str">
        <f>RR_NAME</f>
        <v>Union Pacific Railroad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2018</v>
      </c>
      <c r="B559" s="11">
        <f>RRICC</f>
        <v>139300</v>
      </c>
      <c r="C559" s="7">
        <f>RR_ID</f>
        <v>7</v>
      </c>
      <c r="D559" s="1" t="str">
        <f>RR_SHORT_NAME</f>
        <v>UP</v>
      </c>
      <c r="E559" s="1" t="str">
        <f>RR_NAME</f>
        <v>Union Pacific Railroad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2018</v>
      </c>
      <c r="B560" s="11">
        <f>RRICC</f>
        <v>139300</v>
      </c>
      <c r="C560" s="7">
        <f>RR_ID</f>
        <v>7</v>
      </c>
      <c r="D560" s="1" t="str">
        <f>RR_SHORT_NAME</f>
        <v>UP</v>
      </c>
      <c r="E560" s="1" t="str">
        <f>RR_NAME</f>
        <v>Union Pacific Railroad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2018</v>
      </c>
      <c r="B561" s="11">
        <f>RRICC</f>
        <v>139300</v>
      </c>
      <c r="C561" s="7">
        <f>RR_ID</f>
        <v>7</v>
      </c>
      <c r="D561" s="1" t="str">
        <f>RR_SHORT_NAME</f>
        <v>UP</v>
      </c>
      <c r="E561" s="1" t="str">
        <f>RR_NAME</f>
        <v>Union Pacific Railroad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2018</v>
      </c>
      <c r="B562" s="11">
        <f>RRICC</f>
        <v>139300</v>
      </c>
      <c r="C562" s="7">
        <f>RR_ID</f>
        <v>7</v>
      </c>
      <c r="D562" s="1" t="str">
        <f>RR_SHORT_NAME</f>
        <v>UP</v>
      </c>
      <c r="E562" s="1" t="str">
        <f>RR_NAME</f>
        <v>Union Pacific Railroad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2018</v>
      </c>
      <c r="B563" s="11">
        <f>RRICC</f>
        <v>139300</v>
      </c>
      <c r="C563" s="7">
        <f>RR_ID</f>
        <v>7</v>
      </c>
      <c r="D563" s="1" t="str">
        <f>RR_SHORT_NAME</f>
        <v>UP</v>
      </c>
      <c r="E563" s="1" t="str">
        <f>RR_NAME</f>
        <v>Union Pacific Railroad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2018</v>
      </c>
      <c r="B564" s="11">
        <f>RRICC</f>
        <v>139300</v>
      </c>
      <c r="C564" s="7">
        <f>RR_ID</f>
        <v>7</v>
      </c>
      <c r="D564" s="1" t="str">
        <f>RR_SHORT_NAME</f>
        <v>UP</v>
      </c>
      <c r="E564" s="1" t="str">
        <f>RR_NAME</f>
        <v>Union Pacific Railroad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2018</v>
      </c>
      <c r="B565" s="11">
        <f>RRICC</f>
        <v>139300</v>
      </c>
      <c r="C565" s="7">
        <f>RR_ID</f>
        <v>7</v>
      </c>
      <c r="D565" s="1" t="str">
        <f>RR_SHORT_NAME</f>
        <v>UP</v>
      </c>
      <c r="E565" s="1" t="str">
        <f>RR_NAME</f>
        <v>Union Pacific Railroad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2018</v>
      </c>
      <c r="B566" s="11">
        <f>RRICC</f>
        <v>139300</v>
      </c>
      <c r="C566" s="7">
        <f>RR_ID</f>
        <v>7</v>
      </c>
      <c r="D566" s="1" t="str">
        <f>RR_SHORT_NAME</f>
        <v>UP</v>
      </c>
      <c r="E566" s="1" t="str">
        <f>RR_NAME</f>
        <v>Union Pacific Railroad</v>
      </c>
      <c r="F566" s="1" t="s">
        <v>47566</v>
      </c>
      <c r="G566" s="6">
        <f>E2L105C22</f>
        <v>587.48292339771126</v>
      </c>
    </row>
    <row r="567" spans="1:7" x14ac:dyDescent="0.2">
      <c r="A567" s="11">
        <f>CURRENT_YEAR</f>
        <v>2018</v>
      </c>
      <c r="B567" s="11">
        <f>RRICC</f>
        <v>139300</v>
      </c>
      <c r="C567" s="7">
        <f>RR_ID</f>
        <v>7</v>
      </c>
      <c r="D567" s="1" t="str">
        <f>RR_SHORT_NAME</f>
        <v>UP</v>
      </c>
      <c r="E567" s="1" t="str">
        <f>RR_NAME</f>
        <v>Union Pacific Railroad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2018</v>
      </c>
      <c r="B568" s="11">
        <f>RRICC</f>
        <v>139300</v>
      </c>
      <c r="C568" s="7">
        <f>RR_ID</f>
        <v>7</v>
      </c>
      <c r="D568" s="1" t="str">
        <f>RR_SHORT_NAME</f>
        <v>UP</v>
      </c>
      <c r="E568" s="1" t="str">
        <f>RR_NAME</f>
        <v>Union Pacific Railroad</v>
      </c>
      <c r="F568" s="1" t="s">
        <v>47568</v>
      </c>
      <c r="G568" s="6">
        <f>E2L105C24</f>
        <v>1058.5542753742059</v>
      </c>
    </row>
    <row r="569" spans="1:7" x14ac:dyDescent="0.2">
      <c r="A569" s="11">
        <f>CURRENT_YEAR</f>
        <v>2018</v>
      </c>
      <c r="B569" s="11">
        <f>RRICC</f>
        <v>139300</v>
      </c>
      <c r="C569" s="7">
        <f>RR_ID</f>
        <v>7</v>
      </c>
      <c r="D569" s="1" t="str">
        <f>RR_SHORT_NAME</f>
        <v>UP</v>
      </c>
      <c r="E569" s="1" t="str">
        <f>RR_NAME</f>
        <v>Union Pacific Railroad</v>
      </c>
      <c r="F569" s="1" t="s">
        <v>47569</v>
      </c>
      <c r="G569" s="6">
        <f>E2L105C25</f>
        <v>4.9163413700590279</v>
      </c>
    </row>
    <row r="570" spans="1:7" x14ac:dyDescent="0.2">
      <c r="A570" s="11">
        <f>CURRENT_YEAR</f>
        <v>2018</v>
      </c>
      <c r="B570" s="11">
        <f>RRICC</f>
        <v>139300</v>
      </c>
      <c r="C570" s="7">
        <f>RR_ID</f>
        <v>7</v>
      </c>
      <c r="D570" s="1" t="str">
        <f>RR_SHORT_NAME</f>
        <v>UP</v>
      </c>
      <c r="E570" s="1" t="str">
        <f>RR_NAME</f>
        <v>Union Pacific Railroad</v>
      </c>
      <c r="F570" s="1" t="s">
        <v>47570</v>
      </c>
      <c r="G570" s="6">
        <f>E2L105C26</f>
        <v>2.703987753532465</v>
      </c>
    </row>
    <row r="571" spans="1:7" x14ac:dyDescent="0.2">
      <c r="A571" s="11">
        <f>CURRENT_YEAR</f>
        <v>2018</v>
      </c>
      <c r="B571" s="11">
        <f>RRICC</f>
        <v>139300</v>
      </c>
      <c r="C571" s="7">
        <f>RR_ID</f>
        <v>7</v>
      </c>
      <c r="D571" s="1" t="str">
        <f>RR_SHORT_NAME</f>
        <v>UP</v>
      </c>
      <c r="E571" s="1" t="str">
        <f>RR_NAME</f>
        <v>Union Pacific Railroad</v>
      </c>
      <c r="F571" s="1" t="s">
        <v>47571</v>
      </c>
      <c r="G571" s="6">
        <f>E2L105C27</f>
        <v>7.3745120550885419</v>
      </c>
    </row>
    <row r="572" spans="1:7" x14ac:dyDescent="0.2">
      <c r="A572" s="11">
        <f>CURRENT_YEAR</f>
        <v>2018</v>
      </c>
      <c r="B572" s="11">
        <f>RRICC</f>
        <v>139300</v>
      </c>
      <c r="C572" s="7">
        <f>RR_ID</f>
        <v>7</v>
      </c>
      <c r="D572" s="1" t="str">
        <f>RR_SHORT_NAME</f>
        <v>UP</v>
      </c>
      <c r="E572" s="1" t="str">
        <f>RR_NAME</f>
        <v>Union Pacific Railroad</v>
      </c>
      <c r="F572" s="1" t="s">
        <v>47572</v>
      </c>
      <c r="G572" s="6">
        <f>E2L105C28</f>
        <v>5.8996096440708321</v>
      </c>
    </row>
    <row r="573" spans="1:7" x14ac:dyDescent="0.2">
      <c r="A573" s="11">
        <f>CURRENT_YEAR</f>
        <v>2018</v>
      </c>
      <c r="B573" s="11">
        <f>RRICC</f>
        <v>139300</v>
      </c>
      <c r="C573" s="7">
        <f>RR_ID</f>
        <v>7</v>
      </c>
      <c r="D573" s="1" t="str">
        <f>RR_SHORT_NAME</f>
        <v>UP</v>
      </c>
      <c r="E573" s="1" t="str">
        <f>RR_NAME</f>
        <v>Union Pacific Railroad</v>
      </c>
      <c r="F573" s="1" t="s">
        <v>47573</v>
      </c>
      <c r="G573" s="6">
        <f>E2L105C29</f>
        <v>1.2290853425147568</v>
      </c>
    </row>
    <row r="574" spans="1:7" x14ac:dyDescent="0.2">
      <c r="A574" s="11">
        <f>CURRENT_YEAR</f>
        <v>2018</v>
      </c>
      <c r="B574" s="11">
        <f>RRICC</f>
        <v>139300</v>
      </c>
      <c r="C574" s="7">
        <f>RR_ID</f>
        <v>7</v>
      </c>
      <c r="D574" s="1" t="str">
        <f>RR_SHORT_NAME</f>
        <v>UP</v>
      </c>
      <c r="E574" s="1" t="str">
        <f>RR_NAME</f>
        <v>Union Pacific Railroad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2018</v>
      </c>
      <c r="B575" s="11">
        <f>RRICC</f>
        <v>139300</v>
      </c>
      <c r="C575" s="7">
        <f>RR_ID</f>
        <v>7</v>
      </c>
      <c r="D575" s="1" t="str">
        <f>RR_SHORT_NAME</f>
        <v>UP</v>
      </c>
      <c r="E575" s="1" t="str">
        <f>RR_NAME</f>
        <v>Union Pacific Railroad</v>
      </c>
      <c r="F575" s="1" t="s">
        <v>47575</v>
      </c>
      <c r="G575" s="6">
        <f>E2L106C2</f>
        <v>2.0723346330793593</v>
      </c>
    </row>
    <row r="576" spans="1:7" x14ac:dyDescent="0.2">
      <c r="A576" s="11">
        <f>CURRENT_YEAR</f>
        <v>2018</v>
      </c>
      <c r="B576" s="11">
        <f>RRICC</f>
        <v>139300</v>
      </c>
      <c r="C576" s="7">
        <f>RR_ID</f>
        <v>7</v>
      </c>
      <c r="D576" s="1" t="str">
        <f>RR_SHORT_NAME</f>
        <v>UP</v>
      </c>
      <c r="E576" s="1" t="str">
        <f>RR_NAME</f>
        <v>Union Pacific Railroad</v>
      </c>
      <c r="F576" s="1" t="s">
        <v>47576</v>
      </c>
      <c r="G576" s="6">
        <f>E2L106C3</f>
        <v>1.9710655847416776</v>
      </c>
    </row>
    <row r="577" spans="1:7" x14ac:dyDescent="0.2">
      <c r="A577" s="11">
        <f>CURRENT_YEAR</f>
        <v>2018</v>
      </c>
      <c r="B577" s="11">
        <f>RRICC</f>
        <v>139300</v>
      </c>
      <c r="C577" s="7">
        <f>RR_ID</f>
        <v>7</v>
      </c>
      <c r="D577" s="1" t="str">
        <f>RR_SHORT_NAME</f>
        <v>UP</v>
      </c>
      <c r="E577" s="1" t="str">
        <f>RR_NAME</f>
        <v>Union Pacific Railroad</v>
      </c>
      <c r="F577" s="1" t="s">
        <v>47577</v>
      </c>
      <c r="G577" s="6">
        <f>E2L106C4</f>
        <v>1.9993428153615822</v>
      </c>
    </row>
    <row r="578" spans="1:7" x14ac:dyDescent="0.2">
      <c r="A578" s="11">
        <f>CURRENT_YEAR</f>
        <v>2018</v>
      </c>
      <c r="B578" s="11">
        <f>RRICC</f>
        <v>139300</v>
      </c>
      <c r="C578" s="7">
        <f>RR_ID</f>
        <v>7</v>
      </c>
      <c r="D578" s="1" t="str">
        <f>RR_SHORT_NAME</f>
        <v>UP</v>
      </c>
      <c r="E578" s="1" t="str">
        <f>RR_NAME</f>
        <v>Union Pacific Railroad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2018</v>
      </c>
      <c r="B579" s="11">
        <f>RRICC</f>
        <v>139300</v>
      </c>
      <c r="C579" s="7">
        <f>RR_ID</f>
        <v>7</v>
      </c>
      <c r="D579" s="1" t="str">
        <f>RR_SHORT_NAME</f>
        <v>UP</v>
      </c>
      <c r="E579" s="1" t="str">
        <f>RR_NAME</f>
        <v>Union Pacific Railroad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2018</v>
      </c>
      <c r="B580" s="11">
        <f>RRICC</f>
        <v>139300</v>
      </c>
      <c r="C580" s="7">
        <f>RR_ID</f>
        <v>7</v>
      </c>
      <c r="D580" s="1" t="str">
        <f>RR_SHORT_NAME</f>
        <v>UP</v>
      </c>
      <c r="E580" s="1" t="str">
        <f>RR_NAME</f>
        <v>Union Pacific Railroad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2018</v>
      </c>
      <c r="B581" s="11">
        <f>RRICC</f>
        <v>139300</v>
      </c>
      <c r="C581" s="7">
        <f>RR_ID</f>
        <v>7</v>
      </c>
      <c r="D581" s="1" t="str">
        <f>RR_SHORT_NAME</f>
        <v>UP</v>
      </c>
      <c r="E581" s="1" t="str">
        <f>RR_NAME</f>
        <v>Union Pacific Railroad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2018</v>
      </c>
      <c r="B582" s="11">
        <f>RRICC</f>
        <v>139300</v>
      </c>
      <c r="C582" s="7">
        <f>RR_ID</f>
        <v>7</v>
      </c>
      <c r="D582" s="1" t="str">
        <f>RR_SHORT_NAME</f>
        <v>UP</v>
      </c>
      <c r="E582" s="1" t="str">
        <f>RR_NAME</f>
        <v>Union Pacific Railroad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2018</v>
      </c>
      <c r="B583" s="11">
        <f>RRICC</f>
        <v>139300</v>
      </c>
      <c r="C583" s="7">
        <f>RR_ID</f>
        <v>7</v>
      </c>
      <c r="D583" s="1" t="str">
        <f>RR_SHORT_NAME</f>
        <v>UP</v>
      </c>
      <c r="E583" s="1" t="str">
        <f>RR_NAME</f>
        <v>Union Pacific Railroad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2018</v>
      </c>
      <c r="B584" s="11">
        <f>RRICC</f>
        <v>139300</v>
      </c>
      <c r="C584" s="7">
        <f>RR_ID</f>
        <v>7</v>
      </c>
      <c r="D584" s="1" t="str">
        <f>RR_SHORT_NAME</f>
        <v>UP</v>
      </c>
      <c r="E584" s="1" t="str">
        <f>RR_NAME</f>
        <v>Union Pacific Railroad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2018</v>
      </c>
      <c r="B585" s="11">
        <f>RRICC</f>
        <v>139300</v>
      </c>
      <c r="C585" s="7">
        <f>RR_ID</f>
        <v>7</v>
      </c>
      <c r="D585" s="1" t="str">
        <f>RR_SHORT_NAME</f>
        <v>UP</v>
      </c>
      <c r="E585" s="1" t="str">
        <f>RR_NAME</f>
        <v>Union Pacific Railroad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2018</v>
      </c>
      <c r="B586" s="11">
        <f>RRICC</f>
        <v>139300</v>
      </c>
      <c r="C586" s="7">
        <f>RR_ID</f>
        <v>7</v>
      </c>
      <c r="D586" s="1" t="str">
        <f>RR_SHORT_NAME</f>
        <v>UP</v>
      </c>
      <c r="E586" s="1" t="str">
        <f>RR_NAME</f>
        <v>Union Pacific Railroad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2018</v>
      </c>
      <c r="B587" s="11">
        <f>RRICC</f>
        <v>139300</v>
      </c>
      <c r="C587" s="7">
        <f>RR_ID</f>
        <v>7</v>
      </c>
      <c r="D587" s="1" t="str">
        <f>RR_SHORT_NAME</f>
        <v>UP</v>
      </c>
      <c r="E587" s="1" t="str">
        <f>RR_NAME</f>
        <v>Union Pacific Railroad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2018</v>
      </c>
      <c r="B588" s="11">
        <f>RRICC</f>
        <v>139300</v>
      </c>
      <c r="C588" s="7">
        <f>RR_ID</f>
        <v>7</v>
      </c>
      <c r="D588" s="1" t="str">
        <f>RR_SHORT_NAME</f>
        <v>UP</v>
      </c>
      <c r="E588" s="1" t="str">
        <f>RR_NAME</f>
        <v>Union Pacific Railroad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2018</v>
      </c>
      <c r="B589" s="11">
        <f>RRICC</f>
        <v>139300</v>
      </c>
      <c r="C589" s="7">
        <f>RR_ID</f>
        <v>7</v>
      </c>
      <c r="D589" s="1" t="str">
        <f>RR_SHORT_NAME</f>
        <v>UP</v>
      </c>
      <c r="E589" s="1" t="str">
        <f>RR_NAME</f>
        <v>Union Pacific Railroad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2018</v>
      </c>
      <c r="B590" s="11">
        <f>RRICC</f>
        <v>139300</v>
      </c>
      <c r="C590" s="7">
        <f>RR_ID</f>
        <v>7</v>
      </c>
      <c r="D590" s="1" t="str">
        <f>RR_SHORT_NAME</f>
        <v>UP</v>
      </c>
      <c r="E590" s="1" t="str">
        <f>RR_NAME</f>
        <v>Union Pacific Railroad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2018</v>
      </c>
      <c r="B591" s="11">
        <f>RRICC</f>
        <v>139300</v>
      </c>
      <c r="C591" s="7">
        <f>RR_ID</f>
        <v>7</v>
      </c>
      <c r="D591" s="1" t="str">
        <f>RR_SHORT_NAME</f>
        <v>UP</v>
      </c>
      <c r="E591" s="1" t="str">
        <f>RR_NAME</f>
        <v>Union Pacific Railroad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2018</v>
      </c>
      <c r="B592" s="11">
        <f>RRICC</f>
        <v>139300</v>
      </c>
      <c r="C592" s="7">
        <f>RR_ID</f>
        <v>7</v>
      </c>
      <c r="D592" s="1" t="str">
        <f>RR_SHORT_NAME</f>
        <v>UP</v>
      </c>
      <c r="E592" s="1" t="str">
        <f>RR_NAME</f>
        <v>Union Pacific Railroad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2018</v>
      </c>
      <c r="B593" s="11">
        <f>RRICC</f>
        <v>139300</v>
      </c>
      <c r="C593" s="7">
        <f>RR_ID</f>
        <v>7</v>
      </c>
      <c r="D593" s="1" t="str">
        <f>RR_SHORT_NAME</f>
        <v>UP</v>
      </c>
      <c r="E593" s="1" t="str">
        <f>RR_NAME</f>
        <v>Union Pacific Railroad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2018</v>
      </c>
      <c r="B594" s="11">
        <f>RRICC</f>
        <v>139300</v>
      </c>
      <c r="C594" s="7">
        <f>RR_ID</f>
        <v>7</v>
      </c>
      <c r="D594" s="1" t="str">
        <f>RR_SHORT_NAME</f>
        <v>UP</v>
      </c>
      <c r="E594" s="1" t="str">
        <f>RR_NAME</f>
        <v>Union Pacific Railroad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2018</v>
      </c>
      <c r="B595" s="11">
        <f>RRICC</f>
        <v>139300</v>
      </c>
      <c r="C595" s="7">
        <f>RR_ID</f>
        <v>7</v>
      </c>
      <c r="D595" s="1" t="str">
        <f>RR_SHORT_NAME</f>
        <v>UP</v>
      </c>
      <c r="E595" s="1" t="str">
        <f>RR_NAME</f>
        <v>Union Pacific Railroad</v>
      </c>
      <c r="F595" s="1" t="s">
        <v>47595</v>
      </c>
      <c r="G595" s="6">
        <f>E2L106C22</f>
        <v>587.48292339771137</v>
      </c>
    </row>
    <row r="596" spans="1:7" x14ac:dyDescent="0.2">
      <c r="A596" s="11">
        <f>CURRENT_YEAR</f>
        <v>2018</v>
      </c>
      <c r="B596" s="11">
        <f>RRICC</f>
        <v>139300</v>
      </c>
      <c r="C596" s="7">
        <f>RR_ID</f>
        <v>7</v>
      </c>
      <c r="D596" s="1" t="str">
        <f>RR_SHORT_NAME</f>
        <v>UP</v>
      </c>
      <c r="E596" s="1" t="str">
        <f>RR_NAME</f>
        <v>Union Pacific Railroad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2018</v>
      </c>
      <c r="B597" s="11">
        <f>RRICC</f>
        <v>139300</v>
      </c>
      <c r="C597" s="7">
        <f>RR_ID</f>
        <v>7</v>
      </c>
      <c r="D597" s="1" t="str">
        <f>RR_SHORT_NAME</f>
        <v>UP</v>
      </c>
      <c r="E597" s="1" t="str">
        <f>RR_NAME</f>
        <v>Union Pacific Railroad</v>
      </c>
      <c r="F597" s="1" t="s">
        <v>47597</v>
      </c>
      <c r="G597" s="6">
        <f>E2L106C24</f>
        <v>1992.2046148691686</v>
      </c>
    </row>
    <row r="598" spans="1:7" x14ac:dyDescent="0.2">
      <c r="A598" s="11">
        <f>CURRENT_YEAR</f>
        <v>2018</v>
      </c>
      <c r="B598" s="11">
        <f>RRICC</f>
        <v>139300</v>
      </c>
      <c r="C598" s="7">
        <f>RR_ID</f>
        <v>7</v>
      </c>
      <c r="D598" s="1" t="str">
        <f>RR_SHORT_NAME</f>
        <v>UP</v>
      </c>
      <c r="E598" s="1" t="str">
        <f>RR_NAME</f>
        <v>Union Pacific Railroad</v>
      </c>
      <c r="F598" s="1" t="s">
        <v>47598</v>
      </c>
      <c r="G598" s="6">
        <f>E2L106C25</f>
        <v>4.9163413700590279</v>
      </c>
    </row>
    <row r="599" spans="1:7" x14ac:dyDescent="0.2">
      <c r="A599" s="11">
        <f>CURRENT_YEAR</f>
        <v>2018</v>
      </c>
      <c r="B599" s="11">
        <f>RRICC</f>
        <v>139300</v>
      </c>
      <c r="C599" s="7">
        <f>RR_ID</f>
        <v>7</v>
      </c>
      <c r="D599" s="1" t="str">
        <f>RR_SHORT_NAME</f>
        <v>UP</v>
      </c>
      <c r="E599" s="1" t="str">
        <f>RR_NAME</f>
        <v>Union Pacific Railroad</v>
      </c>
      <c r="F599" s="1" t="s">
        <v>47599</v>
      </c>
      <c r="G599" s="6">
        <f>E2L106C26</f>
        <v>2.7039877535324655</v>
      </c>
    </row>
    <row r="600" spans="1:7" x14ac:dyDescent="0.2">
      <c r="A600" s="11">
        <f>CURRENT_YEAR</f>
        <v>2018</v>
      </c>
      <c r="B600" s="11">
        <f>RRICC</f>
        <v>139300</v>
      </c>
      <c r="C600" s="7">
        <f>RR_ID</f>
        <v>7</v>
      </c>
      <c r="D600" s="1" t="str">
        <f>RR_SHORT_NAME</f>
        <v>UP</v>
      </c>
      <c r="E600" s="1" t="str">
        <f>RR_NAME</f>
        <v>Union Pacific Railroad</v>
      </c>
      <c r="F600" s="1" t="s">
        <v>47600</v>
      </c>
      <c r="G600" s="6">
        <f>E2L106C27</f>
        <v>7.3745120550885419</v>
      </c>
    </row>
    <row r="601" spans="1:7" x14ac:dyDescent="0.2">
      <c r="A601" s="11">
        <f>CURRENT_YEAR</f>
        <v>2018</v>
      </c>
      <c r="B601" s="11">
        <f>RRICC</f>
        <v>139300</v>
      </c>
      <c r="C601" s="7">
        <f>RR_ID</f>
        <v>7</v>
      </c>
      <c r="D601" s="1" t="str">
        <f>RR_SHORT_NAME</f>
        <v>UP</v>
      </c>
      <c r="E601" s="1" t="str">
        <f>RR_NAME</f>
        <v>Union Pacific Railroad</v>
      </c>
      <c r="F601" s="1" t="s">
        <v>47601</v>
      </c>
      <c r="G601" s="6">
        <f>E2L106C28</f>
        <v>5.899609644070833</v>
      </c>
    </row>
    <row r="602" spans="1:7" x14ac:dyDescent="0.2">
      <c r="A602" s="11">
        <f>CURRENT_YEAR</f>
        <v>2018</v>
      </c>
      <c r="B602" s="11">
        <f>RRICC</f>
        <v>139300</v>
      </c>
      <c r="C602" s="7">
        <f>RR_ID</f>
        <v>7</v>
      </c>
      <c r="D602" s="1" t="str">
        <f>RR_SHORT_NAME</f>
        <v>UP</v>
      </c>
      <c r="E602" s="1" t="str">
        <f>RR_NAME</f>
        <v>Union Pacific Railroad</v>
      </c>
      <c r="F602" s="1" t="s">
        <v>47602</v>
      </c>
      <c r="G602" s="6">
        <f>E2L106C29</f>
        <v>1.2290853425147568</v>
      </c>
    </row>
    <row r="603" spans="1:7" x14ac:dyDescent="0.2">
      <c r="A603" s="11">
        <f>CURRENT_YEAR</f>
        <v>2018</v>
      </c>
      <c r="B603" s="11">
        <f>RRICC</f>
        <v>139300</v>
      </c>
      <c r="C603" s="7">
        <f>RR_ID</f>
        <v>7</v>
      </c>
      <c r="D603" s="1" t="str">
        <f>RR_SHORT_NAME</f>
        <v>UP</v>
      </c>
      <c r="E603" s="1" t="str">
        <f>RR_NAME</f>
        <v>Union Pacific Railroad</v>
      </c>
      <c r="F603" s="1" t="s">
        <v>47603</v>
      </c>
      <c r="G603" s="6">
        <f>E2L107C1</f>
        <v>28.7</v>
      </c>
    </row>
    <row r="604" spans="1:7" x14ac:dyDescent="0.2">
      <c r="A604" s="11">
        <f>CURRENT_YEAR</f>
        <v>2018</v>
      </c>
      <c r="B604" s="11">
        <f>RRICC</f>
        <v>139300</v>
      </c>
      <c r="C604" s="7">
        <f>RR_ID</f>
        <v>7</v>
      </c>
      <c r="D604" s="1" t="str">
        <f>RR_SHORT_NAME</f>
        <v>UP</v>
      </c>
      <c r="E604" s="1" t="str">
        <f>RR_NAME</f>
        <v>Union Pacific Railroad</v>
      </c>
      <c r="F604" s="1" t="s">
        <v>47604</v>
      </c>
      <c r="G604" s="6">
        <f>E2L107C2</f>
        <v>2.1017719931002041</v>
      </c>
    </row>
    <row r="605" spans="1:7" x14ac:dyDescent="0.2">
      <c r="A605" s="11">
        <f>CURRENT_YEAR</f>
        <v>2018</v>
      </c>
      <c r="B605" s="11">
        <f>RRICC</f>
        <v>139300</v>
      </c>
      <c r="C605" s="7">
        <f>RR_ID</f>
        <v>7</v>
      </c>
      <c r="D605" s="1" t="str">
        <f>RR_SHORT_NAME</f>
        <v>UP</v>
      </c>
      <c r="E605" s="1" t="str">
        <f>RR_NAME</f>
        <v>Union Pacific Railroad</v>
      </c>
      <c r="F605" s="1" t="s">
        <v>47605</v>
      </c>
      <c r="G605" s="6">
        <f>E2L107C3</f>
        <v>1.95817169195314</v>
      </c>
    </row>
    <row r="606" spans="1:7" x14ac:dyDescent="0.2">
      <c r="A606" s="11">
        <f>CURRENT_YEAR</f>
        <v>2018</v>
      </c>
      <c r="B606" s="11">
        <f>RRICC</f>
        <v>139300</v>
      </c>
      <c r="C606" s="7">
        <f>RR_ID</f>
        <v>7</v>
      </c>
      <c r="D606" s="1" t="str">
        <f>RR_SHORT_NAME</f>
        <v>UP</v>
      </c>
      <c r="E606" s="1" t="str">
        <f>RR_NAME</f>
        <v>Union Pacific Railroad</v>
      </c>
      <c r="F606" s="1" t="s">
        <v>47606</v>
      </c>
      <c r="G606" s="6">
        <f>E2L107C4</f>
        <v>2.0653184995953549</v>
      </c>
    </row>
    <row r="607" spans="1:7" x14ac:dyDescent="0.2">
      <c r="A607" s="11">
        <f>CURRENT_YEAR</f>
        <v>2018</v>
      </c>
      <c r="B607" s="11">
        <f>RRICC</f>
        <v>139300</v>
      </c>
      <c r="C607" s="7">
        <f>RR_ID</f>
        <v>7</v>
      </c>
      <c r="D607" s="1" t="str">
        <f>RR_SHORT_NAME</f>
        <v>UP</v>
      </c>
      <c r="E607" s="1" t="str">
        <f>RR_NAME</f>
        <v>Union Pacific Railroad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2018</v>
      </c>
      <c r="B608" s="11">
        <f>RRICC</f>
        <v>139300</v>
      </c>
      <c r="C608" s="7">
        <f>RR_ID</f>
        <v>7</v>
      </c>
      <c r="D608" s="1" t="str">
        <f>RR_SHORT_NAME</f>
        <v>UP</v>
      </c>
      <c r="E608" s="1" t="str">
        <f>RR_NAME</f>
        <v>Union Pacific Railroad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2018</v>
      </c>
      <c r="B609" s="11">
        <f>RRICC</f>
        <v>139300</v>
      </c>
      <c r="C609" s="7">
        <f>RR_ID</f>
        <v>7</v>
      </c>
      <c r="D609" s="1" t="str">
        <f>RR_SHORT_NAME</f>
        <v>UP</v>
      </c>
      <c r="E609" s="1" t="str">
        <f>RR_NAME</f>
        <v>Union Pacific Railroad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2018</v>
      </c>
      <c r="B610" s="11">
        <f>RRICC</f>
        <v>139300</v>
      </c>
      <c r="C610" s="7">
        <f>RR_ID</f>
        <v>7</v>
      </c>
      <c r="D610" s="1" t="str">
        <f>RR_SHORT_NAME</f>
        <v>UP</v>
      </c>
      <c r="E610" s="1" t="str">
        <f>RR_NAME</f>
        <v>Union Pacific Railroad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2018</v>
      </c>
      <c r="B611" s="11">
        <f>RRICC</f>
        <v>139300</v>
      </c>
      <c r="C611" s="7">
        <f>RR_ID</f>
        <v>7</v>
      </c>
      <c r="D611" s="1" t="str">
        <f>RR_SHORT_NAME</f>
        <v>UP</v>
      </c>
      <c r="E611" s="1" t="str">
        <f>RR_NAME</f>
        <v>Union Pacific Railroad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2018</v>
      </c>
      <c r="B612" s="11">
        <f>RRICC</f>
        <v>139300</v>
      </c>
      <c r="C612" s="7">
        <f>RR_ID</f>
        <v>7</v>
      </c>
      <c r="D612" s="1" t="str">
        <f>RR_SHORT_NAME</f>
        <v>UP</v>
      </c>
      <c r="E612" s="1" t="str">
        <f>RR_NAME</f>
        <v>Union Pacific Railroad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2018</v>
      </c>
      <c r="B613" s="11">
        <f>RRICC</f>
        <v>139300</v>
      </c>
      <c r="C613" s="7">
        <f>RR_ID</f>
        <v>7</v>
      </c>
      <c r="D613" s="1" t="str">
        <f>RR_SHORT_NAME</f>
        <v>UP</v>
      </c>
      <c r="E613" s="1" t="str">
        <f>RR_NAME</f>
        <v>Union Pacific Railroad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2018</v>
      </c>
      <c r="B614" s="11">
        <f>RRICC</f>
        <v>139300</v>
      </c>
      <c r="C614" s="7">
        <f>RR_ID</f>
        <v>7</v>
      </c>
      <c r="D614" s="1" t="str">
        <f>RR_SHORT_NAME</f>
        <v>UP</v>
      </c>
      <c r="E614" s="1" t="str">
        <f>RR_NAME</f>
        <v>Union Pacific Railroad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2018</v>
      </c>
      <c r="B615" s="11">
        <f>RRICC</f>
        <v>139300</v>
      </c>
      <c r="C615" s="7">
        <f>RR_ID</f>
        <v>7</v>
      </c>
      <c r="D615" s="1" t="str">
        <f>RR_SHORT_NAME</f>
        <v>UP</v>
      </c>
      <c r="E615" s="1" t="str">
        <f>RR_NAME</f>
        <v>Union Pacific Railroad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2018</v>
      </c>
      <c r="B616" s="11">
        <f>RRICC</f>
        <v>139300</v>
      </c>
      <c r="C616" s="7">
        <f>RR_ID</f>
        <v>7</v>
      </c>
      <c r="D616" s="1" t="str">
        <f>RR_SHORT_NAME</f>
        <v>UP</v>
      </c>
      <c r="E616" s="1" t="str">
        <f>RR_NAME</f>
        <v>Union Pacific Railroad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2018</v>
      </c>
      <c r="B617" s="11">
        <f>RRICC</f>
        <v>139300</v>
      </c>
      <c r="C617" s="7">
        <f>RR_ID</f>
        <v>7</v>
      </c>
      <c r="D617" s="1" t="str">
        <f>RR_SHORT_NAME</f>
        <v>UP</v>
      </c>
      <c r="E617" s="1" t="str">
        <f>RR_NAME</f>
        <v>Union Pacific Railroad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2018</v>
      </c>
      <c r="B618" s="11">
        <f>RRICC</f>
        <v>139300</v>
      </c>
      <c r="C618" s="7">
        <f>RR_ID</f>
        <v>7</v>
      </c>
      <c r="D618" s="1" t="str">
        <f>RR_SHORT_NAME</f>
        <v>UP</v>
      </c>
      <c r="E618" s="1" t="str">
        <f>RR_NAME</f>
        <v>Union Pacific Railroad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2018</v>
      </c>
      <c r="B619" s="11">
        <f>RRICC</f>
        <v>139300</v>
      </c>
      <c r="C619" s="7">
        <f>RR_ID</f>
        <v>7</v>
      </c>
      <c r="D619" s="1" t="str">
        <f>RR_SHORT_NAME</f>
        <v>UP</v>
      </c>
      <c r="E619" s="1" t="str">
        <f>RR_NAME</f>
        <v>Union Pacific Railroad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2018</v>
      </c>
      <c r="B620" s="11">
        <f>RRICC</f>
        <v>139300</v>
      </c>
      <c r="C620" s="7">
        <f>RR_ID</f>
        <v>7</v>
      </c>
      <c r="D620" s="1" t="str">
        <f>RR_SHORT_NAME</f>
        <v>UP</v>
      </c>
      <c r="E620" s="1" t="str">
        <f>RR_NAME</f>
        <v>Union Pacific Railroad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2018</v>
      </c>
      <c r="B621" s="11">
        <f>RRICC</f>
        <v>139300</v>
      </c>
      <c r="C621" s="7">
        <f>RR_ID</f>
        <v>7</v>
      </c>
      <c r="D621" s="1" t="str">
        <f>RR_SHORT_NAME</f>
        <v>UP</v>
      </c>
      <c r="E621" s="1" t="str">
        <f>RR_NAME</f>
        <v>Union Pacific Railroad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2018</v>
      </c>
      <c r="B622" s="11">
        <f>RRICC</f>
        <v>139300</v>
      </c>
      <c r="C622" s="7">
        <f>RR_ID</f>
        <v>7</v>
      </c>
      <c r="D622" s="1" t="str">
        <f>RR_SHORT_NAME</f>
        <v>UP</v>
      </c>
      <c r="E622" s="1" t="str">
        <f>RR_NAME</f>
        <v>Union Pacific Railroad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2018</v>
      </c>
      <c r="B623" s="11">
        <f>RRICC</f>
        <v>139300</v>
      </c>
      <c r="C623" s="7">
        <f>RR_ID</f>
        <v>7</v>
      </c>
      <c r="D623" s="1" t="str">
        <f>RR_SHORT_NAME</f>
        <v>UP</v>
      </c>
      <c r="E623" s="1" t="str">
        <f>RR_NAME</f>
        <v>Union Pacific Railroad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2018</v>
      </c>
      <c r="B624" s="11">
        <f>RRICC</f>
        <v>139300</v>
      </c>
      <c r="C624" s="7">
        <f>RR_ID</f>
        <v>7</v>
      </c>
      <c r="D624" s="1" t="str">
        <f>RR_SHORT_NAME</f>
        <v>UP</v>
      </c>
      <c r="E624" s="1" t="str">
        <f>RR_NAME</f>
        <v>Union Pacific Railroad</v>
      </c>
      <c r="F624" s="1" t="s">
        <v>47624</v>
      </c>
      <c r="G624" s="6">
        <f>E2L107C22</f>
        <v>587.48292339771137</v>
      </c>
    </row>
    <row r="625" spans="1:7" x14ac:dyDescent="0.2">
      <c r="A625" s="11">
        <f>CURRENT_YEAR</f>
        <v>2018</v>
      </c>
      <c r="B625" s="11">
        <f>RRICC</f>
        <v>139300</v>
      </c>
      <c r="C625" s="7">
        <f>RR_ID</f>
        <v>7</v>
      </c>
      <c r="D625" s="1" t="str">
        <f>RR_SHORT_NAME</f>
        <v>UP</v>
      </c>
      <c r="E625" s="1" t="str">
        <f>RR_NAME</f>
        <v>Union Pacific Railroad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2018</v>
      </c>
      <c r="B626" s="11">
        <f>RRICC</f>
        <v>139300</v>
      </c>
      <c r="C626" s="7">
        <f>RR_ID</f>
        <v>7</v>
      </c>
      <c r="D626" s="1" t="str">
        <f>RR_SHORT_NAME</f>
        <v>UP</v>
      </c>
      <c r="E626" s="1" t="str">
        <f>RR_NAME</f>
        <v>Union Pacific Railroad</v>
      </c>
      <c r="F626" s="1" t="s">
        <v>47626</v>
      </c>
      <c r="G626" s="6">
        <f>E2L107C24</f>
        <v>3117.5226387511848</v>
      </c>
    </row>
    <row r="627" spans="1:7" x14ac:dyDescent="0.2">
      <c r="A627" s="11">
        <f>CURRENT_YEAR</f>
        <v>2018</v>
      </c>
      <c r="B627" s="11">
        <f>RRICC</f>
        <v>139300</v>
      </c>
      <c r="C627" s="7">
        <f>RR_ID</f>
        <v>7</v>
      </c>
      <c r="D627" s="1" t="str">
        <f>RR_SHORT_NAME</f>
        <v>UP</v>
      </c>
      <c r="E627" s="1" t="str">
        <f>RR_NAME</f>
        <v>Union Pacific Railroad</v>
      </c>
      <c r="F627" s="1" t="s">
        <v>47627</v>
      </c>
      <c r="G627" s="6">
        <f>E2L107C25</f>
        <v>4.9163413700590279</v>
      </c>
    </row>
    <row r="628" spans="1:7" x14ac:dyDescent="0.2">
      <c r="A628" s="11">
        <f>CURRENT_YEAR</f>
        <v>2018</v>
      </c>
      <c r="B628" s="11">
        <f>RRICC</f>
        <v>139300</v>
      </c>
      <c r="C628" s="7">
        <f>RR_ID</f>
        <v>7</v>
      </c>
      <c r="D628" s="1" t="str">
        <f>RR_SHORT_NAME</f>
        <v>UP</v>
      </c>
      <c r="E628" s="1" t="str">
        <f>RR_NAME</f>
        <v>Union Pacific Railroad</v>
      </c>
      <c r="F628" s="1" t="s">
        <v>47628</v>
      </c>
      <c r="G628" s="6">
        <f>E2L107C26</f>
        <v>2.7039877535324659</v>
      </c>
    </row>
    <row r="629" spans="1:7" x14ac:dyDescent="0.2">
      <c r="A629" s="11">
        <f>CURRENT_YEAR</f>
        <v>2018</v>
      </c>
      <c r="B629" s="11">
        <f>RRICC</f>
        <v>139300</v>
      </c>
      <c r="C629" s="7">
        <f>RR_ID</f>
        <v>7</v>
      </c>
      <c r="D629" s="1" t="str">
        <f>RR_SHORT_NAME</f>
        <v>UP</v>
      </c>
      <c r="E629" s="1" t="str">
        <f>RR_NAME</f>
        <v>Union Pacific Railroad</v>
      </c>
      <c r="F629" s="1" t="s">
        <v>47629</v>
      </c>
      <c r="G629" s="6">
        <f>E2L107C27</f>
        <v>7.3745120550885419</v>
      </c>
    </row>
    <row r="630" spans="1:7" x14ac:dyDescent="0.2">
      <c r="A630" s="11">
        <f>CURRENT_YEAR</f>
        <v>2018</v>
      </c>
      <c r="B630" s="11">
        <f>RRICC</f>
        <v>139300</v>
      </c>
      <c r="C630" s="7">
        <f>RR_ID</f>
        <v>7</v>
      </c>
      <c r="D630" s="1" t="str">
        <f>RR_SHORT_NAME</f>
        <v>UP</v>
      </c>
      <c r="E630" s="1" t="str">
        <f>RR_NAME</f>
        <v>Union Pacific Railroad</v>
      </c>
      <c r="F630" s="1" t="s">
        <v>47630</v>
      </c>
      <c r="G630" s="6">
        <f>E2L107C28</f>
        <v>5.8996096440708321</v>
      </c>
    </row>
    <row r="631" spans="1:7" x14ac:dyDescent="0.2">
      <c r="A631" s="11">
        <f>CURRENT_YEAR</f>
        <v>2018</v>
      </c>
      <c r="B631" s="11">
        <f>RRICC</f>
        <v>139300</v>
      </c>
      <c r="C631" s="7">
        <f>RR_ID</f>
        <v>7</v>
      </c>
      <c r="D631" s="1" t="str">
        <f>RR_SHORT_NAME</f>
        <v>UP</v>
      </c>
      <c r="E631" s="1" t="str">
        <f>RR_NAME</f>
        <v>Union Pacific Railroad</v>
      </c>
      <c r="F631" s="1" t="s">
        <v>47631</v>
      </c>
      <c r="G631" s="6">
        <f>E2L107C29</f>
        <v>1.2290853425147568</v>
      </c>
    </row>
    <row r="632" spans="1:7" x14ac:dyDescent="0.2">
      <c r="A632" s="11">
        <f>CURRENT_YEAR</f>
        <v>2018</v>
      </c>
      <c r="B632" s="11">
        <f>RRICC</f>
        <v>139300</v>
      </c>
      <c r="C632" s="7">
        <f>RR_ID</f>
        <v>7</v>
      </c>
      <c r="D632" s="1" t="str">
        <f>RR_SHORT_NAME</f>
        <v>UP</v>
      </c>
      <c r="E632" s="1" t="str">
        <f>RR_NAME</f>
        <v>Union Pacific Railroad</v>
      </c>
      <c r="F632" s="1" t="s">
        <v>47632</v>
      </c>
      <c r="G632" s="6">
        <f>E2L108C1</f>
        <v>26.1</v>
      </c>
    </row>
    <row r="633" spans="1:7" x14ac:dyDescent="0.2">
      <c r="A633" s="11">
        <f>CURRENT_YEAR</f>
        <v>2018</v>
      </c>
      <c r="B633" s="11">
        <f>RRICC</f>
        <v>139300</v>
      </c>
      <c r="C633" s="7">
        <f>RR_ID</f>
        <v>7</v>
      </c>
      <c r="D633" s="1" t="str">
        <f>RR_SHORT_NAME</f>
        <v>UP</v>
      </c>
      <c r="E633" s="1" t="str">
        <f>RR_NAME</f>
        <v>Union Pacific Railroad</v>
      </c>
      <c r="F633" s="1" t="s">
        <v>47633</v>
      </c>
      <c r="G633" s="6">
        <f>E2L108C2</f>
        <v>2.0272471268741912</v>
      </c>
    </row>
    <row r="634" spans="1:7" x14ac:dyDescent="0.2">
      <c r="A634" s="11">
        <f>CURRENT_YEAR</f>
        <v>2018</v>
      </c>
      <c r="B634" s="11">
        <f>RRICC</f>
        <v>139300</v>
      </c>
      <c r="C634" s="7">
        <f>RR_ID</f>
        <v>7</v>
      </c>
      <c r="D634" s="1" t="str">
        <f>RR_SHORT_NAME</f>
        <v>UP</v>
      </c>
      <c r="E634" s="1" t="str">
        <f>RR_NAME</f>
        <v>Union Pacific Railroad</v>
      </c>
      <c r="F634" s="1" t="s">
        <v>47634</v>
      </c>
      <c r="G634" s="6">
        <f>E2L108C3</f>
        <v>1.9939788666005394</v>
      </c>
    </row>
    <row r="635" spans="1:7" x14ac:dyDescent="0.2">
      <c r="A635" s="11">
        <f>CURRENT_YEAR</f>
        <v>2018</v>
      </c>
      <c r="B635" s="11">
        <f>RRICC</f>
        <v>139300</v>
      </c>
      <c r="C635" s="7">
        <f>RR_ID</f>
        <v>7</v>
      </c>
      <c r="D635" s="1" t="str">
        <f>RR_SHORT_NAME</f>
        <v>UP</v>
      </c>
      <c r="E635" s="1" t="str">
        <f>RR_NAME</f>
        <v>Union Pacific Railroad</v>
      </c>
      <c r="F635" s="1" t="s">
        <v>47635</v>
      </c>
      <c r="G635" s="6">
        <f>E2L108C4</f>
        <v>1.9998752234175294</v>
      </c>
    </row>
    <row r="636" spans="1:7" x14ac:dyDescent="0.2">
      <c r="A636" s="11">
        <f>CURRENT_YEAR</f>
        <v>2018</v>
      </c>
      <c r="B636" s="11">
        <f>RRICC</f>
        <v>139300</v>
      </c>
      <c r="C636" s="7">
        <f>RR_ID</f>
        <v>7</v>
      </c>
      <c r="D636" s="1" t="str">
        <f>RR_SHORT_NAME</f>
        <v>UP</v>
      </c>
      <c r="E636" s="1" t="str">
        <f>RR_NAME</f>
        <v>Union Pacific Railroad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2018</v>
      </c>
      <c r="B637" s="11">
        <f>RRICC</f>
        <v>139300</v>
      </c>
      <c r="C637" s="7">
        <f>RR_ID</f>
        <v>7</v>
      </c>
      <c r="D637" s="1" t="str">
        <f>RR_SHORT_NAME</f>
        <v>UP</v>
      </c>
      <c r="E637" s="1" t="str">
        <f>RR_NAME</f>
        <v>Union Pacific Railroad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2018</v>
      </c>
      <c r="B638" s="11">
        <f>RRICC</f>
        <v>139300</v>
      </c>
      <c r="C638" s="7">
        <f>RR_ID</f>
        <v>7</v>
      </c>
      <c r="D638" s="1" t="str">
        <f>RR_SHORT_NAME</f>
        <v>UP</v>
      </c>
      <c r="E638" s="1" t="str">
        <f>RR_NAME</f>
        <v>Union Pacific Railroad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2018</v>
      </c>
      <c r="B639" s="11">
        <f>RRICC</f>
        <v>139300</v>
      </c>
      <c r="C639" s="7">
        <f>RR_ID</f>
        <v>7</v>
      </c>
      <c r="D639" s="1" t="str">
        <f>RR_SHORT_NAME</f>
        <v>UP</v>
      </c>
      <c r="E639" s="1" t="str">
        <f>RR_NAME</f>
        <v>Union Pacific Railroad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2018</v>
      </c>
      <c r="B640" s="11">
        <f>RRICC</f>
        <v>139300</v>
      </c>
      <c r="C640" s="7">
        <f>RR_ID</f>
        <v>7</v>
      </c>
      <c r="D640" s="1" t="str">
        <f>RR_SHORT_NAME</f>
        <v>UP</v>
      </c>
      <c r="E640" s="1" t="str">
        <f>RR_NAME</f>
        <v>Union Pacific Railroad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2018</v>
      </c>
      <c r="B641" s="11">
        <f>RRICC</f>
        <v>139300</v>
      </c>
      <c r="C641" s="7">
        <f>RR_ID</f>
        <v>7</v>
      </c>
      <c r="D641" s="1" t="str">
        <f>RR_SHORT_NAME</f>
        <v>UP</v>
      </c>
      <c r="E641" s="1" t="str">
        <f>RR_NAME</f>
        <v>Union Pacific Railroad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2018</v>
      </c>
      <c r="B642" s="11">
        <f>RRICC</f>
        <v>139300</v>
      </c>
      <c r="C642" s="7">
        <f>RR_ID</f>
        <v>7</v>
      </c>
      <c r="D642" s="1" t="str">
        <f>RR_SHORT_NAME</f>
        <v>UP</v>
      </c>
      <c r="E642" s="1" t="str">
        <f>RR_NAME</f>
        <v>Union Pacific Railroad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2018</v>
      </c>
      <c r="B643" s="11">
        <f>RRICC</f>
        <v>139300</v>
      </c>
      <c r="C643" s="7">
        <f>RR_ID</f>
        <v>7</v>
      </c>
      <c r="D643" s="1" t="str">
        <f>RR_SHORT_NAME</f>
        <v>UP</v>
      </c>
      <c r="E643" s="1" t="str">
        <f>RR_NAME</f>
        <v>Union Pacific Railroad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2018</v>
      </c>
      <c r="B644" s="11">
        <f>RRICC</f>
        <v>139300</v>
      </c>
      <c r="C644" s="7">
        <f>RR_ID</f>
        <v>7</v>
      </c>
      <c r="D644" s="1" t="str">
        <f>RR_SHORT_NAME</f>
        <v>UP</v>
      </c>
      <c r="E644" s="1" t="str">
        <f>RR_NAME</f>
        <v>Union Pacific Railroad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2018</v>
      </c>
      <c r="B645" s="11">
        <f>RRICC</f>
        <v>139300</v>
      </c>
      <c r="C645" s="7">
        <f>RR_ID</f>
        <v>7</v>
      </c>
      <c r="D645" s="1" t="str">
        <f>RR_SHORT_NAME</f>
        <v>UP</v>
      </c>
      <c r="E645" s="1" t="str">
        <f>RR_NAME</f>
        <v>Union Pacific Railroad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2018</v>
      </c>
      <c r="B646" s="11">
        <f>RRICC</f>
        <v>139300</v>
      </c>
      <c r="C646" s="7">
        <f>RR_ID</f>
        <v>7</v>
      </c>
      <c r="D646" s="1" t="str">
        <f>RR_SHORT_NAME</f>
        <v>UP</v>
      </c>
      <c r="E646" s="1" t="str">
        <f>RR_NAME</f>
        <v>Union Pacific Railroad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2018</v>
      </c>
      <c r="B647" s="11">
        <f>RRICC</f>
        <v>139300</v>
      </c>
      <c r="C647" s="7">
        <f>RR_ID</f>
        <v>7</v>
      </c>
      <c r="D647" s="1" t="str">
        <f>RR_SHORT_NAME</f>
        <v>UP</v>
      </c>
      <c r="E647" s="1" t="str">
        <f>RR_NAME</f>
        <v>Union Pacific Railroad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2018</v>
      </c>
      <c r="B648" s="11">
        <f>RRICC</f>
        <v>139300</v>
      </c>
      <c r="C648" s="7">
        <f>RR_ID</f>
        <v>7</v>
      </c>
      <c r="D648" s="1" t="str">
        <f>RR_SHORT_NAME</f>
        <v>UP</v>
      </c>
      <c r="E648" s="1" t="str">
        <f>RR_NAME</f>
        <v>Union Pacific Railroad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2018</v>
      </c>
      <c r="B649" s="11">
        <f>RRICC</f>
        <v>139300</v>
      </c>
      <c r="C649" s="7">
        <f>RR_ID</f>
        <v>7</v>
      </c>
      <c r="D649" s="1" t="str">
        <f>RR_SHORT_NAME</f>
        <v>UP</v>
      </c>
      <c r="E649" s="1" t="str">
        <f>RR_NAME</f>
        <v>Union Pacific Railroad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2018</v>
      </c>
      <c r="B650" s="11">
        <f>RRICC</f>
        <v>139300</v>
      </c>
      <c r="C650" s="7">
        <f>RR_ID</f>
        <v>7</v>
      </c>
      <c r="D650" s="1" t="str">
        <f>RR_SHORT_NAME</f>
        <v>UP</v>
      </c>
      <c r="E650" s="1" t="str">
        <f>RR_NAME</f>
        <v>Union Pacific Railroad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2018</v>
      </c>
      <c r="B651" s="11">
        <f>RRICC</f>
        <v>139300</v>
      </c>
      <c r="C651" s="7">
        <f>RR_ID</f>
        <v>7</v>
      </c>
      <c r="D651" s="1" t="str">
        <f>RR_SHORT_NAME</f>
        <v>UP</v>
      </c>
      <c r="E651" s="1" t="str">
        <f>RR_NAME</f>
        <v>Union Pacific Railroad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2018</v>
      </c>
      <c r="B652" s="11">
        <f>RRICC</f>
        <v>139300</v>
      </c>
      <c r="C652" s="7">
        <f>RR_ID</f>
        <v>7</v>
      </c>
      <c r="D652" s="1" t="str">
        <f>RR_SHORT_NAME</f>
        <v>UP</v>
      </c>
      <c r="E652" s="1" t="str">
        <f>RR_NAME</f>
        <v>Union Pacific Railroad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2018</v>
      </c>
      <c r="B653" s="11">
        <f>RRICC</f>
        <v>139300</v>
      </c>
      <c r="C653" s="7">
        <f>RR_ID</f>
        <v>7</v>
      </c>
      <c r="D653" s="1" t="str">
        <f>RR_SHORT_NAME</f>
        <v>UP</v>
      </c>
      <c r="E653" s="1" t="str">
        <f>RR_NAME</f>
        <v>Union Pacific Railroad</v>
      </c>
      <c r="F653" s="1" t="s">
        <v>47653</v>
      </c>
      <c r="G653" s="6">
        <f>E2L108C22</f>
        <v>587.48292339771149</v>
      </c>
    </row>
    <row r="654" spans="1:7" x14ac:dyDescent="0.2">
      <c r="A654" s="11">
        <f>CURRENT_YEAR</f>
        <v>2018</v>
      </c>
      <c r="B654" s="11">
        <f>RRICC</f>
        <v>139300</v>
      </c>
      <c r="C654" s="7">
        <f>RR_ID</f>
        <v>7</v>
      </c>
      <c r="D654" s="1" t="str">
        <f>RR_SHORT_NAME</f>
        <v>UP</v>
      </c>
      <c r="E654" s="1" t="str">
        <f>RR_NAME</f>
        <v>Union Pacific Railroad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2018</v>
      </c>
      <c r="B655" s="11">
        <f>RRICC</f>
        <v>139300</v>
      </c>
      <c r="C655" s="7">
        <f>RR_ID</f>
        <v>7</v>
      </c>
      <c r="D655" s="1" t="str">
        <f>RR_SHORT_NAME</f>
        <v>UP</v>
      </c>
      <c r="E655" s="1" t="str">
        <f>RR_NAME</f>
        <v>Union Pacific Railroad</v>
      </c>
      <c r="F655" s="1" t="s">
        <v>47655</v>
      </c>
      <c r="G655" s="6">
        <f>E2L108C24</f>
        <v>3517.2957157878973</v>
      </c>
    </row>
    <row r="656" spans="1:7" x14ac:dyDescent="0.2">
      <c r="A656" s="11">
        <f>CURRENT_YEAR</f>
        <v>2018</v>
      </c>
      <c r="B656" s="11">
        <f>RRICC</f>
        <v>139300</v>
      </c>
      <c r="C656" s="7">
        <f>RR_ID</f>
        <v>7</v>
      </c>
      <c r="D656" s="1" t="str">
        <f>RR_SHORT_NAME</f>
        <v>UP</v>
      </c>
      <c r="E656" s="1" t="str">
        <f>RR_NAME</f>
        <v>Union Pacific Railroad</v>
      </c>
      <c r="F656" s="1" t="s">
        <v>47656</v>
      </c>
      <c r="G656" s="6">
        <f>E2L108C25</f>
        <v>4.916341370059027</v>
      </c>
    </row>
    <row r="657" spans="1:7" x14ac:dyDescent="0.2">
      <c r="A657" s="11">
        <f>CURRENT_YEAR</f>
        <v>2018</v>
      </c>
      <c r="B657" s="11">
        <f>RRICC</f>
        <v>139300</v>
      </c>
      <c r="C657" s="7">
        <f>RR_ID</f>
        <v>7</v>
      </c>
      <c r="D657" s="1" t="str">
        <f>RR_SHORT_NAME</f>
        <v>UP</v>
      </c>
      <c r="E657" s="1" t="str">
        <f>RR_NAME</f>
        <v>Union Pacific Railroad</v>
      </c>
      <c r="F657" s="1" t="s">
        <v>47657</v>
      </c>
      <c r="G657" s="6">
        <f>E2L108C26</f>
        <v>2.7039877535324655</v>
      </c>
    </row>
    <row r="658" spans="1:7" x14ac:dyDescent="0.2">
      <c r="A658" s="11">
        <f>CURRENT_YEAR</f>
        <v>2018</v>
      </c>
      <c r="B658" s="11">
        <f>RRICC</f>
        <v>139300</v>
      </c>
      <c r="C658" s="7">
        <f>RR_ID</f>
        <v>7</v>
      </c>
      <c r="D658" s="1" t="str">
        <f>RR_SHORT_NAME</f>
        <v>UP</v>
      </c>
      <c r="E658" s="1" t="str">
        <f>RR_NAME</f>
        <v>Union Pacific Railroad</v>
      </c>
      <c r="F658" s="1" t="s">
        <v>47658</v>
      </c>
      <c r="G658" s="6">
        <f>E2L108C27</f>
        <v>7.3745120550885419</v>
      </c>
    </row>
    <row r="659" spans="1:7" x14ac:dyDescent="0.2">
      <c r="A659" s="11">
        <f>CURRENT_YEAR</f>
        <v>2018</v>
      </c>
      <c r="B659" s="11">
        <f>RRICC</f>
        <v>139300</v>
      </c>
      <c r="C659" s="7">
        <f>RR_ID</f>
        <v>7</v>
      </c>
      <c r="D659" s="1" t="str">
        <f>RR_SHORT_NAME</f>
        <v>UP</v>
      </c>
      <c r="E659" s="1" t="str">
        <f>RR_NAME</f>
        <v>Union Pacific Railroad</v>
      </c>
      <c r="F659" s="1" t="s">
        <v>47659</v>
      </c>
      <c r="G659" s="6">
        <f>E2L108C28</f>
        <v>5.899609644070833</v>
      </c>
    </row>
    <row r="660" spans="1:7" x14ac:dyDescent="0.2">
      <c r="A660" s="11">
        <f>CURRENT_YEAR</f>
        <v>2018</v>
      </c>
      <c r="B660" s="11">
        <f>RRICC</f>
        <v>139300</v>
      </c>
      <c r="C660" s="7">
        <f>RR_ID</f>
        <v>7</v>
      </c>
      <c r="D660" s="1" t="str">
        <f>RR_SHORT_NAME</f>
        <v>UP</v>
      </c>
      <c r="E660" s="1" t="str">
        <f>RR_NAME</f>
        <v>Union Pacific Railroad</v>
      </c>
      <c r="F660" s="1" t="s">
        <v>47660</v>
      </c>
      <c r="G660" s="6">
        <f>E2L108C29</f>
        <v>1.2290853425147568</v>
      </c>
    </row>
    <row r="661" spans="1:7" x14ac:dyDescent="0.2">
      <c r="A661" s="11">
        <f>CURRENT_YEAR</f>
        <v>2018</v>
      </c>
      <c r="B661" s="11">
        <f>RRICC</f>
        <v>139300</v>
      </c>
      <c r="C661" s="7">
        <f>RR_ID</f>
        <v>7</v>
      </c>
      <c r="D661" s="1" t="str">
        <f>RR_SHORT_NAME</f>
        <v>UP</v>
      </c>
      <c r="E661" s="1" t="str">
        <f>RR_NAME</f>
        <v>Union Pacific Railroad</v>
      </c>
      <c r="F661" s="1" t="s">
        <v>47661</v>
      </c>
      <c r="G661" s="6">
        <f>E2L109C1</f>
        <v>48.4</v>
      </c>
    </row>
    <row r="662" spans="1:7" x14ac:dyDescent="0.2">
      <c r="A662" s="11">
        <f>CURRENT_YEAR</f>
        <v>2018</v>
      </c>
      <c r="B662" s="11">
        <f>RRICC</f>
        <v>139300</v>
      </c>
      <c r="C662" s="7">
        <f>RR_ID</f>
        <v>7</v>
      </c>
      <c r="D662" s="1" t="str">
        <f>RR_SHORT_NAME</f>
        <v>UP</v>
      </c>
      <c r="E662" s="1" t="str">
        <f>RR_NAME</f>
        <v>Union Pacific Railroad</v>
      </c>
      <c r="F662" s="1" t="s">
        <v>47662</v>
      </c>
      <c r="G662" s="6">
        <f>E2L109C2</f>
        <v>1.871800847766238</v>
      </c>
    </row>
    <row r="663" spans="1:7" x14ac:dyDescent="0.2">
      <c r="A663" s="11">
        <f>CURRENT_YEAR</f>
        <v>2018</v>
      </c>
      <c r="B663" s="11">
        <f>RRICC</f>
        <v>139300</v>
      </c>
      <c r="C663" s="7">
        <f>RR_ID</f>
        <v>7</v>
      </c>
      <c r="D663" s="1" t="str">
        <f>RR_SHORT_NAME</f>
        <v>UP</v>
      </c>
      <c r="E663" s="1" t="str">
        <f>RR_NAME</f>
        <v>Union Pacific Railroad</v>
      </c>
      <c r="F663" s="1" t="s">
        <v>47663</v>
      </c>
      <c r="G663" s="6">
        <f>E2L109C3</f>
        <v>1.7577040298002031</v>
      </c>
    </row>
    <row r="664" spans="1:7" x14ac:dyDescent="0.2">
      <c r="A664" s="11">
        <f>CURRENT_YEAR</f>
        <v>2018</v>
      </c>
      <c r="B664" s="11">
        <f>RRICC</f>
        <v>139300</v>
      </c>
      <c r="C664" s="7">
        <f>RR_ID</f>
        <v>7</v>
      </c>
      <c r="D664" s="1" t="str">
        <f>RR_SHORT_NAME</f>
        <v>UP</v>
      </c>
      <c r="E664" s="1" t="str">
        <f>RR_NAME</f>
        <v>Union Pacific Railroad</v>
      </c>
      <c r="F664" s="1" t="s">
        <v>47664</v>
      </c>
      <c r="G664" s="6">
        <f>E2L109C4</f>
        <v>1.8483946786462735</v>
      </c>
    </row>
    <row r="665" spans="1:7" x14ac:dyDescent="0.2">
      <c r="A665" s="11">
        <f>CURRENT_YEAR</f>
        <v>2018</v>
      </c>
      <c r="B665" s="11">
        <f>RRICC</f>
        <v>139300</v>
      </c>
      <c r="C665" s="7">
        <f>RR_ID</f>
        <v>7</v>
      </c>
      <c r="D665" s="1" t="str">
        <f>RR_SHORT_NAME</f>
        <v>UP</v>
      </c>
      <c r="E665" s="1" t="str">
        <f>RR_NAME</f>
        <v>Union Pacific Railroad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2018</v>
      </c>
      <c r="B666" s="11">
        <f>RRICC</f>
        <v>139300</v>
      </c>
      <c r="C666" s="7">
        <f>RR_ID</f>
        <v>7</v>
      </c>
      <c r="D666" s="1" t="str">
        <f>RR_SHORT_NAME</f>
        <v>UP</v>
      </c>
      <c r="E666" s="1" t="str">
        <f>RR_NAME</f>
        <v>Union Pacific Railroad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2018</v>
      </c>
      <c r="B667" s="11">
        <f>RRICC</f>
        <v>139300</v>
      </c>
      <c r="C667" s="7">
        <f>RR_ID</f>
        <v>7</v>
      </c>
      <c r="D667" s="1" t="str">
        <f>RR_SHORT_NAME</f>
        <v>UP</v>
      </c>
      <c r="E667" s="1" t="str">
        <f>RR_NAME</f>
        <v>Union Pacific Railroad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2018</v>
      </c>
      <c r="B668" s="11">
        <f>RRICC</f>
        <v>139300</v>
      </c>
      <c r="C668" s="7">
        <f>RR_ID</f>
        <v>7</v>
      </c>
      <c r="D668" s="1" t="str">
        <f>RR_SHORT_NAME</f>
        <v>UP</v>
      </c>
      <c r="E668" s="1" t="str">
        <f>RR_NAME</f>
        <v>Union Pacific Railroad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2018</v>
      </c>
      <c r="B669" s="11">
        <f>RRICC</f>
        <v>139300</v>
      </c>
      <c r="C669" s="7">
        <f>RR_ID</f>
        <v>7</v>
      </c>
      <c r="D669" s="1" t="str">
        <f>RR_SHORT_NAME</f>
        <v>UP</v>
      </c>
      <c r="E669" s="1" t="str">
        <f>RR_NAME</f>
        <v>Union Pacific Railroad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2018</v>
      </c>
      <c r="B670" s="11">
        <f>RRICC</f>
        <v>139300</v>
      </c>
      <c r="C670" s="7">
        <f>RR_ID</f>
        <v>7</v>
      </c>
      <c r="D670" s="1" t="str">
        <f>RR_SHORT_NAME</f>
        <v>UP</v>
      </c>
      <c r="E670" s="1" t="str">
        <f>RR_NAME</f>
        <v>Union Pacific Railroad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2018</v>
      </c>
      <c r="B671" s="11">
        <f>RRICC</f>
        <v>139300</v>
      </c>
      <c r="C671" s="7">
        <f>RR_ID</f>
        <v>7</v>
      </c>
      <c r="D671" s="1" t="str">
        <f>RR_SHORT_NAME</f>
        <v>UP</v>
      </c>
      <c r="E671" s="1" t="str">
        <f>RR_NAME</f>
        <v>Union Pacific Railroad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2018</v>
      </c>
      <c r="B672" s="11">
        <f>RRICC</f>
        <v>139300</v>
      </c>
      <c r="C672" s="7">
        <f>RR_ID</f>
        <v>7</v>
      </c>
      <c r="D672" s="1" t="str">
        <f>RR_SHORT_NAME</f>
        <v>UP</v>
      </c>
      <c r="E672" s="1" t="str">
        <f>RR_NAME</f>
        <v>Union Pacific Railroad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2018</v>
      </c>
      <c r="B673" s="11">
        <f>RRICC</f>
        <v>139300</v>
      </c>
      <c r="C673" s="7">
        <f>RR_ID</f>
        <v>7</v>
      </c>
      <c r="D673" s="1" t="str">
        <f>RR_SHORT_NAME</f>
        <v>UP</v>
      </c>
      <c r="E673" s="1" t="str">
        <f>RR_NAME</f>
        <v>Union Pacific Railroad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2018</v>
      </c>
      <c r="B674" s="11">
        <f>RRICC</f>
        <v>139300</v>
      </c>
      <c r="C674" s="7">
        <f>RR_ID</f>
        <v>7</v>
      </c>
      <c r="D674" s="1" t="str">
        <f>RR_SHORT_NAME</f>
        <v>UP</v>
      </c>
      <c r="E674" s="1" t="str">
        <f>RR_NAME</f>
        <v>Union Pacific Railroad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2018</v>
      </c>
      <c r="B675" s="11">
        <f>RRICC</f>
        <v>139300</v>
      </c>
      <c r="C675" s="7">
        <f>RR_ID</f>
        <v>7</v>
      </c>
      <c r="D675" s="1" t="str">
        <f>RR_SHORT_NAME</f>
        <v>UP</v>
      </c>
      <c r="E675" s="1" t="str">
        <f>RR_NAME</f>
        <v>Union Pacific Railroad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2018</v>
      </c>
      <c r="B676" s="11">
        <f>RRICC</f>
        <v>139300</v>
      </c>
      <c r="C676" s="7">
        <f>RR_ID</f>
        <v>7</v>
      </c>
      <c r="D676" s="1" t="str">
        <f>RR_SHORT_NAME</f>
        <v>UP</v>
      </c>
      <c r="E676" s="1" t="str">
        <f>RR_NAME</f>
        <v>Union Pacific Railroad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2018</v>
      </c>
      <c r="B677" s="11">
        <f>RRICC</f>
        <v>139300</v>
      </c>
      <c r="C677" s="7">
        <f>RR_ID</f>
        <v>7</v>
      </c>
      <c r="D677" s="1" t="str">
        <f>RR_SHORT_NAME</f>
        <v>UP</v>
      </c>
      <c r="E677" s="1" t="str">
        <f>RR_NAME</f>
        <v>Union Pacific Railroad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2018</v>
      </c>
      <c r="B678" s="11">
        <f>RRICC</f>
        <v>139300</v>
      </c>
      <c r="C678" s="7">
        <f>RR_ID</f>
        <v>7</v>
      </c>
      <c r="D678" s="1" t="str">
        <f>RR_SHORT_NAME</f>
        <v>UP</v>
      </c>
      <c r="E678" s="1" t="str">
        <f>RR_NAME</f>
        <v>Union Pacific Railroad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2018</v>
      </c>
      <c r="B679" s="11">
        <f>RRICC</f>
        <v>139300</v>
      </c>
      <c r="C679" s="7">
        <f>RR_ID</f>
        <v>7</v>
      </c>
      <c r="D679" s="1" t="str">
        <f>RR_SHORT_NAME</f>
        <v>UP</v>
      </c>
      <c r="E679" s="1" t="str">
        <f>RR_NAME</f>
        <v>Union Pacific Railroad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2018</v>
      </c>
      <c r="B680" s="11">
        <f>RRICC</f>
        <v>139300</v>
      </c>
      <c r="C680" s="7">
        <f>RR_ID</f>
        <v>7</v>
      </c>
      <c r="D680" s="1" t="str">
        <f>RR_SHORT_NAME</f>
        <v>UP</v>
      </c>
      <c r="E680" s="1" t="str">
        <f>RR_NAME</f>
        <v>Union Pacific Railroad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2018</v>
      </c>
      <c r="B681" s="11">
        <f>RRICC</f>
        <v>139300</v>
      </c>
      <c r="C681" s="7">
        <f>RR_ID</f>
        <v>7</v>
      </c>
      <c r="D681" s="1" t="str">
        <f>RR_SHORT_NAME</f>
        <v>UP</v>
      </c>
      <c r="E681" s="1" t="str">
        <f>RR_NAME</f>
        <v>Union Pacific Railroad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2018</v>
      </c>
      <c r="B682" s="11">
        <f>RRICC</f>
        <v>139300</v>
      </c>
      <c r="C682" s="7">
        <f>RR_ID</f>
        <v>7</v>
      </c>
      <c r="D682" s="1" t="str">
        <f>RR_SHORT_NAME</f>
        <v>UP</v>
      </c>
      <c r="E682" s="1" t="str">
        <f>RR_NAME</f>
        <v>Union Pacific Railroad</v>
      </c>
      <c r="F682" s="1" t="s">
        <v>47682</v>
      </c>
      <c r="G682" s="6">
        <f>E2L109C22</f>
        <v>587.48292339771137</v>
      </c>
    </row>
    <row r="683" spans="1:7" x14ac:dyDescent="0.2">
      <c r="A683" s="11">
        <f>CURRENT_YEAR</f>
        <v>2018</v>
      </c>
      <c r="B683" s="11">
        <f>RRICC</f>
        <v>139300</v>
      </c>
      <c r="C683" s="7">
        <f>RR_ID</f>
        <v>7</v>
      </c>
      <c r="D683" s="1" t="str">
        <f>RR_SHORT_NAME</f>
        <v>UP</v>
      </c>
      <c r="E683" s="1" t="str">
        <f>RR_NAME</f>
        <v>Union Pacific Railroad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2018</v>
      </c>
      <c r="B684" s="11">
        <f>RRICC</f>
        <v>139300</v>
      </c>
      <c r="C684" s="7">
        <f>RR_ID</f>
        <v>7</v>
      </c>
      <c r="D684" s="1" t="str">
        <f>RR_SHORT_NAME</f>
        <v>UP</v>
      </c>
      <c r="E684" s="1" t="str">
        <f>RR_NAME</f>
        <v>Union Pacific Railroad</v>
      </c>
      <c r="F684" s="1" t="s">
        <v>47684</v>
      </c>
      <c r="G684" s="6">
        <f>E2L109C24</f>
        <v>2282.6969064613986</v>
      </c>
    </row>
    <row r="685" spans="1:7" x14ac:dyDescent="0.2">
      <c r="A685" s="11">
        <f>CURRENT_YEAR</f>
        <v>2018</v>
      </c>
      <c r="B685" s="11">
        <f>RRICC</f>
        <v>139300</v>
      </c>
      <c r="C685" s="7">
        <f>RR_ID</f>
        <v>7</v>
      </c>
      <c r="D685" s="1" t="str">
        <f>RR_SHORT_NAME</f>
        <v>UP</v>
      </c>
      <c r="E685" s="1" t="str">
        <f>RR_NAME</f>
        <v>Union Pacific Railroad</v>
      </c>
      <c r="F685" s="1" t="s">
        <v>47685</v>
      </c>
      <c r="G685" s="6">
        <f>E2L109C25</f>
        <v>4.9163413700590279</v>
      </c>
    </row>
    <row r="686" spans="1:7" x14ac:dyDescent="0.2">
      <c r="A686" s="11">
        <f>CURRENT_YEAR</f>
        <v>2018</v>
      </c>
      <c r="B686" s="11">
        <f>RRICC</f>
        <v>139300</v>
      </c>
      <c r="C686" s="7">
        <f>RR_ID</f>
        <v>7</v>
      </c>
      <c r="D686" s="1" t="str">
        <f>RR_SHORT_NAME</f>
        <v>UP</v>
      </c>
      <c r="E686" s="1" t="str">
        <f>RR_NAME</f>
        <v>Union Pacific Railroad</v>
      </c>
      <c r="F686" s="1" t="s">
        <v>47686</v>
      </c>
      <c r="G686" s="6">
        <f>E2L109C26</f>
        <v>2.7039877535324655</v>
      </c>
    </row>
    <row r="687" spans="1:7" x14ac:dyDescent="0.2">
      <c r="A687" s="11">
        <f>CURRENT_YEAR</f>
        <v>2018</v>
      </c>
      <c r="B687" s="11">
        <f>RRICC</f>
        <v>139300</v>
      </c>
      <c r="C687" s="7">
        <f>RR_ID</f>
        <v>7</v>
      </c>
      <c r="D687" s="1" t="str">
        <f>RR_SHORT_NAME</f>
        <v>UP</v>
      </c>
      <c r="E687" s="1" t="str">
        <f>RR_NAME</f>
        <v>Union Pacific Railroad</v>
      </c>
      <c r="F687" s="1" t="s">
        <v>47687</v>
      </c>
      <c r="G687" s="6">
        <f>E2L109C27</f>
        <v>7.374512055088541</v>
      </c>
    </row>
    <row r="688" spans="1:7" x14ac:dyDescent="0.2">
      <c r="A688" s="11">
        <f>CURRENT_YEAR</f>
        <v>2018</v>
      </c>
      <c r="B688" s="11">
        <f>RRICC</f>
        <v>139300</v>
      </c>
      <c r="C688" s="7">
        <f>RR_ID</f>
        <v>7</v>
      </c>
      <c r="D688" s="1" t="str">
        <f>RR_SHORT_NAME</f>
        <v>UP</v>
      </c>
      <c r="E688" s="1" t="str">
        <f>RR_NAME</f>
        <v>Union Pacific Railroad</v>
      </c>
      <c r="F688" s="1" t="s">
        <v>47688</v>
      </c>
      <c r="G688" s="6">
        <f>E2L109C28</f>
        <v>5.899609644070833</v>
      </c>
    </row>
    <row r="689" spans="1:7" x14ac:dyDescent="0.2">
      <c r="A689" s="11">
        <f>CURRENT_YEAR</f>
        <v>2018</v>
      </c>
      <c r="B689" s="11">
        <f>RRICC</f>
        <v>139300</v>
      </c>
      <c r="C689" s="7">
        <f>RR_ID</f>
        <v>7</v>
      </c>
      <c r="D689" s="1" t="str">
        <f>RR_SHORT_NAME</f>
        <v>UP</v>
      </c>
      <c r="E689" s="1" t="str">
        <f>RR_NAME</f>
        <v>Union Pacific Railroad</v>
      </c>
      <c r="F689" s="1" t="s">
        <v>47689</v>
      </c>
      <c r="G689" s="6">
        <f>E2L109C29</f>
        <v>1.2290853425147568</v>
      </c>
    </row>
    <row r="690" spans="1:7" x14ac:dyDescent="0.2">
      <c r="A690" s="11">
        <f>CURRENT_YEAR</f>
        <v>2018</v>
      </c>
      <c r="B690" s="11">
        <f>RRICC</f>
        <v>139300</v>
      </c>
      <c r="C690" s="7">
        <f>RR_ID</f>
        <v>7</v>
      </c>
      <c r="D690" s="1" t="str">
        <f>RR_SHORT_NAME</f>
        <v>UP</v>
      </c>
      <c r="E690" s="1" t="str">
        <f>RR_NAME</f>
        <v>Union Pacific Railroad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2018</v>
      </c>
      <c r="B691" s="11">
        <f>RRICC</f>
        <v>139300</v>
      </c>
      <c r="C691" s="7">
        <f>RR_ID</f>
        <v>7</v>
      </c>
      <c r="D691" s="1" t="str">
        <f>RR_SHORT_NAME</f>
        <v>UP</v>
      </c>
      <c r="E691" s="1" t="str">
        <f>RR_NAME</f>
        <v>Union Pacific Railroad</v>
      </c>
      <c r="F691" s="1" t="s">
        <v>47691</v>
      </c>
      <c r="G691" s="6">
        <f>E2L110C2</f>
        <v>2.262931760741365</v>
      </c>
    </row>
    <row r="692" spans="1:7" x14ac:dyDescent="0.2">
      <c r="A692" s="11">
        <f>CURRENT_YEAR</f>
        <v>2018</v>
      </c>
      <c r="B692" s="11">
        <f>RRICC</f>
        <v>139300</v>
      </c>
      <c r="C692" s="7">
        <f>RR_ID</f>
        <v>7</v>
      </c>
      <c r="D692" s="1" t="str">
        <f>RR_SHORT_NAME</f>
        <v>UP</v>
      </c>
      <c r="E692" s="1" t="str">
        <f>RR_NAME</f>
        <v>Union Pacific Railroad</v>
      </c>
      <c r="F692" s="1" t="s">
        <v>47692</v>
      </c>
      <c r="G692" s="6">
        <f>E2L110C3</f>
        <v>1.9893196781272859</v>
      </c>
    </row>
    <row r="693" spans="1:7" x14ac:dyDescent="0.2">
      <c r="A693" s="11">
        <f>CURRENT_YEAR</f>
        <v>2018</v>
      </c>
      <c r="B693" s="11">
        <f>RRICC</f>
        <v>139300</v>
      </c>
      <c r="C693" s="7">
        <f>RR_ID</f>
        <v>7</v>
      </c>
      <c r="D693" s="1" t="str">
        <f>RR_SHORT_NAME</f>
        <v>UP</v>
      </c>
      <c r="E693" s="1" t="str">
        <f>RR_NAME</f>
        <v>Union Pacific Railroad</v>
      </c>
      <c r="F693" s="1" t="s">
        <v>47693</v>
      </c>
      <c r="G693" s="6">
        <f>E2L110C4</f>
        <v>2.1629510825982359</v>
      </c>
    </row>
    <row r="694" spans="1:7" x14ac:dyDescent="0.2">
      <c r="A694" s="11">
        <f>CURRENT_YEAR</f>
        <v>2018</v>
      </c>
      <c r="B694" s="11">
        <f>RRICC</f>
        <v>139300</v>
      </c>
      <c r="C694" s="7">
        <f>RR_ID</f>
        <v>7</v>
      </c>
      <c r="D694" s="1" t="str">
        <f>RR_SHORT_NAME</f>
        <v>UP</v>
      </c>
      <c r="E694" s="1" t="str">
        <f>RR_NAME</f>
        <v>Union Pacific Railroad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2018</v>
      </c>
      <c r="B695" s="11">
        <f>RRICC</f>
        <v>139300</v>
      </c>
      <c r="C695" s="7">
        <f>RR_ID</f>
        <v>7</v>
      </c>
      <c r="D695" s="1" t="str">
        <f>RR_SHORT_NAME</f>
        <v>UP</v>
      </c>
      <c r="E695" s="1" t="str">
        <f>RR_NAME</f>
        <v>Union Pacific Railroad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2018</v>
      </c>
      <c r="B696" s="11">
        <f>RRICC</f>
        <v>139300</v>
      </c>
      <c r="C696" s="7">
        <f>RR_ID</f>
        <v>7</v>
      </c>
      <c r="D696" s="1" t="str">
        <f>RR_SHORT_NAME</f>
        <v>UP</v>
      </c>
      <c r="E696" s="1" t="str">
        <f>RR_NAME</f>
        <v>Union Pacific Railroad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2018</v>
      </c>
      <c r="B697" s="11">
        <f>RRICC</f>
        <v>139300</v>
      </c>
      <c r="C697" s="7">
        <f>RR_ID</f>
        <v>7</v>
      </c>
      <c r="D697" s="1" t="str">
        <f>RR_SHORT_NAME</f>
        <v>UP</v>
      </c>
      <c r="E697" s="1" t="str">
        <f>RR_NAME</f>
        <v>Union Pacific Railroad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2018</v>
      </c>
      <c r="B698" s="11">
        <f>RRICC</f>
        <v>139300</v>
      </c>
      <c r="C698" s="7">
        <f>RR_ID</f>
        <v>7</v>
      </c>
      <c r="D698" s="1" t="str">
        <f>RR_SHORT_NAME</f>
        <v>UP</v>
      </c>
      <c r="E698" s="1" t="str">
        <f>RR_NAME</f>
        <v>Union Pacific Railroad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2018</v>
      </c>
      <c r="B699" s="11">
        <f>RRICC</f>
        <v>139300</v>
      </c>
      <c r="C699" s="7">
        <f>RR_ID</f>
        <v>7</v>
      </c>
      <c r="D699" s="1" t="str">
        <f>RR_SHORT_NAME</f>
        <v>UP</v>
      </c>
      <c r="E699" s="1" t="str">
        <f>RR_NAME</f>
        <v>Union Pacific Railroad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2018</v>
      </c>
      <c r="B700" s="11">
        <f>RRICC</f>
        <v>139300</v>
      </c>
      <c r="C700" s="7">
        <f>RR_ID</f>
        <v>7</v>
      </c>
      <c r="D700" s="1" t="str">
        <f>RR_SHORT_NAME</f>
        <v>UP</v>
      </c>
      <c r="E700" s="1" t="str">
        <f>RR_NAME</f>
        <v>Union Pacific Railroad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2018</v>
      </c>
      <c r="B701" s="11">
        <f>RRICC</f>
        <v>139300</v>
      </c>
      <c r="C701" s="7">
        <f>RR_ID</f>
        <v>7</v>
      </c>
      <c r="D701" s="1" t="str">
        <f>RR_SHORT_NAME</f>
        <v>UP</v>
      </c>
      <c r="E701" s="1" t="str">
        <f>RR_NAME</f>
        <v>Union Pacific Railroad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2018</v>
      </c>
      <c r="B702" s="11">
        <f>RRICC</f>
        <v>139300</v>
      </c>
      <c r="C702" s="7">
        <f>RR_ID</f>
        <v>7</v>
      </c>
      <c r="D702" s="1" t="str">
        <f>RR_SHORT_NAME</f>
        <v>UP</v>
      </c>
      <c r="E702" s="1" t="str">
        <f>RR_NAME</f>
        <v>Union Pacific Railroad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2018</v>
      </c>
      <c r="B703" s="11">
        <f>RRICC</f>
        <v>139300</v>
      </c>
      <c r="C703" s="7">
        <f>RR_ID</f>
        <v>7</v>
      </c>
      <c r="D703" s="1" t="str">
        <f>RR_SHORT_NAME</f>
        <v>UP</v>
      </c>
      <c r="E703" s="1" t="str">
        <f>RR_NAME</f>
        <v>Union Pacific Railroad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2018</v>
      </c>
      <c r="B704" s="11">
        <f>RRICC</f>
        <v>139300</v>
      </c>
      <c r="C704" s="7">
        <f>RR_ID</f>
        <v>7</v>
      </c>
      <c r="D704" s="1" t="str">
        <f>RR_SHORT_NAME</f>
        <v>UP</v>
      </c>
      <c r="E704" s="1" t="str">
        <f>RR_NAME</f>
        <v>Union Pacific Railroad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2018</v>
      </c>
      <c r="B705" s="11">
        <f>RRICC</f>
        <v>139300</v>
      </c>
      <c r="C705" s="7">
        <f>RR_ID</f>
        <v>7</v>
      </c>
      <c r="D705" s="1" t="str">
        <f>RR_SHORT_NAME</f>
        <v>UP</v>
      </c>
      <c r="E705" s="1" t="str">
        <f>RR_NAME</f>
        <v>Union Pacific Railroad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2018</v>
      </c>
      <c r="B706" s="11">
        <f>RRICC</f>
        <v>139300</v>
      </c>
      <c r="C706" s="7">
        <f>RR_ID</f>
        <v>7</v>
      </c>
      <c r="D706" s="1" t="str">
        <f>RR_SHORT_NAME</f>
        <v>UP</v>
      </c>
      <c r="E706" s="1" t="str">
        <f>RR_NAME</f>
        <v>Union Pacific Railroad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2018</v>
      </c>
      <c r="B707" s="11">
        <f>RRICC</f>
        <v>139300</v>
      </c>
      <c r="C707" s="7">
        <f>RR_ID</f>
        <v>7</v>
      </c>
      <c r="D707" s="1" t="str">
        <f>RR_SHORT_NAME</f>
        <v>UP</v>
      </c>
      <c r="E707" s="1" t="str">
        <f>RR_NAME</f>
        <v>Union Pacific Railroad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2018</v>
      </c>
      <c r="B708" s="11">
        <f>RRICC</f>
        <v>139300</v>
      </c>
      <c r="C708" s="7">
        <f>RR_ID</f>
        <v>7</v>
      </c>
      <c r="D708" s="1" t="str">
        <f>RR_SHORT_NAME</f>
        <v>UP</v>
      </c>
      <c r="E708" s="1" t="str">
        <f>RR_NAME</f>
        <v>Union Pacific Railroad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2018</v>
      </c>
      <c r="B709" s="11">
        <f>RRICC</f>
        <v>139300</v>
      </c>
      <c r="C709" s="7">
        <f>RR_ID</f>
        <v>7</v>
      </c>
      <c r="D709" s="1" t="str">
        <f>RR_SHORT_NAME</f>
        <v>UP</v>
      </c>
      <c r="E709" s="1" t="str">
        <f>RR_NAME</f>
        <v>Union Pacific Railroad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2018</v>
      </c>
      <c r="B710" s="11">
        <f>RRICC</f>
        <v>139300</v>
      </c>
      <c r="C710" s="7">
        <f>RR_ID</f>
        <v>7</v>
      </c>
      <c r="D710" s="1" t="str">
        <f>RR_SHORT_NAME</f>
        <v>UP</v>
      </c>
      <c r="E710" s="1" t="str">
        <f>RR_NAME</f>
        <v>Union Pacific Railroad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2018</v>
      </c>
      <c r="B711" s="11">
        <f>RRICC</f>
        <v>139300</v>
      </c>
      <c r="C711" s="7">
        <f>RR_ID</f>
        <v>7</v>
      </c>
      <c r="D711" s="1" t="str">
        <f>RR_SHORT_NAME</f>
        <v>UP</v>
      </c>
      <c r="E711" s="1" t="str">
        <f>RR_NAME</f>
        <v>Union Pacific Railroad</v>
      </c>
      <c r="F711" s="1" t="s">
        <v>47711</v>
      </c>
      <c r="G711" s="6">
        <f>E2L110C22</f>
        <v>587.48292339771137</v>
      </c>
    </row>
    <row r="712" spans="1:7" x14ac:dyDescent="0.2">
      <c r="A712" s="11">
        <f>CURRENT_YEAR</f>
        <v>2018</v>
      </c>
      <c r="B712" s="11">
        <f>RRICC</f>
        <v>139300</v>
      </c>
      <c r="C712" s="7">
        <f>RR_ID</f>
        <v>7</v>
      </c>
      <c r="D712" s="1" t="str">
        <f>RR_SHORT_NAME</f>
        <v>UP</v>
      </c>
      <c r="E712" s="1" t="str">
        <f>RR_NAME</f>
        <v>Union Pacific Railroad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2018</v>
      </c>
      <c r="B713" s="11">
        <f>RRICC</f>
        <v>139300</v>
      </c>
      <c r="C713" s="7">
        <f>RR_ID</f>
        <v>7</v>
      </c>
      <c r="D713" s="1" t="str">
        <f>RR_SHORT_NAME</f>
        <v>UP</v>
      </c>
      <c r="E713" s="1" t="str">
        <f>RR_NAME</f>
        <v>Union Pacific Railroad</v>
      </c>
      <c r="F713" s="1" t="s">
        <v>47713</v>
      </c>
      <c r="G713" s="6">
        <f>E2L110C24</f>
        <v>2074.1146919235384</v>
      </c>
    </row>
    <row r="714" spans="1:7" x14ac:dyDescent="0.2">
      <c r="A714" s="11">
        <f>CURRENT_YEAR</f>
        <v>2018</v>
      </c>
      <c r="B714" s="11">
        <f>RRICC</f>
        <v>139300</v>
      </c>
      <c r="C714" s="7">
        <f>RR_ID</f>
        <v>7</v>
      </c>
      <c r="D714" s="1" t="str">
        <f>RR_SHORT_NAME</f>
        <v>UP</v>
      </c>
      <c r="E714" s="1" t="str">
        <f>RR_NAME</f>
        <v>Union Pacific Railroad</v>
      </c>
      <c r="F714" s="1" t="s">
        <v>47714</v>
      </c>
      <c r="G714" s="6">
        <f>E2L110C25</f>
        <v>4.916341370059027</v>
      </c>
    </row>
    <row r="715" spans="1:7" x14ac:dyDescent="0.2">
      <c r="A715" s="11">
        <f>CURRENT_YEAR</f>
        <v>2018</v>
      </c>
      <c r="B715" s="11">
        <f>RRICC</f>
        <v>139300</v>
      </c>
      <c r="C715" s="7">
        <f>RR_ID</f>
        <v>7</v>
      </c>
      <c r="D715" s="1" t="str">
        <f>RR_SHORT_NAME</f>
        <v>UP</v>
      </c>
      <c r="E715" s="1" t="str">
        <f>RR_NAME</f>
        <v>Union Pacific Railroad</v>
      </c>
      <c r="F715" s="1" t="s">
        <v>47715</v>
      </c>
      <c r="G715" s="6">
        <f>E2L110C26</f>
        <v>2.703987753532465</v>
      </c>
    </row>
    <row r="716" spans="1:7" x14ac:dyDescent="0.2">
      <c r="A716" s="11">
        <f>CURRENT_YEAR</f>
        <v>2018</v>
      </c>
      <c r="B716" s="11">
        <f>RRICC</f>
        <v>139300</v>
      </c>
      <c r="C716" s="7">
        <f>RR_ID</f>
        <v>7</v>
      </c>
      <c r="D716" s="1" t="str">
        <f>RR_SHORT_NAME</f>
        <v>UP</v>
      </c>
      <c r="E716" s="1" t="str">
        <f>RR_NAME</f>
        <v>Union Pacific Railroad</v>
      </c>
      <c r="F716" s="1" t="s">
        <v>47716</v>
      </c>
      <c r="G716" s="6">
        <f>E2L110C27</f>
        <v>7.3745120550885428</v>
      </c>
    </row>
    <row r="717" spans="1:7" x14ac:dyDescent="0.2">
      <c r="A717" s="11">
        <f>CURRENT_YEAR</f>
        <v>2018</v>
      </c>
      <c r="B717" s="11">
        <f>RRICC</f>
        <v>139300</v>
      </c>
      <c r="C717" s="7">
        <f>RR_ID</f>
        <v>7</v>
      </c>
      <c r="D717" s="1" t="str">
        <f>RR_SHORT_NAME</f>
        <v>UP</v>
      </c>
      <c r="E717" s="1" t="str">
        <f>RR_NAME</f>
        <v>Union Pacific Railroad</v>
      </c>
      <c r="F717" s="1" t="s">
        <v>47717</v>
      </c>
      <c r="G717" s="6">
        <f>E2L110C28</f>
        <v>5.8996096440708321</v>
      </c>
    </row>
    <row r="718" spans="1:7" x14ac:dyDescent="0.2">
      <c r="A718" s="11">
        <f>CURRENT_YEAR</f>
        <v>2018</v>
      </c>
      <c r="B718" s="11">
        <f>RRICC</f>
        <v>139300</v>
      </c>
      <c r="C718" s="7">
        <f>RR_ID</f>
        <v>7</v>
      </c>
      <c r="D718" s="1" t="str">
        <f>RR_SHORT_NAME</f>
        <v>UP</v>
      </c>
      <c r="E718" s="1" t="str">
        <f>RR_NAME</f>
        <v>Union Pacific Railroad</v>
      </c>
      <c r="F718" s="1" t="s">
        <v>47718</v>
      </c>
      <c r="G718" s="6">
        <f>E2L110C29</f>
        <v>1.2290853425147568</v>
      </c>
    </row>
    <row r="719" spans="1:7" x14ac:dyDescent="0.2">
      <c r="A719" s="11">
        <f>CURRENT_YEAR</f>
        <v>2018</v>
      </c>
      <c r="B719" s="11">
        <f>RRICC</f>
        <v>139300</v>
      </c>
      <c r="C719" s="7">
        <f>RR_ID</f>
        <v>7</v>
      </c>
      <c r="D719" s="1" t="str">
        <f>RR_SHORT_NAME</f>
        <v>UP</v>
      </c>
      <c r="E719" s="1" t="str">
        <f>RR_NAME</f>
        <v>Union Pacific Railroad</v>
      </c>
      <c r="F719" s="1" t="s">
        <v>47719</v>
      </c>
      <c r="G719" s="6">
        <f>E2L111C1</f>
        <v>58.5</v>
      </c>
    </row>
    <row r="720" spans="1:7" x14ac:dyDescent="0.2">
      <c r="A720" s="11">
        <f>CURRENT_YEAR</f>
        <v>2018</v>
      </c>
      <c r="B720" s="11">
        <f>RRICC</f>
        <v>139300</v>
      </c>
      <c r="C720" s="7">
        <f>RR_ID</f>
        <v>7</v>
      </c>
      <c r="D720" s="1" t="str">
        <f>RR_SHORT_NAME</f>
        <v>UP</v>
      </c>
      <c r="E720" s="1" t="str">
        <f>RR_NAME</f>
        <v>Union Pacific Railroad</v>
      </c>
      <c r="F720" s="1" t="s">
        <v>47720</v>
      </c>
      <c r="G720" s="6">
        <f>E2L111C2</f>
        <v>1.0388687911551906</v>
      </c>
    </row>
    <row r="721" spans="1:7" x14ac:dyDescent="0.2">
      <c r="A721" s="11">
        <f>CURRENT_YEAR</f>
        <v>2018</v>
      </c>
      <c r="B721" s="11">
        <f>RRICC</f>
        <v>139300</v>
      </c>
      <c r="C721" s="7">
        <f>RR_ID</f>
        <v>7</v>
      </c>
      <c r="D721" s="1" t="str">
        <f>RR_SHORT_NAME</f>
        <v>UP</v>
      </c>
      <c r="E721" s="1" t="str">
        <f>RR_NAME</f>
        <v>Union Pacific Railroad</v>
      </c>
      <c r="F721" s="1" t="s">
        <v>47721</v>
      </c>
      <c r="G721" s="6">
        <f>E2L111C3</f>
        <v>1.045041425753112</v>
      </c>
    </row>
    <row r="722" spans="1:7" x14ac:dyDescent="0.2">
      <c r="A722" s="11">
        <f>CURRENT_YEAR</f>
        <v>2018</v>
      </c>
      <c r="B722" s="11">
        <f>RRICC</f>
        <v>139300</v>
      </c>
      <c r="C722" s="7">
        <f>RR_ID</f>
        <v>7</v>
      </c>
      <c r="D722" s="1" t="str">
        <f>RR_SHORT_NAME</f>
        <v>UP</v>
      </c>
      <c r="E722" s="1" t="str">
        <f>RR_NAME</f>
        <v>Union Pacific Railroad</v>
      </c>
      <c r="F722" s="1" t="s">
        <v>47722</v>
      </c>
      <c r="G722" s="6">
        <f>E2L111C4</f>
        <v>1.043773952356112</v>
      </c>
    </row>
    <row r="723" spans="1:7" x14ac:dyDescent="0.2">
      <c r="A723" s="11">
        <f>CURRENT_YEAR</f>
        <v>2018</v>
      </c>
      <c r="B723" s="11">
        <f>RRICC</f>
        <v>139300</v>
      </c>
      <c r="C723" s="7">
        <f>RR_ID</f>
        <v>7</v>
      </c>
      <c r="D723" s="1" t="str">
        <f>RR_SHORT_NAME</f>
        <v>UP</v>
      </c>
      <c r="E723" s="1" t="str">
        <f>RR_NAME</f>
        <v>Union Pacific Railroad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2018</v>
      </c>
      <c r="B724" s="11">
        <f>RRICC</f>
        <v>139300</v>
      </c>
      <c r="C724" s="7">
        <f>RR_ID</f>
        <v>7</v>
      </c>
      <c r="D724" s="1" t="str">
        <f>RR_SHORT_NAME</f>
        <v>UP</v>
      </c>
      <c r="E724" s="1" t="str">
        <f>RR_NAME</f>
        <v>Union Pacific Railroad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2018</v>
      </c>
      <c r="B725" s="11">
        <f>RRICC</f>
        <v>139300</v>
      </c>
      <c r="C725" s="7">
        <f>RR_ID</f>
        <v>7</v>
      </c>
      <c r="D725" s="1" t="str">
        <f>RR_SHORT_NAME</f>
        <v>UP</v>
      </c>
      <c r="E725" s="1" t="str">
        <f>RR_NAME</f>
        <v>Union Pacific Railroad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2018</v>
      </c>
      <c r="B726" s="11">
        <f>RRICC</f>
        <v>139300</v>
      </c>
      <c r="C726" s="7">
        <f>RR_ID</f>
        <v>7</v>
      </c>
      <c r="D726" s="1" t="str">
        <f>RR_SHORT_NAME</f>
        <v>UP</v>
      </c>
      <c r="E726" s="1" t="str">
        <f>RR_NAME</f>
        <v>Union Pacific Railroad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2018</v>
      </c>
      <c r="B727" s="11">
        <f>RRICC</f>
        <v>139300</v>
      </c>
      <c r="C727" s="7">
        <f>RR_ID</f>
        <v>7</v>
      </c>
      <c r="D727" s="1" t="str">
        <f>RR_SHORT_NAME</f>
        <v>UP</v>
      </c>
      <c r="E727" s="1" t="str">
        <f>RR_NAME</f>
        <v>Union Pacific Railroad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2018</v>
      </c>
      <c r="B728" s="11">
        <f>RRICC</f>
        <v>139300</v>
      </c>
      <c r="C728" s="7">
        <f>RR_ID</f>
        <v>7</v>
      </c>
      <c r="D728" s="1" t="str">
        <f>RR_SHORT_NAME</f>
        <v>UP</v>
      </c>
      <c r="E728" s="1" t="str">
        <f>RR_NAME</f>
        <v>Union Pacific Railroad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2018</v>
      </c>
      <c r="B729" s="11">
        <f>RRICC</f>
        <v>139300</v>
      </c>
      <c r="C729" s="7">
        <f>RR_ID</f>
        <v>7</v>
      </c>
      <c r="D729" s="1" t="str">
        <f>RR_SHORT_NAME</f>
        <v>UP</v>
      </c>
      <c r="E729" s="1" t="str">
        <f>RR_NAME</f>
        <v>Union Pacific Railroad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2018</v>
      </c>
      <c r="B730" s="11">
        <f>RRICC</f>
        <v>139300</v>
      </c>
      <c r="C730" s="7">
        <f>RR_ID</f>
        <v>7</v>
      </c>
      <c r="D730" s="1" t="str">
        <f>RR_SHORT_NAME</f>
        <v>UP</v>
      </c>
      <c r="E730" s="1" t="str">
        <f>RR_NAME</f>
        <v>Union Pacific Railroad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2018</v>
      </c>
      <c r="B731" s="11">
        <f>RRICC</f>
        <v>139300</v>
      </c>
      <c r="C731" s="7">
        <f>RR_ID</f>
        <v>7</v>
      </c>
      <c r="D731" s="1" t="str">
        <f>RR_SHORT_NAME</f>
        <v>UP</v>
      </c>
      <c r="E731" s="1" t="str">
        <f>RR_NAME</f>
        <v>Union Pacific Railroad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2018</v>
      </c>
      <c r="B732" s="11">
        <f>RRICC</f>
        <v>139300</v>
      </c>
      <c r="C732" s="7">
        <f>RR_ID</f>
        <v>7</v>
      </c>
      <c r="D732" s="1" t="str">
        <f>RR_SHORT_NAME</f>
        <v>UP</v>
      </c>
      <c r="E732" s="1" t="str">
        <f>RR_NAME</f>
        <v>Union Pacific Railroad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2018</v>
      </c>
      <c r="B733" s="11">
        <f>RRICC</f>
        <v>139300</v>
      </c>
      <c r="C733" s="7">
        <f>RR_ID</f>
        <v>7</v>
      </c>
      <c r="D733" s="1" t="str">
        <f>RR_SHORT_NAME</f>
        <v>UP</v>
      </c>
      <c r="E733" s="1" t="str">
        <f>RR_NAME</f>
        <v>Union Pacific Railroad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2018</v>
      </c>
      <c r="B734" s="11">
        <f>RRICC</f>
        <v>139300</v>
      </c>
      <c r="C734" s="7">
        <f>RR_ID</f>
        <v>7</v>
      </c>
      <c r="D734" s="1" t="str">
        <f>RR_SHORT_NAME</f>
        <v>UP</v>
      </c>
      <c r="E734" s="1" t="str">
        <f>RR_NAME</f>
        <v>Union Pacific Railroad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2018</v>
      </c>
      <c r="B735" s="11">
        <f>RRICC</f>
        <v>139300</v>
      </c>
      <c r="C735" s="7">
        <f>RR_ID</f>
        <v>7</v>
      </c>
      <c r="D735" s="1" t="str">
        <f>RR_SHORT_NAME</f>
        <v>UP</v>
      </c>
      <c r="E735" s="1" t="str">
        <f>RR_NAME</f>
        <v>Union Pacific Railroad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2018</v>
      </c>
      <c r="B736" s="11">
        <f>RRICC</f>
        <v>139300</v>
      </c>
      <c r="C736" s="7">
        <f>RR_ID</f>
        <v>7</v>
      </c>
      <c r="D736" s="1" t="str">
        <f>RR_SHORT_NAME</f>
        <v>UP</v>
      </c>
      <c r="E736" s="1" t="str">
        <f>RR_NAME</f>
        <v>Union Pacific Railroad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2018</v>
      </c>
      <c r="B737" s="11">
        <f>RRICC</f>
        <v>139300</v>
      </c>
      <c r="C737" s="7">
        <f>RR_ID</f>
        <v>7</v>
      </c>
      <c r="D737" s="1" t="str">
        <f>RR_SHORT_NAME</f>
        <v>UP</v>
      </c>
      <c r="E737" s="1" t="str">
        <f>RR_NAME</f>
        <v>Union Pacific Railroad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2018</v>
      </c>
      <c r="B738" s="11">
        <f>RRICC</f>
        <v>139300</v>
      </c>
      <c r="C738" s="7">
        <f>RR_ID</f>
        <v>7</v>
      </c>
      <c r="D738" s="1" t="str">
        <f>RR_SHORT_NAME</f>
        <v>UP</v>
      </c>
      <c r="E738" s="1" t="str">
        <f>RR_NAME</f>
        <v>Union Pacific Railroad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2018</v>
      </c>
      <c r="B739" s="11">
        <f>RRICC</f>
        <v>139300</v>
      </c>
      <c r="C739" s="7">
        <f>RR_ID</f>
        <v>7</v>
      </c>
      <c r="D739" s="1" t="str">
        <f>RR_SHORT_NAME</f>
        <v>UP</v>
      </c>
      <c r="E739" s="1" t="str">
        <f>RR_NAME</f>
        <v>Union Pacific Railroad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2018</v>
      </c>
      <c r="B740" s="11">
        <f>RRICC</f>
        <v>139300</v>
      </c>
      <c r="C740" s="7">
        <f>RR_ID</f>
        <v>7</v>
      </c>
      <c r="D740" s="1" t="str">
        <f>RR_SHORT_NAME</f>
        <v>UP</v>
      </c>
      <c r="E740" s="1" t="str">
        <f>RR_NAME</f>
        <v>Union Pacific Railroad</v>
      </c>
      <c r="F740" s="1" t="s">
        <v>47740</v>
      </c>
      <c r="G740" s="6">
        <f>E2L111C22</f>
        <v>587.48292339771149</v>
      </c>
    </row>
    <row r="741" spans="1:7" x14ac:dyDescent="0.2">
      <c r="A741" s="11">
        <f>CURRENT_YEAR</f>
        <v>2018</v>
      </c>
      <c r="B741" s="11">
        <f>RRICC</f>
        <v>139300</v>
      </c>
      <c r="C741" s="7">
        <f>RR_ID</f>
        <v>7</v>
      </c>
      <c r="D741" s="1" t="str">
        <f>RR_SHORT_NAME</f>
        <v>UP</v>
      </c>
      <c r="E741" s="1" t="str">
        <f>RR_NAME</f>
        <v>Union Pacific Railroad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2018</v>
      </c>
      <c r="B742" s="11">
        <f>RRICC</f>
        <v>139300</v>
      </c>
      <c r="C742" s="7">
        <f>RR_ID</f>
        <v>7</v>
      </c>
      <c r="D742" s="1" t="str">
        <f>RR_SHORT_NAME</f>
        <v>UP</v>
      </c>
      <c r="E742" s="1" t="str">
        <f>RR_NAME</f>
        <v>Union Pacific Railroad</v>
      </c>
      <c r="F742" s="1" t="s">
        <v>47742</v>
      </c>
      <c r="G742" s="6">
        <f>E2L111C24</f>
        <v>1894.6043592441454</v>
      </c>
    </row>
    <row r="743" spans="1:7" x14ac:dyDescent="0.2">
      <c r="A743" s="11">
        <f>CURRENT_YEAR</f>
        <v>2018</v>
      </c>
      <c r="B743" s="11">
        <f>RRICC</f>
        <v>139300</v>
      </c>
      <c r="C743" s="7">
        <f>RR_ID</f>
        <v>7</v>
      </c>
      <c r="D743" s="1" t="str">
        <f>RR_SHORT_NAME</f>
        <v>UP</v>
      </c>
      <c r="E743" s="1" t="str">
        <f>RR_NAME</f>
        <v>Union Pacific Railroad</v>
      </c>
      <c r="F743" s="1" t="s">
        <v>47743</v>
      </c>
      <c r="G743" s="6">
        <f>E2L111C25</f>
        <v>4.9163413700590279</v>
      </c>
    </row>
    <row r="744" spans="1:7" x14ac:dyDescent="0.2">
      <c r="A744" s="11">
        <f>CURRENT_YEAR</f>
        <v>2018</v>
      </c>
      <c r="B744" s="11">
        <f>RRICC</f>
        <v>139300</v>
      </c>
      <c r="C744" s="7">
        <f>RR_ID</f>
        <v>7</v>
      </c>
      <c r="D744" s="1" t="str">
        <f>RR_SHORT_NAME</f>
        <v>UP</v>
      </c>
      <c r="E744" s="1" t="str">
        <f>RR_NAME</f>
        <v>Union Pacific Railroad</v>
      </c>
      <c r="F744" s="1" t="s">
        <v>47744</v>
      </c>
      <c r="G744" s="6">
        <f>E2L111C26</f>
        <v>2.7039877535324655</v>
      </c>
    </row>
    <row r="745" spans="1:7" x14ac:dyDescent="0.2">
      <c r="A745" s="11">
        <f>CURRENT_YEAR</f>
        <v>2018</v>
      </c>
      <c r="B745" s="11">
        <f>RRICC</f>
        <v>139300</v>
      </c>
      <c r="C745" s="7">
        <f>RR_ID</f>
        <v>7</v>
      </c>
      <c r="D745" s="1" t="str">
        <f>RR_SHORT_NAME</f>
        <v>UP</v>
      </c>
      <c r="E745" s="1" t="str">
        <f>RR_NAME</f>
        <v>Union Pacific Railroad</v>
      </c>
      <c r="F745" s="1" t="s">
        <v>47745</v>
      </c>
      <c r="G745" s="6">
        <f>E2L111C27</f>
        <v>7.3745120550885419</v>
      </c>
    </row>
    <row r="746" spans="1:7" x14ac:dyDescent="0.2">
      <c r="A746" s="11">
        <f>CURRENT_YEAR</f>
        <v>2018</v>
      </c>
      <c r="B746" s="11">
        <f>RRICC</f>
        <v>139300</v>
      </c>
      <c r="C746" s="7">
        <f>RR_ID</f>
        <v>7</v>
      </c>
      <c r="D746" s="1" t="str">
        <f>RR_SHORT_NAME</f>
        <v>UP</v>
      </c>
      <c r="E746" s="1" t="str">
        <f>RR_NAME</f>
        <v>Union Pacific Railroad</v>
      </c>
      <c r="F746" s="1" t="s">
        <v>47746</v>
      </c>
      <c r="G746" s="6">
        <f>E2L111C28</f>
        <v>5.8996096440708321</v>
      </c>
    </row>
    <row r="747" spans="1:7" x14ac:dyDescent="0.2">
      <c r="A747" s="11">
        <f>CURRENT_YEAR</f>
        <v>2018</v>
      </c>
      <c r="B747" s="11">
        <f>RRICC</f>
        <v>139300</v>
      </c>
      <c r="C747" s="7">
        <f>RR_ID</f>
        <v>7</v>
      </c>
      <c r="D747" s="1" t="str">
        <f>RR_SHORT_NAME</f>
        <v>UP</v>
      </c>
      <c r="E747" s="1" t="str">
        <f>RR_NAME</f>
        <v>Union Pacific Railroad</v>
      </c>
      <c r="F747" s="1" t="s">
        <v>47747</v>
      </c>
      <c r="G747" s="6">
        <f>E2L111C29</f>
        <v>1.229085342514757</v>
      </c>
    </row>
    <row r="748" spans="1:7" x14ac:dyDescent="0.2">
      <c r="A748" s="11">
        <f>CURRENT_YEAR</f>
        <v>2018</v>
      </c>
      <c r="B748" s="11">
        <f>RRICC</f>
        <v>139300</v>
      </c>
      <c r="C748" s="7">
        <f>RR_ID</f>
        <v>7</v>
      </c>
      <c r="D748" s="1" t="str">
        <f>RR_SHORT_NAME</f>
        <v>UP</v>
      </c>
      <c r="E748" s="1" t="str">
        <f>RR_NAME</f>
        <v>Union Pacific Railroad</v>
      </c>
      <c r="F748" s="1" t="s">
        <v>47748</v>
      </c>
      <c r="G748" s="6">
        <f>E2L112C1</f>
        <v>53.3</v>
      </c>
    </row>
    <row r="749" spans="1:7" x14ac:dyDescent="0.2">
      <c r="A749" s="11">
        <f>CURRENT_YEAR</f>
        <v>2018</v>
      </c>
      <c r="B749" s="11">
        <f>RRICC</f>
        <v>139300</v>
      </c>
      <c r="C749" s="7">
        <f>RR_ID</f>
        <v>7</v>
      </c>
      <c r="D749" s="1" t="str">
        <f>RR_SHORT_NAME</f>
        <v>UP</v>
      </c>
      <c r="E749" s="1" t="str">
        <f>RR_NAME</f>
        <v>Union Pacific Railroad</v>
      </c>
      <c r="F749" s="1" t="s">
        <v>47749</v>
      </c>
      <c r="G749" s="6">
        <f>E2L112C2</f>
        <v>1.3653328783842307</v>
      </c>
    </row>
    <row r="750" spans="1:7" x14ac:dyDescent="0.2">
      <c r="A750" s="11">
        <f>CURRENT_YEAR</f>
        <v>2018</v>
      </c>
      <c r="B750" s="11">
        <f>RRICC</f>
        <v>139300</v>
      </c>
      <c r="C750" s="7">
        <f>RR_ID</f>
        <v>7</v>
      </c>
      <c r="D750" s="1" t="str">
        <f>RR_SHORT_NAME</f>
        <v>UP</v>
      </c>
      <c r="E750" s="1" t="str">
        <f>RR_NAME</f>
        <v>Union Pacific Railroad</v>
      </c>
      <c r="F750" s="1" t="s">
        <v>47750</v>
      </c>
      <c r="G750" s="6">
        <f>E2L112C3</f>
        <v>1.3508103878242244</v>
      </c>
    </row>
    <row r="751" spans="1:7" x14ac:dyDescent="0.2">
      <c r="A751" s="11">
        <f>CURRENT_YEAR</f>
        <v>2018</v>
      </c>
      <c r="B751" s="11">
        <f>RRICC</f>
        <v>139300</v>
      </c>
      <c r="C751" s="7">
        <f>RR_ID</f>
        <v>7</v>
      </c>
      <c r="D751" s="1" t="str">
        <f>RR_SHORT_NAME</f>
        <v>UP</v>
      </c>
      <c r="E751" s="1" t="str">
        <f>RR_NAME</f>
        <v>Union Pacific Railroad</v>
      </c>
      <c r="F751" s="1" t="s">
        <v>47751</v>
      </c>
      <c r="G751" s="6">
        <f>E2L112C4</f>
        <v>1.3527109349372179</v>
      </c>
    </row>
    <row r="752" spans="1:7" x14ac:dyDescent="0.2">
      <c r="A752" s="11">
        <f>CURRENT_YEAR</f>
        <v>2018</v>
      </c>
      <c r="B752" s="11">
        <f>RRICC</f>
        <v>139300</v>
      </c>
      <c r="C752" s="7">
        <f>RR_ID</f>
        <v>7</v>
      </c>
      <c r="D752" s="1" t="str">
        <f>RR_SHORT_NAME</f>
        <v>UP</v>
      </c>
      <c r="E752" s="1" t="str">
        <f>RR_NAME</f>
        <v>Union Pacific Railroad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2018</v>
      </c>
      <c r="B753" s="11">
        <f>RRICC</f>
        <v>139300</v>
      </c>
      <c r="C753" s="7">
        <f>RR_ID</f>
        <v>7</v>
      </c>
      <c r="D753" s="1" t="str">
        <f>RR_SHORT_NAME</f>
        <v>UP</v>
      </c>
      <c r="E753" s="1" t="str">
        <f>RR_NAME</f>
        <v>Union Pacific Railroad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2018</v>
      </c>
      <c r="B754" s="11">
        <f>RRICC</f>
        <v>139300</v>
      </c>
      <c r="C754" s="7">
        <f>RR_ID</f>
        <v>7</v>
      </c>
      <c r="D754" s="1" t="str">
        <f>RR_SHORT_NAME</f>
        <v>UP</v>
      </c>
      <c r="E754" s="1" t="str">
        <f>RR_NAME</f>
        <v>Union Pacific Railroad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2018</v>
      </c>
      <c r="B755" s="11">
        <f>RRICC</f>
        <v>139300</v>
      </c>
      <c r="C755" s="7">
        <f>RR_ID</f>
        <v>7</v>
      </c>
      <c r="D755" s="1" t="str">
        <f>RR_SHORT_NAME</f>
        <v>UP</v>
      </c>
      <c r="E755" s="1" t="str">
        <f>RR_NAME</f>
        <v>Union Pacific Railroad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2018</v>
      </c>
      <c r="B756" s="11">
        <f>RRICC</f>
        <v>139300</v>
      </c>
      <c r="C756" s="7">
        <f>RR_ID</f>
        <v>7</v>
      </c>
      <c r="D756" s="1" t="str">
        <f>RR_SHORT_NAME</f>
        <v>UP</v>
      </c>
      <c r="E756" s="1" t="str">
        <f>RR_NAME</f>
        <v>Union Pacific Railroad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2018</v>
      </c>
      <c r="B757" s="11">
        <f>RRICC</f>
        <v>139300</v>
      </c>
      <c r="C757" s="7">
        <f>RR_ID</f>
        <v>7</v>
      </c>
      <c r="D757" s="1" t="str">
        <f>RR_SHORT_NAME</f>
        <v>UP</v>
      </c>
      <c r="E757" s="1" t="str">
        <f>RR_NAME</f>
        <v>Union Pacific Railroad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2018</v>
      </c>
      <c r="B758" s="11">
        <f>RRICC</f>
        <v>139300</v>
      </c>
      <c r="C758" s="7">
        <f>RR_ID</f>
        <v>7</v>
      </c>
      <c r="D758" s="1" t="str">
        <f>RR_SHORT_NAME</f>
        <v>UP</v>
      </c>
      <c r="E758" s="1" t="str">
        <f>RR_NAME</f>
        <v>Union Pacific Railroad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2018</v>
      </c>
      <c r="B759" s="11">
        <f>RRICC</f>
        <v>139300</v>
      </c>
      <c r="C759" s="7">
        <f>RR_ID</f>
        <v>7</v>
      </c>
      <c r="D759" s="1" t="str">
        <f>RR_SHORT_NAME</f>
        <v>UP</v>
      </c>
      <c r="E759" s="1" t="str">
        <f>RR_NAME</f>
        <v>Union Pacific Railroad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2018</v>
      </c>
      <c r="B760" s="11">
        <f>RRICC</f>
        <v>139300</v>
      </c>
      <c r="C760" s="7">
        <f>RR_ID</f>
        <v>7</v>
      </c>
      <c r="D760" s="1" t="str">
        <f>RR_SHORT_NAME</f>
        <v>UP</v>
      </c>
      <c r="E760" s="1" t="str">
        <f>RR_NAME</f>
        <v>Union Pacific Railroad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2018</v>
      </c>
      <c r="B761" s="11">
        <f>RRICC</f>
        <v>139300</v>
      </c>
      <c r="C761" s="7">
        <f>RR_ID</f>
        <v>7</v>
      </c>
      <c r="D761" s="1" t="str">
        <f>RR_SHORT_NAME</f>
        <v>UP</v>
      </c>
      <c r="E761" s="1" t="str">
        <f>RR_NAME</f>
        <v>Union Pacific Railroad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2018</v>
      </c>
      <c r="B762" s="11">
        <f>RRICC</f>
        <v>139300</v>
      </c>
      <c r="C762" s="7">
        <f>RR_ID</f>
        <v>7</v>
      </c>
      <c r="D762" s="1" t="str">
        <f>RR_SHORT_NAME</f>
        <v>UP</v>
      </c>
      <c r="E762" s="1" t="str">
        <f>RR_NAME</f>
        <v>Union Pacific Railroad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2018</v>
      </c>
      <c r="B763" s="11">
        <f>RRICC</f>
        <v>139300</v>
      </c>
      <c r="C763" s="7">
        <f>RR_ID</f>
        <v>7</v>
      </c>
      <c r="D763" s="1" t="str">
        <f>RR_SHORT_NAME</f>
        <v>UP</v>
      </c>
      <c r="E763" s="1" t="str">
        <f>RR_NAME</f>
        <v>Union Pacific Railroad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2018</v>
      </c>
      <c r="B764" s="11">
        <f>RRICC</f>
        <v>139300</v>
      </c>
      <c r="C764" s="7">
        <f>RR_ID</f>
        <v>7</v>
      </c>
      <c r="D764" s="1" t="str">
        <f>RR_SHORT_NAME</f>
        <v>UP</v>
      </c>
      <c r="E764" s="1" t="str">
        <f>RR_NAME</f>
        <v>Union Pacific Railroad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2018</v>
      </c>
      <c r="B765" s="11">
        <f>RRICC</f>
        <v>139300</v>
      </c>
      <c r="C765" s="7">
        <f>RR_ID</f>
        <v>7</v>
      </c>
      <c r="D765" s="1" t="str">
        <f>RR_SHORT_NAME</f>
        <v>UP</v>
      </c>
      <c r="E765" s="1" t="str">
        <f>RR_NAME</f>
        <v>Union Pacific Railroad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2018</v>
      </c>
      <c r="B766" s="11">
        <f>RRICC</f>
        <v>139300</v>
      </c>
      <c r="C766" s="7">
        <f>RR_ID</f>
        <v>7</v>
      </c>
      <c r="D766" s="1" t="str">
        <f>RR_SHORT_NAME</f>
        <v>UP</v>
      </c>
      <c r="E766" s="1" t="str">
        <f>RR_NAME</f>
        <v>Union Pacific Railroad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2018</v>
      </c>
      <c r="B767" s="11">
        <f>RRICC</f>
        <v>139300</v>
      </c>
      <c r="C767" s="7">
        <f>RR_ID</f>
        <v>7</v>
      </c>
      <c r="D767" s="1" t="str">
        <f>RR_SHORT_NAME</f>
        <v>UP</v>
      </c>
      <c r="E767" s="1" t="str">
        <f>RR_NAME</f>
        <v>Union Pacific Railroad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2018</v>
      </c>
      <c r="B768" s="11">
        <f>RRICC</f>
        <v>139300</v>
      </c>
      <c r="C768" s="7">
        <f>RR_ID</f>
        <v>7</v>
      </c>
      <c r="D768" s="1" t="str">
        <f>RR_SHORT_NAME</f>
        <v>UP</v>
      </c>
      <c r="E768" s="1" t="str">
        <f>RR_NAME</f>
        <v>Union Pacific Railroad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2018</v>
      </c>
      <c r="B769" s="11">
        <f>RRICC</f>
        <v>139300</v>
      </c>
      <c r="C769" s="7">
        <f>RR_ID</f>
        <v>7</v>
      </c>
      <c r="D769" s="1" t="str">
        <f>RR_SHORT_NAME</f>
        <v>UP</v>
      </c>
      <c r="E769" s="1" t="str">
        <f>RR_NAME</f>
        <v>Union Pacific Railroad</v>
      </c>
      <c r="F769" s="1" t="s">
        <v>47769</v>
      </c>
      <c r="G769" s="6">
        <f>E2L112C22</f>
        <v>587.48292339771137</v>
      </c>
    </row>
    <row r="770" spans="1:7" x14ac:dyDescent="0.2">
      <c r="A770" s="11">
        <f>CURRENT_YEAR</f>
        <v>2018</v>
      </c>
      <c r="B770" s="11">
        <f>RRICC</f>
        <v>139300</v>
      </c>
      <c r="C770" s="7">
        <f>RR_ID</f>
        <v>7</v>
      </c>
      <c r="D770" s="1" t="str">
        <f>RR_SHORT_NAME</f>
        <v>UP</v>
      </c>
      <c r="E770" s="1" t="str">
        <f>RR_NAME</f>
        <v>Union Pacific Railroad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2018</v>
      </c>
      <c r="B771" s="11">
        <f>RRICC</f>
        <v>139300</v>
      </c>
      <c r="C771" s="7">
        <f>RR_ID</f>
        <v>7</v>
      </c>
      <c r="D771" s="1" t="str">
        <f>RR_SHORT_NAME</f>
        <v>UP</v>
      </c>
      <c r="E771" s="1" t="str">
        <f>RR_NAME</f>
        <v>Union Pacific Railroad</v>
      </c>
      <c r="F771" s="1" t="s">
        <v>47771</v>
      </c>
      <c r="G771" s="6">
        <f>E2L112C24</f>
        <v>2840.1961725230422</v>
      </c>
    </row>
    <row r="772" spans="1:7" x14ac:dyDescent="0.2">
      <c r="A772" s="11">
        <f>CURRENT_YEAR</f>
        <v>2018</v>
      </c>
      <c r="B772" s="11">
        <f>RRICC</f>
        <v>139300</v>
      </c>
      <c r="C772" s="7">
        <f>RR_ID</f>
        <v>7</v>
      </c>
      <c r="D772" s="1" t="str">
        <f>RR_SHORT_NAME</f>
        <v>UP</v>
      </c>
      <c r="E772" s="1" t="str">
        <f>RR_NAME</f>
        <v>Union Pacific Railroad</v>
      </c>
      <c r="F772" s="1" t="s">
        <v>47772</v>
      </c>
      <c r="G772" s="6">
        <f>E2L112C25</f>
        <v>4.916341370059027</v>
      </c>
    </row>
    <row r="773" spans="1:7" x14ac:dyDescent="0.2">
      <c r="A773" s="11">
        <f>CURRENT_YEAR</f>
        <v>2018</v>
      </c>
      <c r="B773" s="11">
        <f>RRICC</f>
        <v>139300</v>
      </c>
      <c r="C773" s="7">
        <f>RR_ID</f>
        <v>7</v>
      </c>
      <c r="D773" s="1" t="str">
        <f>RR_SHORT_NAME</f>
        <v>UP</v>
      </c>
      <c r="E773" s="1" t="str">
        <f>RR_NAME</f>
        <v>Union Pacific Railroad</v>
      </c>
      <c r="F773" s="1" t="s">
        <v>47773</v>
      </c>
      <c r="G773" s="6">
        <f>E2L112C26</f>
        <v>2.7039877535324655</v>
      </c>
    </row>
    <row r="774" spans="1:7" x14ac:dyDescent="0.2">
      <c r="A774" s="11">
        <f>CURRENT_YEAR</f>
        <v>2018</v>
      </c>
      <c r="B774" s="11">
        <f>RRICC</f>
        <v>139300</v>
      </c>
      <c r="C774" s="7">
        <f>RR_ID</f>
        <v>7</v>
      </c>
      <c r="D774" s="1" t="str">
        <f>RR_SHORT_NAME</f>
        <v>UP</v>
      </c>
      <c r="E774" s="1" t="str">
        <f>RR_NAME</f>
        <v>Union Pacific Railroad</v>
      </c>
      <c r="F774" s="1" t="s">
        <v>47774</v>
      </c>
      <c r="G774" s="6">
        <f>E2L112C27</f>
        <v>7.3745120550885428</v>
      </c>
    </row>
    <row r="775" spans="1:7" x14ac:dyDescent="0.2">
      <c r="A775" s="11">
        <f>CURRENT_YEAR</f>
        <v>2018</v>
      </c>
      <c r="B775" s="11">
        <f>RRICC</f>
        <v>139300</v>
      </c>
      <c r="C775" s="7">
        <f>RR_ID</f>
        <v>7</v>
      </c>
      <c r="D775" s="1" t="str">
        <f>RR_SHORT_NAME</f>
        <v>UP</v>
      </c>
      <c r="E775" s="1" t="str">
        <f>RR_NAME</f>
        <v>Union Pacific Railroad</v>
      </c>
      <c r="F775" s="1" t="s">
        <v>47775</v>
      </c>
      <c r="G775" s="6">
        <f>E2L112C28</f>
        <v>5.8996096440708321</v>
      </c>
    </row>
    <row r="776" spans="1:7" x14ac:dyDescent="0.2">
      <c r="A776" s="11">
        <f>CURRENT_YEAR</f>
        <v>2018</v>
      </c>
      <c r="B776" s="11">
        <f>RRICC</f>
        <v>139300</v>
      </c>
      <c r="C776" s="7">
        <f>RR_ID</f>
        <v>7</v>
      </c>
      <c r="D776" s="1" t="str">
        <f>RR_SHORT_NAME</f>
        <v>UP</v>
      </c>
      <c r="E776" s="1" t="str">
        <f>RR_NAME</f>
        <v>Union Pacific Railroad</v>
      </c>
      <c r="F776" s="1" t="s">
        <v>47776</v>
      </c>
      <c r="G776" s="6">
        <f>E2L112C29</f>
        <v>1.2290853425147568</v>
      </c>
    </row>
    <row r="777" spans="1:7" x14ac:dyDescent="0.2">
      <c r="A777" s="11">
        <f>CURRENT_YEAR</f>
        <v>2018</v>
      </c>
      <c r="B777" s="11">
        <f>RRICC</f>
        <v>139300</v>
      </c>
      <c r="C777" s="7">
        <f>RR_ID</f>
        <v>7</v>
      </c>
      <c r="D777" s="1" t="str">
        <f>RR_SHORT_NAME</f>
        <v>UP</v>
      </c>
      <c r="E777" s="1" t="str">
        <f>RR_NAME</f>
        <v>Union Pacific Railroad</v>
      </c>
      <c r="F777" s="1" t="s">
        <v>47777</v>
      </c>
      <c r="G777" s="6">
        <f>E2L113C1</f>
        <v>32.1</v>
      </c>
    </row>
    <row r="778" spans="1:7" x14ac:dyDescent="0.2">
      <c r="A778" s="11">
        <f>CURRENT_YEAR</f>
        <v>2018</v>
      </c>
      <c r="B778" s="11">
        <f>RRICC</f>
        <v>139300</v>
      </c>
      <c r="C778" s="7">
        <f>RR_ID</f>
        <v>7</v>
      </c>
      <c r="D778" s="1" t="str">
        <f>RR_SHORT_NAME</f>
        <v>UP</v>
      </c>
      <c r="E778" s="1" t="str">
        <f>RR_NAME</f>
        <v>Union Pacific Railroad</v>
      </c>
      <c r="F778" s="1" t="s">
        <v>47778</v>
      </c>
      <c r="G778" s="6">
        <f>E2L113C2</f>
        <v>2.0168776371308015</v>
      </c>
    </row>
    <row r="779" spans="1:7" x14ac:dyDescent="0.2">
      <c r="A779" s="11">
        <f>CURRENT_YEAR</f>
        <v>2018</v>
      </c>
      <c r="B779" s="11">
        <f>RRICC</f>
        <v>139300</v>
      </c>
      <c r="C779" s="7">
        <f>RR_ID</f>
        <v>7</v>
      </c>
      <c r="D779" s="1" t="str">
        <f>RR_SHORT_NAME</f>
        <v>UP</v>
      </c>
      <c r="E779" s="1" t="str">
        <f>RR_NAME</f>
        <v>Union Pacific Railroad</v>
      </c>
      <c r="F779" s="1" t="s">
        <v>47779</v>
      </c>
      <c r="G779" s="6">
        <f>E2L113C3</f>
        <v>2.0660377358490569</v>
      </c>
    </row>
    <row r="780" spans="1:7" x14ac:dyDescent="0.2">
      <c r="A780" s="11">
        <f>CURRENT_YEAR</f>
        <v>2018</v>
      </c>
      <c r="B780" s="11">
        <f>RRICC</f>
        <v>139300</v>
      </c>
      <c r="C780" s="7">
        <f>RR_ID</f>
        <v>7</v>
      </c>
      <c r="D780" s="1" t="str">
        <f>RR_SHORT_NAME</f>
        <v>UP</v>
      </c>
      <c r="E780" s="1" t="str">
        <f>RR_NAME</f>
        <v>Union Pacific Railroad</v>
      </c>
      <c r="F780" s="1" t="s">
        <v>47780</v>
      </c>
      <c r="G780" s="6">
        <f>E2L113C4</f>
        <v>2.0400890868596884</v>
      </c>
    </row>
    <row r="781" spans="1:7" x14ac:dyDescent="0.2">
      <c r="A781" s="11">
        <f>CURRENT_YEAR</f>
        <v>2018</v>
      </c>
      <c r="B781" s="11">
        <f>RRICC</f>
        <v>139300</v>
      </c>
      <c r="C781" s="7">
        <f>RR_ID</f>
        <v>7</v>
      </c>
      <c r="D781" s="1" t="str">
        <f>RR_SHORT_NAME</f>
        <v>UP</v>
      </c>
      <c r="E781" s="1" t="str">
        <f>RR_NAME</f>
        <v>Union Pacific Railroad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2018</v>
      </c>
      <c r="B782" s="11">
        <f>RRICC</f>
        <v>139300</v>
      </c>
      <c r="C782" s="7">
        <f>RR_ID</f>
        <v>7</v>
      </c>
      <c r="D782" s="1" t="str">
        <f>RR_SHORT_NAME</f>
        <v>UP</v>
      </c>
      <c r="E782" s="1" t="str">
        <f>RR_NAME</f>
        <v>Union Pacific Railroad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2018</v>
      </c>
      <c r="B783" s="11">
        <f>RRICC</f>
        <v>139300</v>
      </c>
      <c r="C783" s="7">
        <f>RR_ID</f>
        <v>7</v>
      </c>
      <c r="D783" s="1" t="str">
        <f>RR_SHORT_NAME</f>
        <v>UP</v>
      </c>
      <c r="E783" s="1" t="str">
        <f>RR_NAME</f>
        <v>Union Pacific Railroad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2018</v>
      </c>
      <c r="B784" s="11">
        <f>RRICC</f>
        <v>139300</v>
      </c>
      <c r="C784" s="7">
        <f>RR_ID</f>
        <v>7</v>
      </c>
      <c r="D784" s="1" t="str">
        <f>RR_SHORT_NAME</f>
        <v>UP</v>
      </c>
      <c r="E784" s="1" t="str">
        <f>RR_NAME</f>
        <v>Union Pacific Railroad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2018</v>
      </c>
      <c r="B785" s="11">
        <f>RRICC</f>
        <v>139300</v>
      </c>
      <c r="C785" s="7">
        <f>RR_ID</f>
        <v>7</v>
      </c>
      <c r="D785" s="1" t="str">
        <f>RR_SHORT_NAME</f>
        <v>UP</v>
      </c>
      <c r="E785" s="1" t="str">
        <f>RR_NAME</f>
        <v>Union Pacific Railroad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2018</v>
      </c>
      <c r="B786" s="11">
        <f>RRICC</f>
        <v>139300</v>
      </c>
      <c r="C786" s="7">
        <f>RR_ID</f>
        <v>7</v>
      </c>
      <c r="D786" s="1" t="str">
        <f>RR_SHORT_NAME</f>
        <v>UP</v>
      </c>
      <c r="E786" s="1" t="str">
        <f>RR_NAME</f>
        <v>Union Pacific Railroad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2018</v>
      </c>
      <c r="B787" s="11">
        <f>RRICC</f>
        <v>139300</v>
      </c>
      <c r="C787" s="7">
        <f>RR_ID</f>
        <v>7</v>
      </c>
      <c r="D787" s="1" t="str">
        <f>RR_SHORT_NAME</f>
        <v>UP</v>
      </c>
      <c r="E787" s="1" t="str">
        <f>RR_NAME</f>
        <v>Union Pacific Railroad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2018</v>
      </c>
      <c r="B788" s="11">
        <f>RRICC</f>
        <v>139300</v>
      </c>
      <c r="C788" s="7">
        <f>RR_ID</f>
        <v>7</v>
      </c>
      <c r="D788" s="1" t="str">
        <f>RR_SHORT_NAME</f>
        <v>UP</v>
      </c>
      <c r="E788" s="1" t="str">
        <f>RR_NAME</f>
        <v>Union Pacific Railroad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2018</v>
      </c>
      <c r="B789" s="11">
        <f>RRICC</f>
        <v>139300</v>
      </c>
      <c r="C789" s="7">
        <f>RR_ID</f>
        <v>7</v>
      </c>
      <c r="D789" s="1" t="str">
        <f>RR_SHORT_NAME</f>
        <v>UP</v>
      </c>
      <c r="E789" s="1" t="str">
        <f>RR_NAME</f>
        <v>Union Pacific Railroad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2018</v>
      </c>
      <c r="B790" s="11">
        <f>RRICC</f>
        <v>139300</v>
      </c>
      <c r="C790" s="7">
        <f>RR_ID</f>
        <v>7</v>
      </c>
      <c r="D790" s="1" t="str">
        <f>RR_SHORT_NAME</f>
        <v>UP</v>
      </c>
      <c r="E790" s="1" t="str">
        <f>RR_NAME</f>
        <v>Union Pacific Railroad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2018</v>
      </c>
      <c r="B791" s="11">
        <f>RRICC</f>
        <v>139300</v>
      </c>
      <c r="C791" s="7">
        <f>RR_ID</f>
        <v>7</v>
      </c>
      <c r="D791" s="1" t="str">
        <f>RR_SHORT_NAME</f>
        <v>UP</v>
      </c>
      <c r="E791" s="1" t="str">
        <f>RR_NAME</f>
        <v>Union Pacific Railroad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2018</v>
      </c>
      <c r="B792" s="11">
        <f>RRICC</f>
        <v>139300</v>
      </c>
      <c r="C792" s="7">
        <f>RR_ID</f>
        <v>7</v>
      </c>
      <c r="D792" s="1" t="str">
        <f>RR_SHORT_NAME</f>
        <v>UP</v>
      </c>
      <c r="E792" s="1" t="str">
        <f>RR_NAME</f>
        <v>Union Pacific Railroad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2018</v>
      </c>
      <c r="B793" s="11">
        <f>RRICC</f>
        <v>139300</v>
      </c>
      <c r="C793" s="7">
        <f>RR_ID</f>
        <v>7</v>
      </c>
      <c r="D793" s="1" t="str">
        <f>RR_SHORT_NAME</f>
        <v>UP</v>
      </c>
      <c r="E793" s="1" t="str">
        <f>RR_NAME</f>
        <v>Union Pacific Railroad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2018</v>
      </c>
      <c r="B794" s="11">
        <f>RRICC</f>
        <v>139300</v>
      </c>
      <c r="C794" s="7">
        <f>RR_ID</f>
        <v>7</v>
      </c>
      <c r="D794" s="1" t="str">
        <f>RR_SHORT_NAME</f>
        <v>UP</v>
      </c>
      <c r="E794" s="1" t="str">
        <f>RR_NAME</f>
        <v>Union Pacific Railroad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2018</v>
      </c>
      <c r="B795" s="11">
        <f>RRICC</f>
        <v>139300</v>
      </c>
      <c r="C795" s="7">
        <f>RR_ID</f>
        <v>7</v>
      </c>
      <c r="D795" s="1" t="str">
        <f>RR_SHORT_NAME</f>
        <v>UP</v>
      </c>
      <c r="E795" s="1" t="str">
        <f>RR_NAME</f>
        <v>Union Pacific Railroad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2018</v>
      </c>
      <c r="B796" s="11">
        <f>RRICC</f>
        <v>139300</v>
      </c>
      <c r="C796" s="7">
        <f>RR_ID</f>
        <v>7</v>
      </c>
      <c r="D796" s="1" t="str">
        <f>RR_SHORT_NAME</f>
        <v>UP</v>
      </c>
      <c r="E796" s="1" t="str">
        <f>RR_NAME</f>
        <v>Union Pacific Railroad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2018</v>
      </c>
      <c r="B797" s="11">
        <f>RRICC</f>
        <v>139300</v>
      </c>
      <c r="C797" s="7">
        <f>RR_ID</f>
        <v>7</v>
      </c>
      <c r="D797" s="1" t="str">
        <f>RR_SHORT_NAME</f>
        <v>UP</v>
      </c>
      <c r="E797" s="1" t="str">
        <f>RR_NAME</f>
        <v>Union Pacific Railroad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2018</v>
      </c>
      <c r="B798" s="11">
        <f>RRICC</f>
        <v>139300</v>
      </c>
      <c r="C798" s="7">
        <f>RR_ID</f>
        <v>7</v>
      </c>
      <c r="D798" s="1" t="str">
        <f>RR_SHORT_NAME</f>
        <v>UP</v>
      </c>
      <c r="E798" s="1" t="str">
        <f>RR_NAME</f>
        <v>Union Pacific Railroad</v>
      </c>
      <c r="F798" s="1" t="s">
        <v>47798</v>
      </c>
      <c r="G798" s="6">
        <f>E2L113C22</f>
        <v>587.48292339771137</v>
      </c>
    </row>
    <row r="799" spans="1:7" x14ac:dyDescent="0.2">
      <c r="A799" s="11">
        <f>CURRENT_YEAR</f>
        <v>2018</v>
      </c>
      <c r="B799" s="11">
        <f>RRICC</f>
        <v>139300</v>
      </c>
      <c r="C799" s="7">
        <f>RR_ID</f>
        <v>7</v>
      </c>
      <c r="D799" s="1" t="str">
        <f>RR_SHORT_NAME</f>
        <v>UP</v>
      </c>
      <c r="E799" s="1" t="str">
        <f>RR_NAME</f>
        <v>Union Pacific Railroad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2018</v>
      </c>
      <c r="B800" s="11">
        <f>RRICC</f>
        <v>139300</v>
      </c>
      <c r="C800" s="7">
        <f>RR_ID</f>
        <v>7</v>
      </c>
      <c r="D800" s="1" t="str">
        <f>RR_SHORT_NAME</f>
        <v>UP</v>
      </c>
      <c r="E800" s="1" t="str">
        <f>RR_NAME</f>
        <v>Union Pacific Railroad</v>
      </c>
      <c r="F800" s="1" t="s">
        <v>47800</v>
      </c>
      <c r="G800" s="6">
        <f>E2L113C24</f>
        <v>610.05434782608688</v>
      </c>
    </row>
    <row r="801" spans="1:7" x14ac:dyDescent="0.2">
      <c r="A801" s="11">
        <f>CURRENT_YEAR</f>
        <v>2018</v>
      </c>
      <c r="B801" s="11">
        <f>RRICC</f>
        <v>139300</v>
      </c>
      <c r="C801" s="7">
        <f>RR_ID</f>
        <v>7</v>
      </c>
      <c r="D801" s="1" t="str">
        <f>RR_SHORT_NAME</f>
        <v>UP</v>
      </c>
      <c r="E801" s="1" t="str">
        <f>RR_NAME</f>
        <v>Union Pacific Railroad</v>
      </c>
      <c r="F801" s="1" t="s">
        <v>47801</v>
      </c>
      <c r="G801" s="6">
        <f>E2L113C25</f>
        <v>4.9163413700590279</v>
      </c>
    </row>
    <row r="802" spans="1:7" x14ac:dyDescent="0.2">
      <c r="A802" s="11">
        <f>CURRENT_YEAR</f>
        <v>2018</v>
      </c>
      <c r="B802" s="11">
        <f>RRICC</f>
        <v>139300</v>
      </c>
      <c r="C802" s="7">
        <f>RR_ID</f>
        <v>7</v>
      </c>
      <c r="D802" s="1" t="str">
        <f>RR_SHORT_NAME</f>
        <v>UP</v>
      </c>
      <c r="E802" s="1" t="str">
        <f>RR_NAME</f>
        <v>Union Pacific Railroad</v>
      </c>
      <c r="F802" s="1" t="s">
        <v>47802</v>
      </c>
      <c r="G802" s="6">
        <f>E2L113C26</f>
        <v>2.7039877535324655</v>
      </c>
    </row>
    <row r="803" spans="1:7" x14ac:dyDescent="0.2">
      <c r="A803" s="11">
        <f>CURRENT_YEAR</f>
        <v>2018</v>
      </c>
      <c r="B803" s="11">
        <f>RRICC</f>
        <v>139300</v>
      </c>
      <c r="C803" s="7">
        <f>RR_ID</f>
        <v>7</v>
      </c>
      <c r="D803" s="1" t="str">
        <f>RR_SHORT_NAME</f>
        <v>UP</v>
      </c>
      <c r="E803" s="1" t="str">
        <f>RR_NAME</f>
        <v>Union Pacific Railroad</v>
      </c>
      <c r="F803" s="1" t="s">
        <v>47803</v>
      </c>
      <c r="G803" s="6">
        <f>E2L113C27</f>
        <v>7.3745120550885419</v>
      </c>
    </row>
    <row r="804" spans="1:7" x14ac:dyDescent="0.2">
      <c r="A804" s="11">
        <f>CURRENT_YEAR</f>
        <v>2018</v>
      </c>
      <c r="B804" s="11">
        <f>RRICC</f>
        <v>139300</v>
      </c>
      <c r="C804" s="7">
        <f>RR_ID</f>
        <v>7</v>
      </c>
      <c r="D804" s="1" t="str">
        <f>RR_SHORT_NAME</f>
        <v>UP</v>
      </c>
      <c r="E804" s="1" t="str">
        <f>RR_NAME</f>
        <v>Union Pacific Railroad</v>
      </c>
      <c r="F804" s="1" t="s">
        <v>47804</v>
      </c>
      <c r="G804" s="6">
        <f>E2L113C28</f>
        <v>5.899609644070833</v>
      </c>
    </row>
    <row r="805" spans="1:7" x14ac:dyDescent="0.2">
      <c r="A805" s="11">
        <f>CURRENT_YEAR</f>
        <v>2018</v>
      </c>
      <c r="B805" s="11">
        <f>RRICC</f>
        <v>139300</v>
      </c>
      <c r="C805" s="7">
        <f>RR_ID</f>
        <v>7</v>
      </c>
      <c r="D805" s="1" t="str">
        <f>RR_SHORT_NAME</f>
        <v>UP</v>
      </c>
      <c r="E805" s="1" t="str">
        <f>RR_NAME</f>
        <v>Union Pacific Railroad</v>
      </c>
      <c r="F805" s="1" t="s">
        <v>47805</v>
      </c>
      <c r="G805" s="6">
        <f>E2L113C29</f>
        <v>1.2290853425147568</v>
      </c>
    </row>
    <row r="806" spans="1:7" x14ac:dyDescent="0.2">
      <c r="A806" s="11">
        <f>CURRENT_YEAR</f>
        <v>2018</v>
      </c>
      <c r="B806" s="11">
        <f>RRICC</f>
        <v>139300</v>
      </c>
      <c r="C806" s="7">
        <f>RR_ID</f>
        <v>7</v>
      </c>
      <c r="D806" s="1" t="str">
        <f>RR_SHORT_NAME</f>
        <v>UP</v>
      </c>
      <c r="E806" s="1" t="str">
        <f>RR_NAME</f>
        <v>Union Pacific Railroad</v>
      </c>
      <c r="F806" s="1" t="s">
        <v>47806</v>
      </c>
      <c r="G806" s="6">
        <f>E2L114C1</f>
        <v>35.4</v>
      </c>
    </row>
    <row r="807" spans="1:7" x14ac:dyDescent="0.2">
      <c r="A807" s="11">
        <f>CURRENT_YEAR</f>
        <v>2018</v>
      </c>
      <c r="B807" s="11">
        <f>RRICC</f>
        <v>139300</v>
      </c>
      <c r="C807" s="7">
        <f>RR_ID</f>
        <v>7</v>
      </c>
      <c r="D807" s="1" t="str">
        <f>RR_SHORT_NAME</f>
        <v>UP</v>
      </c>
      <c r="E807" s="1" t="str">
        <f>RR_NAME</f>
        <v>Union Pacific Railroad</v>
      </c>
      <c r="F807" s="1" t="s">
        <v>47807</v>
      </c>
      <c r="G807" s="6">
        <f>E2L114C2</f>
        <v>1.9781467609200254</v>
      </c>
    </row>
    <row r="808" spans="1:7" x14ac:dyDescent="0.2">
      <c r="A808" s="11">
        <f>CURRENT_YEAR</f>
        <v>2018</v>
      </c>
      <c r="B808" s="11">
        <f>RRICC</f>
        <v>139300</v>
      </c>
      <c r="C808" s="7">
        <f>RR_ID</f>
        <v>7</v>
      </c>
      <c r="D808" s="1" t="str">
        <f>RR_SHORT_NAME</f>
        <v>UP</v>
      </c>
      <c r="E808" s="1" t="str">
        <f>RR_NAME</f>
        <v>Union Pacific Railroad</v>
      </c>
      <c r="F808" s="1" t="s">
        <v>47808</v>
      </c>
      <c r="G808" s="6">
        <f>E2L114C3</f>
        <v>1.9437262252604883</v>
      </c>
    </row>
    <row r="809" spans="1:7" x14ac:dyDescent="0.2">
      <c r="A809" s="11">
        <f>CURRENT_YEAR</f>
        <v>2018</v>
      </c>
      <c r="B809" s="11">
        <f>RRICC</f>
        <v>139300</v>
      </c>
      <c r="C809" s="7">
        <f>RR_ID</f>
        <v>7</v>
      </c>
      <c r="D809" s="1" t="str">
        <f>RR_SHORT_NAME</f>
        <v>UP</v>
      </c>
      <c r="E809" s="1" t="str">
        <f>RR_NAME</f>
        <v>Union Pacific Railroad</v>
      </c>
      <c r="F809" s="1" t="s">
        <v>47809</v>
      </c>
      <c r="G809" s="6">
        <f>E2L114C4</f>
        <v>1.9555391606619112</v>
      </c>
    </row>
    <row r="810" spans="1:7" x14ac:dyDescent="0.2">
      <c r="A810" s="11">
        <f>CURRENT_YEAR</f>
        <v>2018</v>
      </c>
      <c r="B810" s="11">
        <f>RRICC</f>
        <v>139300</v>
      </c>
      <c r="C810" s="7">
        <f>RR_ID</f>
        <v>7</v>
      </c>
      <c r="D810" s="1" t="str">
        <f>RR_SHORT_NAME</f>
        <v>UP</v>
      </c>
      <c r="E810" s="1" t="str">
        <f>RR_NAME</f>
        <v>Union Pacific Railroad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2018</v>
      </c>
      <c r="B811" s="11">
        <f>RRICC</f>
        <v>139300</v>
      </c>
      <c r="C811" s="7">
        <f>RR_ID</f>
        <v>7</v>
      </c>
      <c r="D811" s="1" t="str">
        <f>RR_SHORT_NAME</f>
        <v>UP</v>
      </c>
      <c r="E811" s="1" t="str">
        <f>RR_NAME</f>
        <v>Union Pacific Railroad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2018</v>
      </c>
      <c r="B812" s="11">
        <f>RRICC</f>
        <v>139300</v>
      </c>
      <c r="C812" s="7">
        <f>RR_ID</f>
        <v>7</v>
      </c>
      <c r="D812" s="1" t="str">
        <f>RR_SHORT_NAME</f>
        <v>UP</v>
      </c>
      <c r="E812" s="1" t="str">
        <f>RR_NAME</f>
        <v>Union Pacific Railroad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2018</v>
      </c>
      <c r="B813" s="11">
        <f>RRICC</f>
        <v>139300</v>
      </c>
      <c r="C813" s="7">
        <f>RR_ID</f>
        <v>7</v>
      </c>
      <c r="D813" s="1" t="str">
        <f>RR_SHORT_NAME</f>
        <v>UP</v>
      </c>
      <c r="E813" s="1" t="str">
        <f>RR_NAME</f>
        <v>Union Pacific Railroad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2018</v>
      </c>
      <c r="B814" s="11">
        <f>RRICC</f>
        <v>139300</v>
      </c>
      <c r="C814" s="7">
        <f>RR_ID</f>
        <v>7</v>
      </c>
      <c r="D814" s="1" t="str">
        <f>RR_SHORT_NAME</f>
        <v>UP</v>
      </c>
      <c r="E814" s="1" t="str">
        <f>RR_NAME</f>
        <v>Union Pacific Railroad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2018</v>
      </c>
      <c r="B815" s="11">
        <f>RRICC</f>
        <v>139300</v>
      </c>
      <c r="C815" s="7">
        <f>RR_ID</f>
        <v>7</v>
      </c>
      <c r="D815" s="1" t="str">
        <f>RR_SHORT_NAME</f>
        <v>UP</v>
      </c>
      <c r="E815" s="1" t="str">
        <f>RR_NAME</f>
        <v>Union Pacific Railroad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2018</v>
      </c>
      <c r="B816" s="11">
        <f>RRICC</f>
        <v>139300</v>
      </c>
      <c r="C816" s="7">
        <f>RR_ID</f>
        <v>7</v>
      </c>
      <c r="D816" s="1" t="str">
        <f>RR_SHORT_NAME</f>
        <v>UP</v>
      </c>
      <c r="E816" s="1" t="str">
        <f>RR_NAME</f>
        <v>Union Pacific Railroad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2018</v>
      </c>
      <c r="B817" s="11">
        <f>RRICC</f>
        <v>139300</v>
      </c>
      <c r="C817" s="7">
        <f>RR_ID</f>
        <v>7</v>
      </c>
      <c r="D817" s="1" t="str">
        <f>RR_SHORT_NAME</f>
        <v>UP</v>
      </c>
      <c r="E817" s="1" t="str">
        <f>RR_NAME</f>
        <v>Union Pacific Railroad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2018</v>
      </c>
      <c r="B818" s="11">
        <f>RRICC</f>
        <v>139300</v>
      </c>
      <c r="C818" s="7">
        <f>RR_ID</f>
        <v>7</v>
      </c>
      <c r="D818" s="1" t="str">
        <f>RR_SHORT_NAME</f>
        <v>UP</v>
      </c>
      <c r="E818" s="1" t="str">
        <f>RR_NAME</f>
        <v>Union Pacific Railroad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2018</v>
      </c>
      <c r="B819" s="11">
        <f>RRICC</f>
        <v>139300</v>
      </c>
      <c r="C819" s="7">
        <f>RR_ID</f>
        <v>7</v>
      </c>
      <c r="D819" s="1" t="str">
        <f>RR_SHORT_NAME</f>
        <v>UP</v>
      </c>
      <c r="E819" s="1" t="str">
        <f>RR_NAME</f>
        <v>Union Pacific Railroad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2018</v>
      </c>
      <c r="B820" s="11">
        <f>RRICC</f>
        <v>139300</v>
      </c>
      <c r="C820" s="7">
        <f>RR_ID</f>
        <v>7</v>
      </c>
      <c r="D820" s="1" t="str">
        <f>RR_SHORT_NAME</f>
        <v>UP</v>
      </c>
      <c r="E820" s="1" t="str">
        <f>RR_NAME</f>
        <v>Union Pacific Railroad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2018</v>
      </c>
      <c r="B821" s="11">
        <f>RRICC</f>
        <v>139300</v>
      </c>
      <c r="C821" s="7">
        <f>RR_ID</f>
        <v>7</v>
      </c>
      <c r="D821" s="1" t="str">
        <f>RR_SHORT_NAME</f>
        <v>UP</v>
      </c>
      <c r="E821" s="1" t="str">
        <f>RR_NAME</f>
        <v>Union Pacific Railroad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2018</v>
      </c>
      <c r="B822" s="11">
        <f>RRICC</f>
        <v>139300</v>
      </c>
      <c r="C822" s="7">
        <f>RR_ID</f>
        <v>7</v>
      </c>
      <c r="D822" s="1" t="str">
        <f>RR_SHORT_NAME</f>
        <v>UP</v>
      </c>
      <c r="E822" s="1" t="str">
        <f>RR_NAME</f>
        <v>Union Pacific Railroad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2018</v>
      </c>
      <c r="B823" s="11">
        <f>RRICC</f>
        <v>139300</v>
      </c>
      <c r="C823" s="7">
        <f>RR_ID</f>
        <v>7</v>
      </c>
      <c r="D823" s="1" t="str">
        <f>RR_SHORT_NAME</f>
        <v>UP</v>
      </c>
      <c r="E823" s="1" t="str">
        <f>RR_NAME</f>
        <v>Union Pacific Railroad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2018</v>
      </c>
      <c r="B824" s="11">
        <f>RRICC</f>
        <v>139300</v>
      </c>
      <c r="C824" s="7">
        <f>RR_ID</f>
        <v>7</v>
      </c>
      <c r="D824" s="1" t="str">
        <f>RR_SHORT_NAME</f>
        <v>UP</v>
      </c>
      <c r="E824" s="1" t="str">
        <f>RR_NAME</f>
        <v>Union Pacific Railroad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2018</v>
      </c>
      <c r="B825" s="11">
        <f>RRICC</f>
        <v>139300</v>
      </c>
      <c r="C825" s="7">
        <f>RR_ID</f>
        <v>7</v>
      </c>
      <c r="D825" s="1" t="str">
        <f>RR_SHORT_NAME</f>
        <v>UP</v>
      </c>
      <c r="E825" s="1" t="str">
        <f>RR_NAME</f>
        <v>Union Pacific Railroad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2018</v>
      </c>
      <c r="B826" s="11">
        <f>RRICC</f>
        <v>139300</v>
      </c>
      <c r="C826" s="7">
        <f>RR_ID</f>
        <v>7</v>
      </c>
      <c r="D826" s="1" t="str">
        <f>RR_SHORT_NAME</f>
        <v>UP</v>
      </c>
      <c r="E826" s="1" t="str">
        <f>RR_NAME</f>
        <v>Union Pacific Railroad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2018</v>
      </c>
      <c r="B827" s="11">
        <f>RRICC</f>
        <v>139300</v>
      </c>
      <c r="C827" s="7">
        <f>RR_ID</f>
        <v>7</v>
      </c>
      <c r="D827" s="1" t="str">
        <f>RR_SHORT_NAME</f>
        <v>UP</v>
      </c>
      <c r="E827" s="1" t="str">
        <f>RR_NAME</f>
        <v>Union Pacific Railroad</v>
      </c>
      <c r="F827" s="1" t="s">
        <v>47827</v>
      </c>
      <c r="G827" s="6">
        <f>E2L114C22</f>
        <v>587.48292339771137</v>
      </c>
    </row>
    <row r="828" spans="1:7" x14ac:dyDescent="0.2">
      <c r="A828" s="11">
        <f>CURRENT_YEAR</f>
        <v>2018</v>
      </c>
      <c r="B828" s="11">
        <f>RRICC</f>
        <v>139300</v>
      </c>
      <c r="C828" s="7">
        <f>RR_ID</f>
        <v>7</v>
      </c>
      <c r="D828" s="1" t="str">
        <f>RR_SHORT_NAME</f>
        <v>UP</v>
      </c>
      <c r="E828" s="1" t="str">
        <f>RR_NAME</f>
        <v>Union Pacific Railroad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2018</v>
      </c>
      <c r="B829" s="11">
        <f>RRICC</f>
        <v>139300</v>
      </c>
      <c r="C829" s="7">
        <f>RR_ID</f>
        <v>7</v>
      </c>
      <c r="D829" s="1" t="str">
        <f>RR_SHORT_NAME</f>
        <v>UP</v>
      </c>
      <c r="E829" s="1" t="str">
        <f>RR_NAME</f>
        <v>Union Pacific Railroad</v>
      </c>
      <c r="F829" s="1" t="s">
        <v>47829</v>
      </c>
      <c r="G829" s="6">
        <f>E2L114C24</f>
        <v>2200.3371819125277</v>
      </c>
    </row>
    <row r="830" spans="1:7" x14ac:dyDescent="0.2">
      <c r="A830" s="11">
        <f>CURRENT_YEAR</f>
        <v>2018</v>
      </c>
      <c r="B830" s="11">
        <f>RRICC</f>
        <v>139300</v>
      </c>
      <c r="C830" s="7">
        <f>RR_ID</f>
        <v>7</v>
      </c>
      <c r="D830" s="1" t="str">
        <f>RR_SHORT_NAME</f>
        <v>UP</v>
      </c>
      <c r="E830" s="1" t="str">
        <f>RR_NAME</f>
        <v>Union Pacific Railroad</v>
      </c>
      <c r="F830" s="1" t="s">
        <v>47830</v>
      </c>
      <c r="G830" s="6">
        <f>E2L114C25</f>
        <v>4.9163413700590279</v>
      </c>
    </row>
    <row r="831" spans="1:7" x14ac:dyDescent="0.2">
      <c r="A831" s="11">
        <f>CURRENT_YEAR</f>
        <v>2018</v>
      </c>
      <c r="B831" s="11">
        <f>RRICC</f>
        <v>139300</v>
      </c>
      <c r="C831" s="7">
        <f>RR_ID</f>
        <v>7</v>
      </c>
      <c r="D831" s="1" t="str">
        <f>RR_SHORT_NAME</f>
        <v>UP</v>
      </c>
      <c r="E831" s="1" t="str">
        <f>RR_NAME</f>
        <v>Union Pacific Railroad</v>
      </c>
      <c r="F831" s="1" t="s">
        <v>47831</v>
      </c>
      <c r="G831" s="6">
        <f>E2L114C26</f>
        <v>2.7039877535324655</v>
      </c>
    </row>
    <row r="832" spans="1:7" x14ac:dyDescent="0.2">
      <c r="A832" s="11">
        <f>CURRENT_YEAR</f>
        <v>2018</v>
      </c>
      <c r="B832" s="11">
        <f>RRICC</f>
        <v>139300</v>
      </c>
      <c r="C832" s="7">
        <f>RR_ID</f>
        <v>7</v>
      </c>
      <c r="D832" s="1" t="str">
        <f>RR_SHORT_NAME</f>
        <v>UP</v>
      </c>
      <c r="E832" s="1" t="str">
        <f>RR_NAME</f>
        <v>Union Pacific Railroad</v>
      </c>
      <c r="F832" s="1" t="s">
        <v>47832</v>
      </c>
      <c r="G832" s="6">
        <f>E2L114C27</f>
        <v>7.3745120550885419</v>
      </c>
    </row>
    <row r="833" spans="1:7" x14ac:dyDescent="0.2">
      <c r="A833" s="11">
        <f>CURRENT_YEAR</f>
        <v>2018</v>
      </c>
      <c r="B833" s="11">
        <f>RRICC</f>
        <v>139300</v>
      </c>
      <c r="C833" s="7">
        <f>RR_ID</f>
        <v>7</v>
      </c>
      <c r="D833" s="1" t="str">
        <f>RR_SHORT_NAME</f>
        <v>UP</v>
      </c>
      <c r="E833" s="1" t="str">
        <f>RR_NAME</f>
        <v>Union Pacific Railroad</v>
      </c>
      <c r="F833" s="1" t="s">
        <v>47833</v>
      </c>
      <c r="G833" s="6">
        <f>E2L114C28</f>
        <v>5.899609644070833</v>
      </c>
    </row>
    <row r="834" spans="1:7" x14ac:dyDescent="0.2">
      <c r="A834" s="11">
        <f>CURRENT_YEAR</f>
        <v>2018</v>
      </c>
      <c r="B834" s="11">
        <f>RRICC</f>
        <v>139300</v>
      </c>
      <c r="C834" s="7">
        <f>RR_ID</f>
        <v>7</v>
      </c>
      <c r="D834" s="1" t="str">
        <f>RR_SHORT_NAME</f>
        <v>UP</v>
      </c>
      <c r="E834" s="1" t="str">
        <f>RR_NAME</f>
        <v>Union Pacific Railroad</v>
      </c>
      <c r="F834" s="1" t="s">
        <v>47834</v>
      </c>
      <c r="G834" s="6">
        <f>E2L114C29</f>
        <v>1.2290853425147568</v>
      </c>
    </row>
    <row r="835" spans="1:7" x14ac:dyDescent="0.2">
      <c r="A835" s="11">
        <f>CURRENT_YEAR</f>
        <v>2018</v>
      </c>
      <c r="B835" s="11">
        <f>RRICC</f>
        <v>139300</v>
      </c>
      <c r="C835" s="7">
        <f>RR_ID</f>
        <v>7</v>
      </c>
      <c r="D835" s="1" t="str">
        <f>RR_SHORT_NAME</f>
        <v>UP</v>
      </c>
      <c r="E835" s="1" t="str">
        <f>RR_NAME</f>
        <v>Union Pacific Railroad</v>
      </c>
      <c r="F835" s="1" t="s">
        <v>47835</v>
      </c>
      <c r="G835" s="6">
        <f>E2L115C1</f>
        <v>32.799999999999997</v>
      </c>
    </row>
    <row r="836" spans="1:7" x14ac:dyDescent="0.2">
      <c r="A836" s="11">
        <f>CURRENT_YEAR</f>
        <v>2018</v>
      </c>
      <c r="B836" s="11">
        <f>RRICC</f>
        <v>139300</v>
      </c>
      <c r="C836" s="7">
        <f>RR_ID</f>
        <v>7</v>
      </c>
      <c r="D836" s="1" t="str">
        <f>RR_SHORT_NAME</f>
        <v>UP</v>
      </c>
      <c r="E836" s="1" t="str">
        <f>RR_NAME</f>
        <v>Union Pacific Railroad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2018</v>
      </c>
      <c r="B837" s="11">
        <f>RRICC</f>
        <v>139300</v>
      </c>
      <c r="C837" s="7">
        <f>RR_ID</f>
        <v>7</v>
      </c>
      <c r="D837" s="1" t="str">
        <f>RR_SHORT_NAME</f>
        <v>UP</v>
      </c>
      <c r="E837" s="1" t="str">
        <f>RR_NAME</f>
        <v>Union Pacific Railroad</v>
      </c>
      <c r="F837" s="1" t="s">
        <v>47837</v>
      </c>
      <c r="G837" s="6">
        <f>E2L115C3</f>
        <v>2.002639174263833</v>
      </c>
    </row>
    <row r="838" spans="1:7" x14ac:dyDescent="0.2">
      <c r="A838" s="11">
        <f>CURRENT_YEAR</f>
        <v>2018</v>
      </c>
      <c r="B838" s="11">
        <f>RRICC</f>
        <v>139300</v>
      </c>
      <c r="C838" s="7">
        <f>RR_ID</f>
        <v>7</v>
      </c>
      <c r="D838" s="1" t="str">
        <f>RR_SHORT_NAME</f>
        <v>UP</v>
      </c>
      <c r="E838" s="1" t="str">
        <f>RR_NAME</f>
        <v>Union Pacific Railroad</v>
      </c>
      <c r="F838" s="1" t="s">
        <v>47838</v>
      </c>
      <c r="G838" s="6">
        <f>E2L115C4</f>
        <v>2.002639174263833</v>
      </c>
    </row>
    <row r="839" spans="1:7" x14ac:dyDescent="0.2">
      <c r="A839" s="11">
        <f>CURRENT_YEAR</f>
        <v>2018</v>
      </c>
      <c r="B839" s="11">
        <f>RRICC</f>
        <v>139300</v>
      </c>
      <c r="C839" s="7">
        <f>RR_ID</f>
        <v>7</v>
      </c>
      <c r="D839" s="1" t="str">
        <f>RR_SHORT_NAME</f>
        <v>UP</v>
      </c>
      <c r="E839" s="1" t="str">
        <f>RR_NAME</f>
        <v>Union Pacific Railroad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2018</v>
      </c>
      <c r="B840" s="11">
        <f>RRICC</f>
        <v>139300</v>
      </c>
      <c r="C840" s="7">
        <f>RR_ID</f>
        <v>7</v>
      </c>
      <c r="D840" s="1" t="str">
        <f>RR_SHORT_NAME</f>
        <v>UP</v>
      </c>
      <c r="E840" s="1" t="str">
        <f>RR_NAME</f>
        <v>Union Pacific Railroad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2018</v>
      </c>
      <c r="B841" s="11">
        <f>RRICC</f>
        <v>139300</v>
      </c>
      <c r="C841" s="7">
        <f>RR_ID</f>
        <v>7</v>
      </c>
      <c r="D841" s="1" t="str">
        <f>RR_SHORT_NAME</f>
        <v>UP</v>
      </c>
      <c r="E841" s="1" t="str">
        <f>RR_NAME</f>
        <v>Union Pacific Railroad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2018</v>
      </c>
      <c r="B842" s="11">
        <f>RRICC</f>
        <v>139300</v>
      </c>
      <c r="C842" s="7">
        <f>RR_ID</f>
        <v>7</v>
      </c>
      <c r="D842" s="1" t="str">
        <f>RR_SHORT_NAME</f>
        <v>UP</v>
      </c>
      <c r="E842" s="1" t="str">
        <f>RR_NAME</f>
        <v>Union Pacific Railroad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2018</v>
      </c>
      <c r="B843" s="11">
        <f>RRICC</f>
        <v>139300</v>
      </c>
      <c r="C843" s="7">
        <f>RR_ID</f>
        <v>7</v>
      </c>
      <c r="D843" s="1" t="str">
        <f>RR_SHORT_NAME</f>
        <v>UP</v>
      </c>
      <c r="E843" s="1" t="str">
        <f>RR_NAME</f>
        <v>Union Pacific Railroad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2018</v>
      </c>
      <c r="B844" s="11">
        <f>RRICC</f>
        <v>139300</v>
      </c>
      <c r="C844" s="7">
        <f>RR_ID</f>
        <v>7</v>
      </c>
      <c r="D844" s="1" t="str">
        <f>RR_SHORT_NAME</f>
        <v>UP</v>
      </c>
      <c r="E844" s="1" t="str">
        <f>RR_NAME</f>
        <v>Union Pacific Railroad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2018</v>
      </c>
      <c r="B845" s="11">
        <f>RRICC</f>
        <v>139300</v>
      </c>
      <c r="C845" s="7">
        <f>RR_ID</f>
        <v>7</v>
      </c>
      <c r="D845" s="1" t="str">
        <f>RR_SHORT_NAME</f>
        <v>UP</v>
      </c>
      <c r="E845" s="1" t="str">
        <f>RR_NAME</f>
        <v>Union Pacific Railroad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2018</v>
      </c>
      <c r="B846" s="11">
        <f>RRICC</f>
        <v>139300</v>
      </c>
      <c r="C846" s="7">
        <f>RR_ID</f>
        <v>7</v>
      </c>
      <c r="D846" s="1" t="str">
        <f>RR_SHORT_NAME</f>
        <v>UP</v>
      </c>
      <c r="E846" s="1" t="str">
        <f>RR_NAME</f>
        <v>Union Pacific Railroad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2018</v>
      </c>
      <c r="B847" s="11">
        <f>RRICC</f>
        <v>139300</v>
      </c>
      <c r="C847" s="7">
        <f>RR_ID</f>
        <v>7</v>
      </c>
      <c r="D847" s="1" t="str">
        <f>RR_SHORT_NAME</f>
        <v>UP</v>
      </c>
      <c r="E847" s="1" t="str">
        <f>RR_NAME</f>
        <v>Union Pacific Railroad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2018</v>
      </c>
      <c r="B848" s="11">
        <f>RRICC</f>
        <v>139300</v>
      </c>
      <c r="C848" s="7">
        <f>RR_ID</f>
        <v>7</v>
      </c>
      <c r="D848" s="1" t="str">
        <f>RR_SHORT_NAME</f>
        <v>UP</v>
      </c>
      <c r="E848" s="1" t="str">
        <f>RR_NAME</f>
        <v>Union Pacific Railroad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2018</v>
      </c>
      <c r="B849" s="11">
        <f>RRICC</f>
        <v>139300</v>
      </c>
      <c r="C849" s="7">
        <f>RR_ID</f>
        <v>7</v>
      </c>
      <c r="D849" s="1" t="str">
        <f>RR_SHORT_NAME</f>
        <v>UP</v>
      </c>
      <c r="E849" s="1" t="str">
        <f>RR_NAME</f>
        <v>Union Pacific Railroad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2018</v>
      </c>
      <c r="B850" s="11">
        <f>RRICC</f>
        <v>139300</v>
      </c>
      <c r="C850" s="7">
        <f>RR_ID</f>
        <v>7</v>
      </c>
      <c r="D850" s="1" t="str">
        <f>RR_SHORT_NAME</f>
        <v>UP</v>
      </c>
      <c r="E850" s="1" t="str">
        <f>RR_NAME</f>
        <v>Union Pacific Railroad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2018</v>
      </c>
      <c r="B851" s="11">
        <f>RRICC</f>
        <v>139300</v>
      </c>
      <c r="C851" s="7">
        <f>RR_ID</f>
        <v>7</v>
      </c>
      <c r="D851" s="1" t="str">
        <f>RR_SHORT_NAME</f>
        <v>UP</v>
      </c>
      <c r="E851" s="1" t="str">
        <f>RR_NAME</f>
        <v>Union Pacific Railroad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2018</v>
      </c>
      <c r="B852" s="11">
        <f>RRICC</f>
        <v>139300</v>
      </c>
      <c r="C852" s="7">
        <f>RR_ID</f>
        <v>7</v>
      </c>
      <c r="D852" s="1" t="str">
        <f>RR_SHORT_NAME</f>
        <v>UP</v>
      </c>
      <c r="E852" s="1" t="str">
        <f>RR_NAME</f>
        <v>Union Pacific Railroad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2018</v>
      </c>
      <c r="B853" s="11">
        <f>RRICC</f>
        <v>139300</v>
      </c>
      <c r="C853" s="7">
        <f>RR_ID</f>
        <v>7</v>
      </c>
      <c r="D853" s="1" t="str">
        <f>RR_SHORT_NAME</f>
        <v>UP</v>
      </c>
      <c r="E853" s="1" t="str">
        <f>RR_NAME</f>
        <v>Union Pacific Railroad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2018</v>
      </c>
      <c r="B854" s="11">
        <f>RRICC</f>
        <v>139300</v>
      </c>
      <c r="C854" s="7">
        <f>RR_ID</f>
        <v>7</v>
      </c>
      <c r="D854" s="1" t="str">
        <f>RR_SHORT_NAME</f>
        <v>UP</v>
      </c>
      <c r="E854" s="1" t="str">
        <f>RR_NAME</f>
        <v>Union Pacific Railroad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2018</v>
      </c>
      <c r="B855" s="11">
        <f>RRICC</f>
        <v>139300</v>
      </c>
      <c r="C855" s="7">
        <f>RR_ID</f>
        <v>7</v>
      </c>
      <c r="D855" s="1" t="str">
        <f>RR_SHORT_NAME</f>
        <v>UP</v>
      </c>
      <c r="E855" s="1" t="str">
        <f>RR_NAME</f>
        <v>Union Pacific Railroad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2018</v>
      </c>
      <c r="B856" s="11">
        <f>RRICC</f>
        <v>139300</v>
      </c>
      <c r="C856" s="7">
        <f>RR_ID</f>
        <v>7</v>
      </c>
      <c r="D856" s="1" t="str">
        <f>RR_SHORT_NAME</f>
        <v>UP</v>
      </c>
      <c r="E856" s="1" t="str">
        <f>RR_NAME</f>
        <v>Union Pacific Railroad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2018</v>
      </c>
      <c r="B857" s="11">
        <f>RRICC</f>
        <v>139300</v>
      </c>
      <c r="C857" s="7">
        <f>RR_ID</f>
        <v>7</v>
      </c>
      <c r="D857" s="1" t="str">
        <f>RR_SHORT_NAME</f>
        <v>UP</v>
      </c>
      <c r="E857" s="1" t="str">
        <f>RR_NAME</f>
        <v>Union Pacific Railroad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2018</v>
      </c>
      <c r="B858" s="11">
        <f>RRICC</f>
        <v>139300</v>
      </c>
      <c r="C858" s="7">
        <f>RR_ID</f>
        <v>7</v>
      </c>
      <c r="D858" s="1" t="str">
        <f>RR_SHORT_NAME</f>
        <v>UP</v>
      </c>
      <c r="E858" s="1" t="str">
        <f>RR_NAME</f>
        <v>Union Pacific Railroad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2018</v>
      </c>
      <c r="B859" s="11">
        <f>RRICC</f>
        <v>139300</v>
      </c>
      <c r="C859" s="7">
        <f>RR_ID</f>
        <v>7</v>
      </c>
      <c r="D859" s="1" t="str">
        <f>RR_SHORT_NAME</f>
        <v>UP</v>
      </c>
      <c r="E859" s="1" t="str">
        <f>RR_NAME</f>
        <v>Union Pacific Railroad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2018</v>
      </c>
      <c r="B860" s="11">
        <f>RRICC</f>
        <v>139300</v>
      </c>
      <c r="C860" s="7">
        <f>RR_ID</f>
        <v>7</v>
      </c>
      <c r="D860" s="1" t="str">
        <f>RR_SHORT_NAME</f>
        <v>UP</v>
      </c>
      <c r="E860" s="1" t="str">
        <f>RR_NAME</f>
        <v>Union Pacific Railroad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2018</v>
      </c>
      <c r="B861" s="11">
        <f>RRICC</f>
        <v>139300</v>
      </c>
      <c r="C861" s="7">
        <f>RR_ID</f>
        <v>7</v>
      </c>
      <c r="D861" s="1" t="str">
        <f>RR_SHORT_NAME</f>
        <v>UP</v>
      </c>
      <c r="E861" s="1" t="str">
        <f>RR_NAME</f>
        <v>Union Pacific Railroad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2018</v>
      </c>
      <c r="B862" s="11">
        <f>RRICC</f>
        <v>139300</v>
      </c>
      <c r="C862" s="7">
        <f>RR_ID</f>
        <v>7</v>
      </c>
      <c r="D862" s="1" t="str">
        <f>RR_SHORT_NAME</f>
        <v>UP</v>
      </c>
      <c r="E862" s="1" t="str">
        <f>RR_NAME</f>
        <v>Union Pacific Railroad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2018</v>
      </c>
      <c r="B863" s="11">
        <f>RRICC</f>
        <v>139300</v>
      </c>
      <c r="C863" s="7">
        <f>RR_ID</f>
        <v>7</v>
      </c>
      <c r="D863" s="1" t="str">
        <f>RR_SHORT_NAME</f>
        <v>UP</v>
      </c>
      <c r="E863" s="1" t="str">
        <f>RR_NAME</f>
        <v>Union Pacific Railroad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2018</v>
      </c>
      <c r="B864" s="11">
        <f>RRICC</f>
        <v>139300</v>
      </c>
      <c r="C864" s="7">
        <f>RR_ID</f>
        <v>7</v>
      </c>
      <c r="D864" s="1" t="str">
        <f>RR_SHORT_NAME</f>
        <v>UP</v>
      </c>
      <c r="E864" s="1" t="str">
        <f>RR_NAME</f>
        <v>Union Pacific Railroad</v>
      </c>
      <c r="F864" s="1" t="s">
        <v>47864</v>
      </c>
      <c r="G864" s="6">
        <f>E2L116C1</f>
        <v>41</v>
      </c>
    </row>
    <row r="865" spans="1:7" x14ac:dyDescent="0.2">
      <c r="A865" s="11">
        <f>CURRENT_YEAR</f>
        <v>2018</v>
      </c>
      <c r="B865" s="11">
        <f>RRICC</f>
        <v>139300</v>
      </c>
      <c r="C865" s="7">
        <f>RR_ID</f>
        <v>7</v>
      </c>
      <c r="D865" s="1" t="str">
        <f>RR_SHORT_NAME</f>
        <v>UP</v>
      </c>
      <c r="E865" s="1" t="str">
        <f>RR_NAME</f>
        <v>Union Pacific Railroad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2018</v>
      </c>
      <c r="B866" s="11">
        <f>RRICC</f>
        <v>139300</v>
      </c>
      <c r="C866" s="7">
        <f>RR_ID</f>
        <v>7</v>
      </c>
      <c r="D866" s="1" t="str">
        <f>RR_SHORT_NAME</f>
        <v>UP</v>
      </c>
      <c r="E866" s="1" t="str">
        <f>RR_NAME</f>
        <v>Union Pacific Railroad</v>
      </c>
      <c r="F866" s="1" t="s">
        <v>47866</v>
      </c>
      <c r="G866" s="6">
        <f>E2L116C3</f>
        <v>2.0097057485989924</v>
      </c>
    </row>
    <row r="867" spans="1:7" x14ac:dyDescent="0.2">
      <c r="A867" s="11">
        <f>CURRENT_YEAR</f>
        <v>2018</v>
      </c>
      <c r="B867" s="11">
        <f>RRICC</f>
        <v>139300</v>
      </c>
      <c r="C867" s="7">
        <f>RR_ID</f>
        <v>7</v>
      </c>
      <c r="D867" s="1" t="str">
        <f>RR_SHORT_NAME</f>
        <v>UP</v>
      </c>
      <c r="E867" s="1" t="str">
        <f>RR_NAME</f>
        <v>Union Pacific Railroad</v>
      </c>
      <c r="F867" s="1" t="s">
        <v>47867</v>
      </c>
      <c r="G867" s="6">
        <f>E2L116C4</f>
        <v>2.0097057485989924</v>
      </c>
    </row>
    <row r="868" spans="1:7" x14ac:dyDescent="0.2">
      <c r="A868" s="11">
        <f>CURRENT_YEAR</f>
        <v>2018</v>
      </c>
      <c r="B868" s="11">
        <f>RRICC</f>
        <v>139300</v>
      </c>
      <c r="C868" s="7">
        <f>RR_ID</f>
        <v>7</v>
      </c>
      <c r="D868" s="1" t="str">
        <f>RR_SHORT_NAME</f>
        <v>UP</v>
      </c>
      <c r="E868" s="1" t="str">
        <f>RR_NAME</f>
        <v>Union Pacific Railroad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2018</v>
      </c>
      <c r="B869" s="11">
        <f>RRICC</f>
        <v>139300</v>
      </c>
      <c r="C869" s="7">
        <f>RR_ID</f>
        <v>7</v>
      </c>
      <c r="D869" s="1" t="str">
        <f>RR_SHORT_NAME</f>
        <v>UP</v>
      </c>
      <c r="E869" s="1" t="str">
        <f>RR_NAME</f>
        <v>Union Pacific Railroad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2018</v>
      </c>
      <c r="B870" s="11">
        <f>RRICC</f>
        <v>139300</v>
      </c>
      <c r="C870" s="7">
        <f>RR_ID</f>
        <v>7</v>
      </c>
      <c r="D870" s="1" t="str">
        <f>RR_SHORT_NAME</f>
        <v>UP</v>
      </c>
      <c r="E870" s="1" t="str">
        <f>RR_NAME</f>
        <v>Union Pacific Railroad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2018</v>
      </c>
      <c r="B871" s="11">
        <f>RRICC</f>
        <v>139300</v>
      </c>
      <c r="C871" s="7">
        <f>RR_ID</f>
        <v>7</v>
      </c>
      <c r="D871" s="1" t="str">
        <f>RR_SHORT_NAME</f>
        <v>UP</v>
      </c>
      <c r="E871" s="1" t="str">
        <f>RR_NAME</f>
        <v>Union Pacific Railroad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2018</v>
      </c>
      <c r="B872" s="11">
        <f>RRICC</f>
        <v>139300</v>
      </c>
      <c r="C872" s="7">
        <f>RR_ID</f>
        <v>7</v>
      </c>
      <c r="D872" s="1" t="str">
        <f>RR_SHORT_NAME</f>
        <v>UP</v>
      </c>
      <c r="E872" s="1" t="str">
        <f>RR_NAME</f>
        <v>Union Pacific Railroad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2018</v>
      </c>
      <c r="B873" s="11">
        <f>RRICC</f>
        <v>139300</v>
      </c>
      <c r="C873" s="7">
        <f>RR_ID</f>
        <v>7</v>
      </c>
      <c r="D873" s="1" t="str">
        <f>RR_SHORT_NAME</f>
        <v>UP</v>
      </c>
      <c r="E873" s="1" t="str">
        <f>RR_NAME</f>
        <v>Union Pacific Railroad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2018</v>
      </c>
      <c r="B874" s="11">
        <f>RRICC</f>
        <v>139300</v>
      </c>
      <c r="C874" s="7">
        <f>RR_ID</f>
        <v>7</v>
      </c>
      <c r="D874" s="1" t="str">
        <f>RR_SHORT_NAME</f>
        <v>UP</v>
      </c>
      <c r="E874" s="1" t="str">
        <f>RR_NAME</f>
        <v>Union Pacific Railroad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2018</v>
      </c>
      <c r="B875" s="11">
        <f>RRICC</f>
        <v>139300</v>
      </c>
      <c r="C875" s="7">
        <f>RR_ID</f>
        <v>7</v>
      </c>
      <c r="D875" s="1" t="str">
        <f>RR_SHORT_NAME</f>
        <v>UP</v>
      </c>
      <c r="E875" s="1" t="str">
        <f>RR_NAME</f>
        <v>Union Pacific Railroad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2018</v>
      </c>
      <c r="B876" s="11">
        <f>RRICC</f>
        <v>139300</v>
      </c>
      <c r="C876" s="7">
        <f>RR_ID</f>
        <v>7</v>
      </c>
      <c r="D876" s="1" t="str">
        <f>RR_SHORT_NAME</f>
        <v>UP</v>
      </c>
      <c r="E876" s="1" t="str">
        <f>RR_NAME</f>
        <v>Union Pacific Railroad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2018</v>
      </c>
      <c r="B877" s="11">
        <f>RRICC</f>
        <v>139300</v>
      </c>
      <c r="C877" s="7">
        <f>RR_ID</f>
        <v>7</v>
      </c>
      <c r="D877" s="1" t="str">
        <f>RR_SHORT_NAME</f>
        <v>UP</v>
      </c>
      <c r="E877" s="1" t="str">
        <f>RR_NAME</f>
        <v>Union Pacific Railroad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2018</v>
      </c>
      <c r="B878" s="11">
        <f>RRICC</f>
        <v>139300</v>
      </c>
      <c r="C878" s="7">
        <f>RR_ID</f>
        <v>7</v>
      </c>
      <c r="D878" s="1" t="str">
        <f>RR_SHORT_NAME</f>
        <v>UP</v>
      </c>
      <c r="E878" s="1" t="str">
        <f>RR_NAME</f>
        <v>Union Pacific Railroad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2018</v>
      </c>
      <c r="B879" s="11">
        <f>RRICC</f>
        <v>139300</v>
      </c>
      <c r="C879" s="7">
        <f>RR_ID</f>
        <v>7</v>
      </c>
      <c r="D879" s="1" t="str">
        <f>RR_SHORT_NAME</f>
        <v>UP</v>
      </c>
      <c r="E879" s="1" t="str">
        <f>RR_NAME</f>
        <v>Union Pacific Railroad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2018</v>
      </c>
      <c r="B880" s="11">
        <f>RRICC</f>
        <v>139300</v>
      </c>
      <c r="C880" s="7">
        <f>RR_ID</f>
        <v>7</v>
      </c>
      <c r="D880" s="1" t="str">
        <f>RR_SHORT_NAME</f>
        <v>UP</v>
      </c>
      <c r="E880" s="1" t="str">
        <f>RR_NAME</f>
        <v>Union Pacific Railroad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2018</v>
      </c>
      <c r="B881" s="11">
        <f>RRICC</f>
        <v>139300</v>
      </c>
      <c r="C881" s="7">
        <f>RR_ID</f>
        <v>7</v>
      </c>
      <c r="D881" s="1" t="str">
        <f>RR_SHORT_NAME</f>
        <v>UP</v>
      </c>
      <c r="E881" s="1" t="str">
        <f>RR_NAME</f>
        <v>Union Pacific Railroad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2018</v>
      </c>
      <c r="B882" s="11">
        <f>RRICC</f>
        <v>139300</v>
      </c>
      <c r="C882" s="7">
        <f>RR_ID</f>
        <v>7</v>
      </c>
      <c r="D882" s="1" t="str">
        <f>RR_SHORT_NAME</f>
        <v>UP</v>
      </c>
      <c r="E882" s="1" t="str">
        <f>RR_NAME</f>
        <v>Union Pacific Railroad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2018</v>
      </c>
      <c r="B883" s="11">
        <f>RRICC</f>
        <v>139300</v>
      </c>
      <c r="C883" s="7">
        <f>RR_ID</f>
        <v>7</v>
      </c>
      <c r="D883" s="1" t="str">
        <f>RR_SHORT_NAME</f>
        <v>UP</v>
      </c>
      <c r="E883" s="1" t="str">
        <f>RR_NAME</f>
        <v>Union Pacific Railroad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2018</v>
      </c>
      <c r="B884" s="11">
        <f>RRICC</f>
        <v>139300</v>
      </c>
      <c r="C884" s="7">
        <f>RR_ID</f>
        <v>7</v>
      </c>
      <c r="D884" s="1" t="str">
        <f>RR_SHORT_NAME</f>
        <v>UP</v>
      </c>
      <c r="E884" s="1" t="str">
        <f>RR_NAME</f>
        <v>Union Pacific Railroad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2018</v>
      </c>
      <c r="B885" s="11">
        <f>RRICC</f>
        <v>139300</v>
      </c>
      <c r="C885" s="7">
        <f>RR_ID</f>
        <v>7</v>
      </c>
      <c r="D885" s="1" t="str">
        <f>RR_SHORT_NAME</f>
        <v>UP</v>
      </c>
      <c r="E885" s="1" t="str">
        <f>RR_NAME</f>
        <v>Union Pacific Railroad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2018</v>
      </c>
      <c r="B886" s="11">
        <f>RRICC</f>
        <v>139300</v>
      </c>
      <c r="C886" s="7">
        <f>RR_ID</f>
        <v>7</v>
      </c>
      <c r="D886" s="1" t="str">
        <f>RR_SHORT_NAME</f>
        <v>UP</v>
      </c>
      <c r="E886" s="1" t="str">
        <f>RR_NAME</f>
        <v>Union Pacific Railroad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2018</v>
      </c>
      <c r="B887" s="11">
        <f>RRICC</f>
        <v>139300</v>
      </c>
      <c r="C887" s="7">
        <f>RR_ID</f>
        <v>7</v>
      </c>
      <c r="D887" s="1" t="str">
        <f>RR_SHORT_NAME</f>
        <v>UP</v>
      </c>
      <c r="E887" s="1" t="str">
        <f>RR_NAME</f>
        <v>Union Pacific Railroad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2018</v>
      </c>
      <c r="B888" s="11">
        <f>RRICC</f>
        <v>139300</v>
      </c>
      <c r="C888" s="7">
        <f>RR_ID</f>
        <v>7</v>
      </c>
      <c r="D888" s="1" t="str">
        <f>RR_SHORT_NAME</f>
        <v>UP</v>
      </c>
      <c r="E888" s="1" t="str">
        <f>RR_NAME</f>
        <v>Union Pacific Railroad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2018</v>
      </c>
      <c r="B889" s="11">
        <f>RRICC</f>
        <v>139300</v>
      </c>
      <c r="C889" s="7">
        <f>RR_ID</f>
        <v>7</v>
      </c>
      <c r="D889" s="1" t="str">
        <f>RR_SHORT_NAME</f>
        <v>UP</v>
      </c>
      <c r="E889" s="1" t="str">
        <f>RR_NAME</f>
        <v>Union Pacific Railroad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2018</v>
      </c>
      <c r="B890" s="11">
        <f>RRICC</f>
        <v>139300</v>
      </c>
      <c r="C890" s="7">
        <f>RR_ID</f>
        <v>7</v>
      </c>
      <c r="D890" s="1" t="str">
        <f>RR_SHORT_NAME</f>
        <v>UP</v>
      </c>
      <c r="E890" s="1" t="str">
        <f>RR_NAME</f>
        <v>Union Pacific Railroad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2018</v>
      </c>
      <c r="B891" s="11">
        <f>RRICC</f>
        <v>139300</v>
      </c>
      <c r="C891" s="7">
        <f>RR_ID</f>
        <v>7</v>
      </c>
      <c r="D891" s="1" t="str">
        <f>RR_SHORT_NAME</f>
        <v>UP</v>
      </c>
      <c r="E891" s="1" t="str">
        <f>RR_NAME</f>
        <v>Union Pacific Railroad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2018</v>
      </c>
      <c r="B892" s="11">
        <f>RRICC</f>
        <v>139300</v>
      </c>
      <c r="C892" s="7">
        <f>RR_ID</f>
        <v>7</v>
      </c>
      <c r="D892" s="1" t="str">
        <f>RR_SHORT_NAME</f>
        <v>UP</v>
      </c>
      <c r="E892" s="1" t="str">
        <f>RR_NAME</f>
        <v>Union Pacific Railroad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2018</v>
      </c>
      <c r="B893" s="11">
        <f>RRICC</f>
        <v>139300</v>
      </c>
      <c r="C893" s="7">
        <f>RR_ID</f>
        <v>7</v>
      </c>
      <c r="D893" s="1" t="str">
        <f>RR_SHORT_NAME</f>
        <v>UP</v>
      </c>
      <c r="E893" s="1" t="str">
        <f>RR_NAME</f>
        <v>Union Pacific Railroad</v>
      </c>
      <c r="F893" s="1" t="s">
        <v>47893</v>
      </c>
      <c r="G893" s="6">
        <f>E2L117C1</f>
        <v>38.9</v>
      </c>
    </row>
    <row r="894" spans="1:7" x14ac:dyDescent="0.2">
      <c r="A894" s="11">
        <f>CURRENT_YEAR</f>
        <v>2018</v>
      </c>
      <c r="B894" s="11">
        <f>RRICC</f>
        <v>139300</v>
      </c>
      <c r="C894" s="7">
        <f>RR_ID</f>
        <v>7</v>
      </c>
      <c r="D894" s="1" t="str">
        <f>RR_SHORT_NAME</f>
        <v>UP</v>
      </c>
      <c r="E894" s="1" t="str">
        <f>RR_NAME</f>
        <v>Union Pacific Railroad</v>
      </c>
      <c r="F894" s="1" t="s">
        <v>47894</v>
      </c>
      <c r="G894" s="6">
        <f>E2L117C2</f>
        <v>1.5489130434782608</v>
      </c>
    </row>
    <row r="895" spans="1:7" x14ac:dyDescent="0.2">
      <c r="A895" s="11">
        <f>CURRENT_YEAR</f>
        <v>2018</v>
      </c>
      <c r="B895" s="11">
        <f>RRICC</f>
        <v>139300</v>
      </c>
      <c r="C895" s="7">
        <f>RR_ID</f>
        <v>7</v>
      </c>
      <c r="D895" s="1" t="str">
        <f>RR_SHORT_NAME</f>
        <v>UP</v>
      </c>
      <c r="E895" s="1" t="str">
        <f>RR_NAME</f>
        <v>Union Pacific Railroad</v>
      </c>
      <c r="F895" s="1" t="s">
        <v>47895</v>
      </c>
      <c r="G895" s="6">
        <f>E2L117C3</f>
        <v>1.3578249336870027</v>
      </c>
    </row>
    <row r="896" spans="1:7" x14ac:dyDescent="0.2">
      <c r="A896" s="11">
        <f>CURRENT_YEAR</f>
        <v>2018</v>
      </c>
      <c r="B896" s="11">
        <f>RRICC</f>
        <v>139300</v>
      </c>
      <c r="C896" s="7">
        <f>RR_ID</f>
        <v>7</v>
      </c>
      <c r="D896" s="1" t="str">
        <f>RR_SHORT_NAME</f>
        <v>UP</v>
      </c>
      <c r="E896" s="1" t="str">
        <f>RR_NAME</f>
        <v>Union Pacific Railroad</v>
      </c>
      <c r="F896" s="1" t="s">
        <v>47896</v>
      </c>
      <c r="G896" s="6">
        <f>E2L117C4</f>
        <v>2.0044233708451862</v>
      </c>
    </row>
    <row r="897" spans="1:7" x14ac:dyDescent="0.2">
      <c r="A897" s="11">
        <f>CURRENT_YEAR</f>
        <v>2018</v>
      </c>
      <c r="B897" s="11">
        <f>RRICC</f>
        <v>139300</v>
      </c>
      <c r="C897" s="7">
        <f>RR_ID</f>
        <v>7</v>
      </c>
      <c r="D897" s="1" t="str">
        <f>RR_SHORT_NAME</f>
        <v>UP</v>
      </c>
      <c r="E897" s="1" t="str">
        <f>RR_NAME</f>
        <v>Union Pacific Railroad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2018</v>
      </c>
      <c r="B898" s="11">
        <f>RRICC</f>
        <v>139300</v>
      </c>
      <c r="C898" s="7">
        <f>RR_ID</f>
        <v>7</v>
      </c>
      <c r="D898" s="1" t="str">
        <f>RR_SHORT_NAME</f>
        <v>UP</v>
      </c>
      <c r="E898" s="1" t="str">
        <f>RR_NAME</f>
        <v>Union Pacific Railroad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2018</v>
      </c>
      <c r="B899" s="11">
        <f>RRICC</f>
        <v>139300</v>
      </c>
      <c r="C899" s="7">
        <f>RR_ID</f>
        <v>7</v>
      </c>
      <c r="D899" s="1" t="str">
        <f>RR_SHORT_NAME</f>
        <v>UP</v>
      </c>
      <c r="E899" s="1" t="str">
        <f>RR_NAME</f>
        <v>Union Pacific Railroad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2018</v>
      </c>
      <c r="B900" s="11">
        <f>RRICC</f>
        <v>139300</v>
      </c>
      <c r="C900" s="7">
        <f>RR_ID</f>
        <v>7</v>
      </c>
      <c r="D900" s="1" t="str">
        <f>RR_SHORT_NAME</f>
        <v>UP</v>
      </c>
      <c r="E900" s="1" t="str">
        <f>RR_NAME</f>
        <v>Union Pacific Railroad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2018</v>
      </c>
      <c r="B901" s="11">
        <f>RRICC</f>
        <v>139300</v>
      </c>
      <c r="C901" s="7">
        <f>RR_ID</f>
        <v>7</v>
      </c>
      <c r="D901" s="1" t="str">
        <f>RR_SHORT_NAME</f>
        <v>UP</v>
      </c>
      <c r="E901" s="1" t="str">
        <f>RR_NAME</f>
        <v>Union Pacific Railroad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2018</v>
      </c>
      <c r="B902" s="11">
        <f>RRICC</f>
        <v>139300</v>
      </c>
      <c r="C902" s="7">
        <f>RR_ID</f>
        <v>7</v>
      </c>
      <c r="D902" s="1" t="str">
        <f>RR_SHORT_NAME</f>
        <v>UP</v>
      </c>
      <c r="E902" s="1" t="str">
        <f>RR_NAME</f>
        <v>Union Pacific Railroad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2018</v>
      </c>
      <c r="B903" s="11">
        <f>RRICC</f>
        <v>139300</v>
      </c>
      <c r="C903" s="7">
        <f>RR_ID</f>
        <v>7</v>
      </c>
      <c r="D903" s="1" t="str">
        <f>RR_SHORT_NAME</f>
        <v>UP</v>
      </c>
      <c r="E903" s="1" t="str">
        <f>RR_NAME</f>
        <v>Union Pacific Railroad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2018</v>
      </c>
      <c r="B904" s="11">
        <f>RRICC</f>
        <v>139300</v>
      </c>
      <c r="C904" s="7">
        <f>RR_ID</f>
        <v>7</v>
      </c>
      <c r="D904" s="1" t="str">
        <f>RR_SHORT_NAME</f>
        <v>UP</v>
      </c>
      <c r="E904" s="1" t="str">
        <f>RR_NAME</f>
        <v>Union Pacific Railroad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2018</v>
      </c>
      <c r="B905" s="11">
        <f>RRICC</f>
        <v>139300</v>
      </c>
      <c r="C905" s="7">
        <f>RR_ID</f>
        <v>7</v>
      </c>
      <c r="D905" s="1" t="str">
        <f>RR_SHORT_NAME</f>
        <v>UP</v>
      </c>
      <c r="E905" s="1" t="str">
        <f>RR_NAME</f>
        <v>Union Pacific Railroad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2018</v>
      </c>
      <c r="B906" s="11">
        <f>RRICC</f>
        <v>139300</v>
      </c>
      <c r="C906" s="7">
        <f>RR_ID</f>
        <v>7</v>
      </c>
      <c r="D906" s="1" t="str">
        <f>RR_SHORT_NAME</f>
        <v>UP</v>
      </c>
      <c r="E906" s="1" t="str">
        <f>RR_NAME</f>
        <v>Union Pacific Railroad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2018</v>
      </c>
      <c r="B907" s="11">
        <f>RRICC</f>
        <v>139300</v>
      </c>
      <c r="C907" s="7">
        <f>RR_ID</f>
        <v>7</v>
      </c>
      <c r="D907" s="1" t="str">
        <f>RR_SHORT_NAME</f>
        <v>UP</v>
      </c>
      <c r="E907" s="1" t="str">
        <f>RR_NAME</f>
        <v>Union Pacific Railroad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2018</v>
      </c>
      <c r="B908" s="11">
        <f>RRICC</f>
        <v>139300</v>
      </c>
      <c r="C908" s="7">
        <f>RR_ID</f>
        <v>7</v>
      </c>
      <c r="D908" s="1" t="str">
        <f>RR_SHORT_NAME</f>
        <v>UP</v>
      </c>
      <c r="E908" s="1" t="str">
        <f>RR_NAME</f>
        <v>Union Pacific Railroad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2018</v>
      </c>
      <c r="B909" s="11">
        <f>RRICC</f>
        <v>139300</v>
      </c>
      <c r="C909" s="7">
        <f>RR_ID</f>
        <v>7</v>
      </c>
      <c r="D909" s="1" t="str">
        <f>RR_SHORT_NAME</f>
        <v>UP</v>
      </c>
      <c r="E909" s="1" t="str">
        <f>RR_NAME</f>
        <v>Union Pacific Railroad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2018</v>
      </c>
      <c r="B910" s="11">
        <f>RRICC</f>
        <v>139300</v>
      </c>
      <c r="C910" s="7">
        <f>RR_ID</f>
        <v>7</v>
      </c>
      <c r="D910" s="1" t="str">
        <f>RR_SHORT_NAME</f>
        <v>UP</v>
      </c>
      <c r="E910" s="1" t="str">
        <f>RR_NAME</f>
        <v>Union Pacific Railroad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2018</v>
      </c>
      <c r="B911" s="11">
        <f>RRICC</f>
        <v>139300</v>
      </c>
      <c r="C911" s="7">
        <f>RR_ID</f>
        <v>7</v>
      </c>
      <c r="D911" s="1" t="str">
        <f>RR_SHORT_NAME</f>
        <v>UP</v>
      </c>
      <c r="E911" s="1" t="str">
        <f>RR_NAME</f>
        <v>Union Pacific Railroad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2018</v>
      </c>
      <c r="B912" s="11">
        <f>RRICC</f>
        <v>139300</v>
      </c>
      <c r="C912" s="7">
        <f>RR_ID</f>
        <v>7</v>
      </c>
      <c r="D912" s="1" t="str">
        <f>RR_SHORT_NAME</f>
        <v>UP</v>
      </c>
      <c r="E912" s="1" t="str">
        <f>RR_NAME</f>
        <v>Union Pacific Railroad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2018</v>
      </c>
      <c r="B913" s="11">
        <f>RRICC</f>
        <v>139300</v>
      </c>
      <c r="C913" s="7">
        <f>RR_ID</f>
        <v>7</v>
      </c>
      <c r="D913" s="1" t="str">
        <f>RR_SHORT_NAME</f>
        <v>UP</v>
      </c>
      <c r="E913" s="1" t="str">
        <f>RR_NAME</f>
        <v>Union Pacific Railroad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2018</v>
      </c>
      <c r="B914" s="11">
        <f>RRICC</f>
        <v>139300</v>
      </c>
      <c r="C914" s="7">
        <f>RR_ID</f>
        <v>7</v>
      </c>
      <c r="D914" s="1" t="str">
        <f>RR_SHORT_NAME</f>
        <v>UP</v>
      </c>
      <c r="E914" s="1" t="str">
        <f>RR_NAME</f>
        <v>Union Pacific Railroad</v>
      </c>
      <c r="F914" s="1" t="s">
        <v>47914</v>
      </c>
      <c r="G914" s="6">
        <f>E2L117C22</f>
        <v>587.48292339771137</v>
      </c>
    </row>
    <row r="915" spans="1:7" x14ac:dyDescent="0.2">
      <c r="A915" s="11">
        <f>CURRENT_YEAR</f>
        <v>2018</v>
      </c>
      <c r="B915" s="11">
        <f>RRICC</f>
        <v>139300</v>
      </c>
      <c r="C915" s="7">
        <f>RR_ID</f>
        <v>7</v>
      </c>
      <c r="D915" s="1" t="str">
        <f>RR_SHORT_NAME</f>
        <v>UP</v>
      </c>
      <c r="E915" s="1" t="str">
        <f>RR_NAME</f>
        <v>Union Pacific Railroad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2018</v>
      </c>
      <c r="B916" s="11">
        <f>RRICC</f>
        <v>139300</v>
      </c>
      <c r="C916" s="7">
        <f>RR_ID</f>
        <v>7</v>
      </c>
      <c r="D916" s="1" t="str">
        <f>RR_SHORT_NAME</f>
        <v>UP</v>
      </c>
      <c r="E916" s="1" t="str">
        <f>RR_NAME</f>
        <v>Union Pacific Railroad</v>
      </c>
      <c r="F916" s="1" t="s">
        <v>47916</v>
      </c>
      <c r="G916" s="6">
        <f>E2L117C24</f>
        <v>1853.8186806995632</v>
      </c>
    </row>
    <row r="917" spans="1:7" x14ac:dyDescent="0.2">
      <c r="A917" s="11">
        <f>CURRENT_YEAR</f>
        <v>2018</v>
      </c>
      <c r="B917" s="11">
        <f>RRICC</f>
        <v>139300</v>
      </c>
      <c r="C917" s="7">
        <f>RR_ID</f>
        <v>7</v>
      </c>
      <c r="D917" s="1" t="str">
        <f>RR_SHORT_NAME</f>
        <v>UP</v>
      </c>
      <c r="E917" s="1" t="str">
        <f>RR_NAME</f>
        <v>Union Pacific Railroad</v>
      </c>
      <c r="F917" s="1" t="s">
        <v>47917</v>
      </c>
      <c r="G917" s="6">
        <f>E2L117C25</f>
        <v>4.916341370059027</v>
      </c>
    </row>
    <row r="918" spans="1:7" x14ac:dyDescent="0.2">
      <c r="A918" s="11">
        <f>CURRENT_YEAR</f>
        <v>2018</v>
      </c>
      <c r="B918" s="11">
        <f>RRICC</f>
        <v>139300</v>
      </c>
      <c r="C918" s="7">
        <f>RR_ID</f>
        <v>7</v>
      </c>
      <c r="D918" s="1" t="str">
        <f>RR_SHORT_NAME</f>
        <v>UP</v>
      </c>
      <c r="E918" s="1" t="str">
        <f>RR_NAME</f>
        <v>Union Pacific Railroad</v>
      </c>
      <c r="F918" s="1" t="s">
        <v>47918</v>
      </c>
      <c r="G918" s="6">
        <f>E2L117C26</f>
        <v>2.7039877535324655</v>
      </c>
    </row>
    <row r="919" spans="1:7" x14ac:dyDescent="0.2">
      <c r="A919" s="11">
        <f>CURRENT_YEAR</f>
        <v>2018</v>
      </c>
      <c r="B919" s="11">
        <f>RRICC</f>
        <v>139300</v>
      </c>
      <c r="C919" s="7">
        <f>RR_ID</f>
        <v>7</v>
      </c>
      <c r="D919" s="1" t="str">
        <f>RR_SHORT_NAME</f>
        <v>UP</v>
      </c>
      <c r="E919" s="1" t="str">
        <f>RR_NAME</f>
        <v>Union Pacific Railroad</v>
      </c>
      <c r="F919" s="1" t="s">
        <v>47919</v>
      </c>
      <c r="G919" s="6">
        <f>E2L117C27</f>
        <v>7.374512055088541</v>
      </c>
    </row>
    <row r="920" spans="1:7" x14ac:dyDescent="0.2">
      <c r="A920" s="11">
        <f>CURRENT_YEAR</f>
        <v>2018</v>
      </c>
      <c r="B920" s="11">
        <f>RRICC</f>
        <v>139300</v>
      </c>
      <c r="C920" s="7">
        <f>RR_ID</f>
        <v>7</v>
      </c>
      <c r="D920" s="1" t="str">
        <f>RR_SHORT_NAME</f>
        <v>UP</v>
      </c>
      <c r="E920" s="1" t="str">
        <f>RR_NAME</f>
        <v>Union Pacific Railroad</v>
      </c>
      <c r="F920" s="1" t="s">
        <v>47920</v>
      </c>
      <c r="G920" s="6">
        <f>E2L117C28</f>
        <v>5.899609644070833</v>
      </c>
    </row>
    <row r="921" spans="1:7" x14ac:dyDescent="0.2">
      <c r="A921" s="11">
        <f>CURRENT_YEAR</f>
        <v>2018</v>
      </c>
      <c r="B921" s="11">
        <f>RRICC</f>
        <v>139300</v>
      </c>
      <c r="C921" s="7">
        <f>RR_ID</f>
        <v>7</v>
      </c>
      <c r="D921" s="1" t="str">
        <f>RR_SHORT_NAME</f>
        <v>UP</v>
      </c>
      <c r="E921" s="1" t="str">
        <f>RR_NAME</f>
        <v>Union Pacific Railroad</v>
      </c>
      <c r="F921" s="1" t="s">
        <v>47921</v>
      </c>
      <c r="G921" s="6">
        <f>E2L117C29</f>
        <v>1.229085342514757</v>
      </c>
    </row>
    <row r="922" spans="1:7" x14ac:dyDescent="0.2">
      <c r="A922" s="11">
        <f>CURRENT_YEAR</f>
        <v>2018</v>
      </c>
      <c r="B922" s="11">
        <f>RRICC</f>
        <v>139300</v>
      </c>
      <c r="C922" s="7">
        <f>RR_ID</f>
        <v>7</v>
      </c>
      <c r="D922" s="1" t="str">
        <f>RR_SHORT_NAME</f>
        <v>UP</v>
      </c>
      <c r="E922" s="1" t="str">
        <f>RR_NAME</f>
        <v>Union Pacific Railroad</v>
      </c>
      <c r="F922" s="1" t="s">
        <v>47922</v>
      </c>
      <c r="G922" s="6">
        <f>E2L118C1</f>
        <v>34.9</v>
      </c>
    </row>
    <row r="923" spans="1:7" x14ac:dyDescent="0.2">
      <c r="A923" s="11">
        <f>CURRENT_YEAR</f>
        <v>2018</v>
      </c>
      <c r="B923" s="11">
        <f>RRICC</f>
        <v>139300</v>
      </c>
      <c r="C923" s="7">
        <f>RR_ID</f>
        <v>7</v>
      </c>
      <c r="D923" s="1" t="str">
        <f>RR_SHORT_NAME</f>
        <v>UP</v>
      </c>
      <c r="E923" s="1" t="str">
        <f>RR_NAME</f>
        <v>Union Pacific Railroad</v>
      </c>
      <c r="F923" s="1" t="s">
        <v>47923</v>
      </c>
      <c r="G923" s="6">
        <f>E2L118C2</f>
        <v>1.7369617767669072</v>
      </c>
    </row>
    <row r="924" spans="1:7" x14ac:dyDescent="0.2">
      <c r="A924" s="11">
        <f>CURRENT_YEAR</f>
        <v>2018</v>
      </c>
      <c r="B924" s="11">
        <f>RRICC</f>
        <v>139300</v>
      </c>
      <c r="C924" s="7">
        <f>RR_ID</f>
        <v>7</v>
      </c>
      <c r="D924" s="1" t="str">
        <f>RR_SHORT_NAME</f>
        <v>UP</v>
      </c>
      <c r="E924" s="1" t="str">
        <f>RR_NAME</f>
        <v>Union Pacific Railroad</v>
      </c>
      <c r="F924" s="1" t="s">
        <v>47924</v>
      </c>
      <c r="G924" s="6">
        <f>E2L118C3</f>
        <v>1.6744190595872577</v>
      </c>
    </row>
    <row r="925" spans="1:7" x14ac:dyDescent="0.2">
      <c r="A925" s="11">
        <f>CURRENT_YEAR</f>
        <v>2018</v>
      </c>
      <c r="B925" s="11">
        <f>RRICC</f>
        <v>139300</v>
      </c>
      <c r="C925" s="7">
        <f>RR_ID</f>
        <v>7</v>
      </c>
      <c r="D925" s="1" t="str">
        <f>RR_SHORT_NAME</f>
        <v>UP</v>
      </c>
      <c r="E925" s="1" t="str">
        <f>RR_NAME</f>
        <v>Union Pacific Railroad</v>
      </c>
      <c r="F925" s="1" t="s">
        <v>47925</v>
      </c>
      <c r="G925" s="6">
        <f>E2L118C4</f>
        <v>1.6889865823776249</v>
      </c>
    </row>
    <row r="926" spans="1:7" x14ac:dyDescent="0.2">
      <c r="A926" s="11">
        <f>CURRENT_YEAR</f>
        <v>2018</v>
      </c>
      <c r="B926" s="11">
        <f>RRICC</f>
        <v>139300</v>
      </c>
      <c r="C926" s="7">
        <f>RR_ID</f>
        <v>7</v>
      </c>
      <c r="D926" s="1" t="str">
        <f>RR_SHORT_NAME</f>
        <v>UP</v>
      </c>
      <c r="E926" s="1" t="str">
        <f>RR_NAME</f>
        <v>Union Pacific Railroad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2018</v>
      </c>
      <c r="B927" s="11">
        <f>RRICC</f>
        <v>139300</v>
      </c>
      <c r="C927" s="7">
        <f>RR_ID</f>
        <v>7</v>
      </c>
      <c r="D927" s="1" t="str">
        <f>RR_SHORT_NAME</f>
        <v>UP</v>
      </c>
      <c r="E927" s="1" t="str">
        <f>RR_NAME</f>
        <v>Union Pacific Railroad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2018</v>
      </c>
      <c r="B928" s="11">
        <f>RRICC</f>
        <v>139300</v>
      </c>
      <c r="C928" s="7">
        <f>RR_ID</f>
        <v>7</v>
      </c>
      <c r="D928" s="1" t="str">
        <f>RR_SHORT_NAME</f>
        <v>UP</v>
      </c>
      <c r="E928" s="1" t="str">
        <f>RR_NAME</f>
        <v>Union Pacific Railroad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2018</v>
      </c>
      <c r="B929" s="11">
        <f>RRICC</f>
        <v>139300</v>
      </c>
      <c r="C929" s="7">
        <f>RR_ID</f>
        <v>7</v>
      </c>
      <c r="D929" s="1" t="str">
        <f>RR_SHORT_NAME</f>
        <v>UP</v>
      </c>
      <c r="E929" s="1" t="str">
        <f>RR_NAME</f>
        <v>Union Pacific Railroad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2018</v>
      </c>
      <c r="B930" s="11">
        <f>RRICC</f>
        <v>139300</v>
      </c>
      <c r="C930" s="7">
        <f>RR_ID</f>
        <v>7</v>
      </c>
      <c r="D930" s="1" t="str">
        <f>RR_SHORT_NAME</f>
        <v>UP</v>
      </c>
      <c r="E930" s="1" t="str">
        <f>RR_NAME</f>
        <v>Union Pacific Railroad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2018</v>
      </c>
      <c r="B931" s="11">
        <f>RRICC</f>
        <v>139300</v>
      </c>
      <c r="C931" s="7">
        <f>RR_ID</f>
        <v>7</v>
      </c>
      <c r="D931" s="1" t="str">
        <f>RR_SHORT_NAME</f>
        <v>UP</v>
      </c>
      <c r="E931" s="1" t="str">
        <f>RR_NAME</f>
        <v>Union Pacific Railroad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2018</v>
      </c>
      <c r="B932" s="11">
        <f>RRICC</f>
        <v>139300</v>
      </c>
      <c r="C932" s="7">
        <f>RR_ID</f>
        <v>7</v>
      </c>
      <c r="D932" s="1" t="str">
        <f>RR_SHORT_NAME</f>
        <v>UP</v>
      </c>
      <c r="E932" s="1" t="str">
        <f>RR_NAME</f>
        <v>Union Pacific Railroad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2018</v>
      </c>
      <c r="B933" s="11">
        <f>RRICC</f>
        <v>139300</v>
      </c>
      <c r="C933" s="7">
        <f>RR_ID</f>
        <v>7</v>
      </c>
      <c r="D933" s="1" t="str">
        <f>RR_SHORT_NAME</f>
        <v>UP</v>
      </c>
      <c r="E933" s="1" t="str">
        <f>RR_NAME</f>
        <v>Union Pacific Railroad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2018</v>
      </c>
      <c r="B934" s="11">
        <f>RRICC</f>
        <v>139300</v>
      </c>
      <c r="C934" s="7">
        <f>RR_ID</f>
        <v>7</v>
      </c>
      <c r="D934" s="1" t="str">
        <f>RR_SHORT_NAME</f>
        <v>UP</v>
      </c>
      <c r="E934" s="1" t="str">
        <f>RR_NAME</f>
        <v>Union Pacific Railroad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2018</v>
      </c>
      <c r="B935" s="11">
        <f>RRICC</f>
        <v>139300</v>
      </c>
      <c r="C935" s="7">
        <f>RR_ID</f>
        <v>7</v>
      </c>
      <c r="D935" s="1" t="str">
        <f>RR_SHORT_NAME</f>
        <v>UP</v>
      </c>
      <c r="E935" s="1" t="str">
        <f>RR_NAME</f>
        <v>Union Pacific Railroad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2018</v>
      </c>
      <c r="B936" s="11">
        <f>RRICC</f>
        <v>139300</v>
      </c>
      <c r="C936" s="7">
        <f>RR_ID</f>
        <v>7</v>
      </c>
      <c r="D936" s="1" t="str">
        <f>RR_SHORT_NAME</f>
        <v>UP</v>
      </c>
      <c r="E936" s="1" t="str">
        <f>RR_NAME</f>
        <v>Union Pacific Railroad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2018</v>
      </c>
      <c r="B937" s="11">
        <f>RRICC</f>
        <v>139300</v>
      </c>
      <c r="C937" s="7">
        <f>RR_ID</f>
        <v>7</v>
      </c>
      <c r="D937" s="1" t="str">
        <f>RR_SHORT_NAME</f>
        <v>UP</v>
      </c>
      <c r="E937" s="1" t="str">
        <f>RR_NAME</f>
        <v>Union Pacific Railroad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2018</v>
      </c>
      <c r="B938" s="11">
        <f>RRICC</f>
        <v>139300</v>
      </c>
      <c r="C938" s="7">
        <f>RR_ID</f>
        <v>7</v>
      </c>
      <c r="D938" s="1" t="str">
        <f>RR_SHORT_NAME</f>
        <v>UP</v>
      </c>
      <c r="E938" s="1" t="str">
        <f>RR_NAME</f>
        <v>Union Pacific Railroad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2018</v>
      </c>
      <c r="B939" s="11">
        <f>RRICC</f>
        <v>139300</v>
      </c>
      <c r="C939" s="7">
        <f>RR_ID</f>
        <v>7</v>
      </c>
      <c r="D939" s="1" t="str">
        <f>RR_SHORT_NAME</f>
        <v>UP</v>
      </c>
      <c r="E939" s="1" t="str">
        <f>RR_NAME</f>
        <v>Union Pacific Railroad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2018</v>
      </c>
      <c r="B940" s="11">
        <f>RRICC</f>
        <v>139300</v>
      </c>
      <c r="C940" s="7">
        <f>RR_ID</f>
        <v>7</v>
      </c>
      <c r="D940" s="1" t="str">
        <f>RR_SHORT_NAME</f>
        <v>UP</v>
      </c>
      <c r="E940" s="1" t="str">
        <f>RR_NAME</f>
        <v>Union Pacific Railroad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2018</v>
      </c>
      <c r="B941" s="11">
        <f>RRICC</f>
        <v>139300</v>
      </c>
      <c r="C941" s="7">
        <f>RR_ID</f>
        <v>7</v>
      </c>
      <c r="D941" s="1" t="str">
        <f>RR_SHORT_NAME</f>
        <v>UP</v>
      </c>
      <c r="E941" s="1" t="str">
        <f>RR_NAME</f>
        <v>Union Pacific Railroad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2018</v>
      </c>
      <c r="B942" s="11">
        <f>RRICC</f>
        <v>139300</v>
      </c>
      <c r="C942" s="7">
        <f>RR_ID</f>
        <v>7</v>
      </c>
      <c r="D942" s="1" t="str">
        <f>RR_SHORT_NAME</f>
        <v>UP</v>
      </c>
      <c r="E942" s="1" t="str">
        <f>RR_NAME</f>
        <v>Union Pacific Railroad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2018</v>
      </c>
      <c r="B943" s="11">
        <f>RRICC</f>
        <v>139300</v>
      </c>
      <c r="C943" s="7">
        <f>RR_ID</f>
        <v>7</v>
      </c>
      <c r="D943" s="1" t="str">
        <f>RR_SHORT_NAME</f>
        <v>UP</v>
      </c>
      <c r="E943" s="1" t="str">
        <f>RR_NAME</f>
        <v>Union Pacific Railroad</v>
      </c>
      <c r="F943" s="1" t="s">
        <v>47943</v>
      </c>
      <c r="G943" s="6">
        <f>E2L118C22</f>
        <v>587.48292339771126</v>
      </c>
    </row>
    <row r="944" spans="1:7" x14ac:dyDescent="0.2">
      <c r="A944" s="11">
        <f>CURRENT_YEAR</f>
        <v>2018</v>
      </c>
      <c r="B944" s="11">
        <f>RRICC</f>
        <v>139300</v>
      </c>
      <c r="C944" s="7">
        <f>RR_ID</f>
        <v>7</v>
      </c>
      <c r="D944" s="1" t="str">
        <f>RR_SHORT_NAME</f>
        <v>UP</v>
      </c>
      <c r="E944" s="1" t="str">
        <f>RR_NAME</f>
        <v>Union Pacific Railroad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2018</v>
      </c>
      <c r="B945" s="11">
        <f>RRICC</f>
        <v>139300</v>
      </c>
      <c r="C945" s="7">
        <f>RR_ID</f>
        <v>7</v>
      </c>
      <c r="D945" s="1" t="str">
        <f>RR_SHORT_NAME</f>
        <v>UP</v>
      </c>
      <c r="E945" s="1" t="str">
        <f>RR_NAME</f>
        <v>Union Pacific Railroad</v>
      </c>
      <c r="F945" s="1" t="s">
        <v>47945</v>
      </c>
      <c r="G945" s="6">
        <f>E2L118C24</f>
        <v>2073.9599598424702</v>
      </c>
    </row>
    <row r="946" spans="1:7" x14ac:dyDescent="0.2">
      <c r="A946" s="11">
        <f>CURRENT_YEAR</f>
        <v>2018</v>
      </c>
      <c r="B946" s="11">
        <f>RRICC</f>
        <v>139300</v>
      </c>
      <c r="C946" s="7">
        <f>RR_ID</f>
        <v>7</v>
      </c>
      <c r="D946" s="1" t="str">
        <f>RR_SHORT_NAME</f>
        <v>UP</v>
      </c>
      <c r="E946" s="1" t="str">
        <f>RR_NAME</f>
        <v>Union Pacific Railroad</v>
      </c>
      <c r="F946" s="1" t="s">
        <v>47946</v>
      </c>
      <c r="G946" s="6">
        <f>E2L118C25</f>
        <v>4.916341370059027</v>
      </c>
    </row>
    <row r="947" spans="1:7" x14ac:dyDescent="0.2">
      <c r="A947" s="11">
        <f>CURRENT_YEAR</f>
        <v>2018</v>
      </c>
      <c r="B947" s="11">
        <f>RRICC</f>
        <v>139300</v>
      </c>
      <c r="C947" s="7">
        <f>RR_ID</f>
        <v>7</v>
      </c>
      <c r="D947" s="1" t="str">
        <f>RR_SHORT_NAME</f>
        <v>UP</v>
      </c>
      <c r="E947" s="1" t="str">
        <f>RR_NAME</f>
        <v>Union Pacific Railroad</v>
      </c>
      <c r="F947" s="1" t="s">
        <v>47947</v>
      </c>
      <c r="G947" s="6">
        <f>E2L118C26</f>
        <v>2.7039877535324659</v>
      </c>
    </row>
    <row r="948" spans="1:7" x14ac:dyDescent="0.2">
      <c r="A948" s="11">
        <f>CURRENT_YEAR</f>
        <v>2018</v>
      </c>
      <c r="B948" s="11">
        <f>RRICC</f>
        <v>139300</v>
      </c>
      <c r="C948" s="7">
        <f>RR_ID</f>
        <v>7</v>
      </c>
      <c r="D948" s="1" t="str">
        <f>RR_SHORT_NAME</f>
        <v>UP</v>
      </c>
      <c r="E948" s="1" t="str">
        <f>RR_NAME</f>
        <v>Union Pacific Railroad</v>
      </c>
      <c r="F948" s="1" t="s">
        <v>47948</v>
      </c>
      <c r="G948" s="6">
        <f>E2L118C27</f>
        <v>7.3745120550885392</v>
      </c>
    </row>
    <row r="949" spans="1:7" x14ac:dyDescent="0.2">
      <c r="A949" s="11">
        <f>CURRENT_YEAR</f>
        <v>2018</v>
      </c>
      <c r="B949" s="11">
        <f>RRICC</f>
        <v>139300</v>
      </c>
      <c r="C949" s="7">
        <f>RR_ID</f>
        <v>7</v>
      </c>
      <c r="D949" s="1" t="str">
        <f>RR_SHORT_NAME</f>
        <v>UP</v>
      </c>
      <c r="E949" s="1" t="str">
        <f>RR_NAME</f>
        <v>Union Pacific Railroad</v>
      </c>
      <c r="F949" s="1" t="s">
        <v>47949</v>
      </c>
      <c r="G949" s="6">
        <f>E2L118C28</f>
        <v>5.8996096440708321</v>
      </c>
    </row>
    <row r="950" spans="1:7" x14ac:dyDescent="0.2">
      <c r="A950" s="11">
        <f>CURRENT_YEAR</f>
        <v>2018</v>
      </c>
      <c r="B950" s="11">
        <f>RRICC</f>
        <v>139300</v>
      </c>
      <c r="C950" s="7">
        <f>RR_ID</f>
        <v>7</v>
      </c>
      <c r="D950" s="1" t="str">
        <f>RR_SHORT_NAME</f>
        <v>UP</v>
      </c>
      <c r="E950" s="1" t="str">
        <f>RR_NAME</f>
        <v>Union Pacific Railroad</v>
      </c>
      <c r="F950" s="1" t="s">
        <v>47950</v>
      </c>
      <c r="G950" s="6">
        <f>E2L118C29</f>
        <v>1.2290853425147568</v>
      </c>
    </row>
    <row r="951" spans="1:7" x14ac:dyDescent="0.2">
      <c r="A951" s="11">
        <f>CURRENT_YEAR</f>
        <v>2018</v>
      </c>
      <c r="B951" s="11">
        <f>RRICC</f>
        <v>139300</v>
      </c>
      <c r="C951" s="7">
        <f>RR_ID</f>
        <v>7</v>
      </c>
      <c r="D951" s="1" t="str">
        <f>RR_SHORT_NAME</f>
        <v>UP</v>
      </c>
      <c r="E951" s="1" t="str">
        <f>RR_NAME</f>
        <v>Union Pacific Railroad</v>
      </c>
      <c r="F951" s="1" t="s">
        <v>47951</v>
      </c>
      <c r="G951" s="6">
        <f>E2L201C1</f>
        <v>13.269129793914651</v>
      </c>
    </row>
    <row r="952" spans="1:7" x14ac:dyDescent="0.2">
      <c r="A952" s="11">
        <f>CURRENT_YEAR</f>
        <v>2018</v>
      </c>
      <c r="B952" s="11">
        <f>RRICC</f>
        <v>139300</v>
      </c>
      <c r="C952" s="7">
        <f>RR_ID</f>
        <v>7</v>
      </c>
      <c r="D952" s="1" t="str">
        <f>RR_SHORT_NAME</f>
        <v>UP</v>
      </c>
      <c r="E952" s="1" t="str">
        <f>RR_NAME</f>
        <v>Union Pacific Railroad</v>
      </c>
      <c r="F952" s="1" t="s">
        <v>47952</v>
      </c>
      <c r="G952" s="6">
        <f>E2L202C1</f>
        <v>4.5999999999999996</v>
      </c>
    </row>
    <row r="953" spans="1:7" x14ac:dyDescent="0.2">
      <c r="A953" s="11">
        <f>CURRENT_YEAR</f>
        <v>2018</v>
      </c>
      <c r="B953" s="11">
        <f>RRICC</f>
        <v>139300</v>
      </c>
      <c r="C953" s="7">
        <f>RR_ID</f>
        <v>7</v>
      </c>
      <c r="D953" s="1" t="str">
        <f>RR_SHORT_NAME</f>
        <v>UP</v>
      </c>
      <c r="E953" s="1" t="str">
        <f>RR_NAME</f>
        <v>Union Pacific Railroad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2018</v>
      </c>
      <c r="B954" s="11">
        <f>RRICC</f>
        <v>139300</v>
      </c>
      <c r="C954" s="7">
        <f>RR_ID</f>
        <v>7</v>
      </c>
      <c r="D954" s="1" t="str">
        <f>RR_SHORT_NAME</f>
        <v>UP</v>
      </c>
      <c r="E954" s="1" t="str">
        <f>RR_NAME</f>
        <v>Union Pacific Railroad</v>
      </c>
      <c r="F954" s="1" t="s">
        <v>47954</v>
      </c>
      <c r="G954" s="6">
        <f>E2L204C1</f>
        <v>4.9000000000000004</v>
      </c>
    </row>
    <row r="955" spans="1:7" x14ac:dyDescent="0.2">
      <c r="A955" s="11">
        <f>CURRENT_YEAR</f>
        <v>2018</v>
      </c>
      <c r="B955" s="11">
        <f>RRICC</f>
        <v>139300</v>
      </c>
      <c r="C955" s="7">
        <f>RR_ID</f>
        <v>7</v>
      </c>
      <c r="D955" s="1" t="str">
        <f>RR_SHORT_NAME</f>
        <v>UP</v>
      </c>
      <c r="E955" s="1" t="str">
        <f>RR_NAME</f>
        <v>Union Pacific Railroad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2018</v>
      </c>
      <c r="B956" s="11">
        <f>RRICC</f>
        <v>139300</v>
      </c>
      <c r="C956" s="7">
        <f>RR_ID</f>
        <v>7</v>
      </c>
      <c r="D956" s="1" t="str">
        <f>RR_SHORT_NAME</f>
        <v>UP</v>
      </c>
      <c r="E956" s="1" t="str">
        <f>RR_NAME</f>
        <v>Union Pacific Railroad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2018</v>
      </c>
      <c r="B957" s="11">
        <f>RRICC</f>
        <v>139300</v>
      </c>
      <c r="C957" s="7">
        <f>RR_ID</f>
        <v>7</v>
      </c>
      <c r="D957" s="1" t="str">
        <f>RR_SHORT_NAME</f>
        <v>UP</v>
      </c>
      <c r="E957" s="1" t="str">
        <f>RR_NAME</f>
        <v>Union Pacific Railroad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2018</v>
      </c>
      <c r="B958" s="11">
        <f>RRICC</f>
        <v>139300</v>
      </c>
      <c r="C958" s="7">
        <f>RR_ID</f>
        <v>7</v>
      </c>
      <c r="D958" s="1" t="str">
        <f>RR_SHORT_NAME</f>
        <v>UP</v>
      </c>
      <c r="E958" s="1" t="str">
        <f>RR_NAME</f>
        <v>Union Pacific Railroad</v>
      </c>
      <c r="F958" s="1" t="s">
        <v>47958</v>
      </c>
      <c r="G958" s="6">
        <f>E2L208C1</f>
        <v>3.2249521672638957</v>
      </c>
    </row>
    <row r="959" spans="1:7" x14ac:dyDescent="0.2">
      <c r="A959" s="11">
        <f>CURRENT_YEAR</f>
        <v>2018</v>
      </c>
      <c r="B959" s="11">
        <f>RRICC</f>
        <v>139300</v>
      </c>
      <c r="C959" s="7">
        <f>RR_ID</f>
        <v>7</v>
      </c>
      <c r="D959" s="1" t="str">
        <f>RR_SHORT_NAME</f>
        <v>UP</v>
      </c>
      <c r="E959" s="1" t="str">
        <f>RR_NAME</f>
        <v>Union Pacific Railroad</v>
      </c>
      <c r="F959" s="1" t="s">
        <v>47959</v>
      </c>
      <c r="G959" s="6">
        <f>E2L209C1</f>
        <v>2.1440838097243446</v>
      </c>
    </row>
    <row r="960" spans="1:7" x14ac:dyDescent="0.2">
      <c r="A960" s="11">
        <f>CURRENT_YEAR</f>
        <v>2018</v>
      </c>
      <c r="B960" s="11">
        <f>RRICC</f>
        <v>139300</v>
      </c>
      <c r="C960" s="7">
        <f>RR_ID</f>
        <v>7</v>
      </c>
      <c r="D960" s="1" t="str">
        <f>RR_SHORT_NAME</f>
        <v>UP</v>
      </c>
      <c r="E960" s="1" t="str">
        <f>RR_NAME</f>
        <v>Union Pacific Railroad</v>
      </c>
      <c r="F960" s="1" t="s">
        <v>47960</v>
      </c>
      <c r="G960" s="6">
        <f>E2L210C1</f>
        <v>3.2394456997327477</v>
      </c>
    </row>
    <row r="961" spans="1:7" x14ac:dyDescent="0.2">
      <c r="A961" s="11">
        <f>CURRENT_YEAR</f>
        <v>2018</v>
      </c>
      <c r="B961" s="11">
        <f>RRICC</f>
        <v>139300</v>
      </c>
      <c r="C961" s="7">
        <f>RR_ID</f>
        <v>7</v>
      </c>
      <c r="D961" s="1" t="str">
        <f>RR_SHORT_NAME</f>
        <v>UP</v>
      </c>
      <c r="E961" s="1" t="str">
        <f>RR_NAME</f>
        <v>Union Pacific Railroad</v>
      </c>
      <c r="F961" s="1" t="s">
        <v>47961</v>
      </c>
      <c r="G961" s="6">
        <f>E2L211C1</f>
        <v>9624.0946384373201</v>
      </c>
    </row>
    <row r="962" spans="1:7" x14ac:dyDescent="0.2">
      <c r="A962" s="11">
        <f>CURRENT_YEAR</f>
        <v>2018</v>
      </c>
      <c r="B962" s="11">
        <f>RRICC</f>
        <v>139300</v>
      </c>
      <c r="C962" s="7">
        <f>RR_ID</f>
        <v>7</v>
      </c>
      <c r="D962" s="1" t="str">
        <f>RR_SHORT_NAME</f>
        <v>UP</v>
      </c>
      <c r="E962" s="1" t="str">
        <f>RR_NAME</f>
        <v>Union Pacific Railroad</v>
      </c>
      <c r="F962" s="1" t="s">
        <v>47962</v>
      </c>
      <c r="G962" s="6">
        <f>E2L212C1</f>
        <v>2206.7776727349074</v>
      </c>
    </row>
    <row r="963" spans="1:7" x14ac:dyDescent="0.2">
      <c r="A963" s="11">
        <f>CURRENT_YEAR</f>
        <v>2018</v>
      </c>
      <c r="B963" s="11">
        <f>RRICC</f>
        <v>139300</v>
      </c>
      <c r="C963" s="7">
        <f>RR_ID</f>
        <v>7</v>
      </c>
      <c r="D963" s="1" t="str">
        <f>RR_SHORT_NAME</f>
        <v>UP</v>
      </c>
      <c r="E963" s="1" t="str">
        <f>RR_NAME</f>
        <v>Union Pacific Railroad</v>
      </c>
      <c r="F963" s="1" t="s">
        <v>47963</v>
      </c>
      <c r="G963" s="6">
        <f>E2L213C1</f>
        <v>6399.283912283523</v>
      </c>
    </row>
    <row r="964" spans="1:7" x14ac:dyDescent="0.2">
      <c r="A964" s="11">
        <f>CURRENT_YEAR</f>
        <v>2018</v>
      </c>
      <c r="B964" s="11">
        <f>RRICC</f>
        <v>139300</v>
      </c>
      <c r="C964" s="7">
        <f>RR_ID</f>
        <v>7</v>
      </c>
      <c r="D964" s="1" t="str">
        <f>RR_SHORT_NAME</f>
        <v>UP</v>
      </c>
      <c r="E964" s="1" t="str">
        <f>RR_NAME</f>
        <v>Union Pacific Railroad</v>
      </c>
      <c r="F964" s="1" t="s">
        <v>47964</v>
      </c>
      <c r="G964" s="6">
        <f>E2L214C1</f>
        <v>661744.06450206449</v>
      </c>
    </row>
    <row r="965" spans="1:7" x14ac:dyDescent="0.2">
      <c r="A965" s="11">
        <f>CURRENT_YEAR</f>
        <v>2018</v>
      </c>
      <c r="B965" s="11">
        <f>RRICC</f>
        <v>139300</v>
      </c>
      <c r="C965" s="7">
        <f>RR_ID</f>
        <v>7</v>
      </c>
      <c r="D965" s="1" t="str">
        <f>RR_SHORT_NAME</f>
        <v>UP</v>
      </c>
      <c r="E965" s="1" t="str">
        <f>RR_NAME</f>
        <v>Union Pacific Railroad</v>
      </c>
      <c r="F965" s="1" t="s">
        <v>47965</v>
      </c>
      <c r="G965" s="6">
        <f>E2L215C1</f>
        <v>471163.42176967242</v>
      </c>
    </row>
    <row r="966" spans="1:7" x14ac:dyDescent="0.2">
      <c r="A966" s="11">
        <f>CURRENT_YEAR</f>
        <v>2018</v>
      </c>
      <c r="B966" s="11">
        <f>RRICC</f>
        <v>139300</v>
      </c>
      <c r="C966" s="7">
        <f>RR_ID</f>
        <v>7</v>
      </c>
      <c r="D966" s="1" t="str">
        <f>RR_SHORT_NAME</f>
        <v>UP</v>
      </c>
      <c r="E966" s="1" t="str">
        <f>RR_NAME</f>
        <v>Union Pacific Railroad</v>
      </c>
      <c r="F966" s="1" t="s">
        <v>47966</v>
      </c>
      <c r="G966" s="6">
        <f>E2L216C1</f>
        <v>1132907.4862717369</v>
      </c>
    </row>
    <row r="967" spans="1:7" x14ac:dyDescent="0.2">
      <c r="A967" s="11">
        <f>CURRENT_YEAR</f>
        <v>2018</v>
      </c>
      <c r="B967" s="11">
        <f>RRICC</f>
        <v>139300</v>
      </c>
      <c r="C967" s="7">
        <f>RR_ID</f>
        <v>7</v>
      </c>
      <c r="D967" s="1" t="str">
        <f>RR_SHORT_NAME</f>
        <v>UP</v>
      </c>
      <c r="E967" s="1" t="str">
        <f>RR_NAME</f>
        <v>Union Pacific Railroad</v>
      </c>
      <c r="F967" s="1" t="s">
        <v>47967</v>
      </c>
      <c r="G967" s="6">
        <f>E2L217C1</f>
        <v>131670.981</v>
      </c>
    </row>
    <row r="968" spans="1:7" x14ac:dyDescent="0.2">
      <c r="A968" s="11">
        <f>CURRENT_YEAR</f>
        <v>2018</v>
      </c>
      <c r="B968" s="11">
        <f>RRICC</f>
        <v>139300</v>
      </c>
      <c r="C968" s="7">
        <f>RR_ID</f>
        <v>7</v>
      </c>
      <c r="D968" s="1" t="str">
        <f>RR_SHORT_NAME</f>
        <v>UP</v>
      </c>
      <c r="E968" s="1" t="str">
        <f>RR_NAME</f>
        <v>Union Pacific Railroad</v>
      </c>
      <c r="F968" s="1" t="s">
        <v>47968</v>
      </c>
      <c r="G968" s="6">
        <f>E2L218C1</f>
        <v>8.6040787246184252</v>
      </c>
    </row>
    <row r="969" spans="1:7" x14ac:dyDescent="0.2">
      <c r="A969" s="11">
        <f>CURRENT_YEAR</f>
        <v>2018</v>
      </c>
      <c r="B969" s="11">
        <f>RRICC</f>
        <v>139300</v>
      </c>
      <c r="C969" s="7">
        <f>RR_ID</f>
        <v>7</v>
      </c>
      <c r="D969" s="1" t="str">
        <f>RR_SHORT_NAME</f>
        <v>UP</v>
      </c>
      <c r="E969" s="1" t="str">
        <f>RR_NAME</f>
        <v>Union Pacific Railroad</v>
      </c>
      <c r="F969" s="1" t="s">
        <v>47969</v>
      </c>
      <c r="G969" s="6">
        <f>E2L219C1</f>
        <v>1.0579762688994907</v>
      </c>
    </row>
    <row r="970" spans="1:7" x14ac:dyDescent="0.2">
      <c r="A970" s="11">
        <f>CURRENT_YEAR</f>
        <v>2018</v>
      </c>
      <c r="B970" s="11">
        <f>RRICC</f>
        <v>139300</v>
      </c>
      <c r="C970" s="7">
        <f>RR_ID</f>
        <v>7</v>
      </c>
      <c r="D970" s="1" t="str">
        <f>RR_SHORT_NAME</f>
        <v>UP</v>
      </c>
      <c r="E970" s="1" t="str">
        <f>RR_NAME</f>
        <v>Union Pacific Railroad</v>
      </c>
      <c r="F970" s="1" t="s">
        <v>47970</v>
      </c>
      <c r="G970" s="6">
        <f>E2L220C1</f>
        <v>1.4231932937842575</v>
      </c>
    </row>
    <row r="971" spans="1:7" x14ac:dyDescent="0.2">
      <c r="A971" s="11">
        <f>CURRENT_YEAR</f>
        <v>2018</v>
      </c>
      <c r="B971" s="11">
        <f>RRICC</f>
        <v>139300</v>
      </c>
      <c r="C971" s="7">
        <f>RR_ID</f>
        <v>7</v>
      </c>
      <c r="D971" s="1" t="str">
        <f>RR_SHORT_NAME</f>
        <v>UP</v>
      </c>
      <c r="E971" s="1" t="str">
        <f>RR_NAME</f>
        <v>Union Pacific Railroad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2018</v>
      </c>
      <c r="B972" s="11">
        <f>RRICC</f>
        <v>139300</v>
      </c>
      <c r="C972" s="7">
        <f>RR_ID</f>
        <v>7</v>
      </c>
      <c r="D972" s="1" t="str">
        <f>RR_SHORT_NAME</f>
        <v>UP</v>
      </c>
      <c r="E972" s="1" t="str">
        <f>RR_NAME</f>
        <v>Union Pacific Railroad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2018</v>
      </c>
      <c r="B973" s="11">
        <f>RRICC</f>
        <v>139300</v>
      </c>
      <c r="C973" s="7">
        <f>RR_ID</f>
        <v>7</v>
      </c>
      <c r="D973" s="1" t="str">
        <f>RR_SHORT_NAME</f>
        <v>UP</v>
      </c>
      <c r="E973" s="1" t="str">
        <f>RR_NAME</f>
        <v>Union Pacific Railroad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2018</v>
      </c>
      <c r="B974" s="11">
        <f>RRICC</f>
        <v>139300</v>
      </c>
      <c r="C974" s="7">
        <f>RR_ID</f>
        <v>7</v>
      </c>
      <c r="D974" s="1" t="str">
        <f>RR_SHORT_NAME</f>
        <v>UP</v>
      </c>
      <c r="E974" s="1" t="str">
        <f>RR_NAME</f>
        <v>Union Pacific Railroad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2018</v>
      </c>
      <c r="B975" s="11">
        <f>RRICC</f>
        <v>139300</v>
      </c>
      <c r="C975" s="7">
        <f>RR_ID</f>
        <v>7</v>
      </c>
      <c r="D975" s="1" t="str">
        <f>RR_SHORT_NAME</f>
        <v>UP</v>
      </c>
      <c r="E975" s="1" t="str">
        <f>RR_NAME</f>
        <v>Union Pacific Railroad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2018</v>
      </c>
      <c r="B976" s="11">
        <f>RRICC</f>
        <v>139300</v>
      </c>
      <c r="C976" s="7">
        <f>RR_ID</f>
        <v>7</v>
      </c>
      <c r="D976" s="1" t="str">
        <f>RR_SHORT_NAME</f>
        <v>UP</v>
      </c>
      <c r="E976" s="1" t="str">
        <f>RR_NAME</f>
        <v>Union Pacific Railroad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2018</v>
      </c>
      <c r="B977" s="11">
        <f>RRICC</f>
        <v>139300</v>
      </c>
      <c r="C977" s="7">
        <f>RR_ID</f>
        <v>7</v>
      </c>
      <c r="D977" s="1" t="str">
        <f>RR_SHORT_NAME</f>
        <v>UP</v>
      </c>
      <c r="E977" s="1" t="str">
        <f>RR_NAME</f>
        <v>Union Pacific Railroad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2018</v>
      </c>
      <c r="B978" s="11">
        <f>RRICC</f>
        <v>139300</v>
      </c>
      <c r="C978" s="7">
        <f>RR_ID</f>
        <v>7</v>
      </c>
      <c r="D978" s="1" t="str">
        <f>RR_SHORT_NAME</f>
        <v>UP</v>
      </c>
      <c r="E978" s="1" t="str">
        <f>RR_NAME</f>
        <v>Union Pacific Railroad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2018</v>
      </c>
      <c r="B979" s="11">
        <f>RRICC</f>
        <v>139300</v>
      </c>
      <c r="C979" s="7">
        <f>RR_ID</f>
        <v>7</v>
      </c>
      <c r="D979" s="1" t="str">
        <f>RR_SHORT_NAME</f>
        <v>UP</v>
      </c>
      <c r="E979" s="1" t="str">
        <f>RR_NAME</f>
        <v>Union Pacific Railroad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2018</v>
      </c>
      <c r="B980" s="11">
        <f>RRICC</f>
        <v>139300</v>
      </c>
      <c r="C980" s="7">
        <f>RR_ID</f>
        <v>7</v>
      </c>
      <c r="D980" s="1" t="str">
        <f>RR_SHORT_NAME</f>
        <v>UP</v>
      </c>
      <c r="E980" s="1" t="str">
        <f>RR_NAME</f>
        <v>Union Pacific Railroad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2019-10-15T16:27:20Z</dcterms:created>
  <dcterms:modified xsi:type="dcterms:W3CDTF">2019-10-15T17:04:23Z</dcterms:modified>
</cp:coreProperties>
</file>