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8_Work_Area\"/>
    </mc:Choice>
  </mc:AlternateContent>
  <xr:revisionPtr revIDLastSave="0" documentId="8_{9035EDFD-37E2-45E5-9003-E623DD067CF2}" xr6:coauthVersionLast="44" xr6:coauthVersionMax="44" xr10:uidLastSave="{00000000-0000-0000-0000-000000000000}"/>
  <bookViews>
    <workbookView xWindow="1560" yWindow="1560" windowWidth="21600" windowHeight="11385" firstSheet="127" activeTab="147" xr2:uid="{2C5587C8-6F4B-406F-B748-312722B1EF9E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G815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G795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G755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G735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G695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G675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G615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G555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G535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G495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G475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G435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G269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G36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G18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5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S31" i="13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Q25" i="13"/>
  <c r="S25" i="13" s="1"/>
  <c r="O24" i="13"/>
  <c r="S24" i="13"/>
  <c r="Q24" i="13"/>
  <c r="O23" i="13"/>
  <c r="S23" i="13"/>
  <c r="Q23" i="13"/>
  <c r="O22" i="13"/>
  <c r="Q22" i="13"/>
  <c r="S22" i="13" s="1"/>
  <c r="O21" i="13"/>
  <c r="S21" i="13"/>
  <c r="Q21" i="13"/>
  <c r="O20" i="13"/>
  <c r="Q20" i="13"/>
  <c r="S20" i="13" s="1"/>
  <c r="O19" i="13"/>
  <c r="S19" i="13"/>
  <c r="Q19" i="13"/>
  <c r="O18" i="13"/>
  <c r="Q18" i="13"/>
  <c r="S18" i="13" s="1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Q13" i="13"/>
  <c r="S13" i="13" s="1"/>
  <c r="O12" i="13"/>
  <c r="K12" i="13"/>
  <c r="Q12" i="13"/>
  <c r="S12" i="13" s="1"/>
  <c r="O11" i="13"/>
  <c r="K11" i="13"/>
  <c r="S11" i="13"/>
  <c r="Q11" i="13"/>
  <c r="O10" i="13"/>
  <c r="K10" i="13"/>
  <c r="Q10" i="13"/>
  <c r="S10" i="13" s="1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 s="1"/>
  <c r="O25" i="15"/>
  <c r="Q25" i="15"/>
  <c r="O24" i="15"/>
  <c r="Q24" i="15" s="1"/>
  <c r="O23" i="15"/>
  <c r="Q23" i="15"/>
  <c r="O22" i="15"/>
  <c r="Q22" i="15" s="1"/>
  <c r="O21" i="15"/>
  <c r="Q21" i="15" s="1"/>
  <c r="O20" i="15"/>
  <c r="O19" i="15"/>
  <c r="Q19" i="15" s="1"/>
  <c r="O18" i="15"/>
  <c r="O17" i="15"/>
  <c r="K17" i="15"/>
  <c r="O16" i="15"/>
  <c r="Q16" i="15" s="1"/>
  <c r="K16" i="15"/>
  <c r="O15" i="15"/>
  <c r="K15" i="15"/>
  <c r="Q15" i="15"/>
  <c r="O14" i="15"/>
  <c r="Q14" i="15" s="1"/>
  <c r="K14" i="15"/>
  <c r="O13" i="15"/>
  <c r="K13" i="15"/>
  <c r="Q13" i="15"/>
  <c r="O12" i="15"/>
  <c r="Q12" i="15" s="1"/>
  <c r="K12" i="15"/>
  <c r="O11" i="15"/>
  <c r="Q11" i="15" s="1"/>
  <c r="K11" i="15"/>
  <c r="O10" i="15"/>
  <c r="K10" i="15"/>
  <c r="Q10" i="15"/>
  <c r="O9" i="15"/>
  <c r="Q9" i="15" s="1"/>
  <c r="K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Q34" i="16" s="1"/>
  <c r="K34" i="16"/>
  <c r="S34" i="16"/>
  <c r="M34" i="8" s="1"/>
  <c r="G33" i="16"/>
  <c r="O32" i="16"/>
  <c r="Q32" i="16" s="1"/>
  <c r="S32" i="16" s="1"/>
  <c r="K32" i="16"/>
  <c r="O31" i="16"/>
  <c r="K31" i="16"/>
  <c r="Q31" i="16"/>
  <c r="S31" i="16" s="1"/>
  <c r="S33" i="16" s="1"/>
  <c r="I34" i="8" s="1"/>
  <c r="G30" i="16"/>
  <c r="O29" i="16"/>
  <c r="O28" i="16"/>
  <c r="O27" i="16"/>
  <c r="Q27" i="16" s="1"/>
  <c r="S27" i="16" s="1"/>
  <c r="K27" i="16"/>
  <c r="O26" i="16"/>
  <c r="Q26" i="16"/>
  <c r="S26" i="16" s="1"/>
  <c r="O25" i="16"/>
  <c r="Q25" i="16"/>
  <c r="S25" i="16" s="1"/>
  <c r="O24" i="16"/>
  <c r="S24" i="16"/>
  <c r="Q24" i="16"/>
  <c r="O23" i="16"/>
  <c r="Q23" i="16" s="1"/>
  <c r="S23" i="16" s="1"/>
  <c r="O22" i="16"/>
  <c r="Q22" i="16" s="1"/>
  <c r="S22" i="16"/>
  <c r="O21" i="16"/>
  <c r="O20" i="16"/>
  <c r="O19" i="16"/>
  <c r="Q19" i="16"/>
  <c r="S19" i="16" s="1"/>
  <c r="O18" i="16"/>
  <c r="O17" i="16"/>
  <c r="K17" i="16"/>
  <c r="O16" i="16"/>
  <c r="Q16" i="16" s="1"/>
  <c r="S16" i="16" s="1"/>
  <c r="K16" i="16"/>
  <c r="O15" i="16"/>
  <c r="K15" i="16"/>
  <c r="Q15" i="16"/>
  <c r="S15" i="16" s="1"/>
  <c r="O14" i="16"/>
  <c r="K14" i="16"/>
  <c r="Q14" i="16"/>
  <c r="S14" i="16" s="1"/>
  <c r="O13" i="16"/>
  <c r="Q13" i="16" s="1"/>
  <c r="S13" i="16" s="1"/>
  <c r="K13" i="16"/>
  <c r="O12" i="16"/>
  <c r="Q12" i="16" s="1"/>
  <c r="K12" i="16"/>
  <c r="S12" i="16"/>
  <c r="O11" i="16"/>
  <c r="Q11" i="16" s="1"/>
  <c r="S11" i="16" s="1"/>
  <c r="K11" i="16"/>
  <c r="O10" i="16"/>
  <c r="Q10" i="16" s="1"/>
  <c r="S10" i="16" s="1"/>
  <c r="K10" i="16"/>
  <c r="O9" i="16"/>
  <c r="K9" i="16"/>
  <c r="S9" i="16"/>
  <c r="Q9" i="16"/>
  <c r="O8" i="16"/>
  <c r="K8" i="16"/>
  <c r="Q8" i="16"/>
  <c r="S8" i="16" s="1"/>
  <c r="Q33" i="17"/>
  <c r="O33" i="17"/>
  <c r="K33" i="17"/>
  <c r="E33" i="17"/>
  <c r="Q30" i="17"/>
  <c r="O30" i="17"/>
  <c r="K30" i="17"/>
  <c r="E30" i="17"/>
  <c r="O34" i="17"/>
  <c r="K34" i="17"/>
  <c r="S34" i="17"/>
  <c r="M33" i="8" s="1"/>
  <c r="Q34" i="17"/>
  <c r="G33" i="17"/>
  <c r="O32" i="17"/>
  <c r="Q32" i="17" s="1"/>
  <c r="S32" i="17" s="1"/>
  <c r="K32" i="17"/>
  <c r="O31" i="17"/>
  <c r="Q31" i="17" s="1"/>
  <c r="K31" i="17"/>
  <c r="S31" i="17"/>
  <c r="S33" i="17" s="1"/>
  <c r="I33" i="8" s="1"/>
  <c r="G30" i="17"/>
  <c r="O29" i="17"/>
  <c r="O28" i="17"/>
  <c r="O27" i="17"/>
  <c r="K27" i="17"/>
  <c r="Q27" i="17"/>
  <c r="S27" i="17" s="1"/>
  <c r="O26" i="17"/>
  <c r="O25" i="17"/>
  <c r="O24" i="17"/>
  <c r="Q24" i="17" s="1"/>
  <c r="S24" i="17"/>
  <c r="O23" i="17"/>
  <c r="Q23" i="17" s="1"/>
  <c r="S23" i="17"/>
  <c r="O22" i="17"/>
  <c r="O21" i="17"/>
  <c r="Q21" i="17"/>
  <c r="S21" i="17" s="1"/>
  <c r="O20" i="17"/>
  <c r="O19" i="17"/>
  <c r="Q19" i="17"/>
  <c r="S19" i="17" s="1"/>
  <c r="O18" i="17"/>
  <c r="O17" i="17"/>
  <c r="K17" i="17"/>
  <c r="O16" i="17"/>
  <c r="K16" i="17"/>
  <c r="Q16" i="17"/>
  <c r="S16" i="17" s="1"/>
  <c r="O15" i="17"/>
  <c r="K15" i="17"/>
  <c r="Q15" i="17"/>
  <c r="S15" i="17" s="1"/>
  <c r="O14" i="17"/>
  <c r="Q14" i="17" s="1"/>
  <c r="K14" i="17"/>
  <c r="S14" i="17"/>
  <c r="O13" i="17"/>
  <c r="Q13" i="17" s="1"/>
  <c r="S13" i="17" s="1"/>
  <c r="K13" i="17"/>
  <c r="O12" i="17"/>
  <c r="Q12" i="17" s="1"/>
  <c r="S12" i="17" s="1"/>
  <c r="K12" i="17"/>
  <c r="O11" i="17"/>
  <c r="Q11" i="17" s="1"/>
  <c r="S11" i="17" s="1"/>
  <c r="K11" i="17"/>
  <c r="O10" i="17"/>
  <c r="K10" i="17"/>
  <c r="Q10" i="17"/>
  <c r="S10" i="17" s="1"/>
  <c r="O9" i="17"/>
  <c r="K9" i="17"/>
  <c r="Q9" i="17"/>
  <c r="S9" i="17" s="1"/>
  <c r="O8" i="17"/>
  <c r="Q8" i="17" s="1"/>
  <c r="K8" i="17"/>
  <c r="S8" i="17"/>
  <c r="Q33" i="18"/>
  <c r="O33" i="18"/>
  <c r="K33" i="18"/>
  <c r="E33" i="18"/>
  <c r="Q30" i="18"/>
  <c r="O30" i="18"/>
  <c r="K30" i="18"/>
  <c r="E30" i="18"/>
  <c r="O34" i="18"/>
  <c r="K34" i="18"/>
  <c r="S34" i="18"/>
  <c r="M32" i="8" s="1"/>
  <c r="Q34" i="18"/>
  <c r="G33" i="18"/>
  <c r="O32" i="18"/>
  <c r="Q32" i="18" s="1"/>
  <c r="S32" i="18" s="1"/>
  <c r="K32" i="18"/>
  <c r="O31" i="18"/>
  <c r="Q31" i="18" s="1"/>
  <c r="K31" i="18"/>
  <c r="S31" i="18"/>
  <c r="G30" i="18"/>
  <c r="O29" i="18"/>
  <c r="O28" i="18"/>
  <c r="O27" i="18"/>
  <c r="K27" i="18"/>
  <c r="Q27" i="18"/>
  <c r="S27" i="18" s="1"/>
  <c r="O26" i="18"/>
  <c r="Q26" i="18" s="1"/>
  <c r="S26" i="18"/>
  <c r="O25" i="18"/>
  <c r="Q25" i="18" s="1"/>
  <c r="S25" i="18" s="1"/>
  <c r="O24" i="18"/>
  <c r="O23" i="18"/>
  <c r="Q23" i="18" s="1"/>
  <c r="S23" i="18" s="1"/>
  <c r="O22" i="18"/>
  <c r="Q22" i="18" s="1"/>
  <c r="S22" i="18"/>
  <c r="O21" i="18"/>
  <c r="S21" i="18"/>
  <c r="Q21" i="18"/>
  <c r="O20" i="18"/>
  <c r="O19" i="18"/>
  <c r="S19" i="18"/>
  <c r="Q19" i="18"/>
  <c r="O18" i="18"/>
  <c r="O17" i="18"/>
  <c r="K17" i="18"/>
  <c r="O16" i="18"/>
  <c r="Q16" i="18" s="1"/>
  <c r="K16" i="18"/>
  <c r="S16" i="18"/>
  <c r="O15" i="18"/>
  <c r="Q15" i="18" s="1"/>
  <c r="K15" i="18"/>
  <c r="S15" i="18"/>
  <c r="O14" i="18"/>
  <c r="Q14" i="18" s="1"/>
  <c r="S14" i="18" s="1"/>
  <c r="K14" i="18"/>
  <c r="O13" i="18"/>
  <c r="K13" i="18"/>
  <c r="Q13" i="18"/>
  <c r="S13" i="18" s="1"/>
  <c r="O12" i="18"/>
  <c r="Q12" i="18" s="1"/>
  <c r="K12" i="18"/>
  <c r="S12" i="18"/>
  <c r="O11" i="18"/>
  <c r="K11" i="18"/>
  <c r="S11" i="18"/>
  <c r="Q11" i="18"/>
  <c r="O10" i="18"/>
  <c r="Q10" i="18" s="1"/>
  <c r="S10" i="18" s="1"/>
  <c r="K10" i="18"/>
  <c r="O9" i="18"/>
  <c r="Q9" i="18" s="1"/>
  <c r="S9" i="18" s="1"/>
  <c r="K9" i="18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 s="1"/>
  <c r="O23" i="21"/>
  <c r="Q23" i="21" s="1"/>
  <c r="O22" i="21"/>
  <c r="O21" i="21"/>
  <c r="Q21" i="21"/>
  <c r="O20" i="21"/>
  <c r="Q20" i="21"/>
  <c r="O19" i="21"/>
  <c r="Q19" i="21" s="1"/>
  <c r="O18" i="21"/>
  <c r="O17" i="21"/>
  <c r="Q17" i="21" s="1"/>
  <c r="O16" i="21"/>
  <c r="O15" i="21"/>
  <c r="K15" i="21"/>
  <c r="O14" i="21"/>
  <c r="Q14" i="21" s="1"/>
  <c r="K14" i="21"/>
  <c r="O13" i="21"/>
  <c r="K13" i="21"/>
  <c r="Q13" i="21"/>
  <c r="O12" i="21"/>
  <c r="Q12" i="21" s="1"/>
  <c r="K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S51" i="26"/>
  <c r="S53" i="26" s="1"/>
  <c r="Q51" i="26"/>
  <c r="G50" i="26"/>
  <c r="O49" i="26"/>
  <c r="K49" i="26"/>
  <c r="Q49" i="26"/>
  <c r="S49" i="26" s="1"/>
  <c r="O48" i="26"/>
  <c r="K48" i="26"/>
  <c r="S48" i="26"/>
  <c r="Q48" i="26"/>
  <c r="O47" i="26"/>
  <c r="K47" i="26"/>
  <c r="Q47" i="26"/>
  <c r="S47" i="26" s="1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G43" i="26"/>
  <c r="O42" i="26"/>
  <c r="K42" i="26"/>
  <c r="Q42" i="26"/>
  <c r="S42" i="26" s="1"/>
  <c r="O41" i="26"/>
  <c r="K41" i="26"/>
  <c r="S41" i="26"/>
  <c r="Q41" i="26"/>
  <c r="O40" i="26"/>
  <c r="S40" i="26"/>
  <c r="Q40" i="26"/>
  <c r="O39" i="26"/>
  <c r="Q39" i="26"/>
  <c r="S39" i="26" s="1"/>
  <c r="O38" i="26"/>
  <c r="Q38" i="26"/>
  <c r="S38" i="26" s="1"/>
  <c r="O37" i="26"/>
  <c r="Q37" i="26"/>
  <c r="S37" i="26" s="1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Q32" i="26"/>
  <c r="S32" i="26" s="1"/>
  <c r="O31" i="26"/>
  <c r="Q31" i="26"/>
  <c r="S31" i="26" s="1"/>
  <c r="O30" i="26"/>
  <c r="Q30" i="26"/>
  <c r="S30" i="26" s="1"/>
  <c r="O29" i="26"/>
  <c r="Q29" i="26"/>
  <c r="S29" i="26" s="1"/>
  <c r="O28" i="26"/>
  <c r="K28" i="26"/>
  <c r="Q28" i="26"/>
  <c r="S28" i="26" s="1"/>
  <c r="O27" i="26"/>
  <c r="Q27" i="26"/>
  <c r="S27" i="26" s="1"/>
  <c r="O26" i="26"/>
  <c r="Q26" i="26"/>
  <c r="S26" i="26" s="1"/>
  <c r="O25" i="26"/>
  <c r="S25" i="26"/>
  <c r="Q25" i="26"/>
  <c r="O24" i="26"/>
  <c r="S24" i="26"/>
  <c r="Q24" i="26"/>
  <c r="O23" i="26"/>
  <c r="S23" i="26"/>
  <c r="Q23" i="26"/>
  <c r="O22" i="26"/>
  <c r="Q22" i="26"/>
  <c r="S22" i="26" s="1"/>
  <c r="O21" i="26"/>
  <c r="S21" i="26"/>
  <c r="Q21" i="26"/>
  <c r="O20" i="26"/>
  <c r="Q20" i="26"/>
  <c r="S20" i="26" s="1"/>
  <c r="O19" i="26"/>
  <c r="S19" i="26"/>
  <c r="Q19" i="26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Q12" i="26"/>
  <c r="S12" i="26" s="1"/>
  <c r="O11" i="26"/>
  <c r="K11" i="26"/>
  <c r="Q11" i="26"/>
  <c r="S11" i="26" s="1"/>
  <c r="O10" i="26"/>
  <c r="K10" i="26"/>
  <c r="Q10" i="26"/>
  <c r="S10" i="26" s="1"/>
  <c r="O9" i="26"/>
  <c r="K9" i="26"/>
  <c r="Q9" i="26"/>
  <c r="S9" i="26" s="1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Q52" i="27" s="1"/>
  <c r="K52" i="27"/>
  <c r="S52" i="27"/>
  <c r="O51" i="27"/>
  <c r="K51" i="27"/>
  <c r="Q51" i="27"/>
  <c r="S51" i="27" s="1"/>
  <c r="S53" i="27" s="1"/>
  <c r="M31" i="8" s="1"/>
  <c r="G50" i="27"/>
  <c r="O49" i="27"/>
  <c r="Q49" i="27" s="1"/>
  <c r="S49" i="27" s="1"/>
  <c r="K49" i="27"/>
  <c r="O48" i="27"/>
  <c r="Q48" i="27" s="1"/>
  <c r="S48" i="27" s="1"/>
  <c r="K48" i="27"/>
  <c r="O47" i="27"/>
  <c r="K47" i="27"/>
  <c r="Q47" i="27"/>
  <c r="S47" i="27" s="1"/>
  <c r="O46" i="27"/>
  <c r="Q46" i="27" s="1"/>
  <c r="S46" i="27" s="1"/>
  <c r="K46" i="27"/>
  <c r="O45" i="27"/>
  <c r="K45" i="27"/>
  <c r="Q45" i="27"/>
  <c r="S45" i="27" s="1"/>
  <c r="O44" i="27"/>
  <c r="K44" i="27"/>
  <c r="Q44" i="27"/>
  <c r="S44" i="27" s="1"/>
  <c r="G43" i="27"/>
  <c r="O42" i="27"/>
  <c r="K42" i="27"/>
  <c r="O41" i="27"/>
  <c r="Q41" i="27" s="1"/>
  <c r="S41" i="27" s="1"/>
  <c r="K41" i="27"/>
  <c r="O40" i="27"/>
  <c r="Q40" i="27" s="1"/>
  <c r="S40" i="27" s="1"/>
  <c r="O39" i="27"/>
  <c r="O38" i="27"/>
  <c r="Q38" i="27"/>
  <c r="S38" i="27" s="1"/>
  <c r="O37" i="27"/>
  <c r="S37" i="27"/>
  <c r="Q37" i="27"/>
  <c r="O36" i="27"/>
  <c r="Q36" i="27" s="1"/>
  <c r="S36" i="27" s="1"/>
  <c r="O35" i="27"/>
  <c r="O34" i="27"/>
  <c r="O33" i="27"/>
  <c r="Q33" i="27"/>
  <c r="S33" i="27" s="1"/>
  <c r="O32" i="27"/>
  <c r="K32" i="27"/>
  <c r="O31" i="27"/>
  <c r="O30" i="27"/>
  <c r="O29" i="27"/>
  <c r="O28" i="27"/>
  <c r="Q28" i="27" s="1"/>
  <c r="S28" i="27" s="1"/>
  <c r="K28" i="27"/>
  <c r="O27" i="27"/>
  <c r="Q27" i="27"/>
  <c r="S27" i="27" s="1"/>
  <c r="O26" i="27"/>
  <c r="Q26" i="27" s="1"/>
  <c r="S26" i="27" s="1"/>
  <c r="O25" i="27"/>
  <c r="S25" i="27"/>
  <c r="Q25" i="27"/>
  <c r="O24" i="27"/>
  <c r="O23" i="27"/>
  <c r="Q23" i="27"/>
  <c r="S23" i="27" s="1"/>
  <c r="O22" i="27"/>
  <c r="Q22" i="27" s="1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Q14" i="27" s="1"/>
  <c r="K14" i="27"/>
  <c r="S14" i="27"/>
  <c r="O13" i="27"/>
  <c r="K13" i="27"/>
  <c r="Q13" i="27"/>
  <c r="S13" i="27" s="1"/>
  <c r="O12" i="27"/>
  <c r="K12" i="27"/>
  <c r="Q12" i="27"/>
  <c r="S12" i="27" s="1"/>
  <c r="O11" i="27"/>
  <c r="Q11" i="27" s="1"/>
  <c r="S11" i="27" s="1"/>
  <c r="K11" i="27"/>
  <c r="O10" i="27"/>
  <c r="Q10" i="27" s="1"/>
  <c r="S10" i="27" s="1"/>
  <c r="K10" i="27"/>
  <c r="O9" i="27"/>
  <c r="K9" i="27"/>
  <c r="Q9" i="27"/>
  <c r="S9" i="27" s="1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G44" i="30" s="1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G48" i="32" s="1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8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G48" i="34" s="1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G48" i="36" s="1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8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G48" i="39" s="1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G48" i="40" s="1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8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U25" i="47" s="1"/>
  <c r="Y26" i="47" s="1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W26" i="48" s="1"/>
  <c r="AG26" i="48"/>
  <c r="AK26" i="48" s="1"/>
  <c r="AM26" i="48" s="1"/>
  <c r="Y26" i="48"/>
  <c r="AK25" i="48"/>
  <c r="AM25" i="48" s="1"/>
  <c r="S25" i="48"/>
  <c r="O25" i="48"/>
  <c r="U25" i="48" s="1"/>
  <c r="W25" i="48" s="1"/>
  <c r="AG25" i="48"/>
  <c r="Y25" i="48"/>
  <c r="U24" i="48"/>
  <c r="W24" i="48" s="1"/>
  <c r="S24" i="48"/>
  <c r="O24" i="48"/>
  <c r="AG24" i="48"/>
  <c r="AK24" i="48" s="1"/>
  <c r="AM24" i="48" s="1"/>
  <c r="Y24" i="48"/>
  <c r="U23" i="48"/>
  <c r="W23" i="48" s="1"/>
  <c r="S23" i="48"/>
  <c r="O23" i="48"/>
  <c r="AG23" i="48"/>
  <c r="AK23" i="48" s="1"/>
  <c r="AM23" i="48" s="1"/>
  <c r="Y23" i="48"/>
  <c r="AK22" i="48"/>
  <c r="AM22" i="48" s="1"/>
  <c r="U22" i="48"/>
  <c r="W22" i="48" s="1"/>
  <c r="S22" i="48"/>
  <c r="O22" i="48"/>
  <c r="AG22" i="48"/>
  <c r="Y22" i="48"/>
  <c r="S21" i="48"/>
  <c r="O21" i="48"/>
  <c r="U21" i="48" s="1"/>
  <c r="AG21" i="48"/>
  <c r="AK21" i="48" s="1"/>
  <c r="AM21" i="48" s="1"/>
  <c r="Y21" i="48"/>
  <c r="W21" i="48"/>
  <c r="AK20" i="48"/>
  <c r="U20" i="48"/>
  <c r="W20" i="48" s="1"/>
  <c r="S20" i="48"/>
  <c r="O20" i="48"/>
  <c r="AM20" i="48"/>
  <c r="AG20" i="48"/>
  <c r="Y20" i="48"/>
  <c r="U19" i="48"/>
  <c r="S19" i="48"/>
  <c r="O19" i="48"/>
  <c r="AG19" i="48"/>
  <c r="AK19" i="48" s="1"/>
  <c r="AM19" i="48" s="1"/>
  <c r="Y19" i="48"/>
  <c r="W19" i="48"/>
  <c r="AK18" i="48"/>
  <c r="AM18" i="48" s="1"/>
  <c r="U18" i="48"/>
  <c r="W18" i="48" s="1"/>
  <c r="S18" i="48"/>
  <c r="O18" i="48"/>
  <c r="AG18" i="48"/>
  <c r="Y18" i="48"/>
  <c r="AK17" i="48"/>
  <c r="U17" i="48"/>
  <c r="W17" i="48" s="1"/>
  <c r="S17" i="48"/>
  <c r="O17" i="48"/>
  <c r="AM17" i="48"/>
  <c r="AG17" i="48"/>
  <c r="Y17" i="48"/>
  <c r="AK16" i="48"/>
  <c r="AM16" i="48" s="1"/>
  <c r="S16" i="48"/>
  <c r="O16" i="48"/>
  <c r="U16" i="48" s="1"/>
  <c r="W16" i="48" s="1"/>
  <c r="AG16" i="48"/>
  <c r="Y16" i="48"/>
  <c r="AK15" i="48"/>
  <c r="AM15" i="48" s="1"/>
  <c r="U15" i="48"/>
  <c r="S15" i="48"/>
  <c r="O15" i="48"/>
  <c r="AG15" i="48"/>
  <c r="Y15" i="48"/>
  <c r="W15" i="48"/>
  <c r="U14" i="48"/>
  <c r="W14" i="48" s="1"/>
  <c r="S14" i="48"/>
  <c r="O14" i="48"/>
  <c r="AG14" i="48"/>
  <c r="AK14" i="48" s="1"/>
  <c r="AM14" i="48" s="1"/>
  <c r="Y14" i="48"/>
  <c r="AC13" i="48"/>
  <c r="AE13" i="48" s="1"/>
  <c r="U13" i="48"/>
  <c r="W13" i="48" s="1"/>
  <c r="S13" i="48"/>
  <c r="O13" i="48"/>
  <c r="AG13" i="48"/>
  <c r="Y13" i="48"/>
  <c r="U12" i="48"/>
  <c r="S12" i="48"/>
  <c r="O12" i="48"/>
  <c r="AG12" i="48"/>
  <c r="Y12" i="48"/>
  <c r="AC12" i="48" s="1"/>
  <c r="AE12" i="48" s="1"/>
  <c r="W12" i="48"/>
  <c r="S11" i="48"/>
  <c r="O11" i="48"/>
  <c r="U11" i="48" s="1"/>
  <c r="W11" i="48" s="1"/>
  <c r="AG11" i="48"/>
  <c r="AE11" i="48"/>
  <c r="Y11" i="48"/>
  <c r="AC11" i="48" s="1"/>
  <c r="U10" i="48"/>
  <c r="W10" i="48" s="1"/>
  <c r="S10" i="48"/>
  <c r="O10" i="48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AC8" i="48"/>
  <c r="AE8" i="48" s="1"/>
  <c r="S8" i="48"/>
  <c r="O8" i="48"/>
  <c r="U8" i="48" s="1"/>
  <c r="W8" i="48" s="1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AS30" i="51" s="1"/>
  <c r="K30" i="51"/>
  <c r="BQ30" i="51"/>
  <c r="BS30" i="51" s="1"/>
  <c r="BM30" i="51"/>
  <c r="BK30" i="51"/>
  <c r="BE30" i="51"/>
  <c r="BI30" i="51" s="1"/>
  <c r="BC30" i="51"/>
  <c r="BA30" i="51"/>
  <c r="AW30" i="51"/>
  <c r="AO30" i="51"/>
  <c r="AM30" i="51"/>
  <c r="AK30" i="51"/>
  <c r="AG30" i="51"/>
  <c r="AE30" i="51"/>
  <c r="AC30" i="51"/>
  <c r="Y30" i="51"/>
  <c r="W30" i="51"/>
  <c r="O30" i="51"/>
  <c r="U30" i="51" s="1"/>
  <c r="S29" i="51"/>
  <c r="K29" i="51"/>
  <c r="BE29" i="51"/>
  <c r="BI29" i="51" s="1"/>
  <c r="BK29" i="51" s="1"/>
  <c r="BA29" i="51"/>
  <c r="BC29" i="51" s="1"/>
  <c r="AW29" i="51"/>
  <c r="AU29" i="51"/>
  <c r="AO29" i="51"/>
  <c r="AS29" i="51" s="1"/>
  <c r="AE29" i="51"/>
  <c r="AC29" i="51"/>
  <c r="Y29" i="51"/>
  <c r="S28" i="51"/>
  <c r="K28" i="51"/>
  <c r="BK28" i="51"/>
  <c r="BI28" i="51"/>
  <c r="BE28" i="51"/>
  <c r="BC28" i="51"/>
  <c r="BA28" i="51"/>
  <c r="AW28" i="51"/>
  <c r="AU28" i="51"/>
  <c r="AS28" i="51"/>
  <c r="AO28" i="51"/>
  <c r="Y28" i="51"/>
  <c r="AC28" i="51" s="1"/>
  <c r="AE28" i="51" s="1"/>
  <c r="S27" i="51"/>
  <c r="AS27" i="51" s="1"/>
  <c r="K27" i="51"/>
  <c r="BQ27" i="51"/>
  <c r="BS27" i="51" s="1"/>
  <c r="BM27" i="51"/>
  <c r="BE27" i="51"/>
  <c r="BI27" i="51" s="1"/>
  <c r="BK27" i="51" s="1"/>
  <c r="BC27" i="51"/>
  <c r="AW27" i="51"/>
  <c r="BA27" i="51" s="1"/>
  <c r="AO27" i="51"/>
  <c r="AK27" i="51"/>
  <c r="AM27" i="51" s="1"/>
  <c r="AG27" i="51"/>
  <c r="AE27" i="51"/>
  <c r="AC27" i="51"/>
  <c r="Y27" i="51"/>
  <c r="O27" i="51"/>
  <c r="U27" i="51" s="1"/>
  <c r="W27" i="51" s="1"/>
  <c r="S26" i="51"/>
  <c r="K26" i="51"/>
  <c r="BK26" i="51"/>
  <c r="BI26" i="51"/>
  <c r="BE26" i="51"/>
  <c r="AW26" i="51"/>
  <c r="BA26" i="51" s="1"/>
  <c r="BC26" i="51" s="1"/>
  <c r="AS26" i="51"/>
  <c r="AU26" i="51" s="1"/>
  <c r="AO26" i="51"/>
  <c r="AE26" i="51"/>
  <c r="AC26" i="51"/>
  <c r="Y26" i="51"/>
  <c r="S25" i="51"/>
  <c r="K25" i="51"/>
  <c r="BK25" i="51"/>
  <c r="BE25" i="51"/>
  <c r="BI25" i="51" s="1"/>
  <c r="BA25" i="51"/>
  <c r="BC25" i="51" s="1"/>
  <c r="AW25" i="51"/>
  <c r="AU25" i="51"/>
  <c r="AS25" i="51"/>
  <c r="AO25" i="51"/>
  <c r="Y25" i="51"/>
  <c r="AC25" i="51" s="1"/>
  <c r="AE25" i="51" s="1"/>
  <c r="AE31" i="51" s="1"/>
  <c r="M12" i="8" s="1"/>
  <c r="G24" i="51"/>
  <c r="S23" i="51"/>
  <c r="K23" i="51"/>
  <c r="BS23" i="51"/>
  <c r="BQ23" i="51"/>
  <c r="BM23" i="51"/>
  <c r="BE23" i="51"/>
  <c r="BI23" i="51" s="1"/>
  <c r="BK23" i="51" s="1"/>
  <c r="BA23" i="51"/>
  <c r="BC23" i="51" s="1"/>
  <c r="AW23" i="5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M22" i="51"/>
  <c r="AG22" i="51"/>
  <c r="AK22" i="51" s="1"/>
  <c r="Y22" i="51"/>
  <c r="AC22" i="51" s="1"/>
  <c r="AE22" i="51" s="1"/>
  <c r="U22" i="51"/>
  <c r="W22" i="51" s="1"/>
  <c r="O22" i="51"/>
  <c r="S21" i="51"/>
  <c r="K21" i="51"/>
  <c r="BK21" i="51"/>
  <c r="BE21" i="51"/>
  <c r="BI21" i="51" s="1"/>
  <c r="BA21" i="51"/>
  <c r="BC21" i="51" s="1"/>
  <c r="AW21" i="51"/>
  <c r="AS21" i="51"/>
  <c r="AU21" i="51" s="1"/>
  <c r="AO21" i="51"/>
  <c r="AE21" i="51"/>
  <c r="Y21" i="51"/>
  <c r="AC21" i="51" s="1"/>
  <c r="S20" i="51"/>
  <c r="K20" i="51"/>
  <c r="BK20" i="51"/>
  <c r="BE20" i="51"/>
  <c r="BI20" i="51" s="1"/>
  <c r="BC20" i="51"/>
  <c r="BA20" i="51"/>
  <c r="AW20" i="51"/>
  <c r="AO20" i="51"/>
  <c r="AS20" i="51" s="1"/>
  <c r="AU20" i="51" s="1"/>
  <c r="Y20" i="51"/>
  <c r="AC20" i="51" s="1"/>
  <c r="AE20" i="51" s="1"/>
  <c r="S19" i="51"/>
  <c r="K19" i="51"/>
  <c r="BS19" i="51"/>
  <c r="BQ19" i="51"/>
  <c r="BM19" i="51"/>
  <c r="BK19" i="51"/>
  <c r="BI19" i="51"/>
  <c r="BE19" i="51"/>
  <c r="BA19" i="51"/>
  <c r="BC19" i="51" s="1"/>
  <c r="AW19" i="51"/>
  <c r="AO19" i="51"/>
  <c r="AS19" i="51" s="1"/>
  <c r="AM19" i="51"/>
  <c r="AG19" i="51"/>
  <c r="AK19" i="51" s="1"/>
  <c r="AC19" i="51"/>
  <c r="AE19" i="51" s="1"/>
  <c r="Y19" i="51"/>
  <c r="W19" i="51"/>
  <c r="U19" i="51"/>
  <c r="O19" i="51"/>
  <c r="S18" i="51"/>
  <c r="K18" i="51"/>
  <c r="BM18" i="51"/>
  <c r="BQ18" i="51" s="1"/>
  <c r="BS18" i="51" s="1"/>
  <c r="BE18" i="51"/>
  <c r="BI18" i="51" s="1"/>
  <c r="BK18" i="51" s="1"/>
  <c r="BC18" i="51"/>
  <c r="BA18" i="51"/>
  <c r="AW18" i="51"/>
  <c r="AO18" i="51"/>
  <c r="AS18" i="51" s="1"/>
  <c r="AG18" i="51"/>
  <c r="AK18" i="51" s="1"/>
  <c r="AM18" i="51" s="1"/>
  <c r="AC18" i="51"/>
  <c r="AE18" i="51" s="1"/>
  <c r="Y18" i="51"/>
  <c r="U18" i="51"/>
  <c r="W18" i="51" s="1"/>
  <c r="O18" i="51"/>
  <c r="S17" i="51"/>
  <c r="K17" i="51"/>
  <c r="BE17" i="51"/>
  <c r="BI17" i="51" s="1"/>
  <c r="BK17" i="51" s="1"/>
  <c r="AW17" i="51"/>
  <c r="BA17" i="51" s="1"/>
  <c r="BC17" i="51" s="1"/>
  <c r="AS17" i="51"/>
  <c r="AU17" i="51" s="1"/>
  <c r="AO17" i="51"/>
  <c r="AE17" i="51"/>
  <c r="Y17" i="51"/>
  <c r="AC17" i="51" s="1"/>
  <c r="S16" i="51"/>
  <c r="K16" i="51"/>
  <c r="BK16" i="51"/>
  <c r="BE16" i="51"/>
  <c r="BI16" i="51" s="1"/>
  <c r="BC16" i="51"/>
  <c r="AW16" i="51"/>
  <c r="BA16" i="51" s="1"/>
  <c r="AO16" i="51"/>
  <c r="AS16" i="51" s="1"/>
  <c r="AU16" i="51" s="1"/>
  <c r="AC16" i="51"/>
  <c r="AE16" i="51" s="1"/>
  <c r="Y16" i="51"/>
  <c r="S15" i="51"/>
  <c r="K15" i="51"/>
  <c r="BI15" i="51"/>
  <c r="BK15" i="51" s="1"/>
  <c r="BE15" i="51"/>
  <c r="BC15" i="51"/>
  <c r="BA15" i="51"/>
  <c r="AW15" i="51"/>
  <c r="AU15" i="51"/>
  <c r="AS15" i="51"/>
  <c r="AO15" i="51"/>
  <c r="AC15" i="51"/>
  <c r="AE15" i="51" s="1"/>
  <c r="Y15" i="51"/>
  <c r="S14" i="51"/>
  <c r="K14" i="51"/>
  <c r="BI14" i="51"/>
  <c r="BK14" i="51" s="1"/>
  <c r="BE14" i="51"/>
  <c r="AW14" i="51"/>
  <c r="BA14" i="51" s="1"/>
  <c r="BC14" i="51" s="1"/>
  <c r="AO14" i="51"/>
  <c r="AS14" i="51" s="1"/>
  <c r="AU14" i="51" s="1"/>
  <c r="AE14" i="51"/>
  <c r="Y14" i="51"/>
  <c r="AC14" i="51" s="1"/>
  <c r="S13" i="51"/>
  <c r="K13" i="51"/>
  <c r="BQ13" i="51"/>
  <c r="BS13" i="51" s="1"/>
  <c r="BM13" i="51"/>
  <c r="BI13" i="51"/>
  <c r="BK13" i="51" s="1"/>
  <c r="BE13" i="51"/>
  <c r="AW13" i="51"/>
  <c r="BA13" i="51" s="1"/>
  <c r="BC13" i="51" s="1"/>
  <c r="AO13" i="51"/>
  <c r="AS13" i="51" s="1"/>
  <c r="AG13" i="51"/>
  <c r="AK13" i="51" s="1"/>
  <c r="AM13" i="51" s="1"/>
  <c r="AC13" i="51"/>
  <c r="AE13" i="51" s="1"/>
  <c r="Y13" i="51"/>
  <c r="O13" i="51"/>
  <c r="U13" i="51" s="1"/>
  <c r="W13" i="51" s="1"/>
  <c r="S12" i="51"/>
  <c r="K12" i="51"/>
  <c r="BQ12" i="51"/>
  <c r="BS12" i="51" s="1"/>
  <c r="BM12" i="51"/>
  <c r="BI12" i="51"/>
  <c r="BK12" i="51" s="1"/>
  <c r="BE12" i="51"/>
  <c r="BC12" i="51"/>
  <c r="AW12" i="51"/>
  <c r="BA12" i="51" s="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C11" i="51"/>
  <c r="BA11" i="51"/>
  <c r="AW11" i="51"/>
  <c r="AS11" i="51"/>
  <c r="AU11" i="51" s="1"/>
  <c r="AO11" i="51"/>
  <c r="AE11" i="51"/>
  <c r="Y11" i="51"/>
  <c r="AC11" i="51" s="1"/>
  <c r="S10" i="51"/>
  <c r="K10" i="51"/>
  <c r="BK10" i="51"/>
  <c r="BI10" i="51"/>
  <c r="BE10" i="51"/>
  <c r="BC10" i="51"/>
  <c r="AW10" i="51"/>
  <c r="BA10" i="51" s="1"/>
  <c r="AO10" i="51"/>
  <c r="AS10" i="51" s="1"/>
  <c r="AU10" i="51" s="1"/>
  <c r="AC10" i="51"/>
  <c r="AE10" i="51" s="1"/>
  <c r="Y10" i="51"/>
  <c r="S9" i="51"/>
  <c r="K9" i="51"/>
  <c r="BE9" i="51"/>
  <c r="BI9" i="51" s="1"/>
  <c r="BK9" i="51" s="1"/>
  <c r="BA9" i="51"/>
  <c r="BC9" i="51" s="1"/>
  <c r="AW9" i="51"/>
  <c r="AO9" i="51"/>
  <c r="AS9" i="51" s="1"/>
  <c r="AU9" i="51" s="1"/>
  <c r="AE9" i="51"/>
  <c r="AC9" i="51"/>
  <c r="Y9" i="51"/>
  <c r="S8" i="51"/>
  <c r="K8" i="51"/>
  <c r="BE8" i="51"/>
  <c r="BI8" i="51" s="1"/>
  <c r="BK8" i="51" s="1"/>
  <c r="BA8" i="51"/>
  <c r="BC8" i="51" s="1"/>
  <c r="BC24" i="51" s="1"/>
  <c r="I18" i="8" s="1"/>
  <c r="AW8" i="51"/>
  <c r="AO8" i="51"/>
  <c r="AS8" i="51" s="1"/>
  <c r="AU8" i="51" s="1"/>
  <c r="Y8" i="51"/>
  <c r="AC8" i="51" s="1"/>
  <c r="AE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S97" i="52"/>
  <c r="BU97" i="52" s="1"/>
  <c r="BO97" i="52"/>
  <c r="BI97" i="52"/>
  <c r="BK97" i="52" s="1"/>
  <c r="BE97" i="52"/>
  <c r="BA97" i="52"/>
  <c r="AY97" i="52"/>
  <c r="AU97" i="52"/>
  <c r="AG97" i="52"/>
  <c r="AE97" i="52"/>
  <c r="AA97" i="52"/>
  <c r="S96" i="52"/>
  <c r="BU96" i="52"/>
  <c r="BO96" i="52"/>
  <c r="BS96" i="52" s="1"/>
  <c r="BE96" i="52"/>
  <c r="BI96" i="52" s="1"/>
  <c r="BK96" i="52" s="1"/>
  <c r="BA96" i="52"/>
  <c r="AY96" i="52"/>
  <c r="AU96" i="52"/>
  <c r="AG96" i="52"/>
  <c r="AE96" i="52"/>
  <c r="AA96" i="52"/>
  <c r="S95" i="52"/>
  <c r="BU95" i="52"/>
  <c r="BS95" i="52"/>
  <c r="BO95" i="52"/>
  <c r="BK95" i="52"/>
  <c r="BI95" i="52"/>
  <c r="BE95" i="52"/>
  <c r="AY95" i="52"/>
  <c r="BA95" i="52" s="1"/>
  <c r="AU95" i="52"/>
  <c r="AA95" i="52"/>
  <c r="AE95" i="52" s="1"/>
  <c r="AG95" i="52" s="1"/>
  <c r="S94" i="52"/>
  <c r="BS94" i="52"/>
  <c r="BU94" i="52" s="1"/>
  <c r="BO94" i="52"/>
  <c r="BI94" i="52"/>
  <c r="BK94" i="52" s="1"/>
  <c r="BE94" i="52"/>
  <c r="AU94" i="52"/>
  <c r="AY94" i="52" s="1"/>
  <c r="BA94" i="52" s="1"/>
  <c r="AA94" i="52"/>
  <c r="AE94" i="52" s="1"/>
  <c r="AG94" i="52" s="1"/>
  <c r="S93" i="52"/>
  <c r="BS93" i="52"/>
  <c r="BU93" i="52" s="1"/>
  <c r="BO93" i="52"/>
  <c r="BE93" i="52"/>
  <c r="BI93" i="52" s="1"/>
  <c r="BK93" i="52" s="1"/>
  <c r="AU93" i="52"/>
  <c r="AY93" i="52" s="1"/>
  <c r="BA93" i="52" s="1"/>
  <c r="AE93" i="52"/>
  <c r="AG93" i="52" s="1"/>
  <c r="AA93" i="52"/>
  <c r="S92" i="52"/>
  <c r="BO92" i="52"/>
  <c r="BS92" i="52" s="1"/>
  <c r="BU92" i="52" s="1"/>
  <c r="BI92" i="52"/>
  <c r="BK92" i="52" s="1"/>
  <c r="BE92" i="52"/>
  <c r="AU92" i="52"/>
  <c r="AY92" i="52" s="1"/>
  <c r="BA92" i="52" s="1"/>
  <c r="AE92" i="52"/>
  <c r="AG92" i="52" s="1"/>
  <c r="AA92" i="52"/>
  <c r="S91" i="52"/>
  <c r="BS91" i="52"/>
  <c r="BU91" i="52" s="1"/>
  <c r="BO91" i="52"/>
  <c r="BK91" i="52"/>
  <c r="BE91" i="52"/>
  <c r="BI91" i="52" s="1"/>
  <c r="AY91" i="52"/>
  <c r="BA91" i="52" s="1"/>
  <c r="AU91" i="52"/>
  <c r="AA91" i="52"/>
  <c r="AE91" i="52" s="1"/>
  <c r="AG91" i="52" s="1"/>
  <c r="S90" i="52"/>
  <c r="BU90" i="52"/>
  <c r="BO90" i="52"/>
  <c r="BS90" i="52" s="1"/>
  <c r="BK90" i="52"/>
  <c r="BI90" i="52"/>
  <c r="BE90" i="52"/>
  <c r="AU90" i="52"/>
  <c r="AY90" i="52" s="1"/>
  <c r="BA90" i="52" s="1"/>
  <c r="AG90" i="52"/>
  <c r="AA90" i="52"/>
  <c r="AE90" i="52" s="1"/>
  <c r="S89" i="52"/>
  <c r="BO89" i="52"/>
  <c r="BS89" i="52" s="1"/>
  <c r="BU89" i="52" s="1"/>
  <c r="BI89" i="52"/>
  <c r="BK89" i="52" s="1"/>
  <c r="BE89" i="52"/>
  <c r="AY89" i="52"/>
  <c r="BA89" i="52" s="1"/>
  <c r="AU89" i="52"/>
  <c r="AE89" i="52"/>
  <c r="AG89" i="52" s="1"/>
  <c r="AA89" i="52"/>
  <c r="S88" i="52"/>
  <c r="BU88" i="52"/>
  <c r="BS88" i="52"/>
  <c r="BO88" i="52"/>
  <c r="BI88" i="52"/>
  <c r="BK88" i="52" s="1"/>
  <c r="BE88" i="52"/>
  <c r="AY88" i="52"/>
  <c r="BA88" i="52" s="1"/>
  <c r="AU88" i="52"/>
  <c r="AG88" i="52"/>
  <c r="AE88" i="52"/>
  <c r="AA88" i="52"/>
  <c r="S87" i="52"/>
  <c r="BO87" i="52"/>
  <c r="BS87" i="52" s="1"/>
  <c r="BU87" i="52" s="1"/>
  <c r="BI87" i="52"/>
  <c r="BK87" i="52" s="1"/>
  <c r="BE87" i="52"/>
  <c r="AU87" i="52"/>
  <c r="AY87" i="52" s="1"/>
  <c r="BA87" i="52" s="1"/>
  <c r="AG87" i="52"/>
  <c r="AE87" i="52"/>
  <c r="AA87" i="52"/>
  <c r="S86" i="52"/>
  <c r="BU86" i="52"/>
  <c r="BS86" i="52"/>
  <c r="BO86" i="52"/>
  <c r="BE86" i="52"/>
  <c r="BI86" i="52" s="1"/>
  <c r="BK86" i="52" s="1"/>
  <c r="AU86" i="52"/>
  <c r="AY86" i="52" s="1"/>
  <c r="BA86" i="52" s="1"/>
  <c r="AE86" i="52"/>
  <c r="AG86" i="52" s="1"/>
  <c r="AA86" i="52"/>
  <c r="S85" i="52"/>
  <c r="BU85" i="52"/>
  <c r="BS85" i="52"/>
  <c r="BO85" i="52"/>
  <c r="AE85" i="52"/>
  <c r="AG85" i="52" s="1"/>
  <c r="AA85" i="52"/>
  <c r="S84" i="52"/>
  <c r="BO84" i="52"/>
  <c r="BS84" i="52" s="1"/>
  <c r="BU84" i="52" s="1"/>
  <c r="AG84" i="52"/>
  <c r="AA84" i="52"/>
  <c r="AE84" i="52" s="1"/>
  <c r="S83" i="52"/>
  <c r="BS83" i="52"/>
  <c r="BU83" i="52" s="1"/>
  <c r="BO83" i="52"/>
  <c r="AE83" i="52"/>
  <c r="AG83" i="52" s="1"/>
  <c r="AA83" i="52"/>
  <c r="S82" i="52"/>
  <c r="BS82" i="52"/>
  <c r="BU82" i="52" s="1"/>
  <c r="BO82" i="52"/>
  <c r="AG82" i="52"/>
  <c r="AA82" i="52"/>
  <c r="AE82" i="52" s="1"/>
  <c r="S81" i="52"/>
  <c r="BO81" i="52"/>
  <c r="BS81" i="52" s="1"/>
  <c r="BU81" i="52" s="1"/>
  <c r="AA81" i="52"/>
  <c r="AE81" i="52" s="1"/>
  <c r="AG81" i="52" s="1"/>
  <c r="S80" i="52"/>
  <c r="BU80" i="52"/>
  <c r="BS80" i="52"/>
  <c r="BO80" i="52"/>
  <c r="AA80" i="52"/>
  <c r="AE80" i="52" s="1"/>
  <c r="AG80" i="52" s="1"/>
  <c r="BO79" i="52"/>
  <c r="AA79" i="52"/>
  <c r="K77" i="52"/>
  <c r="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Q77" i="52"/>
  <c r="AM77" i="52"/>
  <c r="AK77" i="52"/>
  <c r="AG77" i="52"/>
  <c r="AC77" i="52"/>
  <c r="AA77" i="52"/>
  <c r="Y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Q75" i="52"/>
  <c r="AK75" i="52"/>
  <c r="AO75" i="52" s="1"/>
  <c r="AE75" i="52"/>
  <c r="AG75" i="52" s="1"/>
  <c r="AA75" i="52"/>
  <c r="W75" i="52"/>
  <c r="U75" i="52"/>
  <c r="O75" i="52"/>
  <c r="S74" i="52"/>
  <c r="BU74" i="52"/>
  <c r="BS74" i="52"/>
  <c r="BO74" i="52"/>
  <c r="BA74" i="52"/>
  <c r="AY74" i="52"/>
  <c r="AU74" i="52"/>
  <c r="AK74" i="52"/>
  <c r="AO74" i="52" s="1"/>
  <c r="AQ74" i="52" s="1"/>
  <c r="AG74" i="52"/>
  <c r="AE74" i="52"/>
  <c r="AA74" i="52"/>
  <c r="O74" i="52"/>
  <c r="U74" i="52" s="1"/>
  <c r="W74" i="52" s="1"/>
  <c r="S73" i="52"/>
  <c r="BO73" i="52"/>
  <c r="BS73" i="52" s="1"/>
  <c r="BU73" i="52" s="1"/>
  <c r="BK73" i="52"/>
  <c r="BI73" i="52"/>
  <c r="BE73" i="52"/>
  <c r="AU73" i="52"/>
  <c r="AY73" i="52" s="1"/>
  <c r="BA73" i="52" s="1"/>
  <c r="AG73" i="52"/>
  <c r="AE73" i="52"/>
  <c r="AA73" i="52"/>
  <c r="S72" i="52"/>
  <c r="BU72" i="52"/>
  <c r="BS72" i="52"/>
  <c r="BO72" i="52"/>
  <c r="BE72" i="52"/>
  <c r="BI72" i="52" s="1"/>
  <c r="BK72" i="52" s="1"/>
  <c r="AU72" i="52"/>
  <c r="AY72" i="52" s="1"/>
  <c r="BA72" i="52" s="1"/>
  <c r="AE72" i="52"/>
  <c r="AG72" i="52" s="1"/>
  <c r="AA72" i="52"/>
  <c r="S71" i="52"/>
  <c r="BS71" i="52"/>
  <c r="BU71" i="52" s="1"/>
  <c r="BO71" i="52"/>
  <c r="BE71" i="52"/>
  <c r="BI71" i="52" s="1"/>
  <c r="BK71" i="52" s="1"/>
  <c r="AU71" i="52"/>
  <c r="AY71" i="52" s="1"/>
  <c r="BA71" i="52" s="1"/>
  <c r="AG71" i="52"/>
  <c r="AE71" i="52"/>
  <c r="AA71" i="52"/>
  <c r="S70" i="52"/>
  <c r="BO70" i="52"/>
  <c r="BS70" i="52" s="1"/>
  <c r="BU70" i="52" s="1"/>
  <c r="BI70" i="52"/>
  <c r="BK70" i="52" s="1"/>
  <c r="BE70" i="52"/>
  <c r="AK70" i="52"/>
  <c r="AO70" i="52" s="1"/>
  <c r="AQ70" i="52" s="1"/>
  <c r="AG70" i="52"/>
  <c r="AA70" i="52"/>
  <c r="AE70" i="52" s="1"/>
  <c r="O70" i="52"/>
  <c r="U70" i="52" s="1"/>
  <c r="W70" i="52" s="1"/>
  <c r="S69" i="52"/>
  <c r="K69" i="52"/>
  <c r="BS69" i="52"/>
  <c r="BU69" i="52" s="1"/>
  <c r="BO69" i="52"/>
  <c r="BK69" i="52"/>
  <c r="BI69" i="52"/>
  <c r="BE69" i="52"/>
  <c r="AO69" i="52"/>
  <c r="AQ69" i="52" s="1"/>
  <c r="AK69" i="52"/>
  <c r="AA69" i="52"/>
  <c r="AE69" i="52" s="1"/>
  <c r="AG69" i="52" s="1"/>
  <c r="W69" i="52"/>
  <c r="U69" i="52"/>
  <c r="O69" i="52"/>
  <c r="S68" i="52"/>
  <c r="K68" i="52"/>
  <c r="BO68" i="52"/>
  <c r="BS68" i="52" s="1"/>
  <c r="BU68" i="52" s="1"/>
  <c r="BI68" i="52"/>
  <c r="BK68" i="52" s="1"/>
  <c r="BE68" i="52"/>
  <c r="AO68" i="52"/>
  <c r="AQ68" i="52" s="1"/>
  <c r="AK68" i="52"/>
  <c r="AA68" i="52"/>
  <c r="AE68" i="52" s="1"/>
  <c r="AG68" i="52" s="1"/>
  <c r="U68" i="52"/>
  <c r="W68" i="52" s="1"/>
  <c r="O68" i="52"/>
  <c r="S67" i="52"/>
  <c r="K67" i="52"/>
  <c r="BO67" i="52"/>
  <c r="BS67" i="52" s="1"/>
  <c r="BU67" i="52" s="1"/>
  <c r="BK67" i="52"/>
  <c r="BI67" i="52"/>
  <c r="BE67" i="52"/>
  <c r="AO67" i="52"/>
  <c r="AQ67" i="52" s="1"/>
  <c r="AK67" i="52"/>
  <c r="AE67" i="52"/>
  <c r="AG67" i="52" s="1"/>
  <c r="AA67" i="52"/>
  <c r="U67" i="52"/>
  <c r="W67" i="52" s="1"/>
  <c r="O67" i="52"/>
  <c r="S66" i="52"/>
  <c r="K66" i="52"/>
  <c r="BS66" i="52"/>
  <c r="BU66" i="52" s="1"/>
  <c r="BO66" i="52"/>
  <c r="BE66" i="52"/>
  <c r="BI66" i="52" s="1"/>
  <c r="BK66" i="52" s="1"/>
  <c r="AQ66" i="52"/>
  <c r="AK66" i="52"/>
  <c r="AO66" i="52" s="1"/>
  <c r="AA66" i="52"/>
  <c r="AE66" i="52" s="1"/>
  <c r="AG66" i="52" s="1"/>
  <c r="U66" i="52"/>
  <c r="W66" i="52" s="1"/>
  <c r="O66" i="52"/>
  <c r="S65" i="52"/>
  <c r="CC65" i="52"/>
  <c r="CE65" i="52" s="1"/>
  <c r="BY65" i="52"/>
  <c r="BO65" i="52"/>
  <c r="BS65" i="52" s="1"/>
  <c r="BU65" i="52" s="1"/>
  <c r="BI65" i="52"/>
  <c r="BK65" i="52" s="1"/>
  <c r="BE65" i="52"/>
  <c r="AU65" i="52"/>
  <c r="AO65" i="52"/>
  <c r="AQ65" i="52" s="1"/>
  <c r="AK65" i="52"/>
  <c r="AE65" i="52"/>
  <c r="AG65" i="52" s="1"/>
  <c r="AA65" i="52"/>
  <c r="O65" i="52"/>
  <c r="U65" i="52" s="1"/>
  <c r="W65" i="52" s="1"/>
  <c r="S64" i="52"/>
  <c r="K64" i="52"/>
  <c r="BY64" i="52"/>
  <c r="CC64" i="52" s="1"/>
  <c r="CE64" i="52" s="1"/>
  <c r="BU64" i="52"/>
  <c r="BO64" i="52"/>
  <c r="BS64" i="52" s="1"/>
  <c r="BI64" i="52"/>
  <c r="BK64" i="52" s="1"/>
  <c r="BE64" i="52"/>
  <c r="AU64" i="52"/>
  <c r="AQ64" i="52"/>
  <c r="AK64" i="52"/>
  <c r="AO64" i="52" s="1"/>
  <c r="AE64" i="52"/>
  <c r="AG64" i="52" s="1"/>
  <c r="AA64" i="52"/>
  <c r="O64" i="52"/>
  <c r="U64" i="52" s="1"/>
  <c r="W64" i="52" s="1"/>
  <c r="S63" i="52"/>
  <c r="K63" i="52"/>
  <c r="CC63" i="52"/>
  <c r="CE63" i="52" s="1"/>
  <c r="BY63" i="52"/>
  <c r="BO63" i="52"/>
  <c r="BS63" i="52" s="1"/>
  <c r="BU63" i="52" s="1"/>
  <c r="BE63" i="52"/>
  <c r="BI63" i="52" s="1"/>
  <c r="BK63" i="52" s="1"/>
  <c r="AY63" i="52"/>
  <c r="AU63" i="52"/>
  <c r="AQ63" i="52"/>
  <c r="AO63" i="52"/>
  <c r="AK63" i="52"/>
  <c r="AE63" i="52"/>
  <c r="AG63" i="52" s="1"/>
  <c r="AA63" i="52"/>
  <c r="W63" i="52"/>
  <c r="O63" i="52"/>
  <c r="U63" i="52" s="1"/>
  <c r="S62" i="52"/>
  <c r="CC62" i="52"/>
  <c r="CE62" i="52" s="1"/>
  <c r="BY62" i="52"/>
  <c r="BS62" i="52"/>
  <c r="BU62" i="52" s="1"/>
  <c r="BO62" i="52"/>
  <c r="BI62" i="52"/>
  <c r="BK62" i="52" s="1"/>
  <c r="BE62" i="52"/>
  <c r="AY62" i="52"/>
  <c r="AU62" i="52"/>
  <c r="AK62" i="52"/>
  <c r="AO62" i="52" s="1"/>
  <c r="AQ62" i="52" s="1"/>
  <c r="AA62" i="52"/>
  <c r="AE62" i="52" s="1"/>
  <c r="AG62" i="52" s="1"/>
  <c r="W62" i="52"/>
  <c r="U62" i="52"/>
  <c r="O62" i="52"/>
  <c r="S61" i="52"/>
  <c r="CE61" i="52"/>
  <c r="BY61" i="52"/>
  <c r="CC61" i="52" s="1"/>
  <c r="BU61" i="52"/>
  <c r="BO61" i="52"/>
  <c r="BS61" i="52" s="1"/>
  <c r="BK61" i="52"/>
  <c r="BE61" i="52"/>
  <c r="BI61" i="52" s="1"/>
  <c r="AY61" i="52"/>
  <c r="AU61" i="52"/>
  <c r="AK61" i="52"/>
  <c r="AO61" i="52" s="1"/>
  <c r="AQ61" i="52" s="1"/>
  <c r="AG61" i="52"/>
  <c r="AE61" i="52"/>
  <c r="AA61" i="52"/>
  <c r="O61" i="52"/>
  <c r="U61" i="52" s="1"/>
  <c r="W61" i="52" s="1"/>
  <c r="S60" i="52"/>
  <c r="CC60" i="52"/>
  <c r="CE60" i="52" s="1"/>
  <c r="BY60" i="52"/>
  <c r="BO60" i="52"/>
  <c r="BS60" i="52" s="1"/>
  <c r="BU60" i="52" s="1"/>
  <c r="BI60" i="52"/>
  <c r="BK60" i="52" s="1"/>
  <c r="BE60" i="52"/>
  <c r="AU60" i="52"/>
  <c r="AO60" i="52"/>
  <c r="AQ60" i="52" s="1"/>
  <c r="AK60" i="52"/>
  <c r="AE60" i="52"/>
  <c r="AG60" i="52" s="1"/>
  <c r="AA60" i="52"/>
  <c r="O60" i="52"/>
  <c r="U60" i="52" s="1"/>
  <c r="W60" i="52" s="1"/>
  <c r="S59" i="52"/>
  <c r="BY59" i="52"/>
  <c r="CC59" i="52" s="1"/>
  <c r="CE59" i="52" s="1"/>
  <c r="BU59" i="52"/>
  <c r="BO59" i="52"/>
  <c r="BS59" i="52" s="1"/>
  <c r="BI59" i="52"/>
  <c r="BK59" i="52" s="1"/>
  <c r="BE59" i="52"/>
  <c r="AU59" i="52"/>
  <c r="AK59" i="52"/>
  <c r="AO59" i="52" s="1"/>
  <c r="AQ59" i="52" s="1"/>
  <c r="AE59" i="52"/>
  <c r="AG59" i="52" s="1"/>
  <c r="AA59" i="52"/>
  <c r="W59" i="52"/>
  <c r="U59" i="52"/>
  <c r="O59" i="52"/>
  <c r="S58" i="52"/>
  <c r="BY58" i="52"/>
  <c r="CC58" i="52" s="1"/>
  <c r="CE58" i="52" s="1"/>
  <c r="BO58" i="52"/>
  <c r="BS58" i="52" s="1"/>
  <c r="BU58" i="52" s="1"/>
  <c r="BE58" i="52"/>
  <c r="BI58" i="52" s="1"/>
  <c r="BK58" i="52" s="1"/>
  <c r="AY58" i="52"/>
  <c r="AU58" i="52"/>
  <c r="AQ58" i="52"/>
  <c r="AK58" i="52"/>
  <c r="AO58" i="52" s="1"/>
  <c r="AG58" i="52"/>
  <c r="AE58" i="52"/>
  <c r="AA58" i="52"/>
  <c r="U58" i="52"/>
  <c r="W58" i="52" s="1"/>
  <c r="O58" i="52"/>
  <c r="S57" i="52"/>
  <c r="BY57" i="52"/>
  <c r="CC57" i="52" s="1"/>
  <c r="CE57" i="52" s="1"/>
  <c r="BU57" i="52"/>
  <c r="BS57" i="52"/>
  <c r="BO57" i="52"/>
  <c r="BK57" i="52"/>
  <c r="BE57" i="52"/>
  <c r="BI57" i="52" s="1"/>
  <c r="AU57" i="52"/>
  <c r="AY57" i="52" s="1"/>
  <c r="AO57" i="52"/>
  <c r="AQ57" i="52" s="1"/>
  <c r="AK57" i="52"/>
  <c r="AA57" i="52"/>
  <c r="AE57" i="52" s="1"/>
  <c r="AG57" i="52" s="1"/>
  <c r="W57" i="52"/>
  <c r="U57" i="52"/>
  <c r="O57" i="52"/>
  <c r="S56" i="52"/>
  <c r="CC56" i="52"/>
  <c r="CE56" i="52" s="1"/>
  <c r="BY56" i="52"/>
  <c r="BO56" i="52"/>
  <c r="BS56" i="52" s="1"/>
  <c r="BU56" i="52" s="1"/>
  <c r="BK56" i="52"/>
  <c r="BI56" i="52"/>
  <c r="BE56" i="52"/>
  <c r="AU56" i="52"/>
  <c r="AO56" i="52"/>
  <c r="AQ56" i="52" s="1"/>
  <c r="AK56" i="52"/>
  <c r="AG56" i="52"/>
  <c r="AA56" i="52"/>
  <c r="AE56" i="52" s="1"/>
  <c r="W56" i="52"/>
  <c r="U56" i="52"/>
  <c r="O56" i="52"/>
  <c r="S55" i="52"/>
  <c r="CE55" i="52"/>
  <c r="BY55" i="52"/>
  <c r="CC55" i="52" s="1"/>
  <c r="BS55" i="52"/>
  <c r="BU55" i="52" s="1"/>
  <c r="BO55" i="52"/>
  <c r="BI55" i="52"/>
  <c r="BK55" i="52" s="1"/>
  <c r="BE55" i="52"/>
  <c r="AU55" i="52"/>
  <c r="AY55" i="52" s="1"/>
  <c r="AQ55" i="52"/>
  <c r="AK55" i="52"/>
  <c r="AO55" i="52" s="1"/>
  <c r="AA55" i="52"/>
  <c r="AE55" i="52" s="1"/>
  <c r="AG55" i="52" s="1"/>
  <c r="W55" i="52"/>
  <c r="O55" i="52"/>
  <c r="U55" i="52" s="1"/>
  <c r="S54" i="52"/>
  <c r="K54" i="52"/>
  <c r="CC54" i="52"/>
  <c r="CE54" i="52" s="1"/>
  <c r="BY54" i="52"/>
  <c r="BS54" i="52"/>
  <c r="BU54" i="52" s="1"/>
  <c r="BO54" i="52"/>
  <c r="BE54" i="52"/>
  <c r="BI54" i="52" s="1"/>
  <c r="BK54" i="52" s="1"/>
  <c r="AU54" i="52"/>
  <c r="AQ54" i="52"/>
  <c r="AO54" i="52"/>
  <c r="AK54" i="52"/>
  <c r="AA54" i="52"/>
  <c r="AE54" i="52" s="1"/>
  <c r="AG54" i="52" s="1"/>
  <c r="U54" i="52"/>
  <c r="W54" i="52" s="1"/>
  <c r="O54" i="52"/>
  <c r="S53" i="52"/>
  <c r="CE53" i="52"/>
  <c r="CC53" i="52"/>
  <c r="BY53" i="52"/>
  <c r="BU53" i="52"/>
  <c r="BO53" i="52"/>
  <c r="BS53" i="52" s="1"/>
  <c r="BI53" i="52"/>
  <c r="BK53" i="52" s="1"/>
  <c r="BE53" i="52"/>
  <c r="AU53" i="52"/>
  <c r="AQ53" i="52"/>
  <c r="AO53" i="52"/>
  <c r="AK53" i="52"/>
  <c r="AA53" i="52"/>
  <c r="AE53" i="52" s="1"/>
  <c r="AG53" i="52" s="1"/>
  <c r="U53" i="52"/>
  <c r="W53" i="52" s="1"/>
  <c r="O53" i="52"/>
  <c r="S52" i="52"/>
  <c r="BS52" i="52"/>
  <c r="BU52" i="52" s="1"/>
  <c r="BO52" i="52"/>
  <c r="BE52" i="52"/>
  <c r="BI52" i="52" s="1"/>
  <c r="BK52" i="52" s="1"/>
  <c r="BA52" i="52"/>
  <c r="AU52" i="52"/>
  <c r="AY52" i="52" s="1"/>
  <c r="AA52" i="52"/>
  <c r="AE52" i="52" s="1"/>
  <c r="AG52" i="52" s="1"/>
  <c r="S51" i="52"/>
  <c r="BS51" i="52"/>
  <c r="BU51" i="52" s="1"/>
  <c r="BO51" i="52"/>
  <c r="BI51" i="52"/>
  <c r="BK51" i="52" s="1"/>
  <c r="BE51" i="52"/>
  <c r="BA51" i="52"/>
  <c r="AU51" i="52"/>
  <c r="AY51" i="52" s="1"/>
  <c r="AE51" i="52"/>
  <c r="AG51" i="52" s="1"/>
  <c r="AA51" i="52"/>
  <c r="S50" i="52"/>
  <c r="BU50" i="52"/>
  <c r="BO50" i="52"/>
  <c r="BS50" i="52" s="1"/>
  <c r="BE50" i="52"/>
  <c r="BI50" i="52" s="1"/>
  <c r="BK50" i="52" s="1"/>
  <c r="AY50" i="52"/>
  <c r="BA50" i="52" s="1"/>
  <c r="AU50" i="52"/>
  <c r="AG50" i="52"/>
  <c r="AA50" i="52"/>
  <c r="AE50" i="52" s="1"/>
  <c r="S49" i="52"/>
  <c r="BS49" i="52"/>
  <c r="BU49" i="52" s="1"/>
  <c r="BO49" i="52"/>
  <c r="BI49" i="52"/>
  <c r="BK49" i="52" s="1"/>
  <c r="BE49" i="52"/>
  <c r="AU49" i="52"/>
  <c r="AY49" i="52" s="1"/>
  <c r="BA49" i="52" s="1"/>
  <c r="AA49" i="52"/>
  <c r="AE49" i="52" s="1"/>
  <c r="AG49" i="52" s="1"/>
  <c r="S48" i="52"/>
  <c r="BS48" i="52"/>
  <c r="BU48" i="52" s="1"/>
  <c r="BO48" i="52"/>
  <c r="BK48" i="52"/>
  <c r="BE48" i="52"/>
  <c r="BI48" i="52" s="1"/>
  <c r="BA48" i="52"/>
  <c r="AU48" i="52"/>
  <c r="AY48" i="52" s="1"/>
  <c r="AE48" i="52"/>
  <c r="AG48" i="52" s="1"/>
  <c r="AA48" i="52"/>
  <c r="S47" i="52"/>
  <c r="BU47" i="52"/>
  <c r="BS47" i="52"/>
  <c r="BO47" i="52"/>
  <c r="BK47" i="52"/>
  <c r="BI47" i="52"/>
  <c r="BE47" i="52"/>
  <c r="AY47" i="52"/>
  <c r="BA47" i="52" s="1"/>
  <c r="AU47" i="52"/>
  <c r="AA47" i="52"/>
  <c r="AE47" i="52" s="1"/>
  <c r="AG47" i="52" s="1"/>
  <c r="S46" i="52"/>
  <c r="BO46" i="52"/>
  <c r="BS46" i="52" s="1"/>
  <c r="BU46" i="52" s="1"/>
  <c r="BI46" i="52"/>
  <c r="BK46" i="52" s="1"/>
  <c r="BE46" i="52"/>
  <c r="AU46" i="52"/>
  <c r="AY46" i="52" s="1"/>
  <c r="BA46" i="52" s="1"/>
  <c r="AE46" i="52"/>
  <c r="AG46" i="52" s="1"/>
  <c r="AA46" i="52"/>
  <c r="S45" i="52"/>
  <c r="BO45" i="52"/>
  <c r="BS45" i="52" s="1"/>
  <c r="BU45" i="52" s="1"/>
  <c r="BE45" i="52"/>
  <c r="BI45" i="52" s="1"/>
  <c r="BK45" i="52" s="1"/>
  <c r="BA45" i="52"/>
  <c r="AY45" i="52"/>
  <c r="AU45" i="52"/>
  <c r="AG45" i="52"/>
  <c r="AA45" i="52"/>
  <c r="AE45" i="52" s="1"/>
  <c r="S44" i="52"/>
  <c r="BO44" i="52"/>
  <c r="BS44" i="52" s="1"/>
  <c r="BU44" i="52" s="1"/>
  <c r="BI44" i="52"/>
  <c r="BK44" i="52" s="1"/>
  <c r="BE44" i="52"/>
  <c r="AY44" i="52"/>
  <c r="BA44" i="52" s="1"/>
  <c r="AU44" i="52"/>
  <c r="AE44" i="52"/>
  <c r="AG44" i="52" s="1"/>
  <c r="AA44" i="52"/>
  <c r="S43" i="52"/>
  <c r="BO43" i="52"/>
  <c r="BS43" i="52" s="1"/>
  <c r="BU43" i="52" s="1"/>
  <c r="BK43" i="52"/>
  <c r="BI43" i="52"/>
  <c r="BE43" i="52"/>
  <c r="AU43" i="52"/>
  <c r="AY43" i="52" s="1"/>
  <c r="BA43" i="52" s="1"/>
  <c r="AA43" i="52"/>
  <c r="AE43" i="52" s="1"/>
  <c r="AG43" i="52" s="1"/>
  <c r="S42" i="52"/>
  <c r="BS42" i="52"/>
  <c r="BU42" i="52" s="1"/>
  <c r="BO42" i="52"/>
  <c r="BI42" i="52"/>
  <c r="BK42" i="52" s="1"/>
  <c r="BE42" i="52"/>
  <c r="AU42" i="52"/>
  <c r="AY42" i="52" s="1"/>
  <c r="BA42" i="52" s="1"/>
  <c r="AA42" i="52"/>
  <c r="AE42" i="52" s="1"/>
  <c r="AG42" i="52" s="1"/>
  <c r="S41" i="52"/>
  <c r="BU41" i="52"/>
  <c r="BS41" i="52"/>
  <c r="BO41" i="52"/>
  <c r="BE41" i="52"/>
  <c r="BI41" i="52" s="1"/>
  <c r="BK41" i="52" s="1"/>
  <c r="AY41" i="52"/>
  <c r="BA41" i="52" s="1"/>
  <c r="AU41" i="52"/>
  <c r="AE41" i="52"/>
  <c r="AG41" i="52" s="1"/>
  <c r="AA41" i="52"/>
  <c r="S40" i="52"/>
  <c r="BY40" i="52"/>
  <c r="CC40" i="52" s="1"/>
  <c r="CE40" i="52" s="1"/>
  <c r="BS40" i="52"/>
  <c r="BU40" i="52" s="1"/>
  <c r="BO40" i="52"/>
  <c r="BI40" i="52"/>
  <c r="BK40" i="52" s="1"/>
  <c r="BE40" i="52"/>
  <c r="AU40" i="52"/>
  <c r="AQ40" i="52"/>
  <c r="AO40" i="52"/>
  <c r="AK40" i="52"/>
  <c r="AA40" i="52"/>
  <c r="AE40" i="52" s="1"/>
  <c r="AG40" i="52" s="1"/>
  <c r="U40" i="52"/>
  <c r="W40" i="52" s="1"/>
  <c r="O40" i="52"/>
  <c r="S39" i="52"/>
  <c r="BY39" i="52"/>
  <c r="CC39" i="52" s="1"/>
  <c r="CE39" i="52" s="1"/>
  <c r="BO39" i="52"/>
  <c r="BS39" i="52" s="1"/>
  <c r="BU39" i="52" s="1"/>
  <c r="BI39" i="52"/>
  <c r="BK39" i="52" s="1"/>
  <c r="BE39" i="52"/>
  <c r="AU39" i="52"/>
  <c r="AO39" i="52"/>
  <c r="AQ39" i="52" s="1"/>
  <c r="AK39" i="52"/>
  <c r="AE39" i="52"/>
  <c r="AG39" i="52" s="1"/>
  <c r="AA39" i="52"/>
  <c r="U39" i="52"/>
  <c r="W39" i="52" s="1"/>
  <c r="O39" i="52"/>
  <c r="S38" i="52"/>
  <c r="K38" i="52"/>
  <c r="CE38" i="52"/>
  <c r="BY38" i="52"/>
  <c r="CC38" i="52" s="1"/>
  <c r="BO38" i="52"/>
  <c r="BS38" i="52" s="1"/>
  <c r="BU38" i="52" s="1"/>
  <c r="BE38" i="52"/>
  <c r="BI38" i="52" s="1"/>
  <c r="BK38" i="52" s="1"/>
  <c r="AY38" i="52"/>
  <c r="AU38" i="52"/>
  <c r="AQ38" i="52"/>
  <c r="AK38" i="52"/>
  <c r="AO38" i="52" s="1"/>
  <c r="AG38" i="52"/>
  <c r="AE38" i="52"/>
  <c r="AA38" i="52"/>
  <c r="U38" i="52"/>
  <c r="W38" i="52" s="1"/>
  <c r="O38" i="52"/>
  <c r="S37" i="52"/>
  <c r="BO37" i="52"/>
  <c r="BS37" i="52" s="1"/>
  <c r="BU37" i="52" s="1"/>
  <c r="BE37" i="52"/>
  <c r="BI37" i="52" s="1"/>
  <c r="BK37" i="52" s="1"/>
  <c r="AU37" i="52"/>
  <c r="AY37" i="52" s="1"/>
  <c r="BA37" i="52" s="1"/>
  <c r="AG37" i="52"/>
  <c r="AE37" i="52"/>
  <c r="AA37" i="52"/>
  <c r="S36" i="52"/>
  <c r="BS36" i="52"/>
  <c r="BU36" i="52" s="1"/>
  <c r="BO36" i="52"/>
  <c r="BE36" i="52"/>
  <c r="BI36" i="52" s="1"/>
  <c r="BK36" i="52" s="1"/>
  <c r="BA36" i="52"/>
  <c r="AU36" i="52"/>
  <c r="AY36" i="52" s="1"/>
  <c r="AG36" i="52"/>
  <c r="AA36" i="52"/>
  <c r="AE36" i="52" s="1"/>
  <c r="S35" i="52"/>
  <c r="BS35" i="52"/>
  <c r="BU35" i="52" s="1"/>
  <c r="BO35" i="52"/>
  <c r="BK35" i="52"/>
  <c r="BE35" i="52"/>
  <c r="BI35" i="52" s="1"/>
  <c r="AU35" i="52"/>
  <c r="AY35" i="52" s="1"/>
  <c r="BA35" i="52" s="1"/>
  <c r="AE35" i="52"/>
  <c r="AG35" i="52" s="1"/>
  <c r="AA35" i="52"/>
  <c r="S34" i="52"/>
  <c r="CE34" i="52"/>
  <c r="BY34" i="52"/>
  <c r="CC34" i="52" s="1"/>
  <c r="BS34" i="52"/>
  <c r="BU34" i="52" s="1"/>
  <c r="BO34" i="52"/>
  <c r="BI34" i="52"/>
  <c r="BK34" i="52" s="1"/>
  <c r="BE34" i="52"/>
  <c r="AY34" i="52"/>
  <c r="AU34" i="52"/>
  <c r="AQ34" i="52"/>
  <c r="AK34" i="52"/>
  <c r="AO34" i="52" s="1"/>
  <c r="AE34" i="52"/>
  <c r="AG34" i="52" s="1"/>
  <c r="AA34" i="52"/>
  <c r="U34" i="52"/>
  <c r="W34" i="52" s="1"/>
  <c r="O34" i="52"/>
  <c r="S33" i="52"/>
  <c r="BO33" i="52"/>
  <c r="BS33" i="52" s="1"/>
  <c r="BU33" i="52" s="1"/>
  <c r="BI33" i="52"/>
  <c r="BK33" i="52" s="1"/>
  <c r="BE33" i="52"/>
  <c r="AU33" i="52"/>
  <c r="AY33" i="52" s="1"/>
  <c r="BA33" i="52" s="1"/>
  <c r="AG33" i="52"/>
  <c r="AA33" i="52"/>
  <c r="AE33" i="52" s="1"/>
  <c r="S32" i="52"/>
  <c r="CC32" i="52"/>
  <c r="CE32" i="52" s="1"/>
  <c r="BY32" i="52"/>
  <c r="BU32" i="52"/>
  <c r="BO32" i="52"/>
  <c r="BS32" i="52" s="1"/>
  <c r="BE32" i="52"/>
  <c r="BI32" i="52" s="1"/>
  <c r="BK32" i="52" s="1"/>
  <c r="AU32" i="52"/>
  <c r="AY32" i="52" s="1"/>
  <c r="AO32" i="52"/>
  <c r="AQ32" i="52" s="1"/>
  <c r="AK32" i="52"/>
  <c r="AE32" i="52"/>
  <c r="AG32" i="52" s="1"/>
  <c r="AA32" i="52"/>
  <c r="U32" i="52"/>
  <c r="W32" i="52" s="1"/>
  <c r="O32" i="52"/>
  <c r="S31" i="52"/>
  <c r="BS31" i="52"/>
  <c r="BU31" i="52" s="1"/>
  <c r="BO31" i="52"/>
  <c r="BK31" i="52"/>
  <c r="BI31" i="52"/>
  <c r="BE31" i="52"/>
  <c r="AU31" i="52"/>
  <c r="AY31" i="52" s="1"/>
  <c r="BA31" i="52" s="1"/>
  <c r="AE31" i="52"/>
  <c r="AG31" i="52" s="1"/>
  <c r="AA31" i="52"/>
  <c r="S30" i="52"/>
  <c r="BY30" i="52"/>
  <c r="CC30" i="52" s="1"/>
  <c r="CE30" i="52" s="1"/>
  <c r="BO30" i="52"/>
  <c r="BS30" i="52" s="1"/>
  <c r="BU30" i="52" s="1"/>
  <c r="BI30" i="52"/>
  <c r="BK30" i="52" s="1"/>
  <c r="BE30" i="52"/>
  <c r="AU30" i="52"/>
  <c r="AY30" i="52" s="1"/>
  <c r="AK30" i="52"/>
  <c r="AO30" i="52" s="1"/>
  <c r="AQ30" i="52" s="1"/>
  <c r="AG30" i="52"/>
  <c r="AA30" i="52"/>
  <c r="AE30" i="52" s="1"/>
  <c r="U30" i="52"/>
  <c r="W30" i="52" s="1"/>
  <c r="O30" i="52"/>
  <c r="S29" i="52"/>
  <c r="BU29" i="52"/>
  <c r="BO29" i="52"/>
  <c r="BS29" i="52" s="1"/>
  <c r="BI29" i="52"/>
  <c r="BK29" i="52" s="1"/>
  <c r="BE29" i="52"/>
  <c r="AU29" i="52"/>
  <c r="AY29" i="52" s="1"/>
  <c r="BA29" i="52" s="1"/>
  <c r="AG29" i="52"/>
  <c r="AE29" i="52"/>
  <c r="AA29" i="52"/>
  <c r="S28" i="52"/>
  <c r="CC28" i="52"/>
  <c r="CE28" i="52" s="1"/>
  <c r="BY28" i="52"/>
  <c r="BU28" i="52"/>
  <c r="BS28" i="52"/>
  <c r="BO28" i="52"/>
  <c r="BE28" i="52"/>
  <c r="BI28" i="52" s="1"/>
  <c r="BK28" i="52" s="1"/>
  <c r="AU28" i="52"/>
  <c r="AY28" i="52" s="1"/>
  <c r="AQ28" i="52"/>
  <c r="AK28" i="52"/>
  <c r="AO28" i="52" s="1"/>
  <c r="AE28" i="52"/>
  <c r="AG28" i="52" s="1"/>
  <c r="AA28" i="52"/>
  <c r="W28" i="52"/>
  <c r="O28" i="52"/>
  <c r="U28" i="52" s="1"/>
  <c r="S27" i="52"/>
  <c r="BU27" i="52"/>
  <c r="BO27" i="52"/>
  <c r="BS27" i="52" s="1"/>
  <c r="BE27" i="52"/>
  <c r="BI27" i="52" s="1"/>
  <c r="BK27" i="52" s="1"/>
  <c r="AU27" i="52"/>
  <c r="AY27" i="52" s="1"/>
  <c r="BA27" i="52" s="1"/>
  <c r="AE27" i="52"/>
  <c r="AG27" i="52" s="1"/>
  <c r="AA27" i="52"/>
  <c r="S26" i="52"/>
  <c r="CE26" i="52"/>
  <c r="CC26" i="52"/>
  <c r="BY26" i="52"/>
  <c r="BU26" i="52"/>
  <c r="BS26" i="52"/>
  <c r="BO26" i="52"/>
  <c r="BI26" i="52"/>
  <c r="BK26" i="52" s="1"/>
  <c r="BE26" i="52"/>
  <c r="AU26" i="52"/>
  <c r="AO26" i="52"/>
  <c r="AQ26" i="52" s="1"/>
  <c r="AK26" i="52"/>
  <c r="AE26" i="52"/>
  <c r="AG26" i="52" s="1"/>
  <c r="AA26" i="52"/>
  <c r="U26" i="52"/>
  <c r="W26" i="52" s="1"/>
  <c r="O26" i="52"/>
  <c r="S25" i="52"/>
  <c r="BO25" i="52"/>
  <c r="BS25" i="52" s="1"/>
  <c r="BU25" i="52" s="1"/>
  <c r="BE25" i="52"/>
  <c r="BI25" i="52" s="1"/>
  <c r="BK25" i="52" s="1"/>
  <c r="AY25" i="52"/>
  <c r="BA25" i="52" s="1"/>
  <c r="AU25" i="52"/>
  <c r="AG25" i="52"/>
  <c r="AE25" i="52"/>
  <c r="AA25" i="52"/>
  <c r="S24" i="52"/>
  <c r="CC24" i="52"/>
  <c r="CE24" i="52" s="1"/>
  <c r="BY24" i="52"/>
  <c r="BO24" i="52"/>
  <c r="BS24" i="52" s="1"/>
  <c r="BU24" i="52" s="1"/>
  <c r="BI24" i="52"/>
  <c r="BK24" i="52" s="1"/>
  <c r="BE24" i="52"/>
  <c r="AY24" i="52"/>
  <c r="AU24" i="52"/>
  <c r="AQ24" i="52"/>
  <c r="AO24" i="52"/>
  <c r="AK24" i="52"/>
  <c r="AE24" i="52"/>
  <c r="AG24" i="52" s="1"/>
  <c r="AA24" i="52"/>
  <c r="U24" i="52"/>
  <c r="W24" i="52" s="1"/>
  <c r="O24" i="52"/>
  <c r="S23" i="52"/>
  <c r="BU23" i="52"/>
  <c r="BO23" i="52"/>
  <c r="BS23" i="52" s="1"/>
  <c r="BI23" i="52"/>
  <c r="BK23" i="52" s="1"/>
  <c r="BE23" i="52"/>
  <c r="AU23" i="52"/>
  <c r="AY23" i="52" s="1"/>
  <c r="BA23" i="52" s="1"/>
  <c r="AE23" i="52"/>
  <c r="AG23" i="52" s="1"/>
  <c r="AA23" i="52"/>
  <c r="S22" i="52"/>
  <c r="CC22" i="52"/>
  <c r="CE22" i="52" s="1"/>
  <c r="BY22" i="52"/>
  <c r="BO22" i="52"/>
  <c r="BS22" i="52" s="1"/>
  <c r="BU22" i="52" s="1"/>
  <c r="BK22" i="52"/>
  <c r="BE22" i="52"/>
  <c r="BI22" i="52" s="1"/>
  <c r="AU22" i="52"/>
  <c r="AK22" i="52"/>
  <c r="AO22" i="52" s="1"/>
  <c r="AQ22" i="52" s="1"/>
  <c r="AA22" i="52"/>
  <c r="AE22" i="52" s="1"/>
  <c r="AG22" i="52" s="1"/>
  <c r="U22" i="52"/>
  <c r="W22" i="52" s="1"/>
  <c r="O22" i="52"/>
  <c r="S21" i="52"/>
  <c r="BO21" i="52"/>
  <c r="BS21" i="52" s="1"/>
  <c r="BU21" i="52" s="1"/>
  <c r="BE21" i="52"/>
  <c r="BI21" i="52" s="1"/>
  <c r="BK21" i="52" s="1"/>
  <c r="AY21" i="52"/>
  <c r="BA21" i="52" s="1"/>
  <c r="AU21" i="52"/>
  <c r="AG21" i="52"/>
  <c r="AA21" i="52"/>
  <c r="AE21" i="52" s="1"/>
  <c r="S20" i="52"/>
  <c r="BS20" i="52"/>
  <c r="BU20" i="52" s="1"/>
  <c r="BO20" i="52"/>
  <c r="BI20" i="52"/>
  <c r="BK20" i="52" s="1"/>
  <c r="BE20" i="52"/>
  <c r="AU20" i="52"/>
  <c r="AY20" i="52" s="1"/>
  <c r="BA20" i="52" s="1"/>
  <c r="AG20" i="52"/>
  <c r="AE20" i="52"/>
  <c r="AA20" i="52"/>
  <c r="S19" i="52"/>
  <c r="CC19" i="52"/>
  <c r="CE19" i="52" s="1"/>
  <c r="BY19" i="52"/>
  <c r="BO19" i="52"/>
  <c r="BS19" i="52" s="1"/>
  <c r="BU19" i="52" s="1"/>
  <c r="BK19" i="52"/>
  <c r="BI19" i="52"/>
  <c r="BE19" i="52"/>
  <c r="AU19" i="52"/>
  <c r="AK19" i="52"/>
  <c r="AO19" i="52" s="1"/>
  <c r="AQ19" i="52" s="1"/>
  <c r="AA19" i="52"/>
  <c r="AE19" i="52" s="1"/>
  <c r="AG19" i="52" s="1"/>
  <c r="W19" i="52"/>
  <c r="U19" i="52"/>
  <c r="O19" i="52"/>
  <c r="S18" i="52"/>
  <c r="BU18" i="52"/>
  <c r="BS18" i="52"/>
  <c r="BO18" i="52"/>
  <c r="BE18" i="52"/>
  <c r="BI18" i="52" s="1"/>
  <c r="BK18" i="52" s="1"/>
  <c r="AY18" i="52"/>
  <c r="BA18" i="52" s="1"/>
  <c r="AU18" i="52"/>
  <c r="AE18" i="52"/>
  <c r="AG18" i="52" s="1"/>
  <c r="AA18" i="52"/>
  <c r="S17" i="52"/>
  <c r="BU17" i="52"/>
  <c r="BO17" i="52"/>
  <c r="BS17" i="52" s="1"/>
  <c r="BI17" i="52"/>
  <c r="BK17" i="52" s="1"/>
  <c r="BE17" i="52"/>
  <c r="AY17" i="52"/>
  <c r="BA17" i="52" s="1"/>
  <c r="AU17" i="52"/>
  <c r="AE17" i="52"/>
  <c r="AG17" i="52" s="1"/>
  <c r="AA17" i="52"/>
  <c r="S16" i="52"/>
  <c r="CC16" i="52"/>
  <c r="CE16" i="52" s="1"/>
  <c r="BY16" i="52"/>
  <c r="BO16" i="52"/>
  <c r="BS16" i="52" s="1"/>
  <c r="BU16" i="52" s="1"/>
  <c r="BE16" i="52"/>
  <c r="BI16" i="52" s="1"/>
  <c r="BK16" i="52" s="1"/>
  <c r="AY16" i="52"/>
  <c r="AU16" i="52"/>
  <c r="AO16" i="52"/>
  <c r="AQ16" i="52" s="1"/>
  <c r="AK16" i="52"/>
  <c r="AE16" i="52"/>
  <c r="AG16" i="52" s="1"/>
  <c r="AA16" i="52"/>
  <c r="O16" i="52"/>
  <c r="U16" i="52" s="1"/>
  <c r="W16" i="52" s="1"/>
  <c r="S15" i="52"/>
  <c r="BO15" i="52"/>
  <c r="BS15" i="52" s="1"/>
  <c r="BU15" i="52" s="1"/>
  <c r="BE15" i="52"/>
  <c r="BI15" i="52" s="1"/>
  <c r="BK15" i="52" s="1"/>
  <c r="AY15" i="52"/>
  <c r="BA15" i="52" s="1"/>
  <c r="AU15" i="52"/>
  <c r="AE15" i="52"/>
  <c r="AG15" i="52" s="1"/>
  <c r="AA15" i="52"/>
  <c r="S14" i="52"/>
  <c r="CE14" i="52"/>
  <c r="BY14" i="52"/>
  <c r="CC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E14" i="52"/>
  <c r="AG14" i="52" s="1"/>
  <c r="AA14" i="52"/>
  <c r="U14" i="52"/>
  <c r="W14" i="52" s="1"/>
  <c r="O14" i="52"/>
  <c r="S13" i="52"/>
  <c r="BO13" i="52"/>
  <c r="BS13" i="52" s="1"/>
  <c r="BU13" i="52" s="1"/>
  <c r="BK13" i="52"/>
  <c r="BE13" i="52"/>
  <c r="BI13" i="52" s="1"/>
  <c r="AU13" i="52"/>
  <c r="AY13" i="52" s="1"/>
  <c r="BA13" i="52" s="1"/>
  <c r="AA13" i="52"/>
  <c r="AE13" i="52" s="1"/>
  <c r="AG13" i="52" s="1"/>
  <c r="S12" i="52"/>
  <c r="CC12" i="52"/>
  <c r="CE12" i="52" s="1"/>
  <c r="BY12" i="52"/>
  <c r="BU12" i="52"/>
  <c r="BS12" i="52"/>
  <c r="BO12" i="52"/>
  <c r="BK12" i="52"/>
  <c r="BI12" i="52"/>
  <c r="BE12" i="52"/>
  <c r="AU12" i="52"/>
  <c r="AQ12" i="52"/>
  <c r="AO12" i="52"/>
  <c r="AK12" i="52"/>
  <c r="AA12" i="52"/>
  <c r="AE12" i="52" s="1"/>
  <c r="AG12" i="52" s="1"/>
  <c r="O12" i="52"/>
  <c r="U12" i="52" s="1"/>
  <c r="W12" i="52" s="1"/>
  <c r="S11" i="52"/>
  <c r="BS11" i="52"/>
  <c r="BU11" i="52" s="1"/>
  <c r="BO11" i="52"/>
  <c r="BK11" i="52"/>
  <c r="BI11" i="52"/>
  <c r="BE11" i="52"/>
  <c r="AU11" i="52"/>
  <c r="AY11" i="52" s="1"/>
  <c r="BA11" i="52" s="1"/>
  <c r="AE11" i="52"/>
  <c r="AG11" i="52" s="1"/>
  <c r="AA11" i="52"/>
  <c r="S10" i="52"/>
  <c r="K10" i="52"/>
  <c r="CE10" i="52"/>
  <c r="CC10" i="52"/>
  <c r="BY10" i="52"/>
  <c r="BO10" i="52"/>
  <c r="BS10" i="52" s="1"/>
  <c r="BU10" i="52" s="1"/>
  <c r="BI10" i="52"/>
  <c r="BK10" i="52" s="1"/>
  <c r="BE10" i="52"/>
  <c r="AU10" i="52"/>
  <c r="AQ10" i="52"/>
  <c r="AO10" i="52"/>
  <c r="AK10" i="52"/>
  <c r="AA10" i="52"/>
  <c r="AE10" i="52" s="1"/>
  <c r="AG10" i="52" s="1"/>
  <c r="W10" i="52"/>
  <c r="U10" i="52"/>
  <c r="O10" i="52"/>
  <c r="S9" i="52"/>
  <c r="BU9" i="52"/>
  <c r="BS9" i="52"/>
  <c r="BO9" i="52"/>
  <c r="BE9" i="52"/>
  <c r="BI9" i="52" s="1"/>
  <c r="BK9" i="52" s="1"/>
  <c r="BA9" i="52"/>
  <c r="AY9" i="52"/>
  <c r="AU9" i="52"/>
  <c r="AE9" i="52"/>
  <c r="AG9" i="52" s="1"/>
  <c r="AA9" i="52"/>
  <c r="S8" i="52"/>
  <c r="BS8" i="52"/>
  <c r="BU8" i="52" s="1"/>
  <c r="BO8" i="52"/>
  <c r="BK8" i="52"/>
  <c r="BE8" i="52"/>
  <c r="BI8" i="52" s="1"/>
  <c r="BA8" i="52"/>
  <c r="AY8" i="52"/>
  <c r="AU8" i="52"/>
  <c r="AG8" i="52"/>
  <c r="AE8" i="52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AE57" i="55" s="1"/>
  <c r="S57" i="55"/>
  <c r="K57" i="55"/>
  <c r="AM57" i="55"/>
  <c r="AG57" i="55"/>
  <c r="AK57" i="55" s="1"/>
  <c r="Y57" i="55"/>
  <c r="O57" i="55"/>
  <c r="AK56" i="55"/>
  <c r="AC56" i="55"/>
  <c r="AE56" i="55" s="1"/>
  <c r="S56" i="55"/>
  <c r="K56" i="55"/>
  <c r="AM56" i="55"/>
  <c r="AG56" i="55"/>
  <c r="Y56" i="55"/>
  <c r="O56" i="55"/>
  <c r="S55" i="55"/>
  <c r="K55" i="55"/>
  <c r="AG55" i="55"/>
  <c r="AK55" i="55" s="1"/>
  <c r="AM55" i="55" s="1"/>
  <c r="AE55" i="55"/>
  <c r="Y55" i="55"/>
  <c r="AC55" i="55" s="1"/>
  <c r="O55" i="55"/>
  <c r="AK54" i="55"/>
  <c r="AM54" i="55" s="1"/>
  <c r="AC54" i="55"/>
  <c r="AE54" i="55" s="1"/>
  <c r="S54" i="55"/>
  <c r="K54" i="55"/>
  <c r="AG54" i="55"/>
  <c r="Y54" i="55"/>
  <c r="O54" i="55"/>
  <c r="S53" i="55"/>
  <c r="K53" i="55"/>
  <c r="AG53" i="55"/>
  <c r="AK53" i="55" s="1"/>
  <c r="AM53" i="55" s="1"/>
  <c r="Y53" i="55"/>
  <c r="AC53" i="55" s="1"/>
  <c r="AE53" i="55" s="1"/>
  <c r="O53" i="55"/>
  <c r="AC52" i="55"/>
  <c r="S52" i="55"/>
  <c r="K52" i="55"/>
  <c r="AG52" i="55"/>
  <c r="AK52" i="55" s="1"/>
  <c r="AM52" i="55" s="1"/>
  <c r="AE52" i="55"/>
  <c r="Y52" i="55"/>
  <c r="O52" i="55"/>
  <c r="AK51" i="55"/>
  <c r="AM51" i="55" s="1"/>
  <c r="AC51" i="55"/>
  <c r="AE51" i="55" s="1"/>
  <c r="S51" i="55"/>
  <c r="K51" i="55"/>
  <c r="AG51" i="55"/>
  <c r="Y51" i="55"/>
  <c r="O51" i="55"/>
  <c r="S50" i="55"/>
  <c r="K50" i="55"/>
  <c r="AG50" i="55"/>
  <c r="AK50" i="55" s="1"/>
  <c r="AM50" i="55" s="1"/>
  <c r="Y50" i="55"/>
  <c r="AC50" i="55" s="1"/>
  <c r="AE50" i="55" s="1"/>
  <c r="O50" i="55"/>
  <c r="AK49" i="55"/>
  <c r="S49" i="55"/>
  <c r="K49" i="55"/>
  <c r="AM49" i="55"/>
  <c r="AG49" i="55"/>
  <c r="Y49" i="55"/>
  <c r="AC49" i="55" s="1"/>
  <c r="AE49" i="55" s="1"/>
  <c r="O49" i="55"/>
  <c r="AK48" i="55"/>
  <c r="AM48" i="55" s="1"/>
  <c r="AC48" i="55"/>
  <c r="S48" i="55"/>
  <c r="K48" i="55"/>
  <c r="AG48" i="55"/>
  <c r="AE48" i="55"/>
  <c r="Y48" i="55"/>
  <c r="O48" i="55"/>
  <c r="AC47" i="55"/>
  <c r="S47" i="55"/>
  <c r="K47" i="55"/>
  <c r="AG47" i="55"/>
  <c r="AK47" i="55" s="1"/>
  <c r="AM47" i="55" s="1"/>
  <c r="AE47" i="55"/>
  <c r="Y47" i="55"/>
  <c r="O47" i="55"/>
  <c r="AK46" i="55"/>
  <c r="AM46" i="55" s="1"/>
  <c r="AC46" i="55"/>
  <c r="AE46" i="55" s="1"/>
  <c r="S46" i="55"/>
  <c r="K46" i="55"/>
  <c r="AG46" i="55"/>
  <c r="Y46" i="55"/>
  <c r="O46" i="55"/>
  <c r="AK45" i="55"/>
  <c r="AM45" i="55" s="1"/>
  <c r="S45" i="55"/>
  <c r="K45" i="55"/>
  <c r="AG45" i="55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AK43" i="55"/>
  <c r="AC43" i="55"/>
  <c r="S43" i="55"/>
  <c r="K43" i="55"/>
  <c r="AM43" i="55"/>
  <c r="AG43" i="55"/>
  <c r="AE43" i="55"/>
  <c r="Y43" i="55"/>
  <c r="O43" i="55"/>
  <c r="AC42" i="55"/>
  <c r="S42" i="55"/>
  <c r="K42" i="55"/>
  <c r="AG42" i="55"/>
  <c r="AK42" i="55" s="1"/>
  <c r="AM42" i="55" s="1"/>
  <c r="AE42" i="55"/>
  <c r="Y42" i="55"/>
  <c r="O42" i="55"/>
  <c r="G41" i="55"/>
  <c r="AC40" i="55"/>
  <c r="AE40" i="55" s="1"/>
  <c r="S40" i="55"/>
  <c r="K40" i="55"/>
  <c r="AG40" i="55"/>
  <c r="AK40" i="55" s="1"/>
  <c r="AM40" i="55" s="1"/>
  <c r="Y40" i="55"/>
  <c r="O40" i="55"/>
  <c r="AK39" i="55"/>
  <c r="AM39" i="55" s="1"/>
  <c r="AC39" i="55"/>
  <c r="S39" i="55"/>
  <c r="K39" i="55"/>
  <c r="AG39" i="55"/>
  <c r="AE39" i="55"/>
  <c r="Y39" i="55"/>
  <c r="O39" i="55"/>
  <c r="AK38" i="55"/>
  <c r="AM38" i="55" s="1"/>
  <c r="S38" i="55"/>
  <c r="K38" i="55"/>
  <c r="AG38" i="55"/>
  <c r="AE38" i="55"/>
  <c r="Y38" i="55"/>
  <c r="AC38" i="55" s="1"/>
  <c r="O38" i="55"/>
  <c r="AC37" i="55"/>
  <c r="S37" i="55"/>
  <c r="K37" i="55"/>
  <c r="AM37" i="55"/>
  <c r="AG37" i="55"/>
  <c r="AK37" i="55" s="1"/>
  <c r="AE37" i="55"/>
  <c r="Y37" i="55"/>
  <c r="O37" i="55"/>
  <c r="AC36" i="55"/>
  <c r="AE36" i="55" s="1"/>
  <c r="S36" i="55"/>
  <c r="K36" i="55"/>
  <c r="AG36" i="55"/>
  <c r="AK36" i="55" s="1"/>
  <c r="AM36" i="55" s="1"/>
  <c r="Y36" i="55"/>
  <c r="O36" i="55"/>
  <c r="AC35" i="55"/>
  <c r="AE35" i="55" s="1"/>
  <c r="S35" i="55"/>
  <c r="K35" i="55"/>
  <c r="AG35" i="55"/>
  <c r="AK35" i="55" s="1"/>
  <c r="AM35" i="55" s="1"/>
  <c r="Y35" i="55"/>
  <c r="O35" i="55"/>
  <c r="AK34" i="55"/>
  <c r="AC34" i="55"/>
  <c r="S34" i="55"/>
  <c r="K34" i="55"/>
  <c r="AM34" i="55"/>
  <c r="AG34" i="55"/>
  <c r="AE34" i="55"/>
  <c r="Y34" i="55"/>
  <c r="O34" i="55"/>
  <c r="AK33" i="55"/>
  <c r="AM33" i="55" s="1"/>
  <c r="S33" i="55"/>
  <c r="K33" i="55"/>
  <c r="AG33" i="55"/>
  <c r="Y33" i="55"/>
  <c r="AC33" i="55" s="1"/>
  <c r="AE33" i="55" s="1"/>
  <c r="O33" i="55"/>
  <c r="AC32" i="55"/>
  <c r="AE32" i="55" s="1"/>
  <c r="S32" i="55"/>
  <c r="K32" i="55"/>
  <c r="AM32" i="55"/>
  <c r="AG32" i="55"/>
  <c r="AK32" i="55" s="1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AE30" i="55" s="1"/>
  <c r="S30" i="55"/>
  <c r="K30" i="55"/>
  <c r="AM30" i="55"/>
  <c r="AG30" i="55"/>
  <c r="AK30" i="55" s="1"/>
  <c r="Y30" i="55"/>
  <c r="O30" i="55"/>
  <c r="AK29" i="55"/>
  <c r="AM29" i="55" s="1"/>
  <c r="AC29" i="55"/>
  <c r="S29" i="55"/>
  <c r="K29" i="55"/>
  <c r="AG29" i="55"/>
  <c r="AE29" i="55"/>
  <c r="Y29" i="55"/>
  <c r="O29" i="55"/>
  <c r="AK28" i="55"/>
  <c r="AM28" i="55" s="1"/>
  <c r="S28" i="55"/>
  <c r="K28" i="55"/>
  <c r="AG28" i="55"/>
  <c r="Y28" i="55"/>
  <c r="AC28" i="55" s="1"/>
  <c r="AE28" i="55" s="1"/>
  <c r="O28" i="55"/>
  <c r="AC27" i="55"/>
  <c r="S27" i="55"/>
  <c r="K27" i="55"/>
  <c r="AM27" i="55"/>
  <c r="AG27" i="55"/>
  <c r="AK27" i="55" s="1"/>
  <c r="AE27" i="55"/>
  <c r="Y27" i="55"/>
  <c r="O27" i="55"/>
  <c r="S26" i="55"/>
  <c r="K26" i="55"/>
  <c r="AG26" i="55"/>
  <c r="AK26" i="55" s="1"/>
  <c r="AM26" i="55" s="1"/>
  <c r="Y26" i="55"/>
  <c r="AC26" i="55" s="1"/>
  <c r="AE26" i="55" s="1"/>
  <c r="O26" i="55"/>
  <c r="AC25" i="55"/>
  <c r="AE25" i="55" s="1"/>
  <c r="S25" i="55"/>
  <c r="K25" i="55"/>
  <c r="AG25" i="55"/>
  <c r="AK25" i="55" s="1"/>
  <c r="AM25" i="55" s="1"/>
  <c r="Y25" i="55"/>
  <c r="O25" i="55"/>
  <c r="AK24" i="55"/>
  <c r="S24" i="55"/>
  <c r="K24" i="55"/>
  <c r="AM24" i="55"/>
  <c r="AG24" i="55"/>
  <c r="Y24" i="55"/>
  <c r="AC24" i="55" s="1"/>
  <c r="AE24" i="55" s="1"/>
  <c r="O24" i="55"/>
  <c r="AK23" i="55"/>
  <c r="AM23" i="55" s="1"/>
  <c r="S23" i="55"/>
  <c r="K23" i="55"/>
  <c r="AG23" i="55"/>
  <c r="Y23" i="55"/>
  <c r="AC23" i="55" s="1"/>
  <c r="AE23" i="55" s="1"/>
  <c r="O23" i="55"/>
  <c r="AC22" i="55"/>
  <c r="AE22" i="55" s="1"/>
  <c r="S22" i="55"/>
  <c r="K22" i="55"/>
  <c r="AM22" i="55"/>
  <c r="AG22" i="55"/>
  <c r="AK22" i="55" s="1"/>
  <c r="Y22" i="55"/>
  <c r="O22" i="55"/>
  <c r="AK21" i="55"/>
  <c r="AM21" i="55" s="1"/>
  <c r="AC21" i="55"/>
  <c r="S21" i="55"/>
  <c r="K21" i="55"/>
  <c r="AG21" i="55"/>
  <c r="AE21" i="55"/>
  <c r="Y21" i="55"/>
  <c r="O21" i="55"/>
  <c r="AC20" i="55"/>
  <c r="AE20" i="55" s="1"/>
  <c r="S20" i="55"/>
  <c r="K20" i="55"/>
  <c r="AG20" i="55"/>
  <c r="AK20" i="55" s="1"/>
  <c r="AM20" i="55" s="1"/>
  <c r="Y20" i="55"/>
  <c r="O20" i="55"/>
  <c r="AK19" i="55"/>
  <c r="AM19" i="55" s="1"/>
  <c r="AC19" i="55"/>
  <c r="S19" i="55"/>
  <c r="K19" i="55"/>
  <c r="AG19" i="55"/>
  <c r="AE19" i="55"/>
  <c r="Y19" i="55"/>
  <c r="O19" i="55"/>
  <c r="AK18" i="55"/>
  <c r="AM18" i="55" s="1"/>
  <c r="S18" i="55"/>
  <c r="K18" i="55"/>
  <c r="AG18" i="55"/>
  <c r="Y18" i="55"/>
  <c r="AC18" i="55" s="1"/>
  <c r="AE18" i="55" s="1"/>
  <c r="O18" i="55"/>
  <c r="AC17" i="55"/>
  <c r="S17" i="55"/>
  <c r="K17" i="55"/>
  <c r="AM17" i="55"/>
  <c r="AG17" i="55"/>
  <c r="AK17" i="55" s="1"/>
  <c r="AE17" i="55"/>
  <c r="Y17" i="55"/>
  <c r="O17" i="55"/>
  <c r="S16" i="55"/>
  <c r="K16" i="55"/>
  <c r="AG16" i="55"/>
  <c r="AK16" i="55" s="1"/>
  <c r="AM16" i="55" s="1"/>
  <c r="Y16" i="55"/>
  <c r="AC16" i="55" s="1"/>
  <c r="AE16" i="55" s="1"/>
  <c r="O16" i="55"/>
  <c r="AC15" i="55"/>
  <c r="AE15" i="55" s="1"/>
  <c r="S15" i="55"/>
  <c r="K15" i="55"/>
  <c r="AG15" i="55"/>
  <c r="AK15" i="55" s="1"/>
  <c r="AM15" i="55" s="1"/>
  <c r="Y15" i="55"/>
  <c r="O15" i="55"/>
  <c r="AK14" i="55"/>
  <c r="S14" i="55"/>
  <c r="K14" i="55"/>
  <c r="AM14" i="55"/>
  <c r="AG14" i="55"/>
  <c r="Y14" i="55"/>
  <c r="AC14" i="55" s="1"/>
  <c r="AE14" i="55" s="1"/>
  <c r="O14" i="55"/>
  <c r="AK13" i="55"/>
  <c r="AM13" i="55" s="1"/>
  <c r="S13" i="55"/>
  <c r="K13" i="55"/>
  <c r="AG13" i="55"/>
  <c r="Y13" i="55"/>
  <c r="AC13" i="55" s="1"/>
  <c r="AE13" i="55" s="1"/>
  <c r="O13" i="55"/>
  <c r="AC12" i="55"/>
  <c r="S12" i="55"/>
  <c r="K12" i="55"/>
  <c r="AM12" i="55"/>
  <c r="AG12" i="55"/>
  <c r="AK12" i="55" s="1"/>
  <c r="AE12" i="55"/>
  <c r="Y12" i="55"/>
  <c r="O12" i="55"/>
  <c r="AK11" i="55"/>
  <c r="AM11" i="55" s="1"/>
  <c r="AC11" i="55"/>
  <c r="S11" i="55"/>
  <c r="K11" i="55"/>
  <c r="AG11" i="55"/>
  <c r="AE11" i="55"/>
  <c r="Y11" i="55"/>
  <c r="O11" i="55"/>
  <c r="AC10" i="55"/>
  <c r="AE10" i="55" s="1"/>
  <c r="S10" i="55"/>
  <c r="K10" i="55"/>
  <c r="AM10" i="55"/>
  <c r="AG10" i="55"/>
  <c r="AK10" i="55" s="1"/>
  <c r="Y10" i="55"/>
  <c r="O10" i="55"/>
  <c r="AK9" i="55"/>
  <c r="AM9" i="55" s="1"/>
  <c r="AC9" i="55"/>
  <c r="S9" i="55"/>
  <c r="K9" i="55"/>
  <c r="AG9" i="55"/>
  <c r="AE9" i="55"/>
  <c r="Y9" i="55"/>
  <c r="O9" i="55"/>
  <c r="AK8" i="55"/>
  <c r="AM8" i="55" s="1"/>
  <c r="S8" i="55"/>
  <c r="K8" i="55"/>
  <c r="AG8" i="55"/>
  <c r="Y8" i="55"/>
  <c r="AC8" i="55" s="1"/>
  <c r="AE8" i="55" s="1"/>
  <c r="AE41" i="55" s="1"/>
  <c r="I11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E63" i="56"/>
  <c r="S63" i="56"/>
  <c r="AQ63" i="56"/>
  <c r="AK63" i="56"/>
  <c r="AO63" i="56" s="1"/>
  <c r="AG63" i="56"/>
  <c r="AA63" i="56"/>
  <c r="O63" i="56"/>
  <c r="AO62" i="56"/>
  <c r="AQ62" i="56" s="1"/>
  <c r="AE62" i="56"/>
  <c r="AG62" i="56" s="1"/>
  <c r="S62" i="56"/>
  <c r="AK62" i="56"/>
  <c r="AA62" i="56"/>
  <c r="O62" i="56"/>
  <c r="AE61" i="56"/>
  <c r="S61" i="56"/>
  <c r="AK61" i="56"/>
  <c r="AO61" i="56" s="1"/>
  <c r="AQ61" i="56" s="1"/>
  <c r="AG61" i="56"/>
  <c r="AA61" i="56"/>
  <c r="O61" i="56"/>
  <c r="AO60" i="56"/>
  <c r="AE60" i="56"/>
  <c r="S60" i="56"/>
  <c r="AQ60" i="56"/>
  <c r="AK60" i="56"/>
  <c r="AG60" i="56"/>
  <c r="AA60" i="56"/>
  <c r="O60" i="56"/>
  <c r="AO59" i="56"/>
  <c r="AQ59" i="56" s="1"/>
  <c r="AE59" i="56"/>
  <c r="AG59" i="56" s="1"/>
  <c r="S59" i="56"/>
  <c r="AK59" i="56"/>
  <c r="AA59" i="56"/>
  <c r="O59" i="56"/>
  <c r="S58" i="56"/>
  <c r="AQ58" i="56"/>
  <c r="AK58" i="56"/>
  <c r="AO58" i="56" s="1"/>
  <c r="AA58" i="56"/>
  <c r="AE58" i="56" s="1"/>
  <c r="AG58" i="56" s="1"/>
  <c r="O58" i="56"/>
  <c r="AO57" i="56"/>
  <c r="S57" i="56"/>
  <c r="AQ57" i="56"/>
  <c r="AK57" i="56"/>
  <c r="AA57" i="56"/>
  <c r="AE57" i="56" s="1"/>
  <c r="AG57" i="56" s="1"/>
  <c r="O57" i="56"/>
  <c r="S56" i="56"/>
  <c r="AQ56" i="56"/>
  <c r="AK56" i="56"/>
  <c r="AO56" i="56" s="1"/>
  <c r="AA56" i="56"/>
  <c r="AE56" i="56" s="1"/>
  <c r="AG56" i="56" s="1"/>
  <c r="O56" i="56"/>
  <c r="AE55" i="56"/>
  <c r="S55" i="56"/>
  <c r="AK55" i="56"/>
  <c r="AO55" i="56" s="1"/>
  <c r="AQ55" i="56" s="1"/>
  <c r="AG55" i="56"/>
  <c r="AA55" i="56"/>
  <c r="O55" i="56"/>
  <c r="AO54" i="56"/>
  <c r="AQ54" i="56" s="1"/>
  <c r="S54" i="56"/>
  <c r="AK54" i="56"/>
  <c r="AA54" i="56"/>
  <c r="AE54" i="56" s="1"/>
  <c r="AG54" i="56" s="1"/>
  <c r="O54" i="56"/>
  <c r="AO53" i="56"/>
  <c r="AE53" i="56"/>
  <c r="S53" i="56"/>
  <c r="AQ53" i="56"/>
  <c r="AK53" i="56"/>
  <c r="AG53" i="56"/>
  <c r="AA53" i="56"/>
  <c r="O53" i="56"/>
  <c r="AO52" i="56"/>
  <c r="AQ52" i="56" s="1"/>
  <c r="AE52" i="56"/>
  <c r="AG52" i="56" s="1"/>
  <c r="S52" i="56"/>
  <c r="AK52" i="56"/>
  <c r="AA52" i="56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G50" i="56"/>
  <c r="AA50" i="56"/>
  <c r="AE50" i="56" s="1"/>
  <c r="O50" i="56"/>
  <c r="AO49" i="56"/>
  <c r="AQ49" i="56" s="1"/>
  <c r="S49" i="56"/>
  <c r="AK49" i="56"/>
  <c r="AA49" i="56"/>
  <c r="AE49" i="56" s="1"/>
  <c r="AG49" i="56" s="1"/>
  <c r="O49" i="56"/>
  <c r="AE48" i="56"/>
  <c r="S48" i="56"/>
  <c r="AQ48" i="56"/>
  <c r="AK48" i="56"/>
  <c r="AO48" i="56" s="1"/>
  <c r="AG48" i="56"/>
  <c r="AA48" i="56"/>
  <c r="O48" i="56"/>
  <c r="AO47" i="56"/>
  <c r="AQ47" i="56" s="1"/>
  <c r="S47" i="56"/>
  <c r="AK47" i="56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E45" i="56"/>
  <c r="AG45" i="56" s="1"/>
  <c r="S45" i="56"/>
  <c r="AK45" i="56"/>
  <c r="AO45" i="56" s="1"/>
  <c r="AQ45" i="56" s="1"/>
  <c r="AA45" i="56"/>
  <c r="O45" i="56"/>
  <c r="AO44" i="56"/>
  <c r="AQ44" i="56" s="1"/>
  <c r="AE44" i="56"/>
  <c r="AG44" i="56" s="1"/>
  <c r="S44" i="56"/>
  <c r="AK44" i="56"/>
  <c r="AA44" i="56"/>
  <c r="O44" i="56"/>
  <c r="AE43" i="56"/>
  <c r="S43" i="56"/>
  <c r="AK43" i="56"/>
  <c r="AO43" i="56" s="1"/>
  <c r="AQ43" i="56" s="1"/>
  <c r="AG43" i="56"/>
  <c r="AA43" i="56"/>
  <c r="O43" i="56"/>
  <c r="AO42" i="56"/>
  <c r="AE42" i="56"/>
  <c r="S42" i="56"/>
  <c r="AQ42" i="56"/>
  <c r="AK42" i="56"/>
  <c r="AG42" i="56"/>
  <c r="AA42" i="56"/>
  <c r="O42" i="56"/>
  <c r="AO41" i="56"/>
  <c r="AQ41" i="56" s="1"/>
  <c r="S41" i="56"/>
  <c r="AK41" i="56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AO39" i="56"/>
  <c r="AQ39" i="56" s="1"/>
  <c r="AE39" i="56"/>
  <c r="S39" i="56"/>
  <c r="AK39" i="56"/>
  <c r="AG39" i="56"/>
  <c r="AA39" i="56"/>
  <c r="O39" i="56"/>
  <c r="AO38" i="56"/>
  <c r="AQ38" i="56" s="1"/>
  <c r="AE38" i="56"/>
  <c r="AG38" i="56" s="1"/>
  <c r="S38" i="56"/>
  <c r="AK38" i="56"/>
  <c r="AA38" i="56"/>
  <c r="O38" i="56"/>
  <c r="AE37" i="56"/>
  <c r="S37" i="56"/>
  <c r="AK37" i="56"/>
  <c r="AO37" i="56" s="1"/>
  <c r="AQ37" i="56" s="1"/>
  <c r="AG37" i="56"/>
  <c r="AA37" i="56"/>
  <c r="O37" i="56"/>
  <c r="AO36" i="56"/>
  <c r="S36" i="56"/>
  <c r="AQ36" i="56"/>
  <c r="AK36" i="56"/>
  <c r="AA36" i="56"/>
  <c r="AE36" i="56" s="1"/>
  <c r="AG36" i="56" s="1"/>
  <c r="O36" i="56"/>
  <c r="S35" i="56"/>
  <c r="AQ35" i="56"/>
  <c r="AK35" i="56"/>
  <c r="AO35" i="56" s="1"/>
  <c r="AA35" i="56"/>
  <c r="AE35" i="56" s="1"/>
  <c r="AG35" i="56" s="1"/>
  <c r="O35" i="56"/>
  <c r="AE34" i="56"/>
  <c r="S34" i="56"/>
  <c r="AK34" i="56"/>
  <c r="AO34" i="56" s="1"/>
  <c r="AQ34" i="56" s="1"/>
  <c r="AG34" i="56"/>
  <c r="AA34" i="56"/>
  <c r="O34" i="56"/>
  <c r="AE33" i="56"/>
  <c r="AG33" i="56" s="1"/>
  <c r="S33" i="56"/>
  <c r="AK33" i="56"/>
  <c r="AO33" i="56" s="1"/>
  <c r="AQ33" i="56" s="1"/>
  <c r="AA33" i="56"/>
  <c r="O33" i="56"/>
  <c r="AO32" i="56"/>
  <c r="AQ32" i="56" s="1"/>
  <c r="AE32" i="56"/>
  <c r="S32" i="56"/>
  <c r="AK32" i="56"/>
  <c r="AG32" i="56"/>
  <c r="AA32" i="56"/>
  <c r="O32" i="56"/>
  <c r="S31" i="56"/>
  <c r="AK31" i="56"/>
  <c r="AO31" i="56" s="1"/>
  <c r="AQ31" i="56" s="1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G29" i="56"/>
  <c r="AA29" i="56"/>
  <c r="AE29" i="56" s="1"/>
  <c r="O29" i="56"/>
  <c r="AO28" i="56"/>
  <c r="AQ28" i="56" s="1"/>
  <c r="S28" i="56"/>
  <c r="AK28" i="56"/>
  <c r="AA28" i="56"/>
  <c r="AE28" i="56" s="1"/>
  <c r="AG28" i="56" s="1"/>
  <c r="O28" i="56"/>
  <c r="AE27" i="56"/>
  <c r="S27" i="56"/>
  <c r="AK27" i="56"/>
  <c r="AO27" i="56" s="1"/>
  <c r="AQ27" i="56" s="1"/>
  <c r="AG27" i="56"/>
  <c r="AA27" i="56"/>
  <c r="O27" i="56"/>
  <c r="AO26" i="56"/>
  <c r="S26" i="56"/>
  <c r="AQ26" i="56"/>
  <c r="AK26" i="56"/>
  <c r="AA26" i="56"/>
  <c r="AE26" i="56" s="1"/>
  <c r="AG26" i="56" s="1"/>
  <c r="O26" i="56"/>
  <c r="S25" i="56"/>
  <c r="AQ25" i="56"/>
  <c r="AK25" i="56"/>
  <c r="AO25" i="56" s="1"/>
  <c r="AA25" i="56"/>
  <c r="AE25" i="56" s="1"/>
  <c r="AG25" i="56" s="1"/>
  <c r="O25" i="56"/>
  <c r="AO24" i="56"/>
  <c r="AQ24" i="56" s="1"/>
  <c r="AE24" i="56"/>
  <c r="AG24" i="56" s="1"/>
  <c r="S24" i="56"/>
  <c r="AK24" i="56"/>
  <c r="AA24" i="56"/>
  <c r="O24" i="56"/>
  <c r="AO23" i="56"/>
  <c r="AQ23" i="56" s="1"/>
  <c r="S23" i="56"/>
  <c r="AK23" i="56"/>
  <c r="AA23" i="56"/>
  <c r="AE23" i="56" s="1"/>
  <c r="AG23" i="56" s="1"/>
  <c r="O23" i="56"/>
  <c r="AE22" i="56"/>
  <c r="AG22" i="56" s="1"/>
  <c r="S22" i="56"/>
  <c r="AK22" i="56"/>
  <c r="AO22" i="56" s="1"/>
  <c r="AQ22" i="56" s="1"/>
  <c r="AA22" i="56"/>
  <c r="O22" i="56"/>
  <c r="AO21" i="56"/>
  <c r="AQ21" i="56" s="1"/>
  <c r="AE21" i="56"/>
  <c r="AG21" i="56" s="1"/>
  <c r="S21" i="56"/>
  <c r="AK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G16" i="56"/>
  <c r="AA16" i="56"/>
  <c r="AE16" i="56" s="1"/>
  <c r="O16" i="56"/>
  <c r="AE15" i="56"/>
  <c r="AG15" i="56" s="1"/>
  <c r="S15" i="56"/>
  <c r="AQ15" i="56"/>
  <c r="AK15" i="56"/>
  <c r="AO15" i="56" s="1"/>
  <c r="AA15" i="56"/>
  <c r="O15" i="56"/>
  <c r="AO14" i="56"/>
  <c r="S14" i="56"/>
  <c r="AQ14" i="56"/>
  <c r="AK14" i="56"/>
  <c r="AA14" i="56"/>
  <c r="AE14" i="56" s="1"/>
  <c r="AG14" i="56" s="1"/>
  <c r="O14" i="56"/>
  <c r="AE13" i="56"/>
  <c r="S13" i="56"/>
  <c r="AQ13" i="56"/>
  <c r="AK13" i="56"/>
  <c r="AO13" i="56" s="1"/>
  <c r="AG13" i="56"/>
  <c r="AA13" i="56"/>
  <c r="O13" i="56"/>
  <c r="AO12" i="56"/>
  <c r="AE12" i="56"/>
  <c r="S12" i="56"/>
  <c r="AQ12" i="56"/>
  <c r="AK12" i="56"/>
  <c r="AG12" i="56"/>
  <c r="AA12" i="56"/>
  <c r="O12" i="56"/>
  <c r="AO11" i="56"/>
  <c r="AE11" i="56"/>
  <c r="AG11" i="56" s="1"/>
  <c r="S11" i="56"/>
  <c r="AQ11" i="56"/>
  <c r="AK11" i="56"/>
  <c r="AA11" i="56"/>
  <c r="O11" i="56"/>
  <c r="AO10" i="56"/>
  <c r="AE10" i="56"/>
  <c r="S10" i="56"/>
  <c r="AQ10" i="56"/>
  <c r="AK10" i="56"/>
  <c r="AG10" i="56"/>
  <c r="AA10" i="56"/>
  <c r="O10" i="56"/>
  <c r="S9" i="56"/>
  <c r="K9" i="56"/>
  <c r="AK9" i="56"/>
  <c r="AO9" i="56" s="1"/>
  <c r="AQ9" i="56" s="1"/>
  <c r="AA9" i="56"/>
  <c r="AE9" i="56" s="1"/>
  <c r="AG9" i="56" s="1"/>
  <c r="O9" i="56"/>
  <c r="AO8" i="56"/>
  <c r="AQ8" i="56" s="1"/>
  <c r="AQ19" i="56" s="1"/>
  <c r="S8" i="56"/>
  <c r="AK8" i="56"/>
  <c r="AA8" i="56"/>
  <c r="AE8" i="56" s="1"/>
  <c r="AG8" i="56" s="1"/>
  <c r="O8" i="56"/>
  <c r="E23" i="57"/>
  <c r="E21" i="57"/>
  <c r="E20" i="57"/>
  <c r="F19" i="57"/>
  <c r="E19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K38" i="50" s="1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7" i="98"/>
  <c r="E40" i="98"/>
  <c r="E35" i="98"/>
  <c r="E33" i="98"/>
  <c r="E32" i="98"/>
  <c r="E41" i="98" s="1"/>
  <c r="E31" i="98"/>
  <c r="E22" i="98"/>
  <c r="E13" i="98"/>
  <c r="E12" i="98"/>
  <c r="AW41" i="99"/>
  <c r="AU41" i="99"/>
  <c r="AY41" i="99" s="1"/>
  <c r="AK41" i="99"/>
  <c r="AI41" i="99"/>
  <c r="Y41" i="99"/>
  <c r="AA41" i="99" s="1"/>
  <c r="W41" i="99"/>
  <c r="O41" i="99"/>
  <c r="M41" i="99"/>
  <c r="K41" i="99"/>
  <c r="I41" i="99"/>
  <c r="I25" i="3" s="1"/>
  <c r="G924" i="1" s="1"/>
  <c r="G41" i="99"/>
  <c r="E41" i="99"/>
  <c r="AW40" i="99"/>
  <c r="AY40" i="99" s="1"/>
  <c r="AU40" i="99"/>
  <c r="AK40" i="99"/>
  <c r="AI40" i="99"/>
  <c r="AM40" i="99" s="1"/>
  <c r="Y40" i="99"/>
  <c r="W40" i="99"/>
  <c r="AA40" i="99" s="1"/>
  <c r="O40" i="99"/>
  <c r="M40" i="99"/>
  <c r="K40" i="99"/>
  <c r="I40" i="99"/>
  <c r="I24" i="3" s="1"/>
  <c r="G895" i="1" s="1"/>
  <c r="G40" i="99"/>
  <c r="E40" i="99"/>
  <c r="AY39" i="99"/>
  <c r="AW39" i="99"/>
  <c r="AU39" i="99"/>
  <c r="AK39" i="99"/>
  <c r="AI39" i="99"/>
  <c r="AM39" i="99" s="1"/>
  <c r="Y39" i="99"/>
  <c r="W39" i="99"/>
  <c r="M39" i="99"/>
  <c r="O39" i="99" s="1"/>
  <c r="K39" i="99"/>
  <c r="I39" i="99"/>
  <c r="I23" i="3" s="1"/>
  <c r="G866" i="1" s="1"/>
  <c r="G39" i="99"/>
  <c r="E39" i="99"/>
  <c r="AY38" i="99"/>
  <c r="AW38" i="99"/>
  <c r="AU38" i="99"/>
  <c r="AM38" i="99"/>
  <c r="AK38" i="99"/>
  <c r="AI38" i="99"/>
  <c r="AA38" i="99"/>
  <c r="Y38" i="99"/>
  <c r="W38" i="99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M37" i="99"/>
  <c r="AK37" i="99"/>
  <c r="AI37" i="99"/>
  <c r="Y37" i="99"/>
  <c r="W37" i="99"/>
  <c r="AA37" i="99" s="1"/>
  <c r="M37" i="99"/>
  <c r="K37" i="99"/>
  <c r="G37" i="99"/>
  <c r="E37" i="99"/>
  <c r="AY36" i="99"/>
  <c r="AW36" i="99"/>
  <c r="AU36" i="99"/>
  <c r="AK36" i="99"/>
  <c r="AM36" i="99" s="1"/>
  <c r="AI36" i="99"/>
  <c r="AA36" i="99"/>
  <c r="Y36" i="99"/>
  <c r="W36" i="99"/>
  <c r="M36" i="99"/>
  <c r="K36" i="99"/>
  <c r="O36" i="99" s="1"/>
  <c r="G36" i="99"/>
  <c r="E36" i="99"/>
  <c r="I36" i="99" s="1"/>
  <c r="I20" i="3" s="1"/>
  <c r="G779" i="1" s="1"/>
  <c r="AW35" i="99"/>
  <c r="AY35" i="99" s="1"/>
  <c r="AU35" i="99"/>
  <c r="AM35" i="99"/>
  <c r="AK35" i="99"/>
  <c r="AI35" i="99"/>
  <c r="Y35" i="99"/>
  <c r="AA35" i="99" s="1"/>
  <c r="W35" i="99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M34" i="99"/>
  <c r="AK34" i="99"/>
  <c r="AI34" i="99"/>
  <c r="Y34" i="99"/>
  <c r="AA34" i="99" s="1"/>
  <c r="W34" i="99"/>
  <c r="O34" i="99"/>
  <c r="M34" i="99"/>
  <c r="K34" i="99"/>
  <c r="G34" i="99"/>
  <c r="I34" i="99" s="1"/>
  <c r="I18" i="3" s="1"/>
  <c r="G721" i="1" s="1"/>
  <c r="E34" i="99"/>
  <c r="AW33" i="99"/>
  <c r="AU33" i="99"/>
  <c r="AK33" i="99"/>
  <c r="AI33" i="99"/>
  <c r="AM33" i="99" s="1"/>
  <c r="AA33" i="99"/>
  <c r="Y33" i="99"/>
  <c r="W33" i="99"/>
  <c r="O33" i="99"/>
  <c r="M33" i="99"/>
  <c r="K33" i="99"/>
  <c r="G33" i="99"/>
  <c r="I33" i="99" s="1"/>
  <c r="I17" i="3" s="1"/>
  <c r="G692" i="1" s="1"/>
  <c r="E33" i="99"/>
  <c r="AW32" i="99"/>
  <c r="AU32" i="99"/>
  <c r="AY32" i="99" s="1"/>
  <c r="AK32" i="99"/>
  <c r="AI32" i="99"/>
  <c r="AA32" i="99"/>
  <c r="Y32" i="99"/>
  <c r="W32" i="99"/>
  <c r="O32" i="99"/>
  <c r="M32" i="99"/>
  <c r="K32" i="99"/>
  <c r="I32" i="99"/>
  <c r="I16" i="3" s="1"/>
  <c r="G663" i="1" s="1"/>
  <c r="G32" i="99"/>
  <c r="E32" i="99"/>
  <c r="AY31" i="99"/>
  <c r="AW31" i="99"/>
  <c r="AU31" i="99"/>
  <c r="AK31" i="99"/>
  <c r="AI31" i="99"/>
  <c r="AA31" i="99"/>
  <c r="Y31" i="99"/>
  <c r="W31" i="99"/>
  <c r="O31" i="99"/>
  <c r="M31" i="99"/>
  <c r="K31" i="99"/>
  <c r="G31" i="99"/>
  <c r="E31" i="99"/>
  <c r="I31" i="99" s="1"/>
  <c r="I15" i="3" s="1"/>
  <c r="G634" i="1" s="1"/>
  <c r="AY30" i="99"/>
  <c r="AW30" i="99"/>
  <c r="AU30" i="99"/>
  <c r="AK30" i="99"/>
  <c r="AI30" i="99"/>
  <c r="AM30" i="99" s="1"/>
  <c r="Y30" i="99"/>
  <c r="W30" i="99"/>
  <c r="AA30" i="99" s="1"/>
  <c r="O30" i="99"/>
  <c r="M30" i="99"/>
  <c r="K30" i="99"/>
  <c r="I30" i="99"/>
  <c r="I14" i="3" s="1"/>
  <c r="G605" i="1" s="1"/>
  <c r="G30" i="99"/>
  <c r="E30" i="99"/>
  <c r="AY29" i="99"/>
  <c r="AW29" i="99"/>
  <c r="AU29" i="99"/>
  <c r="AK29" i="99"/>
  <c r="AI29" i="99"/>
  <c r="AM29" i="99" s="1"/>
  <c r="Y29" i="99"/>
  <c r="W29" i="99"/>
  <c r="AA29" i="99" s="1"/>
  <c r="O29" i="99"/>
  <c r="M29" i="99"/>
  <c r="K29" i="99"/>
  <c r="I29" i="99"/>
  <c r="I13" i="3" s="1"/>
  <c r="G576" i="1" s="1"/>
  <c r="G29" i="99"/>
  <c r="E29" i="99"/>
  <c r="AW28" i="99"/>
  <c r="AU28" i="99"/>
  <c r="AY28" i="99" s="1"/>
  <c r="AK28" i="99"/>
  <c r="AM28" i="99" s="1"/>
  <c r="AI28" i="99"/>
  <c r="AA28" i="99"/>
  <c r="Y28" i="99"/>
  <c r="W28" i="99"/>
  <c r="M28" i="99"/>
  <c r="K28" i="99"/>
  <c r="O28" i="99" s="1"/>
  <c r="G28" i="99"/>
  <c r="E28" i="99"/>
  <c r="I28" i="99" s="1"/>
  <c r="I12" i="3" s="1"/>
  <c r="G547" i="1" s="1"/>
  <c r="AY27" i="99"/>
  <c r="AW27" i="99"/>
  <c r="AU27" i="99"/>
  <c r="AM27" i="99"/>
  <c r="AK27" i="99"/>
  <c r="AI27" i="99"/>
  <c r="Y27" i="99"/>
  <c r="AA27" i="99" s="1"/>
  <c r="W27" i="99"/>
  <c r="M27" i="99"/>
  <c r="K27" i="99"/>
  <c r="O27" i="99" s="1"/>
  <c r="G27" i="99"/>
  <c r="E27" i="99"/>
  <c r="AW26" i="99"/>
  <c r="AU26" i="99"/>
  <c r="AY26" i="99" s="1"/>
  <c r="AM26" i="99"/>
  <c r="AK26" i="99"/>
  <c r="AI26" i="99"/>
  <c r="AA26" i="99"/>
  <c r="Y26" i="99"/>
  <c r="W26" i="99"/>
  <c r="M26" i="99"/>
  <c r="O26" i="99" s="1"/>
  <c r="K26" i="99"/>
  <c r="G26" i="99"/>
  <c r="E26" i="99"/>
  <c r="AW25" i="99"/>
  <c r="AU25" i="99"/>
  <c r="AY25" i="99" s="1"/>
  <c r="AM25" i="99"/>
  <c r="AK25" i="99"/>
  <c r="AI25" i="99"/>
  <c r="AA25" i="99"/>
  <c r="Y25" i="99"/>
  <c r="W25" i="99"/>
  <c r="M25" i="99"/>
  <c r="K25" i="99"/>
  <c r="O25" i="99" s="1"/>
  <c r="I25" i="99"/>
  <c r="I9" i="3" s="1"/>
  <c r="G460" i="1" s="1"/>
  <c r="G25" i="99"/>
  <c r="E25" i="99"/>
  <c r="AW24" i="99"/>
  <c r="AU24" i="99"/>
  <c r="AY24" i="99" s="1"/>
  <c r="AM24" i="99"/>
  <c r="AK24" i="99"/>
  <c r="AI24" i="99"/>
  <c r="AA24" i="99"/>
  <c r="Y24" i="99"/>
  <c r="W24" i="99"/>
  <c r="O24" i="99"/>
  <c r="M24" i="99"/>
  <c r="K24" i="99"/>
  <c r="I24" i="99"/>
  <c r="I8" i="3" s="1"/>
  <c r="G431" i="1" s="1"/>
  <c r="G24" i="99"/>
  <c r="E24" i="99"/>
  <c r="AW23" i="99"/>
  <c r="AU23" i="99"/>
  <c r="AY23" i="99" s="1"/>
  <c r="AK23" i="99"/>
  <c r="AI23" i="99"/>
  <c r="AM23" i="99" s="1"/>
  <c r="Y23" i="99"/>
  <c r="W23" i="99"/>
  <c r="AA23" i="99" s="1"/>
  <c r="O23" i="99"/>
  <c r="M23" i="99"/>
  <c r="K23" i="99"/>
  <c r="G23" i="99"/>
  <c r="I23" i="99" s="1"/>
  <c r="E23" i="99"/>
  <c r="AW22" i="99"/>
  <c r="AU22" i="99"/>
  <c r="AY22" i="99" s="1"/>
  <c r="AK22" i="99"/>
  <c r="AI22" i="99"/>
  <c r="AM22" i="99" s="1"/>
  <c r="AA22" i="99"/>
  <c r="Y22" i="99"/>
  <c r="W22" i="99"/>
  <c r="M22" i="99"/>
  <c r="K22" i="99"/>
  <c r="O22" i="99" s="1"/>
  <c r="G22" i="99"/>
  <c r="I22" i="99" s="1"/>
  <c r="E22" i="99"/>
  <c r="AW21" i="99"/>
  <c r="AY21" i="99" s="1"/>
  <c r="AU21" i="99"/>
  <c r="AK21" i="99"/>
  <c r="AI21" i="99"/>
  <c r="AA21" i="99"/>
  <c r="Y21" i="99"/>
  <c r="W21" i="99"/>
  <c r="M21" i="99"/>
  <c r="K21" i="99"/>
  <c r="O21" i="99" s="1"/>
  <c r="G21" i="99"/>
  <c r="I21" i="99" s="1"/>
  <c r="E21" i="99"/>
  <c r="AW20" i="99"/>
  <c r="AY20" i="99" s="1"/>
  <c r="AU20" i="99"/>
  <c r="AK20" i="99"/>
  <c r="AM20" i="99" s="1"/>
  <c r="AI20" i="99"/>
  <c r="Y20" i="99"/>
  <c r="W20" i="99"/>
  <c r="O20" i="99"/>
  <c r="M20" i="99"/>
  <c r="K20" i="99"/>
  <c r="G20" i="99"/>
  <c r="E20" i="99"/>
  <c r="I20" i="99" s="1"/>
  <c r="AY19" i="99"/>
  <c r="AW19" i="99"/>
  <c r="AU19" i="99"/>
  <c r="AK19" i="99"/>
  <c r="AI19" i="99"/>
  <c r="AM19" i="99" s="1"/>
  <c r="Y19" i="99"/>
  <c r="W19" i="99"/>
  <c r="M19" i="99"/>
  <c r="O19" i="99" s="1"/>
  <c r="K19" i="99"/>
  <c r="I19" i="99"/>
  <c r="G19" i="99"/>
  <c r="E19" i="99"/>
  <c r="AW18" i="99"/>
  <c r="AY18" i="99" s="1"/>
  <c r="AU18" i="99"/>
  <c r="AM18" i="99"/>
  <c r="AK18" i="99"/>
  <c r="AI18" i="99"/>
  <c r="Y18" i="99"/>
  <c r="W18" i="99"/>
  <c r="AA18" i="99" s="1"/>
  <c r="M18" i="99"/>
  <c r="K18" i="99"/>
  <c r="G18" i="99"/>
  <c r="I18" i="99" s="1"/>
  <c r="E18" i="99"/>
  <c r="AY17" i="99"/>
  <c r="AW17" i="99"/>
  <c r="AU17" i="99"/>
  <c r="AK17" i="99"/>
  <c r="AM17" i="99" s="1"/>
  <c r="AI17" i="99"/>
  <c r="Y17" i="99"/>
  <c r="W17" i="99"/>
  <c r="AA17" i="99" s="1"/>
  <c r="M17" i="99"/>
  <c r="K17" i="99"/>
  <c r="O17" i="99" s="1"/>
  <c r="G17" i="99"/>
  <c r="E17" i="99"/>
  <c r="I17" i="99" s="1"/>
  <c r="AY16" i="99"/>
  <c r="AW16" i="99"/>
  <c r="AU16" i="99"/>
  <c r="AK16" i="99"/>
  <c r="AM16" i="99" s="1"/>
  <c r="AI16" i="99"/>
  <c r="AA16" i="99"/>
  <c r="Y16" i="99"/>
  <c r="W16" i="99"/>
  <c r="O16" i="99"/>
  <c r="M16" i="99"/>
  <c r="K16" i="99"/>
  <c r="G16" i="99"/>
  <c r="E16" i="99"/>
  <c r="AW15" i="99"/>
  <c r="AU15" i="99"/>
  <c r="AY15" i="99" s="1"/>
  <c r="AM15" i="99"/>
  <c r="AK15" i="99"/>
  <c r="AI15" i="99"/>
  <c r="AA15" i="99"/>
  <c r="Y15" i="99"/>
  <c r="W15" i="99"/>
  <c r="M15" i="99"/>
  <c r="K15" i="99"/>
  <c r="O15" i="99" s="1"/>
  <c r="G15" i="99"/>
  <c r="I15" i="99" s="1"/>
  <c r="E15" i="99"/>
  <c r="AW14" i="99"/>
  <c r="AU14" i="99"/>
  <c r="AY14" i="99" s="1"/>
  <c r="AM14" i="99"/>
  <c r="AK14" i="99"/>
  <c r="AI14" i="99"/>
  <c r="Y14" i="99"/>
  <c r="W14" i="99"/>
  <c r="AA14" i="99" s="1"/>
  <c r="M14" i="99"/>
  <c r="O14" i="99" s="1"/>
  <c r="K14" i="99"/>
  <c r="G14" i="99"/>
  <c r="I14" i="99" s="1"/>
  <c r="E14" i="99"/>
  <c r="AW13" i="99"/>
  <c r="AU13" i="99"/>
  <c r="AY13" i="99" s="1"/>
  <c r="AK13" i="99"/>
  <c r="AI13" i="99"/>
  <c r="AM13" i="99" s="1"/>
  <c r="AA13" i="99"/>
  <c r="Y13" i="99"/>
  <c r="W13" i="99"/>
  <c r="O13" i="99"/>
  <c r="M13" i="99"/>
  <c r="K13" i="99"/>
  <c r="I13" i="99"/>
  <c r="G13" i="99"/>
  <c r="E13" i="99"/>
  <c r="AW12" i="99"/>
  <c r="AU12" i="99"/>
  <c r="AY12" i="99" s="1"/>
  <c r="AK12" i="99"/>
  <c r="AI12" i="99"/>
  <c r="AM12" i="99" s="1"/>
  <c r="AA12" i="99"/>
  <c r="Y12" i="99"/>
  <c r="W12" i="99"/>
  <c r="M12" i="99"/>
  <c r="K12" i="99"/>
  <c r="O12" i="99" s="1"/>
  <c r="G12" i="99"/>
  <c r="I12" i="99" s="1"/>
  <c r="E12" i="99"/>
  <c r="AY11" i="99"/>
  <c r="AW11" i="99"/>
  <c r="AU11" i="99"/>
  <c r="AK11" i="99"/>
  <c r="AI11" i="99"/>
  <c r="AM11" i="99" s="1"/>
  <c r="AA11" i="99"/>
  <c r="Y11" i="99"/>
  <c r="W11" i="99"/>
  <c r="O11" i="99"/>
  <c r="M11" i="99"/>
  <c r="K11" i="99"/>
  <c r="I11" i="99"/>
  <c r="G11" i="99"/>
  <c r="E11" i="99"/>
  <c r="AY10" i="99"/>
  <c r="AW10" i="99"/>
  <c r="AU10" i="99"/>
  <c r="AK10" i="99"/>
  <c r="AI10" i="99"/>
  <c r="AM10" i="99" s="1"/>
  <c r="Y10" i="99"/>
  <c r="W10" i="99"/>
  <c r="M10" i="99"/>
  <c r="K10" i="99"/>
  <c r="O10" i="99" s="1"/>
  <c r="I10" i="99"/>
  <c r="G10" i="99"/>
  <c r="E10" i="99"/>
  <c r="AY9" i="99"/>
  <c r="AW9" i="99"/>
  <c r="AU9" i="99"/>
  <c r="AK9" i="99"/>
  <c r="AM9" i="99" s="1"/>
  <c r="AI9" i="99"/>
  <c r="Y9" i="99"/>
  <c r="W9" i="99"/>
  <c r="AA9" i="99" s="1"/>
  <c r="O9" i="99"/>
  <c r="M9" i="99"/>
  <c r="K9" i="99"/>
  <c r="G9" i="99"/>
  <c r="E9" i="99"/>
  <c r="I9" i="99" s="1"/>
  <c r="AY8" i="99"/>
  <c r="AW8" i="99"/>
  <c r="AU8" i="99"/>
  <c r="AM8" i="99"/>
  <c r="AK8" i="99"/>
  <c r="AI8" i="99"/>
  <c r="Y8" i="99"/>
  <c r="AA8" i="99" s="1"/>
  <c r="W8" i="99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33" i="100"/>
  <c r="E31" i="100"/>
  <c r="E29" i="100"/>
  <c r="E28" i="100"/>
  <c r="E27" i="100"/>
  <c r="E26" i="100"/>
  <c r="E23" i="100"/>
  <c r="E15" i="2" s="1"/>
  <c r="G958" i="1" s="1"/>
  <c r="E21" i="100"/>
  <c r="E19" i="100"/>
  <c r="E18" i="100"/>
  <c r="E44" i="100" s="1"/>
  <c r="E20" i="2" s="1"/>
  <c r="G963" i="1" s="1"/>
  <c r="E17" i="100"/>
  <c r="E16" i="100"/>
  <c r="E42" i="100" s="1"/>
  <c r="E18" i="2" s="1"/>
  <c r="G961" i="1" s="1"/>
  <c r="E15" i="100"/>
  <c r="E13" i="100"/>
  <c r="E11" i="100"/>
  <c r="E25" i="100" s="1"/>
  <c r="E17" i="2" s="1"/>
  <c r="G960" i="1" s="1"/>
  <c r="E10" i="100"/>
  <c r="E9" i="100"/>
  <c r="E8" i="100"/>
  <c r="I40" i="101"/>
  <c r="G40" i="101"/>
  <c r="E40" i="101"/>
  <c r="G39" i="101"/>
  <c r="E39" i="101"/>
  <c r="G38" i="101"/>
  <c r="I38" i="101" s="1"/>
  <c r="E38" i="101"/>
  <c r="G37" i="101"/>
  <c r="I37" i="101" s="1"/>
  <c r="E37" i="101"/>
  <c r="I35" i="101"/>
  <c r="G35" i="101"/>
  <c r="E35" i="101"/>
  <c r="G34" i="101"/>
  <c r="E34" i="101"/>
  <c r="I34" i="101" s="1"/>
  <c r="I33" i="101"/>
  <c r="I78" i="95" s="1"/>
  <c r="G33" i="101"/>
  <c r="E33" i="101"/>
  <c r="I32" i="101"/>
  <c r="G32" i="101"/>
  <c r="E32" i="101"/>
  <c r="I31" i="101"/>
  <c r="G31" i="101"/>
  <c r="E31" i="101"/>
  <c r="G30" i="101"/>
  <c r="I30" i="101" s="1"/>
  <c r="I28" i="95" s="1"/>
  <c r="E30" i="101"/>
  <c r="G29" i="101"/>
  <c r="I29" i="101" s="1"/>
  <c r="E29" i="101"/>
  <c r="G28" i="101"/>
  <c r="E28" i="101"/>
  <c r="G25" i="101"/>
  <c r="E25" i="101"/>
  <c r="I25" i="101" s="1"/>
  <c r="G24" i="101"/>
  <c r="E24" i="101"/>
  <c r="I24" i="101" s="1"/>
  <c r="G23" i="101"/>
  <c r="I23" i="101" s="1"/>
  <c r="I75" i="95" s="1"/>
  <c r="E23" i="101"/>
  <c r="I22" i="101"/>
  <c r="I74" i="95" s="1"/>
  <c r="G22" i="101"/>
  <c r="E22" i="101"/>
  <c r="G21" i="101"/>
  <c r="E21" i="101"/>
  <c r="I21" i="101" s="1"/>
  <c r="G20" i="101"/>
  <c r="I20" i="101" s="1"/>
  <c r="E20" i="101"/>
  <c r="G19" i="101"/>
  <c r="E19" i="101"/>
  <c r="G18" i="101"/>
  <c r="E18" i="101"/>
  <c r="I17" i="101"/>
  <c r="I23" i="95" s="1"/>
  <c r="G17" i="101"/>
  <c r="E17" i="101"/>
  <c r="I16" i="101"/>
  <c r="I22" i="95" s="1"/>
  <c r="G16" i="101"/>
  <c r="E16" i="101"/>
  <c r="G15" i="101"/>
  <c r="E15" i="101"/>
  <c r="I15" i="101" s="1"/>
  <c r="I21" i="95" s="1"/>
  <c r="I14" i="101"/>
  <c r="I20" i="95" s="1"/>
  <c r="G14" i="101"/>
  <c r="E14" i="101"/>
  <c r="I13" i="101"/>
  <c r="G13" i="101"/>
  <c r="E13" i="101"/>
  <c r="G12" i="101"/>
  <c r="I12" i="101" s="1"/>
  <c r="E12" i="101"/>
  <c r="G11" i="101"/>
  <c r="G27" i="101" s="1"/>
  <c r="E11" i="101"/>
  <c r="G10" i="101"/>
  <c r="E10" i="101"/>
  <c r="I10" i="101" s="1"/>
  <c r="I14" i="95" s="1"/>
  <c r="G9" i="101"/>
  <c r="E9" i="101"/>
  <c r="E27" i="101" s="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AA26" i="102" s="1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Y26" i="102" s="1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U26" i="102" s="1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Q26" i="102" s="1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2" i="104"/>
  <c r="E41" i="104"/>
  <c r="E40" i="104"/>
  <c r="E38" i="104"/>
  <c r="E30" i="104"/>
  <c r="E27" i="104"/>
  <c r="E23" i="104"/>
  <c r="E20" i="104"/>
  <c r="E17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G31" i="105"/>
  <c r="G26" i="105"/>
  <c r="E26" i="105"/>
  <c r="I26" i="105" s="1"/>
  <c r="K26" i="105" s="1"/>
  <c r="E20" i="105"/>
  <c r="E22" i="105" s="1"/>
  <c r="E24" i="105" s="1"/>
  <c r="E19" i="105"/>
  <c r="E21" i="105" s="1"/>
  <c r="E18" i="105"/>
  <c r="E17" i="105"/>
  <c r="E22" i="110"/>
  <c r="E20" i="110"/>
  <c r="E15" i="110"/>
  <c r="E14" i="110"/>
  <c r="E13" i="110"/>
  <c r="E12" i="110"/>
  <c r="E19" i="110" s="1"/>
  <c r="E11" i="110"/>
  <c r="E9" i="110"/>
  <c r="E8" i="110"/>
  <c r="E18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29" i="112"/>
  <c r="E13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7" i="113"/>
  <c r="E154" i="113"/>
  <c r="E148" i="113"/>
  <c r="E142" i="113"/>
  <c r="E138" i="113"/>
  <c r="E131" i="113"/>
  <c r="E125" i="113"/>
  <c r="E123" i="113"/>
  <c r="E122" i="113"/>
  <c r="E114" i="113"/>
  <c r="E113" i="113"/>
  <c r="E105" i="113"/>
  <c r="E97" i="113"/>
  <c r="E96" i="113"/>
  <c r="E86" i="113"/>
  <c r="E84" i="113"/>
  <c r="E79" i="113"/>
  <c r="E70" i="113"/>
  <c r="E69" i="113"/>
  <c r="E61" i="113"/>
  <c r="E60" i="113"/>
  <c r="E59" i="113"/>
  <c r="E58" i="113"/>
  <c r="E53" i="113"/>
  <c r="E41" i="113"/>
  <c r="E34" i="113"/>
  <c r="E32" i="113"/>
  <c r="E17" i="113"/>
  <c r="E15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3" i="114"/>
  <c r="E92" i="114"/>
  <c r="E91" i="114"/>
  <c r="E86" i="114"/>
  <c r="E84" i="114"/>
  <c r="E82" i="114"/>
  <c r="E76" i="114"/>
  <c r="E74" i="114"/>
  <c r="E68" i="114"/>
  <c r="E61" i="114"/>
  <c r="E57" i="114"/>
  <c r="E49" i="114"/>
  <c r="E42" i="114"/>
  <c r="E41" i="114"/>
  <c r="E38" i="114"/>
  <c r="E36" i="114"/>
  <c r="E31" i="114"/>
  <c r="E28" i="114"/>
  <c r="E19" i="114"/>
  <c r="E14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3" i="115"/>
  <c r="E80" i="115"/>
  <c r="E82" i="115" s="1"/>
  <c r="E72" i="115"/>
  <c r="E70" i="115"/>
  <c r="E68" i="115"/>
  <c r="E65" i="115"/>
  <c r="E52" i="115"/>
  <c r="E50" i="115"/>
  <c r="E43" i="115"/>
  <c r="E41" i="115"/>
  <c r="E40" i="115"/>
  <c r="E49" i="115" s="1"/>
  <c r="E38" i="115"/>
  <c r="E47" i="115" s="1"/>
  <c r="E36" i="115"/>
  <c r="E34" i="115"/>
  <c r="E29" i="115"/>
  <c r="E26" i="115"/>
  <c r="E24" i="115"/>
  <c r="E19" i="115"/>
  <c r="E14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2" i="116" s="1"/>
  <c r="E80" i="116"/>
  <c r="E76" i="116"/>
  <c r="E72" i="116"/>
  <c r="E65" i="116"/>
  <c r="E70" i="116" s="1"/>
  <c r="E64" i="116"/>
  <c r="E69" i="116" s="1"/>
  <c r="E56" i="116"/>
  <c r="E60" i="116" s="1"/>
  <c r="E54" i="116"/>
  <c r="E40" i="116"/>
  <c r="E49" i="116" s="1"/>
  <c r="E39" i="116"/>
  <c r="E48" i="116" s="1"/>
  <c r="E36" i="116"/>
  <c r="E32" i="116"/>
  <c r="E31" i="116"/>
  <c r="E29" i="116"/>
  <c r="E26" i="116"/>
  <c r="E22" i="116"/>
  <c r="E21" i="116"/>
  <c r="E19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9" i="117"/>
  <c r="E55" i="117"/>
  <c r="E52" i="117"/>
  <c r="E49" i="117"/>
  <c r="E41" i="117"/>
  <c r="E37" i="117"/>
  <c r="E36" i="117"/>
  <c r="E30" i="117"/>
  <c r="E28" i="117"/>
  <c r="E27" i="117"/>
  <c r="E25" i="117"/>
  <c r="E23" i="117"/>
  <c r="E19" i="117"/>
  <c r="E16" i="117"/>
  <c r="E28" i="118"/>
  <c r="E24" i="118"/>
  <c r="E23" i="118"/>
  <c r="E21" i="118"/>
  <c r="E18" i="118"/>
  <c r="E9" i="118"/>
  <c r="E30" i="119"/>
  <c r="E29" i="119"/>
  <c r="E22" i="119"/>
  <c r="E19" i="119"/>
  <c r="E18" i="119"/>
  <c r="E8" i="119"/>
  <c r="E9" i="119" s="1"/>
  <c r="E18" i="93" s="1"/>
  <c r="E23" i="93" s="1"/>
  <c r="E9" i="120"/>
  <c r="E8" i="120"/>
  <c r="G12" i="120"/>
  <c r="G11" i="120"/>
  <c r="G10" i="120"/>
  <c r="G9" i="120"/>
  <c r="E9" i="98" s="1"/>
  <c r="G8" i="120"/>
  <c r="E8" i="98" s="1"/>
  <c r="E15" i="121"/>
  <c r="G14" i="121"/>
  <c r="E14" i="121"/>
  <c r="G16" i="121"/>
  <c r="G13" i="121"/>
  <c r="G12" i="121"/>
  <c r="G11" i="121"/>
  <c r="G10" i="121"/>
  <c r="G15" i="121" s="1"/>
  <c r="E51" i="122"/>
  <c r="E48" i="98" s="1"/>
  <c r="E50" i="122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I34" i="122"/>
  <c r="G34" i="122"/>
  <c r="E34" i="122"/>
  <c r="E62" i="116" s="1"/>
  <c r="I33" i="122"/>
  <c r="K33" i="122" s="1"/>
  <c r="G36" i="98" s="1"/>
  <c r="G33" i="122"/>
  <c r="E33" i="122"/>
  <c r="E36" i="98" s="1"/>
  <c r="I31" i="122"/>
  <c r="G31" i="122"/>
  <c r="K31" i="122" s="1"/>
  <c r="G34" i="98" s="1"/>
  <c r="E31" i="122"/>
  <c r="E34" i="98" s="1"/>
  <c r="I30" i="122"/>
  <c r="K30" i="122" s="1"/>
  <c r="G33" i="98" s="1"/>
  <c r="G30" i="122"/>
  <c r="E30" i="122"/>
  <c r="I29" i="122"/>
  <c r="G29" i="122"/>
  <c r="E29" i="122"/>
  <c r="I28" i="122"/>
  <c r="G28" i="122"/>
  <c r="K28" i="122" s="1"/>
  <c r="G31" i="98" s="1"/>
  <c r="E28" i="122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K25" i="122" s="1"/>
  <c r="G28" i="98" s="1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K21" i="122" s="1"/>
  <c r="G23" i="98" s="1"/>
  <c r="G21" i="122"/>
  <c r="E21" i="122"/>
  <c r="E23" i="98" s="1"/>
  <c r="I20" i="122"/>
  <c r="G20" i="122"/>
  <c r="E20" i="122"/>
  <c r="I19" i="122"/>
  <c r="G19" i="122"/>
  <c r="K19" i="122" s="1"/>
  <c r="G21" i="98" s="1"/>
  <c r="E19" i="122"/>
  <c r="E21" i="98" s="1"/>
  <c r="I18" i="122"/>
  <c r="K18" i="122" s="1"/>
  <c r="G20" i="98" s="1"/>
  <c r="G18" i="122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G15" i="122"/>
  <c r="K15" i="122" s="1"/>
  <c r="G17" i="98" s="1"/>
  <c r="E15" i="122"/>
  <c r="E17" i="98" s="1"/>
  <c r="I14" i="122"/>
  <c r="G14" i="122"/>
  <c r="K14" i="122" s="1"/>
  <c r="G16" i="98" s="1"/>
  <c r="E14" i="122"/>
  <c r="E16" i="98" s="1"/>
  <c r="I13" i="122"/>
  <c r="G13" i="122"/>
  <c r="K13" i="122" s="1"/>
  <c r="G15" i="98" s="1"/>
  <c r="E13" i="122"/>
  <c r="E15" i="98" s="1"/>
  <c r="I12" i="122"/>
  <c r="K12" i="122" s="1"/>
  <c r="G14" i="98" s="1"/>
  <c r="G12" i="122"/>
  <c r="E12" i="122"/>
  <c r="E14" i="98" s="1"/>
  <c r="I11" i="122"/>
  <c r="G11" i="122"/>
  <c r="K11" i="122" s="1"/>
  <c r="G13" i="98" s="1"/>
  <c r="I13" i="98" s="1"/>
  <c r="E11" i="122"/>
  <c r="I10" i="122"/>
  <c r="G10" i="122"/>
  <c r="K10" i="122" s="1"/>
  <c r="G12" i="98" s="1"/>
  <c r="E10" i="122"/>
  <c r="I9" i="122"/>
  <c r="I39" i="122" s="1"/>
  <c r="I52" i="122" s="1"/>
  <c r="G9" i="122"/>
  <c r="E9" i="122"/>
  <c r="E11" i="98" s="1"/>
  <c r="E8" i="122"/>
  <c r="K49" i="122"/>
  <c r="I48" i="122"/>
  <c r="G48" i="122"/>
  <c r="E48" i="122"/>
  <c r="K47" i="122"/>
  <c r="K46" i="122"/>
  <c r="E81" i="115" s="1"/>
  <c r="K45" i="122"/>
  <c r="K44" i="122"/>
  <c r="E54" i="115" s="1"/>
  <c r="K43" i="122"/>
  <c r="K42" i="122"/>
  <c r="E76" i="115" s="1"/>
  <c r="K41" i="122"/>
  <c r="K48" i="122" s="1"/>
  <c r="K40" i="122"/>
  <c r="K38" i="122"/>
  <c r="G44" i="98" s="1"/>
  <c r="K35" i="122"/>
  <c r="G40" i="98" s="1"/>
  <c r="K34" i="122"/>
  <c r="E62" i="115" s="1"/>
  <c r="K32" i="122"/>
  <c r="G35" i="98" s="1"/>
  <c r="K29" i="122"/>
  <c r="G32" i="98" s="1"/>
  <c r="K27" i="122"/>
  <c r="G30" i="98" s="1"/>
  <c r="K24" i="122"/>
  <c r="G27" i="98" s="1"/>
  <c r="K22" i="122"/>
  <c r="G25" i="98" s="1"/>
  <c r="K20" i="122"/>
  <c r="G22" i="98" s="1"/>
  <c r="K17" i="122"/>
  <c r="G19" i="98" s="1"/>
  <c r="K9" i="122"/>
  <c r="G11" i="98" s="1"/>
  <c r="I51" i="122"/>
  <c r="K51" i="122" s="1"/>
  <c r="G51" i="122"/>
  <c r="I50" i="122"/>
  <c r="G50" i="122"/>
  <c r="I49" i="122"/>
  <c r="G49" i="122"/>
  <c r="E38" i="122"/>
  <c r="I37" i="122"/>
  <c r="G37" i="122"/>
  <c r="K37" i="122" s="1"/>
  <c r="I36" i="122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AA31" i="123" s="1"/>
  <c r="E46" i="112" s="1"/>
  <c r="W30" i="123"/>
  <c r="S30" i="123"/>
  <c r="O30" i="123"/>
  <c r="K30" i="123"/>
  <c r="G30" i="123"/>
  <c r="W29" i="123"/>
  <c r="S29" i="123"/>
  <c r="O29" i="123"/>
  <c r="K29" i="123"/>
  <c r="G29" i="123"/>
  <c r="AA29" i="123" s="1"/>
  <c r="E44" i="112" s="1"/>
  <c r="W28" i="123"/>
  <c r="S28" i="123"/>
  <c r="O28" i="123"/>
  <c r="K28" i="123"/>
  <c r="G28" i="123"/>
  <c r="AA28" i="123" s="1"/>
  <c r="E43" i="112" s="1"/>
  <c r="W27" i="123"/>
  <c r="S27" i="123"/>
  <c r="O27" i="123"/>
  <c r="K27" i="123"/>
  <c r="G27" i="123"/>
  <c r="AA27" i="123" s="1"/>
  <c r="E42" i="112" s="1"/>
  <c r="W26" i="123"/>
  <c r="S26" i="123"/>
  <c r="O26" i="123"/>
  <c r="K26" i="123"/>
  <c r="G26" i="123"/>
  <c r="W25" i="123"/>
  <c r="S25" i="123"/>
  <c r="O25" i="123"/>
  <c r="K25" i="123"/>
  <c r="G25" i="123"/>
  <c r="AA25" i="123" s="1"/>
  <c r="E40" i="112" s="1"/>
  <c r="W24" i="123"/>
  <c r="S24" i="123"/>
  <c r="O24" i="123"/>
  <c r="K24" i="123"/>
  <c r="G24" i="123"/>
  <c r="AA24" i="123" s="1"/>
  <c r="E39" i="112" s="1"/>
  <c r="W23" i="123"/>
  <c r="S23" i="123"/>
  <c r="O23" i="123"/>
  <c r="K23" i="123"/>
  <c r="G23" i="123"/>
  <c r="AA23" i="123" s="1"/>
  <c r="E38" i="112" s="1"/>
  <c r="W22" i="123"/>
  <c r="S22" i="123"/>
  <c r="O22" i="123"/>
  <c r="K22" i="123"/>
  <c r="G22" i="123"/>
  <c r="W21" i="123"/>
  <c r="S21" i="123"/>
  <c r="O21" i="123"/>
  <c r="K21" i="123"/>
  <c r="G21" i="123"/>
  <c r="AA21" i="123" s="1"/>
  <c r="E36" i="112" s="1"/>
  <c r="W20" i="123"/>
  <c r="S20" i="123"/>
  <c r="O20" i="123"/>
  <c r="K20" i="123"/>
  <c r="G20" i="123"/>
  <c r="W19" i="123"/>
  <c r="S19" i="123"/>
  <c r="O19" i="123"/>
  <c r="K19" i="123"/>
  <c r="G19" i="123"/>
  <c r="AA19" i="123" s="1"/>
  <c r="E34" i="112" s="1"/>
  <c r="W18" i="123"/>
  <c r="S18" i="123"/>
  <c r="O18" i="123"/>
  <c r="K18" i="123"/>
  <c r="G18" i="123"/>
  <c r="W17" i="123"/>
  <c r="S17" i="123"/>
  <c r="O17" i="123"/>
  <c r="K17" i="123"/>
  <c r="G17" i="123"/>
  <c r="AA17" i="123" s="1"/>
  <c r="E32" i="112" s="1"/>
  <c r="W16" i="123"/>
  <c r="S16" i="123"/>
  <c r="O16" i="123"/>
  <c r="K16" i="123"/>
  <c r="G16" i="123"/>
  <c r="AA16" i="123" s="1"/>
  <c r="E31" i="112" s="1"/>
  <c r="W15" i="123"/>
  <c r="S15" i="123"/>
  <c r="O15" i="123"/>
  <c r="K15" i="123"/>
  <c r="G15" i="123"/>
  <c r="W14" i="123"/>
  <c r="S14" i="123"/>
  <c r="O14" i="123"/>
  <c r="K14" i="123"/>
  <c r="G14" i="123"/>
  <c r="AA14" i="123" s="1"/>
  <c r="W13" i="123"/>
  <c r="S13" i="123"/>
  <c r="O13" i="123"/>
  <c r="K13" i="123"/>
  <c r="G13" i="123"/>
  <c r="AA13" i="123" s="1"/>
  <c r="E28" i="112" s="1"/>
  <c r="W12" i="123"/>
  <c r="S12" i="123"/>
  <c r="O12" i="123"/>
  <c r="K12" i="123"/>
  <c r="G12" i="123"/>
  <c r="AA12" i="123" s="1"/>
  <c r="E27" i="112" s="1"/>
  <c r="W11" i="123"/>
  <c r="W36" i="123" s="1"/>
  <c r="S11" i="123"/>
  <c r="O11" i="123"/>
  <c r="K11" i="123"/>
  <c r="G11" i="123"/>
  <c r="AA11" i="123" s="1"/>
  <c r="E26" i="112" s="1"/>
  <c r="W10" i="123"/>
  <c r="S10" i="123"/>
  <c r="O10" i="123"/>
  <c r="K10" i="123"/>
  <c r="G10" i="123"/>
  <c r="W9" i="123"/>
  <c r="S9" i="123"/>
  <c r="O9" i="123"/>
  <c r="K9" i="123"/>
  <c r="G9" i="123"/>
  <c r="AA9" i="123" s="1"/>
  <c r="E24" i="112" s="1"/>
  <c r="W8" i="123"/>
  <c r="S8" i="123"/>
  <c r="O8" i="123"/>
  <c r="K8" i="123"/>
  <c r="K36" i="123" s="1"/>
  <c r="G8" i="123"/>
  <c r="AA8" i="123" s="1"/>
  <c r="Y36" i="123"/>
  <c r="U36" i="123"/>
  <c r="S36" i="123"/>
  <c r="Q36" i="123"/>
  <c r="M36" i="123"/>
  <c r="I36" i="123"/>
  <c r="E36" i="123"/>
  <c r="AA35" i="123"/>
  <c r="E50" i="112" s="1"/>
  <c r="AA32" i="123"/>
  <c r="E47" i="112" s="1"/>
  <c r="AA30" i="123"/>
  <c r="E45" i="112" s="1"/>
  <c r="AA26" i="123"/>
  <c r="E41" i="112" s="1"/>
  <c r="AA22" i="123"/>
  <c r="E37" i="112" s="1"/>
  <c r="AA20" i="123"/>
  <c r="E35" i="112" s="1"/>
  <c r="AA18" i="123"/>
  <c r="E33" i="112" s="1"/>
  <c r="AA15" i="123"/>
  <c r="E30" i="112" s="1"/>
  <c r="AA10" i="123"/>
  <c r="E25" i="112" s="1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AA32" i="124" s="1"/>
  <c r="E38" i="111" s="1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AA15" i="124" s="1"/>
  <c r="E21" i="111" s="1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S35" i="124" s="1"/>
  <c r="O11" i="124"/>
  <c r="K11" i="124"/>
  <c r="G11" i="124"/>
  <c r="AA11" i="124" s="1"/>
  <c r="E17" i="111" s="1"/>
  <c r="W10" i="124"/>
  <c r="S10" i="124"/>
  <c r="O10" i="124"/>
  <c r="K10" i="124"/>
  <c r="G10" i="124"/>
  <c r="AA10" i="124" s="1"/>
  <c r="E16" i="111" s="1"/>
  <c r="W9" i="124"/>
  <c r="S9" i="124"/>
  <c r="O9" i="124"/>
  <c r="K9" i="124"/>
  <c r="G9" i="124"/>
  <c r="W8" i="124"/>
  <c r="W35" i="124" s="1"/>
  <c r="S8" i="124"/>
  <c r="O8" i="124"/>
  <c r="K8" i="124"/>
  <c r="G8" i="124"/>
  <c r="AA8" i="124" s="1"/>
  <c r="Y35" i="124"/>
  <c r="U35" i="124"/>
  <c r="Q35" i="124"/>
  <c r="M35" i="124"/>
  <c r="K35" i="124"/>
  <c r="I35" i="124"/>
  <c r="E35" i="124"/>
  <c r="AA34" i="124"/>
  <c r="E40" i="111" s="1"/>
  <c r="AA31" i="124"/>
  <c r="E37" i="111" s="1"/>
  <c r="AA29" i="124"/>
  <c r="E35" i="111" s="1"/>
  <c r="AA27" i="124"/>
  <c r="E33" i="111" s="1"/>
  <c r="AA25" i="124"/>
  <c r="E31" i="111" s="1"/>
  <c r="AA22" i="124"/>
  <c r="E28" i="111" s="1"/>
  <c r="AA21" i="124"/>
  <c r="E27" i="111" s="1"/>
  <c r="AA19" i="124"/>
  <c r="E25" i="111" s="1"/>
  <c r="E41" i="111" s="1"/>
  <c r="AA17" i="124"/>
  <c r="E23" i="111" s="1"/>
  <c r="AA14" i="124"/>
  <c r="E20" i="111" s="1"/>
  <c r="AA12" i="124"/>
  <c r="E18" i="111" s="1"/>
  <c r="AA9" i="124"/>
  <c r="E15" i="111" s="1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E67" i="114" s="1"/>
  <c r="AA46" i="125"/>
  <c r="E45" i="114" s="1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AA38" i="125"/>
  <c r="E60" i="114" s="1"/>
  <c r="E72" i="114" s="1"/>
  <c r="AA37" i="125"/>
  <c r="E59" i="114" s="1"/>
  <c r="AA36" i="125"/>
  <c r="E58" i="114" s="1"/>
  <c r="AA35" i="125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AA29" i="125"/>
  <c r="AA28" i="125"/>
  <c r="E40" i="114" s="1"/>
  <c r="AA27" i="125"/>
  <c r="E39" i="114" s="1"/>
  <c r="AA26" i="125"/>
  <c r="AA25" i="125"/>
  <c r="E37" i="114" s="1"/>
  <c r="AA24" i="125"/>
  <c r="AA23" i="125"/>
  <c r="E35" i="114" s="1"/>
  <c r="AA22" i="125"/>
  <c r="E34" i="114" s="1"/>
  <c r="AA21" i="125"/>
  <c r="E33" i="114" s="1"/>
  <c r="AA20" i="125"/>
  <c r="E32" i="114" s="1"/>
  <c r="AA19" i="125"/>
  <c r="AA18" i="125"/>
  <c r="E30" i="114" s="1"/>
  <c r="AA17" i="125"/>
  <c r="E29" i="114" s="1"/>
  <c r="AA16" i="125"/>
  <c r="AA15" i="125"/>
  <c r="E27" i="114" s="1"/>
  <c r="Y14" i="125"/>
  <c r="U14" i="125"/>
  <c r="Q14" i="125"/>
  <c r="M14" i="125"/>
  <c r="I14" i="125"/>
  <c r="G14" i="125"/>
  <c r="E14" i="125"/>
  <c r="Y13" i="125"/>
  <c r="W13" i="125"/>
  <c r="U13" i="125"/>
  <c r="S13" i="125"/>
  <c r="S14" i="125" s="1"/>
  <c r="Q13" i="125"/>
  <c r="O13" i="125"/>
  <c r="M13" i="125"/>
  <c r="K13" i="125"/>
  <c r="I13" i="125"/>
  <c r="G13" i="125"/>
  <c r="E13" i="125"/>
  <c r="AA12" i="125"/>
  <c r="E17" i="114" s="1"/>
  <c r="Y12" i="125"/>
  <c r="W12" i="125"/>
  <c r="W14" i="125" s="1"/>
  <c r="U12" i="125"/>
  <c r="S12" i="125"/>
  <c r="Q12" i="125"/>
  <c r="O12" i="125"/>
  <c r="O14" i="125" s="1"/>
  <c r="M12" i="125"/>
  <c r="K12" i="125"/>
  <c r="I12" i="125"/>
  <c r="G12" i="125"/>
  <c r="E12" i="125"/>
  <c r="AA11" i="125"/>
  <c r="AA10" i="125"/>
  <c r="AA9" i="125"/>
  <c r="AA8" i="125"/>
  <c r="AA13" i="125" s="1"/>
  <c r="E18" i="114" s="1"/>
  <c r="O50" i="126"/>
  <c r="M50" i="126"/>
  <c r="K50" i="126"/>
  <c r="G50" i="126"/>
  <c r="E50" i="126"/>
  <c r="M49" i="126"/>
  <c r="K49" i="126"/>
  <c r="G49" i="126"/>
  <c r="E49" i="126"/>
  <c r="O48" i="126"/>
  <c r="I48" i="126"/>
  <c r="E83" i="116" s="1"/>
  <c r="O47" i="126"/>
  <c r="I47" i="126"/>
  <c r="O46" i="126"/>
  <c r="E64" i="115" s="1"/>
  <c r="E69" i="115" s="1"/>
  <c r="I46" i="126"/>
  <c r="O45" i="126"/>
  <c r="E63" i="115" s="1"/>
  <c r="I45" i="126"/>
  <c r="E63" i="116" s="1"/>
  <c r="O44" i="126"/>
  <c r="E73" i="115" s="1"/>
  <c r="E75" i="115" s="1"/>
  <c r="I44" i="126"/>
  <c r="E73" i="116" s="1"/>
  <c r="O43" i="126"/>
  <c r="E77" i="115" s="1"/>
  <c r="I43" i="126"/>
  <c r="E77" i="116" s="1"/>
  <c r="E78" i="116" s="1"/>
  <c r="O42" i="126"/>
  <c r="E56" i="115" s="1"/>
  <c r="E60" i="115" s="1"/>
  <c r="I42" i="126"/>
  <c r="O41" i="126"/>
  <c r="E55" i="115" s="1"/>
  <c r="I41" i="126"/>
  <c r="E55" i="116" s="1"/>
  <c r="O40" i="126"/>
  <c r="I40" i="126"/>
  <c r="E43" i="116" s="1"/>
  <c r="E52" i="116" s="1"/>
  <c r="O39" i="126"/>
  <c r="E42" i="115" s="1"/>
  <c r="E51" i="115" s="1"/>
  <c r="I39" i="126"/>
  <c r="E42" i="116" s="1"/>
  <c r="E51" i="116" s="1"/>
  <c r="O38" i="126"/>
  <c r="I38" i="126"/>
  <c r="O37" i="126"/>
  <c r="I37" i="126"/>
  <c r="O36" i="126"/>
  <c r="E39" i="115" s="1"/>
  <c r="E48" i="115" s="1"/>
  <c r="I36" i="126"/>
  <c r="O35" i="126"/>
  <c r="I35" i="126"/>
  <c r="E38" i="116" s="1"/>
  <c r="E47" i="116" s="1"/>
  <c r="O34" i="126"/>
  <c r="E37" i="115" s="1"/>
  <c r="E46" i="115" s="1"/>
  <c r="I34" i="126"/>
  <c r="I49" i="126" s="1"/>
  <c r="O33" i="126"/>
  <c r="E15" i="115" s="1"/>
  <c r="E16" i="115" s="1"/>
  <c r="M33" i="126"/>
  <c r="K33" i="126"/>
  <c r="G33" i="126"/>
  <c r="E33" i="126"/>
  <c r="O32" i="126"/>
  <c r="I32" i="126"/>
  <c r="E34" i="116" s="1"/>
  <c r="O31" i="126"/>
  <c r="E33" i="115" s="1"/>
  <c r="I31" i="126"/>
  <c r="E33" i="116" s="1"/>
  <c r="O30" i="126"/>
  <c r="E32" i="115" s="1"/>
  <c r="I30" i="126"/>
  <c r="O29" i="126"/>
  <c r="E31" i="115" s="1"/>
  <c r="I29" i="126"/>
  <c r="O28" i="126"/>
  <c r="E30" i="115" s="1"/>
  <c r="I28" i="126"/>
  <c r="E30" i="116" s="1"/>
  <c r="O27" i="126"/>
  <c r="I27" i="126"/>
  <c r="O26" i="126"/>
  <c r="E28" i="115" s="1"/>
  <c r="I26" i="126"/>
  <c r="E28" i="116" s="1"/>
  <c r="O25" i="126"/>
  <c r="E27" i="115" s="1"/>
  <c r="I25" i="126"/>
  <c r="E27" i="116" s="1"/>
  <c r="O24" i="126"/>
  <c r="I24" i="126"/>
  <c r="O23" i="126"/>
  <c r="E25" i="115" s="1"/>
  <c r="I23" i="126"/>
  <c r="E25" i="116" s="1"/>
  <c r="O22" i="126"/>
  <c r="I22" i="126"/>
  <c r="E24" i="116" s="1"/>
  <c r="O21" i="126"/>
  <c r="E23" i="115" s="1"/>
  <c r="I21" i="126"/>
  <c r="E23" i="116" s="1"/>
  <c r="O20" i="126"/>
  <c r="E22" i="115" s="1"/>
  <c r="I20" i="126"/>
  <c r="O19" i="126"/>
  <c r="E21" i="115" s="1"/>
  <c r="I19" i="126"/>
  <c r="O18" i="126"/>
  <c r="E20" i="115" s="1"/>
  <c r="I18" i="126"/>
  <c r="E20" i="116" s="1"/>
  <c r="O17" i="126"/>
  <c r="I17" i="126"/>
  <c r="O16" i="126"/>
  <c r="E18" i="115" s="1"/>
  <c r="I16" i="126"/>
  <c r="E18" i="116" s="1"/>
  <c r="O15" i="126"/>
  <c r="E17" i="115" s="1"/>
  <c r="I15" i="126"/>
  <c r="M13" i="126"/>
  <c r="K13" i="126"/>
  <c r="K14" i="126" s="1"/>
  <c r="I13" i="126"/>
  <c r="E12" i="116" s="1"/>
  <c r="G13" i="126"/>
  <c r="E13" i="126"/>
  <c r="O12" i="126"/>
  <c r="M12" i="126"/>
  <c r="K12" i="126"/>
  <c r="G12" i="126"/>
  <c r="E12" i="126"/>
  <c r="E14" i="126" s="1"/>
  <c r="O11" i="126"/>
  <c r="I11" i="126"/>
  <c r="O10" i="126"/>
  <c r="O13" i="126" s="1"/>
  <c r="E12" i="115" s="1"/>
  <c r="I10" i="126"/>
  <c r="O9" i="126"/>
  <c r="I9" i="126"/>
  <c r="I12" i="126" s="1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44" i="117" s="1"/>
  <c r="AA46" i="127"/>
  <c r="AA45" i="127"/>
  <c r="E10" i="117" s="1"/>
  <c r="AA44" i="127"/>
  <c r="E58" i="117" s="1"/>
  <c r="AA43" i="127"/>
  <c r="E57" i="117" s="1"/>
  <c r="AA42" i="127"/>
  <c r="AA41" i="127"/>
  <c r="E31" i="105" s="1"/>
  <c r="I31" i="105" s="1"/>
  <c r="K31" i="105" s="1"/>
  <c r="AA40" i="127"/>
  <c r="E53" i="117" s="1"/>
  <c r="AA39" i="127"/>
  <c r="AA38" i="127"/>
  <c r="E51" i="117" s="1"/>
  <c r="AA37" i="127"/>
  <c r="E50" i="117" s="1"/>
  <c r="AA36" i="127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AA29" i="127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AA22" i="127"/>
  <c r="E29" i="117" s="1"/>
  <c r="AA21" i="127"/>
  <c r="AA20" i="127"/>
  <c r="AA19" i="127"/>
  <c r="E26" i="117" s="1"/>
  <c r="AA18" i="127"/>
  <c r="AA17" i="127"/>
  <c r="E24" i="117" s="1"/>
  <c r="AA16" i="127"/>
  <c r="AA15" i="127"/>
  <c r="E22" i="117" s="1"/>
  <c r="Y14" i="127"/>
  <c r="U14" i="127"/>
  <c r="Q14" i="127"/>
  <c r="M14" i="127"/>
  <c r="I14" i="127"/>
  <c r="G14" i="127"/>
  <c r="G50" i="127" s="1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E12" i="127"/>
  <c r="AA11" i="127"/>
  <c r="AA10" i="127"/>
  <c r="AA9" i="127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E12" i="118" s="1"/>
  <c r="AA44" i="128"/>
  <c r="AA43" i="128"/>
  <c r="AA42" i="128"/>
  <c r="I16" i="26" s="1"/>
  <c r="M16" i="26" s="1"/>
  <c r="AA41" i="128"/>
  <c r="I16" i="27" s="1"/>
  <c r="M16" i="27" s="1"/>
  <c r="AA40" i="128"/>
  <c r="AA39" i="128"/>
  <c r="E74" i="74" s="1"/>
  <c r="AA38" i="128"/>
  <c r="E36" i="104" s="1"/>
  <c r="AA37" i="128"/>
  <c r="I9" i="23" s="1"/>
  <c r="M9" i="23" s="1"/>
  <c r="AA36" i="128"/>
  <c r="AA35" i="128"/>
  <c r="E33" i="104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I8" i="31" s="1"/>
  <c r="AA30" i="128"/>
  <c r="I10" i="52" s="1"/>
  <c r="M10" i="52" s="1"/>
  <c r="AA29" i="128"/>
  <c r="AA28" i="128"/>
  <c r="I8" i="33" s="1"/>
  <c r="AA27" i="128"/>
  <c r="I8" i="34" s="1"/>
  <c r="AA26" i="128"/>
  <c r="AA25" i="128"/>
  <c r="AA24" i="128"/>
  <c r="I8" i="37" s="1"/>
  <c r="AA23" i="128"/>
  <c r="AA22" i="128"/>
  <c r="AA21" i="128"/>
  <c r="I8" i="40" s="1"/>
  <c r="AA20" i="128"/>
  <c r="I8" i="41" s="1"/>
  <c r="AA19" i="128"/>
  <c r="AA18" i="128"/>
  <c r="I8" i="43" s="1"/>
  <c r="AA17" i="128"/>
  <c r="I8" i="44" s="1"/>
  <c r="AA16" i="128"/>
  <c r="AA15" i="128"/>
  <c r="Y14" i="128"/>
  <c r="U14" i="128"/>
  <c r="Q14" i="128"/>
  <c r="M14" i="128"/>
  <c r="I14" i="128"/>
  <c r="G14" i="128"/>
  <c r="G50" i="128" s="1"/>
  <c r="E14" i="128"/>
  <c r="AA13" i="128"/>
  <c r="E13" i="104" s="1"/>
  <c r="Y13" i="128"/>
  <c r="W13" i="128"/>
  <c r="W14" i="128" s="1"/>
  <c r="W50" i="128" s="1"/>
  <c r="U13" i="128"/>
  <c r="S13" i="128"/>
  <c r="Q13" i="128"/>
  <c r="O13" i="128"/>
  <c r="M13" i="128"/>
  <c r="K13" i="128"/>
  <c r="I13" i="128"/>
  <c r="G13" i="128"/>
  <c r="E13" i="128"/>
  <c r="Y12" i="128"/>
  <c r="W12" i="128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CG30" i="129"/>
  <c r="CE30" i="129"/>
  <c r="CC30" i="129"/>
  <c r="E90" i="114" s="1"/>
  <c r="CA30" i="129"/>
  <c r="E89" i="114" s="1"/>
  <c r="BY30" i="129"/>
  <c r="CI29" i="129"/>
  <c r="E87" i="114" s="1"/>
  <c r="CG29" i="129"/>
  <c r="CE29" i="129"/>
  <c r="E85" i="114" s="1"/>
  <c r="CC29" i="129"/>
  <c r="CA29" i="129"/>
  <c r="CK29" i="129" s="1"/>
  <c r="BY29" i="129"/>
  <c r="CK28" i="129"/>
  <c r="CI28" i="129"/>
  <c r="E81" i="114" s="1"/>
  <c r="CG28" i="129"/>
  <c r="CE28" i="129"/>
  <c r="E79" i="114" s="1"/>
  <c r="CC28" i="129"/>
  <c r="E78" i="114" s="1"/>
  <c r="CA28" i="129"/>
  <c r="E77" i="114" s="1"/>
  <c r="BY28" i="129"/>
  <c r="CI27" i="129"/>
  <c r="E75" i="114" s="1"/>
  <c r="CG27" i="129"/>
  <c r="CE27" i="129"/>
  <c r="CC27" i="129"/>
  <c r="E71" i="114" s="1"/>
  <c r="CA27" i="129"/>
  <c r="E70" i="114" s="1"/>
  <c r="BY27" i="129"/>
  <c r="BY31" i="129" s="1"/>
  <c r="BU26" i="129"/>
  <c r="BS26" i="129"/>
  <c r="BQ26" i="129"/>
  <c r="BM26" i="129"/>
  <c r="BK26" i="129"/>
  <c r="BE26" i="129"/>
  <c r="BC26" i="129"/>
  <c r="BA26" i="129"/>
  <c r="AY26" i="129"/>
  <c r="AW26" i="129"/>
  <c r="AU26" i="129"/>
  <c r="AS26" i="129"/>
  <c r="AQ26" i="129"/>
  <c r="AK26" i="129"/>
  <c r="AI26" i="129"/>
  <c r="AG26" i="129"/>
  <c r="AC26" i="129"/>
  <c r="W26" i="129"/>
  <c r="U26" i="129"/>
  <c r="Q26" i="129"/>
  <c r="O26" i="129"/>
  <c r="I26" i="129"/>
  <c r="G26" i="129"/>
  <c r="E26" i="129"/>
  <c r="CE25" i="129"/>
  <c r="E141" i="113" s="1"/>
  <c r="BY25" i="129"/>
  <c r="CI24" i="129"/>
  <c r="E158" i="113" s="1"/>
  <c r="CG24" i="129"/>
  <c r="CE24" i="129"/>
  <c r="CC24" i="129"/>
  <c r="E155" i="113" s="1"/>
  <c r="CA24" i="129"/>
  <c r="BY24" i="129"/>
  <c r="E153" i="113" s="1"/>
  <c r="CI23" i="129"/>
  <c r="CG23" i="129"/>
  <c r="CE23" i="129"/>
  <c r="E151" i="113" s="1"/>
  <c r="CC23" i="129"/>
  <c r="CA23" i="129"/>
  <c r="BY23" i="129"/>
  <c r="E150" i="113" s="1"/>
  <c r="CK22" i="129"/>
  <c r="CI22" i="129"/>
  <c r="CG22" i="129"/>
  <c r="CE22" i="129"/>
  <c r="CC22" i="129"/>
  <c r="CA22" i="129"/>
  <c r="BY22" i="129"/>
  <c r="E147" i="113" s="1"/>
  <c r="CI21" i="129"/>
  <c r="E134" i="113" s="1"/>
  <c r="CG21" i="129"/>
  <c r="E133" i="113" s="1"/>
  <c r="CE21" i="129"/>
  <c r="CK21" i="129" s="1"/>
  <c r="CC21" i="129"/>
  <c r="CA21" i="129"/>
  <c r="E130" i="113" s="1"/>
  <c r="BY21" i="129"/>
  <c r="E129" i="113" s="1"/>
  <c r="CI20" i="129"/>
  <c r="CG20" i="129"/>
  <c r="E124" i="113" s="1"/>
  <c r="CE20" i="129"/>
  <c r="CC20" i="129"/>
  <c r="CA20" i="129"/>
  <c r="E121" i="113" s="1"/>
  <c r="BY20" i="129"/>
  <c r="E120" i="113" s="1"/>
  <c r="CI19" i="129"/>
  <c r="E116" i="113" s="1"/>
  <c r="CG19" i="129"/>
  <c r="E115" i="113" s="1"/>
  <c r="CE19" i="129"/>
  <c r="CC19" i="129"/>
  <c r="CA19" i="129"/>
  <c r="E112" i="113" s="1"/>
  <c r="BY19" i="129"/>
  <c r="E111" i="113" s="1"/>
  <c r="CI18" i="129"/>
  <c r="E107" i="113" s="1"/>
  <c r="CG18" i="129"/>
  <c r="E106" i="113" s="1"/>
  <c r="CE18" i="129"/>
  <c r="CC18" i="129"/>
  <c r="E104" i="113" s="1"/>
  <c r="CA18" i="129"/>
  <c r="E103" i="113" s="1"/>
  <c r="BY18" i="129"/>
  <c r="CI17" i="129"/>
  <c r="E98" i="113" s="1"/>
  <c r="CG17" i="129"/>
  <c r="CE17" i="129"/>
  <c r="CC17" i="129"/>
  <c r="E95" i="113" s="1"/>
  <c r="CA17" i="129"/>
  <c r="E94" i="113" s="1"/>
  <c r="BY17" i="129"/>
  <c r="E93" i="113" s="1"/>
  <c r="CK16" i="129"/>
  <c r="CI16" i="129"/>
  <c r="E89" i="113" s="1"/>
  <c r="CG16" i="129"/>
  <c r="E88" i="113" s="1"/>
  <c r="CE16" i="129"/>
  <c r="E87" i="113" s="1"/>
  <c r="CC16" i="129"/>
  <c r="CA16" i="129"/>
  <c r="E85" i="113" s="1"/>
  <c r="BY16" i="129"/>
  <c r="CI15" i="129"/>
  <c r="E80" i="113" s="1"/>
  <c r="CG15" i="129"/>
  <c r="CE15" i="129"/>
  <c r="E78" i="113" s="1"/>
  <c r="CC15" i="129"/>
  <c r="E77" i="113" s="1"/>
  <c r="CA15" i="129"/>
  <c r="E76" i="113" s="1"/>
  <c r="BY15" i="129"/>
  <c r="E75" i="113" s="1"/>
  <c r="CK14" i="129"/>
  <c r="CI14" i="129"/>
  <c r="E71" i="113" s="1"/>
  <c r="CG14" i="129"/>
  <c r="CE14" i="129"/>
  <c r="CC14" i="129"/>
  <c r="E68" i="113" s="1"/>
  <c r="CA14" i="129"/>
  <c r="E67" i="113" s="1"/>
  <c r="BY14" i="129"/>
  <c r="E66" i="113" s="1"/>
  <c r="CI13" i="129"/>
  <c r="E62" i="113" s="1"/>
  <c r="CG13" i="129"/>
  <c r="CE13" i="129"/>
  <c r="CC13" i="129"/>
  <c r="CA13" i="129"/>
  <c r="BY13" i="129"/>
  <c r="E57" i="113" s="1"/>
  <c r="CI12" i="129"/>
  <c r="CG12" i="129"/>
  <c r="E52" i="113" s="1"/>
  <c r="CE12" i="129"/>
  <c r="E51" i="113" s="1"/>
  <c r="CC12" i="129"/>
  <c r="E50" i="113" s="1"/>
  <c r="CA12" i="129"/>
  <c r="E49" i="113" s="1"/>
  <c r="BY12" i="129"/>
  <c r="CK12" i="129" s="1"/>
  <c r="CI11" i="129"/>
  <c r="E44" i="113" s="1"/>
  <c r="CG11" i="129"/>
  <c r="E43" i="113" s="1"/>
  <c r="CE11" i="129"/>
  <c r="E42" i="113" s="1"/>
  <c r="CC11" i="129"/>
  <c r="CA11" i="129"/>
  <c r="E40" i="113" s="1"/>
  <c r="BY11" i="129"/>
  <c r="E39" i="113" s="1"/>
  <c r="CI10" i="129"/>
  <c r="E35" i="113" s="1"/>
  <c r="CG10" i="129"/>
  <c r="CE10" i="129"/>
  <c r="E33" i="113" s="1"/>
  <c r="CC10" i="129"/>
  <c r="CA10" i="129"/>
  <c r="E31" i="113" s="1"/>
  <c r="BY10" i="129"/>
  <c r="E30" i="113" s="1"/>
  <c r="CI9" i="129"/>
  <c r="E26" i="113" s="1"/>
  <c r="CG9" i="129"/>
  <c r="E25" i="113" s="1"/>
  <c r="CE9" i="129"/>
  <c r="CK9" i="129" s="1"/>
  <c r="CC9" i="129"/>
  <c r="E23" i="113" s="1"/>
  <c r="CA9" i="129"/>
  <c r="E22" i="113" s="1"/>
  <c r="BY9" i="129"/>
  <c r="E21" i="113" s="1"/>
  <c r="CI8" i="129"/>
  <c r="CG8" i="129"/>
  <c r="CE8" i="129"/>
  <c r="CC8" i="129"/>
  <c r="CA8" i="129"/>
  <c r="BY8" i="129"/>
  <c r="BW25" i="129"/>
  <c r="BW26" i="129" s="1"/>
  <c r="BI25" i="129"/>
  <c r="BI26" i="129" s="1"/>
  <c r="AG25" i="129"/>
  <c r="AU25" i="129"/>
  <c r="S25" i="129"/>
  <c r="S26" i="129" s="1"/>
  <c r="Q25" i="129"/>
  <c r="CG25" i="129" s="1"/>
  <c r="AS25" i="129"/>
  <c r="AE25" i="129"/>
  <c r="AE26" i="129" s="1"/>
  <c r="BG25" i="129"/>
  <c r="BG26" i="129" s="1"/>
  <c r="BU25" i="129"/>
  <c r="M25" i="129"/>
  <c r="M26" i="129" s="1"/>
  <c r="AO25" i="129"/>
  <c r="AO26" i="129" s="1"/>
  <c r="AA25" i="129"/>
  <c r="AA26" i="129" s="1"/>
  <c r="BC25" i="129"/>
  <c r="BQ25" i="129"/>
  <c r="BO25" i="129"/>
  <c r="BO26" i="129" s="1"/>
  <c r="BA25" i="129"/>
  <c r="Y25" i="129"/>
  <c r="Y26" i="129" s="1"/>
  <c r="AM25" i="129"/>
  <c r="AM26" i="129" s="1"/>
  <c r="K25" i="129"/>
  <c r="CA25" i="129" s="1"/>
  <c r="E139" i="113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Q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K26" i="131" s="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G26" i="131" s="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CK73" i="132"/>
  <c r="CI73" i="132"/>
  <c r="CG73" i="132"/>
  <c r="CE73" i="132"/>
  <c r="CC73" i="132"/>
  <c r="CA73" i="132"/>
  <c r="BY73" i="132"/>
  <c r="BU73" i="132"/>
  <c r="BS73" i="132"/>
  <c r="BQ73" i="132"/>
  <c r="BM73" i="132"/>
  <c r="BK73" i="132"/>
  <c r="BI73" i="132"/>
  <c r="BG73" i="132"/>
  <c r="BE73" i="132"/>
  <c r="BC73" i="132"/>
  <c r="BA73" i="132"/>
  <c r="AW73" i="132"/>
  <c r="AS73" i="132"/>
  <c r="AQ73" i="132"/>
  <c r="AO73" i="132"/>
  <c r="AM73" i="132"/>
  <c r="AK73" i="132"/>
  <c r="AI73" i="132"/>
  <c r="AG73" i="132"/>
  <c r="AE73" i="132"/>
  <c r="AC73" i="132"/>
  <c r="Y73" i="132"/>
  <c r="W73" i="132"/>
  <c r="U73" i="132"/>
  <c r="S73" i="132"/>
  <c r="Q73" i="132"/>
  <c r="O73" i="132"/>
  <c r="M73" i="132"/>
  <c r="K73" i="132"/>
  <c r="I73" i="132"/>
  <c r="CM72" i="132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W69" i="132"/>
  <c r="BU69" i="132"/>
  <c r="BS69" i="132"/>
  <c r="BQ69" i="132"/>
  <c r="BO69" i="132"/>
  <c r="BM69" i="132"/>
  <c r="BI69" i="132"/>
  <c r="BE69" i="132"/>
  <c r="BC69" i="132"/>
  <c r="BA69" i="132"/>
  <c r="AY69" i="132"/>
  <c r="AW69" i="132"/>
  <c r="AU69" i="132"/>
  <c r="AS69" i="132"/>
  <c r="AO69" i="132"/>
  <c r="AM69" i="132"/>
  <c r="AK69" i="132"/>
  <c r="AI69" i="132"/>
  <c r="AG69" i="132"/>
  <c r="AC69" i="132"/>
  <c r="AA69" i="132"/>
  <c r="Y69" i="132"/>
  <c r="W69" i="132"/>
  <c r="U69" i="132"/>
  <c r="S69" i="132"/>
  <c r="Q69" i="132"/>
  <c r="M69" i="132"/>
  <c r="I69" i="132"/>
  <c r="G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59" i="132" s="1"/>
  <c r="CM49" i="132"/>
  <c r="CK48" i="132"/>
  <c r="CI48" i="132"/>
  <c r="CG48" i="132"/>
  <c r="CE48" i="132"/>
  <c r="CC48" i="132"/>
  <c r="BY48" i="132"/>
  <c r="BU48" i="132"/>
  <c r="BS48" i="132"/>
  <c r="BQ48" i="132"/>
  <c r="BO48" i="132"/>
  <c r="BM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G48" i="132"/>
  <c r="AE48" i="132"/>
  <c r="AC48" i="132"/>
  <c r="AA48" i="132"/>
  <c r="Y48" i="132"/>
  <c r="Y70" i="132" s="1"/>
  <c r="W48" i="132"/>
  <c r="U48" i="132"/>
  <c r="S48" i="132"/>
  <c r="Q48" i="132"/>
  <c r="M48" i="132"/>
  <c r="K48" i="132"/>
  <c r="I48" i="132"/>
  <c r="CM47" i="132"/>
  <c r="E21" i="77" s="1"/>
  <c r="CM46" i="132"/>
  <c r="E11" i="12" s="1"/>
  <c r="CM45" i="132"/>
  <c r="CM44" i="132"/>
  <c r="CM43" i="132"/>
  <c r="CK42" i="132"/>
  <c r="CI42" i="132"/>
  <c r="CI70" i="132" s="1"/>
  <c r="CG42" i="132"/>
  <c r="CC42" i="132"/>
  <c r="CA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CK26" i="132"/>
  <c r="CI26" i="132"/>
  <c r="CG26" i="132"/>
  <c r="CE26" i="132"/>
  <c r="CC26" i="132"/>
  <c r="CA26" i="132"/>
  <c r="BY26" i="132"/>
  <c r="BW26" i="132"/>
  <c r="BU26" i="132"/>
  <c r="BS26" i="132"/>
  <c r="BS70" i="132" s="1"/>
  <c r="BQ26" i="132"/>
  <c r="BM26" i="132"/>
  <c r="BK26" i="132"/>
  <c r="BI26" i="132"/>
  <c r="BE26" i="132"/>
  <c r="BC26" i="132"/>
  <c r="BA26" i="132"/>
  <c r="AW26" i="132"/>
  <c r="AS26" i="132"/>
  <c r="AO26" i="132"/>
  <c r="AM26" i="132"/>
  <c r="AM70" i="132" s="1"/>
  <c r="AK26" i="132"/>
  <c r="AI26" i="132"/>
  <c r="AG26" i="132"/>
  <c r="AE26" i="132"/>
  <c r="AC26" i="132"/>
  <c r="AA26" i="132"/>
  <c r="AA70" i="132" s="1"/>
  <c r="Y26" i="132"/>
  <c r="W26" i="132"/>
  <c r="W70" i="132" s="1"/>
  <c r="U26" i="132"/>
  <c r="S26" i="132"/>
  <c r="S70" i="132" s="1"/>
  <c r="Q26" i="132"/>
  <c r="O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I73" i="52" s="1"/>
  <c r="CM17" i="132"/>
  <c r="I72" i="52" s="1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C72" i="132"/>
  <c r="CA72" i="132"/>
  <c r="BY72" i="132"/>
  <c r="BW72" i="132"/>
  <c r="BW73" i="132" s="1"/>
  <c r="BQ72" i="132"/>
  <c r="BO72" i="132"/>
  <c r="BO73" i="132" s="1"/>
  <c r="BM72" i="132"/>
  <c r="BK72" i="132"/>
  <c r="BI72" i="132"/>
  <c r="BG72" i="132"/>
  <c r="BA72" i="132"/>
  <c r="AY72" i="132"/>
  <c r="AY73" i="132" s="1"/>
  <c r="AW72" i="132"/>
  <c r="AU72" i="132"/>
  <c r="AU73" i="132" s="1"/>
  <c r="AS72" i="132"/>
  <c r="AQ72" i="132"/>
  <c r="AK72" i="132"/>
  <c r="AI72" i="132"/>
  <c r="AG72" i="132"/>
  <c r="AE72" i="132"/>
  <c r="AC72" i="132"/>
  <c r="AA72" i="132"/>
  <c r="AA73" i="132" s="1"/>
  <c r="Q72" i="132"/>
  <c r="O72" i="132"/>
  <c r="M72" i="132"/>
  <c r="K72" i="132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CA69" i="132" s="1"/>
  <c r="BY64" i="132"/>
  <c r="BW64" i="132"/>
  <c r="BQ64" i="132"/>
  <c r="BO64" i="132"/>
  <c r="BM64" i="132"/>
  <c r="BK64" i="132"/>
  <c r="BI64" i="132"/>
  <c r="BG64" i="132"/>
  <c r="BG69" i="132" s="1"/>
  <c r="BA64" i="132"/>
  <c r="AY64" i="132"/>
  <c r="AW64" i="132"/>
  <c r="AU64" i="132"/>
  <c r="AS64" i="132"/>
  <c r="AQ64" i="132"/>
  <c r="AK64" i="132"/>
  <c r="AI64" i="132"/>
  <c r="AG64" i="132"/>
  <c r="AE64" i="132"/>
  <c r="AE69" i="132" s="1"/>
  <c r="AC64" i="132"/>
  <c r="AA64" i="132"/>
  <c r="Q64" i="132"/>
  <c r="O64" i="132"/>
  <c r="O69" i="132" s="1"/>
  <c r="M64" i="132"/>
  <c r="K64" i="132"/>
  <c r="K69" i="132" s="1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BY53" i="132"/>
  <c r="BW53" i="132"/>
  <c r="BQ53" i="132"/>
  <c r="BO53" i="132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S53" i="132"/>
  <c r="AQ53" i="132"/>
  <c r="AQ59" i="132" s="1"/>
  <c r="AK53" i="132"/>
  <c r="AI53" i="132"/>
  <c r="AI59" i="132" s="1"/>
  <c r="AG53" i="132"/>
  <c r="AE53" i="132"/>
  <c r="AC53" i="132"/>
  <c r="AA53" i="132"/>
  <c r="AA59" i="132" s="1"/>
  <c r="Q53" i="132"/>
  <c r="O53" i="132"/>
  <c r="M53" i="132"/>
  <c r="K53" i="132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W48" i="132" s="1"/>
  <c r="BQ46" i="132"/>
  <c r="BO46" i="132"/>
  <c r="BM46" i="132"/>
  <c r="BK46" i="132"/>
  <c r="BK48" i="132" s="1"/>
  <c r="BI46" i="132"/>
  <c r="BG46" i="132"/>
  <c r="BA46" i="132"/>
  <c r="AY46" i="132"/>
  <c r="AW46" i="132"/>
  <c r="AU46" i="132"/>
  <c r="AS46" i="132"/>
  <c r="AQ46" i="132"/>
  <c r="AK46" i="132"/>
  <c r="AI46" i="132"/>
  <c r="AI48" i="132" s="1"/>
  <c r="AG46" i="132"/>
  <c r="AE46" i="132"/>
  <c r="AC46" i="132"/>
  <c r="AA46" i="132"/>
  <c r="Q46" i="132"/>
  <c r="O46" i="132"/>
  <c r="O48" i="132" s="1"/>
  <c r="M46" i="132"/>
  <c r="K46" i="132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U42" i="132" s="1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W35" i="132"/>
  <c r="AU35" i="132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BG26" i="132" s="1"/>
  <c r="BG70" i="132" s="1"/>
  <c r="AW23" i="132"/>
  <c r="AU23" i="132"/>
  <c r="AU26" i="132" s="1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O26" i="132" s="1"/>
  <c r="BM19" i="132"/>
  <c r="BK19" i="132"/>
  <c r="BI19" i="132"/>
  <c r="BG19" i="132"/>
  <c r="BA19" i="132"/>
  <c r="AY19" i="132"/>
  <c r="AY26" i="132" s="1"/>
  <c r="AW19" i="132"/>
  <c r="AU19" i="132"/>
  <c r="AS19" i="132"/>
  <c r="AQ19" i="132"/>
  <c r="AQ26" i="132" s="1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G26" i="132" s="1"/>
  <c r="CK69" i="133"/>
  <c r="CI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M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W68" i="133"/>
  <c r="BU68" i="133"/>
  <c r="BS68" i="133"/>
  <c r="BQ68" i="133"/>
  <c r="BM68" i="133"/>
  <c r="BI68" i="133"/>
  <c r="BE68" i="133"/>
  <c r="BC68" i="133"/>
  <c r="BC69" i="133" s="1"/>
  <c r="BA68" i="133"/>
  <c r="AW68" i="133"/>
  <c r="AS68" i="133"/>
  <c r="AO68" i="133"/>
  <c r="AM68" i="133"/>
  <c r="AK68" i="133"/>
  <c r="AI68" i="133"/>
  <c r="AG68" i="133"/>
  <c r="AC68" i="133"/>
  <c r="AA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E23" i="75" s="1"/>
  <c r="CM50" i="133"/>
  <c r="G68" i="11" s="1"/>
  <c r="CM49" i="133"/>
  <c r="CM48" i="133"/>
  <c r="CM47" i="133"/>
  <c r="E20" i="118" s="1"/>
  <c r="CM46" i="133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S69" i="133" s="1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E22" i="76" s="1"/>
  <c r="CK26" i="133"/>
  <c r="CI26" i="133"/>
  <c r="CG26" i="133"/>
  <c r="CC26" i="133"/>
  <c r="CA26" i="133"/>
  <c r="CA69" i="133" s="1"/>
  <c r="BY26" i="133"/>
  <c r="BU26" i="133"/>
  <c r="BS26" i="133"/>
  <c r="BS69" i="133" s="1"/>
  <c r="BQ26" i="133"/>
  <c r="BM26" i="133"/>
  <c r="BI26" i="133"/>
  <c r="BE26" i="133"/>
  <c r="BC26" i="133"/>
  <c r="BA26" i="133"/>
  <c r="AY26" i="133"/>
  <c r="AW26" i="133"/>
  <c r="AS26" i="133"/>
  <c r="AO26" i="133"/>
  <c r="AM26" i="133"/>
  <c r="AK26" i="133"/>
  <c r="AG26" i="133"/>
  <c r="AC26" i="133"/>
  <c r="Y26" i="133"/>
  <c r="Y69" i="133" s="1"/>
  <c r="W26" i="133"/>
  <c r="U26" i="133"/>
  <c r="S26" i="133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CM65" i="133" s="1"/>
  <c r="E26" i="118" s="1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CA68" i="133" s="1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G68" i="133" s="1"/>
  <c r="BA55" i="133"/>
  <c r="AY55" i="133"/>
  <c r="AY68" i="133" s="1"/>
  <c r="AW55" i="133"/>
  <c r="AU55" i="133"/>
  <c r="AS55" i="133"/>
  <c r="AQ55" i="133"/>
  <c r="AQ68" i="133" s="1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BY54" i="133"/>
  <c r="BW54" i="133"/>
  <c r="BQ54" i="133"/>
  <c r="BO54" i="133"/>
  <c r="BO68" i="133" s="1"/>
  <c r="BM54" i="133"/>
  <c r="BK54" i="133"/>
  <c r="BK68" i="133" s="1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E68" i="133" s="1"/>
  <c r="AC54" i="133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O45" i="133" s="1"/>
  <c r="BM32" i="133"/>
  <c r="BK32" i="133"/>
  <c r="BK45" i="133" s="1"/>
  <c r="BI32" i="133"/>
  <c r="BG32" i="133"/>
  <c r="BG45" i="133" s="1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K45" i="133" s="1"/>
  <c r="I32" i="133"/>
  <c r="G32" i="133"/>
  <c r="G45" i="133" s="1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M31" i="133"/>
  <c r="BK31" i="133"/>
  <c r="BI31" i="133"/>
  <c r="BG31" i="133"/>
  <c r="BA31" i="133"/>
  <c r="AY31" i="133"/>
  <c r="AY45" i="133" s="1"/>
  <c r="AY69" i="133" s="1"/>
  <c r="AW31" i="133"/>
  <c r="AU31" i="133"/>
  <c r="AU45" i="133" s="1"/>
  <c r="AS31" i="133"/>
  <c r="AQ31" i="133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AA26" i="133" s="1"/>
  <c r="AA69" i="133" s="1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U26" i="133" s="1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G26" i="133" s="1"/>
  <c r="CG12" i="133"/>
  <c r="CE12" i="133"/>
  <c r="CE26" i="133" s="1"/>
  <c r="CC12" i="133"/>
  <c r="CA12" i="133"/>
  <c r="BY12" i="133"/>
  <c r="BW12" i="133"/>
  <c r="BW26" i="133" s="1"/>
  <c r="BW69" i="133" s="1"/>
  <c r="BQ12" i="133"/>
  <c r="BO12" i="133"/>
  <c r="BO26" i="133" s="1"/>
  <c r="BM12" i="133"/>
  <c r="BK12" i="133"/>
  <c r="BI12" i="133"/>
  <c r="BG12" i="133"/>
  <c r="BA12" i="133"/>
  <c r="AY12" i="133"/>
  <c r="AW12" i="133"/>
  <c r="AU12" i="133"/>
  <c r="AS12" i="133"/>
  <c r="AQ12" i="133"/>
  <c r="AQ26" i="133" s="1"/>
  <c r="AK12" i="133"/>
  <c r="AI12" i="133"/>
  <c r="AI26" i="133" s="1"/>
  <c r="AG12" i="133"/>
  <c r="AE12" i="133"/>
  <c r="AE26" i="133" s="1"/>
  <c r="AE69" i="133" s="1"/>
  <c r="AC12" i="133"/>
  <c r="AA12" i="133"/>
  <c r="Q12" i="133"/>
  <c r="O12" i="133"/>
  <c r="O26" i="133" s="1"/>
  <c r="O69" i="133" s="1"/>
  <c r="M12" i="133"/>
  <c r="K12" i="133"/>
  <c r="K26" i="133" s="1"/>
  <c r="I12" i="133"/>
  <c r="G12" i="133"/>
  <c r="CM90" i="134"/>
  <c r="E15" i="119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4" i="134"/>
  <c r="E17" i="77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G36" i="54" s="1"/>
  <c r="CM61" i="134"/>
  <c r="G36" i="56" s="1"/>
  <c r="CM60" i="134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I15" i="21" s="1"/>
  <c r="M15" i="21" s="1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E10" i="74" s="1"/>
  <c r="CM30" i="134"/>
  <c r="CM29" i="134"/>
  <c r="CM28" i="134"/>
  <c r="G15" i="56" s="1"/>
  <c r="CM27" i="134"/>
  <c r="E10" i="77" s="1"/>
  <c r="CM26" i="134"/>
  <c r="G14" i="54" s="1"/>
  <c r="CM25" i="134"/>
  <c r="G14" i="56" s="1"/>
  <c r="CM24" i="134"/>
  <c r="CM23" i="134"/>
  <c r="G13" i="56" s="1"/>
  <c r="CM22" i="134"/>
  <c r="G12" i="54" s="1"/>
  <c r="CM21" i="134"/>
  <c r="CM20" i="134"/>
  <c r="CM19" i="134"/>
  <c r="CM18" i="134"/>
  <c r="G10" i="54" s="1"/>
  <c r="CM17" i="134"/>
  <c r="CM16" i="134"/>
  <c r="CM15" i="134"/>
  <c r="CM14" i="134"/>
  <c r="G8" i="54" s="1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Y88" i="134" s="1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G88" i="134" s="1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E88" i="134" s="1"/>
  <c r="AC73" i="134"/>
  <c r="AA73" i="134"/>
  <c r="Y73" i="134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I88" i="134" s="1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BC88" i="134" s="1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E88" i="134" s="1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Y88" i="134" s="1"/>
  <c r="AW50" i="134"/>
  <c r="AU50" i="134"/>
  <c r="AS50" i="134"/>
  <c r="AQ50" i="134"/>
  <c r="AK50" i="134"/>
  <c r="AI50" i="134"/>
  <c r="AG50" i="134"/>
  <c r="AE50" i="134"/>
  <c r="AC50" i="134"/>
  <c r="CM50" i="134" s="1"/>
  <c r="G32" i="54" s="1"/>
  <c r="AA50" i="134"/>
  <c r="Q50" i="134"/>
  <c r="O50" i="134"/>
  <c r="M50" i="134"/>
  <c r="K50" i="134"/>
  <c r="I50" i="134"/>
  <c r="G50" i="134"/>
  <c r="CG49" i="134"/>
  <c r="CE49" i="134"/>
  <c r="CC49" i="134"/>
  <c r="CA49" i="134"/>
  <c r="CA88" i="134" s="1"/>
  <c r="BY49" i="134"/>
  <c r="BW49" i="134"/>
  <c r="BQ49" i="134"/>
  <c r="BO49" i="134"/>
  <c r="BO88" i="134" s="1"/>
  <c r="BM49" i="134"/>
  <c r="BK49" i="134"/>
  <c r="BK88" i="134" s="1"/>
  <c r="BI49" i="134"/>
  <c r="BG49" i="134"/>
  <c r="BA49" i="134"/>
  <c r="AY49" i="134"/>
  <c r="AW49" i="134"/>
  <c r="AU49" i="134"/>
  <c r="AU88" i="134" s="1"/>
  <c r="AS49" i="134"/>
  <c r="AQ49" i="134"/>
  <c r="AQ88" i="134" s="1"/>
  <c r="AK49" i="134"/>
  <c r="AI49" i="134"/>
  <c r="AG49" i="134"/>
  <c r="AE49" i="134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I24" i="135" s="1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I18" i="135" s="1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I21" i="135"/>
  <c r="I15" i="135"/>
  <c r="I10" i="135"/>
  <c r="E8" i="135"/>
  <c r="E19" i="135" s="1"/>
  <c r="EY23" i="138"/>
  <c r="EW23" i="138"/>
  <c r="EU23" i="138"/>
  <c r="ES23" i="138"/>
  <c r="EG23" i="138"/>
  <c r="EE23" i="138"/>
  <c r="EC23" i="138"/>
  <c r="EA23" i="138"/>
  <c r="DU23" i="138"/>
  <c r="DO23" i="138"/>
  <c r="DM23" i="138"/>
  <c r="DK23" i="138"/>
  <c r="DI23" i="138"/>
  <c r="DC23" i="138"/>
  <c r="DA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FE23" i="138" s="1"/>
  <c r="AY23" i="138"/>
  <c r="AW23" i="138"/>
  <c r="BC23" i="138" s="1"/>
  <c r="BE23" i="138" s="1"/>
  <c r="AK23" i="138"/>
  <c r="AM23" i="138" s="1"/>
  <c r="AI23" i="138"/>
  <c r="AG23" i="138"/>
  <c r="AE23" i="138"/>
  <c r="Q23" i="138"/>
  <c r="O23" i="138"/>
  <c r="DS23" i="138" s="1"/>
  <c r="M23" i="138"/>
  <c r="DQ23" i="138" s="1"/>
  <c r="DW23" i="138" s="1"/>
  <c r="DY23" i="138" s="1"/>
  <c r="AU23" i="83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DC22" i="138"/>
  <c r="CY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A22" i="138"/>
  <c r="AY22" i="138"/>
  <c r="BC22" i="138" s="1"/>
  <c r="BE22" i="138" s="1"/>
  <c r="AW22" i="138"/>
  <c r="AM22" i="138"/>
  <c r="AK22" i="138"/>
  <c r="AI22" i="138"/>
  <c r="AG22" i="138"/>
  <c r="AE22" i="138"/>
  <c r="Q22" i="138"/>
  <c r="DU22" i="138" s="1"/>
  <c r="O22" i="138"/>
  <c r="DS22" i="138" s="1"/>
  <c r="M22" i="138"/>
  <c r="DQ22" i="138" s="1"/>
  <c r="DW22" i="138" s="1"/>
  <c r="DY22" i="138" s="1"/>
  <c r="FA21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DA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FC21" i="138" s="1"/>
  <c r="BO21" i="138"/>
  <c r="BU21" i="138" s="1"/>
  <c r="BW21" i="138" s="1"/>
  <c r="BE21" i="138"/>
  <c r="BC21" i="138"/>
  <c r="BA21" i="138"/>
  <c r="AY21" i="138"/>
  <c r="AW21" i="138"/>
  <c r="AK21" i="138"/>
  <c r="AM21" i="138" s="1"/>
  <c r="AI21" i="138"/>
  <c r="AG21" i="138"/>
  <c r="AE21" i="138"/>
  <c r="Q21" i="138"/>
  <c r="DU21" i="138" s="1"/>
  <c r="O21" i="138"/>
  <c r="DS21" i="138" s="1"/>
  <c r="M21" i="138"/>
  <c r="DQ21" i="138" s="1"/>
  <c r="DW21" i="138" s="1"/>
  <c r="DY21" i="138" s="1"/>
  <c r="FC20" i="138"/>
  <c r="EY20" i="138"/>
  <c r="EW20" i="138"/>
  <c r="EU20" i="138"/>
  <c r="ES20" i="138"/>
  <c r="EG20" i="138"/>
  <c r="EE20" i="138"/>
  <c r="EC20" i="138"/>
  <c r="EA20" i="138"/>
  <c r="DQ20" i="138"/>
  <c r="DO20" i="138"/>
  <c r="DM20" i="138"/>
  <c r="DK20" i="138"/>
  <c r="DI20" i="138"/>
  <c r="DC20" i="138"/>
  <c r="CW20" i="138"/>
  <c r="CU20" i="138"/>
  <c r="CS20" i="138"/>
  <c r="CQ20" i="138"/>
  <c r="CM20" i="138"/>
  <c r="CO20" i="138" s="1"/>
  <c r="CK20" i="138"/>
  <c r="CI20" i="138"/>
  <c r="CG20" i="138"/>
  <c r="BS20" i="138"/>
  <c r="FE20" i="138" s="1"/>
  <c r="BQ20" i="138"/>
  <c r="BO20" i="138"/>
  <c r="BU20" i="138" s="1"/>
  <c r="BW20" i="138" s="1"/>
  <c r="BC20" i="138"/>
  <c r="BE20" i="138" s="1"/>
  <c r="BA20" i="138"/>
  <c r="AY20" i="138"/>
  <c r="AW20" i="138"/>
  <c r="AI20" i="138"/>
  <c r="AG20" i="138"/>
  <c r="AE20" i="138"/>
  <c r="CY20" i="138" s="1"/>
  <c r="S20" i="138"/>
  <c r="U20" i="138" s="1"/>
  <c r="Q20" i="138"/>
  <c r="DU20" i="138" s="1"/>
  <c r="O20" i="138"/>
  <c r="DS20" i="138" s="1"/>
  <c r="DW20" i="138" s="1"/>
  <c r="DY20" i="138" s="1"/>
  <c r="M20" i="138"/>
  <c r="EI20" i="138" s="1"/>
  <c r="FE19" i="138"/>
  <c r="FA19" i="138"/>
  <c r="EY19" i="138"/>
  <c r="EW19" i="138"/>
  <c r="EU19" i="138"/>
  <c r="ES19" i="138"/>
  <c r="EG19" i="138"/>
  <c r="EE19" i="138"/>
  <c r="EC19" i="138"/>
  <c r="EA19" i="138"/>
  <c r="DS19" i="138"/>
  <c r="DQ19" i="138"/>
  <c r="DW19" i="138" s="1"/>
  <c r="DY19" i="138" s="1"/>
  <c r="DO19" i="138"/>
  <c r="DM19" i="138"/>
  <c r="DK19" i="138"/>
  <c r="DI19" i="138"/>
  <c r="CW19" i="138"/>
  <c r="CU19" i="138"/>
  <c r="CS19" i="138"/>
  <c r="CQ19" i="138"/>
  <c r="CO19" i="138"/>
  <c r="CM19" i="138"/>
  <c r="CK19" i="138"/>
  <c r="CI19" i="138"/>
  <c r="CG19" i="138"/>
  <c r="BU19" i="138"/>
  <c r="BW19" i="138" s="1"/>
  <c r="BS19" i="138"/>
  <c r="BQ19" i="138"/>
  <c r="FC19" i="138" s="1"/>
  <c r="BO19" i="138"/>
  <c r="BE19" i="138"/>
  <c r="BC19" i="138"/>
  <c r="BA19" i="138"/>
  <c r="AY19" i="138"/>
  <c r="AW19" i="138"/>
  <c r="AI19" i="138"/>
  <c r="AG19" i="138"/>
  <c r="DA19" i="138" s="1"/>
  <c r="AE19" i="138"/>
  <c r="AK19" i="138" s="1"/>
  <c r="AM19" i="138" s="1"/>
  <c r="U19" i="138"/>
  <c r="S19" i="138"/>
  <c r="Q19" i="138"/>
  <c r="DU19" i="138" s="1"/>
  <c r="O19" i="138"/>
  <c r="EK19" i="138" s="1"/>
  <c r="M19" i="138"/>
  <c r="CY19" i="138" s="1"/>
  <c r="FC18" i="138"/>
  <c r="EY18" i="138"/>
  <c r="EW18" i="138"/>
  <c r="EU18" i="138"/>
  <c r="ES18" i="138"/>
  <c r="EG18" i="138"/>
  <c r="EE18" i="138"/>
  <c r="EC18" i="138"/>
  <c r="EA18" i="138"/>
  <c r="DU18" i="138"/>
  <c r="DS18" i="138"/>
  <c r="DO18" i="138"/>
  <c r="DM18" i="138"/>
  <c r="DK18" i="138"/>
  <c r="DI18" i="138"/>
  <c r="CW18" i="138"/>
  <c r="CU18" i="138"/>
  <c r="CS18" i="138"/>
  <c r="CQ18" i="138"/>
  <c r="CM18" i="138"/>
  <c r="CO18" i="138" s="1"/>
  <c r="CK18" i="138"/>
  <c r="CI18" i="138"/>
  <c r="CG18" i="138"/>
  <c r="BS18" i="138"/>
  <c r="FE18" i="138" s="1"/>
  <c r="BQ18" i="138"/>
  <c r="BO18" i="138"/>
  <c r="BU18" i="138" s="1"/>
  <c r="BW18" i="138" s="1"/>
  <c r="BC18" i="138"/>
  <c r="BE18" i="138" s="1"/>
  <c r="BA18" i="138"/>
  <c r="AY18" i="138"/>
  <c r="AW18" i="138"/>
  <c r="AI18" i="138"/>
  <c r="DC18" i="138" s="1"/>
  <c r="AG18" i="138"/>
  <c r="AE18" i="138"/>
  <c r="DQ18" i="138" s="1"/>
  <c r="DW18" i="138" s="1"/>
  <c r="DY18" i="138" s="1"/>
  <c r="S18" i="138"/>
  <c r="U18" i="138" s="1"/>
  <c r="Q18" i="138"/>
  <c r="EM18" i="138" s="1"/>
  <c r="O18" i="138"/>
  <c r="DA18" i="138" s="1"/>
  <c r="M18" i="138"/>
  <c r="CY18" i="138" s="1"/>
  <c r="DE18" i="138" s="1"/>
  <c r="DG18" i="138" s="1"/>
  <c r="FE17" i="138"/>
  <c r="FA17" i="138"/>
  <c r="EY17" i="138"/>
  <c r="EW17" i="138"/>
  <c r="EU17" i="138"/>
  <c r="ES17" i="138"/>
  <c r="EG17" i="138"/>
  <c r="EE17" i="138"/>
  <c r="EC17" i="138"/>
  <c r="EA17" i="138"/>
  <c r="DU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U17" i="138" s="1"/>
  <c r="BW17" i="138" s="1"/>
  <c r="BO17" i="138"/>
  <c r="BE17" i="138"/>
  <c r="BC17" i="138"/>
  <c r="BA17" i="138"/>
  <c r="AY17" i="138"/>
  <c r="AW17" i="138"/>
  <c r="AI17" i="138"/>
  <c r="AG17" i="138"/>
  <c r="DS17" i="138" s="1"/>
  <c r="AE17" i="138"/>
  <c r="AK17" i="138" s="1"/>
  <c r="AM17" i="138" s="1"/>
  <c r="Q17" i="138"/>
  <c r="DC17" i="138" s="1"/>
  <c r="O17" i="138"/>
  <c r="EK17" i="138" s="1"/>
  <c r="M17" i="138"/>
  <c r="S17" i="138" s="1"/>
  <c r="U17" i="138" s="1"/>
  <c r="FC16" i="138"/>
  <c r="EY16" i="138"/>
  <c r="EW16" i="138"/>
  <c r="EU16" i="138"/>
  <c r="ES16" i="138"/>
  <c r="EG16" i="138"/>
  <c r="EE16" i="138"/>
  <c r="EC16" i="138"/>
  <c r="EA16" i="138"/>
  <c r="DQ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W16" i="138"/>
  <c r="BU16" i="138"/>
  <c r="BS16" i="138"/>
  <c r="FE16" i="138" s="1"/>
  <c r="BQ16" i="138"/>
  <c r="BO16" i="138"/>
  <c r="BC16" i="138"/>
  <c r="BE16" i="138" s="1"/>
  <c r="BA16" i="138"/>
  <c r="AY16" i="138"/>
  <c r="AW16" i="138"/>
  <c r="AI16" i="138"/>
  <c r="DU16" i="138" s="1"/>
  <c r="AG16" i="138"/>
  <c r="AE16" i="138"/>
  <c r="AK16" i="138" s="1"/>
  <c r="AM16" i="138" s="1"/>
  <c r="Q16" i="138"/>
  <c r="EM16" i="138" s="1"/>
  <c r="O16" i="138"/>
  <c r="DS16" i="138" s="1"/>
  <c r="DW16" i="138" s="1"/>
  <c r="DY16" i="138" s="1"/>
  <c r="M16" i="138"/>
  <c r="S16" i="138" s="1"/>
  <c r="U16" i="138" s="1"/>
  <c r="FE15" i="138"/>
  <c r="EY15" i="138"/>
  <c r="EW15" i="138"/>
  <c r="EU15" i="138"/>
  <c r="ES15" i="138"/>
  <c r="EG15" i="138"/>
  <c r="EE15" i="138"/>
  <c r="EC15" i="138"/>
  <c r="EA15" i="138"/>
  <c r="DS15" i="138"/>
  <c r="DQ15" i="138"/>
  <c r="DW15" i="138" s="1"/>
  <c r="DY15" i="138" s="1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I15" i="138"/>
  <c r="AG15" i="138"/>
  <c r="EK15" i="138" s="1"/>
  <c r="AE15" i="138"/>
  <c r="Q15" i="138"/>
  <c r="DU15" i="138" s="1"/>
  <c r="O15" i="138"/>
  <c r="FC15" i="138" s="1"/>
  <c r="M15" i="138"/>
  <c r="EI15" i="138" s="1"/>
  <c r="EO15" i="138" s="1"/>
  <c r="EQ15" i="138" s="1"/>
  <c r="EY14" i="138"/>
  <c r="EW14" i="138"/>
  <c r="EU14" i="138"/>
  <c r="ES14" i="138"/>
  <c r="EG14" i="138"/>
  <c r="EE14" i="138"/>
  <c r="EC14" i="138"/>
  <c r="EA14" i="138"/>
  <c r="DU14" i="138"/>
  <c r="DS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W14" i="138"/>
  <c r="BU14" i="138"/>
  <c r="BS14" i="138"/>
  <c r="BQ14" i="138"/>
  <c r="BO14" i="138"/>
  <c r="BA14" i="138"/>
  <c r="AY14" i="138"/>
  <c r="AW14" i="138"/>
  <c r="BC14" i="138" s="1"/>
  <c r="BE14" i="138" s="1"/>
  <c r="AM14" i="138"/>
  <c r="AK14" i="138"/>
  <c r="AI14" i="138"/>
  <c r="EM14" i="138" s="1"/>
  <c r="AG14" i="138"/>
  <c r="AE14" i="138"/>
  <c r="S14" i="138"/>
  <c r="U14" i="138" s="1"/>
  <c r="Q14" i="138"/>
  <c r="FE14" i="138" s="1"/>
  <c r="O14" i="138"/>
  <c r="EK14" i="138" s="1"/>
  <c r="M14" i="138"/>
  <c r="EI14" i="138" s="1"/>
  <c r="EO14" i="138" s="1"/>
  <c r="EQ14" i="138" s="1"/>
  <c r="EY13" i="138"/>
  <c r="EW13" i="138"/>
  <c r="EU13" i="138"/>
  <c r="ES13" i="138"/>
  <c r="EG13" i="138"/>
  <c r="EE13" i="138"/>
  <c r="EC13" i="138"/>
  <c r="EA13" i="138"/>
  <c r="DU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U13" i="138"/>
  <c r="BW13" i="138" s="1"/>
  <c r="BS13" i="138"/>
  <c r="BQ13" i="138"/>
  <c r="BO13" i="138"/>
  <c r="BA13" i="138"/>
  <c r="AY13" i="138"/>
  <c r="AW13" i="138"/>
  <c r="BC13" i="138" s="1"/>
  <c r="BE13" i="138" s="1"/>
  <c r="AK13" i="138"/>
  <c r="AM13" i="138" s="1"/>
  <c r="AI13" i="138"/>
  <c r="AG13" i="138"/>
  <c r="AE13" i="138"/>
  <c r="Q13" i="138"/>
  <c r="DC13" i="138" s="1"/>
  <c r="O13" i="138"/>
  <c r="EK13" i="138" s="1"/>
  <c r="M13" i="138"/>
  <c r="CY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M12" i="138" s="1"/>
  <c r="CO12" i="138" s="1"/>
  <c r="CG12" i="138"/>
  <c r="BW12" i="138"/>
  <c r="BU12" i="138"/>
  <c r="BS12" i="138"/>
  <c r="BQ12" i="138"/>
  <c r="BO12" i="138"/>
  <c r="BA12" i="138"/>
  <c r="AY12" i="138"/>
  <c r="AW12" i="138"/>
  <c r="BC12" i="138" s="1"/>
  <c r="BE12" i="138" s="1"/>
  <c r="AI12" i="138"/>
  <c r="AG12" i="138"/>
  <c r="AE12" i="138"/>
  <c r="CY12" i="138" s="1"/>
  <c r="DE12" i="138" s="1"/>
  <c r="DG12" i="138" s="1"/>
  <c r="Q12" i="138"/>
  <c r="EM12" i="138" s="1"/>
  <c r="O12" i="138"/>
  <c r="DA12" i="138" s="1"/>
  <c r="M12" i="138"/>
  <c r="EI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O11" i="138"/>
  <c r="CM11" i="138"/>
  <c r="CK11" i="138"/>
  <c r="CI11" i="138"/>
  <c r="CG11" i="138"/>
  <c r="BU11" i="138"/>
  <c r="BW11" i="138" s="1"/>
  <c r="BS11" i="138"/>
  <c r="BQ11" i="138"/>
  <c r="BO11" i="138"/>
  <c r="BA11" i="138"/>
  <c r="AY11" i="138"/>
  <c r="AW11" i="138"/>
  <c r="BC11" i="138" s="1"/>
  <c r="BE11" i="138" s="1"/>
  <c r="AI11" i="138"/>
  <c r="AG11" i="138"/>
  <c r="DA11" i="138" s="1"/>
  <c r="AE11" i="138"/>
  <c r="AK11" i="138" s="1"/>
  <c r="AM11" i="138" s="1"/>
  <c r="U11" i="138"/>
  <c r="S11" i="138"/>
  <c r="Q11" i="138"/>
  <c r="DC11" i="138" s="1"/>
  <c r="O11" i="138"/>
  <c r="EK11" i="138" s="1"/>
  <c r="M11" i="138"/>
  <c r="CY11" i="138" s="1"/>
  <c r="DE11" i="138" s="1"/>
  <c r="DG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M10" i="138"/>
  <c r="CO10" i="138" s="1"/>
  <c r="CK10" i="138"/>
  <c r="CI10" i="138"/>
  <c r="CG10" i="138"/>
  <c r="BS10" i="138"/>
  <c r="BQ10" i="138"/>
  <c r="BO10" i="138"/>
  <c r="BU10" i="138" s="1"/>
  <c r="BW10" i="138" s="1"/>
  <c r="BA10" i="138"/>
  <c r="AY10" i="138"/>
  <c r="BC10" i="138" s="1"/>
  <c r="BE10" i="138" s="1"/>
  <c r="AW10" i="138"/>
  <c r="AI10" i="138"/>
  <c r="DC10" i="138" s="1"/>
  <c r="AG10" i="138"/>
  <c r="EK10" i="138" s="1"/>
  <c r="AE10" i="138"/>
  <c r="CY10" i="138" s="1"/>
  <c r="DE10" i="138" s="1"/>
  <c r="DG10" i="138" s="1"/>
  <c r="S10" i="138"/>
  <c r="U10" i="138" s="1"/>
  <c r="Q10" i="138"/>
  <c r="EM10" i="138" s="1"/>
  <c r="O10" i="138"/>
  <c r="DA10" i="138" s="1"/>
  <c r="M10" i="138"/>
  <c r="DQ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O9" i="138"/>
  <c r="CM9" i="138"/>
  <c r="CK9" i="138"/>
  <c r="CI9" i="138"/>
  <c r="CG9" i="138"/>
  <c r="BS9" i="138"/>
  <c r="BQ9" i="138"/>
  <c r="BO9" i="138"/>
  <c r="BU9" i="138" s="1"/>
  <c r="BW9" i="138" s="1"/>
  <c r="BE9" i="138"/>
  <c r="BC9" i="138"/>
  <c r="BA9" i="138"/>
  <c r="AY9" i="138"/>
  <c r="AW9" i="138"/>
  <c r="AI9" i="138"/>
  <c r="AG9" i="138"/>
  <c r="DA9" i="138" s="1"/>
  <c r="AE9" i="138"/>
  <c r="CY9" i="138" s="1"/>
  <c r="U9" i="138"/>
  <c r="S9" i="138"/>
  <c r="Q9" i="138"/>
  <c r="DC9" i="138" s="1"/>
  <c r="O9" i="138"/>
  <c r="DS9" i="138" s="1"/>
  <c r="M9" i="138"/>
  <c r="DQ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M8" i="138"/>
  <c r="CK8" i="138"/>
  <c r="CI8" i="138"/>
  <c r="CG8" i="138"/>
  <c r="BS8" i="138"/>
  <c r="BQ8" i="138"/>
  <c r="BO8" i="138"/>
  <c r="BU8" i="138" s="1"/>
  <c r="BW8" i="138" s="1"/>
  <c r="BC8" i="138"/>
  <c r="BA8" i="138"/>
  <c r="AY8" i="138"/>
  <c r="AW8" i="138"/>
  <c r="AI8" i="138"/>
  <c r="DC8" i="138" s="1"/>
  <c r="AG8" i="138"/>
  <c r="DA8" i="138" s="1"/>
  <c r="AE8" i="138"/>
  <c r="DQ8" i="138" s="1"/>
  <c r="DW8" i="138" s="1"/>
  <c r="DY8" i="138" s="1"/>
  <c r="S8" i="138"/>
  <c r="Q8" i="138"/>
  <c r="DU8" i="138" s="1"/>
  <c r="O8" i="138"/>
  <c r="DS8" i="138" s="1"/>
  <c r="M8" i="138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I77" i="141" s="1"/>
  <c r="E77" i="4" s="1"/>
  <c r="G416" i="1" s="1"/>
  <c r="E77" i="14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AA30" i="142" s="1"/>
  <c r="S30" i="142"/>
  <c r="Q30" i="142"/>
  <c r="U30" i="142" s="1"/>
  <c r="M30" i="142"/>
  <c r="K30" i="142"/>
  <c r="O30" i="142" s="1"/>
  <c r="G30" i="142"/>
  <c r="E30" i="142"/>
  <c r="I30" i="142" s="1"/>
  <c r="AG29" i="142"/>
  <c r="AA29" i="142"/>
  <c r="U29" i="142"/>
  <c r="O29" i="142"/>
  <c r="I29" i="142"/>
  <c r="AM29" i="142" s="1"/>
  <c r="AM28" i="142"/>
  <c r="AG28" i="142"/>
  <c r="AA28" i="142"/>
  <c r="U28" i="142"/>
  <c r="O28" i="142"/>
  <c r="I28" i="142"/>
  <c r="AO28" i="142" s="1"/>
  <c r="AG27" i="142"/>
  <c r="AA27" i="142"/>
  <c r="U27" i="142"/>
  <c r="O27" i="142"/>
  <c r="I27" i="142"/>
  <c r="E21" i="92" s="1"/>
  <c r="AO26" i="142"/>
  <c r="E20" i="88" s="1"/>
  <c r="AM26" i="142"/>
  <c r="E20" i="89" s="1"/>
  <c r="AK26" i="142"/>
  <c r="E20" i="90" s="1"/>
  <c r="AI26" i="142"/>
  <c r="E20" i="91" s="1"/>
  <c r="AG26" i="142"/>
  <c r="AA26" i="142"/>
  <c r="U26" i="142"/>
  <c r="O26" i="142"/>
  <c r="I26" i="142"/>
  <c r="E20" i="92" s="1"/>
  <c r="AG25" i="142"/>
  <c r="AA25" i="142"/>
  <c r="U25" i="142"/>
  <c r="O25" i="142"/>
  <c r="I25" i="142"/>
  <c r="E19" i="92" s="1"/>
  <c r="AO24" i="142"/>
  <c r="E18" i="88" s="1"/>
  <c r="AM24" i="142"/>
  <c r="E18" i="89" s="1"/>
  <c r="AK24" i="142"/>
  <c r="E18" i="90" s="1"/>
  <c r="AI24" i="142"/>
  <c r="E18" i="91" s="1"/>
  <c r="AG24" i="142"/>
  <c r="AA24" i="142"/>
  <c r="U24" i="142"/>
  <c r="O24" i="142"/>
  <c r="I24" i="142"/>
  <c r="E18" i="92" s="1"/>
  <c r="AI23" i="142"/>
  <c r="E16" i="91" s="1"/>
  <c r="AG23" i="142"/>
  <c r="AA23" i="142"/>
  <c r="U23" i="142"/>
  <c r="AK23" i="142" s="1"/>
  <c r="E16" i="90" s="1"/>
  <c r="O23" i="142"/>
  <c r="I23" i="142"/>
  <c r="E16" i="92" s="1"/>
  <c r="AK22" i="142"/>
  <c r="E17" i="90" s="1"/>
  <c r="AI22" i="142"/>
  <c r="E17" i="91" s="1"/>
  <c r="AG22" i="142"/>
  <c r="AA22" i="142"/>
  <c r="AM22" i="142" s="1"/>
  <c r="E17" i="89" s="1"/>
  <c r="U22" i="142"/>
  <c r="O22" i="142"/>
  <c r="AO22" i="142" s="1"/>
  <c r="E17" i="88" s="1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AK20" i="142" s="1"/>
  <c r="E14" i="90" s="1"/>
  <c r="I20" i="142"/>
  <c r="E14" i="92" s="1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E13" i="92" s="1"/>
  <c r="AM18" i="142"/>
  <c r="AG18" i="142"/>
  <c r="AA18" i="142"/>
  <c r="U18" i="142"/>
  <c r="O18" i="142"/>
  <c r="I18" i="142"/>
  <c r="AO18" i="142" s="1"/>
  <c r="AG17" i="142"/>
  <c r="AA17" i="142"/>
  <c r="U17" i="142"/>
  <c r="O17" i="142"/>
  <c r="I17" i="142"/>
  <c r="AM17" i="142" s="1"/>
  <c r="AO16" i="142"/>
  <c r="E12" i="88" s="1"/>
  <c r="AM16" i="142"/>
  <c r="E12" i="89" s="1"/>
  <c r="AK16" i="142"/>
  <c r="E12" i="90" s="1"/>
  <c r="AI16" i="142"/>
  <c r="E12" i="91" s="1"/>
  <c r="AG16" i="142"/>
  <c r="AA16" i="142"/>
  <c r="U16" i="142"/>
  <c r="O16" i="142"/>
  <c r="I16" i="142"/>
  <c r="E12" i="92" s="1"/>
  <c r="AE15" i="142"/>
  <c r="AC15" i="142"/>
  <c r="Y15" i="142"/>
  <c r="W15" i="142"/>
  <c r="AA15" i="142" s="1"/>
  <c r="S15" i="142"/>
  <c r="U15" i="142" s="1"/>
  <c r="Q15" i="142"/>
  <c r="M15" i="142"/>
  <c r="K15" i="142"/>
  <c r="O15" i="142" s="1"/>
  <c r="G15" i="142"/>
  <c r="E15" i="142"/>
  <c r="I15" i="142" s="1"/>
  <c r="AG15" i="142"/>
  <c r="AI14" i="142"/>
  <c r="AG14" i="142"/>
  <c r="AA14" i="142"/>
  <c r="U14" i="142"/>
  <c r="O14" i="142"/>
  <c r="I14" i="142"/>
  <c r="AO14" i="142" s="1"/>
  <c r="AM13" i="142"/>
  <c r="AK13" i="142"/>
  <c r="AI13" i="142"/>
  <c r="AG13" i="142"/>
  <c r="AO13" i="142" s="1"/>
  <c r="AA13" i="142"/>
  <c r="U13" i="142"/>
  <c r="O13" i="142"/>
  <c r="I13" i="142"/>
  <c r="AG12" i="142"/>
  <c r="AA12" i="142"/>
  <c r="U12" i="142"/>
  <c r="O12" i="142"/>
  <c r="AI12" i="142" s="1"/>
  <c r="E10" i="91" s="1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O11" i="142" s="1"/>
  <c r="K11" i="142"/>
  <c r="K31" i="142" s="1"/>
  <c r="G11" i="142"/>
  <c r="G31" i="142" s="1"/>
  <c r="E11" i="142"/>
  <c r="E31" i="142" s="1"/>
  <c r="I11" i="142"/>
  <c r="E9" i="92" s="1"/>
  <c r="AG10" i="142"/>
  <c r="AA10" i="142"/>
  <c r="U10" i="142"/>
  <c r="O10" i="142"/>
  <c r="AK10" i="142" s="1"/>
  <c r="I10" i="142"/>
  <c r="AO10" i="142" s="1"/>
  <c r="AO9" i="142"/>
  <c r="AG9" i="142"/>
  <c r="AA9" i="142"/>
  <c r="U9" i="142"/>
  <c r="O9" i="142"/>
  <c r="I9" i="142"/>
  <c r="AM9" i="142" s="1"/>
  <c r="AG8" i="142"/>
  <c r="AA8" i="142"/>
  <c r="U8" i="142"/>
  <c r="O8" i="142"/>
  <c r="I8" i="142"/>
  <c r="E8" i="92" s="1"/>
  <c r="AE30" i="143"/>
  <c r="AC30" i="143"/>
  <c r="AG30" i="143" s="1"/>
  <c r="Y30" i="143"/>
  <c r="W30" i="143"/>
  <c r="AA30" i="143" s="1"/>
  <c r="S30" i="143"/>
  <c r="Q30" i="143"/>
  <c r="M30" i="143"/>
  <c r="K30" i="143"/>
  <c r="G30" i="143"/>
  <c r="E30" i="143"/>
  <c r="U30" i="143"/>
  <c r="O30" i="143"/>
  <c r="AI30" i="143" s="1"/>
  <c r="I30" i="143"/>
  <c r="AO29" i="143"/>
  <c r="AM29" i="143"/>
  <c r="AK29" i="143"/>
  <c r="AI29" i="143"/>
  <c r="AG29" i="143"/>
  <c r="AA29" i="143"/>
  <c r="U29" i="143"/>
  <c r="O29" i="143"/>
  <c r="I29" i="143"/>
  <c r="AI28" i="143"/>
  <c r="AG28" i="143"/>
  <c r="AA28" i="143"/>
  <c r="U28" i="143"/>
  <c r="O28" i="143"/>
  <c r="I28" i="143"/>
  <c r="AM28" i="143" s="1"/>
  <c r="AM27" i="143"/>
  <c r="AK27" i="143"/>
  <c r="AI27" i="143"/>
  <c r="AG27" i="143"/>
  <c r="AO27" i="143" s="1"/>
  <c r="AA27" i="143"/>
  <c r="U27" i="143"/>
  <c r="O27" i="143"/>
  <c r="I27" i="143"/>
  <c r="AG26" i="143"/>
  <c r="AA26" i="143"/>
  <c r="U26" i="143"/>
  <c r="O26" i="143"/>
  <c r="AK26" i="143" s="1"/>
  <c r="I26" i="143"/>
  <c r="AO26" i="143" s="1"/>
  <c r="AI25" i="143"/>
  <c r="AG25" i="143"/>
  <c r="AA25" i="143"/>
  <c r="U25" i="143"/>
  <c r="AK25" i="143" s="1"/>
  <c r="O25" i="143"/>
  <c r="I25" i="143"/>
  <c r="AG24" i="143"/>
  <c r="AA24" i="143"/>
  <c r="U24" i="143"/>
  <c r="O24" i="143"/>
  <c r="I24" i="143"/>
  <c r="AO24" i="143" s="1"/>
  <c r="AG23" i="143"/>
  <c r="AA23" i="143"/>
  <c r="U23" i="143"/>
  <c r="O23" i="143"/>
  <c r="I23" i="143"/>
  <c r="AO23" i="143" s="1"/>
  <c r="AO22" i="143"/>
  <c r="AM22" i="143"/>
  <c r="AG22" i="143"/>
  <c r="AA22" i="143"/>
  <c r="U22" i="143"/>
  <c r="O22" i="143"/>
  <c r="I22" i="143"/>
  <c r="AG21" i="143"/>
  <c r="AA21" i="143"/>
  <c r="U21" i="143"/>
  <c r="O21" i="143"/>
  <c r="I21" i="143"/>
  <c r="AO21" i="143" s="1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AA19" i="143" s="1"/>
  <c r="S19" i="143"/>
  <c r="U19" i="143" s="1"/>
  <c r="Q19" i="143"/>
  <c r="M19" i="143"/>
  <c r="K19" i="143"/>
  <c r="O19" i="143" s="1"/>
  <c r="G19" i="143"/>
  <c r="E19" i="143"/>
  <c r="I19" i="143" s="1"/>
  <c r="AG19" i="143"/>
  <c r="AI18" i="143"/>
  <c r="AG18" i="143"/>
  <c r="AA18" i="143"/>
  <c r="U18" i="143"/>
  <c r="O18" i="143"/>
  <c r="I18" i="143"/>
  <c r="AO18" i="143" s="1"/>
  <c r="AM17" i="143"/>
  <c r="AK17" i="143"/>
  <c r="AI17" i="143"/>
  <c r="AG17" i="143"/>
  <c r="AO17" i="143" s="1"/>
  <c r="AA17" i="143"/>
  <c r="U17" i="143"/>
  <c r="O17" i="143"/>
  <c r="I17" i="143"/>
  <c r="AG16" i="143"/>
  <c r="AA16" i="143"/>
  <c r="U16" i="143"/>
  <c r="O16" i="143"/>
  <c r="AI16" i="143" s="1"/>
  <c r="I16" i="143"/>
  <c r="AO16" i="143" s="1"/>
  <c r="AE15" i="143"/>
  <c r="AC15" i="143"/>
  <c r="AG15" i="143" s="1"/>
  <c r="Y15" i="143"/>
  <c r="W15" i="143"/>
  <c r="AA15" i="143" s="1"/>
  <c r="S15" i="143"/>
  <c r="Q15" i="143"/>
  <c r="U15" i="143" s="1"/>
  <c r="M15" i="143"/>
  <c r="O15" i="143" s="1"/>
  <c r="K15" i="143"/>
  <c r="G15" i="143"/>
  <c r="E15" i="143"/>
  <c r="I15" i="143"/>
  <c r="AG14" i="143"/>
  <c r="AA14" i="143"/>
  <c r="U14" i="143"/>
  <c r="O14" i="143"/>
  <c r="AI14" i="143" s="1"/>
  <c r="I14" i="143"/>
  <c r="AO14" i="143" s="1"/>
  <c r="AO13" i="143"/>
  <c r="AG13" i="143"/>
  <c r="AA13" i="143"/>
  <c r="U13" i="143"/>
  <c r="O13" i="143"/>
  <c r="I13" i="143"/>
  <c r="AM13" i="143" s="1"/>
  <c r="AG12" i="143"/>
  <c r="AA12" i="143"/>
  <c r="U12" i="143"/>
  <c r="O12" i="143"/>
  <c r="I12" i="143"/>
  <c r="AM12" i="143" s="1"/>
  <c r="AE11" i="143"/>
  <c r="AE31" i="143" s="1"/>
  <c r="AC11" i="143"/>
  <c r="AG11" i="143" s="1"/>
  <c r="Y11" i="143"/>
  <c r="AA11" i="143" s="1"/>
  <c r="W11" i="143"/>
  <c r="W31" i="143" s="1"/>
  <c r="S11" i="143"/>
  <c r="S31" i="143" s="1"/>
  <c r="Q11" i="143"/>
  <c r="Q31" i="143" s="1"/>
  <c r="M11" i="143"/>
  <c r="M31" i="143" s="1"/>
  <c r="K11" i="143"/>
  <c r="K31" i="143" s="1"/>
  <c r="G11" i="143"/>
  <c r="G31" i="143" s="1"/>
  <c r="E11" i="143"/>
  <c r="E31" i="143" s="1"/>
  <c r="U11" i="143"/>
  <c r="O11" i="143"/>
  <c r="I11" i="143"/>
  <c r="AO11" i="143" s="1"/>
  <c r="AO10" i="143"/>
  <c r="AM10" i="143"/>
  <c r="AK10" i="143"/>
  <c r="AI10" i="143"/>
  <c r="AG10" i="143"/>
  <c r="AA10" i="143"/>
  <c r="U10" i="143"/>
  <c r="O10" i="143"/>
  <c r="I10" i="143"/>
  <c r="AG9" i="143"/>
  <c r="AA9" i="143"/>
  <c r="U9" i="143"/>
  <c r="O9" i="143"/>
  <c r="I9" i="143"/>
  <c r="AO9" i="143" s="1"/>
  <c r="AO8" i="143"/>
  <c r="AM8" i="143"/>
  <c r="AK8" i="143"/>
  <c r="AI8" i="143"/>
  <c r="AG8" i="143"/>
  <c r="AA8" i="143"/>
  <c r="U8" i="143"/>
  <c r="O8" i="143"/>
  <c r="I8" i="143"/>
  <c r="AK26" i="144"/>
  <c r="Q60" i="99" s="1"/>
  <c r="AI26" i="144"/>
  <c r="S60" i="99" s="1"/>
  <c r="AE26" i="144"/>
  <c r="AU60" i="99" s="1"/>
  <c r="AC26" i="144"/>
  <c r="AW60" i="99" s="1"/>
  <c r="Y26" i="144"/>
  <c r="AI60" i="99" s="1"/>
  <c r="AM60" i="99" s="1"/>
  <c r="W26" i="144"/>
  <c r="AK60" i="99" s="1"/>
  <c r="U26" i="144"/>
  <c r="S26" i="144"/>
  <c r="W60" i="99" s="1"/>
  <c r="AA60" i="99" s="1"/>
  <c r="Q26" i="144"/>
  <c r="Y60" i="99" s="1"/>
  <c r="M26" i="144"/>
  <c r="K60" i="99" s="1"/>
  <c r="K26" i="144"/>
  <c r="M60" i="99" s="1"/>
  <c r="G26" i="144"/>
  <c r="E60" i="99" s="1"/>
  <c r="E26" i="144"/>
  <c r="G60" i="99" s="1"/>
  <c r="K25" i="144"/>
  <c r="M59" i="99" s="1"/>
  <c r="G25" i="144"/>
  <c r="E59" i="99" s="1"/>
  <c r="I59" i="99" s="1"/>
  <c r="E25" i="144"/>
  <c r="G59" i="99" s="1"/>
  <c r="AI24" i="144"/>
  <c r="S58" i="99" s="1"/>
  <c r="AG24" i="144"/>
  <c r="AE24" i="144"/>
  <c r="AU58" i="99" s="1"/>
  <c r="AC24" i="144"/>
  <c r="AW58" i="99" s="1"/>
  <c r="Y24" i="144"/>
  <c r="AI58" i="99" s="1"/>
  <c r="W24" i="144"/>
  <c r="AK58" i="99" s="1"/>
  <c r="S24" i="144"/>
  <c r="W58" i="99" s="1"/>
  <c r="Q24" i="144"/>
  <c r="Y58" i="99" s="1"/>
  <c r="M24" i="144"/>
  <c r="K58" i="99" s="1"/>
  <c r="O58" i="99" s="1"/>
  <c r="K24" i="144"/>
  <c r="M58" i="99" s="1"/>
  <c r="I24" i="144"/>
  <c r="G24" i="144"/>
  <c r="E58" i="99" s="1"/>
  <c r="I58" i="99" s="1"/>
  <c r="E24" i="144"/>
  <c r="G58" i="99" s="1"/>
  <c r="AU23" i="144"/>
  <c r="AQ57" i="99" s="1"/>
  <c r="AK23" i="144"/>
  <c r="Q57" i="99" s="1"/>
  <c r="AI23" i="144"/>
  <c r="S57" i="99" s="1"/>
  <c r="AE23" i="144"/>
  <c r="AU57" i="99" s="1"/>
  <c r="AY57" i="99" s="1"/>
  <c r="AC23" i="144"/>
  <c r="AW57" i="99" s="1"/>
  <c r="AA23" i="144"/>
  <c r="Y23" i="144"/>
  <c r="AI57" i="99" s="1"/>
  <c r="W23" i="144"/>
  <c r="AK57" i="99" s="1"/>
  <c r="S23" i="144"/>
  <c r="W57" i="99" s="1"/>
  <c r="Q23" i="144"/>
  <c r="Y57" i="99" s="1"/>
  <c r="M23" i="144"/>
  <c r="K57" i="99" s="1"/>
  <c r="K23" i="144"/>
  <c r="M57" i="99" s="1"/>
  <c r="G23" i="144"/>
  <c r="E57" i="99" s="1"/>
  <c r="I57" i="99" s="1"/>
  <c r="K23" i="3" s="1"/>
  <c r="G867" i="1" s="1"/>
  <c r="E23" i="144"/>
  <c r="G57" i="99" s="1"/>
  <c r="AE22" i="144"/>
  <c r="AU56" i="99" s="1"/>
  <c r="AC22" i="144"/>
  <c r="AW56" i="99" s="1"/>
  <c r="Y22" i="144"/>
  <c r="AI56" i="99" s="1"/>
  <c r="W22" i="144"/>
  <c r="AK56" i="99" s="1"/>
  <c r="U22" i="144"/>
  <c r="S22" i="144"/>
  <c r="W56" i="99" s="1"/>
  <c r="Q22" i="144"/>
  <c r="Y56" i="99" s="1"/>
  <c r="M22" i="144"/>
  <c r="K56" i="99" s="1"/>
  <c r="K22" i="144"/>
  <c r="M56" i="99" s="1"/>
  <c r="G22" i="144"/>
  <c r="E56" i="99" s="1"/>
  <c r="E22" i="144"/>
  <c r="G56" i="99" s="1"/>
  <c r="AK21" i="144"/>
  <c r="Q55" i="99" s="1"/>
  <c r="AI21" i="144"/>
  <c r="S55" i="99" s="1"/>
  <c r="AE21" i="144"/>
  <c r="AU55" i="99" s="1"/>
  <c r="AC21" i="144"/>
  <c r="AW55" i="99" s="1"/>
  <c r="Y21" i="144"/>
  <c r="AI55" i="99" s="1"/>
  <c r="W21" i="144"/>
  <c r="AK55" i="99" s="1"/>
  <c r="S21" i="144"/>
  <c r="W55" i="99" s="1"/>
  <c r="AA55" i="99" s="1"/>
  <c r="Q21" i="144"/>
  <c r="Y55" i="99" s="1"/>
  <c r="O21" i="144"/>
  <c r="M21" i="144"/>
  <c r="K55" i="99" s="1"/>
  <c r="K21" i="144"/>
  <c r="M55" i="99" s="1"/>
  <c r="G21" i="144"/>
  <c r="E55" i="99" s="1"/>
  <c r="E21" i="144"/>
  <c r="G55" i="99" s="1"/>
  <c r="AW20" i="144"/>
  <c r="AO54" i="99" s="1"/>
  <c r="AO20" i="144"/>
  <c r="AE54" i="99" s="1"/>
  <c r="AK20" i="144"/>
  <c r="Q54" i="99" s="1"/>
  <c r="AI20" i="144"/>
  <c r="S54" i="99" s="1"/>
  <c r="AG20" i="144"/>
  <c r="AE20" i="144"/>
  <c r="AU54" i="99" s="1"/>
  <c r="AC20" i="144"/>
  <c r="AW54" i="99" s="1"/>
  <c r="Y20" i="144"/>
  <c r="AI54" i="99" s="1"/>
  <c r="AM54" i="99" s="1"/>
  <c r="W20" i="144"/>
  <c r="AK54" i="99" s="1"/>
  <c r="S20" i="144"/>
  <c r="W54" i="99" s="1"/>
  <c r="Q20" i="144"/>
  <c r="Y54" i="99" s="1"/>
  <c r="M20" i="144"/>
  <c r="K54" i="99" s="1"/>
  <c r="K20" i="144"/>
  <c r="M54" i="99" s="1"/>
  <c r="I20" i="144"/>
  <c r="G20" i="144"/>
  <c r="E54" i="99" s="1"/>
  <c r="E20" i="144"/>
  <c r="G54" i="99" s="1"/>
  <c r="AU19" i="144"/>
  <c r="AQ53" i="99" s="1"/>
  <c r="AE19" i="144"/>
  <c r="AU53" i="99" s="1"/>
  <c r="AC19" i="144"/>
  <c r="AW53" i="99" s="1"/>
  <c r="Y19" i="144"/>
  <c r="AI53" i="99" s="1"/>
  <c r="W19" i="144"/>
  <c r="AK53" i="99" s="1"/>
  <c r="S19" i="144"/>
  <c r="W53" i="99" s="1"/>
  <c r="Q19" i="144"/>
  <c r="Y53" i="99" s="1"/>
  <c r="M19" i="144"/>
  <c r="K53" i="99" s="1"/>
  <c r="K19" i="144"/>
  <c r="M53" i="99" s="1"/>
  <c r="G19" i="144"/>
  <c r="E53" i="99" s="1"/>
  <c r="I53" i="99" s="1"/>
  <c r="E19" i="144"/>
  <c r="G53" i="99" s="1"/>
  <c r="AK18" i="144"/>
  <c r="Q52" i="99" s="1"/>
  <c r="AE18" i="144"/>
  <c r="AU52" i="99" s="1"/>
  <c r="AC18" i="144"/>
  <c r="AW52" i="99" s="1"/>
  <c r="Y18" i="144"/>
  <c r="AI52" i="99" s="1"/>
  <c r="W18" i="144"/>
  <c r="AK52" i="99" s="1"/>
  <c r="U18" i="144"/>
  <c r="S18" i="144"/>
  <c r="W52" i="99" s="1"/>
  <c r="Q18" i="144"/>
  <c r="Y52" i="99" s="1"/>
  <c r="M18" i="144"/>
  <c r="K52" i="99" s="1"/>
  <c r="O52" i="99" s="1"/>
  <c r="K18" i="144"/>
  <c r="M52" i="99" s="1"/>
  <c r="G18" i="144"/>
  <c r="E52" i="99" s="1"/>
  <c r="E18" i="144"/>
  <c r="G52" i="99" s="1"/>
  <c r="AQ17" i="144"/>
  <c r="AC51" i="99" s="1"/>
  <c r="AO17" i="144"/>
  <c r="AE51" i="99" s="1"/>
  <c r="AK17" i="144"/>
  <c r="Q51" i="99" s="1"/>
  <c r="AI17" i="144"/>
  <c r="S51" i="99" s="1"/>
  <c r="AE17" i="144"/>
  <c r="AU51" i="99" s="1"/>
  <c r="AY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Q17" i="144"/>
  <c r="Y51" i="99" s="1"/>
  <c r="M17" i="144"/>
  <c r="K51" i="99" s="1"/>
  <c r="K17" i="144"/>
  <c r="M51" i="99" s="1"/>
  <c r="G17" i="144"/>
  <c r="E51" i="99" s="1"/>
  <c r="E17" i="144"/>
  <c r="G51" i="99" s="1"/>
  <c r="AW16" i="144"/>
  <c r="AO50" i="99" s="1"/>
  <c r="AE16" i="144"/>
  <c r="AU50" i="99" s="1"/>
  <c r="AC16" i="144"/>
  <c r="AW50" i="99" s="1"/>
  <c r="Y16" i="144"/>
  <c r="AI50" i="99" s="1"/>
  <c r="AM50" i="99" s="1"/>
  <c r="W16" i="144"/>
  <c r="AK50" i="99" s="1"/>
  <c r="S16" i="144"/>
  <c r="W50" i="99" s="1"/>
  <c r="Q16" i="144"/>
  <c r="Y50" i="99" s="1"/>
  <c r="M16" i="144"/>
  <c r="K50" i="99" s="1"/>
  <c r="K16" i="144"/>
  <c r="M50" i="99" s="1"/>
  <c r="I16" i="144"/>
  <c r="G16" i="144"/>
  <c r="E50" i="99" s="1"/>
  <c r="E16" i="144"/>
  <c r="G50" i="99" s="1"/>
  <c r="AO15" i="144"/>
  <c r="AE49" i="99" s="1"/>
  <c r="AE15" i="144"/>
  <c r="AU49" i="99" s="1"/>
  <c r="AC15" i="144"/>
  <c r="AW49" i="99" s="1"/>
  <c r="Y15" i="144"/>
  <c r="AI49" i="99" s="1"/>
  <c r="W15" i="144"/>
  <c r="AK49" i="99" s="1"/>
  <c r="S15" i="144"/>
  <c r="W49" i="99" s="1"/>
  <c r="AA49" i="99" s="1"/>
  <c r="Q15" i="144"/>
  <c r="Y49" i="99" s="1"/>
  <c r="O15" i="144"/>
  <c r="M15" i="144"/>
  <c r="K49" i="99" s="1"/>
  <c r="O49" i="99" s="1"/>
  <c r="K15" i="144"/>
  <c r="M49" i="99" s="1"/>
  <c r="G15" i="144"/>
  <c r="E49" i="99" s="1"/>
  <c r="E15" i="144"/>
  <c r="G49" i="99" s="1"/>
  <c r="AQ14" i="144"/>
  <c r="AC48" i="99" s="1"/>
  <c r="AO14" i="144"/>
  <c r="AE48" i="99" s="1"/>
  <c r="AK14" i="144"/>
  <c r="Q48" i="99" s="1"/>
  <c r="AG14" i="144"/>
  <c r="AE14" i="144"/>
  <c r="AU48" i="99" s="1"/>
  <c r="AC14" i="144"/>
  <c r="AW48" i="99" s="1"/>
  <c r="Y14" i="144"/>
  <c r="AI48" i="99" s="1"/>
  <c r="W14" i="144"/>
  <c r="AK48" i="99" s="1"/>
  <c r="S14" i="144"/>
  <c r="W48" i="99" s="1"/>
  <c r="Q14" i="144"/>
  <c r="Y48" i="99" s="1"/>
  <c r="M14" i="144"/>
  <c r="K48" i="99" s="1"/>
  <c r="O48" i="99" s="1"/>
  <c r="K14" i="144"/>
  <c r="M48" i="99" s="1"/>
  <c r="G14" i="144"/>
  <c r="E48" i="99" s="1"/>
  <c r="E14" i="144"/>
  <c r="G48" i="99" s="1"/>
  <c r="AE13" i="144"/>
  <c r="AU47" i="99" s="1"/>
  <c r="AC13" i="144"/>
  <c r="AW47" i="99" s="1"/>
  <c r="AA13" i="144"/>
  <c r="Y13" i="144"/>
  <c r="AI47" i="99" s="1"/>
  <c r="W13" i="144"/>
  <c r="AK47" i="99" s="1"/>
  <c r="S13" i="144"/>
  <c r="W47" i="99" s="1"/>
  <c r="Q13" i="144"/>
  <c r="Y47" i="99" s="1"/>
  <c r="M13" i="144"/>
  <c r="K47" i="99" s="1"/>
  <c r="K13" i="144"/>
  <c r="M47" i="99" s="1"/>
  <c r="G13" i="144"/>
  <c r="E47" i="99" s="1"/>
  <c r="I47" i="99" s="1"/>
  <c r="E13" i="144"/>
  <c r="G47" i="99" s="1"/>
  <c r="AQ12" i="144"/>
  <c r="AC46" i="99" s="1"/>
  <c r="AO12" i="144"/>
  <c r="AE46" i="99" s="1"/>
  <c r="AE12" i="144"/>
  <c r="AU46" i="99" s="1"/>
  <c r="AC12" i="144"/>
  <c r="AW46" i="99" s="1"/>
  <c r="Y12" i="144"/>
  <c r="AI46" i="99" s="1"/>
  <c r="AM46" i="99" s="1"/>
  <c r="W12" i="144"/>
  <c r="AK46" i="99" s="1"/>
  <c r="U12" i="144"/>
  <c r="S12" i="144"/>
  <c r="W46" i="99" s="1"/>
  <c r="Q12" i="144"/>
  <c r="Y46" i="99" s="1"/>
  <c r="M12" i="144"/>
  <c r="K46" i="99" s="1"/>
  <c r="K12" i="144"/>
  <c r="M46" i="99" s="1"/>
  <c r="G12" i="144"/>
  <c r="E46" i="99" s="1"/>
  <c r="E12" i="144"/>
  <c r="G46" i="99" s="1"/>
  <c r="AQ11" i="144"/>
  <c r="AC45" i="99" s="1"/>
  <c r="AO11" i="144"/>
  <c r="AE45" i="99" s="1"/>
  <c r="AE11" i="144"/>
  <c r="AU45" i="99" s="1"/>
  <c r="AY45" i="99" s="1"/>
  <c r="AC11" i="144"/>
  <c r="AW45" i="99" s="1"/>
  <c r="Y11" i="144"/>
  <c r="AI45" i="99" s="1"/>
  <c r="W11" i="144"/>
  <c r="AK45" i="99" s="1"/>
  <c r="S11" i="144"/>
  <c r="W45" i="99" s="1"/>
  <c r="Q11" i="144"/>
  <c r="Y45" i="99" s="1"/>
  <c r="O11" i="144"/>
  <c r="M11" i="144"/>
  <c r="K45" i="99" s="1"/>
  <c r="K11" i="144"/>
  <c r="M45" i="99" s="1"/>
  <c r="G11" i="144"/>
  <c r="E45" i="99" s="1"/>
  <c r="E11" i="144"/>
  <c r="G45" i="99" s="1"/>
  <c r="BA10" i="144"/>
  <c r="BC44" i="99" s="1"/>
  <c r="AE10" i="144"/>
  <c r="AU44" i="99" s="1"/>
  <c r="AC10" i="144"/>
  <c r="AW44" i="99" s="1"/>
  <c r="Y10" i="144"/>
  <c r="AI44" i="99" s="1"/>
  <c r="W10" i="144"/>
  <c r="AK44" i="99" s="1"/>
  <c r="S10" i="144"/>
  <c r="W44" i="99" s="1"/>
  <c r="Q10" i="144"/>
  <c r="Y44" i="99" s="1"/>
  <c r="M10" i="144"/>
  <c r="K44" i="99" s="1"/>
  <c r="O44" i="99" s="1"/>
  <c r="K10" i="144"/>
  <c r="M44" i="99" s="1"/>
  <c r="I10" i="144"/>
  <c r="G10" i="144"/>
  <c r="E44" i="99" s="1"/>
  <c r="E10" i="144"/>
  <c r="G44" i="99" s="1"/>
  <c r="AQ9" i="144"/>
  <c r="AC43" i="99" s="1"/>
  <c r="AI9" i="144"/>
  <c r="S43" i="99" s="1"/>
  <c r="AE9" i="144"/>
  <c r="AU43" i="99" s="1"/>
  <c r="AC9" i="144"/>
  <c r="AW43" i="99" s="1"/>
  <c r="AA9" i="144"/>
  <c r="Y9" i="144"/>
  <c r="AI43" i="99" s="1"/>
  <c r="W9" i="144"/>
  <c r="AK43" i="99" s="1"/>
  <c r="S9" i="144"/>
  <c r="W43" i="99" s="1"/>
  <c r="AA43" i="99" s="1"/>
  <c r="Q9" i="144"/>
  <c r="Y43" i="99" s="1"/>
  <c r="M9" i="144"/>
  <c r="K43" i="99" s="1"/>
  <c r="K9" i="144"/>
  <c r="M43" i="99" s="1"/>
  <c r="G9" i="144"/>
  <c r="E43" i="99" s="1"/>
  <c r="E9" i="144"/>
  <c r="G43" i="99" s="1"/>
  <c r="AQ8" i="144"/>
  <c r="AC42" i="99" s="1"/>
  <c r="AO8" i="144"/>
  <c r="AE42" i="99" s="1"/>
  <c r="AK8" i="144"/>
  <c r="Q42" i="99" s="1"/>
  <c r="AG8" i="144"/>
  <c r="AE8" i="144"/>
  <c r="AU42" i="99" s="1"/>
  <c r="AY42" i="99" s="1"/>
  <c r="AC8" i="144"/>
  <c r="AW42" i="99" s="1"/>
  <c r="Y8" i="144"/>
  <c r="AI42" i="99" s="1"/>
  <c r="W8" i="144"/>
  <c r="AK42" i="99" s="1"/>
  <c r="S8" i="144"/>
  <c r="W42" i="99" s="1"/>
  <c r="Q8" i="144"/>
  <c r="Y42" i="99" s="1"/>
  <c r="M8" i="144"/>
  <c r="K42" i="99" s="1"/>
  <c r="K8" i="144"/>
  <c r="M42" i="99" s="1"/>
  <c r="G8" i="144"/>
  <c r="E42" i="99" s="1"/>
  <c r="E8" i="144"/>
  <c r="G42" i="99" s="1"/>
  <c r="BC26" i="145"/>
  <c r="BA41" i="99" s="1"/>
  <c r="BE41" i="99" s="1"/>
  <c r="BA26" i="145"/>
  <c r="BC41" i="99" s="1"/>
  <c r="AY26" i="145"/>
  <c r="AW26" i="145"/>
  <c r="AO41" i="99" s="1"/>
  <c r="AU26" i="145"/>
  <c r="AQ41" i="99" s="1"/>
  <c r="AQ26" i="145"/>
  <c r="AC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25" i="145"/>
  <c r="G25" i="145"/>
  <c r="AQ25" i="145" s="1"/>
  <c r="E25" i="145"/>
  <c r="AI25" i="145"/>
  <c r="AG25" i="145"/>
  <c r="U25" i="145"/>
  <c r="I25" i="145"/>
  <c r="BC24" i="145"/>
  <c r="BA40" i="99" s="1"/>
  <c r="BE40" i="99" s="1"/>
  <c r="BA24" i="145"/>
  <c r="BC40" i="99" s="1"/>
  <c r="AW24" i="145"/>
  <c r="AO40" i="99" s="1"/>
  <c r="AU24" i="145"/>
  <c r="AQ40" i="99" s="1"/>
  <c r="AQ24" i="145"/>
  <c r="AC40" i="99" s="1"/>
  <c r="AO24" i="145"/>
  <c r="AE40" i="99" s="1"/>
  <c r="AM24" i="145"/>
  <c r="AK24" i="145"/>
  <c r="Q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A23" i="145"/>
  <c r="BC39" i="99" s="1"/>
  <c r="AW23" i="145"/>
  <c r="AO39" i="99" s="1"/>
  <c r="AS39" i="99" s="1"/>
  <c r="AU23" i="145"/>
  <c r="AQ39" i="99" s="1"/>
  <c r="AQ23" i="145"/>
  <c r="AC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BC22" i="145"/>
  <c r="BA38" i="99" s="1"/>
  <c r="BA22" i="145"/>
  <c r="BC38" i="99" s="1"/>
  <c r="AY22" i="145"/>
  <c r="AW22" i="145"/>
  <c r="AO38" i="99" s="1"/>
  <c r="AU22" i="145"/>
  <c r="AQ38" i="99" s="1"/>
  <c r="AQ22" i="145"/>
  <c r="AC38" i="99" s="1"/>
  <c r="AG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BC21" i="145"/>
  <c r="BA37" i="99" s="1"/>
  <c r="BA21" i="145"/>
  <c r="BC37" i="99" s="1"/>
  <c r="AW21" i="145"/>
  <c r="AO37" i="99" s="1"/>
  <c r="AU21" i="145"/>
  <c r="AQ37" i="99" s="1"/>
  <c r="AS21" i="145"/>
  <c r="AQ21" i="145"/>
  <c r="AC37" i="99" s="1"/>
  <c r="AO21" i="145"/>
  <c r="AE37" i="99" s="1"/>
  <c r="AK21" i="145"/>
  <c r="Q37" i="99" s="1"/>
  <c r="U37" i="99" s="1"/>
  <c r="AI21" i="145"/>
  <c r="S37" i="99" s="1"/>
  <c r="AG21" i="145"/>
  <c r="AA21" i="145"/>
  <c r="U21" i="145"/>
  <c r="O21" i="145"/>
  <c r="I21" i="145"/>
  <c r="Q21" i="29" s="1"/>
  <c r="BC20" i="145"/>
  <c r="BA36" i="99" s="1"/>
  <c r="BE36" i="99" s="1"/>
  <c r="BA20" i="145"/>
  <c r="BC36" i="99" s="1"/>
  <c r="AW20" i="145"/>
  <c r="AO36" i="99" s="1"/>
  <c r="AU20" i="145"/>
  <c r="AQ36" i="99" s="1"/>
  <c r="AQ20" i="145"/>
  <c r="AC36" i="99" s="1"/>
  <c r="AO20" i="145"/>
  <c r="AE36" i="99" s="1"/>
  <c r="AM20" i="145"/>
  <c r="AK20" i="145"/>
  <c r="Q36" i="99" s="1"/>
  <c r="AI20" i="145"/>
  <c r="S36" i="99" s="1"/>
  <c r="AG20" i="145"/>
  <c r="AA20" i="145"/>
  <c r="U20" i="145"/>
  <c r="O20" i="145"/>
  <c r="I20" i="145"/>
  <c r="Q20" i="29" s="1"/>
  <c r="BC19" i="145"/>
  <c r="BA35" i="99" s="1"/>
  <c r="BA19" i="145"/>
  <c r="BC35" i="99" s="1"/>
  <c r="AW19" i="145"/>
  <c r="AO35" i="99" s="1"/>
  <c r="AS35" i="99" s="1"/>
  <c r="AU19" i="145"/>
  <c r="AQ35" i="99" s="1"/>
  <c r="AQ19" i="145"/>
  <c r="AC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Q19" i="29" s="1"/>
  <c r="BC18" i="145"/>
  <c r="BA34" i="99" s="1"/>
  <c r="BA18" i="145"/>
  <c r="BC34" i="99" s="1"/>
  <c r="AW18" i="145"/>
  <c r="AO34" i="99" s="1"/>
  <c r="AU18" i="145"/>
  <c r="AQ34" i="99" s="1"/>
  <c r="AQ18" i="145"/>
  <c r="AC34" i="99" s="1"/>
  <c r="AG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Q18" i="29" s="1"/>
  <c r="BE17" i="145"/>
  <c r="BC17" i="145"/>
  <c r="BA33" i="99" s="1"/>
  <c r="BA17" i="145"/>
  <c r="BC33" i="99" s="1"/>
  <c r="AW17" i="145"/>
  <c r="AO33" i="99" s="1"/>
  <c r="AU17" i="145"/>
  <c r="AQ33" i="99" s="1"/>
  <c r="AQ17" i="145"/>
  <c r="AC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C16" i="145"/>
  <c r="BA32" i="99" s="1"/>
  <c r="BE32" i="99" s="1"/>
  <c r="BA16" i="145"/>
  <c r="BC32" i="99" s="1"/>
  <c r="AY16" i="145"/>
  <c r="AW16" i="145"/>
  <c r="AO32" i="99" s="1"/>
  <c r="AU16" i="145"/>
  <c r="AQ32" i="99" s="1"/>
  <c r="AQ16" i="145"/>
  <c r="AC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BC15" i="145"/>
  <c r="BA31" i="99" s="1"/>
  <c r="BA15" i="145"/>
  <c r="BC31" i="99" s="1"/>
  <c r="AW15" i="145"/>
  <c r="AO31" i="99" s="1"/>
  <c r="AS31" i="99" s="1"/>
  <c r="AU15" i="145"/>
  <c r="AQ31" i="99" s="1"/>
  <c r="AS15" i="145"/>
  <c r="AQ15" i="145"/>
  <c r="AC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U14" i="145"/>
  <c r="AQ30" i="99" s="1"/>
  <c r="AQ14" i="145"/>
  <c r="AC30" i="99" s="1"/>
  <c r="AG30" i="99" s="1"/>
  <c r="AO14" i="145"/>
  <c r="AE30" i="99" s="1"/>
  <c r="AM14" i="145"/>
  <c r="AK14" i="145"/>
  <c r="Q30" i="99" s="1"/>
  <c r="AI14" i="145"/>
  <c r="S30" i="99" s="1"/>
  <c r="AG14" i="145"/>
  <c r="AA14" i="145"/>
  <c r="U14" i="145"/>
  <c r="O14" i="145"/>
  <c r="I14" i="145"/>
  <c r="BC13" i="145"/>
  <c r="BA29" i="99" s="1"/>
  <c r="BA13" i="145"/>
  <c r="BC29" i="99" s="1"/>
  <c r="AW13" i="145"/>
  <c r="AO29" i="99" s="1"/>
  <c r="AU13" i="145"/>
  <c r="AQ29" i="99" s="1"/>
  <c r="AQ13" i="145"/>
  <c r="AC29" i="99" s="1"/>
  <c r="AO13" i="145"/>
  <c r="AE29" i="99" s="1"/>
  <c r="AK13" i="145"/>
  <c r="Q29" i="99" s="1"/>
  <c r="U29" i="99" s="1"/>
  <c r="AI13" i="145"/>
  <c r="S29" i="99" s="1"/>
  <c r="AG13" i="145"/>
  <c r="AA13" i="145"/>
  <c r="U13" i="145"/>
  <c r="O13" i="145"/>
  <c r="I13" i="145"/>
  <c r="Q13" i="29" s="1"/>
  <c r="BC12" i="145"/>
  <c r="BA28" i="99" s="1"/>
  <c r="BA12" i="145"/>
  <c r="BC28" i="99" s="1"/>
  <c r="AW12" i="145"/>
  <c r="AO28" i="99" s="1"/>
  <c r="AU12" i="145"/>
  <c r="AQ28" i="99" s="1"/>
  <c r="AQ12" i="145"/>
  <c r="AC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BE11" i="145"/>
  <c r="BC11" i="145"/>
  <c r="BA27" i="99" s="1"/>
  <c r="BA11" i="145"/>
  <c r="BC27" i="99" s="1"/>
  <c r="AW11" i="145"/>
  <c r="AO27" i="99" s="1"/>
  <c r="AU11" i="145"/>
  <c r="AQ27" i="99" s="1"/>
  <c r="AQ11" i="145"/>
  <c r="AC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BC10" i="145"/>
  <c r="BA26" i="99" s="1"/>
  <c r="BE26" i="99" s="1"/>
  <c r="BA10" i="145"/>
  <c r="BC26" i="99" s="1"/>
  <c r="AY10" i="145"/>
  <c r="AW10" i="145"/>
  <c r="AO26" i="99" s="1"/>
  <c r="AU10" i="145"/>
  <c r="AQ26" i="99" s="1"/>
  <c r="AQ10" i="145"/>
  <c r="AC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Q10" i="29" s="1"/>
  <c r="BC9" i="145"/>
  <c r="BA25" i="99" s="1"/>
  <c r="BA9" i="145"/>
  <c r="BC25" i="99" s="1"/>
  <c r="AW9" i="145"/>
  <c r="AO25" i="99" s="1"/>
  <c r="AS25" i="99" s="1"/>
  <c r="AU9" i="145"/>
  <c r="AQ25" i="99" s="1"/>
  <c r="AS9" i="145"/>
  <c r="AQ9" i="145"/>
  <c r="AC25" i="99" s="1"/>
  <c r="AO9" i="145"/>
  <c r="AE25" i="99" s="1"/>
  <c r="AK9" i="145"/>
  <c r="Q25" i="99" s="1"/>
  <c r="AI9" i="145"/>
  <c r="S25" i="99" s="1"/>
  <c r="AG9" i="145"/>
  <c r="AA9" i="145"/>
  <c r="U9" i="145"/>
  <c r="O9" i="145"/>
  <c r="I9" i="145"/>
  <c r="BC8" i="145"/>
  <c r="BA24" i="99" s="1"/>
  <c r="BA8" i="145"/>
  <c r="BC24" i="99" s="1"/>
  <c r="AW8" i="145"/>
  <c r="AO24" i="99" s="1"/>
  <c r="AU8" i="145"/>
  <c r="AQ24" i="99" s="1"/>
  <c r="AQ8" i="145"/>
  <c r="AC24" i="99" s="1"/>
  <c r="AG24" i="99" s="1"/>
  <c r="AO8" i="145"/>
  <c r="AE24" i="99" s="1"/>
  <c r="AM8" i="145"/>
  <c r="AK8" i="145"/>
  <c r="Q24" i="99" s="1"/>
  <c r="AI8" i="145"/>
  <c r="S24" i="99" s="1"/>
  <c r="AG8" i="145"/>
  <c r="AA8" i="145"/>
  <c r="U8" i="145"/>
  <c r="O8" i="145"/>
  <c r="I8" i="145"/>
  <c r="BE23" i="146"/>
  <c r="BC23" i="146"/>
  <c r="BA23" i="99" s="1"/>
  <c r="BA23" i="146"/>
  <c r="BC23" i="99" s="1"/>
  <c r="AW23" i="146"/>
  <c r="AO23" i="99" s="1"/>
  <c r="AU23" i="146"/>
  <c r="AQ23" i="99" s="1"/>
  <c r="AQ23" i="146"/>
  <c r="AC23" i="99" s="1"/>
  <c r="AO23" i="146"/>
  <c r="AE23" i="99" s="1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Y22" i="146"/>
  <c r="AW22" i="146"/>
  <c r="AO22" i="99" s="1"/>
  <c r="AU22" i="146"/>
  <c r="AQ22" i="99" s="1"/>
  <c r="AQ22" i="146"/>
  <c r="AC22" i="99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U21" i="146"/>
  <c r="AQ21" i="99" s="1"/>
  <c r="AS21" i="146"/>
  <c r="AQ21" i="146"/>
  <c r="AC21" i="99" s="1"/>
  <c r="AO21" i="146"/>
  <c r="AE21" i="99" s="1"/>
  <c r="AK21" i="146"/>
  <c r="Q21" i="99" s="1"/>
  <c r="AI21" i="146"/>
  <c r="S21" i="99" s="1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W20" i="146"/>
  <c r="AO20" i="99" s="1"/>
  <c r="AU20" i="146"/>
  <c r="AQ20" i="99" s="1"/>
  <c r="AQ20" i="146"/>
  <c r="AC20" i="99" s="1"/>
  <c r="AO20" i="146"/>
  <c r="AE20" i="99" s="1"/>
  <c r="AM20" i="146"/>
  <c r="AK20" i="146"/>
  <c r="Q20" i="99" s="1"/>
  <c r="AI20" i="146"/>
  <c r="S20" i="99" s="1"/>
  <c r="AG20" i="146"/>
  <c r="AA20" i="146"/>
  <c r="U20" i="146"/>
  <c r="O20" i="146"/>
  <c r="I20" i="146"/>
  <c r="BE19" i="146"/>
  <c r="BC19" i="146"/>
  <c r="BA19" i="99" s="1"/>
  <c r="BA19" i="146"/>
  <c r="BC19" i="99" s="1"/>
  <c r="AW19" i="146"/>
  <c r="AO19" i="99" s="1"/>
  <c r="AS19" i="99" s="1"/>
  <c r="BS19" i="83" s="1"/>
  <c r="AU19" i="146"/>
  <c r="AQ19" i="99" s="1"/>
  <c r="AQ19" i="146"/>
  <c r="AC19" i="99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Y18" i="146"/>
  <c r="AW18" i="146"/>
  <c r="AO18" i="99" s="1"/>
  <c r="AU18" i="146"/>
  <c r="AQ18" i="99" s="1"/>
  <c r="AQ18" i="146"/>
  <c r="AC18" i="99" s="1"/>
  <c r="AG18" i="99" s="1"/>
  <c r="AY18" i="83" s="1"/>
  <c r="AO18" i="146"/>
  <c r="AE18" i="99" s="1"/>
  <c r="AK18" i="146"/>
  <c r="Q18" i="99" s="1"/>
  <c r="AI18" i="146"/>
  <c r="S18" i="99" s="1"/>
  <c r="AG18" i="146"/>
  <c r="AA18" i="146"/>
  <c r="U18" i="146"/>
  <c r="O18" i="146"/>
  <c r="I18" i="146"/>
  <c r="BC17" i="146"/>
  <c r="BA17" i="99" s="1"/>
  <c r="BA17" i="146"/>
  <c r="BC17" i="99" s="1"/>
  <c r="AW17" i="146"/>
  <c r="AO17" i="99" s="1"/>
  <c r="AU17" i="146"/>
  <c r="AQ17" i="99" s="1"/>
  <c r="AS17" i="146"/>
  <c r="AQ17" i="146"/>
  <c r="AC17" i="99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W16" i="146"/>
  <c r="AO16" i="99" s="1"/>
  <c r="AU16" i="146"/>
  <c r="AQ16" i="99" s="1"/>
  <c r="AQ16" i="146"/>
  <c r="AC16" i="99" s="1"/>
  <c r="AO16" i="146"/>
  <c r="AE16" i="99" s="1"/>
  <c r="AM16" i="146"/>
  <c r="AK16" i="146"/>
  <c r="Q16" i="99" s="1"/>
  <c r="AI16" i="146"/>
  <c r="S16" i="99" s="1"/>
  <c r="AG16" i="146"/>
  <c r="AA16" i="146"/>
  <c r="U16" i="146"/>
  <c r="O16" i="146"/>
  <c r="I16" i="146"/>
  <c r="BC15" i="146"/>
  <c r="BA15" i="99" s="1"/>
  <c r="BA15" i="146"/>
  <c r="BC15" i="99" s="1"/>
  <c r="AW15" i="146"/>
  <c r="AO15" i="99" s="1"/>
  <c r="AS15" i="99" s="1"/>
  <c r="BS15" i="83" s="1"/>
  <c r="AU15" i="146"/>
  <c r="AQ15" i="99" s="1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U14" i="146"/>
  <c r="AQ14" i="99" s="1"/>
  <c r="AQ14" i="146"/>
  <c r="AC14" i="99" s="1"/>
  <c r="AG14" i="99" s="1"/>
  <c r="AY14" i="83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E13" i="146"/>
  <c r="BC13" i="146"/>
  <c r="BA13" i="99" s="1"/>
  <c r="BA13" i="146"/>
  <c r="BC13" i="99" s="1"/>
  <c r="AW13" i="146"/>
  <c r="AO13" i="99" s="1"/>
  <c r="AU13" i="146"/>
  <c r="AQ13" i="99" s="1"/>
  <c r="AQ13" i="146"/>
  <c r="AC13" i="99" s="1"/>
  <c r="AO13" i="146"/>
  <c r="AE13" i="99" s="1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Y12" i="146"/>
  <c r="AW12" i="146"/>
  <c r="AO12" i="99" s="1"/>
  <c r="AU12" i="146"/>
  <c r="AQ12" i="99" s="1"/>
  <c r="AQ12" i="146"/>
  <c r="AC12" i="99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S11" i="99" s="1"/>
  <c r="BS11" i="83" s="1"/>
  <c r="AU11" i="146"/>
  <c r="AQ11" i="99" s="1"/>
  <c r="AS11" i="146"/>
  <c r="AQ11" i="146"/>
  <c r="AC11" i="99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W10" i="146"/>
  <c r="AO10" i="99" s="1"/>
  <c r="AU10" i="146"/>
  <c r="AQ10" i="99" s="1"/>
  <c r="AQ10" i="146"/>
  <c r="AC10" i="99" s="1"/>
  <c r="AG10" i="99" s="1"/>
  <c r="AY10" i="83" s="1"/>
  <c r="AO10" i="146"/>
  <c r="AE10" i="99" s="1"/>
  <c r="AM10" i="146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A9" i="146"/>
  <c r="BC9" i="99" s="1"/>
  <c r="AW9" i="146"/>
  <c r="AO9" i="99" s="1"/>
  <c r="AU9" i="146"/>
  <c r="AQ9" i="99" s="1"/>
  <c r="AQ9" i="146"/>
  <c r="AC9" i="99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A8" i="146"/>
  <c r="BC8" i="99" s="1"/>
  <c r="AW8" i="146"/>
  <c r="AO8" i="99" s="1"/>
  <c r="AU8" i="146"/>
  <c r="AQ8" i="99" s="1"/>
  <c r="AQ8" i="146"/>
  <c r="AC8" i="99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K62" i="147"/>
  <c r="I62" i="147"/>
  <c r="M61" i="147"/>
  <c r="K61" i="147"/>
  <c r="I61" i="147"/>
  <c r="G61" i="147"/>
  <c r="U61" i="147" s="1"/>
  <c r="E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G62" i="147" s="1"/>
  <c r="E58" i="147"/>
  <c r="U58" i="147"/>
  <c r="S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U52" i="147" s="1"/>
  <c r="I14" i="60" s="1"/>
  <c r="J20" i="57" s="1"/>
  <c r="M51" i="147"/>
  <c r="K51" i="147"/>
  <c r="I51" i="147"/>
  <c r="G51" i="147"/>
  <c r="U51" i="147" s="1"/>
  <c r="M54" i="100" s="1"/>
  <c r="E51" i="147"/>
  <c r="Q51" i="147"/>
  <c r="I54" i="100" s="1"/>
  <c r="O51" i="147"/>
  <c r="G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U44" i="147" s="1"/>
  <c r="G44" i="147"/>
  <c r="E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U40" i="147" s="1"/>
  <c r="I14" i="64" s="1"/>
  <c r="J16" i="57" s="1"/>
  <c r="I40" i="147"/>
  <c r="G40" i="147"/>
  <c r="E40" i="147"/>
  <c r="I10" i="64" s="1"/>
  <c r="F16" i="57" s="1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Q32" i="27" s="1"/>
  <c r="S32" i="27" s="1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U29" i="147" s="1"/>
  <c r="E29" i="147"/>
  <c r="S29" i="147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Q18" i="147" s="1"/>
  <c r="U18" i="147"/>
  <c r="S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E14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17" i="115" l="1"/>
  <c r="G29" i="115"/>
  <c r="G63" i="98" s="1"/>
  <c r="G25" i="115"/>
  <c r="G59" i="98" s="1"/>
  <c r="G19" i="115"/>
  <c r="G53" i="98" s="1"/>
  <c r="G18" i="83"/>
  <c r="M18" i="92"/>
  <c r="Q85" i="23"/>
  <c r="Q45" i="23"/>
  <c r="Q22" i="22"/>
  <c r="Q83" i="23"/>
  <c r="Q35" i="22"/>
  <c r="Q17" i="22"/>
  <c r="Q35" i="23"/>
  <c r="Q77" i="23"/>
  <c r="Q11" i="22"/>
  <c r="Q75" i="23"/>
  <c r="Q62" i="23"/>
  <c r="Q33" i="23"/>
  <c r="Q24" i="22"/>
  <c r="Q16" i="22"/>
  <c r="Q10" i="22"/>
  <c r="Q61" i="23"/>
  <c r="Q37" i="23"/>
  <c r="Q34" i="22"/>
  <c r="Q28" i="22"/>
  <c r="Q86" i="23"/>
  <c r="Q73" i="23"/>
  <c r="Q31" i="23"/>
  <c r="Q15" i="22"/>
  <c r="Q43" i="23"/>
  <c r="Q72" i="23"/>
  <c r="Q36" i="23"/>
  <c r="Q30" i="23"/>
  <c r="Q33" i="22"/>
  <c r="Q20" i="22"/>
  <c r="Q14" i="22"/>
  <c r="Q84" i="23"/>
  <c r="Q41" i="23"/>
  <c r="Q32" i="22"/>
  <c r="Q25" i="22"/>
  <c r="Q28" i="23"/>
  <c r="E24" i="135"/>
  <c r="G27" i="115"/>
  <c r="G61" i="98" s="1"/>
  <c r="E75" i="116"/>
  <c r="E74" i="116"/>
  <c r="E14" i="109"/>
  <c r="E15" i="109"/>
  <c r="CO8" i="138"/>
  <c r="G17" i="83"/>
  <c r="M17" i="92"/>
  <c r="AU18" i="83"/>
  <c r="M18" i="90"/>
  <c r="G18" i="115"/>
  <c r="G52" i="98" s="1"/>
  <c r="E19" i="106"/>
  <c r="E20" i="106"/>
  <c r="E22" i="106"/>
  <c r="BA20" i="82"/>
  <c r="BE20" i="82" s="1"/>
  <c r="AS20" i="83"/>
  <c r="BA20" i="81"/>
  <c r="BE20" i="81" s="1"/>
  <c r="AS20" i="84"/>
  <c r="AA10" i="83"/>
  <c r="M10" i="91"/>
  <c r="G20" i="83"/>
  <c r="M20" i="92"/>
  <c r="E79" i="115"/>
  <c r="E78" i="115"/>
  <c r="E14" i="111"/>
  <c r="AA35" i="124"/>
  <c r="E12" i="111" s="1"/>
  <c r="E13" i="111" s="1"/>
  <c r="E42" i="111"/>
  <c r="E15" i="108"/>
  <c r="E14" i="108"/>
  <c r="CW16" i="82"/>
  <c r="DA16" i="82" s="1"/>
  <c r="CW16" i="81"/>
  <c r="DA16" i="81" s="1"/>
  <c r="CG16" i="84"/>
  <c r="CG16" i="83"/>
  <c r="I17" i="88"/>
  <c r="I44" i="54"/>
  <c r="G44" i="54"/>
  <c r="G28" i="115"/>
  <c r="G62" i="98" s="1"/>
  <c r="E68" i="116"/>
  <c r="E66" i="116"/>
  <c r="E67" i="116" s="1"/>
  <c r="DE9" i="138"/>
  <c r="DG9" i="138" s="1"/>
  <c r="CI27" i="131"/>
  <c r="E11" i="116"/>
  <c r="I14" i="126"/>
  <c r="E9" i="116" s="1"/>
  <c r="E10" i="116" s="1"/>
  <c r="G12" i="116" s="1"/>
  <c r="E50" i="98" s="1"/>
  <c r="G10" i="74"/>
  <c r="G65" i="96"/>
  <c r="G66" i="96"/>
  <c r="G24" i="96"/>
  <c r="I17" i="89"/>
  <c r="AU19" i="83"/>
  <c r="M19" i="90"/>
  <c r="E15" i="106"/>
  <c r="E14" i="106"/>
  <c r="BY10" i="82"/>
  <c r="CC10" i="82" s="1"/>
  <c r="BY10" i="81"/>
  <c r="CC10" i="81" s="1"/>
  <c r="BM10" i="83"/>
  <c r="BM10" i="84"/>
  <c r="G16" i="83"/>
  <c r="M16" i="92"/>
  <c r="G27" i="131"/>
  <c r="K69" i="133"/>
  <c r="K27" i="131" s="1"/>
  <c r="BO69" i="133"/>
  <c r="E23" i="112"/>
  <c r="AA36" i="123"/>
  <c r="E21" i="112" s="1"/>
  <c r="AO30" i="143"/>
  <c r="E11" i="92"/>
  <c r="AO15" i="142"/>
  <c r="E11" i="88" s="1"/>
  <c r="AM15" i="142"/>
  <c r="E11" i="89" s="1"/>
  <c r="AK15" i="142"/>
  <c r="E11" i="90" s="1"/>
  <c r="AI15" i="142"/>
  <c r="E11" i="91" s="1"/>
  <c r="AU16" i="83"/>
  <c r="M16" i="90"/>
  <c r="E12" i="114"/>
  <c r="E19" i="12" s="1"/>
  <c r="G20" i="115"/>
  <c r="G54" i="98" s="1"/>
  <c r="G26" i="115"/>
  <c r="G60" i="98" s="1"/>
  <c r="AU8" i="83"/>
  <c r="M8" i="90"/>
  <c r="AA11" i="83"/>
  <c r="M11" i="91"/>
  <c r="FG21" i="138"/>
  <c r="FI21" i="138" s="1"/>
  <c r="G70" i="132"/>
  <c r="E40" i="117"/>
  <c r="G21" i="115"/>
  <c r="G55" i="98" s="1"/>
  <c r="G31" i="115"/>
  <c r="G65" i="98" s="1"/>
  <c r="E84" i="116"/>
  <c r="E85" i="116"/>
  <c r="G85" i="116" s="1"/>
  <c r="E80" i="98" s="1"/>
  <c r="G34" i="115"/>
  <c r="G68" i="98" s="1"/>
  <c r="AC22" i="81"/>
  <c r="AG22" i="81" s="1"/>
  <c r="AC22" i="82"/>
  <c r="AG22" i="82" s="1"/>
  <c r="Y22" i="84"/>
  <c r="Y22" i="83"/>
  <c r="G36" i="101"/>
  <c r="Y27" i="131"/>
  <c r="G41" i="101" s="1"/>
  <c r="G22" i="115"/>
  <c r="G56" i="98" s="1"/>
  <c r="G32" i="115"/>
  <c r="G66" i="98" s="1"/>
  <c r="CG18" i="83"/>
  <c r="CW18" i="81"/>
  <c r="DA18" i="81" s="1"/>
  <c r="CW18" i="82"/>
  <c r="DA18" i="82" s="1"/>
  <c r="CG18" i="84"/>
  <c r="I10" i="91"/>
  <c r="O10" i="91"/>
  <c r="CW15" i="82"/>
  <c r="DA15" i="82" s="1"/>
  <c r="CW15" i="81"/>
  <c r="DA15" i="81" s="1"/>
  <c r="CG15" i="83"/>
  <c r="CG15" i="84"/>
  <c r="I16" i="90"/>
  <c r="O16" i="90"/>
  <c r="CW12" i="82"/>
  <c r="DA12" i="82" s="1"/>
  <c r="CW12" i="81"/>
  <c r="DA12" i="81" s="1"/>
  <c r="CG12" i="83"/>
  <c r="CG12" i="84"/>
  <c r="E13" i="83"/>
  <c r="E13" i="82"/>
  <c r="I13" i="82" s="1"/>
  <c r="E13" i="81"/>
  <c r="I13" i="81" s="1"/>
  <c r="E13" i="84"/>
  <c r="AO19" i="143"/>
  <c r="AM19" i="143"/>
  <c r="AK19" i="143"/>
  <c r="AI19" i="143"/>
  <c r="BO14" i="83"/>
  <c r="M14" i="89"/>
  <c r="AA27" i="131"/>
  <c r="CE69" i="133"/>
  <c r="K59" i="99"/>
  <c r="O59" i="99" s="1"/>
  <c r="AQ25" i="144"/>
  <c r="AC59" i="99" s="1"/>
  <c r="AC12" i="82"/>
  <c r="AG12" i="82" s="1"/>
  <c r="AC12" i="81"/>
  <c r="AG12" i="81" s="1"/>
  <c r="Y12" i="83"/>
  <c r="AC12" i="83" s="1"/>
  <c r="AG12" i="83" s="1"/>
  <c r="Y12" i="84"/>
  <c r="I14" i="90"/>
  <c r="G33" i="115"/>
  <c r="G67" i="98" s="1"/>
  <c r="AI69" i="133"/>
  <c r="CG21" i="84"/>
  <c r="CG21" i="83"/>
  <c r="CW21" i="82"/>
  <c r="DA21" i="82" s="1"/>
  <c r="CW21" i="81"/>
  <c r="DA21" i="81" s="1"/>
  <c r="AA12" i="83"/>
  <c r="M12" i="91"/>
  <c r="K12" i="54"/>
  <c r="K16" i="54"/>
  <c r="K13" i="54"/>
  <c r="K10" i="54"/>
  <c r="M10" i="54" s="1"/>
  <c r="AU22" i="83"/>
  <c r="M22" i="90"/>
  <c r="BO15" i="83"/>
  <c r="M15" i="89"/>
  <c r="CG9" i="83"/>
  <c r="CW9" i="82"/>
  <c r="DA9" i="82" s="1"/>
  <c r="CW9" i="81"/>
  <c r="DA9" i="81" s="1"/>
  <c r="CG9" i="84"/>
  <c r="Y59" i="99"/>
  <c r="U25" i="144"/>
  <c r="AU25" i="144"/>
  <c r="E22" i="92"/>
  <c r="AO30" i="142"/>
  <c r="E22" i="88" s="1"/>
  <c r="AM30" i="142"/>
  <c r="E22" i="89" s="1"/>
  <c r="AK30" i="142"/>
  <c r="E22" i="90" s="1"/>
  <c r="AI30" i="142"/>
  <c r="E22" i="91" s="1"/>
  <c r="AU21" i="83"/>
  <c r="M21" i="90"/>
  <c r="G69" i="133"/>
  <c r="AA59" i="99"/>
  <c r="I31" i="143"/>
  <c r="AS19" i="84"/>
  <c r="BA19" i="82"/>
  <c r="BE19" i="82" s="1"/>
  <c r="AS19" i="83"/>
  <c r="AW19" i="83" s="1"/>
  <c r="BA19" i="83" s="1"/>
  <c r="BA19" i="81"/>
  <c r="BE19" i="81" s="1"/>
  <c r="BE8" i="138"/>
  <c r="G14" i="83"/>
  <c r="M14" i="92"/>
  <c r="AU15" i="83"/>
  <c r="M15" i="90"/>
  <c r="DE19" i="138"/>
  <c r="DG19" i="138" s="1"/>
  <c r="FG19" i="138"/>
  <c r="FI19" i="138" s="1"/>
  <c r="E20" i="112"/>
  <c r="E18" i="12" s="1"/>
  <c r="AI70" i="132"/>
  <c r="E59" i="116"/>
  <c r="G59" i="116" s="1"/>
  <c r="E57" i="116"/>
  <c r="E58" i="116" s="1"/>
  <c r="G60" i="116" s="1"/>
  <c r="E77" i="98" s="1"/>
  <c r="AK59" i="99"/>
  <c r="AA25" i="144"/>
  <c r="G29" i="105"/>
  <c r="E14" i="117"/>
  <c r="I13" i="59"/>
  <c r="I21" i="57" s="1"/>
  <c r="I13" i="71"/>
  <c r="I9" i="57" s="1"/>
  <c r="I13" i="72"/>
  <c r="I8" i="57" s="1"/>
  <c r="K37" i="100"/>
  <c r="AM59" i="99"/>
  <c r="O31" i="143"/>
  <c r="I31" i="142"/>
  <c r="E19" i="108"/>
  <c r="E22" i="108"/>
  <c r="E21" i="108"/>
  <c r="E20" i="108"/>
  <c r="E18" i="108"/>
  <c r="AW59" i="99"/>
  <c r="AG25" i="144"/>
  <c r="AA18" i="83"/>
  <c r="M18" i="91"/>
  <c r="AU20" i="83"/>
  <c r="M20" i="90"/>
  <c r="E61" i="117"/>
  <c r="U17" i="49"/>
  <c r="U23" i="49"/>
  <c r="U13" i="49"/>
  <c r="U36" i="50"/>
  <c r="U30" i="50"/>
  <c r="U22" i="49"/>
  <c r="U9" i="49"/>
  <c r="U43" i="50"/>
  <c r="U8" i="49"/>
  <c r="U19" i="50"/>
  <c r="U32" i="50"/>
  <c r="U44" i="50"/>
  <c r="U49" i="50"/>
  <c r="U39" i="50"/>
  <c r="U34" i="53"/>
  <c r="U20" i="53"/>
  <c r="U39" i="53"/>
  <c r="U59" i="53"/>
  <c r="U13" i="53"/>
  <c r="U61" i="54"/>
  <c r="U44" i="54"/>
  <c r="U29" i="53"/>
  <c r="U41" i="54"/>
  <c r="U32" i="53"/>
  <c r="U52" i="53"/>
  <c r="U45" i="53"/>
  <c r="U38" i="53"/>
  <c r="U22" i="53"/>
  <c r="U19" i="53"/>
  <c r="U15" i="53"/>
  <c r="U51" i="53"/>
  <c r="U18" i="53"/>
  <c r="U37" i="54"/>
  <c r="U54" i="53"/>
  <c r="U40" i="53"/>
  <c r="U37" i="53"/>
  <c r="U31" i="54"/>
  <c r="U42" i="54"/>
  <c r="U56" i="54"/>
  <c r="I14" i="72"/>
  <c r="J8" i="57" s="1"/>
  <c r="I14" i="59"/>
  <c r="J21" i="57" s="1"/>
  <c r="U26" i="56"/>
  <c r="U16" i="56"/>
  <c r="I14" i="71"/>
  <c r="J9" i="57" s="1"/>
  <c r="U32" i="56"/>
  <c r="U21" i="56"/>
  <c r="M37" i="100"/>
  <c r="E20" i="107"/>
  <c r="E22" i="107"/>
  <c r="E19" i="107"/>
  <c r="AY59" i="99"/>
  <c r="U31" i="143"/>
  <c r="CW20" i="82"/>
  <c r="DA20" i="82" s="1"/>
  <c r="CG20" i="83"/>
  <c r="CW20" i="81"/>
  <c r="DA20" i="81" s="1"/>
  <c r="CG20" i="84"/>
  <c r="DW9" i="138"/>
  <c r="DY9" i="138" s="1"/>
  <c r="M10" i="92"/>
  <c r="G10" i="83"/>
  <c r="I13" i="65"/>
  <c r="I15" i="57" s="1"/>
  <c r="I13" i="70"/>
  <c r="I10" i="57" s="1"/>
  <c r="I13" i="69"/>
  <c r="I11" i="57" s="1"/>
  <c r="I13" i="66"/>
  <c r="I14" i="57" s="1"/>
  <c r="E11" i="86"/>
  <c r="K15" i="100"/>
  <c r="AK17" i="85"/>
  <c r="BA17" i="79" s="1"/>
  <c r="AK17" i="80"/>
  <c r="AO17" i="80" s="1"/>
  <c r="AY11" i="146"/>
  <c r="U22" i="99"/>
  <c r="AE22" i="83" s="1"/>
  <c r="AM13" i="145"/>
  <c r="BE16" i="145"/>
  <c r="AM49" i="99"/>
  <c r="AS17" i="99"/>
  <c r="BS17" i="83" s="1"/>
  <c r="AS23" i="146"/>
  <c r="AS37" i="99"/>
  <c r="AS8" i="144"/>
  <c r="AU8" i="90" s="1"/>
  <c r="AY8" i="90" s="1"/>
  <c r="AM52" i="99"/>
  <c r="AW22" i="144"/>
  <c r="AO56" i="99" s="1"/>
  <c r="AS21" i="83"/>
  <c r="AW21" i="83" s="1"/>
  <c r="AS21" i="84"/>
  <c r="BA21" i="82"/>
  <c r="BE21" i="82" s="1"/>
  <c r="BA21" i="81"/>
  <c r="BE21" i="81" s="1"/>
  <c r="AS30" i="99"/>
  <c r="AM19" i="145"/>
  <c r="AY21" i="145"/>
  <c r="BE22" i="145"/>
  <c r="AY46" i="99"/>
  <c r="AM20" i="144"/>
  <c r="AU20" i="91" s="1"/>
  <c r="AY20" i="91" s="1"/>
  <c r="AS9" i="146"/>
  <c r="BE24" i="99"/>
  <c r="AS13" i="145"/>
  <c r="AS14" i="144"/>
  <c r="AU14" i="90" s="1"/>
  <c r="AY14" i="90" s="1"/>
  <c r="E24" i="86"/>
  <c r="E11" i="80"/>
  <c r="E11" i="85"/>
  <c r="Q11" i="79" s="1"/>
  <c r="U20" i="80"/>
  <c r="U20" i="85"/>
  <c r="AI20" i="79" s="1"/>
  <c r="M20" i="47" s="1"/>
  <c r="BA22" i="80"/>
  <c r="BA22" i="85"/>
  <c r="BS22" i="79" s="1"/>
  <c r="Q22" i="47" s="1"/>
  <c r="BA14" i="144"/>
  <c r="AK11" i="143"/>
  <c r="E11" i="83"/>
  <c r="E11" i="81"/>
  <c r="I11" i="81" s="1"/>
  <c r="E11" i="82"/>
  <c r="I11" i="82" s="1"/>
  <c r="E11" i="84"/>
  <c r="AO19" i="142"/>
  <c r="E13" i="88" s="1"/>
  <c r="AO29" i="142"/>
  <c r="AS14" i="146"/>
  <c r="AG27" i="99"/>
  <c r="BE20" i="145"/>
  <c r="AU25" i="145"/>
  <c r="AY44" i="99"/>
  <c r="O51" i="99"/>
  <c r="G32" i="100"/>
  <c r="G43" i="100"/>
  <c r="G24" i="100"/>
  <c r="I12" i="64"/>
  <c r="H16" i="57" s="1"/>
  <c r="I10" i="69"/>
  <c r="F11" i="57" s="1"/>
  <c r="I10" i="70"/>
  <c r="F10" i="57" s="1"/>
  <c r="K75" i="52" s="1"/>
  <c r="I10" i="65"/>
  <c r="F15" i="57" s="1"/>
  <c r="I10" i="66"/>
  <c r="F14" i="57" s="1"/>
  <c r="I10" i="67"/>
  <c r="F13" i="57" s="1"/>
  <c r="I10" i="68"/>
  <c r="F12" i="57" s="1"/>
  <c r="K72" i="52" s="1"/>
  <c r="K95" i="52" s="1"/>
  <c r="E17" i="80"/>
  <c r="E17" i="85"/>
  <c r="Q17" i="79" s="1"/>
  <c r="AS21" i="99"/>
  <c r="BS21" i="83" s="1"/>
  <c r="AY12" i="145"/>
  <c r="U39" i="99"/>
  <c r="AW25" i="145"/>
  <c r="U8" i="144"/>
  <c r="AU9" i="144"/>
  <c r="AQ15" i="144"/>
  <c r="AC49" i="99" s="1"/>
  <c r="AG49" i="99" s="1"/>
  <c r="Q15" i="90" s="1"/>
  <c r="O17" i="144"/>
  <c r="AO18" i="144"/>
  <c r="AA19" i="144"/>
  <c r="AM21" i="144"/>
  <c r="AU21" i="91" s="1"/>
  <c r="AY21" i="91" s="1"/>
  <c r="AK24" i="144"/>
  <c r="Q58" i="99" s="1"/>
  <c r="U58" i="99" s="1"/>
  <c r="DC12" i="138"/>
  <c r="DA13" i="138"/>
  <c r="DE13" i="138" s="1"/>
  <c r="DG13" i="138" s="1"/>
  <c r="CY14" i="138"/>
  <c r="DE14" i="138" s="1"/>
  <c r="DG14" i="138" s="1"/>
  <c r="AK15" i="138"/>
  <c r="AM15" i="138" s="1"/>
  <c r="E10" i="85"/>
  <c r="Q10" i="79" s="1"/>
  <c r="E10" i="80"/>
  <c r="AG13" i="99"/>
  <c r="AY13" i="83" s="1"/>
  <c r="BE35" i="99"/>
  <c r="U41" i="99"/>
  <c r="I9" i="144"/>
  <c r="AU12" i="144"/>
  <c r="AY50" i="99"/>
  <c r="O20" i="144"/>
  <c r="O57" i="99"/>
  <c r="AK18" i="143"/>
  <c r="AK14" i="142"/>
  <c r="EM15" i="138"/>
  <c r="EI17" i="138"/>
  <c r="EO17" i="138" s="1"/>
  <c r="EQ17" i="138" s="1"/>
  <c r="E19" i="86"/>
  <c r="E9" i="93"/>
  <c r="G45" i="100"/>
  <c r="G49" i="100"/>
  <c r="S44" i="147"/>
  <c r="O52" i="147"/>
  <c r="BE8" i="99"/>
  <c r="CM8" i="83" s="1"/>
  <c r="AS13" i="146"/>
  <c r="BE15" i="146"/>
  <c r="BE28" i="99"/>
  <c r="AS17" i="145"/>
  <c r="BE19" i="145"/>
  <c r="BA25" i="145"/>
  <c r="AK10" i="144"/>
  <c r="Q44" i="99" s="1"/>
  <c r="I12" i="144"/>
  <c r="I49" i="99"/>
  <c r="AA51" i="99"/>
  <c r="AY53" i="99"/>
  <c r="AO24" i="144"/>
  <c r="BA26" i="144"/>
  <c r="AM18" i="143"/>
  <c r="AI26" i="143"/>
  <c r="AG11" i="142"/>
  <c r="AM14" i="142"/>
  <c r="AO25" i="142"/>
  <c r="E19" i="88" s="1"/>
  <c r="FA9" i="138"/>
  <c r="DC14" i="138"/>
  <c r="DA15" i="138"/>
  <c r="CY16" i="138"/>
  <c r="EI18" i="138"/>
  <c r="EO18" i="138" s="1"/>
  <c r="EQ18" i="138" s="1"/>
  <c r="S22" i="138"/>
  <c r="U22" i="138" s="1"/>
  <c r="G9" i="135"/>
  <c r="I9" i="54"/>
  <c r="G9" i="105"/>
  <c r="E10" i="93"/>
  <c r="E20" i="86"/>
  <c r="I45" i="100"/>
  <c r="I49" i="100"/>
  <c r="BE8" i="146"/>
  <c r="E16" i="80"/>
  <c r="E16" i="85"/>
  <c r="Q16" i="79" s="1"/>
  <c r="AG19" i="99"/>
  <c r="AY19" i="83" s="1"/>
  <c r="AM9" i="145"/>
  <c r="AY11" i="145"/>
  <c r="BE12" i="145"/>
  <c r="AS40" i="99"/>
  <c r="BA9" i="144"/>
  <c r="AW15" i="144"/>
  <c r="AO49" i="99" s="1"/>
  <c r="I52" i="99"/>
  <c r="AG19" i="144"/>
  <c r="AQ24" i="144"/>
  <c r="AC58" i="99" s="1"/>
  <c r="O26" i="144"/>
  <c r="AK16" i="143"/>
  <c r="E14" i="82"/>
  <c r="I14" i="82" s="1"/>
  <c r="E14" i="81"/>
  <c r="I14" i="81" s="1"/>
  <c r="E14" i="83"/>
  <c r="I14" i="83" s="1"/>
  <c r="E14" i="84"/>
  <c r="AO28" i="143"/>
  <c r="AK12" i="142"/>
  <c r="E10" i="90" s="1"/>
  <c r="AI21" i="142"/>
  <c r="E15" i="91" s="1"/>
  <c r="AM23" i="142"/>
  <c r="E16" i="89" s="1"/>
  <c r="FE8" i="138"/>
  <c r="DA16" i="138"/>
  <c r="EM17" i="138"/>
  <c r="AK18" i="138"/>
  <c r="AM18" i="138" s="1"/>
  <c r="EK18" i="138"/>
  <c r="E11" i="75"/>
  <c r="E17" i="102"/>
  <c r="O17" i="102" s="1"/>
  <c r="G67" i="11"/>
  <c r="E22" i="118"/>
  <c r="G33" i="100"/>
  <c r="G44" i="100"/>
  <c r="G25" i="100"/>
  <c r="G8" i="100"/>
  <c r="E21" i="86"/>
  <c r="E11" i="93"/>
  <c r="K45" i="100"/>
  <c r="K49" i="100"/>
  <c r="S52" i="147"/>
  <c r="I13" i="60" s="1"/>
  <c r="I20" i="57" s="1"/>
  <c r="E9" i="85"/>
  <c r="Q9" i="79" s="1"/>
  <c r="E9" i="80"/>
  <c r="U11" i="99"/>
  <c r="AE11" i="83" s="1"/>
  <c r="AG12" i="99"/>
  <c r="AY12" i="83" s="1"/>
  <c r="AS13" i="99"/>
  <c r="BS13" i="83" s="1"/>
  <c r="BE14" i="99"/>
  <c r="CM14" i="83" s="1"/>
  <c r="AM18" i="146"/>
  <c r="AS19" i="146"/>
  <c r="AY20" i="146"/>
  <c r="BE21" i="146"/>
  <c r="U31" i="99"/>
  <c r="AG32" i="99"/>
  <c r="AS33" i="99"/>
  <c r="BE34" i="99"/>
  <c r="AM22" i="145"/>
  <c r="AS23" i="145"/>
  <c r="AY24" i="145"/>
  <c r="AG41" i="99"/>
  <c r="O9" i="144"/>
  <c r="BC9" i="144"/>
  <c r="BA43" i="99" s="1"/>
  <c r="AO10" i="144"/>
  <c r="AA11" i="144"/>
  <c r="O46" i="99"/>
  <c r="BA12" i="144"/>
  <c r="AM48" i="99"/>
  <c r="AK16" i="144"/>
  <c r="Q50" i="99" s="1"/>
  <c r="I18" i="144"/>
  <c r="AW18" i="144"/>
  <c r="AO52" i="99" s="1"/>
  <c r="AI19" i="144"/>
  <c r="U20" i="144"/>
  <c r="I55" i="99"/>
  <c r="AU21" i="144"/>
  <c r="AG22" i="144"/>
  <c r="AA57" i="99"/>
  <c r="AK15" i="143"/>
  <c r="AM16" i="143"/>
  <c r="AI24" i="143"/>
  <c r="AM26" i="143"/>
  <c r="AK11" i="142"/>
  <c r="E9" i="90" s="1"/>
  <c r="AM12" i="142"/>
  <c r="E10" i="89" s="1"/>
  <c r="AK21" i="142"/>
  <c r="E15" i="90" s="1"/>
  <c r="AO23" i="142"/>
  <c r="E16" i="88" s="1"/>
  <c r="FE9" i="138"/>
  <c r="FC10" i="138"/>
  <c r="FA11" i="138"/>
  <c r="DC16" i="138"/>
  <c r="DA17" i="138"/>
  <c r="K11" i="135"/>
  <c r="I44" i="56"/>
  <c r="G44" i="56"/>
  <c r="M44" i="56" s="1"/>
  <c r="E12" i="74"/>
  <c r="E18" i="102"/>
  <c r="AC18" i="102" s="1"/>
  <c r="M42" i="54"/>
  <c r="E23" i="76"/>
  <c r="E15" i="118"/>
  <c r="K59" i="132"/>
  <c r="BC70" i="132"/>
  <c r="BC27" i="131" s="1"/>
  <c r="I14" i="48"/>
  <c r="E15" i="78"/>
  <c r="CE31" i="129"/>
  <c r="CA31" i="129"/>
  <c r="E66" i="115"/>
  <c r="E67" i="115" s="1"/>
  <c r="G69" i="115" s="1"/>
  <c r="G38" i="98" s="1"/>
  <c r="I18" i="98"/>
  <c r="E79" i="116"/>
  <c r="G79" i="116" s="1"/>
  <c r="E79" i="98" s="1"/>
  <c r="E52" i="114"/>
  <c r="I27" i="101"/>
  <c r="BA18" i="80"/>
  <c r="BA18" i="85"/>
  <c r="BS18" i="79" s="1"/>
  <c r="Q18" i="47" s="1"/>
  <c r="AG23" i="99"/>
  <c r="AY23" i="83" s="1"/>
  <c r="AY15" i="145"/>
  <c r="AA25" i="145"/>
  <c r="AG16" i="99"/>
  <c r="AY16" i="83" s="1"/>
  <c r="AM22" i="146"/>
  <c r="AG36" i="99"/>
  <c r="AY43" i="99"/>
  <c r="BC13" i="144"/>
  <c r="BA47" i="99" s="1"/>
  <c r="U54" i="99"/>
  <c r="Q20" i="91" s="1"/>
  <c r="U24" i="144"/>
  <c r="U8" i="99"/>
  <c r="AE8" i="83" s="1"/>
  <c r="AM15" i="146"/>
  <c r="BE18" i="146"/>
  <c r="BE31" i="99"/>
  <c r="AS20" i="145"/>
  <c r="I42" i="99"/>
  <c r="AS11" i="144"/>
  <c r="AU11" i="90" s="1"/>
  <c r="AA18" i="144"/>
  <c r="AM8" i="146"/>
  <c r="AS23" i="99"/>
  <c r="BS23" i="83" s="1"/>
  <c r="AY14" i="145"/>
  <c r="AW8" i="144"/>
  <c r="AO42" i="99" s="1"/>
  <c r="AG12" i="144"/>
  <c r="K42" i="100"/>
  <c r="K23" i="100"/>
  <c r="K31" i="100"/>
  <c r="I14" i="63"/>
  <c r="J17" i="57" s="1"/>
  <c r="I14" i="62"/>
  <c r="J18" i="57" s="1"/>
  <c r="I14" i="61"/>
  <c r="J19" i="57" s="1"/>
  <c r="E17" i="93"/>
  <c r="AK21" i="85"/>
  <c r="BA21" i="79" s="1"/>
  <c r="AK21" i="80"/>
  <c r="AO21" i="80" s="1"/>
  <c r="BQ23" i="80"/>
  <c r="BU23" i="80" s="1"/>
  <c r="I14" i="58"/>
  <c r="J23" i="57" s="1"/>
  <c r="BQ23" i="85"/>
  <c r="CK23" i="79" s="1"/>
  <c r="I9" i="92"/>
  <c r="I15" i="92"/>
  <c r="E25" i="86"/>
  <c r="AS8" i="99"/>
  <c r="BS8" i="83" s="1"/>
  <c r="BE16" i="146"/>
  <c r="AS28" i="99"/>
  <c r="AY19" i="145"/>
  <c r="AM53" i="99"/>
  <c r="AY8" i="146"/>
  <c r="BE22" i="99"/>
  <c r="CM22" i="83" s="1"/>
  <c r="AM10" i="145"/>
  <c r="AG40" i="99"/>
  <c r="AA45" i="99"/>
  <c r="AS12" i="144"/>
  <c r="AU12" i="90" s="1"/>
  <c r="AY12" i="90" s="1"/>
  <c r="O54" i="99"/>
  <c r="AK9" i="143"/>
  <c r="U11" i="142"/>
  <c r="AO17" i="142"/>
  <c r="AK25" i="142"/>
  <c r="E19" i="90" s="1"/>
  <c r="EI16" i="138"/>
  <c r="G19" i="83"/>
  <c r="M19" i="92"/>
  <c r="E27" i="86"/>
  <c r="BE15" i="99"/>
  <c r="CM15" i="83" s="1"/>
  <c r="AM19" i="146"/>
  <c r="U32" i="99"/>
  <c r="AG33" i="99"/>
  <c r="AS24" i="145"/>
  <c r="I46" i="99"/>
  <c r="AS15" i="144"/>
  <c r="AU15" i="90" s="1"/>
  <c r="AQ18" i="144"/>
  <c r="AC52" i="99" s="1"/>
  <c r="BC20" i="144"/>
  <c r="BA54" i="99" s="1"/>
  <c r="AA22" i="144"/>
  <c r="BA23" i="144"/>
  <c r="AM9" i="143"/>
  <c r="E17" i="81"/>
  <c r="I17" i="81" s="1"/>
  <c r="E17" i="82"/>
  <c r="I17" i="82" s="1"/>
  <c r="E17" i="83"/>
  <c r="I17" i="83" s="1"/>
  <c r="E17" i="84"/>
  <c r="AK28" i="143"/>
  <c r="FA8" i="138"/>
  <c r="FG8" i="138" s="1"/>
  <c r="DA14" i="138"/>
  <c r="CY15" i="138"/>
  <c r="DE15" i="138" s="1"/>
  <c r="DG15" i="138" s="1"/>
  <c r="EK16" i="138"/>
  <c r="S21" i="138"/>
  <c r="U21" i="138" s="1"/>
  <c r="K32" i="100"/>
  <c r="K24" i="100"/>
  <c r="K43" i="100"/>
  <c r="AM12" i="146"/>
  <c r="AY14" i="146"/>
  <c r="I10" i="58"/>
  <c r="F23" i="57" s="1"/>
  <c r="E23" i="80"/>
  <c r="E23" i="85"/>
  <c r="AS27" i="99"/>
  <c r="AM16" i="145"/>
  <c r="AY18" i="145"/>
  <c r="AM42" i="99"/>
  <c r="AW12" i="144"/>
  <c r="AO46" i="99" s="1"/>
  <c r="AI13" i="144"/>
  <c r="U14" i="144"/>
  <c r="AU15" i="144"/>
  <c r="AQ21" i="144"/>
  <c r="AC55" i="99" s="1"/>
  <c r="O23" i="144"/>
  <c r="O60" i="99"/>
  <c r="FC8" i="138"/>
  <c r="K38" i="54"/>
  <c r="K42" i="54"/>
  <c r="U18" i="99"/>
  <c r="AE18" i="83" s="1"/>
  <c r="AS20" i="99"/>
  <c r="BS20" i="83" s="1"/>
  <c r="AS10" i="145"/>
  <c r="AG39" i="99"/>
  <c r="BC25" i="145"/>
  <c r="O43" i="99"/>
  <c r="AM45" i="99"/>
  <c r="AK13" i="144"/>
  <c r="Q47" i="99" s="1"/>
  <c r="I15" i="144"/>
  <c r="AI16" i="144"/>
  <c r="U17" i="144"/>
  <c r="AA54" i="99"/>
  <c r="AY56" i="99"/>
  <c r="BC26" i="144"/>
  <c r="BA60" i="99" s="1"/>
  <c r="AI15" i="143"/>
  <c r="AI11" i="142"/>
  <c r="E9" i="91" s="1"/>
  <c r="I12" i="92"/>
  <c r="O20" i="92"/>
  <c r="I20" i="92"/>
  <c r="FC9" i="138"/>
  <c r="FA10" i="138"/>
  <c r="FG10" i="138" s="1"/>
  <c r="FI10" i="138" s="1"/>
  <c r="DC15" i="138"/>
  <c r="CY17" i="138"/>
  <c r="DE17" i="138" s="1"/>
  <c r="DG17" i="138" s="1"/>
  <c r="EI19" i="138"/>
  <c r="EO19" i="138" s="1"/>
  <c r="EQ19" i="138" s="1"/>
  <c r="S23" i="138"/>
  <c r="G10" i="56"/>
  <c r="E10" i="102"/>
  <c r="G10" i="102" s="1"/>
  <c r="G26" i="102" s="1"/>
  <c r="E10" i="105"/>
  <c r="I10" i="105" s="1"/>
  <c r="K10" i="105" s="1"/>
  <c r="I33" i="100"/>
  <c r="I44" i="100"/>
  <c r="I25" i="100"/>
  <c r="I12" i="68"/>
  <c r="H12" i="57" s="1"/>
  <c r="I8" i="100"/>
  <c r="E8" i="108"/>
  <c r="E10" i="108" s="1"/>
  <c r="E22" i="109"/>
  <c r="E20" i="109"/>
  <c r="O29" i="147"/>
  <c r="Q18" i="18"/>
  <c r="S18" i="18" s="1"/>
  <c r="Q28" i="18"/>
  <c r="S28" i="18" s="1"/>
  <c r="Q20" i="18"/>
  <c r="S20" i="18" s="1"/>
  <c r="E22" i="86"/>
  <c r="E12" i="93"/>
  <c r="E27" i="93" s="1"/>
  <c r="M45" i="100"/>
  <c r="M49" i="100"/>
  <c r="AM11" i="146"/>
  <c r="AS12" i="146"/>
  <c r="AY13" i="146"/>
  <c r="BE14" i="146"/>
  <c r="E22" i="85"/>
  <c r="Q22" i="79" s="1"/>
  <c r="E22" i="80"/>
  <c r="U24" i="99"/>
  <c r="AG25" i="99"/>
  <c r="AS26" i="99"/>
  <c r="BE27" i="99"/>
  <c r="AM15" i="145"/>
  <c r="AS16" i="145"/>
  <c r="AY17" i="145"/>
  <c r="BE18" i="145"/>
  <c r="AS26" i="145"/>
  <c r="AQ10" i="144"/>
  <c r="AC44" i="99" s="1"/>
  <c r="O12" i="144"/>
  <c r="BC12" i="144"/>
  <c r="BA46" i="99" s="1"/>
  <c r="AO13" i="144"/>
  <c r="AA14" i="144"/>
  <c r="BA15" i="144"/>
  <c r="AK19" i="144"/>
  <c r="Q53" i="99" s="1"/>
  <c r="I21" i="144"/>
  <c r="AW21" i="144"/>
  <c r="AO55" i="99" s="1"/>
  <c r="AI22" i="144"/>
  <c r="U23" i="144"/>
  <c r="AU24" i="144"/>
  <c r="E8" i="82"/>
  <c r="I8" i="82" s="1"/>
  <c r="E8" i="81"/>
  <c r="I8" i="81" s="1"/>
  <c r="E8" i="83"/>
  <c r="E8" i="84"/>
  <c r="AI13" i="143"/>
  <c r="AM15" i="143"/>
  <c r="AK24" i="143"/>
  <c r="AI9" i="142"/>
  <c r="AM11" i="142"/>
  <c r="E9" i="89" s="1"/>
  <c r="AO12" i="142"/>
  <c r="E10" i="88" s="1"/>
  <c r="AM21" i="142"/>
  <c r="E15" i="89" s="1"/>
  <c r="O18" i="92"/>
  <c r="I18" i="92"/>
  <c r="FE10" i="138"/>
  <c r="FC11" i="138"/>
  <c r="FA12" i="138"/>
  <c r="FG12" i="138" s="1"/>
  <c r="FI12" i="138" s="1"/>
  <c r="EM19" i="138"/>
  <c r="AK20" i="138"/>
  <c r="AM20" i="138" s="1"/>
  <c r="EK20" i="138"/>
  <c r="EO20" i="138" s="1"/>
  <c r="EQ20" i="138" s="1"/>
  <c r="EI21" i="138"/>
  <c r="M12" i="135"/>
  <c r="Q11" i="20"/>
  <c r="S11" i="20" s="1"/>
  <c r="Q8" i="20"/>
  <c r="S8" i="20" s="1"/>
  <c r="Q10" i="20"/>
  <c r="S10" i="20" s="1"/>
  <c r="G11" i="56"/>
  <c r="E11" i="105"/>
  <c r="G26" i="11"/>
  <c r="E19" i="102"/>
  <c r="AE19" i="102" s="1"/>
  <c r="CM23" i="133"/>
  <c r="E10" i="118" s="1"/>
  <c r="AQ69" i="132"/>
  <c r="AQ70" i="132" s="1"/>
  <c r="E29" i="12"/>
  <c r="I131" i="11"/>
  <c r="CC25" i="129"/>
  <c r="E140" i="113" s="1"/>
  <c r="CC31" i="129"/>
  <c r="G36" i="123"/>
  <c r="I26" i="98"/>
  <c r="I46" i="98"/>
  <c r="E73" i="114"/>
  <c r="E19" i="109"/>
  <c r="G10" i="105"/>
  <c r="U30" i="102"/>
  <c r="W30" i="102"/>
  <c r="K19" i="3"/>
  <c r="G751" i="1" s="1"/>
  <c r="Q19" i="92"/>
  <c r="AS10" i="146"/>
  <c r="BE26" i="145"/>
  <c r="E13" i="80"/>
  <c r="E13" i="85"/>
  <c r="AG48" i="99"/>
  <c r="Q14" i="90" s="1"/>
  <c r="AM12" i="145"/>
  <c r="AM8" i="142"/>
  <c r="E8" i="89" s="1"/>
  <c r="AY15" i="146"/>
  <c r="AW26" i="144"/>
  <c r="AO60" i="99" s="1"/>
  <c r="AI10" i="144"/>
  <c r="I13" i="68"/>
  <c r="I12" i="57" s="1"/>
  <c r="I13" i="67"/>
  <c r="I13" i="57" s="1"/>
  <c r="K8" i="100"/>
  <c r="E62" i="147"/>
  <c r="E15" i="80"/>
  <c r="E15" i="85"/>
  <c r="AW24" i="144"/>
  <c r="AO58" i="99" s="1"/>
  <c r="AO15" i="143"/>
  <c r="AM24" i="143"/>
  <c r="AK9" i="142"/>
  <c r="AI18" i="142"/>
  <c r="AI28" i="142"/>
  <c r="DQ11" i="138"/>
  <c r="DW11" i="138" s="1"/>
  <c r="DY11" i="138" s="1"/>
  <c r="FC12" i="138"/>
  <c r="EK21" i="138"/>
  <c r="I17" i="18"/>
  <c r="M17" i="18" s="1"/>
  <c r="E20" i="102"/>
  <c r="Q20" i="102" s="1"/>
  <c r="E20" i="77"/>
  <c r="E25" i="118"/>
  <c r="AY42" i="132"/>
  <c r="O59" i="132"/>
  <c r="BW59" i="132"/>
  <c r="BW70" i="132" s="1"/>
  <c r="O70" i="132"/>
  <c r="O27" i="131" s="1"/>
  <c r="I21" i="48"/>
  <c r="E17" i="78"/>
  <c r="CM73" i="132"/>
  <c r="CI31" i="129"/>
  <c r="G35" i="124"/>
  <c r="E17" i="117"/>
  <c r="E19" i="104"/>
  <c r="I18" i="95"/>
  <c r="I16" i="95"/>
  <c r="G14" i="3"/>
  <c r="G604" i="1" s="1"/>
  <c r="K14" i="83"/>
  <c r="AM9" i="146"/>
  <c r="AS14" i="145"/>
  <c r="BC10" i="144"/>
  <c r="BA44" i="99" s="1"/>
  <c r="BE44" i="99" s="1"/>
  <c r="Q10" i="88" s="1"/>
  <c r="U15" i="99"/>
  <c r="AE15" i="83" s="1"/>
  <c r="BE38" i="99"/>
  <c r="AG45" i="99"/>
  <c r="Q11" i="90" s="1"/>
  <c r="O13" i="144"/>
  <c r="AA15" i="144"/>
  <c r="AM17" i="144"/>
  <c r="AU17" i="91" s="1"/>
  <c r="AY17" i="91" s="1"/>
  <c r="E15" i="83"/>
  <c r="E15" i="82"/>
  <c r="I15" i="82" s="1"/>
  <c r="E15" i="81"/>
  <c r="I15" i="81" s="1"/>
  <c r="E15" i="84"/>
  <c r="AS16" i="146"/>
  <c r="AA44" i="99"/>
  <c r="BA19" i="144"/>
  <c r="BC11" i="144"/>
  <c r="BA45" i="99" s="1"/>
  <c r="E20" i="87"/>
  <c r="AU20" i="92"/>
  <c r="AK27" i="142"/>
  <c r="E21" i="90" s="1"/>
  <c r="M23" i="100"/>
  <c r="M42" i="100"/>
  <c r="M31" i="100"/>
  <c r="BE9" i="99"/>
  <c r="CM9" i="83" s="1"/>
  <c r="BE29" i="99"/>
  <c r="AS18" i="145"/>
  <c r="AG20" i="99"/>
  <c r="AY20" i="83" s="1"/>
  <c r="AS11" i="145"/>
  <c r="BE13" i="145"/>
  <c r="BC17" i="144"/>
  <c r="BA51" i="99" s="1"/>
  <c r="BA20" i="144"/>
  <c r="I26" i="144"/>
  <c r="E23" i="87" s="1"/>
  <c r="AS14" i="99"/>
  <c r="BS14" i="83" s="1"/>
  <c r="AS20" i="146"/>
  <c r="AS34" i="99"/>
  <c r="AM23" i="145"/>
  <c r="AW9" i="144"/>
  <c r="AO43" i="99" s="1"/>
  <c r="AG13" i="144"/>
  <c r="AO21" i="144"/>
  <c r="AA11" i="142"/>
  <c r="I16" i="91"/>
  <c r="K44" i="100"/>
  <c r="K25" i="100"/>
  <c r="K33" i="100"/>
  <c r="Q29" i="147"/>
  <c r="O38" i="147"/>
  <c r="G34" i="100" s="1"/>
  <c r="I10" i="60"/>
  <c r="F20" i="57" s="1"/>
  <c r="AQ13" i="144"/>
  <c r="AC47" i="99" s="1"/>
  <c r="BC15" i="144"/>
  <c r="BA49" i="99" s="1"/>
  <c r="AO16" i="144"/>
  <c r="BA18" i="144"/>
  <c r="AK22" i="144"/>
  <c r="Q56" i="99" s="1"/>
  <c r="AI25" i="144"/>
  <c r="AK13" i="143"/>
  <c r="AI22" i="143"/>
  <c r="E21" i="81"/>
  <c r="I21" i="81" s="1"/>
  <c r="E21" i="82"/>
  <c r="I21" i="82" s="1"/>
  <c r="E21" i="83"/>
  <c r="E21" i="84"/>
  <c r="AO11" i="142"/>
  <c r="E9" i="88" s="1"/>
  <c r="AO21" i="142"/>
  <c r="E15" i="88" s="1"/>
  <c r="DU9" i="138"/>
  <c r="DS10" i="138"/>
  <c r="DW10" i="138" s="1"/>
  <c r="DY10" i="138" s="1"/>
  <c r="FE11" i="138"/>
  <c r="FA13" i="138"/>
  <c r="EM20" i="138"/>
  <c r="EI22" i="138"/>
  <c r="E13" i="135"/>
  <c r="G11" i="54"/>
  <c r="G17" i="54" s="1"/>
  <c r="G20" i="54" s="1"/>
  <c r="G64" i="54" s="1"/>
  <c r="G66" i="54" s="1"/>
  <c r="G11" i="105"/>
  <c r="CM31" i="133"/>
  <c r="E25" i="76" s="1"/>
  <c r="M25" i="100"/>
  <c r="M44" i="100"/>
  <c r="M33" i="100"/>
  <c r="I14" i="68"/>
  <c r="J12" i="57" s="1"/>
  <c r="I14" i="67"/>
  <c r="J13" i="57" s="1"/>
  <c r="M8" i="100"/>
  <c r="Q38" i="147"/>
  <c r="I34" i="100" s="1"/>
  <c r="I35" i="100" s="1"/>
  <c r="I36" i="100" s="1"/>
  <c r="E8" i="80"/>
  <c r="I8" i="80" s="1"/>
  <c r="E8" i="85"/>
  <c r="Q8" i="79" s="1"/>
  <c r="U10" i="99"/>
  <c r="AE10" i="83" s="1"/>
  <c r="AG11" i="99"/>
  <c r="AY11" i="83" s="1"/>
  <c r="AS12" i="99"/>
  <c r="BS12" i="83" s="1"/>
  <c r="BE13" i="99"/>
  <c r="CM13" i="83" s="1"/>
  <c r="AM17" i="146"/>
  <c r="AS18" i="146"/>
  <c r="AY19" i="146"/>
  <c r="BE20" i="146"/>
  <c r="U30" i="99"/>
  <c r="AG31" i="99"/>
  <c r="AS32" i="99"/>
  <c r="BE33" i="99"/>
  <c r="AM21" i="145"/>
  <c r="AS22" i="145"/>
  <c r="AY23" i="145"/>
  <c r="BE24" i="145"/>
  <c r="AS41" i="99"/>
  <c r="AI8" i="144"/>
  <c r="U9" i="144"/>
  <c r="I44" i="99"/>
  <c r="AU10" i="144"/>
  <c r="AG11" i="144"/>
  <c r="AA46" i="99"/>
  <c r="AY48" i="99"/>
  <c r="AQ16" i="144"/>
  <c r="AC50" i="99" s="1"/>
  <c r="O18" i="144"/>
  <c r="BC18" i="144"/>
  <c r="BA52" i="99" s="1"/>
  <c r="AO19" i="144"/>
  <c r="AA20" i="144"/>
  <c r="O55" i="99"/>
  <c r="BA21" i="144"/>
  <c r="AM57" i="99"/>
  <c r="AK25" i="144"/>
  <c r="Q59" i="99" s="1"/>
  <c r="AK22" i="143"/>
  <c r="AK18" i="142"/>
  <c r="O17" i="92"/>
  <c r="I17" i="92"/>
  <c r="AK28" i="142"/>
  <c r="DU10" i="138"/>
  <c r="DS11" i="138"/>
  <c r="DQ12" i="138"/>
  <c r="FE12" i="138"/>
  <c r="FC13" i="138"/>
  <c r="FA14" i="138"/>
  <c r="DC19" i="138"/>
  <c r="DA20" i="138"/>
  <c r="DE20" i="138" s="1"/>
  <c r="DG20" i="138" s="1"/>
  <c r="CY21" i="138"/>
  <c r="DE21" i="138" s="1"/>
  <c r="DG21" i="138" s="1"/>
  <c r="EM21" i="138"/>
  <c r="EK22" i="138"/>
  <c r="EI23" i="138"/>
  <c r="G12" i="56"/>
  <c r="E12" i="105"/>
  <c r="I17" i="17"/>
  <c r="M17" i="17" s="1"/>
  <c r="G25" i="105"/>
  <c r="E21" i="102"/>
  <c r="S21" i="102" s="1"/>
  <c r="S28" i="102" s="1"/>
  <c r="AU68" i="133"/>
  <c r="AU69" i="133" s="1"/>
  <c r="CA48" i="132"/>
  <c r="CA70" i="132" s="1"/>
  <c r="CA27" i="131" s="1"/>
  <c r="G42" i="50"/>
  <c r="G27" i="105"/>
  <c r="AA17" i="130"/>
  <c r="CK19" i="129"/>
  <c r="CI25" i="129"/>
  <c r="CK27" i="129"/>
  <c r="I8" i="45"/>
  <c r="E15" i="104"/>
  <c r="G14" i="126"/>
  <c r="G30" i="115"/>
  <c r="G64" i="98" s="1"/>
  <c r="AA33" i="125"/>
  <c r="E23" i="114" s="1"/>
  <c r="I19" i="98"/>
  <c r="I48" i="98"/>
  <c r="E132" i="113"/>
  <c r="E37" i="104"/>
  <c r="E44" i="104" s="1"/>
  <c r="Y28" i="102"/>
  <c r="G21" i="3"/>
  <c r="G807" i="1" s="1"/>
  <c r="K21" i="83"/>
  <c r="E9" i="86"/>
  <c r="G15" i="100"/>
  <c r="S38" i="147"/>
  <c r="K34" i="100" s="1"/>
  <c r="K35" i="100" s="1"/>
  <c r="K36" i="100" s="1"/>
  <c r="U10" i="80"/>
  <c r="U10" i="85"/>
  <c r="AI10" i="79" s="1"/>
  <c r="M10" i="47" s="1"/>
  <c r="BA12" i="80"/>
  <c r="BE12" i="80" s="1"/>
  <c r="BA12" i="85"/>
  <c r="BS12" i="79" s="1"/>
  <c r="Q12" i="47" s="1"/>
  <c r="AU10" i="92"/>
  <c r="AY10" i="92" s="1"/>
  <c r="E10" i="87"/>
  <c r="AW10" i="144"/>
  <c r="AO44" i="99" s="1"/>
  <c r="AI11" i="144"/>
  <c r="K13" i="3"/>
  <c r="G577" i="1" s="1"/>
  <c r="Q13" i="92"/>
  <c r="AU13" i="144"/>
  <c r="AQ19" i="144"/>
  <c r="AC53" i="99" s="1"/>
  <c r="BC21" i="144"/>
  <c r="BA55" i="99" s="1"/>
  <c r="AO22" i="144"/>
  <c r="BA24" i="144"/>
  <c r="AC14" i="82"/>
  <c r="AG14" i="82" s="1"/>
  <c r="AC14" i="81"/>
  <c r="AG14" i="81" s="1"/>
  <c r="Y14" i="83"/>
  <c r="Y14" i="84"/>
  <c r="BY17" i="82"/>
  <c r="CC17" i="82" s="1"/>
  <c r="BM17" i="84"/>
  <c r="BM17" i="83"/>
  <c r="BY17" i="81"/>
  <c r="CC17" i="81" s="1"/>
  <c r="E19" i="83"/>
  <c r="E19" i="81"/>
  <c r="I19" i="81" s="1"/>
  <c r="E19" i="82"/>
  <c r="I19" i="82" s="1"/>
  <c r="E19" i="84"/>
  <c r="Y31" i="143"/>
  <c r="AA31" i="143" s="1"/>
  <c r="I12" i="91"/>
  <c r="O12" i="91"/>
  <c r="I20" i="91"/>
  <c r="DU11" i="138"/>
  <c r="DS12" i="138"/>
  <c r="DQ13" i="138"/>
  <c r="FE13" i="138"/>
  <c r="FC14" i="138"/>
  <c r="FA15" i="138"/>
  <c r="FG15" i="138" s="1"/>
  <c r="FI15" i="138" s="1"/>
  <c r="EM22" i="138"/>
  <c r="EK23" i="138"/>
  <c r="Q53" i="25"/>
  <c r="Q54" i="25"/>
  <c r="Q65" i="25"/>
  <c r="Q56" i="25"/>
  <c r="Q10" i="25"/>
  <c r="Q59" i="25"/>
  <c r="Q55" i="25"/>
  <c r="Q63" i="25"/>
  <c r="CM54" i="133"/>
  <c r="E25" i="75" s="1"/>
  <c r="CA59" i="132"/>
  <c r="M75" i="52"/>
  <c r="I122" i="11"/>
  <c r="G122" i="11"/>
  <c r="AA47" i="130"/>
  <c r="M8" i="44"/>
  <c r="AA33" i="127"/>
  <c r="E18" i="117" s="1"/>
  <c r="E20" i="117" s="1"/>
  <c r="I27" i="98"/>
  <c r="E54" i="117"/>
  <c r="G68" i="115"/>
  <c r="E24" i="113"/>
  <c r="AA30" i="102"/>
  <c r="AK11" i="80"/>
  <c r="AK11" i="85"/>
  <c r="BA11" i="79" s="1"/>
  <c r="BQ13" i="80"/>
  <c r="BQ13" i="85"/>
  <c r="CK13" i="79" s="1"/>
  <c r="E21" i="80"/>
  <c r="I21" i="80" s="1"/>
  <c r="E21" i="85"/>
  <c r="Q21" i="79" s="1"/>
  <c r="AY64" i="52"/>
  <c r="AY53" i="52"/>
  <c r="I12" i="70"/>
  <c r="H10" i="57" s="1"/>
  <c r="I12" i="65"/>
  <c r="H15" i="57" s="1"/>
  <c r="I12" i="66"/>
  <c r="H14" i="57" s="1"/>
  <c r="I12" i="69"/>
  <c r="H11" i="57" s="1"/>
  <c r="E10" i="86"/>
  <c r="I15" i="100"/>
  <c r="U50" i="55"/>
  <c r="U38" i="55"/>
  <c r="U28" i="55"/>
  <c r="U47" i="55"/>
  <c r="U57" i="55"/>
  <c r="U54" i="55"/>
  <c r="U51" i="55"/>
  <c r="U45" i="55"/>
  <c r="U33" i="55"/>
  <c r="U23" i="55"/>
  <c r="U21" i="55"/>
  <c r="U8" i="55"/>
  <c r="I10" i="59"/>
  <c r="F21" i="57" s="1"/>
  <c r="U61" i="56"/>
  <c r="U40" i="56"/>
  <c r="U37" i="56"/>
  <c r="U34" i="56"/>
  <c r="U36" i="55"/>
  <c r="U44" i="55"/>
  <c r="U13" i="55"/>
  <c r="I10" i="71"/>
  <c r="F9" i="57" s="1"/>
  <c r="K36" i="56" s="1"/>
  <c r="M36" i="56" s="1"/>
  <c r="U31" i="55"/>
  <c r="U11" i="55"/>
  <c r="I10" i="72"/>
  <c r="F8" i="57" s="1"/>
  <c r="K14" i="56" s="1"/>
  <c r="M14" i="56" s="1"/>
  <c r="U62" i="56"/>
  <c r="U57" i="56"/>
  <c r="U47" i="56"/>
  <c r="U41" i="56"/>
  <c r="U18" i="55"/>
  <c r="U26" i="55"/>
  <c r="U16" i="55"/>
  <c r="U42" i="56"/>
  <c r="U58" i="56"/>
  <c r="U59" i="56"/>
  <c r="E37" i="100"/>
  <c r="E41" i="100" s="1"/>
  <c r="Q20" i="17"/>
  <c r="S20" i="17" s="1"/>
  <c r="Q17" i="17"/>
  <c r="S17" i="17" s="1"/>
  <c r="U38" i="147"/>
  <c r="M34" i="100" s="1"/>
  <c r="E14" i="80"/>
  <c r="E14" i="85"/>
  <c r="Q14" i="79" s="1"/>
  <c r="U16" i="99"/>
  <c r="AE16" i="83" s="1"/>
  <c r="AG17" i="99"/>
  <c r="AY17" i="83" s="1"/>
  <c r="AS18" i="99"/>
  <c r="BS18" i="83" s="1"/>
  <c r="BE19" i="99"/>
  <c r="CM19" i="83" s="1"/>
  <c r="AM23" i="146"/>
  <c r="AS8" i="145"/>
  <c r="AY9" i="145"/>
  <c r="BE10" i="145"/>
  <c r="U36" i="99"/>
  <c r="AG37" i="99"/>
  <c r="AS38" i="99"/>
  <c r="BE39" i="99"/>
  <c r="O25" i="145"/>
  <c r="AM43" i="99"/>
  <c r="AK11" i="144"/>
  <c r="Q45" i="99" s="1"/>
  <c r="I13" i="144"/>
  <c r="AW13" i="144"/>
  <c r="AO47" i="99" s="1"/>
  <c r="AI14" i="144"/>
  <c r="U15" i="144"/>
  <c r="I50" i="99"/>
  <c r="AU16" i="144"/>
  <c r="AG17" i="144"/>
  <c r="AA52" i="99"/>
  <c r="AY54" i="99"/>
  <c r="AQ22" i="144"/>
  <c r="AC56" i="99" s="1"/>
  <c r="O24" i="144"/>
  <c r="BC24" i="144"/>
  <c r="BA58" i="99" s="1"/>
  <c r="AO25" i="144"/>
  <c r="AA26" i="144"/>
  <c r="BA14" i="81"/>
  <c r="BE14" i="81" s="1"/>
  <c r="BA14" i="82"/>
  <c r="BE14" i="82" s="1"/>
  <c r="AS14" i="83"/>
  <c r="AS14" i="84"/>
  <c r="CG17" i="83"/>
  <c r="CW17" i="81"/>
  <c r="DA17" i="81" s="1"/>
  <c r="CW17" i="82"/>
  <c r="DA17" i="82" s="1"/>
  <c r="CG17" i="84"/>
  <c r="AC31" i="143"/>
  <c r="AG31" i="143" s="1"/>
  <c r="I12" i="90"/>
  <c r="O14" i="92"/>
  <c r="I14" i="92"/>
  <c r="O20" i="90"/>
  <c r="S20" i="90" s="1"/>
  <c r="I20" i="90"/>
  <c r="DU12" i="138"/>
  <c r="DS13" i="138"/>
  <c r="DQ14" i="138"/>
  <c r="DW14" i="138" s="1"/>
  <c r="DY14" i="138" s="1"/>
  <c r="FA16" i="138"/>
  <c r="FG16" i="138" s="1"/>
  <c r="FI16" i="138" s="1"/>
  <c r="DC21" i="138"/>
  <c r="DA22" i="138"/>
  <c r="DE22" i="138" s="1"/>
  <c r="DG22" i="138" s="1"/>
  <c r="CY23" i="138"/>
  <c r="DE23" i="138" s="1"/>
  <c r="DG23" i="138" s="1"/>
  <c r="AA23" i="83" s="1"/>
  <c r="EM23" i="138"/>
  <c r="BG26" i="133"/>
  <c r="BG69" i="133" s="1"/>
  <c r="BG27" i="131" s="1"/>
  <c r="W69" i="133"/>
  <c r="BC66" i="52"/>
  <c r="AS66" i="52"/>
  <c r="AM66" i="52"/>
  <c r="CG66" i="52"/>
  <c r="Y66" i="52"/>
  <c r="BQ66" i="52"/>
  <c r="Q66" i="52"/>
  <c r="BG66" i="52"/>
  <c r="AI66" i="52"/>
  <c r="AC66" i="52"/>
  <c r="BW66" i="52"/>
  <c r="BM66" i="52"/>
  <c r="G44" i="50"/>
  <c r="G30" i="105"/>
  <c r="CM69" i="132"/>
  <c r="AA57" i="130"/>
  <c r="AA75" i="130"/>
  <c r="CK10" i="129"/>
  <c r="CK13" i="129"/>
  <c r="I9" i="50"/>
  <c r="G9" i="50"/>
  <c r="AA49" i="128"/>
  <c r="E43" i="104"/>
  <c r="E41" i="116"/>
  <c r="E50" i="116" s="1"/>
  <c r="I50" i="126"/>
  <c r="E37" i="116"/>
  <c r="E30" i="105"/>
  <c r="I30" i="105" s="1"/>
  <c r="K30" i="105" s="1"/>
  <c r="E39" i="104"/>
  <c r="G25" i="3"/>
  <c r="G923" i="1" s="1"/>
  <c r="K23" i="83"/>
  <c r="Y8" i="84"/>
  <c r="Y8" i="83"/>
  <c r="AC8" i="82"/>
  <c r="AG8" i="82" s="1"/>
  <c r="AC8" i="81"/>
  <c r="AG8" i="81" s="1"/>
  <c r="BY14" i="81"/>
  <c r="CC14" i="81" s="1"/>
  <c r="BM14" i="83"/>
  <c r="BQ14" i="83" s="1"/>
  <c r="BU14" i="83" s="1"/>
  <c r="BY14" i="82"/>
  <c r="CC14" i="82" s="1"/>
  <c r="BM14" i="84"/>
  <c r="E16" i="81"/>
  <c r="I16" i="81" s="1"/>
  <c r="E16" i="82"/>
  <c r="I16" i="82" s="1"/>
  <c r="E16" i="83"/>
  <c r="I16" i="83" s="1"/>
  <c r="E16" i="84"/>
  <c r="I12" i="89"/>
  <c r="I13" i="92"/>
  <c r="O18" i="91"/>
  <c r="I18" i="91"/>
  <c r="I20" i="89"/>
  <c r="M31" i="142"/>
  <c r="O31" i="142" s="1"/>
  <c r="G9" i="83"/>
  <c r="M9" i="92"/>
  <c r="O9" i="92" s="1"/>
  <c r="G13" i="54"/>
  <c r="M13" i="54" s="1"/>
  <c r="G13" i="105"/>
  <c r="I17" i="15"/>
  <c r="M17" i="15" s="1"/>
  <c r="E24" i="102"/>
  <c r="Y24" i="102" s="1"/>
  <c r="Y30" i="102" s="1"/>
  <c r="I38" i="54"/>
  <c r="G38" i="54"/>
  <c r="M38" i="54" s="1"/>
  <c r="E25" i="12"/>
  <c r="I42" i="53"/>
  <c r="AE59" i="132"/>
  <c r="AE70" i="132" s="1"/>
  <c r="AE27" i="131" s="1"/>
  <c r="AC67" i="52"/>
  <c r="BM67" i="52"/>
  <c r="BG67" i="52"/>
  <c r="BC67" i="52"/>
  <c r="AM67" i="52"/>
  <c r="CG67" i="52"/>
  <c r="AI67" i="52"/>
  <c r="Y67" i="52"/>
  <c r="Q67" i="52"/>
  <c r="BW67" i="52"/>
  <c r="BQ67" i="52"/>
  <c r="AS67" i="52"/>
  <c r="I8" i="19"/>
  <c r="E24" i="78"/>
  <c r="I8" i="26"/>
  <c r="G28" i="105"/>
  <c r="M8" i="18"/>
  <c r="M8" i="17"/>
  <c r="AA67" i="130"/>
  <c r="M8" i="13"/>
  <c r="AA85" i="130"/>
  <c r="I8" i="42"/>
  <c r="E18" i="104"/>
  <c r="I20" i="98"/>
  <c r="G24" i="115"/>
  <c r="G58" i="98" s="1"/>
  <c r="E44" i="115"/>
  <c r="E45" i="115" s="1"/>
  <c r="G48" i="115" s="1"/>
  <c r="G71" i="98" s="1"/>
  <c r="E48" i="113"/>
  <c r="E13" i="105"/>
  <c r="BQ19" i="80"/>
  <c r="BU19" i="80" s="1"/>
  <c r="BQ19" i="85"/>
  <c r="CK19" i="79" s="1"/>
  <c r="O47" i="99"/>
  <c r="U51" i="99"/>
  <c r="Q17" i="91" s="1"/>
  <c r="I19" i="144"/>
  <c r="AW19" i="144"/>
  <c r="AO53" i="99" s="1"/>
  <c r="AS53" i="99" s="1"/>
  <c r="Q19" i="89" s="1"/>
  <c r="U21" i="144"/>
  <c r="I56" i="99"/>
  <c r="K22" i="3" s="1"/>
  <c r="G838" i="1" s="1"/>
  <c r="AU22" i="144"/>
  <c r="AG23" i="144"/>
  <c r="AA58" i="99"/>
  <c r="AY60" i="99"/>
  <c r="BA8" i="82"/>
  <c r="BE8" i="82" s="1"/>
  <c r="AS8" i="83"/>
  <c r="AW8" i="83" s="1"/>
  <c r="BA8" i="81"/>
  <c r="BE8" i="81" s="1"/>
  <c r="AS8" i="84"/>
  <c r="E10" i="82"/>
  <c r="I10" i="82" s="1"/>
  <c r="E10" i="83"/>
  <c r="I10" i="83" s="1"/>
  <c r="E10" i="81"/>
  <c r="I10" i="81" s="1"/>
  <c r="E10" i="84"/>
  <c r="CG14" i="83"/>
  <c r="CW14" i="82"/>
  <c r="DA14" i="82" s="1"/>
  <c r="CW14" i="81"/>
  <c r="DA14" i="81" s="1"/>
  <c r="CG14" i="84"/>
  <c r="AC21" i="81"/>
  <c r="AG21" i="81" s="1"/>
  <c r="AC21" i="82"/>
  <c r="AG21" i="82" s="1"/>
  <c r="Y21" i="83"/>
  <c r="Y21" i="84"/>
  <c r="I8" i="92"/>
  <c r="E23" i="92"/>
  <c r="I12" i="88"/>
  <c r="O18" i="90"/>
  <c r="I18" i="90"/>
  <c r="I20" i="88"/>
  <c r="FC17" i="138"/>
  <c r="FG17" i="138" s="1"/>
  <c r="FI17" i="138" s="1"/>
  <c r="FA18" i="138"/>
  <c r="FG18" i="138" s="1"/>
  <c r="FI18" i="138" s="1"/>
  <c r="I17" i="13"/>
  <c r="E25" i="102"/>
  <c r="AA25" i="102" s="1"/>
  <c r="BK26" i="133"/>
  <c r="BK69" i="133" s="1"/>
  <c r="BG68" i="52"/>
  <c r="Q68" i="52"/>
  <c r="BC68" i="52"/>
  <c r="AM68" i="52"/>
  <c r="BW68" i="52"/>
  <c r="CG68" i="52"/>
  <c r="AC68" i="52"/>
  <c r="BM68" i="52"/>
  <c r="BQ68" i="52"/>
  <c r="AS68" i="52"/>
  <c r="AI68" i="52"/>
  <c r="Y68" i="52"/>
  <c r="G45" i="50"/>
  <c r="I45" i="50"/>
  <c r="CM26" i="131"/>
  <c r="M8" i="16"/>
  <c r="CK8" i="129"/>
  <c r="E12" i="113"/>
  <c r="M8" i="41"/>
  <c r="O14" i="126"/>
  <c r="E9" i="115" s="1"/>
  <c r="E10" i="115" s="1"/>
  <c r="G12" i="115" s="1"/>
  <c r="G50" i="98" s="1"/>
  <c r="G20" i="111"/>
  <c r="E41" i="96" s="1"/>
  <c r="G24" i="98"/>
  <c r="I28" i="98"/>
  <c r="G70" i="115"/>
  <c r="G39" i="98" s="1"/>
  <c r="E14" i="105"/>
  <c r="E32" i="105"/>
  <c r="G8" i="3"/>
  <c r="G430" i="1" s="1"/>
  <c r="K8" i="83"/>
  <c r="I22" i="144"/>
  <c r="E9" i="82"/>
  <c r="I9" i="82" s="1"/>
  <c r="E9" i="81"/>
  <c r="I9" i="81" s="1"/>
  <c r="E9" i="83"/>
  <c r="I9" i="83" s="1"/>
  <c r="M9" i="83" s="1"/>
  <c r="E9" i="84"/>
  <c r="I17" i="91"/>
  <c r="I18" i="89"/>
  <c r="I21" i="92"/>
  <c r="EI8" i="138"/>
  <c r="EO8" i="138" s="1"/>
  <c r="G11" i="83"/>
  <c r="M11" i="92"/>
  <c r="S12" i="138"/>
  <c r="U12" i="138" s="1"/>
  <c r="DQ17" i="138"/>
  <c r="DW17" i="138" s="1"/>
  <c r="DY17" i="138" s="1"/>
  <c r="CG69" i="52"/>
  <c r="AS69" i="52"/>
  <c r="BM69" i="52"/>
  <c r="Y69" i="52"/>
  <c r="BC69" i="52"/>
  <c r="AI69" i="52"/>
  <c r="BQ69" i="52"/>
  <c r="BW69" i="52"/>
  <c r="BG69" i="52"/>
  <c r="AM69" i="52"/>
  <c r="AC69" i="52"/>
  <c r="Q69" i="52"/>
  <c r="M8" i="15"/>
  <c r="I15" i="14"/>
  <c r="M8" i="14"/>
  <c r="M15" i="14" s="1"/>
  <c r="E30" i="10" s="1"/>
  <c r="E13" i="113"/>
  <c r="CA26" i="129"/>
  <c r="K26" i="129"/>
  <c r="E80" i="114"/>
  <c r="CG31" i="129"/>
  <c r="I14" i="98"/>
  <c r="I36" i="98"/>
  <c r="E10" i="110"/>
  <c r="E21" i="110" s="1"/>
  <c r="E8" i="107"/>
  <c r="E10" i="107" s="1"/>
  <c r="AY8" i="145"/>
  <c r="AM55" i="99"/>
  <c r="U57" i="99"/>
  <c r="I25" i="144"/>
  <c r="AW25" i="144"/>
  <c r="AO59" i="99" s="1"/>
  <c r="CW8" i="82"/>
  <c r="DA8" i="82" s="1"/>
  <c r="CW8" i="81"/>
  <c r="DA8" i="81" s="1"/>
  <c r="CG8" i="83"/>
  <c r="CG8" i="84"/>
  <c r="AC19" i="81"/>
  <c r="AG19" i="81" s="1"/>
  <c r="Y19" i="83"/>
  <c r="AC19" i="82"/>
  <c r="AG19" i="82" s="1"/>
  <c r="Y19" i="84"/>
  <c r="BY21" i="81"/>
  <c r="CC21" i="81" s="1"/>
  <c r="BY21" i="82"/>
  <c r="CC21" i="82" s="1"/>
  <c r="BM21" i="83"/>
  <c r="BM21" i="84"/>
  <c r="E22" i="82"/>
  <c r="I22" i="82" s="1"/>
  <c r="E22" i="83"/>
  <c r="E22" i="81"/>
  <c r="I22" i="81" s="1"/>
  <c r="E22" i="84"/>
  <c r="I17" i="90"/>
  <c r="I18" i="88"/>
  <c r="AK8" i="138"/>
  <c r="AM8" i="138" s="1"/>
  <c r="EK8" i="138"/>
  <c r="EI9" i="138"/>
  <c r="S13" i="138"/>
  <c r="U13" i="138" s="1"/>
  <c r="FA20" i="138"/>
  <c r="FG20" i="138" s="1"/>
  <c r="FI20" i="138" s="1"/>
  <c r="BW88" i="134"/>
  <c r="M48" i="50"/>
  <c r="CC26" i="129"/>
  <c r="CK11" i="129"/>
  <c r="I8" i="39"/>
  <c r="E21" i="104"/>
  <c r="G23" i="115"/>
  <c r="G57" i="98" s="1"/>
  <c r="I21" i="98"/>
  <c r="I80" i="95"/>
  <c r="I79" i="95"/>
  <c r="G18" i="3"/>
  <c r="G720" i="1" s="1"/>
  <c r="K18" i="83"/>
  <c r="AY39" i="52"/>
  <c r="I14" i="65"/>
  <c r="J15" i="57" s="1"/>
  <c r="I14" i="66"/>
  <c r="J14" i="57" s="1"/>
  <c r="I14" i="70"/>
  <c r="J10" i="57" s="1"/>
  <c r="I14" i="69"/>
  <c r="J11" i="57" s="1"/>
  <c r="E12" i="86"/>
  <c r="M15" i="100"/>
  <c r="AY17" i="146"/>
  <c r="AY49" i="99"/>
  <c r="O19" i="144"/>
  <c r="U60" i="99"/>
  <c r="AI10" i="142"/>
  <c r="EI10" i="138"/>
  <c r="EO10" i="138" s="1"/>
  <c r="EQ10" i="138" s="1"/>
  <c r="AQ45" i="133"/>
  <c r="AQ69" i="133" s="1"/>
  <c r="AQ27" i="131" s="1"/>
  <c r="I71" i="52"/>
  <c r="E27" i="105"/>
  <c r="I27" i="105" s="1"/>
  <c r="K27" i="105" s="1"/>
  <c r="I8" i="38"/>
  <c r="E22" i="104"/>
  <c r="AA49" i="125"/>
  <c r="E51" i="114" s="1"/>
  <c r="I29" i="98"/>
  <c r="E74" i="115"/>
  <c r="G75" i="115" s="1"/>
  <c r="G78" i="98" s="1"/>
  <c r="E15" i="107"/>
  <c r="E26" i="104"/>
  <c r="O28" i="102"/>
  <c r="AS24" i="99"/>
  <c r="AG51" i="99"/>
  <c r="Q17" i="90" s="1"/>
  <c r="O56" i="99"/>
  <c r="AM23" i="144"/>
  <c r="AS16" i="99"/>
  <c r="BS16" i="83" s="1"/>
  <c r="U34" i="99"/>
  <c r="AW11" i="144"/>
  <c r="AO45" i="99" s="1"/>
  <c r="AY52" i="99"/>
  <c r="AO23" i="144"/>
  <c r="AK14" i="143"/>
  <c r="AI19" i="142"/>
  <c r="E13" i="91" s="1"/>
  <c r="AI29" i="142"/>
  <c r="CM51" i="134"/>
  <c r="E11" i="77" s="1"/>
  <c r="G15" i="54"/>
  <c r="G14" i="105"/>
  <c r="CM49" i="134"/>
  <c r="G32" i="56" s="1"/>
  <c r="AY70" i="132"/>
  <c r="AY27" i="131" s="1"/>
  <c r="CG26" i="129"/>
  <c r="M8" i="25"/>
  <c r="AA49" i="127"/>
  <c r="E43" i="117" s="1"/>
  <c r="E45" i="117" s="1"/>
  <c r="I15" i="98"/>
  <c r="G50" i="115"/>
  <c r="G73" i="98" s="1"/>
  <c r="G20" i="3"/>
  <c r="G778" i="1" s="1"/>
  <c r="K20" i="83"/>
  <c r="AS10" i="99"/>
  <c r="BS10" i="83" s="1"/>
  <c r="BC16" i="144"/>
  <c r="BA50" i="99" s="1"/>
  <c r="BC19" i="144"/>
  <c r="BA53" i="99" s="1"/>
  <c r="S51" i="147"/>
  <c r="K54" i="100" s="1"/>
  <c r="U14" i="99"/>
  <c r="AE14" i="83" s="1"/>
  <c r="BE37" i="99"/>
  <c r="I11" i="144"/>
  <c r="AA50" i="99"/>
  <c r="AS17" i="144"/>
  <c r="AU17" i="90" s="1"/>
  <c r="AY17" i="90" s="1"/>
  <c r="AQ20" i="144"/>
  <c r="AC54" i="99" s="1"/>
  <c r="AG54" i="99" s="1"/>
  <c r="Q20" i="90" s="1"/>
  <c r="O22" i="144"/>
  <c r="AA24" i="144"/>
  <c r="AM25" i="143"/>
  <c r="AK10" i="138"/>
  <c r="AM10" i="138" s="1"/>
  <c r="EI11" i="138"/>
  <c r="EO11" i="138" s="1"/>
  <c r="EQ11" i="138" s="1"/>
  <c r="G42" i="100"/>
  <c r="G23" i="100"/>
  <c r="G31" i="100"/>
  <c r="O58" i="147"/>
  <c r="I11" i="65" s="1"/>
  <c r="G15" i="57" s="1"/>
  <c r="AS9" i="99"/>
  <c r="BS9" i="83" s="1"/>
  <c r="BE17" i="146"/>
  <c r="BE30" i="99"/>
  <c r="BA8" i="144"/>
  <c r="AM9" i="144"/>
  <c r="AU9" i="91" s="1"/>
  <c r="AY9" i="91" s="1"/>
  <c r="I51" i="99"/>
  <c r="AG18" i="144"/>
  <c r="AS20" i="144"/>
  <c r="AU20" i="90" s="1"/>
  <c r="AY20" i="90" s="1"/>
  <c r="AO25" i="143"/>
  <c r="G21" i="11"/>
  <c r="E12" i="102"/>
  <c r="AU59" i="132"/>
  <c r="AU70" i="132" s="1"/>
  <c r="I51" i="50"/>
  <c r="G51" i="50"/>
  <c r="G8" i="48"/>
  <c r="E8" i="78"/>
  <c r="CK20" i="129"/>
  <c r="I8" i="36"/>
  <c r="E24" i="104"/>
  <c r="E57" i="115"/>
  <c r="E58" i="115" s="1"/>
  <c r="G60" i="115" s="1"/>
  <c r="G77" i="98" s="1"/>
  <c r="O49" i="126"/>
  <c r="G41" i="98"/>
  <c r="I41" i="98" s="1"/>
  <c r="E11" i="115"/>
  <c r="E83" i="114"/>
  <c r="O10" i="144"/>
  <c r="BA13" i="144"/>
  <c r="BE9" i="145"/>
  <c r="U35" i="99"/>
  <c r="BE10" i="144"/>
  <c r="AU10" i="88" s="1"/>
  <c r="AY10" i="88" s="1"/>
  <c r="BA16" i="144"/>
  <c r="K24" i="3"/>
  <c r="G896" i="1" s="1"/>
  <c r="Q22" i="92"/>
  <c r="Q18" i="16"/>
  <c r="S18" i="16" s="1"/>
  <c r="Q20" i="16"/>
  <c r="S20" i="16" s="1"/>
  <c r="Q28" i="16"/>
  <c r="S28" i="16" s="1"/>
  <c r="AG9" i="99"/>
  <c r="AY9" i="83" s="1"/>
  <c r="U28" i="99"/>
  <c r="O53" i="99"/>
  <c r="AY10" i="146"/>
  <c r="E19" i="80"/>
  <c r="E19" i="85"/>
  <c r="Q19" i="79" s="1"/>
  <c r="AK25" i="145"/>
  <c r="AM25" i="145" s="1"/>
  <c r="I8" i="144"/>
  <c r="U10" i="144"/>
  <c r="AU11" i="144"/>
  <c r="AA47" i="99"/>
  <c r="AA21" i="144"/>
  <c r="BA22" i="144"/>
  <c r="AM58" i="99"/>
  <c r="AI20" i="142"/>
  <c r="E14" i="91" s="1"/>
  <c r="I19" i="92"/>
  <c r="O19" i="92"/>
  <c r="S19" i="92" s="1"/>
  <c r="CY8" i="138"/>
  <c r="DE8" i="138" s="1"/>
  <c r="DG8" i="138" s="1"/>
  <c r="EM8" i="138"/>
  <c r="AK9" i="138"/>
  <c r="AM9" i="138" s="1"/>
  <c r="EK9" i="138"/>
  <c r="I11" i="61"/>
  <c r="G19" i="57" s="1"/>
  <c r="I11" i="63"/>
  <c r="G17" i="57" s="1"/>
  <c r="I11" i="62"/>
  <c r="G18" i="57" s="1"/>
  <c r="E14" i="93"/>
  <c r="S61" i="147"/>
  <c r="I13" i="64" s="1"/>
  <c r="I16" i="57" s="1"/>
  <c r="E12" i="80"/>
  <c r="E12" i="85"/>
  <c r="AG15" i="99"/>
  <c r="AY15" i="83" s="1"/>
  <c r="BE17" i="99"/>
  <c r="CM17" i="83" s="1"/>
  <c r="AM21" i="146"/>
  <c r="AS22" i="146"/>
  <c r="AY23" i="146"/>
  <c r="BE8" i="145"/>
  <c r="AG35" i="99"/>
  <c r="AS36" i="99"/>
  <c r="AK9" i="144"/>
  <c r="Q43" i="99" s="1"/>
  <c r="U43" i="99" s="1"/>
  <c r="Q9" i="91" s="1"/>
  <c r="AI12" i="144"/>
  <c r="U13" i="144"/>
  <c r="I48" i="99"/>
  <c r="AU14" i="144"/>
  <c r="AG15" i="144"/>
  <c r="BC22" i="144"/>
  <c r="BA56" i="99" s="1"/>
  <c r="BA25" i="144"/>
  <c r="AM26" i="144"/>
  <c r="AI23" i="143"/>
  <c r="EM9" i="138"/>
  <c r="S15" i="138"/>
  <c r="U15" i="138" s="1"/>
  <c r="FA22" i="138"/>
  <c r="FG22" i="138" s="1"/>
  <c r="FI22" i="138" s="1"/>
  <c r="O18" i="147"/>
  <c r="I12" i="63"/>
  <c r="H17" i="57" s="1"/>
  <c r="I12" i="61"/>
  <c r="H19" i="57" s="1"/>
  <c r="I12" i="62"/>
  <c r="H18" i="57" s="1"/>
  <c r="E15" i="93"/>
  <c r="Q18" i="15"/>
  <c r="Q17" i="15"/>
  <c r="S17" i="15" s="1"/>
  <c r="Q20" i="15"/>
  <c r="Q28" i="15"/>
  <c r="AG8" i="99"/>
  <c r="AY8" i="83" s="1"/>
  <c r="BE10" i="99"/>
  <c r="CM10" i="83" s="1"/>
  <c r="AM14" i="146"/>
  <c r="AS15" i="146"/>
  <c r="AY16" i="146"/>
  <c r="U27" i="99"/>
  <c r="AG28" i="99"/>
  <c r="AS29" i="99"/>
  <c r="AM18" i="145"/>
  <c r="AS19" i="145"/>
  <c r="AY20" i="145"/>
  <c r="BE21" i="145"/>
  <c r="AO25" i="145"/>
  <c r="AS25" i="145" s="1"/>
  <c r="O42" i="99"/>
  <c r="AM44" i="99"/>
  <c r="AK12" i="144"/>
  <c r="Q46" i="99" s="1"/>
  <c r="I14" i="144"/>
  <c r="AW14" i="144"/>
  <c r="AO48" i="99" s="1"/>
  <c r="AI15" i="144"/>
  <c r="U16" i="144"/>
  <c r="AU17" i="144"/>
  <c r="AA53" i="99"/>
  <c r="AY55" i="99"/>
  <c r="AQ23" i="144"/>
  <c r="AC57" i="99" s="1"/>
  <c r="O25" i="144"/>
  <c r="BC25" i="144"/>
  <c r="BA59" i="99" s="1"/>
  <c r="AO26" i="144"/>
  <c r="AI12" i="143"/>
  <c r="AM14" i="143"/>
  <c r="AK23" i="143"/>
  <c r="AI8" i="142"/>
  <c r="E8" i="91" s="1"/>
  <c r="AM10" i="142"/>
  <c r="AK19" i="142"/>
  <c r="E13" i="90" s="1"/>
  <c r="AM20" i="142"/>
  <c r="E14" i="89" s="1"/>
  <c r="O16" i="92"/>
  <c r="I16" i="92"/>
  <c r="AK29" i="142"/>
  <c r="FE21" i="138"/>
  <c r="FC22" i="138"/>
  <c r="FA23" i="138"/>
  <c r="FG23" i="138" s="1"/>
  <c r="FI23" i="138" s="1"/>
  <c r="CI23" i="83" s="1"/>
  <c r="E11" i="111"/>
  <c r="E14" i="12" s="1"/>
  <c r="E23" i="12" s="1"/>
  <c r="E17" i="12"/>
  <c r="E42" i="117"/>
  <c r="I42" i="100"/>
  <c r="I23" i="100"/>
  <c r="I31" i="100"/>
  <c r="Q18" i="27"/>
  <c r="S18" i="27" s="1"/>
  <c r="Q17" i="27"/>
  <c r="S17" i="27" s="1"/>
  <c r="Q29" i="27"/>
  <c r="S29" i="27" s="1"/>
  <c r="I13" i="61"/>
  <c r="I19" i="57" s="1"/>
  <c r="I13" i="62"/>
  <c r="I18" i="57" s="1"/>
  <c r="I13" i="63"/>
  <c r="I17" i="57" s="1"/>
  <c r="E16" i="93"/>
  <c r="AC27" i="48"/>
  <c r="E54" i="100"/>
  <c r="E8" i="2" s="1"/>
  <c r="G951" i="1" s="1"/>
  <c r="Q58" i="147"/>
  <c r="I12" i="67" s="1"/>
  <c r="H13" i="57" s="1"/>
  <c r="AS8" i="146"/>
  <c r="AY9" i="146"/>
  <c r="BE10" i="146"/>
  <c r="E18" i="80"/>
  <c r="E18" i="85"/>
  <c r="Q18" i="79" s="1"/>
  <c r="U20" i="99"/>
  <c r="AE20" i="83" s="1"/>
  <c r="AG21" i="99"/>
  <c r="AY21" i="83" s="1"/>
  <c r="AS22" i="99"/>
  <c r="BS22" i="83" s="1"/>
  <c r="BE23" i="99"/>
  <c r="CM23" i="83" s="1"/>
  <c r="AM11" i="145"/>
  <c r="AS12" i="145"/>
  <c r="AY13" i="145"/>
  <c r="BE14" i="145"/>
  <c r="U40" i="99"/>
  <c r="O8" i="144"/>
  <c r="BC8" i="144"/>
  <c r="BA42" i="99" s="1"/>
  <c r="AO9" i="144"/>
  <c r="AA10" i="144"/>
  <c r="O45" i="99"/>
  <c r="BA11" i="144"/>
  <c r="AM47" i="99"/>
  <c r="AK15" i="144"/>
  <c r="Q49" i="99" s="1"/>
  <c r="I17" i="144"/>
  <c r="AW17" i="144"/>
  <c r="AO51" i="99" s="1"/>
  <c r="AI18" i="144"/>
  <c r="U19" i="144"/>
  <c r="I54" i="99"/>
  <c r="AU20" i="144"/>
  <c r="AG21" i="144"/>
  <c r="AA56" i="99"/>
  <c r="AY58" i="99"/>
  <c r="AQ26" i="144"/>
  <c r="AC60" i="99" s="1"/>
  <c r="AI11" i="143"/>
  <c r="AK12" i="143"/>
  <c r="E12" i="82"/>
  <c r="I12" i="82" s="1"/>
  <c r="E12" i="83"/>
  <c r="E12" i="81"/>
  <c r="I12" i="81" s="1"/>
  <c r="E12" i="84"/>
  <c r="AI21" i="143"/>
  <c r="AM23" i="143"/>
  <c r="E20" i="82"/>
  <c r="I20" i="82" s="1"/>
  <c r="E20" i="81"/>
  <c r="I20" i="81" s="1"/>
  <c r="E20" i="83"/>
  <c r="I20" i="83" s="1"/>
  <c r="M20" i="83" s="1"/>
  <c r="E20" i="84"/>
  <c r="AK8" i="142"/>
  <c r="E8" i="90" s="1"/>
  <c r="I10" i="92"/>
  <c r="O10" i="92"/>
  <c r="AI17" i="142"/>
  <c r="AM19" i="142"/>
  <c r="E13" i="89" s="1"/>
  <c r="AO20" i="142"/>
  <c r="E14" i="88" s="1"/>
  <c r="AI27" i="142"/>
  <c r="E21" i="91" s="1"/>
  <c r="EM11" i="138"/>
  <c r="AK12" i="138"/>
  <c r="AM12" i="138" s="1"/>
  <c r="EK12" i="138"/>
  <c r="EO12" i="138" s="1"/>
  <c r="EQ12" i="138" s="1"/>
  <c r="EI13" i="138"/>
  <c r="EO13" i="138" s="1"/>
  <c r="EQ13" i="138" s="1"/>
  <c r="FE22" i="138"/>
  <c r="FC23" i="138"/>
  <c r="CM89" i="134"/>
  <c r="E14" i="119" s="1"/>
  <c r="CM12" i="133"/>
  <c r="E18" i="74" s="1"/>
  <c r="E13" i="12"/>
  <c r="CK17" i="129"/>
  <c r="CK23" i="129"/>
  <c r="I9" i="25"/>
  <c r="M9" i="25" s="1"/>
  <c r="E34" i="104"/>
  <c r="AA14" i="125"/>
  <c r="E13" i="114" s="1"/>
  <c r="E15" i="114" s="1"/>
  <c r="E16" i="114" s="1"/>
  <c r="G18" i="114" s="1"/>
  <c r="I15" i="49" s="1"/>
  <c r="M15" i="49" s="1"/>
  <c r="Q15" i="49" s="1"/>
  <c r="I30" i="98"/>
  <c r="E8" i="117"/>
  <c r="E24" i="114"/>
  <c r="E14" i="113"/>
  <c r="E8" i="106"/>
  <c r="E23" i="105"/>
  <c r="E11" i="102"/>
  <c r="I11" i="102" s="1"/>
  <c r="I26" i="102" s="1"/>
  <c r="O30" i="102"/>
  <c r="G15" i="3"/>
  <c r="G633" i="1" s="1"/>
  <c r="K15" i="83"/>
  <c r="E20" i="80"/>
  <c r="E20" i="85"/>
  <c r="Q20" i="79" s="1"/>
  <c r="AG29" i="99"/>
  <c r="I45" i="99"/>
  <c r="AK21" i="143"/>
  <c r="Q64" i="23"/>
  <c r="Q55" i="23"/>
  <c r="Q68" i="23"/>
  <c r="Q66" i="23"/>
  <c r="Q54" i="23"/>
  <c r="Q65" i="23"/>
  <c r="Q8" i="23"/>
  <c r="Q58" i="23"/>
  <c r="G16" i="56"/>
  <c r="E15" i="105"/>
  <c r="I15" i="105" s="1"/>
  <c r="K15" i="105" s="1"/>
  <c r="AG76" i="52"/>
  <c r="AG79" i="52" s="1"/>
  <c r="G98" i="52"/>
  <c r="BU78" i="52"/>
  <c r="BU76" i="52"/>
  <c r="AG78" i="52"/>
  <c r="BK76" i="52"/>
  <c r="G76" i="52"/>
  <c r="G79" i="52" s="1"/>
  <c r="CE76" i="52"/>
  <c r="I78" i="52"/>
  <c r="AQ76" i="52"/>
  <c r="W76" i="52"/>
  <c r="M65" i="52"/>
  <c r="G12" i="48"/>
  <c r="I12" i="48"/>
  <c r="E10" i="78"/>
  <c r="CK18" i="129"/>
  <c r="E102" i="113"/>
  <c r="BY26" i="129"/>
  <c r="M8" i="34"/>
  <c r="O35" i="124"/>
  <c r="E29" i="104"/>
  <c r="G24" i="3"/>
  <c r="G894" i="1" s="1"/>
  <c r="K22" i="83"/>
  <c r="U16" i="80"/>
  <c r="U16" i="85"/>
  <c r="AI16" i="79" s="1"/>
  <c r="M16" i="47" s="1"/>
  <c r="AA12" i="144"/>
  <c r="O16" i="144"/>
  <c r="BE15" i="145"/>
  <c r="AK17" i="142"/>
  <c r="I11" i="64"/>
  <c r="G16" i="57" s="1"/>
  <c r="U26" i="99"/>
  <c r="AA42" i="99"/>
  <c r="AA16" i="144"/>
  <c r="BA17" i="144"/>
  <c r="U55" i="99"/>
  <c r="Q21" i="91" s="1"/>
  <c r="I23" i="144"/>
  <c r="AW23" i="144"/>
  <c r="AO57" i="99" s="1"/>
  <c r="AS57" i="99" s="1"/>
  <c r="I60" i="99"/>
  <c r="K25" i="3" s="1"/>
  <c r="G925" i="1" s="1"/>
  <c r="AU26" i="144"/>
  <c r="AI9" i="143"/>
  <c r="AM11" i="143"/>
  <c r="AO12" i="143"/>
  <c r="AM21" i="143"/>
  <c r="E18" i="81"/>
  <c r="I18" i="81" s="1"/>
  <c r="E18" i="82"/>
  <c r="I18" i="82" s="1"/>
  <c r="E18" i="84"/>
  <c r="E18" i="83"/>
  <c r="I18" i="83" s="1"/>
  <c r="M18" i="83" s="1"/>
  <c r="AK30" i="143"/>
  <c r="AO8" i="142"/>
  <c r="E8" i="88" s="1"/>
  <c r="AI25" i="142"/>
  <c r="E19" i="91" s="1"/>
  <c r="AM27" i="142"/>
  <c r="E21" i="89" s="1"/>
  <c r="EM13" i="138"/>
  <c r="AI88" i="134"/>
  <c r="AI27" i="131" s="1"/>
  <c r="AM88" i="134"/>
  <c r="AM27" i="131" s="1"/>
  <c r="G8" i="56"/>
  <c r="E8" i="105"/>
  <c r="G16" i="54"/>
  <c r="M16" i="54" s="1"/>
  <c r="G15" i="105"/>
  <c r="W88" i="134"/>
  <c r="CM45" i="133"/>
  <c r="CE26" i="129"/>
  <c r="E76" i="74"/>
  <c r="E73" i="74"/>
  <c r="AA51" i="128"/>
  <c r="E62" i="117"/>
  <c r="BE12" i="146"/>
  <c r="O50" i="99"/>
  <c r="AU8" i="144"/>
  <c r="AG22" i="99"/>
  <c r="AY22" i="83" s="1"/>
  <c r="AM17" i="145"/>
  <c r="E26" i="86"/>
  <c r="AM56" i="99"/>
  <c r="AM30" i="143"/>
  <c r="G19" i="54"/>
  <c r="G22" i="11"/>
  <c r="E14" i="102"/>
  <c r="E22" i="75"/>
  <c r="CM48" i="132"/>
  <c r="I8" i="32"/>
  <c r="E28" i="104"/>
  <c r="I33" i="126"/>
  <c r="E15" i="116" s="1"/>
  <c r="E16" i="116" s="1"/>
  <c r="G19" i="116" s="1"/>
  <c r="E53" i="98" s="1"/>
  <c r="E84" i="115"/>
  <c r="E69" i="114"/>
  <c r="E16" i="113"/>
  <c r="E25" i="105"/>
  <c r="I25" i="105" s="1"/>
  <c r="K25" i="105" s="1"/>
  <c r="E23" i="102"/>
  <c r="W23" i="102" s="1"/>
  <c r="Q8" i="14"/>
  <c r="S8" i="14" s="1"/>
  <c r="Q10" i="14"/>
  <c r="S10" i="14" s="1"/>
  <c r="AU16" i="92"/>
  <c r="E16" i="87"/>
  <c r="BE25" i="99"/>
  <c r="BY8" i="82"/>
  <c r="CC8" i="82" s="1"/>
  <c r="BM8" i="83"/>
  <c r="BY8" i="81"/>
  <c r="CC8" i="81" s="1"/>
  <c r="BM8" i="84"/>
  <c r="O14" i="144"/>
  <c r="U19" i="99"/>
  <c r="AE19" i="83" s="1"/>
  <c r="AG10" i="144"/>
  <c r="AO27" i="142"/>
  <c r="E21" i="88" s="1"/>
  <c r="I32" i="100"/>
  <c r="I43" i="100"/>
  <c r="I24" i="100"/>
  <c r="AY21" i="146"/>
  <c r="I9" i="56"/>
  <c r="E9" i="105"/>
  <c r="E11" i="74"/>
  <c r="E15" i="102"/>
  <c r="K15" i="102" s="1"/>
  <c r="K26" i="102" s="1"/>
  <c r="CM26" i="133"/>
  <c r="K26" i="132"/>
  <c r="K70" i="132" s="1"/>
  <c r="CE69" i="132"/>
  <c r="CE70" i="132" s="1"/>
  <c r="AU26" i="131"/>
  <c r="CK24" i="129"/>
  <c r="E156" i="113"/>
  <c r="BM10" i="52"/>
  <c r="CA10" i="52"/>
  <c r="CG10" i="52" s="1"/>
  <c r="AW10" i="52"/>
  <c r="BC10" i="52" s="1"/>
  <c r="BG10" i="52"/>
  <c r="AS10" i="52"/>
  <c r="AM10" i="52"/>
  <c r="AC10" i="52"/>
  <c r="AI10" i="52" s="1"/>
  <c r="Q10" i="52"/>
  <c r="Y10" i="52" s="1"/>
  <c r="BQ10" i="52"/>
  <c r="BW10" i="52" s="1"/>
  <c r="I17" i="98"/>
  <c r="E85" i="115"/>
  <c r="E32" i="104"/>
  <c r="W28" i="102"/>
  <c r="AG42" i="99"/>
  <c r="Q8" i="90" s="1"/>
  <c r="Q15" i="21"/>
  <c r="S15" i="21" s="1"/>
  <c r="Q26" i="21"/>
  <c r="BE11" i="146"/>
  <c r="AG46" i="99"/>
  <c r="Q12" i="90" s="1"/>
  <c r="I43" i="99"/>
  <c r="U12" i="99"/>
  <c r="AE12" i="83" s="1"/>
  <c r="AA48" i="99"/>
  <c r="AM25" i="142"/>
  <c r="E19" i="89" s="1"/>
  <c r="AG26" i="99"/>
  <c r="AG16" i="144"/>
  <c r="E11" i="76"/>
  <c r="E16" i="102"/>
  <c r="M16" i="102" s="1"/>
  <c r="M84" i="52"/>
  <c r="G46" i="50"/>
  <c r="CM42" i="132"/>
  <c r="CK30" i="129"/>
  <c r="E88" i="114"/>
  <c r="AA12" i="128"/>
  <c r="E39" i="122"/>
  <c r="E52" i="122" s="1"/>
  <c r="E10" i="98"/>
  <c r="I25" i="98"/>
  <c r="E59" i="115"/>
  <c r="E8" i="109"/>
  <c r="E10" i="109" s="1"/>
  <c r="E21" i="109" s="1"/>
  <c r="G12" i="3"/>
  <c r="G546" i="1" s="1"/>
  <c r="K12" i="83"/>
  <c r="BE18" i="99"/>
  <c r="CM18" i="83" s="1"/>
  <c r="AG26" i="144"/>
  <c r="BE11" i="99"/>
  <c r="CM11" i="83" s="1"/>
  <c r="AG9" i="144"/>
  <c r="U21" i="99"/>
  <c r="AE21" i="83" s="1"/>
  <c r="AM13" i="146"/>
  <c r="BC14" i="144"/>
  <c r="BA48" i="99" s="1"/>
  <c r="BE9" i="146"/>
  <c r="AY47" i="99"/>
  <c r="BE22" i="146"/>
  <c r="U11" i="144"/>
  <c r="U25" i="99"/>
  <c r="AM26" i="145"/>
  <c r="BC23" i="144"/>
  <c r="BA57" i="99" s="1"/>
  <c r="M32" i="100"/>
  <c r="M43" i="100"/>
  <c r="M24" i="100"/>
  <c r="Q52" i="147"/>
  <c r="I12" i="60" s="1"/>
  <c r="H20" i="57" s="1"/>
  <c r="BE21" i="99"/>
  <c r="CM21" i="83" s="1"/>
  <c r="U38" i="99"/>
  <c r="AA8" i="144"/>
  <c r="AU18" i="144"/>
  <c r="Y38" i="50"/>
  <c r="Q38" i="50"/>
  <c r="AY26" i="131"/>
  <c r="CK15" i="129"/>
  <c r="I8" i="30"/>
  <c r="E31" i="104"/>
  <c r="G37" i="111"/>
  <c r="E61" i="96" s="1"/>
  <c r="K8" i="122"/>
  <c r="K39" i="122" s="1"/>
  <c r="I11" i="98"/>
  <c r="E17" i="116"/>
  <c r="G8" i="105"/>
  <c r="E16" i="104"/>
  <c r="G9" i="3"/>
  <c r="G459" i="1" s="1"/>
  <c r="K9" i="83"/>
  <c r="G11" i="3"/>
  <c r="G517" i="1" s="1"/>
  <c r="K11" i="83"/>
  <c r="G17" i="3"/>
  <c r="G691" i="1" s="1"/>
  <c r="K17" i="83"/>
  <c r="K10" i="74"/>
  <c r="I13" i="50" s="1"/>
  <c r="I10" i="74"/>
  <c r="I17" i="52" s="1"/>
  <c r="BK69" i="132"/>
  <c r="BK70" i="132" s="1"/>
  <c r="I16" i="98"/>
  <c r="G26" i="101"/>
  <c r="I26" i="101" s="1"/>
  <c r="I8" i="101"/>
  <c r="I8" i="94" s="1"/>
  <c r="E50" i="100"/>
  <c r="E46" i="100"/>
  <c r="E30" i="100"/>
  <c r="E22" i="100"/>
  <c r="E20" i="100"/>
  <c r="W26" i="102"/>
  <c r="AY11" i="90"/>
  <c r="M72" i="52"/>
  <c r="E17" i="119"/>
  <c r="I19" i="49" s="1"/>
  <c r="G26" i="131"/>
  <c r="I16" i="18"/>
  <c r="M16" i="18" s="1"/>
  <c r="AA37" i="130"/>
  <c r="I8" i="46"/>
  <c r="E14" i="104"/>
  <c r="AA12" i="127"/>
  <c r="K28" i="102"/>
  <c r="I9" i="101"/>
  <c r="I9" i="94" s="1"/>
  <c r="I62" i="95"/>
  <c r="I37" i="94"/>
  <c r="AA10" i="99"/>
  <c r="AM31" i="99"/>
  <c r="I35" i="98"/>
  <c r="I39" i="101"/>
  <c r="Q28" i="102"/>
  <c r="O18" i="99"/>
  <c r="AA39" i="99"/>
  <c r="S30" i="102"/>
  <c r="I34" i="95"/>
  <c r="I33" i="95"/>
  <c r="I31" i="95"/>
  <c r="G13" i="3"/>
  <c r="G575" i="1" s="1"/>
  <c r="K13" i="83"/>
  <c r="AM21" i="99"/>
  <c r="AM32" i="99"/>
  <c r="E24" i="98"/>
  <c r="I39" i="94"/>
  <c r="I64" i="95"/>
  <c r="I40" i="94"/>
  <c r="G19" i="3"/>
  <c r="G749" i="1" s="1"/>
  <c r="K19" i="83"/>
  <c r="O26" i="102"/>
  <c r="I11" i="101"/>
  <c r="I15" i="95" s="1"/>
  <c r="I18" i="101"/>
  <c r="I24" i="95" s="1"/>
  <c r="I31" i="98"/>
  <c r="E32" i="100"/>
  <c r="E24" i="100"/>
  <c r="E16" i="2" s="1"/>
  <c r="G959" i="1" s="1"/>
  <c r="G45" i="98"/>
  <c r="AY16" i="92"/>
  <c r="I19" i="101"/>
  <c r="I25" i="95" s="1"/>
  <c r="I12" i="98"/>
  <c r="M12" i="54"/>
  <c r="I17" i="16"/>
  <c r="E22" i="102"/>
  <c r="U22" i="102" s="1"/>
  <c r="U28" i="102" s="1"/>
  <c r="BO59" i="132"/>
  <c r="BO70" i="132" s="1"/>
  <c r="BO27" i="131" s="1"/>
  <c r="I107" i="11"/>
  <c r="G107" i="11"/>
  <c r="E16" i="78"/>
  <c r="M8" i="37"/>
  <c r="AA33" i="128"/>
  <c r="M14" i="126"/>
  <c r="O36" i="123"/>
  <c r="I34" i="98"/>
  <c r="G12" i="105"/>
  <c r="E14" i="100"/>
  <c r="I26" i="99"/>
  <c r="I10" i="3" s="1"/>
  <c r="G489" i="1" s="1"/>
  <c r="I37" i="99"/>
  <c r="I21" i="3" s="1"/>
  <c r="G808" i="1" s="1"/>
  <c r="CM26" i="132"/>
  <c r="G10" i="48"/>
  <c r="I10" i="48"/>
  <c r="E9" i="78"/>
  <c r="I8" i="20"/>
  <c r="E22" i="78"/>
  <c r="AA27" i="130"/>
  <c r="I8" i="35"/>
  <c r="E25" i="104"/>
  <c r="I8" i="23"/>
  <c r="G32" i="105"/>
  <c r="K14" i="125"/>
  <c r="K50" i="122"/>
  <c r="G47" i="98" s="1"/>
  <c r="I47" i="98" s="1"/>
  <c r="E20" i="119"/>
  <c r="E21" i="119" s="1"/>
  <c r="E23" i="119" s="1"/>
  <c r="E13" i="102"/>
  <c r="AC13" i="102" s="1"/>
  <c r="AA19" i="99"/>
  <c r="O37" i="99"/>
  <c r="I65" i="95"/>
  <c r="I19" i="95"/>
  <c r="I17" i="95"/>
  <c r="I32" i="95"/>
  <c r="Q30" i="102"/>
  <c r="AC26" i="102"/>
  <c r="I28" i="101"/>
  <c r="I73" i="95" s="1"/>
  <c r="G10" i="3"/>
  <c r="G488" i="1" s="1"/>
  <c r="K10" i="83"/>
  <c r="I16" i="99"/>
  <c r="I27" i="99"/>
  <c r="I11" i="3" s="1"/>
  <c r="G518" i="1" s="1"/>
  <c r="AY33" i="99"/>
  <c r="G10" i="77"/>
  <c r="I10" i="77" s="1"/>
  <c r="G14" i="77"/>
  <c r="I14" i="77" s="1"/>
  <c r="G11" i="77"/>
  <c r="I11" i="77" s="1"/>
  <c r="G13" i="77"/>
  <c r="I13" i="77" s="1"/>
  <c r="G12" i="77"/>
  <c r="I12" i="77" s="1"/>
  <c r="G17" i="77"/>
  <c r="I17" i="77" s="1"/>
  <c r="G16" i="77"/>
  <c r="I16" i="77" s="1"/>
  <c r="G15" i="77"/>
  <c r="I15" i="77" s="1"/>
  <c r="I77" i="95"/>
  <c r="I76" i="95"/>
  <c r="AA28" i="102"/>
  <c r="K14" i="77"/>
  <c r="M14" i="77" s="1"/>
  <c r="K16" i="77"/>
  <c r="M16" i="77" s="1"/>
  <c r="K17" i="77"/>
  <c r="M17" i="77" s="1"/>
  <c r="K15" i="77"/>
  <c r="M15" i="77" s="1"/>
  <c r="K11" i="77"/>
  <c r="M11" i="77" s="1"/>
  <c r="K10" i="77"/>
  <c r="M10" i="77" s="1"/>
  <c r="K12" i="77"/>
  <c r="M12" i="77" s="1"/>
  <c r="K13" i="77"/>
  <c r="M13" i="77" s="1"/>
  <c r="E43" i="100"/>
  <c r="E19" i="2" s="1"/>
  <c r="G962" i="1" s="1"/>
  <c r="AA20" i="99"/>
  <c r="AM41" i="99"/>
  <c r="M8" i="33"/>
  <c r="E12" i="100"/>
  <c r="AY20" i="92"/>
  <c r="BU13" i="80"/>
  <c r="I8" i="21"/>
  <c r="E23" i="78"/>
  <c r="M8" i="27"/>
  <c r="M8" i="31"/>
  <c r="I66" i="11"/>
  <c r="E75" i="74"/>
  <c r="E28" i="105"/>
  <c r="I28" i="105" s="1"/>
  <c r="K28" i="105" s="1"/>
  <c r="E35" i="104"/>
  <c r="G14" i="85"/>
  <c r="I14" i="85" s="1"/>
  <c r="K14" i="85" s="1"/>
  <c r="M14" i="85" s="1"/>
  <c r="O14" i="85" s="1"/>
  <c r="Q14" i="85" s="1"/>
  <c r="G16" i="85"/>
  <c r="I16" i="85" s="1"/>
  <c r="K16" i="85" s="1"/>
  <c r="M16" i="85" s="1"/>
  <c r="O16" i="85" s="1"/>
  <c r="Q16" i="85" s="1"/>
  <c r="G11" i="85"/>
  <c r="I11" i="85" s="1"/>
  <c r="K11" i="85" s="1"/>
  <c r="M11" i="85" s="1"/>
  <c r="O11" i="85" s="1"/>
  <c r="Q11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19" i="85"/>
  <c r="I19" i="85" s="1"/>
  <c r="K19" i="85" s="1"/>
  <c r="M19" i="85" s="1"/>
  <c r="O19" i="85" s="1"/>
  <c r="Q19" i="85" s="1"/>
  <c r="G17" i="85"/>
  <c r="I17" i="85" s="1"/>
  <c r="K17" i="85" s="1"/>
  <c r="M17" i="85" s="1"/>
  <c r="O17" i="85" s="1"/>
  <c r="Q17" i="85" s="1"/>
  <c r="G22" i="85"/>
  <c r="I22" i="85" s="1"/>
  <c r="K22" i="85" s="1"/>
  <c r="M22" i="85" s="1"/>
  <c r="O22" i="85" s="1"/>
  <c r="Q22" i="85" s="1"/>
  <c r="AY15" i="90"/>
  <c r="I43" i="50"/>
  <c r="G43" i="50"/>
  <c r="I128" i="11"/>
  <c r="G128" i="11"/>
  <c r="M8" i="43"/>
  <c r="M8" i="40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8" i="85"/>
  <c r="I18" i="85" s="1"/>
  <c r="K18" i="85" s="1"/>
  <c r="M18" i="85" s="1"/>
  <c r="O18" i="85" s="1"/>
  <c r="Q18" i="85" s="1"/>
  <c r="G8" i="85"/>
  <c r="I8" i="85" s="1"/>
  <c r="K8" i="85" s="1"/>
  <c r="M8" i="85" s="1"/>
  <c r="O8" i="85" s="1"/>
  <c r="Q8" i="85" s="1"/>
  <c r="I15" i="80"/>
  <c r="BE22" i="80"/>
  <c r="I16" i="80"/>
  <c r="I18" i="80"/>
  <c r="Y20" i="80"/>
  <c r="I22" i="80"/>
  <c r="Y16" i="80"/>
  <c r="I12" i="80"/>
  <c r="I14" i="80"/>
  <c r="I19" i="80"/>
  <c r="I23" i="80"/>
  <c r="I17" i="80"/>
  <c r="AO11" i="80"/>
  <c r="I11" i="80"/>
  <c r="BE18" i="80"/>
  <c r="I13" i="80"/>
  <c r="I20" i="80"/>
  <c r="I10" i="80"/>
  <c r="K30" i="56"/>
  <c r="U24" i="56"/>
  <c r="K27" i="56"/>
  <c r="I9" i="80"/>
  <c r="Y10" i="80"/>
  <c r="U48" i="56"/>
  <c r="I14" i="8"/>
  <c r="U25" i="56"/>
  <c r="U38" i="56"/>
  <c r="U45" i="56"/>
  <c r="U28" i="56"/>
  <c r="U22" i="56"/>
  <c r="U9" i="56"/>
  <c r="U29" i="56"/>
  <c r="U39" i="56"/>
  <c r="U12" i="56"/>
  <c r="U15" i="56"/>
  <c r="U53" i="56"/>
  <c r="U36" i="56"/>
  <c r="U49" i="56"/>
  <c r="U50" i="56"/>
  <c r="U27" i="56"/>
  <c r="U35" i="56"/>
  <c r="U46" i="55"/>
  <c r="K32" i="54"/>
  <c r="M32" i="54" s="1"/>
  <c r="K59" i="54"/>
  <c r="U55" i="53"/>
  <c r="K27" i="52"/>
  <c r="K15" i="56"/>
  <c r="M15" i="56" s="1"/>
  <c r="K33" i="56"/>
  <c r="U52" i="56"/>
  <c r="U20" i="55"/>
  <c r="U35" i="55"/>
  <c r="U35" i="53"/>
  <c r="U42" i="53"/>
  <c r="U8" i="56"/>
  <c r="U40" i="55"/>
  <c r="K14" i="54"/>
  <c r="M14" i="54" s="1"/>
  <c r="K33" i="54"/>
  <c r="U49" i="55"/>
  <c r="U52" i="55"/>
  <c r="U55" i="55"/>
  <c r="U15" i="54"/>
  <c r="K11" i="56"/>
  <c r="U13" i="56"/>
  <c r="U14" i="55"/>
  <c r="U43" i="54"/>
  <c r="AY14" i="52"/>
  <c r="K49" i="50"/>
  <c r="M49" i="50" s="1"/>
  <c r="K39" i="50"/>
  <c r="M39" i="50" s="1"/>
  <c r="K50" i="50"/>
  <c r="M50" i="50" s="1"/>
  <c r="K46" i="50"/>
  <c r="K41" i="50"/>
  <c r="M41" i="50" s="1"/>
  <c r="K44" i="50"/>
  <c r="K43" i="50"/>
  <c r="K61" i="50" s="1"/>
  <c r="U46" i="56"/>
  <c r="U54" i="56"/>
  <c r="K34" i="54"/>
  <c r="M34" i="54" s="1"/>
  <c r="U62" i="54"/>
  <c r="U43" i="56"/>
  <c r="K26" i="54"/>
  <c r="U30" i="53"/>
  <c r="U57" i="53"/>
  <c r="K41" i="56"/>
  <c r="K44" i="56"/>
  <c r="U15" i="55"/>
  <c r="U17" i="55"/>
  <c r="U54" i="54"/>
  <c r="U23" i="53"/>
  <c r="U30" i="56"/>
  <c r="K35" i="56"/>
  <c r="U56" i="56"/>
  <c r="U9" i="55"/>
  <c r="U27" i="55"/>
  <c r="U10" i="53"/>
  <c r="AY10" i="52"/>
  <c r="U56" i="55"/>
  <c r="U58" i="53"/>
  <c r="U31" i="56"/>
  <c r="AM41" i="55"/>
  <c r="I15" i="8" s="1"/>
  <c r="U53" i="55"/>
  <c r="U45" i="54"/>
  <c r="K54" i="56"/>
  <c r="U25" i="55"/>
  <c r="U42" i="55"/>
  <c r="U29" i="54"/>
  <c r="U46" i="53"/>
  <c r="U10" i="55"/>
  <c r="K37" i="54"/>
  <c r="U29" i="55"/>
  <c r="AE58" i="55"/>
  <c r="M11" i="8" s="1"/>
  <c r="M14" i="8" s="1"/>
  <c r="U38" i="54"/>
  <c r="U11" i="56"/>
  <c r="U33" i="56"/>
  <c r="K43" i="56"/>
  <c r="AM58" i="55"/>
  <c r="M15" i="8" s="1"/>
  <c r="K21" i="54"/>
  <c r="U12" i="53"/>
  <c r="AG19" i="56"/>
  <c r="K23" i="56"/>
  <c r="K26" i="56"/>
  <c r="U55" i="56"/>
  <c r="U48" i="55"/>
  <c r="K11" i="54"/>
  <c r="U22" i="54"/>
  <c r="U48" i="54"/>
  <c r="U33" i="53"/>
  <c r="K21" i="52"/>
  <c r="U14" i="56"/>
  <c r="K56" i="56"/>
  <c r="U60" i="56"/>
  <c r="U30" i="55"/>
  <c r="K22" i="54"/>
  <c r="U19" i="55"/>
  <c r="U48" i="53"/>
  <c r="K11" i="52"/>
  <c r="K31" i="56"/>
  <c r="U43" i="55"/>
  <c r="K13" i="52"/>
  <c r="U10" i="56"/>
  <c r="U51" i="56"/>
  <c r="U39" i="55"/>
  <c r="U13" i="54"/>
  <c r="K40" i="54"/>
  <c r="M40" i="54" s="1"/>
  <c r="U24" i="53"/>
  <c r="U44" i="53"/>
  <c r="U47" i="53"/>
  <c r="U50" i="53"/>
  <c r="U12" i="55"/>
  <c r="U22" i="55"/>
  <c r="U32" i="55"/>
  <c r="U8" i="53"/>
  <c r="U21" i="53"/>
  <c r="K50" i="52"/>
  <c r="K44" i="54"/>
  <c r="K29" i="52"/>
  <c r="U28" i="53"/>
  <c r="U31" i="53"/>
  <c r="K36" i="54"/>
  <c r="M36" i="54" s="1"/>
  <c r="K74" i="52"/>
  <c r="M74" i="52" s="1"/>
  <c r="U39" i="54"/>
  <c r="K8" i="54"/>
  <c r="M8" i="54" s="1"/>
  <c r="U57" i="54"/>
  <c r="U25" i="53"/>
  <c r="K31" i="52"/>
  <c r="U14" i="54"/>
  <c r="U40" i="54"/>
  <c r="U59" i="54"/>
  <c r="K36" i="52"/>
  <c r="K70" i="52"/>
  <c r="M70" i="52" s="1"/>
  <c r="BU98" i="52"/>
  <c r="E20" i="8" s="1"/>
  <c r="AY12" i="52"/>
  <c r="K45" i="52"/>
  <c r="U60" i="54"/>
  <c r="U49" i="53"/>
  <c r="K19" i="52"/>
  <c r="K33" i="52"/>
  <c r="K34" i="52"/>
  <c r="U37" i="55"/>
  <c r="U34" i="54"/>
  <c r="U46" i="54"/>
  <c r="U16" i="53"/>
  <c r="K22" i="52"/>
  <c r="K47" i="52"/>
  <c r="U26" i="54"/>
  <c r="U26" i="53"/>
  <c r="AG98" i="52"/>
  <c r="E12" i="8" s="1"/>
  <c r="K49" i="52"/>
  <c r="K21" i="56"/>
  <c r="U44" i="56"/>
  <c r="U35" i="54"/>
  <c r="U53" i="53"/>
  <c r="U56" i="53"/>
  <c r="K14" i="52"/>
  <c r="U27" i="54"/>
  <c r="K43" i="54"/>
  <c r="U36" i="53"/>
  <c r="AY56" i="52"/>
  <c r="U23" i="56"/>
  <c r="K49" i="54"/>
  <c r="AY19" i="52"/>
  <c r="U17" i="53"/>
  <c r="K26" i="52"/>
  <c r="U32" i="54"/>
  <c r="K35" i="54"/>
  <c r="U24" i="55"/>
  <c r="U34" i="55"/>
  <c r="K15" i="54"/>
  <c r="U47" i="54"/>
  <c r="U27" i="53"/>
  <c r="AY22" i="52"/>
  <c r="U36" i="54"/>
  <c r="U11" i="53"/>
  <c r="U14" i="53"/>
  <c r="AY54" i="52"/>
  <c r="AY26" i="52"/>
  <c r="K39" i="52"/>
  <c r="K9" i="50"/>
  <c r="K61" i="54"/>
  <c r="K30" i="52"/>
  <c r="K41" i="52"/>
  <c r="AY60" i="52"/>
  <c r="K87" i="52"/>
  <c r="U57" i="50"/>
  <c r="U20" i="50"/>
  <c r="K48" i="52"/>
  <c r="K65" i="52"/>
  <c r="K71" i="52"/>
  <c r="K84" i="52"/>
  <c r="U12" i="50"/>
  <c r="K40" i="50"/>
  <c r="M40" i="50" s="1"/>
  <c r="K59" i="52"/>
  <c r="K82" i="52"/>
  <c r="M82" i="52" s="1"/>
  <c r="K73" i="52"/>
  <c r="M73" i="52" s="1"/>
  <c r="K91" i="52"/>
  <c r="BC31" i="51"/>
  <c r="M18" i="8" s="1"/>
  <c r="U58" i="54"/>
  <c r="U9" i="53"/>
  <c r="U61" i="53"/>
  <c r="K55" i="52"/>
  <c r="U24" i="50"/>
  <c r="AY65" i="52"/>
  <c r="U15" i="50"/>
  <c r="AY40" i="52"/>
  <c r="AE24" i="51"/>
  <c r="I12" i="8" s="1"/>
  <c r="AY59" i="52"/>
  <c r="K60" i="52"/>
  <c r="K26" i="50"/>
  <c r="K54" i="50"/>
  <c r="U65" i="50"/>
  <c r="K85" i="52"/>
  <c r="M85" i="52" s="1"/>
  <c r="BK24" i="51"/>
  <c r="I20" i="8" s="1"/>
  <c r="I22" i="8" s="1"/>
  <c r="K20" i="50"/>
  <c r="U34" i="50"/>
  <c r="U38" i="50"/>
  <c r="W38" i="50" s="1"/>
  <c r="K48" i="50"/>
  <c r="U48" i="50"/>
  <c r="K52" i="50"/>
  <c r="U58" i="50"/>
  <c r="K34" i="50"/>
  <c r="U53" i="50"/>
  <c r="U15" i="49"/>
  <c r="W15" i="49" s="1"/>
  <c r="AC18" i="48"/>
  <c r="AK10" i="48"/>
  <c r="K16" i="50"/>
  <c r="U59" i="50"/>
  <c r="U10" i="49"/>
  <c r="AK13" i="48"/>
  <c r="U21" i="50"/>
  <c r="U17" i="50"/>
  <c r="K21" i="50"/>
  <c r="U35" i="50"/>
  <c r="U54" i="50"/>
  <c r="U60" i="50"/>
  <c r="K13" i="48"/>
  <c r="AA18" i="46"/>
  <c r="AC18" i="46" s="1"/>
  <c r="K22" i="50"/>
  <c r="U40" i="50"/>
  <c r="U45" i="50"/>
  <c r="AC21" i="48"/>
  <c r="K21" i="48"/>
  <c r="K45" i="50"/>
  <c r="U50" i="50"/>
  <c r="U12" i="49"/>
  <c r="U18" i="50"/>
  <c r="U23" i="50"/>
  <c r="U61" i="50"/>
  <c r="G27" i="49"/>
  <c r="AK11" i="48"/>
  <c r="AC16" i="48"/>
  <c r="K18" i="50"/>
  <c r="U55" i="50"/>
  <c r="U19" i="49"/>
  <c r="K94" i="52"/>
  <c r="BK31" i="51"/>
  <c r="M20" i="8" s="1"/>
  <c r="M22" i="8" s="1"/>
  <c r="U56" i="50"/>
  <c r="U62" i="50"/>
  <c r="U26" i="49"/>
  <c r="AM29" i="48"/>
  <c r="E25" i="8" s="1"/>
  <c r="K22" i="48"/>
  <c r="AC22" i="48"/>
  <c r="AC25" i="48"/>
  <c r="AS77" i="52"/>
  <c r="CG77" i="52"/>
  <c r="AI77" i="52"/>
  <c r="I79" i="52"/>
  <c r="K14" i="50"/>
  <c r="W28" i="48"/>
  <c r="E13" i="8" s="1"/>
  <c r="AC14" i="48"/>
  <c r="U10" i="50"/>
  <c r="K32" i="50"/>
  <c r="U51" i="50"/>
  <c r="U14" i="49"/>
  <c r="U21" i="49"/>
  <c r="AE28" i="48"/>
  <c r="E23" i="8" s="1"/>
  <c r="W29" i="48"/>
  <c r="E24" i="8" s="1"/>
  <c r="K10" i="50"/>
  <c r="U42" i="50"/>
  <c r="AC20" i="48"/>
  <c r="K24" i="50"/>
  <c r="U33" i="50"/>
  <c r="U47" i="50"/>
  <c r="AK9" i="48"/>
  <c r="K17" i="48"/>
  <c r="K33" i="50"/>
  <c r="K57" i="50"/>
  <c r="AC26" i="48"/>
  <c r="AA36" i="46"/>
  <c r="AC36" i="46" s="1"/>
  <c r="K28" i="46"/>
  <c r="AC15" i="48"/>
  <c r="K16" i="48"/>
  <c r="AA46" i="46"/>
  <c r="AC46" i="46" s="1"/>
  <c r="AA11" i="45"/>
  <c r="K12" i="50"/>
  <c r="K35" i="50"/>
  <c r="K51" i="50"/>
  <c r="K10" i="48"/>
  <c r="AK12" i="48"/>
  <c r="AC23" i="48"/>
  <c r="K24" i="48"/>
  <c r="K13" i="45"/>
  <c r="K15" i="50"/>
  <c r="U46" i="50"/>
  <c r="AC24" i="48"/>
  <c r="K13" i="46"/>
  <c r="K30" i="46"/>
  <c r="AA33" i="46"/>
  <c r="AC33" i="46" s="1"/>
  <c r="K11" i="45"/>
  <c r="U41" i="50"/>
  <c r="U16" i="49"/>
  <c r="AA15" i="46"/>
  <c r="AC15" i="46" s="1"/>
  <c r="AA20" i="46"/>
  <c r="AC20" i="46" s="1"/>
  <c r="K9" i="45"/>
  <c r="K30" i="50"/>
  <c r="K12" i="46"/>
  <c r="AA43" i="46"/>
  <c r="AC43" i="46" s="1"/>
  <c r="U16" i="50"/>
  <c r="K47" i="50"/>
  <c r="M47" i="50" s="1"/>
  <c r="K58" i="50"/>
  <c r="AA28" i="46"/>
  <c r="AC28" i="46" s="1"/>
  <c r="K16" i="45"/>
  <c r="AA14" i="46"/>
  <c r="AC14" i="46" s="1"/>
  <c r="U22" i="50"/>
  <c r="AC19" i="48"/>
  <c r="AC17" i="48"/>
  <c r="K32" i="46"/>
  <c r="K42" i="50"/>
  <c r="AA39" i="46"/>
  <c r="AC39" i="46" s="1"/>
  <c r="AA45" i="45"/>
  <c r="K8" i="50"/>
  <c r="U28" i="50"/>
  <c r="U31" i="50"/>
  <c r="AK8" i="48"/>
  <c r="K29" i="45"/>
  <c r="K56" i="50"/>
  <c r="U11" i="49"/>
  <c r="U24" i="49"/>
  <c r="K16" i="46"/>
  <c r="AA16" i="46"/>
  <c r="AC16" i="46" s="1"/>
  <c r="AA30" i="46"/>
  <c r="AC30" i="46" s="1"/>
  <c r="K29" i="44"/>
  <c r="K30" i="43"/>
  <c r="AA30" i="43"/>
  <c r="AA37" i="43"/>
  <c r="AA11" i="46"/>
  <c r="AC11" i="46" s="1"/>
  <c r="AA45" i="46"/>
  <c r="AC45" i="46" s="1"/>
  <c r="AC47" i="46" s="1"/>
  <c r="AK8" i="7" s="1"/>
  <c r="AA29" i="44"/>
  <c r="K25" i="45"/>
  <c r="AA14" i="44"/>
  <c r="K13" i="44"/>
  <c r="K10" i="43"/>
  <c r="K32" i="43"/>
  <c r="AA43" i="45"/>
  <c r="AA16" i="44"/>
  <c r="AA29" i="45"/>
  <c r="AA37" i="45"/>
  <c r="AA38" i="45"/>
  <c r="AA36" i="45"/>
  <c r="AA15" i="44"/>
  <c r="K18" i="44"/>
  <c r="K25" i="44"/>
  <c r="AA20" i="45"/>
  <c r="AA33" i="44"/>
  <c r="AA25" i="45"/>
  <c r="K10" i="44"/>
  <c r="AA42" i="44"/>
  <c r="K16" i="42"/>
  <c r="AA41" i="45"/>
  <c r="K16" i="43"/>
  <c r="K15" i="45"/>
  <c r="AA46" i="44"/>
  <c r="AA27" i="46"/>
  <c r="AC27" i="46" s="1"/>
  <c r="K27" i="46"/>
  <c r="AA14" i="45"/>
  <c r="K32" i="45"/>
  <c r="K32" i="42"/>
  <c r="AA19" i="44"/>
  <c r="AA17" i="43"/>
  <c r="K17" i="43"/>
  <c r="K31" i="45"/>
  <c r="K9" i="42"/>
  <c r="AA40" i="44"/>
  <c r="K17" i="42"/>
  <c r="K21" i="43"/>
  <c r="AA16" i="43"/>
  <c r="K25" i="43"/>
  <c r="AA25" i="43"/>
  <c r="K29" i="43"/>
  <c r="K14" i="40"/>
  <c r="AA14" i="40"/>
  <c r="AA39" i="44"/>
  <c r="K30" i="44"/>
  <c r="AA8" i="43"/>
  <c r="K27" i="41"/>
  <c r="K28" i="42"/>
  <c r="AA32" i="43"/>
  <c r="AA42" i="43"/>
  <c r="AA28" i="43"/>
  <c r="K28" i="43"/>
  <c r="K16" i="40"/>
  <c r="AA30" i="45"/>
  <c r="K28" i="44"/>
  <c r="AA37" i="44"/>
  <c r="AA43" i="40"/>
  <c r="K30" i="42"/>
  <c r="K13" i="42"/>
  <c r="AA12" i="41"/>
  <c r="K32" i="40"/>
  <c r="AA29" i="43"/>
  <c r="AA41" i="43"/>
  <c r="K18" i="42"/>
  <c r="K18" i="43"/>
  <c r="K15" i="42"/>
  <c r="K16" i="41"/>
  <c r="AA25" i="44"/>
  <c r="K11" i="43"/>
  <c r="K19" i="43"/>
  <c r="K19" i="41"/>
  <c r="K9" i="40"/>
  <c r="K11" i="39"/>
  <c r="K18" i="40"/>
  <c r="AA18" i="40"/>
  <c r="K30" i="41"/>
  <c r="K19" i="40"/>
  <c r="AA45" i="43"/>
  <c r="AA21" i="41"/>
  <c r="K9" i="39"/>
  <c r="G48" i="42"/>
  <c r="K11" i="41"/>
  <c r="K14" i="39"/>
  <c r="K12" i="40"/>
  <c r="AA32" i="40"/>
  <c r="K32" i="39"/>
  <c r="AA38" i="40"/>
  <c r="K19" i="37"/>
  <c r="K21" i="41"/>
  <c r="K31" i="41"/>
  <c r="K21" i="39"/>
  <c r="AA25" i="40"/>
  <c r="K25" i="40"/>
  <c r="K28" i="40"/>
  <c r="K18" i="39"/>
  <c r="AA39" i="40"/>
  <c r="AA45" i="40"/>
  <c r="AA19" i="40"/>
  <c r="AA37" i="40"/>
  <c r="K27" i="39"/>
  <c r="K25" i="37"/>
  <c r="K10" i="39"/>
  <c r="AA16" i="38"/>
  <c r="K16" i="38"/>
  <c r="AA27" i="38"/>
  <c r="AA26" i="37"/>
  <c r="K9" i="37"/>
  <c r="K21" i="37"/>
  <c r="K30" i="39"/>
  <c r="AA11" i="36"/>
  <c r="AA33" i="37"/>
  <c r="K10" i="38"/>
  <c r="K13" i="38"/>
  <c r="AA31" i="40"/>
  <c r="K29" i="39"/>
  <c r="AA43" i="38"/>
  <c r="AA39" i="37"/>
  <c r="K29" i="38"/>
  <c r="K30" i="40"/>
  <c r="AA46" i="40"/>
  <c r="AA39" i="38"/>
  <c r="K11" i="37"/>
  <c r="K13" i="39"/>
  <c r="K18" i="37"/>
  <c r="K30" i="38"/>
  <c r="K12" i="37"/>
  <c r="AA36" i="37"/>
  <c r="AA29" i="38"/>
  <c r="AA19" i="37"/>
  <c r="K21" i="38"/>
  <c r="AA36" i="36"/>
  <c r="K17" i="38"/>
  <c r="AA8" i="37"/>
  <c r="K32" i="37"/>
  <c r="K16" i="37"/>
  <c r="AA16" i="37"/>
  <c r="AA18" i="37"/>
  <c r="AA43" i="36"/>
  <c r="AA40" i="36"/>
  <c r="AA37" i="36"/>
  <c r="K9" i="34"/>
  <c r="AA46" i="38"/>
  <c r="AA42" i="38"/>
  <c r="AA15" i="37"/>
  <c r="AA17" i="37"/>
  <c r="AA31" i="37"/>
  <c r="K9" i="36"/>
  <c r="AA19" i="36"/>
  <c r="K27" i="35"/>
  <c r="AA17" i="38"/>
  <c r="AA40" i="37"/>
  <c r="AA30" i="38"/>
  <c r="AA41" i="38"/>
  <c r="AA22" i="37"/>
  <c r="AA21" i="35"/>
  <c r="K21" i="35"/>
  <c r="AA37" i="37"/>
  <c r="AA45" i="37"/>
  <c r="AA15" i="35"/>
  <c r="K10" i="37"/>
  <c r="K14" i="37"/>
  <c r="AA14" i="37"/>
  <c r="K30" i="37"/>
  <c r="AA30" i="37"/>
  <c r="AA33" i="38"/>
  <c r="K11" i="36"/>
  <c r="K19" i="36"/>
  <c r="K25" i="38"/>
  <c r="K17" i="37"/>
  <c r="AA46" i="37"/>
  <c r="K21" i="36"/>
  <c r="AA20" i="36"/>
  <c r="AA17" i="35"/>
  <c r="K17" i="35"/>
  <c r="AA41" i="36"/>
  <c r="AA11" i="35"/>
  <c r="K11" i="35"/>
  <c r="K13" i="36"/>
  <c r="K29" i="36"/>
  <c r="K18" i="35"/>
  <c r="AA18" i="35"/>
  <c r="AA20" i="37"/>
  <c r="AA29" i="35"/>
  <c r="K29" i="35"/>
  <c r="K25" i="34"/>
  <c r="AA45" i="36"/>
  <c r="K14" i="35"/>
  <c r="K16" i="35"/>
  <c r="AA25" i="36"/>
  <c r="K25" i="36"/>
  <c r="K28" i="36"/>
  <c r="AA31" i="36"/>
  <c r="AA39" i="36"/>
  <c r="AA10" i="35"/>
  <c r="AA31" i="34"/>
  <c r="K28" i="37"/>
  <c r="K28" i="35"/>
  <c r="K15" i="34"/>
  <c r="AA46" i="35"/>
  <c r="AA27" i="35"/>
  <c r="AA32" i="35"/>
  <c r="K32" i="34"/>
  <c r="AA42" i="34"/>
  <c r="AA45" i="34"/>
  <c r="K19" i="33"/>
  <c r="K12" i="33"/>
  <c r="AA18" i="36"/>
  <c r="AA25" i="34"/>
  <c r="AA14" i="35"/>
  <c r="AA43" i="35"/>
  <c r="AA15" i="34"/>
  <c r="AA41" i="35"/>
  <c r="K29" i="33"/>
  <c r="K13" i="34"/>
  <c r="AA16" i="34"/>
  <c r="AA18" i="34"/>
  <c r="K18" i="34"/>
  <c r="K31" i="34"/>
  <c r="AA37" i="34"/>
  <c r="AA25" i="33"/>
  <c r="K25" i="33"/>
  <c r="AA42" i="35"/>
  <c r="K9" i="33"/>
  <c r="AA18" i="33"/>
  <c r="K18" i="33"/>
  <c r="AA22" i="33"/>
  <c r="AA27" i="34"/>
  <c r="AA25" i="35"/>
  <c r="K25" i="35"/>
  <c r="AA33" i="35"/>
  <c r="K19" i="34"/>
  <c r="AA19" i="33"/>
  <c r="AA32" i="33"/>
  <c r="K32" i="33"/>
  <c r="AA29" i="34"/>
  <c r="K11" i="34"/>
  <c r="AA41" i="34"/>
  <c r="K11" i="33"/>
  <c r="AA37" i="33"/>
  <c r="AA17" i="33"/>
  <c r="K27" i="33"/>
  <c r="AA27" i="33"/>
  <c r="K11" i="32"/>
  <c r="K16" i="33"/>
  <c r="K30" i="31"/>
  <c r="AA26" i="33"/>
  <c r="AA30" i="33"/>
  <c r="K30" i="33"/>
  <c r="K31" i="32"/>
  <c r="K9" i="32"/>
  <c r="AA36" i="33"/>
  <c r="AA15" i="32"/>
  <c r="K15" i="32"/>
  <c r="K9" i="31"/>
  <c r="AA25" i="31"/>
  <c r="AA29" i="32"/>
  <c r="AA31" i="32"/>
  <c r="AA42" i="32"/>
  <c r="AA11" i="32"/>
  <c r="K17" i="31"/>
  <c r="AA38" i="34"/>
  <c r="AA28" i="33"/>
  <c r="AA28" i="32"/>
  <c r="K14" i="32"/>
  <c r="AA41" i="33"/>
  <c r="AA32" i="32"/>
  <c r="K17" i="30"/>
  <c r="AA19" i="32"/>
  <c r="K18" i="30"/>
  <c r="K21" i="34"/>
  <c r="K25" i="32"/>
  <c r="K19" i="31"/>
  <c r="AA19" i="31"/>
  <c r="K15" i="33"/>
  <c r="AA39" i="33"/>
  <c r="AA40" i="33"/>
  <c r="AA38" i="33"/>
  <c r="K30" i="32"/>
  <c r="K10" i="32"/>
  <c r="AA31" i="31"/>
  <c r="Q9" i="29"/>
  <c r="AA42" i="31"/>
  <c r="K15" i="31"/>
  <c r="AA37" i="32"/>
  <c r="K21" i="30"/>
  <c r="Q11" i="29"/>
  <c r="K14" i="31"/>
  <c r="AA13" i="30"/>
  <c r="AA17" i="31"/>
  <c r="Q12" i="29"/>
  <c r="Q22" i="29"/>
  <c r="AA46" i="32"/>
  <c r="AA41" i="31"/>
  <c r="AA20" i="31"/>
  <c r="K25" i="31"/>
  <c r="K10" i="30"/>
  <c r="AA13" i="31"/>
  <c r="AA37" i="31"/>
  <c r="AA45" i="31"/>
  <c r="Q14" i="29"/>
  <c r="AA14" i="31"/>
  <c r="AA36" i="31"/>
  <c r="K32" i="31"/>
  <c r="AA11" i="31"/>
  <c r="AA30" i="31"/>
  <c r="AA38" i="31"/>
  <c r="AA9" i="30"/>
  <c r="K14" i="30"/>
  <c r="G48" i="30"/>
  <c r="Q30" i="27"/>
  <c r="S30" i="27" s="1"/>
  <c r="Q42" i="27"/>
  <c r="S42" i="27" s="1"/>
  <c r="K39" i="26"/>
  <c r="K29" i="30"/>
  <c r="Q8" i="29"/>
  <c r="Q31" i="27"/>
  <c r="S31" i="27" s="1"/>
  <c r="K26" i="25"/>
  <c r="S50" i="27"/>
  <c r="I31" i="8" s="1"/>
  <c r="AA33" i="31"/>
  <c r="Q11" i="25"/>
  <c r="K28" i="30"/>
  <c r="Q20" i="27"/>
  <c r="S20" i="27" s="1"/>
  <c r="S43" i="27" s="1"/>
  <c r="E31" i="8" s="1"/>
  <c r="K20" i="27"/>
  <c r="K17" i="26"/>
  <c r="K35" i="26"/>
  <c r="S43" i="26"/>
  <c r="Q21" i="27"/>
  <c r="S21" i="27" s="1"/>
  <c r="K24" i="26"/>
  <c r="K22" i="27"/>
  <c r="Q36" i="25"/>
  <c r="Q16" i="27"/>
  <c r="S16" i="27" s="1"/>
  <c r="Q34" i="27"/>
  <c r="S34" i="27" s="1"/>
  <c r="K40" i="27"/>
  <c r="AA21" i="30"/>
  <c r="S50" i="26"/>
  <c r="K32" i="30"/>
  <c r="K35" i="27"/>
  <c r="Q35" i="27"/>
  <c r="S35" i="27" s="1"/>
  <c r="K13" i="30"/>
  <c r="K24" i="27"/>
  <c r="Q24" i="27"/>
  <c r="S24" i="27" s="1"/>
  <c r="K36" i="27"/>
  <c r="K38" i="26"/>
  <c r="Q8" i="25"/>
  <c r="S8" i="25" s="1"/>
  <c r="Q16" i="29"/>
  <c r="Q25" i="29"/>
  <c r="K27" i="26"/>
  <c r="K39" i="27"/>
  <c r="Q39" i="27"/>
  <c r="S39" i="27" s="1"/>
  <c r="K24" i="25"/>
  <c r="Q16" i="24"/>
  <c r="K61" i="25"/>
  <c r="Q37" i="24"/>
  <c r="K77" i="25"/>
  <c r="K48" i="25"/>
  <c r="Q78" i="25"/>
  <c r="K79" i="25"/>
  <c r="Q28" i="24"/>
  <c r="K17" i="23"/>
  <c r="Q87" i="23"/>
  <c r="K25" i="26"/>
  <c r="K18" i="25"/>
  <c r="Q18" i="25"/>
  <c r="K18" i="23"/>
  <c r="Q18" i="21"/>
  <c r="K39" i="25"/>
  <c r="Q56" i="23"/>
  <c r="Q82" i="25"/>
  <c r="K20" i="23"/>
  <c r="Q71" i="23"/>
  <c r="K19" i="25"/>
  <c r="Q29" i="25"/>
  <c r="K29" i="25"/>
  <c r="Q20" i="24"/>
  <c r="Q30" i="24"/>
  <c r="K22" i="23"/>
  <c r="K42" i="23"/>
  <c r="Q41" i="25"/>
  <c r="Q66" i="25"/>
  <c r="Q11" i="24"/>
  <c r="Q32" i="24"/>
  <c r="K21" i="25"/>
  <c r="Q42" i="25"/>
  <c r="Q12" i="24"/>
  <c r="Q37" i="22"/>
  <c r="Q23" i="29"/>
  <c r="K69" i="25"/>
  <c r="K22" i="25"/>
  <c r="Q32" i="25"/>
  <c r="Q27" i="23"/>
  <c r="K23" i="26"/>
  <c r="K14" i="25"/>
  <c r="Q18" i="22"/>
  <c r="Q14" i="24"/>
  <c r="K34" i="25"/>
  <c r="Q58" i="25"/>
  <c r="Q9" i="25"/>
  <c r="S9" i="25" s="1"/>
  <c r="Q15" i="24"/>
  <c r="K82" i="23"/>
  <c r="Q32" i="23"/>
  <c r="K49" i="23"/>
  <c r="K37" i="26"/>
  <c r="K16" i="25"/>
  <c r="Q37" i="25"/>
  <c r="K70" i="25"/>
  <c r="Q79" i="25"/>
  <c r="Q39" i="23"/>
  <c r="K39" i="23"/>
  <c r="Q87" i="25"/>
  <c r="Q34" i="24"/>
  <c r="Q69" i="23"/>
  <c r="K69" i="23"/>
  <c r="Q82" i="23"/>
  <c r="Q89" i="23"/>
  <c r="Q51" i="23"/>
  <c r="Q57" i="23"/>
  <c r="Q63" i="23"/>
  <c r="K16" i="21"/>
  <c r="Q16" i="21"/>
  <c r="Q34" i="25"/>
  <c r="K42" i="25"/>
  <c r="K50" i="25"/>
  <c r="Q8" i="24"/>
  <c r="K34" i="23"/>
  <c r="Q34" i="23"/>
  <c r="Q40" i="23"/>
  <c r="K40" i="23"/>
  <c r="Q13" i="20"/>
  <c r="S13" i="20" s="1"/>
  <c r="Q46" i="25"/>
  <c r="Q46" i="23"/>
  <c r="K70" i="23"/>
  <c r="Q70" i="23"/>
  <c r="Q76" i="23"/>
  <c r="K76" i="23"/>
  <c r="K17" i="21"/>
  <c r="K38" i="25"/>
  <c r="Q51" i="25"/>
  <c r="K12" i="23"/>
  <c r="Q13" i="22"/>
  <c r="Q19" i="22"/>
  <c r="K30" i="25"/>
  <c r="Q39" i="25"/>
  <c r="Q21" i="24"/>
  <c r="Q26" i="22"/>
  <c r="K80" i="25"/>
  <c r="Q84" i="25"/>
  <c r="Q53" i="23"/>
  <c r="K18" i="21"/>
  <c r="Q18" i="23"/>
  <c r="Q42" i="23"/>
  <c r="K71" i="23"/>
  <c r="Q59" i="23"/>
  <c r="Q27" i="22"/>
  <c r="Q52" i="25"/>
  <c r="Q64" i="25"/>
  <c r="K76" i="25"/>
  <c r="K30" i="23"/>
  <c r="K85" i="23"/>
  <c r="Q8" i="22"/>
  <c r="K60" i="25"/>
  <c r="Q68" i="25"/>
  <c r="Q21" i="22"/>
  <c r="Q27" i="24"/>
  <c r="Q60" i="23"/>
  <c r="K86" i="23"/>
  <c r="K29" i="27"/>
  <c r="K40" i="25"/>
  <c r="Q44" i="25"/>
  <c r="Q69" i="25"/>
  <c r="Q10" i="24"/>
  <c r="Q24" i="18"/>
  <c r="S24" i="18" s="1"/>
  <c r="K24" i="18"/>
  <c r="Q77" i="25"/>
  <c r="Q20" i="23"/>
  <c r="K37" i="23"/>
  <c r="Q67" i="23"/>
  <c r="K36" i="25"/>
  <c r="Q57" i="25"/>
  <c r="Q74" i="23"/>
  <c r="Q23" i="22"/>
  <c r="Q22" i="21"/>
  <c r="K22" i="21"/>
  <c r="K20" i="25"/>
  <c r="Q28" i="25"/>
  <c r="K82" i="25"/>
  <c r="Q86" i="25"/>
  <c r="Q19" i="24"/>
  <c r="Q44" i="23"/>
  <c r="Q80" i="23"/>
  <c r="Q38" i="23"/>
  <c r="K38" i="23"/>
  <c r="Q88" i="23"/>
  <c r="Q36" i="22"/>
  <c r="K78" i="25"/>
  <c r="Q10" i="23"/>
  <c r="K27" i="23"/>
  <c r="K62" i="23"/>
  <c r="S33" i="18"/>
  <c r="I32" i="8" s="1"/>
  <c r="Q18" i="17"/>
  <c r="S18" i="17" s="1"/>
  <c r="S30" i="17" s="1"/>
  <c r="E33" i="8" s="1"/>
  <c r="K18" i="17"/>
  <c r="K25" i="17"/>
  <c r="K27" i="11"/>
  <c r="Q47" i="25"/>
  <c r="Q11" i="23"/>
  <c r="Q78" i="23"/>
  <c r="K8" i="11"/>
  <c r="K26" i="17"/>
  <c r="Q26" i="17"/>
  <c r="S26" i="17" s="1"/>
  <c r="K89" i="11"/>
  <c r="K74" i="23"/>
  <c r="Q9" i="22"/>
  <c r="Q9" i="20"/>
  <c r="S9" i="20" s="1"/>
  <c r="S16" i="15"/>
  <c r="Q13" i="14"/>
  <c r="S13" i="14" s="1"/>
  <c r="K10" i="11"/>
  <c r="K50" i="11"/>
  <c r="K110" i="11"/>
  <c r="K21" i="16"/>
  <c r="K12" i="11"/>
  <c r="M12" i="11" s="1"/>
  <c r="K52" i="11"/>
  <c r="Q27" i="21"/>
  <c r="K33" i="11"/>
  <c r="Q14" i="20"/>
  <c r="S14" i="20" s="1"/>
  <c r="Q10" i="19"/>
  <c r="K94" i="11"/>
  <c r="K35" i="11"/>
  <c r="Q11" i="19"/>
  <c r="K37" i="11"/>
  <c r="Q27" i="25"/>
  <c r="Q67" i="25"/>
  <c r="Q47" i="23"/>
  <c r="Q52" i="23"/>
  <c r="K61" i="23"/>
  <c r="K22" i="17"/>
  <c r="Q22" i="17"/>
  <c r="S22" i="17" s="1"/>
  <c r="S30" i="16"/>
  <c r="E34" i="8" s="1"/>
  <c r="S11" i="15"/>
  <c r="K18" i="11"/>
  <c r="K58" i="11"/>
  <c r="K78" i="11"/>
  <c r="K19" i="21"/>
  <c r="K28" i="18"/>
  <c r="S30" i="13"/>
  <c r="Q17" i="24"/>
  <c r="K14" i="23"/>
  <c r="K19" i="23"/>
  <c r="Q81" i="23"/>
  <c r="Q29" i="22"/>
  <c r="S30" i="18"/>
  <c r="E32" i="8" s="1"/>
  <c r="K22" i="18"/>
  <c r="S12" i="15"/>
  <c r="Q17" i="18"/>
  <c r="S17" i="18" s="1"/>
  <c r="S13" i="15"/>
  <c r="Q29" i="23"/>
  <c r="K29" i="23"/>
  <c r="K72" i="23"/>
  <c r="Q29" i="18"/>
  <c r="S29" i="18" s="1"/>
  <c r="Q12" i="22"/>
  <c r="K43" i="11"/>
  <c r="Q30" i="22"/>
  <c r="Q12" i="20"/>
  <c r="S12" i="20" s="1"/>
  <c r="K18" i="18"/>
  <c r="K23" i="18"/>
  <c r="K28" i="13"/>
  <c r="K84" i="11"/>
  <c r="Q8" i="19"/>
  <c r="Q25" i="17"/>
  <c r="S25" i="17" s="1"/>
  <c r="S14" i="15"/>
  <c r="K25" i="11"/>
  <c r="K125" i="11"/>
  <c r="M125" i="11" s="1"/>
  <c r="K86" i="11"/>
  <c r="Q19" i="23"/>
  <c r="K82" i="11"/>
  <c r="K130" i="11"/>
  <c r="M130" i="11" s="1"/>
  <c r="K24" i="15"/>
  <c r="K124" i="11"/>
  <c r="M124" i="11" s="1"/>
  <c r="Q9" i="23"/>
  <c r="S9" i="23" s="1"/>
  <c r="Q28" i="17"/>
  <c r="S28" i="17" s="1"/>
  <c r="Q9" i="14"/>
  <c r="S9" i="14" s="1"/>
  <c r="K90" i="11"/>
  <c r="K111" i="11"/>
  <c r="Q29" i="15"/>
  <c r="Q14" i="14"/>
  <c r="S14" i="14" s="1"/>
  <c r="K119" i="11"/>
  <c r="M119" i="11" s="1"/>
  <c r="K21" i="15"/>
  <c r="K92" i="11"/>
  <c r="Q21" i="16"/>
  <c r="S21" i="16" s="1"/>
  <c r="Q79" i="23"/>
  <c r="Q17" i="16"/>
  <c r="S17" i="16" s="1"/>
  <c r="Q11" i="14"/>
  <c r="S11" i="14" s="1"/>
  <c r="K108" i="11"/>
  <c r="K101" i="11"/>
  <c r="S33" i="13"/>
  <c r="K88" i="11"/>
  <c r="K109" i="11"/>
  <c r="S15" i="15"/>
  <c r="Q12" i="14"/>
  <c r="S12" i="14" s="1"/>
  <c r="I53" i="98" l="1"/>
  <c r="Y47" i="50"/>
  <c r="Q47" i="50"/>
  <c r="BM85" i="52"/>
  <c r="Y85" i="52"/>
  <c r="CG85" i="52"/>
  <c r="BW85" i="52"/>
  <c r="BQ85" i="52"/>
  <c r="BC85" i="52"/>
  <c r="AI85" i="52"/>
  <c r="AS85" i="52"/>
  <c r="AC85" i="52"/>
  <c r="Q18" i="83"/>
  <c r="U18" i="83"/>
  <c r="W18" i="83" s="1"/>
  <c r="CK9" i="84"/>
  <c r="CS9" i="84"/>
  <c r="Q26" i="29"/>
  <c r="S8" i="29"/>
  <c r="BQ73" i="52"/>
  <c r="AC73" i="52"/>
  <c r="AI73" i="52" s="1"/>
  <c r="BC73" i="52"/>
  <c r="BW73" i="52"/>
  <c r="BG73" i="52"/>
  <c r="BM73" i="52" s="1"/>
  <c r="AW73" i="52"/>
  <c r="BC16" i="92"/>
  <c r="K22" i="135"/>
  <c r="K24" i="135" s="1"/>
  <c r="K16" i="135"/>
  <c r="K18" i="135" s="1"/>
  <c r="BA20" i="80"/>
  <c r="BE20" i="80" s="1"/>
  <c r="BA20" i="85"/>
  <c r="BS20" i="79" s="1"/>
  <c r="Q20" i="47" s="1"/>
  <c r="AM14" i="90"/>
  <c r="AC14" i="90"/>
  <c r="M8" i="23"/>
  <c r="M18" i="82"/>
  <c r="U18" i="82"/>
  <c r="AC20" i="91"/>
  <c r="AM20" i="91"/>
  <c r="Q15" i="79"/>
  <c r="G15" i="85"/>
  <c r="I15" i="85" s="1"/>
  <c r="K15" i="85" s="1"/>
  <c r="M15" i="85" s="1"/>
  <c r="O15" i="85" s="1"/>
  <c r="Q15" i="85" s="1"/>
  <c r="BW82" i="52"/>
  <c r="AC82" i="52"/>
  <c r="AI82" i="52"/>
  <c r="BQ82" i="52"/>
  <c r="Q41" i="50"/>
  <c r="Y41" i="50" s="1"/>
  <c r="G16" i="79"/>
  <c r="S16" i="85"/>
  <c r="AU16" i="3" s="1"/>
  <c r="G682" i="1" s="1"/>
  <c r="K122" i="11"/>
  <c r="K123" i="11"/>
  <c r="M123" i="11" s="1"/>
  <c r="K128" i="11"/>
  <c r="K113" i="11"/>
  <c r="M113" i="11" s="1"/>
  <c r="K129" i="11"/>
  <c r="M129" i="11" s="1"/>
  <c r="K115" i="11"/>
  <c r="M115" i="11" s="1"/>
  <c r="K107" i="11"/>
  <c r="K114" i="11"/>
  <c r="M114" i="11" s="1"/>
  <c r="K120" i="11"/>
  <c r="M120" i="11" s="1"/>
  <c r="K112" i="11"/>
  <c r="K118" i="11"/>
  <c r="M118" i="11" s="1"/>
  <c r="K117" i="11"/>
  <c r="M117" i="11" s="1"/>
  <c r="K116" i="11"/>
  <c r="M116" i="11" s="1"/>
  <c r="K23" i="48"/>
  <c r="K15" i="48"/>
  <c r="K18" i="48"/>
  <c r="K19" i="48"/>
  <c r="K27" i="48"/>
  <c r="K14" i="48"/>
  <c r="K20" i="48"/>
  <c r="K26" i="48"/>
  <c r="K25" i="48"/>
  <c r="K121" i="11"/>
  <c r="M121" i="11" s="1"/>
  <c r="K106" i="11"/>
  <c r="AK12" i="83"/>
  <c r="AO12" i="83"/>
  <c r="AQ12" i="83" s="1"/>
  <c r="G14" i="79"/>
  <c r="S14" i="85"/>
  <c r="AU14" i="3" s="1"/>
  <c r="G624" i="1" s="1"/>
  <c r="CG21" i="81"/>
  <c r="CO21" i="81"/>
  <c r="M8" i="26"/>
  <c r="M21" i="48"/>
  <c r="BI19" i="83"/>
  <c r="BK19" i="83" s="1"/>
  <c r="BE19" i="83"/>
  <c r="AS22" i="82"/>
  <c r="AK22" i="82"/>
  <c r="Q40" i="50"/>
  <c r="Y40" i="50" s="1"/>
  <c r="Q50" i="50"/>
  <c r="Y50" i="50" s="1"/>
  <c r="Q48" i="50"/>
  <c r="Y48" i="50" s="1"/>
  <c r="Q21" i="80"/>
  <c r="S21" i="80" s="1"/>
  <c r="M21" i="80"/>
  <c r="G32" i="116"/>
  <c r="E66" i="98" s="1"/>
  <c r="AA13" i="83"/>
  <c r="M13" i="91"/>
  <c r="Q39" i="50"/>
  <c r="Y39" i="50"/>
  <c r="CO8" i="81"/>
  <c r="CG8" i="81"/>
  <c r="BQ14" i="81"/>
  <c r="BI14" i="81"/>
  <c r="CC23" i="80"/>
  <c r="CE23" i="80" s="1"/>
  <c r="BY23" i="80"/>
  <c r="BQ18" i="80"/>
  <c r="BU18" i="80" s="1"/>
  <c r="BQ18" i="85"/>
  <c r="CK18" i="79" s="1"/>
  <c r="BE19" i="84"/>
  <c r="AW19" i="84"/>
  <c r="Y8" i="54"/>
  <c r="Q8" i="54"/>
  <c r="Y49" i="50"/>
  <c r="Q49" i="50"/>
  <c r="DE14" i="81"/>
  <c r="DM14" i="81"/>
  <c r="AA22" i="83"/>
  <c r="M22" i="91"/>
  <c r="AA20" i="83"/>
  <c r="M20" i="91"/>
  <c r="O20" i="91" s="1"/>
  <c r="S20" i="91" s="1"/>
  <c r="BO20" i="83"/>
  <c r="M20" i="89"/>
  <c r="O20" i="89" s="1"/>
  <c r="AC17" i="89"/>
  <c r="AM17" i="89"/>
  <c r="AM15" i="56"/>
  <c r="AS15" i="56" s="1"/>
  <c r="Q15" i="56"/>
  <c r="Y15" i="56" s="1"/>
  <c r="AC15" i="56"/>
  <c r="AI15" i="56" s="1"/>
  <c r="CO8" i="82"/>
  <c r="CG8" i="82"/>
  <c r="AA23" i="33"/>
  <c r="AA34" i="33"/>
  <c r="AA8" i="33"/>
  <c r="O21" i="47"/>
  <c r="Y21" i="47" s="1"/>
  <c r="AA24" i="33"/>
  <c r="Q10" i="54"/>
  <c r="Y10" i="54" s="1"/>
  <c r="CE27" i="131"/>
  <c r="BW74" i="52"/>
  <c r="AI74" i="52"/>
  <c r="AC74" i="52"/>
  <c r="Q74" i="52"/>
  <c r="Y74" i="52" s="1"/>
  <c r="BQ74" i="52"/>
  <c r="AW74" i="52"/>
  <c r="BC74" i="52" s="1"/>
  <c r="AM74" i="52"/>
  <c r="AS74" i="52" s="1"/>
  <c r="Q40" i="54"/>
  <c r="W40" i="54" s="1"/>
  <c r="K44" i="52"/>
  <c r="K29" i="50"/>
  <c r="K9" i="52"/>
  <c r="M9" i="52" s="1"/>
  <c r="K8" i="52"/>
  <c r="CC19" i="80"/>
  <c r="CE19" i="80" s="1"/>
  <c r="BY19" i="80"/>
  <c r="E143" i="113"/>
  <c r="CK25" i="129"/>
  <c r="CI26" i="129"/>
  <c r="K23" i="50"/>
  <c r="K27" i="50"/>
  <c r="K37" i="50"/>
  <c r="K36" i="50"/>
  <c r="M8" i="50"/>
  <c r="Y36" i="54"/>
  <c r="Q36" i="54"/>
  <c r="BK27" i="131"/>
  <c r="AK8" i="84"/>
  <c r="AC8" i="84"/>
  <c r="AU10" i="83"/>
  <c r="M10" i="90"/>
  <c r="CG22" i="83"/>
  <c r="CG22" i="84"/>
  <c r="CW22" i="82"/>
  <c r="DA22" i="82" s="1"/>
  <c r="CW22" i="81"/>
  <c r="DA22" i="81" s="1"/>
  <c r="G40" i="111"/>
  <c r="I147" i="11" s="1"/>
  <c r="G35" i="111"/>
  <c r="G22" i="111"/>
  <c r="E49" i="96" s="1"/>
  <c r="G34" i="111"/>
  <c r="G33" i="111"/>
  <c r="E59" i="96" s="1"/>
  <c r="G39" i="111"/>
  <c r="G16" i="111"/>
  <c r="E37" i="96" s="1"/>
  <c r="G36" i="111"/>
  <c r="I145" i="11" s="1"/>
  <c r="G30" i="111"/>
  <c r="E57" i="96" s="1"/>
  <c r="G19" i="111"/>
  <c r="E40" i="96" s="1"/>
  <c r="G31" i="111"/>
  <c r="I29" i="21" s="1"/>
  <c r="G23" i="111"/>
  <c r="I135" i="11" s="1"/>
  <c r="G24" i="111"/>
  <c r="E51" i="96" s="1"/>
  <c r="G26" i="111"/>
  <c r="G27" i="111"/>
  <c r="E12" i="97" s="1"/>
  <c r="G32" i="111"/>
  <c r="I143" i="11" s="1"/>
  <c r="G28" i="111"/>
  <c r="I31" i="13" s="1"/>
  <c r="G25" i="111"/>
  <c r="G41" i="111" s="1"/>
  <c r="E53" i="96" s="1"/>
  <c r="G15" i="111"/>
  <c r="E35" i="96" s="1"/>
  <c r="G18" i="111"/>
  <c r="E44" i="96" s="1"/>
  <c r="G17" i="111"/>
  <c r="E39" i="96" s="1"/>
  <c r="G21" i="111"/>
  <c r="E42" i="96" s="1"/>
  <c r="G38" i="111"/>
  <c r="E63" i="96" s="1"/>
  <c r="E10" i="106"/>
  <c r="E18" i="106"/>
  <c r="Q23" i="79"/>
  <c r="G23" i="85"/>
  <c r="I23" i="85" s="1"/>
  <c r="K23" i="85" s="1"/>
  <c r="M23" i="85" s="1"/>
  <c r="O23" i="85" s="1"/>
  <c r="Q23" i="85" s="1"/>
  <c r="G29" i="111"/>
  <c r="I31" i="16" s="1"/>
  <c r="M128" i="11"/>
  <c r="Q14" i="56"/>
  <c r="Y14" i="56" s="1"/>
  <c r="AM14" i="56"/>
  <c r="AS14" i="56" s="1"/>
  <c r="AI14" i="56"/>
  <c r="AC14" i="56"/>
  <c r="U23" i="138"/>
  <c r="G23" i="83" s="1"/>
  <c r="U8" i="138"/>
  <c r="I77" i="98"/>
  <c r="I50" i="98"/>
  <c r="Y32" i="54"/>
  <c r="Q32" i="54"/>
  <c r="W32" i="54" s="1"/>
  <c r="AQ45" i="99"/>
  <c r="AY11" i="144"/>
  <c r="AU11" i="89" s="1"/>
  <c r="AY11" i="89" s="1"/>
  <c r="M17" i="13"/>
  <c r="I9" i="88"/>
  <c r="AC18" i="92"/>
  <c r="AM18" i="92"/>
  <c r="AQ43" i="99"/>
  <c r="AY9" i="144"/>
  <c r="AU9" i="89" s="1"/>
  <c r="AY9" i="89" s="1"/>
  <c r="AY25" i="145"/>
  <c r="W47" i="50"/>
  <c r="M43" i="50"/>
  <c r="G64" i="50"/>
  <c r="CC13" i="80"/>
  <c r="CE13" i="80" s="1"/>
  <c r="BY13" i="80"/>
  <c r="I24" i="98"/>
  <c r="G133" i="11"/>
  <c r="G132" i="11"/>
  <c r="BC17" i="90"/>
  <c r="U9" i="83"/>
  <c r="W9" i="83" s="1"/>
  <c r="Q9" i="83"/>
  <c r="Q8" i="80"/>
  <c r="S8" i="80" s="1"/>
  <c r="M8" i="80"/>
  <c r="I21" i="90"/>
  <c r="O21" i="90"/>
  <c r="DE18" i="81"/>
  <c r="DM18" i="81"/>
  <c r="BC20" i="92"/>
  <c r="AW65" i="52"/>
  <c r="AW76" i="52" s="1"/>
  <c r="CA65" i="52"/>
  <c r="CA76" i="52" s="1"/>
  <c r="Y65" i="52"/>
  <c r="BQ65" i="52"/>
  <c r="BQ76" i="52" s="1"/>
  <c r="BC65" i="52"/>
  <c r="AM65" i="52"/>
  <c r="AM76" i="52" s="1"/>
  <c r="BG65" i="52"/>
  <c r="BG76" i="52" s="1"/>
  <c r="AS65" i="52"/>
  <c r="AC65" i="52"/>
  <c r="AC76" i="52" s="1"/>
  <c r="Q65" i="52"/>
  <c r="Q76" i="52" s="1"/>
  <c r="M76" i="52"/>
  <c r="BO12" i="83"/>
  <c r="M12" i="89"/>
  <c r="O12" i="89" s="1"/>
  <c r="BA16" i="82"/>
  <c r="BE16" i="82" s="1"/>
  <c r="BA16" i="81"/>
  <c r="BE16" i="81" s="1"/>
  <c r="AS16" i="83"/>
  <c r="AW16" i="83" s="1"/>
  <c r="BA16" i="83" s="1"/>
  <c r="AS16" i="84"/>
  <c r="G15" i="83"/>
  <c r="M15" i="92"/>
  <c r="O15" i="92" s="1"/>
  <c r="Q12" i="79"/>
  <c r="G12" i="85"/>
  <c r="I12" i="85" s="1"/>
  <c r="K12" i="85" s="1"/>
  <c r="M12" i="85" s="1"/>
  <c r="O12" i="85" s="1"/>
  <c r="Q12" i="85" s="1"/>
  <c r="E8" i="87"/>
  <c r="AU8" i="92"/>
  <c r="AY8" i="92" s="1"/>
  <c r="CI17" i="83"/>
  <c r="M17" i="88"/>
  <c r="O17" i="88" s="1"/>
  <c r="AM36" i="56"/>
  <c r="AS36" i="56" s="1"/>
  <c r="AC36" i="56"/>
  <c r="AI36" i="56" s="1"/>
  <c r="Q36" i="56"/>
  <c r="Y36" i="56" s="1"/>
  <c r="AE55" i="99"/>
  <c r="AS21" i="144"/>
  <c r="AU21" i="90" s="1"/>
  <c r="AY21" i="90" s="1"/>
  <c r="I15" i="89"/>
  <c r="O15" i="89"/>
  <c r="U52" i="50"/>
  <c r="U13" i="50"/>
  <c r="U10" i="54"/>
  <c r="W10" i="54" s="1"/>
  <c r="U30" i="54"/>
  <c r="U49" i="54"/>
  <c r="U24" i="54"/>
  <c r="U21" i="54"/>
  <c r="U23" i="54"/>
  <c r="U28" i="54"/>
  <c r="U16" i="54"/>
  <c r="U8" i="54"/>
  <c r="W8" i="54" s="1"/>
  <c r="U25" i="54"/>
  <c r="U11" i="50"/>
  <c r="U12" i="54"/>
  <c r="U33" i="54"/>
  <c r="U65" i="54"/>
  <c r="U14" i="50"/>
  <c r="U11" i="54"/>
  <c r="U9" i="54"/>
  <c r="AK9" i="80"/>
  <c r="AO9" i="80" s="1"/>
  <c r="AK9" i="85"/>
  <c r="BA9" i="79" s="1"/>
  <c r="M8" i="46"/>
  <c r="AC9" i="82"/>
  <c r="AG9" i="82" s="1"/>
  <c r="AC9" i="81"/>
  <c r="AG9" i="81" s="1"/>
  <c r="Y9" i="83"/>
  <c r="Y9" i="84"/>
  <c r="Q8" i="44"/>
  <c r="S8" i="44" s="1"/>
  <c r="AM17" i="92"/>
  <c r="AC17" i="92"/>
  <c r="M13" i="100"/>
  <c r="M12" i="100"/>
  <c r="M14" i="100"/>
  <c r="BA12" i="82"/>
  <c r="BE12" i="82" s="1"/>
  <c r="AS12" i="84"/>
  <c r="BA12" i="81"/>
  <c r="BE12" i="81" s="1"/>
  <c r="AS12" i="83"/>
  <c r="AQ46" i="99"/>
  <c r="AY12" i="144"/>
  <c r="AU12" i="89" s="1"/>
  <c r="AY12" i="89" s="1"/>
  <c r="Q13" i="84"/>
  <c r="I13" i="84"/>
  <c r="G70" i="116"/>
  <c r="E39" i="98" s="1"/>
  <c r="G69" i="116"/>
  <c r="E38" i="98" s="1"/>
  <c r="M17" i="16"/>
  <c r="M30" i="102"/>
  <c r="M28" i="102"/>
  <c r="M26" i="102"/>
  <c r="AU27" i="131"/>
  <c r="G20" i="135"/>
  <c r="G24" i="135" s="1"/>
  <c r="G14" i="135"/>
  <c r="G18" i="135" s="1"/>
  <c r="BG70" i="52"/>
  <c r="Q70" i="52"/>
  <c r="Y70" i="52" s="1"/>
  <c r="BW70" i="52"/>
  <c r="AC70" i="52"/>
  <c r="AI70" i="52" s="1"/>
  <c r="AS70" i="52"/>
  <c r="BQ70" i="52"/>
  <c r="AM70" i="52"/>
  <c r="Q34" i="54"/>
  <c r="Y34" i="54" s="1"/>
  <c r="Q18" i="80"/>
  <c r="S18" i="80" s="1"/>
  <c r="M18" i="80"/>
  <c r="I21" i="91"/>
  <c r="M13" i="82"/>
  <c r="U13" i="82"/>
  <c r="W41" i="50"/>
  <c r="Q14" i="54"/>
  <c r="Y14" i="54" s="1"/>
  <c r="G29" i="116"/>
  <c r="E63" i="98" s="1"/>
  <c r="G31" i="116"/>
  <c r="E65" i="98" s="1"/>
  <c r="G21" i="116"/>
  <c r="E55" i="98" s="1"/>
  <c r="G20" i="116"/>
  <c r="E54" i="98" s="1"/>
  <c r="G30" i="116"/>
  <c r="E64" i="98" s="1"/>
  <c r="G18" i="116"/>
  <c r="E52" i="98" s="1"/>
  <c r="G22" i="116"/>
  <c r="E56" i="98" s="1"/>
  <c r="G28" i="116"/>
  <c r="E62" i="98" s="1"/>
  <c r="G33" i="116"/>
  <c r="E67" i="98" s="1"/>
  <c r="G25" i="116"/>
  <c r="E59" i="98" s="1"/>
  <c r="G24" i="116"/>
  <c r="E58" i="98" s="1"/>
  <c r="G23" i="116"/>
  <c r="E57" i="98" s="1"/>
  <c r="G34" i="116"/>
  <c r="E68" i="98" s="1"/>
  <c r="G27" i="116"/>
  <c r="E61" i="98" s="1"/>
  <c r="G26" i="116"/>
  <c r="E60" i="98" s="1"/>
  <c r="BC9" i="91"/>
  <c r="G12" i="74"/>
  <c r="G53" i="96"/>
  <c r="G54" i="96"/>
  <c r="G19" i="96"/>
  <c r="AS44" i="56"/>
  <c r="AM44" i="56"/>
  <c r="Q44" i="56"/>
  <c r="AI44" i="56"/>
  <c r="AC44" i="56"/>
  <c r="Y44" i="56"/>
  <c r="Q22" i="80"/>
  <c r="S22" i="80" s="1"/>
  <c r="M22" i="80"/>
  <c r="AE8" i="37"/>
  <c r="S8" i="37"/>
  <c r="AK8" i="37"/>
  <c r="Q8" i="37"/>
  <c r="BA8" i="37"/>
  <c r="AU8" i="37"/>
  <c r="Q12" i="54"/>
  <c r="Y12" i="54" s="1"/>
  <c r="K52" i="122"/>
  <c r="I10" i="98"/>
  <c r="AQ42" i="99"/>
  <c r="AY8" i="144"/>
  <c r="AU8" i="89" s="1"/>
  <c r="AY8" i="89" s="1"/>
  <c r="Q18" i="84"/>
  <c r="I18" i="84"/>
  <c r="G32" i="96"/>
  <c r="G8" i="96"/>
  <c r="AG60" i="99"/>
  <c r="E23" i="91"/>
  <c r="I8" i="91"/>
  <c r="CI22" i="83"/>
  <c r="M22" i="88"/>
  <c r="AE12" i="102"/>
  <c r="E28" i="102"/>
  <c r="CG21" i="82"/>
  <c r="CO21" i="82"/>
  <c r="Q9" i="84"/>
  <c r="I9" i="84"/>
  <c r="DE14" i="82"/>
  <c r="DM14" i="82"/>
  <c r="AA21" i="31"/>
  <c r="AA12" i="31"/>
  <c r="AA9" i="31"/>
  <c r="AA10" i="31"/>
  <c r="AA13" i="35"/>
  <c r="AA12" i="35"/>
  <c r="AA9" i="35"/>
  <c r="S23" i="47"/>
  <c r="S19" i="47"/>
  <c r="AM20" i="89"/>
  <c r="AC20" i="89"/>
  <c r="BQ14" i="82"/>
  <c r="BI14" i="82"/>
  <c r="AA43" i="33"/>
  <c r="AA42" i="33"/>
  <c r="AA46" i="33"/>
  <c r="AA45" i="33"/>
  <c r="AA33" i="33"/>
  <c r="AA16" i="33"/>
  <c r="AA29" i="33"/>
  <c r="AA14" i="33"/>
  <c r="AA20" i="33"/>
  <c r="AA11" i="33"/>
  <c r="AA31" i="33"/>
  <c r="AA15" i="33"/>
  <c r="K21" i="47"/>
  <c r="AQ47" i="99"/>
  <c r="AY13" i="144"/>
  <c r="AU13" i="89" s="1"/>
  <c r="AY13" i="89" s="1"/>
  <c r="S42" i="99"/>
  <c r="U42" i="99" s="1"/>
  <c r="Q8" i="91" s="1"/>
  <c r="AM8" i="144"/>
  <c r="AU8" i="91" s="1"/>
  <c r="AY8" i="91" s="1"/>
  <c r="Q21" i="84"/>
  <c r="I21" i="84"/>
  <c r="AE47" i="99"/>
  <c r="AS13" i="144"/>
  <c r="AU13" i="90" s="1"/>
  <c r="AY13" i="90" s="1"/>
  <c r="BC57" i="99"/>
  <c r="BE57" i="99" s="1"/>
  <c r="BE23" i="144"/>
  <c r="BC12" i="90"/>
  <c r="AW21" i="80"/>
  <c r="AY21" i="80" s="1"/>
  <c r="AS21" i="80"/>
  <c r="U15" i="85"/>
  <c r="AI15" i="79" s="1"/>
  <c r="M15" i="47" s="1"/>
  <c r="U15" i="80"/>
  <c r="Y15" i="80" s="1"/>
  <c r="I79" i="98"/>
  <c r="S53" i="99"/>
  <c r="AM19" i="144"/>
  <c r="AU19" i="91" s="1"/>
  <c r="AY19" i="91" s="1"/>
  <c r="BQ21" i="80"/>
  <c r="BU21" i="80" s="1"/>
  <c r="BQ21" i="85"/>
  <c r="CK21" i="79" s="1"/>
  <c r="M9" i="54"/>
  <c r="I18" i="54"/>
  <c r="I20" i="54" s="1"/>
  <c r="I19" i="54"/>
  <c r="BE25" i="145"/>
  <c r="K28" i="15"/>
  <c r="K18" i="15"/>
  <c r="K20" i="17"/>
  <c r="K25" i="23"/>
  <c r="K15" i="23"/>
  <c r="K30" i="11"/>
  <c r="K24" i="11"/>
  <c r="K11" i="11"/>
  <c r="K23" i="11"/>
  <c r="K29" i="11"/>
  <c r="K18" i="13"/>
  <c r="K16" i="11"/>
  <c r="K28" i="11"/>
  <c r="K34" i="11"/>
  <c r="K15" i="11"/>
  <c r="K9" i="11"/>
  <c r="K29" i="13"/>
  <c r="K14" i="11"/>
  <c r="K26" i="11"/>
  <c r="M26" i="11" s="1"/>
  <c r="K20" i="15"/>
  <c r="K32" i="11"/>
  <c r="K13" i="11"/>
  <c r="K20" i="13"/>
  <c r="K31" i="11"/>
  <c r="K20" i="18"/>
  <c r="K26" i="21"/>
  <c r="K18" i="16"/>
  <c r="K28" i="17"/>
  <c r="K20" i="16"/>
  <c r="K50" i="23"/>
  <c r="K26" i="23"/>
  <c r="K28" i="16"/>
  <c r="K16" i="23"/>
  <c r="K21" i="23"/>
  <c r="K49" i="25"/>
  <c r="K48" i="23"/>
  <c r="K24" i="23"/>
  <c r="K13" i="23"/>
  <c r="K23" i="23"/>
  <c r="K25" i="25"/>
  <c r="K23" i="25"/>
  <c r="K15" i="25"/>
  <c r="K13" i="25"/>
  <c r="K12" i="25"/>
  <c r="K21" i="26"/>
  <c r="K17" i="25"/>
  <c r="K18" i="27"/>
  <c r="K17" i="27"/>
  <c r="K20" i="26"/>
  <c r="K21" i="31"/>
  <c r="K21" i="27"/>
  <c r="K18" i="26"/>
  <c r="K29" i="26"/>
  <c r="K9" i="30"/>
  <c r="K13" i="31"/>
  <c r="K13" i="32"/>
  <c r="K21" i="32"/>
  <c r="K13" i="35"/>
  <c r="K10" i="31"/>
  <c r="K21" i="33"/>
  <c r="K13" i="33"/>
  <c r="K10" i="33"/>
  <c r="K10" i="34"/>
  <c r="K10" i="35"/>
  <c r="K9" i="35"/>
  <c r="K10" i="36"/>
  <c r="K13" i="37"/>
  <c r="K9" i="38"/>
  <c r="K21" i="40"/>
  <c r="K13" i="40"/>
  <c r="K10" i="41"/>
  <c r="K13" i="41"/>
  <c r="K21" i="42"/>
  <c r="K10" i="40"/>
  <c r="K10" i="42"/>
  <c r="K21" i="44"/>
  <c r="K9" i="41"/>
  <c r="K9" i="43"/>
  <c r="K9" i="44"/>
  <c r="K21" i="45"/>
  <c r="K10" i="45"/>
  <c r="K9" i="46"/>
  <c r="K62" i="50"/>
  <c r="K21" i="46"/>
  <c r="K10" i="46"/>
  <c r="K11" i="50"/>
  <c r="K13" i="43"/>
  <c r="K13" i="50"/>
  <c r="M13" i="50" s="1"/>
  <c r="K88" i="52"/>
  <c r="K86" i="52"/>
  <c r="K96" i="52"/>
  <c r="K24" i="54"/>
  <c r="K17" i="52"/>
  <c r="M17" i="52" s="1"/>
  <c r="K29" i="54"/>
  <c r="K28" i="54"/>
  <c r="K25" i="54"/>
  <c r="K12" i="52"/>
  <c r="K30" i="54"/>
  <c r="K23" i="54"/>
  <c r="K32" i="56"/>
  <c r="K24" i="56"/>
  <c r="K25" i="56"/>
  <c r="K22" i="56"/>
  <c r="K28" i="56"/>
  <c r="K49" i="56"/>
  <c r="K29" i="56"/>
  <c r="BQ19" i="82"/>
  <c r="BI19" i="82"/>
  <c r="CK21" i="84"/>
  <c r="CS21" i="84"/>
  <c r="AK12" i="84"/>
  <c r="AC12" i="84"/>
  <c r="U13" i="81"/>
  <c r="M13" i="81"/>
  <c r="AS22" i="81"/>
  <c r="AK22" i="81"/>
  <c r="G68" i="116"/>
  <c r="G14" i="111"/>
  <c r="E33" i="96" s="1"/>
  <c r="K92" i="52"/>
  <c r="K32" i="52"/>
  <c r="K38" i="56"/>
  <c r="M38" i="56" s="1"/>
  <c r="G8" i="79"/>
  <c r="S8" i="85"/>
  <c r="AU8" i="3" s="1"/>
  <c r="G450" i="1" s="1"/>
  <c r="E13" i="117"/>
  <c r="AA14" i="127"/>
  <c r="E29" i="105"/>
  <c r="I29" i="105" s="1"/>
  <c r="K29" i="105" s="1"/>
  <c r="G85" i="115"/>
  <c r="G80" i="98" s="1"/>
  <c r="CM68" i="133"/>
  <c r="BQ12" i="80"/>
  <c r="BU12" i="80" s="1"/>
  <c r="BQ12" i="85"/>
  <c r="CK12" i="79" s="1"/>
  <c r="U18" i="81"/>
  <c r="M18" i="81"/>
  <c r="I14" i="88"/>
  <c r="G11" i="115"/>
  <c r="CW19" i="81"/>
  <c r="DA19" i="81" s="1"/>
  <c r="CG19" i="83"/>
  <c r="CG19" i="84"/>
  <c r="CW19" i="82"/>
  <c r="DA19" i="82" s="1"/>
  <c r="M71" i="52"/>
  <c r="AK19" i="84"/>
  <c r="AC19" i="84"/>
  <c r="U9" i="81"/>
  <c r="M9" i="81"/>
  <c r="Q8" i="41"/>
  <c r="S8" i="41" s="1"/>
  <c r="Q10" i="84"/>
  <c r="I10" i="84"/>
  <c r="I13" i="105"/>
  <c r="K13" i="105" s="1"/>
  <c r="AM18" i="91"/>
  <c r="AC18" i="91"/>
  <c r="AA13" i="41"/>
  <c r="AA9" i="41"/>
  <c r="AA10" i="41"/>
  <c r="S13" i="47"/>
  <c r="AM12" i="91"/>
  <c r="AC12" i="91"/>
  <c r="K20" i="52"/>
  <c r="K18" i="52"/>
  <c r="U21" i="82"/>
  <c r="M21" i="82"/>
  <c r="U9" i="80"/>
  <c r="Y9" i="80" s="1"/>
  <c r="U9" i="85"/>
  <c r="AI9" i="79" s="1"/>
  <c r="M9" i="47" s="1"/>
  <c r="I10" i="88"/>
  <c r="BO19" i="83"/>
  <c r="M19" i="89"/>
  <c r="E18" i="87"/>
  <c r="AU18" i="92"/>
  <c r="AY18" i="92" s="1"/>
  <c r="AK19" i="85"/>
  <c r="BA19" i="79" s="1"/>
  <c r="AK19" i="80"/>
  <c r="AO19" i="80" s="1"/>
  <c r="G22" i="83"/>
  <c r="M22" i="92"/>
  <c r="AU9" i="92"/>
  <c r="AY9" i="92" s="1"/>
  <c r="E9" i="87"/>
  <c r="AK14" i="80"/>
  <c r="AO14" i="80" s="1"/>
  <c r="AK14" i="85"/>
  <c r="BA14" i="79" s="1"/>
  <c r="BC20" i="91"/>
  <c r="G52" i="115"/>
  <c r="G75" i="98" s="1"/>
  <c r="E23" i="83"/>
  <c r="I23" i="83" s="1"/>
  <c r="M23" i="83" s="1"/>
  <c r="E23" i="84"/>
  <c r="E23" i="81"/>
  <c r="I23" i="81" s="1"/>
  <c r="E23" i="82"/>
  <c r="I23" i="82" s="1"/>
  <c r="AM31" i="143"/>
  <c r="AI31" i="143"/>
  <c r="AO31" i="143"/>
  <c r="AK31" i="143"/>
  <c r="DM9" i="81"/>
  <c r="DE9" i="81"/>
  <c r="AK12" i="81"/>
  <c r="AS12" i="81"/>
  <c r="G79" i="115"/>
  <c r="G79" i="98" s="1"/>
  <c r="BA10" i="52"/>
  <c r="AW11" i="80"/>
  <c r="AY11" i="80" s="1"/>
  <c r="AS11" i="80"/>
  <c r="AC20" i="80"/>
  <c r="AG20" i="80"/>
  <c r="AI20" i="80" s="1"/>
  <c r="Q8" i="33"/>
  <c r="S8" i="33"/>
  <c r="M8" i="35"/>
  <c r="M107" i="11"/>
  <c r="M8" i="30"/>
  <c r="BQ22" i="80"/>
  <c r="BU22" i="80" s="1"/>
  <c r="BQ22" i="85"/>
  <c r="CK22" i="79" s="1"/>
  <c r="E12" i="104"/>
  <c r="AA14" i="128"/>
  <c r="M8" i="32"/>
  <c r="BY15" i="82"/>
  <c r="CC15" i="82" s="1"/>
  <c r="BY15" i="81"/>
  <c r="CC15" i="81" s="1"/>
  <c r="BM15" i="83"/>
  <c r="BQ15" i="83" s="1"/>
  <c r="BU15" i="83" s="1"/>
  <c r="BM15" i="84"/>
  <c r="S8" i="23"/>
  <c r="I13" i="89"/>
  <c r="AC10" i="82"/>
  <c r="AG10" i="82" s="1"/>
  <c r="Y10" i="83"/>
  <c r="AC10" i="83" s="1"/>
  <c r="AG10" i="83" s="1"/>
  <c r="AC10" i="81"/>
  <c r="AG10" i="81" s="1"/>
  <c r="Y10" i="84"/>
  <c r="Y16" i="83"/>
  <c r="Y16" i="84"/>
  <c r="AC16" i="82"/>
  <c r="AG16" i="82" s="1"/>
  <c r="AC16" i="81"/>
  <c r="AG16" i="81" s="1"/>
  <c r="AA46" i="31"/>
  <c r="AA39" i="31"/>
  <c r="AA27" i="31"/>
  <c r="AA16" i="31"/>
  <c r="AA43" i="31"/>
  <c r="AA32" i="31"/>
  <c r="AA40" i="31"/>
  <c r="AA28" i="31"/>
  <c r="AA18" i="31"/>
  <c r="AA29" i="31"/>
  <c r="AA15" i="31"/>
  <c r="AA45" i="35"/>
  <c r="AA39" i="35"/>
  <c r="AA36" i="35"/>
  <c r="AA30" i="35"/>
  <c r="AA40" i="35"/>
  <c r="AA37" i="35"/>
  <c r="AA31" i="35"/>
  <c r="AA19" i="35"/>
  <c r="AA38" i="35"/>
  <c r="AA16" i="35"/>
  <c r="AA20" i="35"/>
  <c r="AA28" i="35"/>
  <c r="K23" i="47"/>
  <c r="K19" i="47"/>
  <c r="BC20" i="90"/>
  <c r="E11" i="87"/>
  <c r="AU11" i="92"/>
  <c r="AY11" i="92" s="1"/>
  <c r="M32" i="56"/>
  <c r="AS19" i="82"/>
  <c r="AK19" i="82"/>
  <c r="U9" i="82"/>
  <c r="M9" i="82"/>
  <c r="CI18" i="83"/>
  <c r="CK18" i="83" s="1"/>
  <c r="CO18" i="83" s="1"/>
  <c r="M18" i="88"/>
  <c r="O18" i="88" s="1"/>
  <c r="U10" i="81"/>
  <c r="M10" i="81"/>
  <c r="G48" i="113"/>
  <c r="M8" i="19"/>
  <c r="CI16" i="83"/>
  <c r="M16" i="88"/>
  <c r="O16" i="88" s="1"/>
  <c r="AE59" i="99"/>
  <c r="AS25" i="144"/>
  <c r="AU22" i="90" s="1"/>
  <c r="AY22" i="90" s="1"/>
  <c r="M122" i="11"/>
  <c r="S45" i="99"/>
  <c r="AM11" i="144"/>
  <c r="AU11" i="91" s="1"/>
  <c r="AY11" i="91" s="1"/>
  <c r="U21" i="81"/>
  <c r="M21" i="81"/>
  <c r="AS43" i="99"/>
  <c r="Q9" i="89" s="1"/>
  <c r="O62" i="147"/>
  <c r="U62" i="147"/>
  <c r="S62" i="147"/>
  <c r="Q62" i="147"/>
  <c r="I9" i="89"/>
  <c r="AA17" i="83"/>
  <c r="M17" i="91"/>
  <c r="O17" i="91" s="1"/>
  <c r="S17" i="91" s="1"/>
  <c r="K31" i="30"/>
  <c r="K28" i="31"/>
  <c r="K30" i="30"/>
  <c r="K25" i="30"/>
  <c r="K27" i="30"/>
  <c r="K29" i="31"/>
  <c r="K31" i="35"/>
  <c r="K27" i="31"/>
  <c r="K32" i="32"/>
  <c r="K27" i="32"/>
  <c r="K31" i="31"/>
  <c r="K28" i="32"/>
  <c r="K28" i="33"/>
  <c r="K29" i="32"/>
  <c r="K31" i="33"/>
  <c r="K29" i="34"/>
  <c r="K30" i="35"/>
  <c r="K27" i="34"/>
  <c r="K30" i="36"/>
  <c r="K30" i="34"/>
  <c r="K28" i="34"/>
  <c r="K27" i="37"/>
  <c r="K31" i="36"/>
  <c r="K32" i="36"/>
  <c r="K32" i="35"/>
  <c r="K27" i="38"/>
  <c r="K28" i="38"/>
  <c r="K31" i="38"/>
  <c r="K27" i="36"/>
  <c r="K32" i="38"/>
  <c r="K31" i="37"/>
  <c r="K29" i="37"/>
  <c r="K31" i="39"/>
  <c r="K27" i="40"/>
  <c r="K28" i="41"/>
  <c r="K31" i="40"/>
  <c r="K25" i="39"/>
  <c r="K29" i="41"/>
  <c r="K28" i="39"/>
  <c r="K32" i="41"/>
  <c r="K29" i="40"/>
  <c r="K25" i="41"/>
  <c r="K29" i="42"/>
  <c r="K31" i="43"/>
  <c r="K27" i="43"/>
  <c r="K27" i="42"/>
  <c r="K27" i="44"/>
  <c r="K25" i="42"/>
  <c r="K31" i="42"/>
  <c r="K31" i="44"/>
  <c r="K32" i="44"/>
  <c r="K27" i="45"/>
  <c r="K28" i="45"/>
  <c r="K25" i="46"/>
  <c r="K29" i="46"/>
  <c r="K30" i="45"/>
  <c r="K31" i="46"/>
  <c r="K57" i="52"/>
  <c r="K62" i="52"/>
  <c r="K61" i="52"/>
  <c r="K58" i="52"/>
  <c r="U18" i="80"/>
  <c r="Y18" i="80" s="1"/>
  <c r="U18" i="85"/>
  <c r="AI18" i="79" s="1"/>
  <c r="M18" i="47" s="1"/>
  <c r="K18" i="3"/>
  <c r="G722" i="1" s="1"/>
  <c r="Q18" i="92"/>
  <c r="S18" i="92" s="1"/>
  <c r="BO18" i="83"/>
  <c r="M18" i="89"/>
  <c r="O18" i="89" s="1"/>
  <c r="BA11" i="80"/>
  <c r="BE11" i="80" s="1"/>
  <c r="BA11" i="85"/>
  <c r="BS11" i="79" s="1"/>
  <c r="Q11" i="47" s="1"/>
  <c r="K22" i="11"/>
  <c r="K21" i="11"/>
  <c r="M21" i="11" s="1"/>
  <c r="DM9" i="82"/>
  <c r="DE9" i="82"/>
  <c r="AS12" i="82"/>
  <c r="AK12" i="82"/>
  <c r="CS12" i="84"/>
  <c r="CK12" i="84"/>
  <c r="G51" i="115"/>
  <c r="G74" i="98" s="1"/>
  <c r="I80" i="98"/>
  <c r="CM69" i="133"/>
  <c r="CG10" i="83"/>
  <c r="CK10" i="83" s="1"/>
  <c r="CO10" i="83" s="1"/>
  <c r="CW10" i="82"/>
  <c r="DA10" i="82" s="1"/>
  <c r="CW10" i="81"/>
  <c r="DA10" i="81" s="1"/>
  <c r="CG10" i="84"/>
  <c r="G14" i="113"/>
  <c r="AQ54" i="99"/>
  <c r="AS54" i="99" s="1"/>
  <c r="Q20" i="89" s="1"/>
  <c r="AY20" i="144"/>
  <c r="AU20" i="89" s="1"/>
  <c r="AY20" i="89" s="1"/>
  <c r="AE60" i="99"/>
  <c r="AS26" i="144"/>
  <c r="BW27" i="131"/>
  <c r="G12" i="113"/>
  <c r="M10" i="83"/>
  <c r="AC13" i="92"/>
  <c r="AM13" i="92"/>
  <c r="M44" i="50"/>
  <c r="AU14" i="83"/>
  <c r="AW14" i="83" s="1"/>
  <c r="BA14" i="83" s="1"/>
  <c r="M14" i="90"/>
  <c r="O14" i="90" s="1"/>
  <c r="S14" i="90" s="1"/>
  <c r="AA34" i="43"/>
  <c r="AA26" i="43"/>
  <c r="AA22" i="43"/>
  <c r="AA23" i="43"/>
  <c r="AA24" i="43"/>
  <c r="O11" i="47"/>
  <c r="Y11" i="47" s="1"/>
  <c r="I19" i="84"/>
  <c r="Q19" i="84"/>
  <c r="G132" i="113"/>
  <c r="M42" i="50"/>
  <c r="BA17" i="81"/>
  <c r="BE17" i="81" s="1"/>
  <c r="BA17" i="82"/>
  <c r="BE17" i="82" s="1"/>
  <c r="AS17" i="84"/>
  <c r="AS17" i="83"/>
  <c r="AW17" i="83" s="1"/>
  <c r="BA17" i="83" s="1"/>
  <c r="AC17" i="82"/>
  <c r="AG17" i="82" s="1"/>
  <c r="Y17" i="83"/>
  <c r="AC17" i="83" s="1"/>
  <c r="AG17" i="83" s="1"/>
  <c r="AC17" i="81"/>
  <c r="AG17" i="81" s="1"/>
  <c r="Y17" i="84"/>
  <c r="BE45" i="99"/>
  <c r="Q11" i="88" s="1"/>
  <c r="K14" i="100"/>
  <c r="K12" i="100"/>
  <c r="K13" i="100"/>
  <c r="BA14" i="80"/>
  <c r="BE14" i="80" s="1"/>
  <c r="BA14" i="85"/>
  <c r="BS14" i="79" s="1"/>
  <c r="Q14" i="47" s="1"/>
  <c r="FG11" i="138"/>
  <c r="FI11" i="138" s="1"/>
  <c r="DE16" i="138"/>
  <c r="DG16" i="138" s="1"/>
  <c r="BQ15" i="80"/>
  <c r="BU15" i="80" s="1"/>
  <c r="BQ15" i="85"/>
  <c r="CK15" i="79" s="1"/>
  <c r="I13" i="88"/>
  <c r="AW17" i="80"/>
  <c r="AY17" i="80" s="1"/>
  <c r="AS17" i="80"/>
  <c r="AU9" i="83"/>
  <c r="M9" i="90"/>
  <c r="O9" i="90" s="1"/>
  <c r="S9" i="90" s="1"/>
  <c r="K12" i="56"/>
  <c r="K16" i="56"/>
  <c r="K13" i="56"/>
  <c r="M13" i="56" s="1"/>
  <c r="K10" i="56"/>
  <c r="M10" i="56" s="1"/>
  <c r="K8" i="56"/>
  <c r="AG59" i="99"/>
  <c r="Q22" i="90" s="1"/>
  <c r="BY10" i="84"/>
  <c r="BQ10" i="84"/>
  <c r="M44" i="54"/>
  <c r="W14" i="56"/>
  <c r="Q16" i="80"/>
  <c r="S16" i="80" s="1"/>
  <c r="M16" i="80"/>
  <c r="G18" i="79"/>
  <c r="S18" i="85"/>
  <c r="AU18" i="3" s="1"/>
  <c r="G740" i="1" s="1"/>
  <c r="BQ9" i="80"/>
  <c r="BU9" i="80" s="1"/>
  <c r="BQ9" i="85"/>
  <c r="CK9" i="79" s="1"/>
  <c r="O19" i="89"/>
  <c r="S19" i="89" s="1"/>
  <c r="I19" i="89"/>
  <c r="I45" i="98"/>
  <c r="AE14" i="102"/>
  <c r="AE26" i="102" s="1"/>
  <c r="E26" i="102"/>
  <c r="BY9" i="81"/>
  <c r="CC9" i="81" s="1"/>
  <c r="BY9" i="82"/>
  <c r="CC9" i="82" s="1"/>
  <c r="BM9" i="83"/>
  <c r="BM9" i="84"/>
  <c r="K20" i="3"/>
  <c r="G780" i="1" s="1"/>
  <c r="Q20" i="92"/>
  <c r="BE59" i="99"/>
  <c r="Q22" i="88" s="1"/>
  <c r="BC59" i="99"/>
  <c r="BE25" i="144"/>
  <c r="AU22" i="88" s="1"/>
  <c r="AY22" i="88" s="1"/>
  <c r="BA10" i="80"/>
  <c r="BE10" i="80" s="1"/>
  <c r="BA10" i="85"/>
  <c r="BS10" i="79" s="1"/>
  <c r="Q10" i="47" s="1"/>
  <c r="K17" i="3"/>
  <c r="G693" i="1" s="1"/>
  <c r="Q17" i="92"/>
  <c r="S17" i="92" s="1"/>
  <c r="M15" i="54"/>
  <c r="CI20" i="83"/>
  <c r="M20" i="88"/>
  <c r="O20" i="88" s="1"/>
  <c r="AS19" i="81"/>
  <c r="AK19" i="81"/>
  <c r="CK26" i="129"/>
  <c r="E10" i="113" s="1"/>
  <c r="E11" i="113" s="1"/>
  <c r="U10" i="82"/>
  <c r="M10" i="82"/>
  <c r="U19" i="82"/>
  <c r="M19" i="82"/>
  <c r="BA18" i="81"/>
  <c r="BE18" i="81" s="1"/>
  <c r="BA18" i="82"/>
  <c r="BE18" i="82" s="1"/>
  <c r="AS18" i="83"/>
  <c r="AW18" i="83" s="1"/>
  <c r="BA18" i="83" s="1"/>
  <c r="AS18" i="84"/>
  <c r="CI10" i="83"/>
  <c r="M10" i="88"/>
  <c r="O10" i="88" s="1"/>
  <c r="S10" i="88" s="1"/>
  <c r="U12" i="80"/>
  <c r="Y12" i="80" s="1"/>
  <c r="U12" i="85"/>
  <c r="AI12" i="79" s="1"/>
  <c r="M12" i="47" s="1"/>
  <c r="K12" i="3"/>
  <c r="G548" i="1" s="1"/>
  <c r="Q12" i="92"/>
  <c r="BA8" i="80"/>
  <c r="BE8" i="80" s="1"/>
  <c r="BA8" i="85"/>
  <c r="BS8" i="79" s="1"/>
  <c r="Q8" i="47" s="1"/>
  <c r="BC46" i="99"/>
  <c r="BE46" i="99" s="1"/>
  <c r="Q12" i="88" s="1"/>
  <c r="BE12" i="144"/>
  <c r="AU12" i="88" s="1"/>
  <c r="AY12" i="88" s="1"/>
  <c r="BC43" i="99"/>
  <c r="BE9" i="144"/>
  <c r="AU9" i="88" s="1"/>
  <c r="AY9" i="88" s="1"/>
  <c r="AK13" i="85"/>
  <c r="BA13" i="79" s="1"/>
  <c r="AK13" i="80"/>
  <c r="AO13" i="80" s="1"/>
  <c r="AA29" i="37"/>
  <c r="AA27" i="37"/>
  <c r="AA43" i="37"/>
  <c r="AA32" i="37"/>
  <c r="AA28" i="37"/>
  <c r="AA25" i="37"/>
  <c r="AA41" i="37"/>
  <c r="AA42" i="37"/>
  <c r="AA11" i="37"/>
  <c r="AA38" i="37"/>
  <c r="K17" i="47"/>
  <c r="Q11" i="84"/>
  <c r="I11" i="84"/>
  <c r="AA23" i="37"/>
  <c r="AA24" i="37"/>
  <c r="AA34" i="37"/>
  <c r="O17" i="47"/>
  <c r="Y17" i="47" s="1"/>
  <c r="E76" i="98"/>
  <c r="G61" i="116"/>
  <c r="DE12" i="81"/>
  <c r="DM12" i="81"/>
  <c r="E22" i="112"/>
  <c r="G46" i="115"/>
  <c r="W50" i="50"/>
  <c r="AC10" i="80"/>
  <c r="AG10" i="80"/>
  <c r="AI10" i="80" s="1"/>
  <c r="Q17" i="80"/>
  <c r="S17" i="80" s="1"/>
  <c r="M17" i="80"/>
  <c r="BM22" i="80"/>
  <c r="BO22" i="80" s="1"/>
  <c r="BI22" i="80"/>
  <c r="G10" i="79"/>
  <c r="S10" i="85"/>
  <c r="AU10" i="3" s="1"/>
  <c r="G508" i="1" s="1"/>
  <c r="S15" i="14"/>
  <c r="E35" i="8" s="1"/>
  <c r="M22" i="11"/>
  <c r="AM10" i="92"/>
  <c r="AC10" i="92"/>
  <c r="BA16" i="85"/>
  <c r="BS16" i="79" s="1"/>
  <c r="Q16" i="47" s="1"/>
  <c r="BA16" i="80"/>
  <c r="BE16" i="80" s="1"/>
  <c r="G13" i="83"/>
  <c r="I13" i="83" s="1"/>
  <c r="M13" i="83" s="1"/>
  <c r="M13" i="92"/>
  <c r="O13" i="92" s="1"/>
  <c r="S13" i="92" s="1"/>
  <c r="CS8" i="84"/>
  <c r="CK8" i="84"/>
  <c r="AC20" i="88"/>
  <c r="AM20" i="88"/>
  <c r="BE8" i="84"/>
  <c r="AW8" i="84"/>
  <c r="AM12" i="89"/>
  <c r="AC12" i="89"/>
  <c r="BQ75" i="52"/>
  <c r="AC75" i="52"/>
  <c r="AW75" i="52"/>
  <c r="BC75" i="52" s="1"/>
  <c r="Y75" i="52"/>
  <c r="AI75" i="52"/>
  <c r="BW75" i="52"/>
  <c r="AM75" i="52"/>
  <c r="AS75" i="52" s="1"/>
  <c r="Q75" i="52"/>
  <c r="M19" i="81"/>
  <c r="U19" i="81"/>
  <c r="BC10" i="92"/>
  <c r="G49" i="115"/>
  <c r="G72" i="98" s="1"/>
  <c r="I12" i="105"/>
  <c r="K12" i="105" s="1"/>
  <c r="S59" i="99"/>
  <c r="U59" i="99" s="1"/>
  <c r="Q22" i="91" s="1"/>
  <c r="AM25" i="144"/>
  <c r="AU22" i="91" s="1"/>
  <c r="AY22" i="91" s="1"/>
  <c r="AK20" i="80"/>
  <c r="AO20" i="80" s="1"/>
  <c r="AK20" i="85"/>
  <c r="BA20" i="79" s="1"/>
  <c r="BC53" i="99"/>
  <c r="BE19" i="144"/>
  <c r="AU19" i="88" s="1"/>
  <c r="AY19" i="88" s="1"/>
  <c r="I11" i="105"/>
  <c r="K11" i="105" s="1"/>
  <c r="BY11" i="82"/>
  <c r="CC11" i="82" s="1"/>
  <c r="BM11" i="83"/>
  <c r="BQ11" i="83" s="1"/>
  <c r="BU11" i="83" s="1"/>
  <c r="BY11" i="81"/>
  <c r="CC11" i="81" s="1"/>
  <c r="BM11" i="84"/>
  <c r="I11" i="59"/>
  <c r="G21" i="57" s="1"/>
  <c r="I11" i="71"/>
  <c r="G9" i="57" s="1"/>
  <c r="I11" i="72"/>
  <c r="G8" i="57" s="1"/>
  <c r="G37" i="100"/>
  <c r="U11" i="82"/>
  <c r="M11" i="82"/>
  <c r="K50" i="100"/>
  <c r="K46" i="100"/>
  <c r="K30" i="100"/>
  <c r="K22" i="100"/>
  <c r="K20" i="100"/>
  <c r="K41" i="100"/>
  <c r="K21" i="100"/>
  <c r="K19" i="100"/>
  <c r="CS20" i="84"/>
  <c r="CK20" i="84"/>
  <c r="DM12" i="82"/>
  <c r="DE12" i="82"/>
  <c r="G23" i="112"/>
  <c r="E32" i="96" s="1"/>
  <c r="CG10" i="81"/>
  <c r="CO10" i="81"/>
  <c r="G75" i="116"/>
  <c r="E78" i="98" s="1"/>
  <c r="W48" i="50"/>
  <c r="W36" i="54"/>
  <c r="Q9" i="80"/>
  <c r="S9" i="80" s="1"/>
  <c r="M9" i="80"/>
  <c r="G9" i="79"/>
  <c r="S9" i="85"/>
  <c r="AU9" i="3" s="1"/>
  <c r="G479" i="1" s="1"/>
  <c r="E25" i="78"/>
  <c r="K30" i="102"/>
  <c r="U13" i="85"/>
  <c r="AI13" i="79" s="1"/>
  <c r="M13" i="47" s="1"/>
  <c r="U13" i="80"/>
  <c r="Y13" i="80" s="1"/>
  <c r="AQ60" i="99"/>
  <c r="AS60" i="99" s="1"/>
  <c r="AY26" i="144"/>
  <c r="E23" i="90"/>
  <c r="O8" i="90"/>
  <c r="S8" i="90" s="1"/>
  <c r="I8" i="90"/>
  <c r="S52" i="99"/>
  <c r="U52" i="99" s="1"/>
  <c r="Q18" i="91" s="1"/>
  <c r="S18" i="91" s="1"/>
  <c r="AM18" i="144"/>
  <c r="AU18" i="91" s="1"/>
  <c r="AY18" i="91" s="1"/>
  <c r="AA42" i="36"/>
  <c r="AA30" i="36"/>
  <c r="AA27" i="36"/>
  <c r="AA33" i="36"/>
  <c r="AA46" i="36"/>
  <c r="AA28" i="36"/>
  <c r="AA29" i="36"/>
  <c r="AA32" i="36"/>
  <c r="AA16" i="36"/>
  <c r="AA38" i="36"/>
  <c r="AA14" i="36"/>
  <c r="AA17" i="36"/>
  <c r="AA15" i="36"/>
  <c r="K18" i="47"/>
  <c r="AK15" i="80"/>
  <c r="AO15" i="80" s="1"/>
  <c r="AK15" i="85"/>
  <c r="BA15" i="79" s="1"/>
  <c r="BC42" i="99"/>
  <c r="BE8" i="144"/>
  <c r="AU8" i="88" s="1"/>
  <c r="AY8" i="88" s="1"/>
  <c r="BE53" i="99"/>
  <c r="Q19" i="88" s="1"/>
  <c r="EO9" i="138"/>
  <c r="EQ9" i="138" s="1"/>
  <c r="AM18" i="90"/>
  <c r="AC18" i="90"/>
  <c r="BQ8" i="81"/>
  <c r="BI8" i="81"/>
  <c r="E44" i="116"/>
  <c r="E45" i="116" s="1"/>
  <c r="E46" i="116"/>
  <c r="G46" i="116" s="1"/>
  <c r="AM20" i="90"/>
  <c r="AC20" i="90"/>
  <c r="I11" i="58"/>
  <c r="G23" i="57" s="1"/>
  <c r="U23" i="80"/>
  <c r="Y23" i="80" s="1"/>
  <c r="U23" i="85"/>
  <c r="AI23" i="79" s="1"/>
  <c r="M24" i="47" s="1"/>
  <c r="I19" i="83"/>
  <c r="M19" i="83" s="1"/>
  <c r="M12" i="56"/>
  <c r="BC55" i="99"/>
  <c r="BE21" i="144"/>
  <c r="AU21" i="88" s="1"/>
  <c r="AY21" i="88" s="1"/>
  <c r="S44" i="99"/>
  <c r="U44" i="99" s="1"/>
  <c r="Q10" i="91" s="1"/>
  <c r="S10" i="91" s="1"/>
  <c r="AM10" i="144"/>
  <c r="AU10" i="91" s="1"/>
  <c r="AY10" i="91" s="1"/>
  <c r="M11" i="56"/>
  <c r="AC20" i="92"/>
  <c r="AM20" i="92"/>
  <c r="U22" i="80"/>
  <c r="Y22" i="80" s="1"/>
  <c r="U22" i="85"/>
  <c r="AI22" i="79" s="1"/>
  <c r="M22" i="47" s="1"/>
  <c r="I16" i="88"/>
  <c r="FG9" i="138"/>
  <c r="FI9" i="138" s="1"/>
  <c r="I11" i="60"/>
  <c r="G20" i="57" s="1"/>
  <c r="AA28" i="44"/>
  <c r="AA27" i="44"/>
  <c r="AA30" i="44"/>
  <c r="AA43" i="44"/>
  <c r="AA36" i="44"/>
  <c r="AA31" i="44"/>
  <c r="AA32" i="44"/>
  <c r="AA45" i="44"/>
  <c r="AA41" i="44"/>
  <c r="AA11" i="44"/>
  <c r="AA20" i="44"/>
  <c r="AA17" i="44"/>
  <c r="K10" i="47"/>
  <c r="AA18" i="44"/>
  <c r="AA38" i="44"/>
  <c r="U11" i="81"/>
  <c r="M11" i="81"/>
  <c r="BC10" i="85"/>
  <c r="BE10" i="85" s="1"/>
  <c r="BG10" i="85" s="1"/>
  <c r="BI10" i="85" s="1"/>
  <c r="BK10" i="85" s="1"/>
  <c r="BM10" i="85" s="1"/>
  <c r="BC21" i="85"/>
  <c r="BE21" i="85" s="1"/>
  <c r="BG21" i="85" s="1"/>
  <c r="BI21" i="85" s="1"/>
  <c r="BK21" i="85" s="1"/>
  <c r="BM21" i="85" s="1"/>
  <c r="BC16" i="85"/>
  <c r="BE16" i="85" s="1"/>
  <c r="BG16" i="85" s="1"/>
  <c r="BI16" i="85" s="1"/>
  <c r="BK16" i="85" s="1"/>
  <c r="BM16" i="85" s="1"/>
  <c r="BC14" i="85"/>
  <c r="BE14" i="85" s="1"/>
  <c r="BG14" i="85" s="1"/>
  <c r="BI14" i="85" s="1"/>
  <c r="BK14" i="85" s="1"/>
  <c r="BM14" i="85" s="1"/>
  <c r="BC15" i="85"/>
  <c r="BE15" i="85" s="1"/>
  <c r="BG15" i="85" s="1"/>
  <c r="BI15" i="85" s="1"/>
  <c r="BK15" i="85" s="1"/>
  <c r="BM15" i="85" s="1"/>
  <c r="BC22" i="85"/>
  <c r="BE22" i="85" s="1"/>
  <c r="BG22" i="85" s="1"/>
  <c r="BI22" i="85" s="1"/>
  <c r="BK22" i="85" s="1"/>
  <c r="BM22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BC18" i="85"/>
  <c r="BE18" i="85" s="1"/>
  <c r="BG18" i="85" s="1"/>
  <c r="BI18" i="85" s="1"/>
  <c r="BK18" i="85" s="1"/>
  <c r="BM18" i="85" s="1"/>
  <c r="BC12" i="85"/>
  <c r="BE12" i="85" s="1"/>
  <c r="BG12" i="85" s="1"/>
  <c r="BI12" i="85" s="1"/>
  <c r="BK12" i="85" s="1"/>
  <c r="BM12" i="85" s="1"/>
  <c r="BC20" i="85"/>
  <c r="BE20" i="85" s="1"/>
  <c r="BG20" i="85" s="1"/>
  <c r="BI20" i="85" s="1"/>
  <c r="BK20" i="85" s="1"/>
  <c r="BM20" i="85" s="1"/>
  <c r="DE20" i="81"/>
  <c r="DM20" i="81"/>
  <c r="G47" i="115"/>
  <c r="G70" i="98" s="1"/>
  <c r="CO10" i="82"/>
  <c r="CG10" i="82"/>
  <c r="AC17" i="88"/>
  <c r="AM17" i="88"/>
  <c r="M8" i="20"/>
  <c r="K9" i="3"/>
  <c r="G461" i="1" s="1"/>
  <c r="Q9" i="92"/>
  <c r="S9" i="92" s="1"/>
  <c r="I9" i="105"/>
  <c r="K9" i="105" s="1"/>
  <c r="G22" i="96"/>
  <c r="G58" i="96"/>
  <c r="G57" i="96"/>
  <c r="Q20" i="84"/>
  <c r="I20" i="84"/>
  <c r="AS51" i="99"/>
  <c r="Q17" i="89" s="1"/>
  <c r="U14" i="80"/>
  <c r="Y14" i="80" s="1"/>
  <c r="U14" i="85"/>
  <c r="AI14" i="79" s="1"/>
  <c r="M14" i="47" s="1"/>
  <c r="AQ48" i="99"/>
  <c r="AY14" i="144"/>
  <c r="AU14" i="89" s="1"/>
  <c r="AY14" i="89" s="1"/>
  <c r="DE8" i="81"/>
  <c r="DM8" i="81"/>
  <c r="G13" i="113"/>
  <c r="I32" i="105"/>
  <c r="K32" i="105" s="1"/>
  <c r="BA8" i="83"/>
  <c r="Q16" i="84"/>
  <c r="I16" i="84"/>
  <c r="W20" i="90"/>
  <c r="CO17" i="81"/>
  <c r="CG17" i="81"/>
  <c r="EO23" i="138"/>
  <c r="EQ23" i="138" s="1"/>
  <c r="BO23" i="83" s="1"/>
  <c r="BC52" i="99"/>
  <c r="BE18" i="144"/>
  <c r="AU18" i="88" s="1"/>
  <c r="AY18" i="88" s="1"/>
  <c r="AK16" i="80"/>
  <c r="AO16" i="80" s="1"/>
  <c r="AK16" i="85"/>
  <c r="BA16" i="79" s="1"/>
  <c r="Q8" i="84"/>
  <c r="I8" i="84"/>
  <c r="S20" i="92"/>
  <c r="E18" i="78"/>
  <c r="O15" i="90"/>
  <c r="S15" i="90" s="1"/>
  <c r="I15" i="90"/>
  <c r="AE44" i="99"/>
  <c r="AG44" i="99" s="1"/>
  <c r="Q10" i="90" s="1"/>
  <c r="AS10" i="144"/>
  <c r="AU10" i="90" s="1"/>
  <c r="AY10" i="90" s="1"/>
  <c r="O19" i="88"/>
  <c r="S19" i="88" s="1"/>
  <c r="I19" i="88"/>
  <c r="K28" i="50"/>
  <c r="K31" i="50"/>
  <c r="K43" i="52"/>
  <c r="K46" i="52"/>
  <c r="I11" i="83"/>
  <c r="M11" i="83" s="1"/>
  <c r="CK20" i="83"/>
  <c r="CO20" i="83" s="1"/>
  <c r="AM16" i="90"/>
  <c r="AC16" i="90"/>
  <c r="W36" i="56"/>
  <c r="G28" i="74"/>
  <c r="I28" i="74" s="1"/>
  <c r="G33" i="74"/>
  <c r="I33" i="74" s="1"/>
  <c r="G27" i="74"/>
  <c r="I27" i="74" s="1"/>
  <c r="G29" i="74"/>
  <c r="I29" i="74" s="1"/>
  <c r="G32" i="74"/>
  <c r="I32" i="74" s="1"/>
  <c r="G31" i="74"/>
  <c r="I31" i="74" s="1"/>
  <c r="G30" i="74"/>
  <c r="I30" i="74" s="1"/>
  <c r="AC72" i="52"/>
  <c r="BQ72" i="52"/>
  <c r="AW72" i="52"/>
  <c r="CG72" i="52"/>
  <c r="AI72" i="52"/>
  <c r="BG72" i="52"/>
  <c r="BC72" i="52"/>
  <c r="AS72" i="52"/>
  <c r="Y72" i="52"/>
  <c r="BW72" i="52"/>
  <c r="BM72" i="52"/>
  <c r="BC11" i="90"/>
  <c r="I19" i="56"/>
  <c r="M9" i="56"/>
  <c r="I20" i="56"/>
  <c r="I18" i="56"/>
  <c r="Q16" i="54"/>
  <c r="Y16" i="54" s="1"/>
  <c r="G63" i="96"/>
  <c r="G26" i="96"/>
  <c r="G64" i="96"/>
  <c r="Q20" i="83"/>
  <c r="U20" i="83"/>
  <c r="W20" i="83" s="1"/>
  <c r="E17" i="87"/>
  <c r="AU17" i="92"/>
  <c r="AY17" i="92" s="1"/>
  <c r="BQ10" i="80"/>
  <c r="BU10" i="80" s="1"/>
  <c r="BQ10" i="85"/>
  <c r="CK10" i="79" s="1"/>
  <c r="K14" i="3"/>
  <c r="G606" i="1" s="1"/>
  <c r="Q14" i="92"/>
  <c r="S14" i="92" s="1"/>
  <c r="BQ17" i="80"/>
  <c r="BU17" i="80" s="1"/>
  <c r="BQ17" i="85"/>
  <c r="CK17" i="79" s="1"/>
  <c r="BO10" i="83"/>
  <c r="BQ10" i="83" s="1"/>
  <c r="BU10" i="83" s="1"/>
  <c r="M10" i="89"/>
  <c r="DM8" i="82"/>
  <c r="DE8" i="82"/>
  <c r="AU17" i="83"/>
  <c r="M17" i="90"/>
  <c r="O17" i="90" s="1"/>
  <c r="S17" i="90" s="1"/>
  <c r="I14" i="105"/>
  <c r="K14" i="105" s="1"/>
  <c r="AC12" i="88"/>
  <c r="AM12" i="88"/>
  <c r="BI8" i="82"/>
  <c r="BQ8" i="82"/>
  <c r="M16" i="83"/>
  <c r="G50" i="116"/>
  <c r="E73" i="98" s="1"/>
  <c r="AM14" i="92"/>
  <c r="AC14" i="92"/>
  <c r="G24" i="113"/>
  <c r="BM12" i="80"/>
  <c r="BO12" i="80" s="1"/>
  <c r="BI12" i="80"/>
  <c r="AE50" i="99"/>
  <c r="AG50" i="99" s="1"/>
  <c r="Q16" i="90" s="1"/>
  <c r="S16" i="90" s="1"/>
  <c r="AS16" i="144"/>
  <c r="AU16" i="90" s="1"/>
  <c r="AY16" i="90" s="1"/>
  <c r="AY23" i="144"/>
  <c r="I15" i="84"/>
  <c r="Q15" i="84"/>
  <c r="BA15" i="85"/>
  <c r="BS15" i="79" s="1"/>
  <c r="Q15" i="47" s="1"/>
  <c r="BA15" i="80"/>
  <c r="BE15" i="80" s="1"/>
  <c r="S15" i="20"/>
  <c r="E41" i="8" s="1"/>
  <c r="E18" i="109"/>
  <c r="G21" i="83"/>
  <c r="I21" i="83" s="1"/>
  <c r="M21" i="83" s="1"/>
  <c r="M21" i="92"/>
  <c r="O21" i="92" s="1"/>
  <c r="U19" i="80"/>
  <c r="Y19" i="80" s="1"/>
  <c r="U19" i="85"/>
  <c r="AI19" i="79" s="1"/>
  <c r="BQ16" i="80"/>
  <c r="BU16" i="80" s="1"/>
  <c r="BQ16" i="85"/>
  <c r="CK16" i="79" s="1"/>
  <c r="M14" i="48"/>
  <c r="I10" i="89"/>
  <c r="O10" i="89"/>
  <c r="BE43" i="99"/>
  <c r="Q9" i="88" s="1"/>
  <c r="AA19" i="45"/>
  <c r="AA18" i="45"/>
  <c r="AA17" i="45"/>
  <c r="AA27" i="45"/>
  <c r="AA28" i="45"/>
  <c r="AA46" i="45"/>
  <c r="AA33" i="45"/>
  <c r="AA16" i="45"/>
  <c r="AA15" i="45"/>
  <c r="AA32" i="45"/>
  <c r="AA40" i="45"/>
  <c r="AA31" i="45"/>
  <c r="AA39" i="45"/>
  <c r="K9" i="47"/>
  <c r="AA42" i="45"/>
  <c r="BA9" i="81"/>
  <c r="BE9" i="81" s="1"/>
  <c r="AS9" i="83"/>
  <c r="BA9" i="82"/>
  <c r="BE9" i="82" s="1"/>
  <c r="AS9" i="84"/>
  <c r="BQ21" i="81"/>
  <c r="BI21" i="81"/>
  <c r="DE20" i="82"/>
  <c r="DM20" i="82"/>
  <c r="CS15" i="84"/>
  <c r="CK15" i="84"/>
  <c r="CK16" i="83"/>
  <c r="CO16" i="83" s="1"/>
  <c r="BE20" i="84"/>
  <c r="AW20" i="84"/>
  <c r="BC15" i="90"/>
  <c r="M46" i="50"/>
  <c r="BA21" i="80"/>
  <c r="BE21" i="80" s="1"/>
  <c r="BA21" i="85"/>
  <c r="BS21" i="79" s="1"/>
  <c r="Q21" i="47" s="1"/>
  <c r="E16" i="105"/>
  <c r="I8" i="105"/>
  <c r="K8" i="105" s="1"/>
  <c r="M16" i="56"/>
  <c r="BA15" i="82"/>
  <c r="BE15" i="82" s="1"/>
  <c r="AS15" i="83"/>
  <c r="AW15" i="83" s="1"/>
  <c r="BA15" i="83" s="1"/>
  <c r="BA15" i="81"/>
  <c r="BE15" i="81" s="1"/>
  <c r="AS15" i="84"/>
  <c r="G19" i="114"/>
  <c r="E70" i="96" s="1"/>
  <c r="G17" i="114"/>
  <c r="I17" i="51" s="1"/>
  <c r="M17" i="51" s="1"/>
  <c r="U20" i="81"/>
  <c r="M20" i="81"/>
  <c r="U49" i="99"/>
  <c r="Q15" i="91" s="1"/>
  <c r="BA9" i="80"/>
  <c r="BE9" i="80" s="1"/>
  <c r="BA9" i="85"/>
  <c r="BS9" i="79" s="1"/>
  <c r="Q9" i="47" s="1"/>
  <c r="AQ51" i="99"/>
  <c r="AY17" i="144"/>
  <c r="AU17" i="89" s="1"/>
  <c r="AY17" i="89" s="1"/>
  <c r="G12" i="83"/>
  <c r="I12" i="83" s="1"/>
  <c r="M12" i="83" s="1"/>
  <c r="M12" i="92"/>
  <c r="O12" i="92" s="1"/>
  <c r="S12" i="92" s="1"/>
  <c r="M8" i="42"/>
  <c r="U16" i="82"/>
  <c r="M16" i="82"/>
  <c r="AQ50" i="99"/>
  <c r="AS50" i="99" s="1"/>
  <c r="Q16" i="89" s="1"/>
  <c r="AY16" i="144"/>
  <c r="AU16" i="89" s="1"/>
  <c r="AY16" i="89" s="1"/>
  <c r="BY17" i="84"/>
  <c r="BQ17" i="84"/>
  <c r="AE53" i="99"/>
  <c r="AG53" i="99" s="1"/>
  <c r="Q19" i="90" s="1"/>
  <c r="AS19" i="144"/>
  <c r="AU19" i="90" s="1"/>
  <c r="AY19" i="90" s="1"/>
  <c r="BQ20" i="80"/>
  <c r="BU20" i="80" s="1"/>
  <c r="BQ20" i="85"/>
  <c r="CK20" i="79" s="1"/>
  <c r="M11" i="54"/>
  <c r="M17" i="54" s="1"/>
  <c r="BE49" i="99"/>
  <c r="Q15" i="88" s="1"/>
  <c r="BC54" i="99"/>
  <c r="BE54" i="99" s="1"/>
  <c r="Q20" i="88" s="1"/>
  <c r="BE20" i="144"/>
  <c r="AU20" i="88" s="1"/>
  <c r="AY20" i="88" s="1"/>
  <c r="U15" i="81"/>
  <c r="M15" i="81"/>
  <c r="E23" i="89"/>
  <c r="I8" i="89"/>
  <c r="M8" i="81"/>
  <c r="U8" i="81"/>
  <c r="AM12" i="92"/>
  <c r="AC12" i="92"/>
  <c r="AS42" i="99"/>
  <c r="Q8" i="89" s="1"/>
  <c r="I9" i="90"/>
  <c r="M14" i="91"/>
  <c r="AA14" i="83"/>
  <c r="AC14" i="83" s="1"/>
  <c r="AG14" i="83" s="1"/>
  <c r="BC48" i="99"/>
  <c r="BE48" i="99" s="1"/>
  <c r="Q14" i="88" s="1"/>
  <c r="BE14" i="144"/>
  <c r="AU14" i="88" s="1"/>
  <c r="AY14" i="88" s="1"/>
  <c r="BQ21" i="82"/>
  <c r="BI21" i="82"/>
  <c r="W39" i="50"/>
  <c r="CS16" i="84"/>
  <c r="CK16" i="84"/>
  <c r="BQ20" i="81"/>
  <c r="BI20" i="81"/>
  <c r="Q23" i="80"/>
  <c r="S23" i="80" s="1"/>
  <c r="M23" i="80"/>
  <c r="AQ52" i="99"/>
  <c r="AS52" i="99" s="1"/>
  <c r="Q18" i="89" s="1"/>
  <c r="AY18" i="144"/>
  <c r="AU18" i="89" s="1"/>
  <c r="AY18" i="89" s="1"/>
  <c r="BW84" i="52"/>
  <c r="AI84" i="52"/>
  <c r="AC84" i="52"/>
  <c r="BQ84" i="52"/>
  <c r="BQ11" i="80"/>
  <c r="BU11" i="80" s="1"/>
  <c r="BQ11" i="85"/>
  <c r="CK11" i="79" s="1"/>
  <c r="AG18" i="56"/>
  <c r="AQ18" i="56"/>
  <c r="AQ17" i="56"/>
  <c r="AG17" i="56"/>
  <c r="AG20" i="56" s="1"/>
  <c r="AG64" i="56" s="1"/>
  <c r="E11" i="8" s="1"/>
  <c r="E14" i="8" s="1"/>
  <c r="M8" i="56"/>
  <c r="M18" i="56"/>
  <c r="G19" i="56"/>
  <c r="G17" i="56"/>
  <c r="G20" i="56" s="1"/>
  <c r="G64" i="56" s="1"/>
  <c r="AK8" i="34"/>
  <c r="AE8" i="34"/>
  <c r="Q8" i="34"/>
  <c r="S8" i="34" s="1"/>
  <c r="BA8" i="34"/>
  <c r="AU8" i="34"/>
  <c r="M20" i="82"/>
  <c r="U20" i="82"/>
  <c r="AK8" i="80"/>
  <c r="AO8" i="80" s="1"/>
  <c r="AK8" i="85"/>
  <c r="BA8" i="79" s="1"/>
  <c r="S46" i="99"/>
  <c r="AM12" i="144"/>
  <c r="AU12" i="91" s="1"/>
  <c r="AY12" i="91" s="1"/>
  <c r="AA8" i="83"/>
  <c r="M8" i="91"/>
  <c r="O8" i="91" s="1"/>
  <c r="S8" i="91" s="1"/>
  <c r="AM18" i="88"/>
  <c r="AC18" i="88"/>
  <c r="E22" i="87"/>
  <c r="AU22" i="92"/>
  <c r="AY22" i="92" s="1"/>
  <c r="S8" i="15"/>
  <c r="Y38" i="54"/>
  <c r="Q38" i="54"/>
  <c r="W38" i="54" s="1"/>
  <c r="M16" i="81"/>
  <c r="U16" i="81"/>
  <c r="E11" i="104"/>
  <c r="E27" i="118"/>
  <c r="E29" i="118" s="1"/>
  <c r="E33" i="75" s="1"/>
  <c r="K16" i="3"/>
  <c r="G664" i="1" s="1"/>
  <c r="Q16" i="92"/>
  <c r="K76" i="11"/>
  <c r="K23" i="13"/>
  <c r="K19" i="16"/>
  <c r="K21" i="18"/>
  <c r="K20" i="21"/>
  <c r="K75" i="23"/>
  <c r="K35" i="23"/>
  <c r="K95" i="11"/>
  <c r="K55" i="11"/>
  <c r="K49" i="11"/>
  <c r="K19" i="13"/>
  <c r="K23" i="15"/>
  <c r="K19" i="15"/>
  <c r="K26" i="16"/>
  <c r="K36" i="11"/>
  <c r="K48" i="11"/>
  <c r="K42" i="11"/>
  <c r="K17" i="11"/>
  <c r="K26" i="13"/>
  <c r="K87" i="11"/>
  <c r="K54" i="11"/>
  <c r="K100" i="11"/>
  <c r="K22" i="13"/>
  <c r="K25" i="16"/>
  <c r="K41" i="11"/>
  <c r="K22" i="15"/>
  <c r="K53" i="11"/>
  <c r="K47" i="11"/>
  <c r="K26" i="15"/>
  <c r="K93" i="11"/>
  <c r="K40" i="11"/>
  <c r="K25" i="13"/>
  <c r="K85" i="11"/>
  <c r="K46" i="11"/>
  <c r="K21" i="13"/>
  <c r="K91" i="11"/>
  <c r="K45" i="11"/>
  <c r="K39" i="11"/>
  <c r="K20" i="11"/>
  <c r="K25" i="15"/>
  <c r="K77" i="11"/>
  <c r="K51" i="11"/>
  <c r="K25" i="18"/>
  <c r="K57" i="11"/>
  <c r="K38" i="11"/>
  <c r="K24" i="13"/>
  <c r="K44" i="11"/>
  <c r="K19" i="11"/>
  <c r="K23" i="16"/>
  <c r="K96" i="11"/>
  <c r="K83" i="11"/>
  <c r="K56" i="11"/>
  <c r="K102" i="11"/>
  <c r="K22" i="16"/>
  <c r="K23" i="17"/>
  <c r="K84" i="23"/>
  <c r="K73" i="23"/>
  <c r="K24" i="17"/>
  <c r="K77" i="23"/>
  <c r="K24" i="16"/>
  <c r="K24" i="21"/>
  <c r="K23" i="21"/>
  <c r="K21" i="17"/>
  <c r="K26" i="18"/>
  <c r="K41" i="23"/>
  <c r="K19" i="17"/>
  <c r="K19" i="18"/>
  <c r="K83" i="23"/>
  <c r="K37" i="25"/>
  <c r="K81" i="23"/>
  <c r="K41" i="25"/>
  <c r="K80" i="23"/>
  <c r="K44" i="23"/>
  <c r="K32" i="23"/>
  <c r="K86" i="25"/>
  <c r="K32" i="25"/>
  <c r="K28" i="25"/>
  <c r="K73" i="25"/>
  <c r="K21" i="21"/>
  <c r="K43" i="23"/>
  <c r="K31" i="23"/>
  <c r="K85" i="25"/>
  <c r="K81" i="25"/>
  <c r="K44" i="25"/>
  <c r="K79" i="23"/>
  <c r="K60" i="23"/>
  <c r="K27" i="25"/>
  <c r="K72" i="25"/>
  <c r="K35" i="25"/>
  <c r="K31" i="25"/>
  <c r="K36" i="23"/>
  <c r="K78" i="23"/>
  <c r="K43" i="25"/>
  <c r="K84" i="25"/>
  <c r="K75" i="25"/>
  <c r="K71" i="25"/>
  <c r="K28" i="23"/>
  <c r="K26" i="26"/>
  <c r="K83" i="25"/>
  <c r="K33" i="25"/>
  <c r="K33" i="23"/>
  <c r="K74" i="25"/>
  <c r="K62" i="25"/>
  <c r="K33" i="26"/>
  <c r="K22" i="26"/>
  <c r="K11" i="30"/>
  <c r="K19" i="26"/>
  <c r="K27" i="27"/>
  <c r="K19" i="27"/>
  <c r="K23" i="27"/>
  <c r="K36" i="26"/>
  <c r="K33" i="27"/>
  <c r="K38" i="27"/>
  <c r="K26" i="27"/>
  <c r="K40" i="26"/>
  <c r="K37" i="27"/>
  <c r="K25" i="27"/>
  <c r="K11" i="31"/>
  <c r="K18" i="31"/>
  <c r="K16" i="32"/>
  <c r="K15" i="30"/>
  <c r="K19" i="30"/>
  <c r="K16" i="30"/>
  <c r="K16" i="31"/>
  <c r="K17" i="32"/>
  <c r="K14" i="33"/>
  <c r="K18" i="32"/>
  <c r="K19" i="32"/>
  <c r="K17" i="33"/>
  <c r="K16" i="34"/>
  <c r="K14" i="34"/>
  <c r="K16" i="36"/>
  <c r="K17" i="34"/>
  <c r="K15" i="35"/>
  <c r="K14" i="36"/>
  <c r="K17" i="36"/>
  <c r="K15" i="37"/>
  <c r="K15" i="36"/>
  <c r="K14" i="38"/>
  <c r="K19" i="35"/>
  <c r="K18" i="36"/>
  <c r="K19" i="38"/>
  <c r="K18" i="38"/>
  <c r="K19" i="39"/>
  <c r="K11" i="38"/>
  <c r="K14" i="41"/>
  <c r="K15" i="39"/>
  <c r="K15" i="40"/>
  <c r="K18" i="41"/>
  <c r="K11" i="40"/>
  <c r="K15" i="38"/>
  <c r="K16" i="39"/>
  <c r="K17" i="40"/>
  <c r="K17" i="39"/>
  <c r="K11" i="42"/>
  <c r="K15" i="41"/>
  <c r="K14" i="43"/>
  <c r="K19" i="42"/>
  <c r="K15" i="43"/>
  <c r="K14" i="42"/>
  <c r="K17" i="41"/>
  <c r="K17" i="44"/>
  <c r="K14" i="45"/>
  <c r="K18" i="45"/>
  <c r="K17" i="45"/>
  <c r="K11" i="44"/>
  <c r="K19" i="45"/>
  <c r="K19" i="44"/>
  <c r="K14" i="44"/>
  <c r="K15" i="44"/>
  <c r="K17" i="50"/>
  <c r="K59" i="50"/>
  <c r="K53" i="50"/>
  <c r="K11" i="46"/>
  <c r="K17" i="46"/>
  <c r="K19" i="50"/>
  <c r="K18" i="46"/>
  <c r="K16" i="44"/>
  <c r="K60" i="50"/>
  <c r="K19" i="46"/>
  <c r="K14" i="46"/>
  <c r="K15" i="46"/>
  <c r="K90" i="52"/>
  <c r="K89" i="52"/>
  <c r="K93" i="52"/>
  <c r="K41" i="54"/>
  <c r="K28" i="52"/>
  <c r="K23" i="52"/>
  <c r="K58" i="54"/>
  <c r="K15" i="52"/>
  <c r="K27" i="54"/>
  <c r="K60" i="54"/>
  <c r="K57" i="54"/>
  <c r="K45" i="54"/>
  <c r="K25" i="52"/>
  <c r="K16" i="52"/>
  <c r="K24" i="52"/>
  <c r="K39" i="54"/>
  <c r="K56" i="54"/>
  <c r="K61" i="56"/>
  <c r="K40" i="56"/>
  <c r="M40" i="56" s="1"/>
  <c r="K58" i="56"/>
  <c r="K45" i="56"/>
  <c r="K31" i="54"/>
  <c r="K37" i="56"/>
  <c r="K34" i="56"/>
  <c r="M34" i="56" s="1"/>
  <c r="K59" i="56"/>
  <c r="K54" i="54"/>
  <c r="K57" i="56"/>
  <c r="K60" i="56"/>
  <c r="K39" i="56"/>
  <c r="K42" i="56"/>
  <c r="M42" i="56" s="1"/>
  <c r="G37" i="98"/>
  <c r="G71" i="115"/>
  <c r="CO17" i="82"/>
  <c r="CG17" i="82"/>
  <c r="E25" i="114"/>
  <c r="E26" i="114" s="1"/>
  <c r="AA21" i="83"/>
  <c r="AC21" i="83" s="1"/>
  <c r="AG21" i="83" s="1"/>
  <c r="M21" i="91"/>
  <c r="O21" i="91" s="1"/>
  <c r="S21" i="91" s="1"/>
  <c r="BE52" i="99"/>
  <c r="Q18" i="88" s="1"/>
  <c r="BA19" i="80"/>
  <c r="BE19" i="80" s="1"/>
  <c r="BA19" i="85"/>
  <c r="BS19" i="79" s="1"/>
  <c r="Q13" i="19"/>
  <c r="Q12" i="19"/>
  <c r="Q14" i="19"/>
  <c r="Q73" i="25"/>
  <c r="Q33" i="25"/>
  <c r="Q29" i="24"/>
  <c r="Q83" i="25"/>
  <c r="Q24" i="24"/>
  <c r="Q70" i="25"/>
  <c r="Q62" i="25"/>
  <c r="Q74" i="25"/>
  <c r="Q20" i="25"/>
  <c r="Q33" i="24"/>
  <c r="Q45" i="25"/>
  <c r="Q9" i="19"/>
  <c r="Q23" i="24"/>
  <c r="Q61" i="25"/>
  <c r="Q60" i="25"/>
  <c r="Q18" i="24"/>
  <c r="Q85" i="25"/>
  <c r="Q81" i="25"/>
  <c r="Q36" i="24"/>
  <c r="Q22" i="24"/>
  <c r="Q89" i="25"/>
  <c r="Q35" i="25"/>
  <c r="Q31" i="25"/>
  <c r="Q76" i="25"/>
  <c r="Q72" i="25"/>
  <c r="Q26" i="24"/>
  <c r="Q13" i="24"/>
  <c r="Q80" i="25"/>
  <c r="Q9" i="24"/>
  <c r="Q43" i="25"/>
  <c r="Q35" i="24"/>
  <c r="Q25" i="24"/>
  <c r="Q88" i="25"/>
  <c r="Q75" i="25"/>
  <c r="Q71" i="25"/>
  <c r="Q30" i="25"/>
  <c r="Q40" i="25"/>
  <c r="Q19" i="25"/>
  <c r="Q38" i="25"/>
  <c r="E18" i="135"/>
  <c r="AG47" i="99"/>
  <c r="Q13" i="90" s="1"/>
  <c r="BE51" i="99"/>
  <c r="Q17" i="88" s="1"/>
  <c r="U15" i="82"/>
  <c r="M15" i="82"/>
  <c r="M23" i="135"/>
  <c r="M17" i="135"/>
  <c r="M8" i="82"/>
  <c r="U8" i="82"/>
  <c r="E16" i="108"/>
  <c r="E17" i="108"/>
  <c r="I9" i="91"/>
  <c r="AA15" i="83"/>
  <c r="M15" i="91"/>
  <c r="O15" i="91" s="1"/>
  <c r="S15" i="91" s="1"/>
  <c r="BY20" i="81"/>
  <c r="CC20" i="81" s="1"/>
  <c r="BY20" i="82"/>
  <c r="CC20" i="82" s="1"/>
  <c r="BM20" i="84"/>
  <c r="BM20" i="83"/>
  <c r="BQ20" i="83" s="1"/>
  <c r="BU20" i="83" s="1"/>
  <c r="I16" i="89"/>
  <c r="AC20" i="81"/>
  <c r="AG20" i="81" s="1"/>
  <c r="Y20" i="83"/>
  <c r="AC20" i="83" s="1"/>
  <c r="AG20" i="83" s="1"/>
  <c r="AC20" i="82"/>
  <c r="AG20" i="82" s="1"/>
  <c r="Y20" i="84"/>
  <c r="E24" i="93"/>
  <c r="AW21" i="84"/>
  <c r="BE21" i="84"/>
  <c r="W49" i="50"/>
  <c r="CI19" i="83"/>
  <c r="M19" i="88"/>
  <c r="DM15" i="81"/>
  <c r="DE15" i="81"/>
  <c r="G11" i="116"/>
  <c r="DM16" i="81"/>
  <c r="DE16" i="81"/>
  <c r="AW20" i="83"/>
  <c r="BA20" i="83" s="1"/>
  <c r="W14" i="54"/>
  <c r="W15" i="56"/>
  <c r="Q15" i="80"/>
  <c r="S15" i="80" s="1"/>
  <c r="M15" i="80"/>
  <c r="K55" i="50"/>
  <c r="W40" i="50"/>
  <c r="BA65" i="52"/>
  <c r="BA76" i="52" s="1"/>
  <c r="S8" i="40"/>
  <c r="Q8" i="40"/>
  <c r="G22" i="79"/>
  <c r="S22" i="85"/>
  <c r="AU24" i="3" s="1"/>
  <c r="G914" i="1" s="1"/>
  <c r="Q8" i="31"/>
  <c r="AK8" i="31"/>
  <c r="BA8" i="31"/>
  <c r="AE8" i="31"/>
  <c r="AU8" i="31"/>
  <c r="S8" i="31"/>
  <c r="M10" i="48"/>
  <c r="G16" i="113"/>
  <c r="G18" i="113" s="1"/>
  <c r="I42" i="46" s="1"/>
  <c r="M42" i="46" s="1"/>
  <c r="BC51" i="99"/>
  <c r="BE17" i="144"/>
  <c r="AU17" i="88" s="1"/>
  <c r="AY17" i="88" s="1"/>
  <c r="K11" i="3"/>
  <c r="G519" i="1" s="1"/>
  <c r="Q11" i="92"/>
  <c r="BY16" i="81"/>
  <c r="CC16" i="81" s="1"/>
  <c r="BY16" i="82"/>
  <c r="CC16" i="82" s="1"/>
  <c r="BM16" i="83"/>
  <c r="BM16" i="84"/>
  <c r="BC45" i="99"/>
  <c r="BE11" i="144"/>
  <c r="AU11" i="88" s="1"/>
  <c r="AY11" i="88" s="1"/>
  <c r="S49" i="99"/>
  <c r="AM15" i="144"/>
  <c r="AU15" i="91" s="1"/>
  <c r="AY15" i="91" s="1"/>
  <c r="W19" i="92"/>
  <c r="G19" i="87"/>
  <c r="M8" i="36"/>
  <c r="O13" i="91"/>
  <c r="I13" i="91"/>
  <c r="M8" i="39"/>
  <c r="AC17" i="90"/>
  <c r="AM17" i="90"/>
  <c r="BY14" i="84"/>
  <c r="BQ14" i="84"/>
  <c r="M9" i="50"/>
  <c r="AM12" i="90"/>
  <c r="AC12" i="90"/>
  <c r="AA29" i="40"/>
  <c r="AA42" i="40"/>
  <c r="AA17" i="40"/>
  <c r="AA36" i="40"/>
  <c r="AA33" i="40"/>
  <c r="AA30" i="40"/>
  <c r="AA27" i="40"/>
  <c r="AA40" i="40"/>
  <c r="AA15" i="40"/>
  <c r="AA28" i="40"/>
  <c r="AA11" i="40"/>
  <c r="AA41" i="40"/>
  <c r="AA20" i="40"/>
  <c r="AA16" i="40"/>
  <c r="K14" i="47"/>
  <c r="I46" i="100"/>
  <c r="I22" i="100"/>
  <c r="I50" i="100"/>
  <c r="I21" i="100"/>
  <c r="I30" i="100"/>
  <c r="I20" i="100"/>
  <c r="I19" i="100"/>
  <c r="E56" i="117"/>
  <c r="AC14" i="84"/>
  <c r="AK14" i="84"/>
  <c r="AK18" i="80"/>
  <c r="AO18" i="80" s="1"/>
  <c r="AK18" i="85"/>
  <c r="BA18" i="79" s="1"/>
  <c r="EO22" i="138"/>
  <c r="EQ22" i="138" s="1"/>
  <c r="K11" i="48"/>
  <c r="K9" i="48"/>
  <c r="K12" i="48"/>
  <c r="M12" i="48" s="1"/>
  <c r="K8" i="48"/>
  <c r="I15" i="83"/>
  <c r="M15" i="83" s="1"/>
  <c r="G140" i="113"/>
  <c r="EO21" i="138"/>
  <c r="EQ21" i="138" s="1"/>
  <c r="AQ58" i="99"/>
  <c r="AS58" i="99" s="1"/>
  <c r="AY24" i="144"/>
  <c r="I14" i="100"/>
  <c r="I13" i="100"/>
  <c r="I12" i="100"/>
  <c r="AC11" i="81"/>
  <c r="AG11" i="81" s="1"/>
  <c r="Y11" i="83"/>
  <c r="AC11" i="83" s="1"/>
  <c r="AG11" i="83" s="1"/>
  <c r="AC11" i="82"/>
  <c r="AG11" i="82" s="1"/>
  <c r="Y11" i="84"/>
  <c r="AG55" i="99"/>
  <c r="Q21" i="90" s="1"/>
  <c r="AC15" i="92"/>
  <c r="BU15" i="92"/>
  <c r="BA15" i="3" s="1"/>
  <c r="G656" i="1" s="1"/>
  <c r="AM15" i="92"/>
  <c r="AC18" i="81"/>
  <c r="AG18" i="81" s="1"/>
  <c r="Y18" i="83"/>
  <c r="AC18" i="83" s="1"/>
  <c r="AG18" i="83" s="1"/>
  <c r="AC18" i="82"/>
  <c r="AG18" i="82" s="1"/>
  <c r="Y18" i="84"/>
  <c r="I15" i="91"/>
  <c r="AA32" i="38"/>
  <c r="AA31" i="38"/>
  <c r="AA14" i="38"/>
  <c r="AA15" i="38"/>
  <c r="AA38" i="38"/>
  <c r="AA37" i="38"/>
  <c r="AA36" i="38"/>
  <c r="AA19" i="38"/>
  <c r="AA18" i="38"/>
  <c r="AA20" i="38"/>
  <c r="AA40" i="38"/>
  <c r="AA25" i="38"/>
  <c r="AA45" i="38"/>
  <c r="AA28" i="38"/>
  <c r="AA11" i="38"/>
  <c r="K16" i="47"/>
  <c r="K80" i="52"/>
  <c r="M80" i="52" s="1"/>
  <c r="K81" i="52"/>
  <c r="M81" i="52" s="1"/>
  <c r="K83" i="52"/>
  <c r="M83" i="52" s="1"/>
  <c r="BA21" i="83"/>
  <c r="AA19" i="83"/>
  <c r="AC19" i="83" s="1"/>
  <c r="AG19" i="83" s="1"/>
  <c r="M19" i="91"/>
  <c r="DM15" i="82"/>
  <c r="DE15" i="82"/>
  <c r="DM16" i="82"/>
  <c r="DE16" i="82"/>
  <c r="BQ20" i="82"/>
  <c r="BI20" i="82"/>
  <c r="Q10" i="80"/>
  <c r="S10" i="80" s="1"/>
  <c r="M10" i="80"/>
  <c r="Q19" i="80"/>
  <c r="S19" i="80" s="1"/>
  <c r="M19" i="80"/>
  <c r="CM70" i="132"/>
  <c r="I63" i="95"/>
  <c r="I38" i="94"/>
  <c r="G102" i="113"/>
  <c r="Y15" i="83"/>
  <c r="AC15" i="83" s="1"/>
  <c r="AG15" i="83" s="1"/>
  <c r="AC15" i="82"/>
  <c r="AG15" i="82" s="1"/>
  <c r="AC15" i="81"/>
  <c r="AG15" i="81" s="1"/>
  <c r="Y15" i="84"/>
  <c r="AS48" i="99"/>
  <c r="Q14" i="89" s="1"/>
  <c r="AM19" i="92"/>
  <c r="AC19" i="92"/>
  <c r="EQ8" i="138"/>
  <c r="AM8" i="92"/>
  <c r="AC8" i="92"/>
  <c r="BU8" i="92"/>
  <c r="BA8" i="3" s="1"/>
  <c r="G453" i="1" s="1"/>
  <c r="AQ56" i="99"/>
  <c r="AY22" i="144"/>
  <c r="CO14" i="82"/>
  <c r="CG14" i="82"/>
  <c r="S48" i="99"/>
  <c r="U48" i="99" s="1"/>
  <c r="Q14" i="91" s="1"/>
  <c r="AM14" i="144"/>
  <c r="AU14" i="91" s="1"/>
  <c r="AY14" i="91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17" i="85"/>
  <c r="AO17" i="85" s="1"/>
  <c r="AQ17" i="85" s="1"/>
  <c r="AS17" i="85" s="1"/>
  <c r="AU17" i="85" s="1"/>
  <c r="AW17" i="85" s="1"/>
  <c r="AM10" i="85"/>
  <c r="AO10" i="85" s="1"/>
  <c r="AQ10" i="85" s="1"/>
  <c r="AS10" i="85" s="1"/>
  <c r="AU10" i="85" s="1"/>
  <c r="AW10" i="85" s="1"/>
  <c r="AM15" i="85"/>
  <c r="AO15" i="85" s="1"/>
  <c r="AQ15" i="85" s="1"/>
  <c r="AS15" i="85" s="1"/>
  <c r="AU15" i="85" s="1"/>
  <c r="AW15" i="85" s="1"/>
  <c r="AM20" i="85"/>
  <c r="AO20" i="85" s="1"/>
  <c r="AQ20" i="85" s="1"/>
  <c r="AS20" i="85" s="1"/>
  <c r="AU20" i="85" s="1"/>
  <c r="AW20" i="85" s="1"/>
  <c r="AM13" i="85"/>
  <c r="AO13" i="85" s="1"/>
  <c r="AQ13" i="85" s="1"/>
  <c r="AS13" i="85" s="1"/>
  <c r="AU13" i="85" s="1"/>
  <c r="AW13" i="85" s="1"/>
  <c r="AM19" i="85"/>
  <c r="AO19" i="85" s="1"/>
  <c r="AQ19" i="85" s="1"/>
  <c r="AS19" i="85" s="1"/>
  <c r="AU19" i="85" s="1"/>
  <c r="AW19" i="85" s="1"/>
  <c r="AM14" i="85"/>
  <c r="AO14" i="85" s="1"/>
  <c r="AQ14" i="85" s="1"/>
  <c r="AS14" i="85" s="1"/>
  <c r="AU14" i="85" s="1"/>
  <c r="AW14" i="85" s="1"/>
  <c r="AM16" i="85"/>
  <c r="AO16" i="85" s="1"/>
  <c r="AQ16" i="85" s="1"/>
  <c r="AS16" i="85" s="1"/>
  <c r="AU16" i="85" s="1"/>
  <c r="AW16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AM11" i="85"/>
  <c r="AO11" i="85" s="1"/>
  <c r="AQ11" i="85" s="1"/>
  <c r="AS11" i="85" s="1"/>
  <c r="AU11" i="85" s="1"/>
  <c r="AW11" i="85" s="1"/>
  <c r="CI15" i="83"/>
  <c r="CK15" i="83" s="1"/>
  <c r="CO15" i="83" s="1"/>
  <c r="M15" i="88"/>
  <c r="G46" i="100"/>
  <c r="G41" i="100"/>
  <c r="G22" i="100"/>
  <c r="G50" i="100"/>
  <c r="G21" i="100"/>
  <c r="G30" i="100"/>
  <c r="G20" i="100"/>
  <c r="G19" i="100"/>
  <c r="U17" i="85"/>
  <c r="AI17" i="79" s="1"/>
  <c r="M17" i="47" s="1"/>
  <c r="U17" i="80"/>
  <c r="Y17" i="80" s="1"/>
  <c r="G35" i="100"/>
  <c r="G36" i="100" s="1"/>
  <c r="AY19" i="144"/>
  <c r="AU19" i="89" s="1"/>
  <c r="AY19" i="89" s="1"/>
  <c r="AU11" i="83"/>
  <c r="M11" i="90"/>
  <c r="Q13" i="79"/>
  <c r="G13" i="85"/>
  <c r="I13" i="85" s="1"/>
  <c r="K13" i="85" s="1"/>
  <c r="M13" i="85" s="1"/>
  <c r="O13" i="85" s="1"/>
  <c r="Q13" i="85" s="1"/>
  <c r="AQ49" i="99"/>
  <c r="AS49" i="99" s="1"/>
  <c r="Q15" i="89" s="1"/>
  <c r="AY15" i="144"/>
  <c r="AU15" i="89" s="1"/>
  <c r="AY15" i="89" s="1"/>
  <c r="FI8" i="138"/>
  <c r="U8" i="80"/>
  <c r="Y8" i="80" s="1"/>
  <c r="U8" i="85"/>
  <c r="AI8" i="79" s="1"/>
  <c r="M8" i="47" s="1"/>
  <c r="BM12" i="83"/>
  <c r="BQ12" i="83" s="1"/>
  <c r="BU12" i="83" s="1"/>
  <c r="BY12" i="82"/>
  <c r="CC12" i="82" s="1"/>
  <c r="BY12" i="81"/>
  <c r="CC12" i="81" s="1"/>
  <c r="BM12" i="84"/>
  <c r="E26" i="93"/>
  <c r="O10" i="90"/>
  <c r="I10" i="90"/>
  <c r="BC60" i="99"/>
  <c r="BE60" i="99" s="1"/>
  <c r="BE26" i="144"/>
  <c r="BO17" i="83"/>
  <c r="BQ17" i="83" s="1"/>
  <c r="BU17" i="83" s="1"/>
  <c r="M17" i="89"/>
  <c r="O17" i="89" s="1"/>
  <c r="S17" i="89" s="1"/>
  <c r="AS56" i="99"/>
  <c r="AO31" i="142"/>
  <c r="AM31" i="142"/>
  <c r="AK31" i="142"/>
  <c r="AI31" i="142"/>
  <c r="I22" i="91"/>
  <c r="O22" i="91"/>
  <c r="Q20" i="80"/>
  <c r="S20" i="80" s="1"/>
  <c r="M20" i="80"/>
  <c r="G17" i="79"/>
  <c r="S17" i="85"/>
  <c r="AU17" i="3" s="1"/>
  <c r="G711" i="1" s="1"/>
  <c r="G16" i="3"/>
  <c r="G662" i="1" s="1"/>
  <c r="K16" i="83"/>
  <c r="AC30" i="102"/>
  <c r="AC28" i="102"/>
  <c r="E48" i="100"/>
  <c r="E47" i="100"/>
  <c r="I21" i="88"/>
  <c r="BM22" i="84"/>
  <c r="BY22" i="82"/>
  <c r="CC22" i="82" s="1"/>
  <c r="BM22" i="83"/>
  <c r="BY22" i="81"/>
  <c r="CC22" i="81" s="1"/>
  <c r="AA28" i="34"/>
  <c r="AA46" i="34"/>
  <c r="AA30" i="34"/>
  <c r="AA43" i="34"/>
  <c r="AA17" i="34"/>
  <c r="AA14" i="34"/>
  <c r="AA11" i="34"/>
  <c r="AA20" i="34"/>
  <c r="AA39" i="34"/>
  <c r="AA33" i="34"/>
  <c r="AA40" i="34"/>
  <c r="AA36" i="34"/>
  <c r="AA19" i="34"/>
  <c r="AA32" i="34"/>
  <c r="K20" i="47"/>
  <c r="E24" i="12"/>
  <c r="E36" i="12" s="1"/>
  <c r="I65" i="54"/>
  <c r="Q12" i="84"/>
  <c r="I12" i="84"/>
  <c r="E14" i="87"/>
  <c r="AU14" i="92"/>
  <c r="AY14" i="92" s="1"/>
  <c r="I14" i="91"/>
  <c r="O14" i="91"/>
  <c r="S14" i="91" s="1"/>
  <c r="BC50" i="99"/>
  <c r="BE50" i="99" s="1"/>
  <c r="Q16" i="88" s="1"/>
  <c r="BE16" i="144"/>
  <c r="AU16" i="88" s="1"/>
  <c r="AY16" i="88" s="1"/>
  <c r="AE57" i="99"/>
  <c r="AG57" i="99" s="1"/>
  <c r="AS23" i="144"/>
  <c r="BA17" i="85"/>
  <c r="BS17" i="79" s="1"/>
  <c r="Q17" i="47" s="1"/>
  <c r="BA17" i="80"/>
  <c r="BE17" i="80" s="1"/>
  <c r="Q22" i="84"/>
  <c r="I22" i="84"/>
  <c r="AM21" i="92"/>
  <c r="AC21" i="92"/>
  <c r="AK21" i="84"/>
  <c r="AC21" i="84"/>
  <c r="CC14" i="83"/>
  <c r="CE14" i="83" s="1"/>
  <c r="BY14" i="83"/>
  <c r="CS17" i="84"/>
  <c r="CK17" i="84"/>
  <c r="AS47" i="99"/>
  <c r="Q13" i="89" s="1"/>
  <c r="M35" i="100"/>
  <c r="M36" i="100" s="1"/>
  <c r="AS14" i="81"/>
  <c r="AK14" i="81"/>
  <c r="W22" i="85"/>
  <c r="Y22" i="85" s="1"/>
  <c r="AA22" i="85" s="1"/>
  <c r="AC22" i="85" s="1"/>
  <c r="AE22" i="85" s="1"/>
  <c r="AG22" i="85" s="1"/>
  <c r="W18" i="85"/>
  <c r="Y18" i="85" s="1"/>
  <c r="AA18" i="85" s="1"/>
  <c r="AC18" i="85" s="1"/>
  <c r="AE18" i="85" s="1"/>
  <c r="AG18" i="85" s="1"/>
  <c r="W19" i="85"/>
  <c r="Y19" i="85" s="1"/>
  <c r="AA19" i="85" s="1"/>
  <c r="AC19" i="85" s="1"/>
  <c r="AE19" i="85" s="1"/>
  <c r="AG19" i="85" s="1"/>
  <c r="W20" i="85"/>
  <c r="Y20" i="85" s="1"/>
  <c r="AA20" i="85" s="1"/>
  <c r="AC20" i="85" s="1"/>
  <c r="AE20" i="85" s="1"/>
  <c r="AG20" i="85" s="1"/>
  <c r="W10" i="85"/>
  <c r="Y10" i="85" s="1"/>
  <c r="AA10" i="85" s="1"/>
  <c r="AC10" i="85" s="1"/>
  <c r="AE10" i="85" s="1"/>
  <c r="AG10" i="85" s="1"/>
  <c r="W23" i="85"/>
  <c r="Y23" i="85" s="1"/>
  <c r="AA23" i="85" s="1"/>
  <c r="AC23" i="85" s="1"/>
  <c r="AE23" i="85" s="1"/>
  <c r="AG23" i="85" s="1"/>
  <c r="W13" i="85"/>
  <c r="Y13" i="85" s="1"/>
  <c r="AA13" i="85" s="1"/>
  <c r="AC13" i="85" s="1"/>
  <c r="AE13" i="85" s="1"/>
  <c r="AG13" i="85" s="1"/>
  <c r="W11" i="85"/>
  <c r="Y11" i="85" s="1"/>
  <c r="AA11" i="85" s="1"/>
  <c r="AC11" i="85" s="1"/>
  <c r="AE11" i="85" s="1"/>
  <c r="AG11" i="85" s="1"/>
  <c r="W8" i="85"/>
  <c r="Y8" i="85" s="1"/>
  <c r="AA8" i="85" s="1"/>
  <c r="AC8" i="85" s="1"/>
  <c r="AE8" i="85" s="1"/>
  <c r="AG8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2" i="85"/>
  <c r="Y12" i="85" s="1"/>
  <c r="AA12" i="85" s="1"/>
  <c r="AC12" i="85" s="1"/>
  <c r="AE12" i="85" s="1"/>
  <c r="AG12" i="85" s="1"/>
  <c r="W16" i="85"/>
  <c r="Y16" i="85" s="1"/>
  <c r="AA16" i="85" s="1"/>
  <c r="AC16" i="85" s="1"/>
  <c r="AE16" i="85" s="1"/>
  <c r="AG16" i="85" s="1"/>
  <c r="W17" i="85"/>
  <c r="Y17" i="85" s="1"/>
  <c r="AA17" i="85" s="1"/>
  <c r="AC17" i="85" s="1"/>
  <c r="AE17" i="85" s="1"/>
  <c r="AG17" i="85" s="1"/>
  <c r="W9" i="85"/>
  <c r="Y9" i="85" s="1"/>
  <c r="AA9" i="85" s="1"/>
  <c r="AC9" i="85" s="1"/>
  <c r="AE9" i="85" s="1"/>
  <c r="AG9" i="85" s="1"/>
  <c r="FG14" i="138"/>
  <c r="FI14" i="138" s="1"/>
  <c r="FG13" i="138"/>
  <c r="FI13" i="138" s="1"/>
  <c r="I12" i="72"/>
  <c r="H8" i="57" s="1"/>
  <c r="I12" i="59"/>
  <c r="H21" i="57" s="1"/>
  <c r="U63" i="56"/>
  <c r="I12" i="71"/>
  <c r="H9" i="57" s="1"/>
  <c r="I37" i="100"/>
  <c r="I41" i="100" s="1"/>
  <c r="BC17" i="91"/>
  <c r="S56" i="99"/>
  <c r="U56" i="99" s="1"/>
  <c r="AM22" i="144"/>
  <c r="AA41" i="32"/>
  <c r="AA27" i="32"/>
  <c r="AA20" i="32"/>
  <c r="AA33" i="32"/>
  <c r="AA14" i="32"/>
  <c r="AA38" i="32"/>
  <c r="AA39" i="32"/>
  <c r="AA45" i="32"/>
  <c r="AA43" i="32"/>
  <c r="AA16" i="32"/>
  <c r="AA30" i="32"/>
  <c r="AA17" i="32"/>
  <c r="AA40" i="32"/>
  <c r="AA25" i="32"/>
  <c r="AA36" i="32"/>
  <c r="AA18" i="32"/>
  <c r="K22" i="47"/>
  <c r="EO16" i="138"/>
  <c r="EQ16" i="138" s="1"/>
  <c r="AC9" i="92"/>
  <c r="AM9" i="92"/>
  <c r="AS11" i="83"/>
  <c r="AW11" i="83" s="1"/>
  <c r="BA11" i="83" s="1"/>
  <c r="BA11" i="82"/>
  <c r="BE11" i="82" s="1"/>
  <c r="BA11" i="81"/>
  <c r="BE11" i="81" s="1"/>
  <c r="AS11" i="84"/>
  <c r="BQ8" i="80"/>
  <c r="BU8" i="80" s="1"/>
  <c r="BQ8" i="85"/>
  <c r="CK8" i="79" s="1"/>
  <c r="AE58" i="99"/>
  <c r="AG58" i="99" s="1"/>
  <c r="AS24" i="144"/>
  <c r="BC21" i="91"/>
  <c r="E18" i="107"/>
  <c r="O22" i="90"/>
  <c r="S22" i="90" s="1"/>
  <c r="I22" i="90"/>
  <c r="CI21" i="83"/>
  <c r="CK21" i="83" s="1"/>
  <c r="CO21" i="83" s="1"/>
  <c r="M21" i="88"/>
  <c r="O21" i="88" s="1"/>
  <c r="S21" i="88" s="1"/>
  <c r="O11" i="91"/>
  <c r="S11" i="91" s="1"/>
  <c r="I11" i="91"/>
  <c r="Q13" i="80"/>
  <c r="S13" i="80" s="1"/>
  <c r="M13" i="80"/>
  <c r="Q14" i="80"/>
  <c r="S14" i="80" s="1"/>
  <c r="M14" i="80"/>
  <c r="G19" i="79"/>
  <c r="S19" i="85"/>
  <c r="AU19" i="3" s="1"/>
  <c r="G769" i="1" s="1"/>
  <c r="E52" i="100"/>
  <c r="E51" i="100"/>
  <c r="G16" i="105"/>
  <c r="E9" i="102" s="1"/>
  <c r="I9" i="102" s="1"/>
  <c r="I30" i="102" s="1"/>
  <c r="E16" i="109"/>
  <c r="E17" i="109"/>
  <c r="I21" i="89"/>
  <c r="M12" i="81"/>
  <c r="U12" i="81"/>
  <c r="AE43" i="99"/>
  <c r="AG43" i="99" s="1"/>
  <c r="Q9" i="90" s="1"/>
  <c r="AS9" i="144"/>
  <c r="AU9" i="90" s="1"/>
  <c r="AY9" i="90" s="1"/>
  <c r="AM16" i="92"/>
  <c r="AC16" i="92"/>
  <c r="U46" i="99"/>
  <c r="Q12" i="91" s="1"/>
  <c r="S12" i="91" s="1"/>
  <c r="BC10" i="88"/>
  <c r="E11" i="78"/>
  <c r="BO11" i="83"/>
  <c r="M11" i="89"/>
  <c r="M41" i="100"/>
  <c r="M46" i="100"/>
  <c r="M22" i="100"/>
  <c r="M21" i="100"/>
  <c r="M50" i="100"/>
  <c r="M30" i="100"/>
  <c r="M20" i="100"/>
  <c r="M19" i="100"/>
  <c r="U22" i="81"/>
  <c r="M22" i="81"/>
  <c r="E17" i="107"/>
  <c r="E16" i="107"/>
  <c r="M45" i="50"/>
  <c r="CO14" i="81"/>
  <c r="CG14" i="81"/>
  <c r="DM17" i="82"/>
  <c r="DE17" i="82"/>
  <c r="E13" i="87"/>
  <c r="AU13" i="92"/>
  <c r="AY13" i="92" s="1"/>
  <c r="AS14" i="82"/>
  <c r="AK14" i="82"/>
  <c r="I11" i="66"/>
  <c r="G14" i="57" s="1"/>
  <c r="M8" i="45"/>
  <c r="BQ14" i="80"/>
  <c r="BU14" i="80" s="1"/>
  <c r="BQ14" i="85"/>
  <c r="CK14" i="79" s="1"/>
  <c r="S47" i="99"/>
  <c r="U47" i="99" s="1"/>
  <c r="Q13" i="91" s="1"/>
  <c r="AM13" i="144"/>
  <c r="AU13" i="91" s="1"/>
  <c r="AY13" i="91" s="1"/>
  <c r="Q17" i="84"/>
  <c r="I17" i="84"/>
  <c r="O19" i="90"/>
  <c r="I19" i="90"/>
  <c r="I82" i="95"/>
  <c r="I30" i="95"/>
  <c r="I27" i="95"/>
  <c r="I11" i="95"/>
  <c r="I13" i="95"/>
  <c r="Q42" i="54"/>
  <c r="Y42" i="54" s="1"/>
  <c r="G14" i="100"/>
  <c r="G13" i="100"/>
  <c r="G12" i="100"/>
  <c r="Q14" i="84"/>
  <c r="I14" i="84"/>
  <c r="AA33" i="43"/>
  <c r="AA39" i="43"/>
  <c r="AA14" i="43"/>
  <c r="AA36" i="43"/>
  <c r="AA15" i="43"/>
  <c r="AA43" i="43"/>
  <c r="AA40" i="43"/>
  <c r="AA46" i="43"/>
  <c r="AA18" i="43"/>
  <c r="AA11" i="43"/>
  <c r="AA38" i="43"/>
  <c r="AA31" i="43"/>
  <c r="AA27" i="43"/>
  <c r="AA19" i="43"/>
  <c r="AA20" i="43"/>
  <c r="K11" i="47"/>
  <c r="BC8" i="90"/>
  <c r="AY23" i="90"/>
  <c r="I22" i="89"/>
  <c r="AC13" i="82"/>
  <c r="AG13" i="82" s="1"/>
  <c r="AC13" i="81"/>
  <c r="AG13" i="81" s="1"/>
  <c r="Y13" i="83"/>
  <c r="AC13" i="83" s="1"/>
  <c r="AG13" i="83" s="1"/>
  <c r="Y13" i="84"/>
  <c r="I11" i="90"/>
  <c r="O11" i="90"/>
  <c r="S11" i="90" s="1"/>
  <c r="BM18" i="80"/>
  <c r="BO18" i="80" s="1"/>
  <c r="BI18" i="80"/>
  <c r="Q12" i="80"/>
  <c r="S12" i="80" s="1"/>
  <c r="M12" i="80"/>
  <c r="G21" i="79"/>
  <c r="S21" i="85"/>
  <c r="AU21" i="3" s="1"/>
  <c r="G827" i="1" s="1"/>
  <c r="E36" i="101"/>
  <c r="I36" i="101" s="1"/>
  <c r="I83" i="95" s="1"/>
  <c r="W27" i="131"/>
  <c r="E41" i="101" s="1"/>
  <c r="I41" i="101" s="1"/>
  <c r="I19" i="91"/>
  <c r="O19" i="91"/>
  <c r="S19" i="91" s="1"/>
  <c r="BE42" i="99"/>
  <c r="Q8" i="88" s="1"/>
  <c r="S16" i="92"/>
  <c r="I13" i="58"/>
  <c r="I23" i="57" s="1"/>
  <c r="BA23" i="80"/>
  <c r="BE23" i="80" s="1"/>
  <c r="BA23" i="85"/>
  <c r="BS23" i="79" s="1"/>
  <c r="Q24" i="47" s="1"/>
  <c r="BC56" i="99"/>
  <c r="BE56" i="99" s="1"/>
  <c r="BE22" i="144"/>
  <c r="M8" i="48"/>
  <c r="G28" i="48"/>
  <c r="AS45" i="99"/>
  <c r="Q11" i="89" s="1"/>
  <c r="M8" i="38"/>
  <c r="BS19" i="85"/>
  <c r="BU19" i="85" s="1"/>
  <c r="BW19" i="85" s="1"/>
  <c r="BY19" i="85" s="1"/>
  <c r="CA19" i="85" s="1"/>
  <c r="CC19" i="85" s="1"/>
  <c r="BS20" i="85"/>
  <c r="BU20" i="85" s="1"/>
  <c r="BW20" i="85" s="1"/>
  <c r="BY20" i="85" s="1"/>
  <c r="CA20" i="85" s="1"/>
  <c r="CC20" i="85" s="1"/>
  <c r="BS10" i="85"/>
  <c r="BU10" i="85" s="1"/>
  <c r="BW10" i="85" s="1"/>
  <c r="BY10" i="85" s="1"/>
  <c r="CA10" i="85" s="1"/>
  <c r="CC10" i="85" s="1"/>
  <c r="BS11" i="85"/>
  <c r="BU11" i="85" s="1"/>
  <c r="BW11" i="85" s="1"/>
  <c r="BY11" i="85" s="1"/>
  <c r="CA11" i="85" s="1"/>
  <c r="CC11" i="85" s="1"/>
  <c r="BS22" i="85"/>
  <c r="BU22" i="85" s="1"/>
  <c r="BW22" i="85" s="1"/>
  <c r="BY22" i="85" s="1"/>
  <c r="CA22" i="85" s="1"/>
  <c r="CC22" i="85" s="1"/>
  <c r="BS18" i="85"/>
  <c r="BU18" i="85" s="1"/>
  <c r="BW18" i="85" s="1"/>
  <c r="BY18" i="85" s="1"/>
  <c r="CA18" i="85" s="1"/>
  <c r="CC18" i="85" s="1"/>
  <c r="BS16" i="85"/>
  <c r="BU16" i="85" s="1"/>
  <c r="BW16" i="85" s="1"/>
  <c r="BY16" i="85" s="1"/>
  <c r="CA16" i="85" s="1"/>
  <c r="CC16" i="85" s="1"/>
  <c r="BS9" i="85"/>
  <c r="BU9" i="85" s="1"/>
  <c r="BW9" i="85" s="1"/>
  <c r="BY9" i="85" s="1"/>
  <c r="CA9" i="85" s="1"/>
  <c r="CC9" i="85" s="1"/>
  <c r="BS12" i="85"/>
  <c r="BU12" i="85" s="1"/>
  <c r="BW12" i="85" s="1"/>
  <c r="BY12" i="85" s="1"/>
  <c r="CA12" i="85" s="1"/>
  <c r="CC12" i="85" s="1"/>
  <c r="BS21" i="85"/>
  <c r="BU21" i="85" s="1"/>
  <c r="BW21" i="85" s="1"/>
  <c r="BY21" i="85" s="1"/>
  <c r="CA21" i="85" s="1"/>
  <c r="CC21" i="85" s="1"/>
  <c r="BS23" i="85"/>
  <c r="BU23" i="85" s="1"/>
  <c r="BW23" i="85" s="1"/>
  <c r="BY23" i="85" s="1"/>
  <c r="CA23" i="85" s="1"/>
  <c r="CC23" i="85" s="1"/>
  <c r="BS13" i="85"/>
  <c r="BU13" i="85" s="1"/>
  <c r="BW13" i="85" s="1"/>
  <c r="BY13" i="85" s="1"/>
  <c r="CA13" i="85" s="1"/>
  <c r="CC13" i="85" s="1"/>
  <c r="BS15" i="85"/>
  <c r="BU15" i="85" s="1"/>
  <c r="BW15" i="85" s="1"/>
  <c r="BY15" i="85" s="1"/>
  <c r="CA15" i="85" s="1"/>
  <c r="CC15" i="85" s="1"/>
  <c r="BS8" i="85"/>
  <c r="BU8" i="85" s="1"/>
  <c r="BW8" i="85" s="1"/>
  <c r="BY8" i="85" s="1"/>
  <c r="CA8" i="85" s="1"/>
  <c r="CC8" i="85" s="1"/>
  <c r="BS17" i="85"/>
  <c r="BU17" i="85" s="1"/>
  <c r="BW17" i="85" s="1"/>
  <c r="BY17" i="85" s="1"/>
  <c r="CA17" i="85" s="1"/>
  <c r="CC17" i="85" s="1"/>
  <c r="BS14" i="85"/>
  <c r="BU14" i="85" s="1"/>
  <c r="BW14" i="85" s="1"/>
  <c r="BY14" i="85" s="1"/>
  <c r="CA14" i="85" s="1"/>
  <c r="CC14" i="85" s="1"/>
  <c r="I22" i="83"/>
  <c r="M22" i="83" s="1"/>
  <c r="E16" i="110"/>
  <c r="E17" i="110"/>
  <c r="AS21" i="82"/>
  <c r="AK21" i="82"/>
  <c r="Q13" i="54"/>
  <c r="W13" i="54" s="1"/>
  <c r="Y13" i="54"/>
  <c r="AS8" i="81"/>
  <c r="AK8" i="81"/>
  <c r="CM88" i="134"/>
  <c r="CM27" i="131" s="1"/>
  <c r="E8" i="12" s="1"/>
  <c r="DE17" i="81"/>
  <c r="DM17" i="81"/>
  <c r="U45" i="99"/>
  <c r="Q11" i="91" s="1"/>
  <c r="DW13" i="138"/>
  <c r="DY13" i="138" s="1"/>
  <c r="BC58" i="99"/>
  <c r="BE58" i="99" s="1"/>
  <c r="BE24" i="144"/>
  <c r="I11" i="70"/>
  <c r="G10" i="57" s="1"/>
  <c r="AK10" i="80"/>
  <c r="AO10" i="80" s="1"/>
  <c r="AK10" i="85"/>
  <c r="BA10" i="79" s="1"/>
  <c r="CI12" i="83"/>
  <c r="CK12" i="83" s="1"/>
  <c r="CO12" i="83" s="1"/>
  <c r="M12" i="88"/>
  <c r="O12" i="88" s="1"/>
  <c r="E21" i="87"/>
  <c r="AU21" i="92"/>
  <c r="AY21" i="92" s="1"/>
  <c r="BA13" i="80"/>
  <c r="BE13" i="80" s="1"/>
  <c r="BA13" i="85"/>
  <c r="BS13" i="79" s="1"/>
  <c r="Q13" i="47" s="1"/>
  <c r="AS46" i="99"/>
  <c r="Q12" i="89" s="1"/>
  <c r="M17" i="83"/>
  <c r="K8" i="3"/>
  <c r="G432" i="1" s="1"/>
  <c r="Q8" i="92"/>
  <c r="I11" i="68"/>
  <c r="G12" i="57" s="1"/>
  <c r="M14" i="83"/>
  <c r="AE52" i="99"/>
  <c r="AG52" i="99" s="1"/>
  <c r="Q18" i="90" s="1"/>
  <c r="S18" i="90" s="1"/>
  <c r="AS18" i="144"/>
  <c r="AU18" i="90" s="1"/>
  <c r="AY18" i="90" s="1"/>
  <c r="E21" i="107"/>
  <c r="O22" i="88"/>
  <c r="S22" i="88" s="1"/>
  <c r="I22" i="88"/>
  <c r="AS13" i="83"/>
  <c r="BA13" i="82"/>
  <c r="BE13" i="82" s="1"/>
  <c r="BA13" i="81"/>
  <c r="BE13" i="81" s="1"/>
  <c r="AS13" i="84"/>
  <c r="AM10" i="91"/>
  <c r="AC10" i="91"/>
  <c r="O11" i="89"/>
  <c r="S11" i="89" s="1"/>
  <c r="I11" i="89"/>
  <c r="W44" i="56"/>
  <c r="AC16" i="80"/>
  <c r="AG16" i="80"/>
  <c r="AI16" i="80" s="1"/>
  <c r="BA8" i="43"/>
  <c r="AK8" i="43"/>
  <c r="AE8" i="43"/>
  <c r="AU8" i="43"/>
  <c r="Q8" i="43"/>
  <c r="S8" i="43" s="1"/>
  <c r="G20" i="79"/>
  <c r="S20" i="85"/>
  <c r="AU20" i="3" s="1"/>
  <c r="G798" i="1" s="1"/>
  <c r="M8" i="21"/>
  <c r="E25" i="119"/>
  <c r="E27" i="119" s="1"/>
  <c r="E31" i="119" s="1"/>
  <c r="E87" i="95" s="1"/>
  <c r="G87" i="95" s="1"/>
  <c r="E24" i="119"/>
  <c r="E26" i="119" s="1"/>
  <c r="E28" i="119" s="1"/>
  <c r="E32" i="119" s="1"/>
  <c r="E42" i="94" s="1"/>
  <c r="G42" i="94" s="1"/>
  <c r="I26" i="95"/>
  <c r="I10" i="95"/>
  <c r="I12" i="95"/>
  <c r="I81" i="95"/>
  <c r="I29" i="95"/>
  <c r="G17" i="116"/>
  <c r="G59" i="115"/>
  <c r="E23" i="88"/>
  <c r="I8" i="88"/>
  <c r="BU79" i="52"/>
  <c r="BO13" i="83"/>
  <c r="M13" i="89"/>
  <c r="O13" i="89" s="1"/>
  <c r="S13" i="89" s="1"/>
  <c r="U12" i="82"/>
  <c r="M12" i="82"/>
  <c r="I14" i="89"/>
  <c r="O14" i="89"/>
  <c r="AK22" i="80"/>
  <c r="AO22" i="80" s="1"/>
  <c r="AK22" i="85"/>
  <c r="BA22" i="79" s="1"/>
  <c r="M51" i="50"/>
  <c r="BM19" i="83"/>
  <c r="BQ19" i="83" s="1"/>
  <c r="BU19" i="83" s="1"/>
  <c r="BY19" i="82"/>
  <c r="CC19" i="82" s="1"/>
  <c r="BY19" i="81"/>
  <c r="CC19" i="81" s="1"/>
  <c r="BM19" i="84"/>
  <c r="E46" i="117"/>
  <c r="M22" i="82"/>
  <c r="U22" i="82"/>
  <c r="AM18" i="89"/>
  <c r="AC18" i="89"/>
  <c r="AS21" i="81"/>
  <c r="AK21" i="81"/>
  <c r="E19" i="87"/>
  <c r="AU19" i="92"/>
  <c r="AY19" i="92" s="1"/>
  <c r="AK8" i="82"/>
  <c r="AS8" i="82"/>
  <c r="CK17" i="83"/>
  <c r="CO17" i="83" s="1"/>
  <c r="E21" i="117"/>
  <c r="AE56" i="99"/>
  <c r="AG56" i="99" s="1"/>
  <c r="AS22" i="144"/>
  <c r="I11" i="69"/>
  <c r="G11" i="57" s="1"/>
  <c r="DW12" i="138"/>
  <c r="DY12" i="138" s="1"/>
  <c r="AQ44" i="99"/>
  <c r="AS44" i="99" s="1"/>
  <c r="Q10" i="89" s="1"/>
  <c r="AY10" i="144"/>
  <c r="AU10" i="89" s="1"/>
  <c r="AY10" i="89" s="1"/>
  <c r="BM18" i="84"/>
  <c r="BM18" i="83"/>
  <c r="BQ18" i="83" s="1"/>
  <c r="BU18" i="83" s="1"/>
  <c r="BY18" i="81"/>
  <c r="CC18" i="81" s="1"/>
  <c r="BY18" i="82"/>
  <c r="CC18" i="82" s="1"/>
  <c r="U53" i="99"/>
  <c r="Q19" i="91" s="1"/>
  <c r="AK12" i="85"/>
  <c r="BA12" i="79" s="1"/>
  <c r="AK12" i="80"/>
  <c r="AO12" i="80" s="1"/>
  <c r="S50" i="99"/>
  <c r="U50" i="99" s="1"/>
  <c r="Q16" i="91" s="1"/>
  <c r="AM16" i="144"/>
  <c r="AU16" i="91" s="1"/>
  <c r="AY16" i="91" s="1"/>
  <c r="U17" i="82"/>
  <c r="M17" i="82"/>
  <c r="AA12" i="30"/>
  <c r="AA10" i="30"/>
  <c r="S24" i="47"/>
  <c r="I12" i="74"/>
  <c r="I20" i="52" s="1"/>
  <c r="M20" i="52" s="1"/>
  <c r="K12" i="74"/>
  <c r="I15" i="50" s="1"/>
  <c r="M15" i="50" s="1"/>
  <c r="AQ55" i="99"/>
  <c r="AS55" i="99" s="1"/>
  <c r="Q21" i="89" s="1"/>
  <c r="AY21" i="144"/>
  <c r="AU21" i="89" s="1"/>
  <c r="AY21" i="89" s="1"/>
  <c r="I11" i="67"/>
  <c r="G13" i="57" s="1"/>
  <c r="M14" i="81"/>
  <c r="U14" i="81"/>
  <c r="K15" i="3"/>
  <c r="G635" i="1" s="1"/>
  <c r="Q15" i="92"/>
  <c r="AM24" i="144"/>
  <c r="I12" i="58"/>
  <c r="H23" i="57" s="1"/>
  <c r="AK23" i="80"/>
  <c r="AO23" i="80" s="1"/>
  <c r="AK23" i="85"/>
  <c r="BA23" i="79" s="1"/>
  <c r="O22" i="92"/>
  <c r="S22" i="92" s="1"/>
  <c r="I22" i="92"/>
  <c r="DE21" i="81"/>
  <c r="DM21" i="81"/>
  <c r="BY13" i="82"/>
  <c r="CC13" i="82" s="1"/>
  <c r="BM13" i="83"/>
  <c r="BQ13" i="83" s="1"/>
  <c r="BU13" i="83" s="1"/>
  <c r="BY13" i="81"/>
  <c r="CC13" i="81" s="1"/>
  <c r="BM13" i="84"/>
  <c r="CS18" i="84"/>
  <c r="CK18" i="84"/>
  <c r="AC22" i="83"/>
  <c r="AG22" i="83" s="1"/>
  <c r="I11" i="88"/>
  <c r="M11" i="80"/>
  <c r="Q11" i="80"/>
  <c r="S11" i="80" s="1"/>
  <c r="G11" i="79"/>
  <c r="S11" i="85"/>
  <c r="AU11" i="3" s="1"/>
  <c r="G537" i="1" s="1"/>
  <c r="E10" i="104"/>
  <c r="E17" i="118"/>
  <c r="E19" i="118" s="1"/>
  <c r="E33" i="76" s="1"/>
  <c r="BQ8" i="84"/>
  <c r="BY8" i="84"/>
  <c r="BA22" i="82"/>
  <c r="BE22" i="82" s="1"/>
  <c r="AS22" i="83"/>
  <c r="AW22" i="83" s="1"/>
  <c r="BA22" i="83" s="1"/>
  <c r="BA22" i="81"/>
  <c r="BE22" i="81" s="1"/>
  <c r="AS22" i="84"/>
  <c r="BA10" i="82"/>
  <c r="BE10" i="82" s="1"/>
  <c r="BA10" i="81"/>
  <c r="BE10" i="81" s="1"/>
  <c r="AS10" i="83"/>
  <c r="AW10" i="83" s="1"/>
  <c r="BA10" i="83" s="1"/>
  <c r="AS10" i="84"/>
  <c r="I13" i="90"/>
  <c r="U21" i="80"/>
  <c r="Y21" i="80" s="1"/>
  <c r="U21" i="85"/>
  <c r="AI21" i="79" s="1"/>
  <c r="M21" i="47" s="1"/>
  <c r="BC47" i="99"/>
  <c r="BE47" i="99" s="1"/>
  <c r="Q13" i="88" s="1"/>
  <c r="BE13" i="144"/>
  <c r="AU13" i="88" s="1"/>
  <c r="AY13" i="88" s="1"/>
  <c r="BY21" i="84"/>
  <c r="BQ21" i="84"/>
  <c r="AM17" i="91"/>
  <c r="AC17" i="91"/>
  <c r="CS14" i="84"/>
  <c r="CK14" i="84"/>
  <c r="AC8" i="83"/>
  <c r="AG8" i="83" s="1"/>
  <c r="BE14" i="84"/>
  <c r="AW14" i="84"/>
  <c r="BE55" i="99"/>
  <c r="Q21" i="88" s="1"/>
  <c r="CK31" i="129"/>
  <c r="E53" i="114" s="1"/>
  <c r="E54" i="114" s="1"/>
  <c r="E55" i="114" s="1"/>
  <c r="K10" i="3"/>
  <c r="G490" i="1" s="1"/>
  <c r="Q10" i="92"/>
  <c r="S10" i="92" s="1"/>
  <c r="AA31" i="46"/>
  <c r="AC31" i="46" s="1"/>
  <c r="AA19" i="46"/>
  <c r="AC19" i="46" s="1"/>
  <c r="AA37" i="46"/>
  <c r="AC37" i="46" s="1"/>
  <c r="AC44" i="46" s="1"/>
  <c r="U8" i="7" s="1"/>
  <c r="AA38" i="46"/>
  <c r="AC38" i="46" s="1"/>
  <c r="K8" i="47"/>
  <c r="AA41" i="46"/>
  <c r="AC41" i="46" s="1"/>
  <c r="AA25" i="46"/>
  <c r="AC25" i="46" s="1"/>
  <c r="AA42" i="46"/>
  <c r="AC42" i="46" s="1"/>
  <c r="AA32" i="46"/>
  <c r="AC32" i="46" s="1"/>
  <c r="AA29" i="46"/>
  <c r="AC29" i="46" s="1"/>
  <c r="AA17" i="46"/>
  <c r="AC17" i="46" s="1"/>
  <c r="AA40" i="46"/>
  <c r="AC40" i="46" s="1"/>
  <c r="O15" i="88"/>
  <c r="I15" i="88"/>
  <c r="AM16" i="91"/>
  <c r="AC16" i="91"/>
  <c r="CW11" i="82"/>
  <c r="DA11" i="82" s="1"/>
  <c r="CG11" i="83"/>
  <c r="CW11" i="81"/>
  <c r="DA11" i="81" s="1"/>
  <c r="CG11" i="84"/>
  <c r="BC49" i="99"/>
  <c r="BE15" i="144"/>
  <c r="AU15" i="88" s="1"/>
  <c r="AY15" i="88" s="1"/>
  <c r="U11" i="80"/>
  <c r="Y11" i="80" s="1"/>
  <c r="U11" i="85"/>
  <c r="AI11" i="79" s="1"/>
  <c r="M11" i="47" s="1"/>
  <c r="G45" i="96"/>
  <c r="G13" i="96"/>
  <c r="G39" i="96"/>
  <c r="G43" i="96"/>
  <c r="G12" i="96"/>
  <c r="G44" i="96"/>
  <c r="E15" i="87"/>
  <c r="AU15" i="92"/>
  <c r="AY15" i="92" s="1"/>
  <c r="U17" i="81"/>
  <c r="M17" i="81"/>
  <c r="K12" i="30"/>
  <c r="K12" i="31"/>
  <c r="K12" i="32"/>
  <c r="K12" i="34"/>
  <c r="K12" i="35"/>
  <c r="K12" i="36"/>
  <c r="K12" i="38"/>
  <c r="K12" i="39"/>
  <c r="K12" i="41"/>
  <c r="K12" i="43"/>
  <c r="K12" i="44"/>
  <c r="K12" i="42"/>
  <c r="K12" i="45"/>
  <c r="K21" i="3"/>
  <c r="G809" i="1" s="1"/>
  <c r="Q21" i="92"/>
  <c r="M14" i="82"/>
  <c r="U14" i="82"/>
  <c r="E25" i="93"/>
  <c r="AU12" i="92"/>
  <c r="AY12" i="92" s="1"/>
  <c r="E12" i="87"/>
  <c r="BC14" i="90"/>
  <c r="BQ19" i="81"/>
  <c r="BI19" i="81"/>
  <c r="AQ59" i="99"/>
  <c r="AS59" i="99" s="1"/>
  <c r="Q22" i="89" s="1"/>
  <c r="AY25" i="144"/>
  <c r="AU22" i="89" s="1"/>
  <c r="AY22" i="89" s="1"/>
  <c r="DM21" i="82"/>
  <c r="DE21" i="82"/>
  <c r="CG13" i="84"/>
  <c r="CW13" i="82"/>
  <c r="DA13" i="82" s="1"/>
  <c r="CG13" i="83"/>
  <c r="CW13" i="81"/>
  <c r="DA13" i="81" s="1"/>
  <c r="DE18" i="82"/>
  <c r="DM18" i="82"/>
  <c r="AK22" i="84"/>
  <c r="AC22" i="84"/>
  <c r="O11" i="92"/>
  <c r="S11" i="92" s="1"/>
  <c r="I11" i="92"/>
  <c r="I23" i="92" s="1"/>
  <c r="AA9" i="83"/>
  <c r="M9" i="91"/>
  <c r="O9" i="91" s="1"/>
  <c r="S9" i="91" s="1"/>
  <c r="G51" i="98"/>
  <c r="G35" i="115"/>
  <c r="CW15" i="83" l="1"/>
  <c r="CY15" i="83" s="1"/>
  <c r="CS15" i="83"/>
  <c r="CS18" i="83"/>
  <c r="CW18" i="83"/>
  <c r="CY18" i="83" s="1"/>
  <c r="W21" i="88"/>
  <c r="U21" i="83"/>
  <c r="W21" i="83" s="1"/>
  <c r="Q21" i="83"/>
  <c r="BE14" i="83"/>
  <c r="BI14" i="83"/>
  <c r="BK14" i="83" s="1"/>
  <c r="G10" i="87"/>
  <c r="I10" i="87" s="1"/>
  <c r="AY10" i="3" s="1"/>
  <c r="G510" i="1" s="1"/>
  <c r="W10" i="92"/>
  <c r="W18" i="90"/>
  <c r="W12" i="91"/>
  <c r="I85" i="95"/>
  <c r="I9" i="95"/>
  <c r="I84" i="95"/>
  <c r="I8" i="95"/>
  <c r="G65" i="114"/>
  <c r="I154" i="11" s="1"/>
  <c r="G74" i="114"/>
  <c r="G75" i="114"/>
  <c r="G61" i="114"/>
  <c r="G56" i="114"/>
  <c r="I15" i="24" s="1"/>
  <c r="M15" i="24" s="1"/>
  <c r="S15" i="24" s="1"/>
  <c r="G64" i="114"/>
  <c r="I47" i="26" s="1"/>
  <c r="M47" i="26" s="1"/>
  <c r="G85" i="114"/>
  <c r="G81" i="114"/>
  <c r="G97" i="114" s="1"/>
  <c r="I27" i="22" s="1"/>
  <c r="M27" i="22" s="1"/>
  <c r="S27" i="22" s="1"/>
  <c r="G82" i="114"/>
  <c r="G70" i="114"/>
  <c r="G60" i="114"/>
  <c r="G58" i="114"/>
  <c r="I17" i="24" s="1"/>
  <c r="M17" i="24" s="1"/>
  <c r="S17" i="24" s="1"/>
  <c r="G90" i="114"/>
  <c r="G87" i="114"/>
  <c r="G99" i="114" s="1"/>
  <c r="I29" i="24" s="1"/>
  <c r="M29" i="24" s="1"/>
  <c r="G57" i="114"/>
  <c r="I15" i="22" s="1"/>
  <c r="M15" i="22" s="1"/>
  <c r="S15" i="22" s="1"/>
  <c r="G93" i="114"/>
  <c r="G89" i="114"/>
  <c r="G63" i="114"/>
  <c r="I47" i="27" s="1"/>
  <c r="M47" i="27" s="1"/>
  <c r="G66" i="114"/>
  <c r="I152" i="11" s="1"/>
  <c r="G77" i="114"/>
  <c r="G79" i="114"/>
  <c r="G91" i="114"/>
  <c r="G59" i="114"/>
  <c r="I17" i="22" s="1"/>
  <c r="M17" i="22" s="1"/>
  <c r="S17" i="22" s="1"/>
  <c r="G78" i="114"/>
  <c r="G72" i="114"/>
  <c r="E76" i="96" s="1"/>
  <c r="G92" i="114"/>
  <c r="G100" i="114" s="1"/>
  <c r="I28" i="22" s="1"/>
  <c r="M28" i="22" s="1"/>
  <c r="S28" i="22" s="1"/>
  <c r="G76" i="114"/>
  <c r="G67" i="114"/>
  <c r="E17" i="97" s="1"/>
  <c r="G68" i="114"/>
  <c r="E68" i="96" s="1"/>
  <c r="G62" i="114"/>
  <c r="I150" i="11" s="1"/>
  <c r="G84" i="114"/>
  <c r="G71" i="114"/>
  <c r="G86" i="114"/>
  <c r="G98" i="114" s="1"/>
  <c r="I28" i="24" s="1"/>
  <c r="M28" i="24" s="1"/>
  <c r="S28" i="24" s="1"/>
  <c r="G88" i="114"/>
  <c r="G80" i="114"/>
  <c r="G96" i="114" s="1"/>
  <c r="I26" i="22" s="1"/>
  <c r="M26" i="22" s="1"/>
  <c r="S26" i="22" s="1"/>
  <c r="G83" i="114"/>
  <c r="G73" i="114"/>
  <c r="G69" i="114"/>
  <c r="CW21" i="83"/>
  <c r="CY21" i="83" s="1"/>
  <c r="CS21" i="83"/>
  <c r="W21" i="91"/>
  <c r="Q12" i="83"/>
  <c r="U12" i="83"/>
  <c r="W12" i="83" s="1"/>
  <c r="Q10" i="56"/>
  <c r="W10" i="56" s="1"/>
  <c r="AS10" i="56"/>
  <c r="AM10" i="56"/>
  <c r="AC10" i="56"/>
  <c r="AI10" i="56" s="1"/>
  <c r="Y10" i="56"/>
  <c r="Y13" i="50"/>
  <c r="Q13" i="50"/>
  <c r="W15" i="91"/>
  <c r="BW15" i="91"/>
  <c r="AK21" i="83"/>
  <c r="AO21" i="83"/>
  <c r="AQ21" i="83" s="1"/>
  <c r="AK19" i="83"/>
  <c r="AO19" i="83"/>
  <c r="AQ19" i="83" s="1"/>
  <c r="BY17" i="83"/>
  <c r="CC17" i="83"/>
  <c r="CE17" i="83" s="1"/>
  <c r="Q13" i="83"/>
  <c r="U13" i="83"/>
  <c r="W13" i="83" s="1"/>
  <c r="W9" i="91"/>
  <c r="W9" i="90"/>
  <c r="AI12" i="48"/>
  <c r="AM12" i="48" s="1"/>
  <c r="AA12" i="48"/>
  <c r="Q12" i="48"/>
  <c r="CC10" i="83"/>
  <c r="CE10" i="83" s="1"/>
  <c r="BY10" i="83"/>
  <c r="K20" i="92"/>
  <c r="K9" i="92"/>
  <c r="K11" i="92"/>
  <c r="K13" i="92"/>
  <c r="K23" i="92"/>
  <c r="K15" i="92"/>
  <c r="K10" i="92"/>
  <c r="K21" i="92"/>
  <c r="K8" i="92"/>
  <c r="K19" i="92"/>
  <c r="K17" i="92"/>
  <c r="K22" i="92"/>
  <c r="K18" i="92"/>
  <c r="K16" i="92"/>
  <c r="K14" i="92"/>
  <c r="K12" i="92"/>
  <c r="K17" i="54"/>
  <c r="Y17" i="54"/>
  <c r="Q17" i="54"/>
  <c r="W16" i="90"/>
  <c r="G14" i="87"/>
  <c r="I14" i="87" s="1"/>
  <c r="AY14" i="3" s="1"/>
  <c r="G626" i="1" s="1"/>
  <c r="W14" i="92"/>
  <c r="W9" i="92"/>
  <c r="G9" i="87"/>
  <c r="I9" i="87" s="1"/>
  <c r="AY9" i="3" s="1"/>
  <c r="G481" i="1" s="1"/>
  <c r="CS12" i="83"/>
  <c r="CW12" i="83"/>
  <c r="CY12" i="83" s="1"/>
  <c r="G18" i="87"/>
  <c r="I18" i="87" s="1"/>
  <c r="AY18" i="3" s="1"/>
  <c r="G742" i="1" s="1"/>
  <c r="W18" i="92"/>
  <c r="S16" i="88"/>
  <c r="G17" i="87"/>
  <c r="I17" i="87" s="1"/>
  <c r="AY17" i="3" s="1"/>
  <c r="G713" i="1" s="1"/>
  <c r="W17" i="92"/>
  <c r="W13" i="89"/>
  <c r="W8" i="91"/>
  <c r="BW8" i="91"/>
  <c r="AO14" i="83"/>
  <c r="AQ14" i="83" s="1"/>
  <c r="AK14" i="83"/>
  <c r="W18" i="91"/>
  <c r="W10" i="88"/>
  <c r="W10" i="91"/>
  <c r="CG17" i="52"/>
  <c r="AS17" i="52"/>
  <c r="AI17" i="52"/>
  <c r="AW17" i="52"/>
  <c r="AC17" i="52"/>
  <c r="Y17" i="52"/>
  <c r="BW17" i="52"/>
  <c r="BQ17" i="52"/>
  <c r="BM17" i="52"/>
  <c r="BG17" i="52"/>
  <c r="BC17" i="52"/>
  <c r="Y17" i="81"/>
  <c r="AA17" i="81" s="1"/>
  <c r="Q17" i="81"/>
  <c r="BE10" i="83"/>
  <c r="BI10" i="83"/>
  <c r="BK10" i="83" s="1"/>
  <c r="AA24" i="30"/>
  <c r="AA22" i="30"/>
  <c r="O24" i="47"/>
  <c r="Y24" i="47" s="1"/>
  <c r="AA8" i="30"/>
  <c r="AA26" i="30"/>
  <c r="AA34" i="30"/>
  <c r="AA23" i="30"/>
  <c r="Y9" i="79"/>
  <c r="AI9" i="85"/>
  <c r="CE10" i="85"/>
  <c r="CA10" i="79"/>
  <c r="S19" i="90"/>
  <c r="AC14" i="91"/>
  <c r="AM14" i="91"/>
  <c r="AG10" i="91"/>
  <c r="CA20" i="79"/>
  <c r="CE20" i="85"/>
  <c r="AK13" i="83"/>
  <c r="AO13" i="83"/>
  <c r="AQ13" i="83" s="1"/>
  <c r="U17" i="84"/>
  <c r="M17" i="84"/>
  <c r="BC19" i="89"/>
  <c r="AG12" i="90"/>
  <c r="BQ22" i="81"/>
  <c r="BI22" i="81"/>
  <c r="CG18" i="81"/>
  <c r="CO18" i="81"/>
  <c r="AG18" i="89"/>
  <c r="BU8" i="88"/>
  <c r="AC8" i="88"/>
  <c r="AM8" i="88"/>
  <c r="I23" i="88"/>
  <c r="AQ10" i="91"/>
  <c r="BM13" i="80"/>
  <c r="BO13" i="80" s="1"/>
  <c r="BI13" i="80"/>
  <c r="AW21" i="82"/>
  <c r="AY21" i="82" s="1"/>
  <c r="AO21" i="82"/>
  <c r="CA19" i="79"/>
  <c r="CE19" i="85"/>
  <c r="AS13" i="81"/>
  <c r="AK13" i="81"/>
  <c r="AG16" i="92"/>
  <c r="S8" i="47"/>
  <c r="AA9" i="46"/>
  <c r="AA10" i="46"/>
  <c r="AA12" i="46"/>
  <c r="AA21" i="46"/>
  <c r="AA13" i="46"/>
  <c r="W21" i="85"/>
  <c r="Y21" i="85" s="1"/>
  <c r="AA21" i="85" s="1"/>
  <c r="AC21" i="85" s="1"/>
  <c r="AE21" i="85" s="1"/>
  <c r="AG21" i="85" s="1"/>
  <c r="BC14" i="92"/>
  <c r="AQ19" i="79"/>
  <c r="AY19" i="85"/>
  <c r="BI21" i="83"/>
  <c r="BK21" i="83" s="1"/>
  <c r="BE21" i="83"/>
  <c r="BU15" i="91"/>
  <c r="AM15" i="91"/>
  <c r="AC15" i="91"/>
  <c r="BO21" i="83"/>
  <c r="BQ21" i="83" s="1"/>
  <c r="BU21" i="83" s="1"/>
  <c r="M21" i="89"/>
  <c r="O21" i="89" s="1"/>
  <c r="S21" i="89" s="1"/>
  <c r="AQ12" i="90"/>
  <c r="BC15" i="91"/>
  <c r="AK20" i="84"/>
  <c r="AC20" i="84"/>
  <c r="Q15" i="82"/>
  <c r="Y15" i="82"/>
  <c r="AA15" i="82" s="1"/>
  <c r="BC22" i="92"/>
  <c r="Q8" i="81"/>
  <c r="Y8" i="81"/>
  <c r="AA8" i="81" s="1"/>
  <c r="BC17" i="89"/>
  <c r="BQ9" i="82"/>
  <c r="BI9" i="82"/>
  <c r="AC10" i="89"/>
  <c r="AM10" i="89"/>
  <c r="U11" i="83"/>
  <c r="W11" i="83" s="1"/>
  <c r="Q11" i="83"/>
  <c r="BC14" i="89"/>
  <c r="BI12" i="79"/>
  <c r="BO12" i="85"/>
  <c r="K52" i="100"/>
  <c r="K51" i="100"/>
  <c r="BE18" i="83"/>
  <c r="BI18" i="83"/>
  <c r="BK18" i="83" s="1"/>
  <c r="AA21" i="45"/>
  <c r="S9" i="47"/>
  <c r="AA9" i="45"/>
  <c r="AA13" i="45"/>
  <c r="AA10" i="45"/>
  <c r="AA12" i="45"/>
  <c r="CI11" i="83"/>
  <c r="M11" i="88"/>
  <c r="O11" i="88" s="1"/>
  <c r="S11" i="88" s="1"/>
  <c r="U19" i="84"/>
  <c r="M19" i="84"/>
  <c r="BC22" i="90"/>
  <c r="CG15" i="82"/>
  <c r="CO15" i="82"/>
  <c r="AK8" i="30"/>
  <c r="BA8" i="30"/>
  <c r="Q8" i="30"/>
  <c r="S8" i="30" s="1"/>
  <c r="AE8" i="30"/>
  <c r="AU8" i="30"/>
  <c r="Y9" i="54"/>
  <c r="Q9" i="54"/>
  <c r="M18" i="54"/>
  <c r="Y18" i="54" s="1"/>
  <c r="BM14" i="82"/>
  <c r="BU14" i="82"/>
  <c r="BW14" i="82" s="1"/>
  <c r="CS21" i="82"/>
  <c r="CU21" i="82" s="1"/>
  <c r="CK21" i="82"/>
  <c r="I57" i="98"/>
  <c r="W12" i="54"/>
  <c r="E27" i="28"/>
  <c r="AA46" i="30"/>
  <c r="AA40" i="30"/>
  <c r="AA28" i="30"/>
  <c r="AA41" i="30"/>
  <c r="AA29" i="30"/>
  <c r="AA37" i="30"/>
  <c r="AA31" i="30"/>
  <c r="AA25" i="30"/>
  <c r="AA11" i="30"/>
  <c r="K24" i="47"/>
  <c r="AA30" i="30"/>
  <c r="AA32" i="30"/>
  <c r="AA36" i="30"/>
  <c r="AA33" i="30"/>
  <c r="AA17" i="30"/>
  <c r="AA19" i="30"/>
  <c r="AA38" i="30"/>
  <c r="AA27" i="30"/>
  <c r="AA20" i="30"/>
  <c r="AA18" i="30"/>
  <c r="AA14" i="30"/>
  <c r="AA15" i="30"/>
  <c r="AA16" i="30"/>
  <c r="AA45" i="30"/>
  <c r="AA39" i="30"/>
  <c r="I57" i="96"/>
  <c r="I31" i="18" s="1"/>
  <c r="K57" i="96"/>
  <c r="I31" i="17" s="1"/>
  <c r="AQ14" i="38"/>
  <c r="AQ18" i="38"/>
  <c r="AQ37" i="38"/>
  <c r="AQ19" i="38"/>
  <c r="AQ20" i="38"/>
  <c r="AQ40" i="38"/>
  <c r="AQ45" i="38"/>
  <c r="AQ42" i="38"/>
  <c r="AQ32" i="38"/>
  <c r="AQ31" i="38"/>
  <c r="AQ15" i="38"/>
  <c r="AQ43" i="38"/>
  <c r="AQ11" i="38"/>
  <c r="AQ29" i="38"/>
  <c r="AQ25" i="38"/>
  <c r="AQ27" i="38"/>
  <c r="AQ16" i="38"/>
  <c r="AQ39" i="38"/>
  <c r="AQ28" i="38"/>
  <c r="AQ36" i="38"/>
  <c r="AQ41" i="38"/>
  <c r="AQ17" i="38"/>
  <c r="AQ30" i="38"/>
  <c r="AQ38" i="38"/>
  <c r="AQ33" i="38"/>
  <c r="AQ46" i="38"/>
  <c r="BI13" i="82"/>
  <c r="BQ13" i="82"/>
  <c r="Y13" i="79"/>
  <c r="AI13" i="85"/>
  <c r="AG16" i="91"/>
  <c r="G28" i="117"/>
  <c r="G27" i="117"/>
  <c r="G37" i="117"/>
  <c r="G34" i="117"/>
  <c r="G23" i="117"/>
  <c r="G32" i="117"/>
  <c r="G29" i="117"/>
  <c r="G39" i="117"/>
  <c r="G41" i="117"/>
  <c r="E14" i="97" s="1"/>
  <c r="G36" i="117"/>
  <c r="G38" i="117"/>
  <c r="G26" i="117"/>
  <c r="G25" i="117"/>
  <c r="G22" i="117"/>
  <c r="G31" i="117"/>
  <c r="G33" i="117"/>
  <c r="G35" i="117"/>
  <c r="G30" i="117"/>
  <c r="G24" i="117"/>
  <c r="CA16" i="79"/>
  <c r="CE16" i="85"/>
  <c r="E14" i="78"/>
  <c r="O21" i="77" s="1"/>
  <c r="Q21" i="77" s="1"/>
  <c r="I13" i="48" s="1"/>
  <c r="M13" i="48" s="1"/>
  <c r="E12" i="78"/>
  <c r="G21" i="77" s="1"/>
  <c r="I21" i="77" s="1"/>
  <c r="I9" i="48" s="1"/>
  <c r="E13" i="78"/>
  <c r="K21" i="77" s="1"/>
  <c r="M21" i="77" s="1"/>
  <c r="I11" i="48" s="1"/>
  <c r="M11" i="48" s="1"/>
  <c r="BC19" i="92"/>
  <c r="AQ46" i="34"/>
  <c r="AQ14" i="34"/>
  <c r="AQ36" i="34"/>
  <c r="AQ43" i="34"/>
  <c r="AQ39" i="34"/>
  <c r="AQ27" i="34"/>
  <c r="AQ40" i="34"/>
  <c r="AQ41" i="34"/>
  <c r="AQ33" i="34"/>
  <c r="AQ32" i="34"/>
  <c r="AQ45" i="34"/>
  <c r="AQ38" i="34"/>
  <c r="AQ28" i="34"/>
  <c r="AQ19" i="34"/>
  <c r="AQ31" i="34"/>
  <c r="AQ16" i="34"/>
  <c r="AQ20" i="34"/>
  <c r="AQ17" i="34"/>
  <c r="AQ18" i="34"/>
  <c r="AQ29" i="34"/>
  <c r="AQ42" i="34"/>
  <c r="AQ37" i="34"/>
  <c r="AQ25" i="34"/>
  <c r="AQ30" i="34"/>
  <c r="AQ11" i="34"/>
  <c r="AQ15" i="34"/>
  <c r="CS14" i="81"/>
  <c r="CU14" i="81" s="1"/>
  <c r="CK14" i="81"/>
  <c r="AA46" i="41"/>
  <c r="AA31" i="41"/>
  <c r="AA32" i="41"/>
  <c r="AA42" i="41"/>
  <c r="AA33" i="41"/>
  <c r="AA15" i="41"/>
  <c r="AA14" i="41"/>
  <c r="AA17" i="41"/>
  <c r="AA28" i="41"/>
  <c r="AA40" i="41"/>
  <c r="AA36" i="41"/>
  <c r="AA20" i="41"/>
  <c r="AA18" i="41"/>
  <c r="K13" i="47"/>
  <c r="AA16" i="41"/>
  <c r="AA38" i="41"/>
  <c r="AA37" i="41"/>
  <c r="AA29" i="41"/>
  <c r="AA19" i="41"/>
  <c r="AA25" i="41"/>
  <c r="AA11" i="41"/>
  <c r="AA27" i="41"/>
  <c r="AA39" i="41"/>
  <c r="AA41" i="41"/>
  <c r="AA45" i="41"/>
  <c r="AA43" i="41"/>
  <c r="AA30" i="41"/>
  <c r="DM13" i="82"/>
  <c r="DE13" i="82"/>
  <c r="BQ10" i="82"/>
  <c r="BI10" i="82"/>
  <c r="AA22" i="42"/>
  <c r="AA26" i="42"/>
  <c r="AA24" i="42"/>
  <c r="O12" i="47"/>
  <c r="Y12" i="47" s="1"/>
  <c r="AA34" i="42"/>
  <c r="AA8" i="42"/>
  <c r="AA23" i="42"/>
  <c r="U17" i="83"/>
  <c r="W17" i="83" s="1"/>
  <c r="Q17" i="83"/>
  <c r="W17" i="89"/>
  <c r="K23" i="30"/>
  <c r="K23" i="32"/>
  <c r="K23" i="31"/>
  <c r="K26" i="32"/>
  <c r="K26" i="35"/>
  <c r="K26" i="36"/>
  <c r="K23" i="33"/>
  <c r="K23" i="35"/>
  <c r="K23" i="36"/>
  <c r="K26" i="37"/>
  <c r="K26" i="39"/>
  <c r="K23" i="37"/>
  <c r="K23" i="40"/>
  <c r="K23" i="38"/>
  <c r="K26" i="40"/>
  <c r="K26" i="43"/>
  <c r="K23" i="43"/>
  <c r="K26" i="46"/>
  <c r="K26" i="42"/>
  <c r="K26" i="41"/>
  <c r="K23" i="34"/>
  <c r="K53" i="52"/>
  <c r="K26" i="44"/>
  <c r="K23" i="45"/>
  <c r="K26" i="45"/>
  <c r="K23" i="41"/>
  <c r="K26" i="33"/>
  <c r="K26" i="38"/>
  <c r="K23" i="44"/>
  <c r="K23" i="39"/>
  <c r="K26" i="34"/>
  <c r="K26" i="30"/>
  <c r="K23" i="46"/>
  <c r="K26" i="31"/>
  <c r="K56" i="52"/>
  <c r="K23" i="42"/>
  <c r="CO17" i="84"/>
  <c r="CW17" i="84"/>
  <c r="DQ21" i="82"/>
  <c r="DS21" i="82" s="1"/>
  <c r="DI21" i="82"/>
  <c r="BE22" i="84"/>
  <c r="AW22" i="84"/>
  <c r="CO18" i="82"/>
  <c r="CG18" i="82"/>
  <c r="AQ28" i="33"/>
  <c r="AQ41" i="33"/>
  <c r="AQ43" i="33"/>
  <c r="AQ42" i="33"/>
  <c r="AQ45" i="33"/>
  <c r="AQ20" i="33"/>
  <c r="AQ40" i="33"/>
  <c r="AQ33" i="33"/>
  <c r="AQ15" i="33"/>
  <c r="AQ14" i="33"/>
  <c r="AQ17" i="33"/>
  <c r="AQ31" i="33"/>
  <c r="AQ18" i="33"/>
  <c r="AQ29" i="33"/>
  <c r="AQ37" i="33"/>
  <c r="AQ19" i="33"/>
  <c r="AQ27" i="33"/>
  <c r="AQ25" i="33"/>
  <c r="AQ38" i="33"/>
  <c r="AQ32" i="33"/>
  <c r="AQ30" i="33"/>
  <c r="AQ36" i="33"/>
  <c r="AQ46" i="33"/>
  <c r="AQ16" i="33"/>
  <c r="AQ39" i="33"/>
  <c r="AQ11" i="33"/>
  <c r="Y16" i="79"/>
  <c r="AI16" i="85"/>
  <c r="AQ14" i="79"/>
  <c r="AY14" i="85"/>
  <c r="Q48" i="23"/>
  <c r="Q21" i="23"/>
  <c r="Q50" i="23"/>
  <c r="Q26" i="23"/>
  <c r="Q15" i="23"/>
  <c r="Q25" i="23"/>
  <c r="Q14" i="23"/>
  <c r="Q23" i="23"/>
  <c r="M24" i="135"/>
  <c r="Q22" i="23"/>
  <c r="Q16" i="23"/>
  <c r="Q49" i="23"/>
  <c r="Q13" i="23"/>
  <c r="Q12" i="23"/>
  <c r="Q24" i="23"/>
  <c r="Q17" i="23"/>
  <c r="BC22" i="89"/>
  <c r="AC11" i="80"/>
  <c r="AG11" i="80"/>
  <c r="AI11" i="80" s="1"/>
  <c r="BE22" i="83"/>
  <c r="BI22" i="83"/>
  <c r="BK22" i="83" s="1"/>
  <c r="AM11" i="88"/>
  <c r="AC11" i="88"/>
  <c r="CC18" i="83"/>
  <c r="CE18" i="83" s="1"/>
  <c r="BY18" i="83"/>
  <c r="BC21" i="92"/>
  <c r="AK13" i="82"/>
  <c r="AS13" i="82"/>
  <c r="BC13" i="91"/>
  <c r="AQ16" i="92"/>
  <c r="CC8" i="80"/>
  <c r="CE8" i="80" s="1"/>
  <c r="BY8" i="80"/>
  <c r="Y12" i="79"/>
  <c r="AI12" i="85"/>
  <c r="AC10" i="90"/>
  <c r="AM10" i="90"/>
  <c r="AC17" i="80"/>
  <c r="AG17" i="80"/>
  <c r="AI17" i="80" s="1"/>
  <c r="AM12" i="85"/>
  <c r="AO12" i="85" s="1"/>
  <c r="AQ12" i="85" s="1"/>
  <c r="AS12" i="85" s="1"/>
  <c r="AU12" i="85" s="1"/>
  <c r="AW12" i="85" s="1"/>
  <c r="AG8" i="92"/>
  <c r="BY8" i="92"/>
  <c r="BE8" i="3" s="1"/>
  <c r="G455" i="1" s="1"/>
  <c r="AC83" i="52"/>
  <c r="BQ83" i="52"/>
  <c r="BW83" i="52" s="1"/>
  <c r="AI83" i="52"/>
  <c r="I47" i="100"/>
  <c r="I48" i="100"/>
  <c r="AS20" i="82"/>
  <c r="AK20" i="82"/>
  <c r="S29" i="24"/>
  <c r="CW16" i="84"/>
  <c r="CO16" i="84"/>
  <c r="BU8" i="89"/>
  <c r="AC8" i="89"/>
  <c r="I23" i="89"/>
  <c r="AM8" i="89"/>
  <c r="BM21" i="80"/>
  <c r="BO21" i="80" s="1"/>
  <c r="BI21" i="80"/>
  <c r="AW9" i="83"/>
  <c r="BA9" i="83" s="1"/>
  <c r="AI14" i="48"/>
  <c r="AA14" i="48"/>
  <c r="Q14" i="48"/>
  <c r="DQ8" i="82"/>
  <c r="DS8" i="82" s="1"/>
  <c r="DI8" i="82"/>
  <c r="BC19" i="85"/>
  <c r="BE19" i="85" s="1"/>
  <c r="BG19" i="85" s="1"/>
  <c r="BI19" i="85" s="1"/>
  <c r="BK19" i="85" s="1"/>
  <c r="BM19" i="85" s="1"/>
  <c r="AC11" i="56"/>
  <c r="AI11" i="56" s="1"/>
  <c r="Y11" i="56"/>
  <c r="Q11" i="56"/>
  <c r="W11" i="56" s="1"/>
  <c r="AM11" i="56"/>
  <c r="AS11" i="56" s="1"/>
  <c r="AG18" i="90"/>
  <c r="Q11" i="82"/>
  <c r="Y11" i="82"/>
  <c r="AA11" i="82" s="1"/>
  <c r="BI18" i="82"/>
  <c r="BQ18" i="82"/>
  <c r="CC9" i="80"/>
  <c r="CE9" i="80" s="1"/>
  <c r="BY9" i="80"/>
  <c r="CW12" i="84"/>
  <c r="CO12" i="84"/>
  <c r="AA23" i="40"/>
  <c r="AA26" i="40"/>
  <c r="AA8" i="40"/>
  <c r="AA24" i="40"/>
  <c r="O14" i="47"/>
  <c r="Y14" i="47" s="1"/>
  <c r="AA34" i="40"/>
  <c r="AA22" i="40"/>
  <c r="Q13" i="81"/>
  <c r="Y13" i="81"/>
  <c r="AA13" i="81" s="1"/>
  <c r="AA13" i="33"/>
  <c r="AA21" i="33"/>
  <c r="S21" i="47"/>
  <c r="AA9" i="33"/>
  <c r="AA10" i="33"/>
  <c r="AA12" i="33"/>
  <c r="CC8" i="91"/>
  <c r="AY23" i="91"/>
  <c r="BC8" i="91"/>
  <c r="M29" i="102"/>
  <c r="AA29" i="102"/>
  <c r="AC29" i="102"/>
  <c r="W29" i="102"/>
  <c r="U29" i="102"/>
  <c r="S29" i="102"/>
  <c r="Q29" i="102"/>
  <c r="O29" i="102"/>
  <c r="K29" i="102"/>
  <c r="E29" i="102"/>
  <c r="AE29" i="102"/>
  <c r="Y29" i="102"/>
  <c r="I58" i="98"/>
  <c r="AG17" i="92"/>
  <c r="CG76" i="52"/>
  <c r="AI76" i="52"/>
  <c r="AS76" i="52"/>
  <c r="Y76" i="52"/>
  <c r="BM76" i="52"/>
  <c r="BW76" i="52"/>
  <c r="BC76" i="52"/>
  <c r="G143" i="113"/>
  <c r="G145" i="113" s="1"/>
  <c r="I43" i="32" s="1"/>
  <c r="M43" i="32" s="1"/>
  <c r="CA22" i="79"/>
  <c r="CE22" i="85"/>
  <c r="W14" i="91"/>
  <c r="CK13" i="84"/>
  <c r="CS13" i="84"/>
  <c r="BY18" i="84"/>
  <c r="BQ18" i="84"/>
  <c r="AG11" i="51"/>
  <c r="AG28" i="51"/>
  <c r="O43" i="52"/>
  <c r="U43" i="52" s="1"/>
  <c r="O23" i="52"/>
  <c r="U23" i="52" s="1"/>
  <c r="O11" i="51"/>
  <c r="U11" i="51" s="1"/>
  <c r="AG9" i="51"/>
  <c r="AK90" i="52"/>
  <c r="O25" i="51"/>
  <c r="U25" i="51" s="1"/>
  <c r="O10" i="51"/>
  <c r="U10" i="51" s="1"/>
  <c r="O93" i="52"/>
  <c r="U93" i="52" s="1"/>
  <c r="AK72" i="52"/>
  <c r="O9" i="51"/>
  <c r="U9" i="51" s="1"/>
  <c r="AG21" i="51"/>
  <c r="AG20" i="51"/>
  <c r="O90" i="52"/>
  <c r="U90" i="52" s="1"/>
  <c r="AG14" i="51"/>
  <c r="AK89" i="52"/>
  <c r="AK93" i="52"/>
  <c r="AG26" i="51"/>
  <c r="O21" i="51"/>
  <c r="U21" i="51" s="1"/>
  <c r="O20" i="51"/>
  <c r="U20" i="51" s="1"/>
  <c r="O94" i="52"/>
  <c r="U94" i="52" s="1"/>
  <c r="AG29" i="51"/>
  <c r="O17" i="51"/>
  <c r="U17" i="51" s="1"/>
  <c r="O15" i="51"/>
  <c r="U15" i="51" s="1"/>
  <c r="O14" i="51"/>
  <c r="U14" i="51" s="1"/>
  <c r="O28" i="51"/>
  <c r="U28" i="51" s="1"/>
  <c r="AG25" i="51"/>
  <c r="O89" i="52"/>
  <c r="U89" i="52" s="1"/>
  <c r="O29" i="51"/>
  <c r="U29" i="51" s="1"/>
  <c r="O92" i="52"/>
  <c r="U92" i="52" s="1"/>
  <c r="O73" i="52"/>
  <c r="O87" i="52"/>
  <c r="U87" i="52" s="1"/>
  <c r="AG16" i="51"/>
  <c r="O72" i="52"/>
  <c r="AK43" i="52"/>
  <c r="O47" i="52"/>
  <c r="U47" i="52" s="1"/>
  <c r="AK35" i="52"/>
  <c r="AK50" i="52"/>
  <c r="AK25" i="52"/>
  <c r="O35" i="52"/>
  <c r="U35" i="52" s="1"/>
  <c r="AK46" i="52"/>
  <c r="O33" i="52"/>
  <c r="U33" i="52" s="1"/>
  <c r="AK31" i="52"/>
  <c r="O25" i="52"/>
  <c r="U25" i="52" s="1"/>
  <c r="O29" i="52"/>
  <c r="U29" i="52" s="1"/>
  <c r="AK15" i="52"/>
  <c r="AK23" i="52"/>
  <c r="AG8" i="51"/>
  <c r="AK91" i="52"/>
  <c r="O51" i="52"/>
  <c r="U51" i="52" s="1"/>
  <c r="O91" i="52"/>
  <c r="U91" i="52" s="1"/>
  <c r="O26" i="51"/>
  <c r="U26" i="51" s="1"/>
  <c r="AG15" i="51"/>
  <c r="AK27" i="52"/>
  <c r="O31" i="52"/>
  <c r="U31" i="52" s="1"/>
  <c r="AK33" i="52"/>
  <c r="O71" i="52"/>
  <c r="U71" i="52" s="1"/>
  <c r="AK51" i="52"/>
  <c r="O46" i="52"/>
  <c r="U46" i="52" s="1"/>
  <c r="O48" i="52"/>
  <c r="U48" i="52" s="1"/>
  <c r="O49" i="52"/>
  <c r="U49" i="52" s="1"/>
  <c r="AK47" i="52"/>
  <c r="O50" i="52"/>
  <c r="U50" i="52" s="1"/>
  <c r="AK71" i="52"/>
  <c r="AK73" i="52"/>
  <c r="AG10" i="51"/>
  <c r="O15" i="52"/>
  <c r="U15" i="52" s="1"/>
  <c r="AK45" i="52"/>
  <c r="O27" i="52"/>
  <c r="U27" i="52" s="1"/>
  <c r="AK95" i="52"/>
  <c r="O8" i="51"/>
  <c r="U8" i="51" s="1"/>
  <c r="AK29" i="52"/>
  <c r="O45" i="52"/>
  <c r="U45" i="52" s="1"/>
  <c r="AK94" i="52"/>
  <c r="AK49" i="52"/>
  <c r="O16" i="51"/>
  <c r="U16" i="51" s="1"/>
  <c r="AK87" i="52"/>
  <c r="AK92" i="52"/>
  <c r="AG17" i="51"/>
  <c r="O95" i="52"/>
  <c r="U95" i="52" s="1"/>
  <c r="AK48" i="52"/>
  <c r="AO21" i="84"/>
  <c r="AG21" i="84"/>
  <c r="S10" i="90"/>
  <c r="Q9" i="50"/>
  <c r="Y9" i="50"/>
  <c r="Q16" i="82"/>
  <c r="Y16" i="82"/>
  <c r="AA16" i="82" s="1"/>
  <c r="BQ9" i="81"/>
  <c r="BI9" i="81"/>
  <c r="BI18" i="79"/>
  <c r="BO18" i="85"/>
  <c r="BC10" i="91"/>
  <c r="E27" i="78"/>
  <c r="E26" i="78"/>
  <c r="E28" i="78"/>
  <c r="AG10" i="92"/>
  <c r="BQ18" i="81"/>
  <c r="BI18" i="81"/>
  <c r="W17" i="91"/>
  <c r="AW14" i="80"/>
  <c r="AY14" i="80" s="1"/>
  <c r="AS14" i="80"/>
  <c r="Y18" i="81"/>
  <c r="AA18" i="81" s="1"/>
  <c r="Q18" i="81"/>
  <c r="CC21" i="80"/>
  <c r="CE21" i="80" s="1"/>
  <c r="BY21" i="80"/>
  <c r="AE28" i="102"/>
  <c r="AE30" i="102"/>
  <c r="I59" i="98"/>
  <c r="AQ17" i="92"/>
  <c r="BW65" i="52"/>
  <c r="E16" i="106"/>
  <c r="E17" i="106"/>
  <c r="E21" i="106"/>
  <c r="Q22" i="83"/>
  <c r="U22" i="83"/>
  <c r="W22" i="83" s="1"/>
  <c r="AQ21" i="92"/>
  <c r="CO13" i="81"/>
  <c r="CG13" i="81"/>
  <c r="CO13" i="82"/>
  <c r="CG13" i="82"/>
  <c r="W11" i="92"/>
  <c r="G11" i="87"/>
  <c r="I11" i="87" s="1"/>
  <c r="AY11" i="3" s="1"/>
  <c r="G539" i="1" s="1"/>
  <c r="Q14" i="82"/>
  <c r="Y14" i="82"/>
  <c r="AA14" i="82" s="1"/>
  <c r="DI17" i="81"/>
  <c r="DQ17" i="81"/>
  <c r="DS17" i="81" s="1"/>
  <c r="DM13" i="81"/>
  <c r="DE13" i="81"/>
  <c r="AK8" i="83"/>
  <c r="AO8" i="83"/>
  <c r="AQ8" i="83" s="1"/>
  <c r="Q12" i="82"/>
  <c r="Y12" i="82"/>
  <c r="AA12" i="82" s="1"/>
  <c r="AW12" i="80"/>
  <c r="AY12" i="80" s="1"/>
  <c r="AS12" i="80"/>
  <c r="AM11" i="89"/>
  <c r="AC11" i="89"/>
  <c r="AW8" i="81"/>
  <c r="AY8" i="81" s="1"/>
  <c r="AO8" i="81"/>
  <c r="AM11" i="90"/>
  <c r="AC11" i="90"/>
  <c r="AQ8" i="79"/>
  <c r="AY8" i="85"/>
  <c r="Q10" i="48"/>
  <c r="AI10" i="48"/>
  <c r="AM10" i="48" s="1"/>
  <c r="AA10" i="48"/>
  <c r="AW23" i="80"/>
  <c r="AY23" i="80" s="1"/>
  <c r="AS23" i="80"/>
  <c r="CA11" i="79"/>
  <c r="CE11" i="85"/>
  <c r="AQ9" i="79"/>
  <c r="AY9" i="85"/>
  <c r="AK13" i="84"/>
  <c r="AC13" i="84"/>
  <c r="Y17" i="79"/>
  <c r="AI17" i="85"/>
  <c r="CW14" i="84"/>
  <c r="CO14" i="84"/>
  <c r="BC15" i="88"/>
  <c r="AG17" i="91"/>
  <c r="BI22" i="82"/>
  <c r="BQ22" i="82"/>
  <c r="AQ18" i="89"/>
  <c r="BE13" i="84"/>
  <c r="AW13" i="84"/>
  <c r="AK8" i="38"/>
  <c r="AU8" i="38"/>
  <c r="AE8" i="38"/>
  <c r="BA8" i="38"/>
  <c r="Q8" i="38"/>
  <c r="AC22" i="89"/>
  <c r="AM22" i="89"/>
  <c r="Y22" i="81"/>
  <c r="AA22" i="81" s="1"/>
  <c r="Q22" i="81"/>
  <c r="BC9" i="90"/>
  <c r="AW11" i="84"/>
  <c r="BE11" i="84"/>
  <c r="Y14" i="79"/>
  <c r="AI14" i="85"/>
  <c r="CO22" i="81"/>
  <c r="CG22" i="81"/>
  <c r="AQ13" i="79"/>
  <c r="AY13" i="85"/>
  <c r="AQ8" i="92"/>
  <c r="CA8" i="92"/>
  <c r="BG8" i="3" s="1"/>
  <c r="G456" i="1" s="1"/>
  <c r="BQ81" i="52"/>
  <c r="BW81" i="52" s="1"/>
  <c r="AC81" i="52"/>
  <c r="AI81" i="52" s="1"/>
  <c r="AK18" i="84"/>
  <c r="AC18" i="84"/>
  <c r="Q15" i="83"/>
  <c r="U15" i="83"/>
  <c r="W15" i="83" s="1"/>
  <c r="BC11" i="88"/>
  <c r="AK20" i="83"/>
  <c r="AO20" i="83"/>
  <c r="AQ20" i="83" s="1"/>
  <c r="Q46" i="50"/>
  <c r="W46" i="50" s="1"/>
  <c r="BM19" i="81"/>
  <c r="BU19" i="81"/>
  <c r="BW19" i="81" s="1"/>
  <c r="AQ17" i="91"/>
  <c r="AO22" i="83"/>
  <c r="AQ22" i="83" s="1"/>
  <c r="AK22" i="83"/>
  <c r="Q14" i="81"/>
  <c r="Y14" i="81"/>
  <c r="AA14" i="81" s="1"/>
  <c r="BC10" i="89"/>
  <c r="G76" i="98"/>
  <c r="G61" i="115"/>
  <c r="BQ13" i="81"/>
  <c r="BI13" i="81"/>
  <c r="S12" i="88"/>
  <c r="AA21" i="40"/>
  <c r="S14" i="47"/>
  <c r="AA9" i="40"/>
  <c r="AA12" i="40"/>
  <c r="AA10" i="40"/>
  <c r="AA13" i="40"/>
  <c r="BQ11" i="81"/>
  <c r="BI11" i="81"/>
  <c r="Y15" i="79"/>
  <c r="AI15" i="85"/>
  <c r="U12" i="84"/>
  <c r="M12" i="84"/>
  <c r="AM18" i="85"/>
  <c r="AO18" i="85" s="1"/>
  <c r="AQ18" i="85" s="1"/>
  <c r="AS18" i="85" s="1"/>
  <c r="AU18" i="85" s="1"/>
  <c r="AW18" i="85" s="1"/>
  <c r="BQ80" i="52"/>
  <c r="BW80" i="52" s="1"/>
  <c r="AC80" i="52"/>
  <c r="AI80" i="52" s="1"/>
  <c r="AK18" i="82"/>
  <c r="AS18" i="82"/>
  <c r="CC14" i="84"/>
  <c r="BU14" i="84"/>
  <c r="AK20" i="81"/>
  <c r="AS20" i="81"/>
  <c r="AA12" i="38"/>
  <c r="AA9" i="38"/>
  <c r="S16" i="47"/>
  <c r="AA21" i="38"/>
  <c r="AA10" i="38"/>
  <c r="AA13" i="38"/>
  <c r="I12" i="27"/>
  <c r="M12" i="27" s="1"/>
  <c r="K30" i="74"/>
  <c r="I12" i="26" s="1"/>
  <c r="M12" i="26" s="1"/>
  <c r="AC14" i="80"/>
  <c r="AG14" i="80"/>
  <c r="AI14" i="80" s="1"/>
  <c r="BC23" i="85"/>
  <c r="BE23" i="85" s="1"/>
  <c r="BG23" i="85" s="1"/>
  <c r="BI23" i="85" s="1"/>
  <c r="BK23" i="85" s="1"/>
  <c r="BM23" i="85" s="1"/>
  <c r="BC21" i="88"/>
  <c r="I78" i="98"/>
  <c r="Y19" i="81"/>
  <c r="AA19" i="81" s="1"/>
  <c r="Q19" i="81"/>
  <c r="AG12" i="89"/>
  <c r="AQ10" i="92"/>
  <c r="BM10" i="80"/>
  <c r="BO10" i="80" s="1"/>
  <c r="BI10" i="80"/>
  <c r="AQ42" i="36"/>
  <c r="AQ18" i="36"/>
  <c r="AQ27" i="36"/>
  <c r="AQ20" i="36"/>
  <c r="AQ31" i="36"/>
  <c r="AQ28" i="36"/>
  <c r="AQ46" i="36"/>
  <c r="AQ38" i="36"/>
  <c r="AQ41" i="36"/>
  <c r="AQ11" i="36"/>
  <c r="AQ17" i="36"/>
  <c r="AQ30" i="36"/>
  <c r="AQ29" i="36"/>
  <c r="AQ43" i="36"/>
  <c r="AQ14" i="36"/>
  <c r="AQ37" i="36"/>
  <c r="AQ16" i="36"/>
  <c r="AQ25" i="36"/>
  <c r="AQ19" i="36"/>
  <c r="AQ33" i="36"/>
  <c r="AQ15" i="36"/>
  <c r="AQ36" i="36"/>
  <c r="AQ32" i="36"/>
  <c r="AQ40" i="36"/>
  <c r="AQ45" i="36"/>
  <c r="AQ39" i="36"/>
  <c r="BM14" i="80"/>
  <c r="BO14" i="80" s="1"/>
  <c r="BI14" i="80"/>
  <c r="AW12" i="82"/>
  <c r="AY12" i="82" s="1"/>
  <c r="AO12" i="82"/>
  <c r="AO12" i="84"/>
  <c r="AG12" i="84"/>
  <c r="BC19" i="91"/>
  <c r="BC13" i="89"/>
  <c r="AG20" i="89"/>
  <c r="I67" i="98"/>
  <c r="AW22" i="82"/>
  <c r="AY22" i="82" s="1"/>
  <c r="AO22" i="82"/>
  <c r="AG14" i="90"/>
  <c r="E51" i="98"/>
  <c r="G35" i="116"/>
  <c r="BY14" i="80"/>
  <c r="CC14" i="80"/>
  <c r="CE14" i="80" s="1"/>
  <c r="BQ11" i="82"/>
  <c r="BI11" i="82"/>
  <c r="AQ9" i="92"/>
  <c r="Y8" i="79"/>
  <c r="AI8" i="85"/>
  <c r="CO22" i="82"/>
  <c r="CG22" i="82"/>
  <c r="BQ12" i="84"/>
  <c r="BY12" i="84"/>
  <c r="AY20" i="85"/>
  <c r="AQ20" i="79"/>
  <c r="AK18" i="83"/>
  <c r="AO18" i="83"/>
  <c r="AQ18" i="83" s="1"/>
  <c r="BY16" i="84"/>
  <c r="BQ16" i="84"/>
  <c r="AM34" i="56"/>
  <c r="AC34" i="56"/>
  <c r="AI34" i="56" s="1"/>
  <c r="Y34" i="56"/>
  <c r="Q34" i="56"/>
  <c r="W34" i="56" s="1"/>
  <c r="AS34" i="56"/>
  <c r="AG18" i="88"/>
  <c r="Q15" i="81"/>
  <c r="Y15" i="81"/>
  <c r="AA15" i="81" s="1"/>
  <c r="BM9" i="80"/>
  <c r="BO9" i="80" s="1"/>
  <c r="BI9" i="80"/>
  <c r="BY16" i="80"/>
  <c r="CC16" i="80"/>
  <c r="CE16" i="80" s="1"/>
  <c r="I13" i="27"/>
  <c r="M13" i="27" s="1"/>
  <c r="K31" i="74"/>
  <c r="I13" i="26" s="1"/>
  <c r="M13" i="26" s="1"/>
  <c r="BI8" i="79"/>
  <c r="BO8" i="85"/>
  <c r="AQ18" i="90"/>
  <c r="AQ30" i="45"/>
  <c r="AQ28" i="45"/>
  <c r="AQ46" i="45"/>
  <c r="AQ40" i="45"/>
  <c r="AQ32" i="45"/>
  <c r="AQ41" i="45"/>
  <c r="AQ33" i="45"/>
  <c r="AQ17" i="45"/>
  <c r="AQ43" i="45"/>
  <c r="AQ25" i="45"/>
  <c r="AQ19" i="45"/>
  <c r="AQ18" i="45"/>
  <c r="AQ15" i="45"/>
  <c r="AQ20" i="45"/>
  <c r="AQ36" i="45"/>
  <c r="AQ42" i="45"/>
  <c r="AQ14" i="45"/>
  <c r="AQ38" i="45"/>
  <c r="AQ39" i="45"/>
  <c r="AQ45" i="45"/>
  <c r="AQ27" i="45"/>
  <c r="AQ16" i="45"/>
  <c r="AQ29" i="45"/>
  <c r="AQ31" i="45"/>
  <c r="AQ11" i="45"/>
  <c r="AQ37" i="45"/>
  <c r="BC22" i="88"/>
  <c r="BC20" i="89"/>
  <c r="Q8" i="35"/>
  <c r="S8" i="35"/>
  <c r="AW12" i="81"/>
  <c r="AY12" i="81" s="1"/>
  <c r="AO12" i="81"/>
  <c r="BC9" i="92"/>
  <c r="AG12" i="91"/>
  <c r="AA21" i="42"/>
  <c r="AA10" i="42"/>
  <c r="S12" i="47"/>
  <c r="AA12" i="42"/>
  <c r="AA13" i="42"/>
  <c r="AA9" i="42"/>
  <c r="I62" i="98"/>
  <c r="W16" i="54"/>
  <c r="Y8" i="50"/>
  <c r="Q8" i="50"/>
  <c r="DI14" i="81"/>
  <c r="DQ14" i="81"/>
  <c r="DS14" i="81" s="1"/>
  <c r="AQ14" i="90"/>
  <c r="BA8" i="7"/>
  <c r="DM11" i="81"/>
  <c r="DE11" i="81"/>
  <c r="CC21" i="84"/>
  <c r="BU21" i="84"/>
  <c r="BC21" i="89"/>
  <c r="AU12" i="83"/>
  <c r="M12" i="90"/>
  <c r="O12" i="90" s="1"/>
  <c r="S12" i="90" s="1"/>
  <c r="G52" i="117"/>
  <c r="E36" i="103" s="1"/>
  <c r="G59" i="117"/>
  <c r="E16" i="97" s="1"/>
  <c r="G48" i="117"/>
  <c r="G53" i="117"/>
  <c r="G51" i="117"/>
  <c r="G49" i="117"/>
  <c r="G57" i="117"/>
  <c r="I153" i="11" s="1"/>
  <c r="G50" i="117"/>
  <c r="G60" i="117"/>
  <c r="E67" i="96" s="1"/>
  <c r="G47" i="117"/>
  <c r="G58" i="117"/>
  <c r="I151" i="11" s="1"/>
  <c r="G55" i="117"/>
  <c r="AA34" i="44"/>
  <c r="AA8" i="44"/>
  <c r="O10" i="47"/>
  <c r="Y10" i="47" s="1"/>
  <c r="AA26" i="44"/>
  <c r="AA22" i="44"/>
  <c r="AA23" i="44"/>
  <c r="AA24" i="44"/>
  <c r="CE14" i="85"/>
  <c r="CA14" i="79"/>
  <c r="AI8" i="48"/>
  <c r="AA8" i="48"/>
  <c r="Q8" i="48"/>
  <c r="U14" i="84"/>
  <c r="M14" i="84"/>
  <c r="Q12" i="81"/>
  <c r="Y12" i="81"/>
  <c r="AA12" i="81" s="1"/>
  <c r="BE11" i="83"/>
  <c r="BI11" i="83"/>
  <c r="BK11" i="83" s="1"/>
  <c r="Y11" i="79"/>
  <c r="AI11" i="85"/>
  <c r="AG21" i="92"/>
  <c r="BY22" i="84"/>
  <c r="BQ22" i="84"/>
  <c r="CO12" i="81"/>
  <c r="CG12" i="81"/>
  <c r="AQ15" i="79"/>
  <c r="AY15" i="85"/>
  <c r="BO8" i="83"/>
  <c r="BQ8" i="83" s="1"/>
  <c r="BU8" i="83" s="1"/>
  <c r="M8" i="89"/>
  <c r="O8" i="89" s="1"/>
  <c r="S8" i="89" s="1"/>
  <c r="AK18" i="81"/>
  <c r="AS18" i="81"/>
  <c r="AQ43" i="32"/>
  <c r="AQ28" i="32"/>
  <c r="AQ38" i="32"/>
  <c r="AQ16" i="32"/>
  <c r="AQ30" i="32"/>
  <c r="AQ39" i="32"/>
  <c r="AQ45" i="32"/>
  <c r="AQ17" i="32"/>
  <c r="AQ25" i="32"/>
  <c r="AQ18" i="32"/>
  <c r="AQ40" i="32"/>
  <c r="AQ46" i="32"/>
  <c r="AQ37" i="32"/>
  <c r="AQ27" i="32"/>
  <c r="AQ29" i="32"/>
  <c r="AQ11" i="32"/>
  <c r="AQ15" i="32"/>
  <c r="AQ20" i="32"/>
  <c r="AQ36" i="32"/>
  <c r="AQ33" i="32"/>
  <c r="AQ19" i="32"/>
  <c r="AQ14" i="32"/>
  <c r="AQ42" i="32"/>
  <c r="AQ41" i="32"/>
  <c r="AQ31" i="32"/>
  <c r="AQ32" i="32"/>
  <c r="AC16" i="89"/>
  <c r="AM16" i="89"/>
  <c r="AQ18" i="88"/>
  <c r="AI18" i="56"/>
  <c r="Y18" i="56"/>
  <c r="AS18" i="56"/>
  <c r="S8" i="42"/>
  <c r="Q8" i="42"/>
  <c r="M23" i="47"/>
  <c r="M19" i="47"/>
  <c r="AA13" i="37"/>
  <c r="S17" i="47"/>
  <c r="AA10" i="37"/>
  <c r="AA12" i="37"/>
  <c r="AA9" i="37"/>
  <c r="AA21" i="37"/>
  <c r="AS9" i="56"/>
  <c r="Y9" i="56"/>
  <c r="Q9" i="56"/>
  <c r="W9" i="56" s="1"/>
  <c r="W18" i="56" s="1"/>
  <c r="AM9" i="56"/>
  <c r="AI9" i="56"/>
  <c r="AC9" i="56"/>
  <c r="I14" i="27"/>
  <c r="M14" i="27" s="1"/>
  <c r="K32" i="74"/>
  <c r="I14" i="26" s="1"/>
  <c r="M14" i="26" s="1"/>
  <c r="AC19" i="88"/>
  <c r="AM19" i="88"/>
  <c r="M20" i="84"/>
  <c r="U20" i="84"/>
  <c r="BI9" i="79"/>
  <c r="BO9" i="85"/>
  <c r="Q12" i="56"/>
  <c r="W12" i="56" s="1"/>
  <c r="AM12" i="56"/>
  <c r="AS12" i="56" s="1"/>
  <c r="AC12" i="56"/>
  <c r="AI12" i="56" s="1"/>
  <c r="CS10" i="81"/>
  <c r="CU10" i="81" s="1"/>
  <c r="CK10" i="81"/>
  <c r="DQ9" i="82"/>
  <c r="DS9" i="82" s="1"/>
  <c r="DI9" i="82"/>
  <c r="AM9" i="89"/>
  <c r="AC9" i="89"/>
  <c r="DQ9" i="81"/>
  <c r="DS9" i="81" s="1"/>
  <c r="DI9" i="81"/>
  <c r="AQ12" i="91"/>
  <c r="BY12" i="80"/>
  <c r="CC12" i="80"/>
  <c r="CE12" i="80" s="1"/>
  <c r="AQ20" i="89"/>
  <c r="I23" i="91"/>
  <c r="BU8" i="91"/>
  <c r="AC8" i="91"/>
  <c r="AM8" i="91"/>
  <c r="I56" i="98"/>
  <c r="BM70" i="52"/>
  <c r="BC9" i="89"/>
  <c r="G42" i="111"/>
  <c r="E65" i="96" s="1"/>
  <c r="K42" i="52"/>
  <c r="K51" i="52"/>
  <c r="K52" i="52"/>
  <c r="K35" i="52"/>
  <c r="M8" i="52"/>
  <c r="CO9" i="84"/>
  <c r="CW9" i="84"/>
  <c r="CO12" i="82"/>
  <c r="CG12" i="82"/>
  <c r="AQ10" i="79"/>
  <c r="AY10" i="85"/>
  <c r="AG19" i="92"/>
  <c r="CA15" i="92"/>
  <c r="BG15" i="3" s="1"/>
  <c r="G659" i="1" s="1"/>
  <c r="AQ15" i="92"/>
  <c r="AQ17" i="90"/>
  <c r="CG16" i="82"/>
  <c r="CO16" i="82"/>
  <c r="CC20" i="83"/>
  <c r="CE20" i="83" s="1"/>
  <c r="BY20" i="83"/>
  <c r="BU21" i="82"/>
  <c r="BW21" i="82" s="1"/>
  <c r="BM21" i="82"/>
  <c r="BC20" i="88"/>
  <c r="G12" i="87"/>
  <c r="I12" i="87" s="1"/>
  <c r="AY12" i="3" s="1"/>
  <c r="G568" i="1" s="1"/>
  <c r="W12" i="92"/>
  <c r="Y20" i="81"/>
  <c r="AA20" i="81" s="1"/>
  <c r="Q20" i="81"/>
  <c r="AC19" i="80"/>
  <c r="AG19" i="80"/>
  <c r="AI19" i="80" s="1"/>
  <c r="CC17" i="80"/>
  <c r="CE17" i="80" s="1"/>
  <c r="BY17" i="80"/>
  <c r="I11" i="27"/>
  <c r="M11" i="27" s="1"/>
  <c r="K29" i="74"/>
  <c r="I11" i="26" s="1"/>
  <c r="M11" i="26" s="1"/>
  <c r="W19" i="88"/>
  <c r="BI22" i="79"/>
  <c r="BO22" i="85"/>
  <c r="U19" i="83"/>
  <c r="W19" i="83" s="1"/>
  <c r="Q19" i="83"/>
  <c r="BO9" i="83"/>
  <c r="M9" i="89"/>
  <c r="O9" i="89" s="1"/>
  <c r="S9" i="89" s="1"/>
  <c r="I32" i="96"/>
  <c r="I8" i="55" s="1"/>
  <c r="K32" i="96"/>
  <c r="I8" i="53" s="1"/>
  <c r="AQ12" i="89"/>
  <c r="G69" i="98"/>
  <c r="G53" i="115"/>
  <c r="Q19" i="82"/>
  <c r="Y19" i="82"/>
  <c r="AA19" i="82" s="1"/>
  <c r="AS16" i="81"/>
  <c r="AK16" i="81"/>
  <c r="CO21" i="84"/>
  <c r="CW21" i="84"/>
  <c r="I52" i="98"/>
  <c r="K63" i="96"/>
  <c r="I35" i="53" s="1"/>
  <c r="M35" i="53" s="1"/>
  <c r="Q35" i="53" s="1"/>
  <c r="W35" i="53" s="1"/>
  <c r="I63" i="96"/>
  <c r="I35" i="55" s="1"/>
  <c r="M35" i="55" s="1"/>
  <c r="BQ9" i="52"/>
  <c r="AC9" i="52"/>
  <c r="BM9" i="52"/>
  <c r="Y9" i="52"/>
  <c r="BW9" i="52"/>
  <c r="BG9" i="52"/>
  <c r="BC9" i="52"/>
  <c r="AW9" i="52"/>
  <c r="AS9" i="52"/>
  <c r="AI9" i="52"/>
  <c r="CG9" i="52"/>
  <c r="K31" i="104"/>
  <c r="K30" i="104"/>
  <c r="K21" i="104"/>
  <c r="K20" i="104"/>
  <c r="K23" i="104"/>
  <c r="K15" i="104"/>
  <c r="K14" i="104"/>
  <c r="K22" i="104"/>
  <c r="K29" i="104"/>
  <c r="K19" i="104"/>
  <c r="K26" i="104"/>
  <c r="K18" i="104"/>
  <c r="K25" i="104"/>
  <c r="K16" i="104"/>
  <c r="K24" i="104"/>
  <c r="K28" i="104"/>
  <c r="K27" i="104"/>
  <c r="K17" i="104"/>
  <c r="DM11" i="82"/>
  <c r="DE11" i="82"/>
  <c r="Q15" i="50"/>
  <c r="W15" i="50" s="1"/>
  <c r="Y15" i="50"/>
  <c r="CO19" i="81"/>
  <c r="CG19" i="81"/>
  <c r="W22" i="88"/>
  <c r="CA8" i="79"/>
  <c r="CE8" i="85"/>
  <c r="Q8" i="45"/>
  <c r="S8" i="45"/>
  <c r="M52" i="100"/>
  <c r="M51" i="100"/>
  <c r="AC11" i="91"/>
  <c r="AM11" i="91"/>
  <c r="AG9" i="92"/>
  <c r="Y23" i="79"/>
  <c r="AI23" i="85"/>
  <c r="CC12" i="83"/>
  <c r="CE12" i="83" s="1"/>
  <c r="BY12" i="83"/>
  <c r="AQ17" i="79"/>
  <c r="AY17" i="85"/>
  <c r="AQ19" i="92"/>
  <c r="BO22" i="83"/>
  <c r="BQ22" i="83" s="1"/>
  <c r="BU22" i="83" s="1"/>
  <c r="M22" i="89"/>
  <c r="O22" i="89" s="1"/>
  <c r="S22" i="89" s="1"/>
  <c r="AG17" i="90"/>
  <c r="CG16" i="81"/>
  <c r="CO16" i="81"/>
  <c r="BE20" i="83"/>
  <c r="BI20" i="83"/>
  <c r="BK20" i="83" s="1"/>
  <c r="BY20" i="84"/>
  <c r="BQ20" i="84"/>
  <c r="Q23" i="47"/>
  <c r="Q19" i="47"/>
  <c r="AM8" i="56"/>
  <c r="AS8" i="56" s="1"/>
  <c r="AI8" i="56"/>
  <c r="AC8" i="56"/>
  <c r="M19" i="56"/>
  <c r="Q8" i="56"/>
  <c r="W8" i="56" s="1"/>
  <c r="S21" i="92"/>
  <c r="I9" i="27"/>
  <c r="K27" i="74"/>
  <c r="I9" i="26" s="1"/>
  <c r="BC10" i="90"/>
  <c r="AA34" i="38"/>
  <c r="AA22" i="38"/>
  <c r="AA23" i="38"/>
  <c r="AA24" i="38"/>
  <c r="O16" i="47"/>
  <c r="Y16" i="47" s="1"/>
  <c r="AA8" i="38"/>
  <c r="AA26" i="38"/>
  <c r="AQ17" i="88"/>
  <c r="BI15" i="79"/>
  <c r="BO15" i="85"/>
  <c r="DI12" i="82"/>
  <c r="DQ12" i="82"/>
  <c r="DS12" i="82" s="1"/>
  <c r="BY11" i="84"/>
  <c r="BQ11" i="84"/>
  <c r="BI8" i="84"/>
  <c r="BA8" i="84"/>
  <c r="AC13" i="56"/>
  <c r="AI13" i="56" s="1"/>
  <c r="AM13" i="56"/>
  <c r="AS13" i="56" s="1"/>
  <c r="Y13" i="56"/>
  <c r="Q13" i="56"/>
  <c r="W13" i="56" s="1"/>
  <c r="AS16" i="82"/>
  <c r="AK16" i="82"/>
  <c r="BA23" i="81"/>
  <c r="BE23" i="81" s="1"/>
  <c r="AS23" i="83"/>
  <c r="AW23" i="83" s="1"/>
  <c r="BA23" i="83" s="1"/>
  <c r="BA23" i="82"/>
  <c r="BE23" i="82" s="1"/>
  <c r="AS23" i="84"/>
  <c r="E9" i="117"/>
  <c r="E11" i="117" s="1"/>
  <c r="E12" i="117" s="1"/>
  <c r="AA50" i="127"/>
  <c r="BM19" i="82"/>
  <c r="BU19" i="82"/>
  <c r="BW19" i="82" s="1"/>
  <c r="AC15" i="80"/>
  <c r="AG15" i="80"/>
  <c r="AI15" i="80" s="1"/>
  <c r="I64" i="98"/>
  <c r="I38" i="98"/>
  <c r="S17" i="88"/>
  <c r="BM65" i="52"/>
  <c r="BA19" i="84"/>
  <c r="AO19" i="79" s="1"/>
  <c r="BI19" i="84"/>
  <c r="AA21" i="48"/>
  <c r="AE21" i="48" s="1"/>
  <c r="Q21" i="48"/>
  <c r="AI21" i="48"/>
  <c r="G15" i="79"/>
  <c r="S15" i="85"/>
  <c r="AU15" i="3" s="1"/>
  <c r="G653" i="1" s="1"/>
  <c r="BC13" i="88"/>
  <c r="AQ45" i="43"/>
  <c r="AQ33" i="43"/>
  <c r="AQ40" i="43"/>
  <c r="AQ46" i="43"/>
  <c r="AQ18" i="43"/>
  <c r="AQ27" i="43"/>
  <c r="AQ38" i="43"/>
  <c r="AQ19" i="43"/>
  <c r="AQ39" i="43"/>
  <c r="AQ14" i="43"/>
  <c r="AQ16" i="43"/>
  <c r="AQ25" i="43"/>
  <c r="AQ15" i="43"/>
  <c r="AQ43" i="43"/>
  <c r="AQ32" i="43"/>
  <c r="AQ28" i="43"/>
  <c r="AQ11" i="43"/>
  <c r="AQ30" i="43"/>
  <c r="AQ41" i="43"/>
  <c r="AQ37" i="43"/>
  <c r="AQ20" i="43"/>
  <c r="AQ17" i="43"/>
  <c r="AQ29" i="43"/>
  <c r="AQ31" i="43"/>
  <c r="AQ42" i="43"/>
  <c r="AQ36" i="43"/>
  <c r="BY13" i="83"/>
  <c r="CC13" i="83"/>
  <c r="CE13" i="83" s="1"/>
  <c r="BG20" i="52"/>
  <c r="AC20" i="52"/>
  <c r="AI20" i="52" s="1"/>
  <c r="BQ20" i="52"/>
  <c r="BW20" i="52" s="1"/>
  <c r="BM20" i="52"/>
  <c r="BC20" i="52"/>
  <c r="AW20" i="52"/>
  <c r="CG19" i="82"/>
  <c r="CO19" i="82"/>
  <c r="CA15" i="79"/>
  <c r="CE15" i="85"/>
  <c r="W11" i="91"/>
  <c r="BO16" i="83"/>
  <c r="BQ16" i="83" s="1"/>
  <c r="BU16" i="83" s="1"/>
  <c r="M16" i="89"/>
  <c r="O16" i="89" s="1"/>
  <c r="S16" i="89" s="1"/>
  <c r="Y10" i="79"/>
  <c r="AI10" i="85"/>
  <c r="U22" i="84"/>
  <c r="M22" i="84"/>
  <c r="AU68" i="52"/>
  <c r="AU66" i="52"/>
  <c r="AU70" i="52"/>
  <c r="AU69" i="52"/>
  <c r="AU67" i="52"/>
  <c r="S22" i="91"/>
  <c r="G52" i="100"/>
  <c r="G51" i="100"/>
  <c r="AQ21" i="79"/>
  <c r="AY21" i="85"/>
  <c r="AG15" i="92"/>
  <c r="BY15" i="92"/>
  <c r="BE15" i="3" s="1"/>
  <c r="G658" i="1" s="1"/>
  <c r="AA26" i="36"/>
  <c r="AA8" i="36"/>
  <c r="AA22" i="36"/>
  <c r="O18" i="47"/>
  <c r="Y18" i="47" s="1"/>
  <c r="AA23" i="36"/>
  <c r="AA34" i="36"/>
  <c r="AA24" i="36"/>
  <c r="DI16" i="81"/>
  <c r="DQ16" i="81"/>
  <c r="DS16" i="81" s="1"/>
  <c r="CO20" i="82"/>
  <c r="CG20" i="82"/>
  <c r="BM19" i="80"/>
  <c r="BO19" i="80" s="1"/>
  <c r="BI19" i="80"/>
  <c r="BC12" i="91"/>
  <c r="BC14" i="88"/>
  <c r="AQ17" i="51"/>
  <c r="AI17" i="51"/>
  <c r="Q17" i="51"/>
  <c r="BG17" i="51"/>
  <c r="AY17" i="51"/>
  <c r="AA17" i="51"/>
  <c r="BI20" i="84"/>
  <c r="BA20" i="84"/>
  <c r="AG14" i="92"/>
  <c r="I15" i="27"/>
  <c r="M15" i="27" s="1"/>
  <c r="K33" i="74"/>
  <c r="I15" i="26" s="1"/>
  <c r="M15" i="26" s="1"/>
  <c r="AW16" i="80"/>
  <c r="AY16" i="80" s="1"/>
  <c r="AS16" i="80"/>
  <c r="AG17" i="88"/>
  <c r="BI14" i="79"/>
  <c r="BO14" i="85"/>
  <c r="AY23" i="88"/>
  <c r="BC8" i="88"/>
  <c r="CO11" i="81"/>
  <c r="CG11" i="81"/>
  <c r="G34" i="112"/>
  <c r="E52" i="96" s="1"/>
  <c r="G36" i="112"/>
  <c r="G44" i="112"/>
  <c r="G30" i="112"/>
  <c r="E47" i="96" s="1"/>
  <c r="G24" i="112"/>
  <c r="E34" i="96" s="1"/>
  <c r="G28" i="112"/>
  <c r="E45" i="96" s="1"/>
  <c r="G32" i="112"/>
  <c r="E50" i="96" s="1"/>
  <c r="G40" i="112"/>
  <c r="E58" i="96" s="1"/>
  <c r="G49" i="112"/>
  <c r="G47" i="112"/>
  <c r="E62" i="96" s="1"/>
  <c r="G35" i="112"/>
  <c r="G26" i="112"/>
  <c r="E38" i="96" s="1"/>
  <c r="G25" i="112"/>
  <c r="E36" i="96" s="1"/>
  <c r="G27" i="112"/>
  <c r="E43" i="96" s="1"/>
  <c r="G37" i="112"/>
  <c r="E13" i="97" s="1"/>
  <c r="G50" i="112"/>
  <c r="I148" i="11" s="1"/>
  <c r="G31" i="112"/>
  <c r="E48" i="96" s="1"/>
  <c r="G45" i="112"/>
  <c r="G38" i="112"/>
  <c r="I32" i="13" s="1"/>
  <c r="M32" i="13" s="1"/>
  <c r="G39" i="112"/>
  <c r="I32" i="16" s="1"/>
  <c r="M32" i="16" s="1"/>
  <c r="G33" i="112"/>
  <c r="I136" i="11" s="1"/>
  <c r="G46" i="112"/>
  <c r="I146" i="11" s="1"/>
  <c r="G48" i="112"/>
  <c r="E64" i="96" s="1"/>
  <c r="G42" i="112"/>
  <c r="I144" i="11" s="1"/>
  <c r="G29" i="112"/>
  <c r="E46" i="96" s="1"/>
  <c r="G43" i="112"/>
  <c r="E60" i="96" s="1"/>
  <c r="G41" i="112"/>
  <c r="I30" i="21" s="1"/>
  <c r="M30" i="21" s="1"/>
  <c r="S30" i="21" s="1"/>
  <c r="AK17" i="84"/>
  <c r="AC17" i="84"/>
  <c r="CS10" i="84"/>
  <c r="CK10" i="84"/>
  <c r="Q10" i="81"/>
  <c r="Y10" i="81"/>
  <c r="AA10" i="81" s="1"/>
  <c r="AC16" i="84"/>
  <c r="AK16" i="84"/>
  <c r="CW23" i="81"/>
  <c r="DA23" i="81" s="1"/>
  <c r="CG23" i="84"/>
  <c r="CG23" i="83"/>
  <c r="CK23" i="83" s="1"/>
  <c r="CO23" i="83" s="1"/>
  <c r="CW23" i="82"/>
  <c r="DA23" i="82" s="1"/>
  <c r="AW19" i="80"/>
  <c r="AY19" i="80" s="1"/>
  <c r="AS19" i="80"/>
  <c r="Q9" i="81"/>
  <c r="Y9" i="81"/>
  <c r="AA9" i="81" s="1"/>
  <c r="E15" i="117"/>
  <c r="G13" i="117"/>
  <c r="I54" i="98"/>
  <c r="I39" i="98"/>
  <c r="I39" i="96"/>
  <c r="I15" i="55" s="1"/>
  <c r="M15" i="55" s="1"/>
  <c r="CS8" i="82"/>
  <c r="CU8" i="82" s="1"/>
  <c r="CK8" i="82"/>
  <c r="AA38" i="39"/>
  <c r="AA29" i="39"/>
  <c r="AA31" i="39"/>
  <c r="AA16" i="39"/>
  <c r="AA37" i="39"/>
  <c r="AA19" i="39"/>
  <c r="AA14" i="39"/>
  <c r="AA17" i="39"/>
  <c r="AA20" i="39"/>
  <c r="K15" i="47"/>
  <c r="AA42" i="39"/>
  <c r="AA46" i="39"/>
  <c r="AA43" i="39"/>
  <c r="AA15" i="39"/>
  <c r="AA36" i="39"/>
  <c r="AA27" i="39"/>
  <c r="AA25" i="39"/>
  <c r="AA45" i="39"/>
  <c r="AA18" i="39"/>
  <c r="AA39" i="39"/>
  <c r="AA41" i="39"/>
  <c r="AA33" i="39"/>
  <c r="AA30" i="39"/>
  <c r="AA28" i="39"/>
  <c r="AA40" i="39"/>
  <c r="AA11" i="39"/>
  <c r="AA32" i="39"/>
  <c r="AW10" i="80"/>
  <c r="AY10" i="80" s="1"/>
  <c r="AS10" i="80"/>
  <c r="CA13" i="79"/>
  <c r="CE13" i="85"/>
  <c r="BY69" i="52"/>
  <c r="BY67" i="52"/>
  <c r="BY68" i="52"/>
  <c r="BY66" i="52"/>
  <c r="BY70" i="52"/>
  <c r="AC22" i="91"/>
  <c r="AM22" i="91"/>
  <c r="AC8" i="80"/>
  <c r="AG8" i="80"/>
  <c r="AI8" i="80" s="1"/>
  <c r="AQ22" i="79"/>
  <c r="AY22" i="85"/>
  <c r="AW18" i="80"/>
  <c r="AY18" i="80" s="1"/>
  <c r="AS18" i="80"/>
  <c r="CO20" i="81"/>
  <c r="CG20" i="81"/>
  <c r="AS40" i="56"/>
  <c r="AM40" i="56"/>
  <c r="AI40" i="56"/>
  <c r="AC40" i="56"/>
  <c r="Q40" i="56"/>
  <c r="W40" i="56" s="1"/>
  <c r="Q11" i="54"/>
  <c r="Y11" i="54" s="1"/>
  <c r="AQ14" i="92"/>
  <c r="AA12" i="44"/>
  <c r="AA21" i="44"/>
  <c r="AA9" i="44"/>
  <c r="S10" i="47"/>
  <c r="AA10" i="44"/>
  <c r="AA13" i="44"/>
  <c r="I10" i="27"/>
  <c r="M10" i="27" s="1"/>
  <c r="K28" i="74"/>
  <c r="I10" i="26" s="1"/>
  <c r="M10" i="26" s="1"/>
  <c r="BU15" i="90"/>
  <c r="AM15" i="90"/>
  <c r="AC15" i="90"/>
  <c r="BC18" i="88"/>
  <c r="CS10" i="82"/>
  <c r="CU10" i="82" s="1"/>
  <c r="CK10" i="82"/>
  <c r="BI16" i="79"/>
  <c r="BO16" i="85"/>
  <c r="BC18" i="91"/>
  <c r="BY11" i="83"/>
  <c r="CC11" i="83"/>
  <c r="CE11" i="83" s="1"/>
  <c r="BC12" i="88"/>
  <c r="AS17" i="81"/>
  <c r="AK17" i="81"/>
  <c r="DE10" i="81"/>
  <c r="DM10" i="81"/>
  <c r="AC23" i="81"/>
  <c r="AG23" i="81" s="1"/>
  <c r="Y23" i="83"/>
  <c r="AC23" i="83" s="1"/>
  <c r="AG23" i="83" s="1"/>
  <c r="Y23" i="84"/>
  <c r="AC23" i="82"/>
  <c r="AG23" i="82" s="1"/>
  <c r="AA24" i="31"/>
  <c r="AA8" i="31"/>
  <c r="AA22" i="35"/>
  <c r="AA34" i="35"/>
  <c r="AA23" i="35"/>
  <c r="AA26" i="35"/>
  <c r="O23" i="47"/>
  <c r="Y23" i="47" s="1"/>
  <c r="O19" i="47"/>
  <c r="Y19" i="47" s="1"/>
  <c r="AA26" i="31"/>
  <c r="AA8" i="35"/>
  <c r="AA34" i="31"/>
  <c r="AA22" i="31"/>
  <c r="AA24" i="35"/>
  <c r="AA23" i="31"/>
  <c r="I55" i="98"/>
  <c r="U13" i="84"/>
  <c r="M13" i="84"/>
  <c r="E13" i="79" s="1"/>
  <c r="CC8" i="92"/>
  <c r="BI8" i="3" s="1"/>
  <c r="G457" i="1" s="1"/>
  <c r="BC8" i="92"/>
  <c r="AY23" i="92"/>
  <c r="CG65" i="52"/>
  <c r="AQ18" i="92"/>
  <c r="I44" i="96"/>
  <c r="I17" i="55" s="1"/>
  <c r="M17" i="55" s="1"/>
  <c r="K44" i="96"/>
  <c r="I17" i="53" s="1"/>
  <c r="M17" i="53" s="1"/>
  <c r="Q17" i="53" s="1"/>
  <c r="W17" i="53" s="1"/>
  <c r="DE22" i="81"/>
  <c r="DM22" i="81"/>
  <c r="AA10" i="36"/>
  <c r="AA9" i="36"/>
  <c r="AA12" i="36"/>
  <c r="S18" i="47"/>
  <c r="AA21" i="36"/>
  <c r="AA13" i="36"/>
  <c r="BM20" i="80"/>
  <c r="BO20" i="80" s="1"/>
  <c r="BI20" i="80"/>
  <c r="BY13" i="84"/>
  <c r="BQ13" i="84"/>
  <c r="AM21" i="89"/>
  <c r="AC21" i="89"/>
  <c r="BY19" i="83"/>
  <c r="CC19" i="83"/>
  <c r="CE19" i="83" s="1"/>
  <c r="M47" i="100"/>
  <c r="M48" i="100"/>
  <c r="BU20" i="82"/>
  <c r="BW20" i="82" s="1"/>
  <c r="BM20" i="82"/>
  <c r="S8" i="39"/>
  <c r="Q8" i="39"/>
  <c r="E49" i="98"/>
  <c r="G13" i="116"/>
  <c r="AQ20" i="56"/>
  <c r="AQ64" i="56" s="1"/>
  <c r="E15" i="8" s="1"/>
  <c r="BC18" i="89"/>
  <c r="AA12" i="34"/>
  <c r="AA21" i="34"/>
  <c r="AA13" i="34"/>
  <c r="S20" i="47"/>
  <c r="AA10" i="34"/>
  <c r="AA9" i="34"/>
  <c r="BE15" i="84"/>
  <c r="AW15" i="84"/>
  <c r="CS16" i="83"/>
  <c r="CW16" i="83"/>
  <c r="CY16" i="83" s="1"/>
  <c r="I73" i="98"/>
  <c r="CC10" i="80"/>
  <c r="CE10" i="80" s="1"/>
  <c r="BY10" i="80"/>
  <c r="W15" i="90"/>
  <c r="BW15" i="90"/>
  <c r="BC17" i="85"/>
  <c r="BE17" i="85" s="1"/>
  <c r="BG17" i="85" s="1"/>
  <c r="BI17" i="85" s="1"/>
  <c r="BK17" i="85" s="1"/>
  <c r="BM17" i="85" s="1"/>
  <c r="W42" i="54"/>
  <c r="CG11" i="82"/>
  <c r="CO11" i="82"/>
  <c r="AQ20" i="88"/>
  <c r="AQ31" i="44"/>
  <c r="AQ32" i="44"/>
  <c r="AQ41" i="44"/>
  <c r="AQ20" i="44"/>
  <c r="AQ40" i="44"/>
  <c r="AQ28" i="44"/>
  <c r="AQ30" i="44"/>
  <c r="AQ36" i="44"/>
  <c r="AQ18" i="44"/>
  <c r="AQ11" i="44"/>
  <c r="AQ19" i="44"/>
  <c r="AQ14" i="44"/>
  <c r="AQ15" i="44"/>
  <c r="AQ33" i="44"/>
  <c r="AQ38" i="44"/>
  <c r="AQ46" i="44"/>
  <c r="AQ17" i="44"/>
  <c r="AQ27" i="44"/>
  <c r="AQ42" i="44"/>
  <c r="AQ39" i="44"/>
  <c r="AQ45" i="44"/>
  <c r="AQ37" i="44"/>
  <c r="AQ43" i="44"/>
  <c r="AQ29" i="44"/>
  <c r="AQ25" i="44"/>
  <c r="AQ16" i="44"/>
  <c r="DQ12" i="81"/>
  <c r="DS12" i="81" s="1"/>
  <c r="DI12" i="81"/>
  <c r="AK17" i="83"/>
  <c r="AO17" i="83"/>
  <c r="AQ17" i="83" s="1"/>
  <c r="DM10" i="82"/>
  <c r="DE10" i="82"/>
  <c r="S18" i="88"/>
  <c r="AK10" i="84"/>
  <c r="AC10" i="84"/>
  <c r="BM23" i="83"/>
  <c r="BQ23" i="83" s="1"/>
  <c r="BU23" i="83" s="1"/>
  <c r="BM23" i="84"/>
  <c r="BY23" i="82"/>
  <c r="CC23" i="82" s="1"/>
  <c r="BY23" i="81"/>
  <c r="CC23" i="81" s="1"/>
  <c r="BC18" i="92"/>
  <c r="AO19" i="84"/>
  <c r="AG19" i="84"/>
  <c r="AQ45" i="46"/>
  <c r="AS45" i="46" s="1"/>
  <c r="AQ42" i="46"/>
  <c r="AS42" i="46" s="1"/>
  <c r="AQ19" i="46"/>
  <c r="AS19" i="46" s="1"/>
  <c r="AQ14" i="46"/>
  <c r="AS14" i="46" s="1"/>
  <c r="AQ41" i="46"/>
  <c r="AS41" i="46" s="1"/>
  <c r="AQ16" i="46"/>
  <c r="AS16" i="46" s="1"/>
  <c r="AQ29" i="46"/>
  <c r="AS29" i="46" s="1"/>
  <c r="AQ37" i="46"/>
  <c r="AS37" i="46" s="1"/>
  <c r="AQ11" i="46"/>
  <c r="AS11" i="46" s="1"/>
  <c r="AQ40" i="46"/>
  <c r="AS40" i="46" s="1"/>
  <c r="AQ33" i="46"/>
  <c r="AS33" i="46" s="1"/>
  <c r="AQ27" i="46"/>
  <c r="AS27" i="46" s="1"/>
  <c r="AQ38" i="46"/>
  <c r="AS38" i="46" s="1"/>
  <c r="AQ17" i="46"/>
  <c r="AS17" i="46" s="1"/>
  <c r="AQ43" i="46"/>
  <c r="AS43" i="46" s="1"/>
  <c r="AQ30" i="46"/>
  <c r="AS30" i="46" s="1"/>
  <c r="AQ46" i="46"/>
  <c r="AS46" i="46" s="1"/>
  <c r="AQ28" i="46"/>
  <c r="AS28" i="46" s="1"/>
  <c r="AQ39" i="46"/>
  <c r="AS39" i="46" s="1"/>
  <c r="AQ25" i="46"/>
  <c r="AS25" i="46" s="1"/>
  <c r="AQ36" i="46"/>
  <c r="AS36" i="46" s="1"/>
  <c r="AQ18" i="46"/>
  <c r="AS18" i="46" s="1"/>
  <c r="AQ20" i="46"/>
  <c r="AS20" i="46" s="1"/>
  <c r="AQ15" i="46"/>
  <c r="AS15" i="46" s="1"/>
  <c r="AQ32" i="46"/>
  <c r="AS32" i="46" s="1"/>
  <c r="AQ31" i="46"/>
  <c r="AS31" i="46" s="1"/>
  <c r="I65" i="98"/>
  <c r="Q13" i="82"/>
  <c r="Y13" i="82"/>
  <c r="AA13" i="82" s="1"/>
  <c r="AG18" i="92"/>
  <c r="DE22" i="82"/>
  <c r="DM22" i="82"/>
  <c r="CC18" i="80"/>
  <c r="CE18" i="80" s="1"/>
  <c r="BY18" i="80"/>
  <c r="AU13" i="83"/>
  <c r="AW13" i="83" s="1"/>
  <c r="BA13" i="83" s="1"/>
  <c r="M13" i="90"/>
  <c r="O13" i="90" s="1"/>
  <c r="S13" i="90" s="1"/>
  <c r="Y19" i="79"/>
  <c r="AI19" i="85"/>
  <c r="K87" i="95"/>
  <c r="K29" i="16"/>
  <c r="K55" i="23"/>
  <c r="K75" i="11"/>
  <c r="K81" i="11"/>
  <c r="K74" i="11"/>
  <c r="K79" i="11"/>
  <c r="K73" i="11"/>
  <c r="K65" i="11"/>
  <c r="K29" i="17"/>
  <c r="K64" i="11"/>
  <c r="K63" i="11"/>
  <c r="K27" i="21"/>
  <c r="K53" i="25"/>
  <c r="K54" i="23"/>
  <c r="K68" i="25"/>
  <c r="K67" i="25"/>
  <c r="K52" i="23"/>
  <c r="K54" i="25"/>
  <c r="K31" i="26"/>
  <c r="K30" i="26"/>
  <c r="K22" i="31"/>
  <c r="K22" i="32"/>
  <c r="K22" i="33"/>
  <c r="K22" i="35"/>
  <c r="K22" i="36"/>
  <c r="K22" i="42"/>
  <c r="K22" i="39"/>
  <c r="K22" i="43"/>
  <c r="K22" i="44"/>
  <c r="K22" i="45"/>
  <c r="K97" i="52"/>
  <c r="K40" i="52"/>
  <c r="K52" i="54"/>
  <c r="K50" i="56"/>
  <c r="K55" i="56"/>
  <c r="K37" i="52"/>
  <c r="K63" i="50"/>
  <c r="K51" i="56"/>
  <c r="K22" i="46"/>
  <c r="K22" i="38"/>
  <c r="K52" i="56"/>
  <c r="K67" i="23"/>
  <c r="K51" i="54"/>
  <c r="K22" i="30"/>
  <c r="K66" i="23"/>
  <c r="K50" i="54"/>
  <c r="K56" i="25"/>
  <c r="K30" i="27"/>
  <c r="K66" i="25"/>
  <c r="K22" i="40"/>
  <c r="K29" i="15"/>
  <c r="K51" i="25"/>
  <c r="K55" i="25"/>
  <c r="K72" i="11"/>
  <c r="K68" i="23"/>
  <c r="K52" i="25"/>
  <c r="K55" i="54"/>
  <c r="K22" i="41"/>
  <c r="K51" i="23"/>
  <c r="K22" i="34"/>
  <c r="K34" i="26"/>
  <c r="K31" i="27"/>
  <c r="K80" i="11"/>
  <c r="K29" i="18"/>
  <c r="K25" i="50"/>
  <c r="K22" i="37"/>
  <c r="K34" i="27"/>
  <c r="K56" i="23"/>
  <c r="K53" i="23"/>
  <c r="AA23" i="46"/>
  <c r="O8" i="47"/>
  <c r="AA26" i="46"/>
  <c r="AA22" i="46"/>
  <c r="AA34" i="46"/>
  <c r="AA8" i="46"/>
  <c r="AA24" i="46"/>
  <c r="CC20" i="80"/>
  <c r="CE20" i="80" s="1"/>
  <c r="BY20" i="80"/>
  <c r="BQ15" i="81"/>
  <c r="BI15" i="81"/>
  <c r="CW15" i="84"/>
  <c r="CO15" i="84"/>
  <c r="Q16" i="83"/>
  <c r="U16" i="83"/>
  <c r="W16" i="83" s="1"/>
  <c r="BC17" i="92"/>
  <c r="E20" i="78"/>
  <c r="E19" i="78"/>
  <c r="E21" i="78"/>
  <c r="U16" i="84"/>
  <c r="M16" i="84"/>
  <c r="G37" i="96"/>
  <c r="I37" i="96" s="1"/>
  <c r="G38" i="96"/>
  <c r="G11" i="96"/>
  <c r="BI21" i="79"/>
  <c r="BO21" i="85"/>
  <c r="AC23" i="80"/>
  <c r="AG23" i="80"/>
  <c r="AI23" i="80" s="1"/>
  <c r="BU8" i="90"/>
  <c r="I23" i="90"/>
  <c r="AM8" i="90"/>
  <c r="AC8" i="90"/>
  <c r="CW20" i="84"/>
  <c r="CO20" i="84"/>
  <c r="G40" i="96"/>
  <c r="I40" i="96" s="1"/>
  <c r="G14" i="96"/>
  <c r="G46" i="96"/>
  <c r="Q10" i="82"/>
  <c r="Y10" i="82"/>
  <c r="AA10" i="82" s="1"/>
  <c r="BY9" i="84"/>
  <c r="BQ9" i="84"/>
  <c r="AS17" i="82"/>
  <c r="AK17" i="82"/>
  <c r="W14" i="90"/>
  <c r="BG14" i="90" s="1"/>
  <c r="CS10" i="83"/>
  <c r="CW10" i="83"/>
  <c r="CY10" i="83" s="1"/>
  <c r="AS10" i="81"/>
  <c r="AK10" i="81"/>
  <c r="M23" i="82"/>
  <c r="U23" i="82"/>
  <c r="U18" i="84"/>
  <c r="M18" i="84"/>
  <c r="I63" i="98"/>
  <c r="S8" i="19"/>
  <c r="G12" i="79"/>
  <c r="S12" i="85"/>
  <c r="AU12" i="3" s="1"/>
  <c r="G566" i="1" s="1"/>
  <c r="DI18" i="81"/>
  <c r="DQ18" i="81"/>
  <c r="DS18" i="81" s="1"/>
  <c r="G66" i="50"/>
  <c r="K53" i="96"/>
  <c r="I8" i="49" s="1"/>
  <c r="I53" i="96"/>
  <c r="I8" i="51" s="1"/>
  <c r="CS22" i="84"/>
  <c r="CK22" i="84"/>
  <c r="Y40" i="54"/>
  <c r="M19" i="54"/>
  <c r="AQ20" i="91"/>
  <c r="CA17" i="79"/>
  <c r="CE17" i="85"/>
  <c r="Q51" i="50"/>
  <c r="W51" i="50" s="1"/>
  <c r="Y51" i="50"/>
  <c r="CI8" i="83"/>
  <c r="CK8" i="83" s="1"/>
  <c r="CO8" i="83" s="1"/>
  <c r="M8" i="88"/>
  <c r="O8" i="88" s="1"/>
  <c r="S8" i="88" s="1"/>
  <c r="BC12" i="92"/>
  <c r="AC21" i="80"/>
  <c r="AG21" i="80"/>
  <c r="AI21" i="80" s="1"/>
  <c r="DI21" i="81"/>
  <c r="DQ21" i="81"/>
  <c r="DS21" i="81" s="1"/>
  <c r="AA26" i="32"/>
  <c r="AA34" i="32"/>
  <c r="AA22" i="32"/>
  <c r="AA23" i="32"/>
  <c r="AA24" i="32"/>
  <c r="O22" i="47"/>
  <c r="Y22" i="47" s="1"/>
  <c r="AA8" i="32"/>
  <c r="G16" i="87"/>
  <c r="I16" i="87" s="1"/>
  <c r="AY16" i="3" s="1"/>
  <c r="G684" i="1" s="1"/>
  <c r="W16" i="92"/>
  <c r="BG16" i="92" s="1"/>
  <c r="G47" i="100"/>
  <c r="G48" i="100"/>
  <c r="AK11" i="84"/>
  <c r="AC11" i="84"/>
  <c r="U25" i="50"/>
  <c r="U37" i="50"/>
  <c r="U27" i="50"/>
  <c r="U8" i="50"/>
  <c r="W8" i="50" s="1"/>
  <c r="U63" i="54"/>
  <c r="U52" i="54"/>
  <c r="U53" i="54"/>
  <c r="U50" i="54"/>
  <c r="U51" i="54"/>
  <c r="U63" i="50"/>
  <c r="U29" i="50"/>
  <c r="U26" i="50"/>
  <c r="U9" i="50"/>
  <c r="W9" i="50" s="1"/>
  <c r="U55" i="54"/>
  <c r="AC13" i="90"/>
  <c r="AM13" i="90"/>
  <c r="AW22" i="80"/>
  <c r="AY22" i="80" s="1"/>
  <c r="AS22" i="80"/>
  <c r="BC13" i="92"/>
  <c r="AS11" i="82"/>
  <c r="AK11" i="82"/>
  <c r="AM13" i="91"/>
  <c r="AC13" i="91"/>
  <c r="AW8" i="80"/>
  <c r="AY8" i="80" s="1"/>
  <c r="AS8" i="80"/>
  <c r="AM9" i="90"/>
  <c r="AC9" i="90"/>
  <c r="G20" i="87"/>
  <c r="I20" i="87" s="1"/>
  <c r="AY20" i="3" s="1"/>
  <c r="G800" i="1" s="1"/>
  <c r="W20" i="92"/>
  <c r="CK17" i="81"/>
  <c r="CS17" i="81"/>
  <c r="CU17" i="81" s="1"/>
  <c r="BO10" i="85"/>
  <c r="BI10" i="79"/>
  <c r="AA26" i="39"/>
  <c r="AA22" i="39"/>
  <c r="O15" i="47"/>
  <c r="Y15" i="47" s="1"/>
  <c r="AA8" i="39"/>
  <c r="AA24" i="39"/>
  <c r="AA23" i="39"/>
  <c r="AA34" i="39"/>
  <c r="BW8" i="90"/>
  <c r="W8" i="90"/>
  <c r="BC19" i="88"/>
  <c r="AG20" i="88"/>
  <c r="I76" i="98"/>
  <c r="AW13" i="80"/>
  <c r="AY13" i="80" s="1"/>
  <c r="AS13" i="80"/>
  <c r="BM8" i="80"/>
  <c r="BO8" i="80" s="1"/>
  <c r="BI8" i="80"/>
  <c r="BQ9" i="83"/>
  <c r="BU9" i="83" s="1"/>
  <c r="BI17" i="83"/>
  <c r="BK17" i="83" s="1"/>
  <c r="BE17" i="83"/>
  <c r="BM11" i="80"/>
  <c r="BO11" i="80" s="1"/>
  <c r="BI11" i="80"/>
  <c r="Y21" i="81"/>
  <c r="AA21" i="81" s="1"/>
  <c r="Q21" i="81"/>
  <c r="Q9" i="82"/>
  <c r="Y9" i="82"/>
  <c r="AA9" i="82" s="1"/>
  <c r="AO10" i="83"/>
  <c r="AQ10" i="83" s="1"/>
  <c r="AK10" i="83"/>
  <c r="U23" i="81"/>
  <c r="M23" i="81"/>
  <c r="BG71" i="52"/>
  <c r="BM71" i="52" s="1"/>
  <c r="BC71" i="52"/>
  <c r="AM71" i="52"/>
  <c r="AS71" i="52" s="1"/>
  <c r="BQ71" i="52"/>
  <c r="BQ78" i="52" s="1"/>
  <c r="BQ79" i="52" s="1"/>
  <c r="AW71" i="52"/>
  <c r="AC71" i="52"/>
  <c r="AI71" i="52" s="1"/>
  <c r="Q71" i="52"/>
  <c r="Y71" i="52" s="1"/>
  <c r="BW71" i="52"/>
  <c r="BC12" i="89"/>
  <c r="AK9" i="84"/>
  <c r="AC9" i="84"/>
  <c r="AA22" i="45"/>
  <c r="AA8" i="45"/>
  <c r="O9" i="47"/>
  <c r="Y9" i="47" s="1"/>
  <c r="AA34" i="45"/>
  <c r="AA26" i="45"/>
  <c r="AA24" i="45"/>
  <c r="AA23" i="45"/>
  <c r="W13" i="50"/>
  <c r="AA38" i="42"/>
  <c r="AA11" i="42"/>
  <c r="AA31" i="42"/>
  <c r="AA27" i="42"/>
  <c r="AA25" i="42"/>
  <c r="AA14" i="42"/>
  <c r="AA46" i="42"/>
  <c r="AA29" i="42"/>
  <c r="AA15" i="42"/>
  <c r="AA37" i="42"/>
  <c r="AA18" i="42"/>
  <c r="AA30" i="42"/>
  <c r="AA45" i="42"/>
  <c r="AA28" i="42"/>
  <c r="AA19" i="42"/>
  <c r="K12" i="47"/>
  <c r="AA39" i="42"/>
  <c r="AA20" i="42"/>
  <c r="AA42" i="42"/>
  <c r="AA32" i="42"/>
  <c r="AA36" i="42"/>
  <c r="AA40" i="42"/>
  <c r="AA33" i="42"/>
  <c r="AA43" i="42"/>
  <c r="AA17" i="42"/>
  <c r="AA16" i="42"/>
  <c r="AA41" i="42"/>
  <c r="S21" i="90"/>
  <c r="Y43" i="50"/>
  <c r="Q43" i="50"/>
  <c r="W43" i="50" s="1"/>
  <c r="AC9" i="88"/>
  <c r="AM9" i="88"/>
  <c r="M31" i="13"/>
  <c r="M33" i="13" s="1"/>
  <c r="I33" i="13"/>
  <c r="E34" i="12" s="1"/>
  <c r="CK22" i="83"/>
  <c r="CO22" i="83" s="1"/>
  <c r="W34" i="54"/>
  <c r="CK21" i="81"/>
  <c r="CS21" i="81"/>
  <c r="CU21" i="81" s="1"/>
  <c r="AG20" i="91"/>
  <c r="CK11" i="84"/>
  <c r="CS11" i="84"/>
  <c r="Q22" i="82"/>
  <c r="Y22" i="82"/>
  <c r="AA22" i="82" s="1"/>
  <c r="CK11" i="83"/>
  <c r="CO11" i="83" s="1"/>
  <c r="BY19" i="84"/>
  <c r="BQ19" i="84"/>
  <c r="AC11" i="92"/>
  <c r="AM11" i="92"/>
  <c r="BM23" i="80"/>
  <c r="BO23" i="80" s="1"/>
  <c r="BI23" i="80"/>
  <c r="M42" i="94"/>
  <c r="K42" i="94"/>
  <c r="I26" i="49" s="1"/>
  <c r="CA23" i="79"/>
  <c r="CE23" i="85"/>
  <c r="BM17" i="80"/>
  <c r="BO17" i="80" s="1"/>
  <c r="BI17" i="80"/>
  <c r="AQ23" i="79"/>
  <c r="AY23" i="85"/>
  <c r="AG22" i="84"/>
  <c r="AO22" i="84"/>
  <c r="AQ16" i="91"/>
  <c r="CW17" i="83"/>
  <c r="CY17" i="83" s="1"/>
  <c r="CS17" i="83"/>
  <c r="BC18" i="90"/>
  <c r="CA21" i="79"/>
  <c r="CE21" i="85"/>
  <c r="BE75" i="52"/>
  <c r="BE74" i="52"/>
  <c r="AC22" i="90"/>
  <c r="AM22" i="90"/>
  <c r="Y18" i="79"/>
  <c r="AI18" i="85"/>
  <c r="BC15" i="89"/>
  <c r="AK15" i="84"/>
  <c r="AC15" i="84"/>
  <c r="AO14" i="84"/>
  <c r="AG14" i="84"/>
  <c r="DQ15" i="81"/>
  <c r="DS15" i="81" s="1"/>
  <c r="DI15" i="81"/>
  <c r="BC15" i="92"/>
  <c r="AM15" i="88"/>
  <c r="AC15" i="88"/>
  <c r="BU15" i="88"/>
  <c r="AC22" i="92"/>
  <c r="AM22" i="92"/>
  <c r="Q17" i="82"/>
  <c r="Y17" i="82"/>
  <c r="AA17" i="82" s="1"/>
  <c r="CA12" i="79"/>
  <c r="CE12" i="85"/>
  <c r="BY74" i="52"/>
  <c r="BY75" i="52"/>
  <c r="W22" i="90"/>
  <c r="Y22" i="79"/>
  <c r="AI22" i="85"/>
  <c r="BC14" i="91"/>
  <c r="AK15" i="81"/>
  <c r="AS15" i="81"/>
  <c r="DQ16" i="82"/>
  <c r="DS16" i="82" s="1"/>
  <c r="DI16" i="82"/>
  <c r="G54" i="117"/>
  <c r="BC17" i="88"/>
  <c r="AM9" i="91"/>
  <c r="AC9" i="91"/>
  <c r="G28" i="114"/>
  <c r="I41" i="45" s="1"/>
  <c r="M41" i="45" s="1"/>
  <c r="G35" i="114"/>
  <c r="I41" i="38" s="1"/>
  <c r="M41" i="38" s="1"/>
  <c r="G33" i="114"/>
  <c r="I41" i="40" s="1"/>
  <c r="M41" i="40" s="1"/>
  <c r="G45" i="114"/>
  <c r="E15" i="97" s="1"/>
  <c r="G44" i="114"/>
  <c r="I41" i="30" s="1"/>
  <c r="M41" i="30" s="1"/>
  <c r="G32" i="114"/>
  <c r="I41" i="41" s="1"/>
  <c r="M41" i="41" s="1"/>
  <c r="G38" i="114"/>
  <c r="I41" i="35" s="1"/>
  <c r="M41" i="35" s="1"/>
  <c r="G43" i="114"/>
  <c r="I41" i="31" s="1"/>
  <c r="M41" i="31" s="1"/>
  <c r="G37" i="114"/>
  <c r="I41" i="36" s="1"/>
  <c r="M41" i="36" s="1"/>
  <c r="G39" i="114"/>
  <c r="I41" i="34" s="1"/>
  <c r="M41" i="34" s="1"/>
  <c r="G41" i="114"/>
  <c r="I41" i="32" s="1"/>
  <c r="M41" i="32" s="1"/>
  <c r="G40" i="114"/>
  <c r="I41" i="33" s="1"/>
  <c r="M41" i="33" s="1"/>
  <c r="G36" i="114"/>
  <c r="I41" i="37" s="1"/>
  <c r="M41" i="37" s="1"/>
  <c r="G27" i="114"/>
  <c r="I41" i="46" s="1"/>
  <c r="M41" i="46" s="1"/>
  <c r="G29" i="114"/>
  <c r="I41" i="44" s="1"/>
  <c r="M41" i="44" s="1"/>
  <c r="G34" i="114"/>
  <c r="I41" i="39" s="1"/>
  <c r="M41" i="39" s="1"/>
  <c r="G30" i="114"/>
  <c r="I41" i="43" s="1"/>
  <c r="M41" i="43" s="1"/>
  <c r="G42" i="114"/>
  <c r="I19" i="51" s="1"/>
  <c r="M19" i="51" s="1"/>
  <c r="G31" i="114"/>
  <c r="I41" i="42" s="1"/>
  <c r="M41" i="42" s="1"/>
  <c r="M17" i="56"/>
  <c r="BC19" i="90"/>
  <c r="BI15" i="83"/>
  <c r="BK15" i="83" s="1"/>
  <c r="BE15" i="83"/>
  <c r="BM15" i="80"/>
  <c r="BO15" i="80" s="1"/>
  <c r="BI15" i="80"/>
  <c r="CI9" i="83"/>
  <c r="CK9" i="83" s="1"/>
  <c r="CO9" i="83" s="1"/>
  <c r="M9" i="88"/>
  <c r="O9" i="88" s="1"/>
  <c r="S9" i="88" s="1"/>
  <c r="S15" i="88"/>
  <c r="BI14" i="84"/>
  <c r="BA14" i="84"/>
  <c r="AO14" i="79" s="1"/>
  <c r="W22" i="92"/>
  <c r="G22" i="87"/>
  <c r="I22" i="87" s="1"/>
  <c r="AY24" i="3" s="1"/>
  <c r="G916" i="1" s="1"/>
  <c r="AW8" i="82"/>
  <c r="AY8" i="82" s="1"/>
  <c r="AO8" i="82"/>
  <c r="S14" i="89"/>
  <c r="S8" i="21"/>
  <c r="Q14" i="83"/>
  <c r="U14" i="83"/>
  <c r="W14" i="83" s="1"/>
  <c r="CA9" i="79"/>
  <c r="CE9" i="85"/>
  <c r="K68" i="11"/>
  <c r="M68" i="11" s="1"/>
  <c r="K67" i="11"/>
  <c r="M67" i="11" s="1"/>
  <c r="M132" i="11" s="1"/>
  <c r="AW14" i="81"/>
  <c r="AY14" i="81" s="1"/>
  <c r="AO14" i="81"/>
  <c r="AS15" i="82"/>
  <c r="AK15" i="82"/>
  <c r="AK11" i="83"/>
  <c r="AO11" i="83"/>
  <c r="AQ11" i="83" s="1"/>
  <c r="G56" i="117"/>
  <c r="E39" i="103" s="1"/>
  <c r="S13" i="91"/>
  <c r="S23" i="91" s="1"/>
  <c r="CS17" i="82"/>
  <c r="CU17" i="82" s="1"/>
  <c r="CK17" i="82"/>
  <c r="M41" i="104"/>
  <c r="M40" i="104"/>
  <c r="M39" i="104"/>
  <c r="M38" i="104"/>
  <c r="M37" i="104"/>
  <c r="M44" i="104"/>
  <c r="M34" i="104"/>
  <c r="M33" i="104"/>
  <c r="M32" i="104"/>
  <c r="M43" i="104"/>
  <c r="M42" i="104"/>
  <c r="M36" i="104"/>
  <c r="M35" i="104"/>
  <c r="BQ15" i="82"/>
  <c r="BI15" i="82"/>
  <c r="BU8" i="82"/>
  <c r="BW8" i="82" s="1"/>
  <c r="BM8" i="82"/>
  <c r="U8" i="84"/>
  <c r="M8" i="84"/>
  <c r="BE8" i="83"/>
  <c r="BI8" i="83"/>
  <c r="BK8" i="83" s="1"/>
  <c r="BC11" i="85"/>
  <c r="BE11" i="85" s="1"/>
  <c r="BG11" i="85" s="1"/>
  <c r="BI11" i="85" s="1"/>
  <c r="BK11" i="85" s="1"/>
  <c r="BM11" i="85" s="1"/>
  <c r="AG20" i="90"/>
  <c r="BG20" i="90" s="1"/>
  <c r="AW15" i="80"/>
  <c r="AY15" i="80" s="1"/>
  <c r="AS15" i="80"/>
  <c r="AA24" i="41"/>
  <c r="AA34" i="41"/>
  <c r="O13" i="47"/>
  <c r="Y13" i="47" s="1"/>
  <c r="AA22" i="41"/>
  <c r="AA8" i="41"/>
  <c r="AA26" i="41"/>
  <c r="AA23" i="41"/>
  <c r="G105" i="113"/>
  <c r="G110" i="113" s="1"/>
  <c r="I18" i="29" s="1"/>
  <c r="M18" i="29" s="1"/>
  <c r="S18" i="29" s="1"/>
  <c r="BA18" i="7" s="1"/>
  <c r="G129" i="113"/>
  <c r="G15" i="113"/>
  <c r="G20" i="113" s="1"/>
  <c r="I8" i="29" s="1"/>
  <c r="G53" i="113"/>
  <c r="G55" i="113" s="1"/>
  <c r="I43" i="42" s="1"/>
  <c r="M43" i="42" s="1"/>
  <c r="G31" i="113"/>
  <c r="G49" i="113"/>
  <c r="G113" i="113"/>
  <c r="G69" i="113"/>
  <c r="G74" i="113" s="1"/>
  <c r="I14" i="29" s="1"/>
  <c r="M14" i="29" s="1"/>
  <c r="S14" i="29" s="1"/>
  <c r="BA14" i="7" s="1"/>
  <c r="G112" i="113"/>
  <c r="G111" i="113"/>
  <c r="G154" i="113"/>
  <c r="G87" i="113"/>
  <c r="G130" i="113"/>
  <c r="G23" i="113"/>
  <c r="G155" i="113"/>
  <c r="G41" i="113"/>
  <c r="G22" i="113"/>
  <c r="G52" i="113"/>
  <c r="G54" i="113" s="1"/>
  <c r="I42" i="42" s="1"/>
  <c r="M42" i="42" s="1"/>
  <c r="G17" i="113"/>
  <c r="G19" i="113" s="1"/>
  <c r="I43" i="46" s="1"/>
  <c r="M43" i="46" s="1"/>
  <c r="G21" i="113"/>
  <c r="G29" i="113" s="1"/>
  <c r="I9" i="29" s="1"/>
  <c r="M9" i="29" s="1"/>
  <c r="S9" i="29" s="1"/>
  <c r="G51" i="113"/>
  <c r="G56" i="113" s="1"/>
  <c r="I12" i="29" s="1"/>
  <c r="M12" i="29" s="1"/>
  <c r="S12" i="29" s="1"/>
  <c r="BA12" i="7" s="1"/>
  <c r="G80" i="113"/>
  <c r="G33" i="113"/>
  <c r="G38" i="113" s="1"/>
  <c r="I10" i="29" s="1"/>
  <c r="M10" i="29" s="1"/>
  <c r="S10" i="29" s="1"/>
  <c r="BA10" i="7" s="1"/>
  <c r="G89" i="113"/>
  <c r="G91" i="113" s="1"/>
  <c r="I43" i="38" s="1"/>
  <c r="M43" i="38" s="1"/>
  <c r="G75" i="113"/>
  <c r="G50" i="113"/>
  <c r="G43" i="113"/>
  <c r="G106" i="113"/>
  <c r="G108" i="113" s="1"/>
  <c r="I42" i="36" s="1"/>
  <c r="M42" i="36" s="1"/>
  <c r="G107" i="113"/>
  <c r="G30" i="113"/>
  <c r="G62" i="113"/>
  <c r="G64" i="113" s="1"/>
  <c r="I43" i="41" s="1"/>
  <c r="M43" i="41" s="1"/>
  <c r="G116" i="113"/>
  <c r="G118" i="113" s="1"/>
  <c r="I43" i="35" s="1"/>
  <c r="M43" i="35" s="1"/>
  <c r="G96" i="113"/>
  <c r="G101" i="113" s="1"/>
  <c r="I17" i="29" s="1"/>
  <c r="M17" i="29" s="1"/>
  <c r="S17" i="29" s="1"/>
  <c r="BA17" i="7" s="1"/>
  <c r="G141" i="113"/>
  <c r="G146" i="113" s="1"/>
  <c r="I24" i="29" s="1"/>
  <c r="M24" i="29" s="1"/>
  <c r="S24" i="29" s="1"/>
  <c r="BA24" i="7" s="1"/>
  <c r="G115" i="113"/>
  <c r="G117" i="113" s="1"/>
  <c r="I42" i="35" s="1"/>
  <c r="M42" i="35" s="1"/>
  <c r="G121" i="113"/>
  <c r="G39" i="113"/>
  <c r="G68" i="113"/>
  <c r="G97" i="113"/>
  <c r="G32" i="113"/>
  <c r="G103" i="113"/>
  <c r="G76" i="113"/>
  <c r="G95" i="113"/>
  <c r="G120" i="113"/>
  <c r="G114" i="113"/>
  <c r="G119" i="113" s="1"/>
  <c r="I19" i="29" s="1"/>
  <c r="M19" i="29" s="1"/>
  <c r="S19" i="29" s="1"/>
  <c r="BA19" i="7" s="1"/>
  <c r="G59" i="113"/>
  <c r="G104" i="113"/>
  <c r="G124" i="113"/>
  <c r="G126" i="113" s="1"/>
  <c r="I42" i="34" s="1"/>
  <c r="M42" i="34" s="1"/>
  <c r="G139" i="113"/>
  <c r="G138" i="113"/>
  <c r="G125" i="113"/>
  <c r="G133" i="113"/>
  <c r="G40" i="113"/>
  <c r="G148" i="113"/>
  <c r="G158" i="113"/>
  <c r="G160" i="113" s="1"/>
  <c r="I43" i="31" s="1"/>
  <c r="M43" i="31" s="1"/>
  <c r="G66" i="113"/>
  <c r="G35" i="113"/>
  <c r="G37" i="113" s="1"/>
  <c r="I43" i="44" s="1"/>
  <c r="M43" i="44" s="1"/>
  <c r="G153" i="113"/>
  <c r="G131" i="113"/>
  <c r="G93" i="113"/>
  <c r="G67" i="113"/>
  <c r="G147" i="113"/>
  <c r="G79" i="113"/>
  <c r="G81" i="113" s="1"/>
  <c r="I42" i="39" s="1"/>
  <c r="M42" i="39" s="1"/>
  <c r="G26" i="113"/>
  <c r="G28" i="113" s="1"/>
  <c r="I43" i="45" s="1"/>
  <c r="M43" i="45" s="1"/>
  <c r="G157" i="113"/>
  <c r="G159" i="113" s="1"/>
  <c r="I42" i="31" s="1"/>
  <c r="M42" i="31" s="1"/>
  <c r="G151" i="113"/>
  <c r="G94" i="113"/>
  <c r="G123" i="113"/>
  <c r="G128" i="113" s="1"/>
  <c r="I20" i="29" s="1"/>
  <c r="M20" i="29" s="1"/>
  <c r="S20" i="29" s="1"/>
  <c r="BA20" i="7" s="1"/>
  <c r="G134" i="113"/>
  <c r="G57" i="113"/>
  <c r="G86" i="113"/>
  <c r="G78" i="113"/>
  <c r="G77" i="113"/>
  <c r="G150" i="113"/>
  <c r="G34" i="113"/>
  <c r="G36" i="113" s="1"/>
  <c r="I42" i="44" s="1"/>
  <c r="M42" i="44" s="1"/>
  <c r="G58" i="113"/>
  <c r="G88" i="113"/>
  <c r="G90" i="113" s="1"/>
  <c r="I42" i="38" s="1"/>
  <c r="M42" i="38" s="1"/>
  <c r="G122" i="113"/>
  <c r="G85" i="113"/>
  <c r="G71" i="113"/>
  <c r="G44" i="113"/>
  <c r="G46" i="113" s="1"/>
  <c r="I43" i="43" s="1"/>
  <c r="M43" i="43" s="1"/>
  <c r="G60" i="113"/>
  <c r="G65" i="113" s="1"/>
  <c r="I13" i="29" s="1"/>
  <c r="M13" i="29" s="1"/>
  <c r="S13" i="29" s="1"/>
  <c r="BA13" i="7" s="1"/>
  <c r="G25" i="113"/>
  <c r="G27" i="113" s="1"/>
  <c r="I42" i="45" s="1"/>
  <c r="M42" i="45" s="1"/>
  <c r="G142" i="113"/>
  <c r="G144" i="113" s="1"/>
  <c r="I42" i="32" s="1"/>
  <c r="M42" i="32" s="1"/>
  <c r="G70" i="113"/>
  <c r="G72" i="113" s="1"/>
  <c r="I42" i="40" s="1"/>
  <c r="M42" i="40" s="1"/>
  <c r="G61" i="113"/>
  <c r="G63" i="113" s="1"/>
  <c r="I42" i="41" s="1"/>
  <c r="M42" i="41" s="1"/>
  <c r="G42" i="113"/>
  <c r="G47" i="113" s="1"/>
  <c r="I11" i="29" s="1"/>
  <c r="M11" i="29" s="1"/>
  <c r="S11" i="29" s="1"/>
  <c r="BA11" i="7" s="1"/>
  <c r="G84" i="113"/>
  <c r="G98" i="113"/>
  <c r="CG9" i="82"/>
  <c r="CO9" i="82"/>
  <c r="AW17" i="84"/>
  <c r="BE17" i="84"/>
  <c r="Q44" i="50"/>
  <c r="W44" i="50" s="1"/>
  <c r="G156" i="113"/>
  <c r="S18" i="89"/>
  <c r="AS10" i="82"/>
  <c r="AK10" i="82"/>
  <c r="Q23" i="84"/>
  <c r="I23" i="84"/>
  <c r="DM19" i="82"/>
  <c r="DE19" i="82"/>
  <c r="BC8" i="89"/>
  <c r="AY23" i="89"/>
  <c r="AC21" i="91"/>
  <c r="AM21" i="91"/>
  <c r="AC9" i="83"/>
  <c r="AG9" i="83" s="1"/>
  <c r="AW9" i="80"/>
  <c r="AY9" i="80" s="1"/>
  <c r="AS9" i="80"/>
  <c r="S15" i="92"/>
  <c r="AI65" i="52"/>
  <c r="AM21" i="90"/>
  <c r="AC21" i="90"/>
  <c r="G8" i="83"/>
  <c r="I8" i="83" s="1"/>
  <c r="M8" i="83" s="1"/>
  <c r="M8" i="92"/>
  <c r="O8" i="92" s="1"/>
  <c r="S8" i="92" s="1"/>
  <c r="AQ17" i="89"/>
  <c r="BU14" i="81"/>
  <c r="BW14" i="81" s="1"/>
  <c r="BM14" i="81"/>
  <c r="AM21" i="88"/>
  <c r="AC21" i="88"/>
  <c r="W19" i="91"/>
  <c r="AK15" i="83"/>
  <c r="AO15" i="83"/>
  <c r="AQ15" i="83" s="1"/>
  <c r="DQ15" i="82"/>
  <c r="DS15" i="82" s="1"/>
  <c r="DI15" i="82"/>
  <c r="AK11" i="81"/>
  <c r="AS11" i="81"/>
  <c r="AU8" i="36"/>
  <c r="Q8" i="36"/>
  <c r="AE8" i="36"/>
  <c r="BA8" i="36"/>
  <c r="AK8" i="36"/>
  <c r="S8" i="36"/>
  <c r="AE42" i="46"/>
  <c r="Q42" i="46"/>
  <c r="AK42" i="46"/>
  <c r="BA42" i="46"/>
  <c r="AU42" i="46"/>
  <c r="S42" i="46"/>
  <c r="O97" i="52"/>
  <c r="U97" i="52" s="1"/>
  <c r="AK44" i="52"/>
  <c r="O41" i="52"/>
  <c r="U41" i="52" s="1"/>
  <c r="AK42" i="52"/>
  <c r="O9" i="52"/>
  <c r="U9" i="52" s="1"/>
  <c r="AK8" i="52"/>
  <c r="O44" i="52"/>
  <c r="U44" i="52" s="1"/>
  <c r="O8" i="52"/>
  <c r="U8" i="52" s="1"/>
  <c r="O42" i="52"/>
  <c r="U42" i="52" s="1"/>
  <c r="AK9" i="52"/>
  <c r="O37" i="52"/>
  <c r="U37" i="52" s="1"/>
  <c r="AK41" i="52"/>
  <c r="AK97" i="52"/>
  <c r="AK52" i="52"/>
  <c r="O52" i="52"/>
  <c r="U52" i="52" s="1"/>
  <c r="AK37" i="52"/>
  <c r="Q20" i="82"/>
  <c r="Y20" i="82"/>
  <c r="AA20" i="82" s="1"/>
  <c r="AA12" i="43"/>
  <c r="AA13" i="43"/>
  <c r="AA9" i="43"/>
  <c r="S11" i="47"/>
  <c r="AA10" i="43"/>
  <c r="AA21" i="43"/>
  <c r="CC17" i="84"/>
  <c r="BU17" i="84"/>
  <c r="AC16" i="56"/>
  <c r="AI16" i="56" s="1"/>
  <c r="Y16" i="56"/>
  <c r="AM16" i="56"/>
  <c r="AS16" i="56" s="1"/>
  <c r="Q16" i="56"/>
  <c r="W16" i="56" s="1"/>
  <c r="AQ12" i="88"/>
  <c r="AG16" i="90"/>
  <c r="Q11" i="81"/>
  <c r="Y11" i="81"/>
  <c r="AA11" i="81" s="1"/>
  <c r="AM16" i="88"/>
  <c r="AC16" i="88"/>
  <c r="AQ20" i="90"/>
  <c r="AA24" i="34"/>
  <c r="AA8" i="34"/>
  <c r="AA34" i="34"/>
  <c r="O20" i="47"/>
  <c r="Y20" i="47" s="1"/>
  <c r="AA22" i="34"/>
  <c r="AA26" i="34"/>
  <c r="AA23" i="34"/>
  <c r="CW8" i="84"/>
  <c r="CO8" i="84"/>
  <c r="BC9" i="88"/>
  <c r="CG9" i="81"/>
  <c r="CO9" i="81"/>
  <c r="AM13" i="88"/>
  <c r="AC13" i="88"/>
  <c r="BQ17" i="82"/>
  <c r="BI17" i="82"/>
  <c r="AQ13" i="92"/>
  <c r="BC11" i="91"/>
  <c r="AW19" i="82"/>
  <c r="AY19" i="82" s="1"/>
  <c r="AO19" i="82"/>
  <c r="BA8" i="32"/>
  <c r="AU8" i="32"/>
  <c r="AK8" i="32"/>
  <c r="AE8" i="32"/>
  <c r="Q8" i="32"/>
  <c r="S8" i="32" s="1"/>
  <c r="U23" i="83"/>
  <c r="W23" i="83" s="1"/>
  <c r="Q23" i="83"/>
  <c r="CS19" i="84"/>
  <c r="CK19" i="84"/>
  <c r="Y38" i="56"/>
  <c r="AM38" i="56"/>
  <c r="AS38" i="56" s="1"/>
  <c r="AC38" i="56"/>
  <c r="AI38" i="56" s="1"/>
  <c r="Q38" i="56"/>
  <c r="W38" i="56" s="1"/>
  <c r="AW12" i="83"/>
  <c r="BA12" i="83" s="1"/>
  <c r="AK9" i="81"/>
  <c r="AS9" i="81"/>
  <c r="AQ33" i="40"/>
  <c r="AQ17" i="40"/>
  <c r="AQ36" i="40"/>
  <c r="AQ30" i="40"/>
  <c r="AQ46" i="40"/>
  <c r="AQ27" i="40"/>
  <c r="AQ40" i="40"/>
  <c r="AQ31" i="40"/>
  <c r="AQ11" i="40"/>
  <c r="AQ20" i="40"/>
  <c r="AQ41" i="40"/>
  <c r="AQ38" i="40"/>
  <c r="AQ42" i="40"/>
  <c r="AQ45" i="40"/>
  <c r="AQ15" i="40"/>
  <c r="AQ43" i="40"/>
  <c r="AQ28" i="40"/>
  <c r="AQ39" i="40"/>
  <c r="AQ25" i="40"/>
  <c r="AQ14" i="40"/>
  <c r="AQ18" i="40"/>
  <c r="AQ16" i="40"/>
  <c r="AQ32" i="40"/>
  <c r="AQ19" i="40"/>
  <c r="AQ29" i="40"/>
  <c r="AQ37" i="40"/>
  <c r="CC8" i="84"/>
  <c r="BU8" i="84"/>
  <c r="Y20" i="79"/>
  <c r="AI20" i="85"/>
  <c r="BC16" i="91"/>
  <c r="CA18" i="79"/>
  <c r="CE18" i="85"/>
  <c r="AM19" i="91"/>
  <c r="AC19" i="91"/>
  <c r="W11" i="90"/>
  <c r="AQ42" i="31"/>
  <c r="AQ31" i="31"/>
  <c r="AQ27" i="31"/>
  <c r="AQ16" i="31"/>
  <c r="AQ46" i="31"/>
  <c r="AQ43" i="31"/>
  <c r="AQ28" i="31"/>
  <c r="AQ40" i="31"/>
  <c r="AQ36" i="31"/>
  <c r="AQ18" i="31"/>
  <c r="AQ29" i="31"/>
  <c r="AQ33" i="31"/>
  <c r="AQ20" i="31"/>
  <c r="AQ31" i="35"/>
  <c r="AQ36" i="35"/>
  <c r="AQ40" i="35"/>
  <c r="AQ46" i="35"/>
  <c r="AQ33" i="35"/>
  <c r="AQ30" i="35"/>
  <c r="AQ37" i="35"/>
  <c r="AQ42" i="35"/>
  <c r="AQ25" i="35"/>
  <c r="AQ41" i="35"/>
  <c r="AQ14" i="35"/>
  <c r="AQ11" i="35"/>
  <c r="AQ15" i="35"/>
  <c r="AQ16" i="35"/>
  <c r="AQ32" i="35"/>
  <c r="AQ25" i="31"/>
  <c r="AQ37" i="31"/>
  <c r="AQ27" i="35"/>
  <c r="AQ11" i="31"/>
  <c r="AQ38" i="35"/>
  <c r="AQ19" i="35"/>
  <c r="AQ15" i="31"/>
  <c r="AQ38" i="31"/>
  <c r="AQ28" i="35"/>
  <c r="AQ41" i="31"/>
  <c r="AQ18" i="35"/>
  <c r="AQ39" i="35"/>
  <c r="AQ19" i="31"/>
  <c r="AQ20" i="35"/>
  <c r="AQ29" i="35"/>
  <c r="AQ17" i="35"/>
  <c r="AQ43" i="35"/>
  <c r="AQ14" i="31"/>
  <c r="AQ30" i="31"/>
  <c r="AQ45" i="31"/>
  <c r="AQ17" i="31"/>
  <c r="AQ45" i="35"/>
  <c r="AQ32" i="31"/>
  <c r="AQ39" i="31"/>
  <c r="CI13" i="83"/>
  <c r="CK13" i="83" s="1"/>
  <c r="CO13" i="83" s="1"/>
  <c r="M13" i="88"/>
  <c r="O13" i="88" s="1"/>
  <c r="S13" i="88" s="1"/>
  <c r="BC16" i="88"/>
  <c r="AQ43" i="37"/>
  <c r="AQ42" i="37"/>
  <c r="AQ28" i="37"/>
  <c r="AQ20" i="37"/>
  <c r="AQ29" i="37"/>
  <c r="AQ14" i="37"/>
  <c r="AQ38" i="37"/>
  <c r="AQ27" i="37"/>
  <c r="AQ15" i="37"/>
  <c r="AQ32" i="37"/>
  <c r="AQ31" i="37"/>
  <c r="AQ37" i="37"/>
  <c r="AQ33" i="37"/>
  <c r="AQ41" i="37"/>
  <c r="AQ16" i="37"/>
  <c r="AQ17" i="37"/>
  <c r="AQ25" i="37"/>
  <c r="AQ39" i="37"/>
  <c r="AQ19" i="37"/>
  <c r="AQ46" i="37"/>
  <c r="AQ30" i="37"/>
  <c r="AQ45" i="37"/>
  <c r="AQ40" i="37"/>
  <c r="AQ36" i="37"/>
  <c r="AQ18" i="37"/>
  <c r="AQ11" i="37"/>
  <c r="G13" i="79"/>
  <c r="S13" i="85"/>
  <c r="AU13" i="3" s="1"/>
  <c r="G595" i="1" s="1"/>
  <c r="AQ11" i="79"/>
  <c r="AY11" i="85"/>
  <c r="CS14" i="82"/>
  <c r="CU14" i="82" s="1"/>
  <c r="CK14" i="82"/>
  <c r="Y16" i="81"/>
  <c r="AA16" i="81" s="1"/>
  <c r="Q16" i="81"/>
  <c r="CC11" i="80"/>
  <c r="CE11" i="80" s="1"/>
  <c r="BY11" i="80"/>
  <c r="U15" i="84"/>
  <c r="M15" i="84"/>
  <c r="E15" i="79" s="1"/>
  <c r="AG12" i="88"/>
  <c r="AQ16" i="90"/>
  <c r="G32" i="73"/>
  <c r="G21" i="73"/>
  <c r="G12" i="73"/>
  <c r="G23" i="73"/>
  <c r="G30" i="73"/>
  <c r="G16" i="73"/>
  <c r="G9" i="73"/>
  <c r="G22" i="73"/>
  <c r="G15" i="73"/>
  <c r="G29" i="73"/>
  <c r="G8" i="73"/>
  <c r="G76" i="74"/>
  <c r="I76" i="74" s="1"/>
  <c r="K76" i="74" s="1"/>
  <c r="G14" i="73"/>
  <c r="G75" i="74"/>
  <c r="I75" i="74" s="1"/>
  <c r="K75" i="74" s="1"/>
  <c r="G27" i="73"/>
  <c r="G13" i="73"/>
  <c r="G74" i="74"/>
  <c r="I74" i="74" s="1"/>
  <c r="G33" i="73"/>
  <c r="G26" i="73"/>
  <c r="G19" i="73"/>
  <c r="G25" i="73"/>
  <c r="G11" i="73"/>
  <c r="G73" i="74"/>
  <c r="I73" i="74" s="1"/>
  <c r="G17" i="73"/>
  <c r="G31" i="73"/>
  <c r="G10" i="73"/>
  <c r="G24" i="73"/>
  <c r="G28" i="73"/>
  <c r="G20" i="73"/>
  <c r="G18" i="73"/>
  <c r="G75" i="96"/>
  <c r="G78" i="96"/>
  <c r="G76" i="96"/>
  <c r="G74" i="96"/>
  <c r="G77" i="96"/>
  <c r="G21" i="96"/>
  <c r="G73" i="96"/>
  <c r="AW20" i="80"/>
  <c r="AY20" i="80" s="1"/>
  <c r="AS20" i="80"/>
  <c r="AW19" i="81"/>
  <c r="AY19" i="81" s="1"/>
  <c r="AO19" i="81"/>
  <c r="G27" i="102"/>
  <c r="G8" i="77" s="1"/>
  <c r="I8" i="77" s="1"/>
  <c r="I22" i="56" s="1"/>
  <c r="M22" i="56" s="1"/>
  <c r="AE27" i="102"/>
  <c r="BC8" i="77" s="1"/>
  <c r="BE8" i="77" s="1"/>
  <c r="I8" i="11" s="1"/>
  <c r="M27" i="102"/>
  <c r="S8" i="77" s="1"/>
  <c r="U8" i="77" s="1"/>
  <c r="E8" i="76" s="1"/>
  <c r="I27" i="102"/>
  <c r="K8" i="77" s="1"/>
  <c r="M8" i="77" s="1"/>
  <c r="I22" i="54" s="1"/>
  <c r="M22" i="54" s="1"/>
  <c r="E27" i="102"/>
  <c r="O27" i="102"/>
  <c r="W8" i="77" s="1"/>
  <c r="Y8" i="77" s="1"/>
  <c r="E8" i="75" s="1"/>
  <c r="K27" i="102"/>
  <c r="O8" i="77" s="1"/>
  <c r="Q8" i="77" s="1"/>
  <c r="E60" i="74" s="1"/>
  <c r="BQ17" i="81"/>
  <c r="BI17" i="81"/>
  <c r="AG13" i="92"/>
  <c r="AM13" i="89"/>
  <c r="AC13" i="89"/>
  <c r="AC10" i="88"/>
  <c r="AM10" i="88"/>
  <c r="CK19" i="83"/>
  <c r="CO19" i="83" s="1"/>
  <c r="BI12" i="81"/>
  <c r="BQ12" i="81"/>
  <c r="AS9" i="82"/>
  <c r="AK9" i="82"/>
  <c r="W9" i="54"/>
  <c r="W18" i="54" s="1"/>
  <c r="S15" i="89"/>
  <c r="BE16" i="84"/>
  <c r="AW16" i="84"/>
  <c r="AG8" i="84"/>
  <c r="W8" i="79" s="1"/>
  <c r="AA8" i="79" s="1"/>
  <c r="AC8" i="79" s="1"/>
  <c r="AO8" i="84"/>
  <c r="AG17" i="89"/>
  <c r="CS8" i="81"/>
  <c r="CU8" i="81" s="1"/>
  <c r="CK8" i="81"/>
  <c r="AW14" i="82"/>
  <c r="AY14" i="82" s="1"/>
  <c r="AO14" i="82"/>
  <c r="BE10" i="84"/>
  <c r="AW10" i="84"/>
  <c r="AG12" i="92"/>
  <c r="DQ20" i="82"/>
  <c r="DS20" i="82" s="1"/>
  <c r="DI20" i="82"/>
  <c r="AC22" i="80"/>
  <c r="AG22" i="80"/>
  <c r="AI22" i="80" s="1"/>
  <c r="BC22" i="91"/>
  <c r="G13" i="87"/>
  <c r="I13" i="87" s="1"/>
  <c r="AY13" i="3" s="1"/>
  <c r="G597" i="1" s="1"/>
  <c r="W13" i="92"/>
  <c r="AC12" i="80"/>
  <c r="AG12" i="80"/>
  <c r="AI12" i="80" s="1"/>
  <c r="AA9" i="39"/>
  <c r="S15" i="47"/>
  <c r="AA12" i="39"/>
  <c r="AA21" i="39"/>
  <c r="AA13" i="39"/>
  <c r="AA10" i="39"/>
  <c r="Q42" i="50"/>
  <c r="W42" i="50" s="1"/>
  <c r="AC32" i="56"/>
  <c r="AI32" i="56" s="1"/>
  <c r="Q32" i="56"/>
  <c r="W32" i="56" s="1"/>
  <c r="AM32" i="56"/>
  <c r="AS32" i="56" s="1"/>
  <c r="E9" i="104"/>
  <c r="AA50" i="128"/>
  <c r="E8" i="104" s="1"/>
  <c r="E11" i="118"/>
  <c r="E13" i="118" s="1"/>
  <c r="E26" i="74" s="1"/>
  <c r="AG18" i="91"/>
  <c r="DE19" i="81"/>
  <c r="DM19" i="81"/>
  <c r="BC13" i="90"/>
  <c r="BC23" i="90" s="1"/>
  <c r="DQ14" i="82"/>
  <c r="DS14" i="82" s="1"/>
  <c r="DI14" i="82"/>
  <c r="BE12" i="84"/>
  <c r="AW12" i="84"/>
  <c r="W11" i="54"/>
  <c r="W17" i="54" s="1"/>
  <c r="W20" i="54" s="1"/>
  <c r="AC15" i="89"/>
  <c r="AM15" i="89"/>
  <c r="BU15" i="89"/>
  <c r="BE16" i="83"/>
  <c r="BI16" i="83"/>
  <c r="BK16" i="83" s="1"/>
  <c r="BC11" i="89"/>
  <c r="CI14" i="83"/>
  <c r="CK14" i="83" s="1"/>
  <c r="CO14" i="83" s="1"/>
  <c r="M14" i="88"/>
  <c r="O14" i="88" s="1"/>
  <c r="S14" i="88" s="1"/>
  <c r="AM19" i="90"/>
  <c r="AC19" i="90"/>
  <c r="I19" i="87"/>
  <c r="AY19" i="3" s="1"/>
  <c r="G771" i="1" s="1"/>
  <c r="Q8" i="82"/>
  <c r="Y8" i="82"/>
  <c r="AA8" i="82" s="1"/>
  <c r="AQ12" i="92"/>
  <c r="E8" i="102"/>
  <c r="I16" i="105"/>
  <c r="K16" i="105" s="1"/>
  <c r="BM21" i="81"/>
  <c r="BU21" i="81"/>
  <c r="BW21" i="81" s="1"/>
  <c r="BC16" i="90"/>
  <c r="DQ20" i="81"/>
  <c r="DS20" i="81" s="1"/>
  <c r="DI20" i="81"/>
  <c r="E69" i="98"/>
  <c r="S20" i="88"/>
  <c r="Y44" i="54"/>
  <c r="Q44" i="54"/>
  <c r="W44" i="54" s="1"/>
  <c r="CC15" i="80"/>
  <c r="CE15" i="80" s="1"/>
  <c r="BY15" i="80"/>
  <c r="G137" i="113"/>
  <c r="I21" i="29" s="1"/>
  <c r="M21" i="29" s="1"/>
  <c r="S21" i="29" s="1"/>
  <c r="BA21" i="7" s="1"/>
  <c r="BC11" i="92"/>
  <c r="BY15" i="84"/>
  <c r="BQ15" i="84"/>
  <c r="AQ18" i="91"/>
  <c r="G13" i="115"/>
  <c r="G49" i="98"/>
  <c r="G81" i="98" s="1"/>
  <c r="E37" i="98"/>
  <c r="G71" i="116"/>
  <c r="M9" i="84"/>
  <c r="E9" i="79" s="1"/>
  <c r="U9" i="84"/>
  <c r="I60" i="98"/>
  <c r="BQ12" i="82"/>
  <c r="BI12" i="82"/>
  <c r="AK8" i="46"/>
  <c r="S8" i="46"/>
  <c r="AU8" i="46"/>
  <c r="AE8" i="46"/>
  <c r="BA8" i="46"/>
  <c r="Q8" i="46"/>
  <c r="BC21" i="90"/>
  <c r="BI16" i="81"/>
  <c r="BQ16" i="81"/>
  <c r="S20" i="89"/>
  <c r="I66" i="98"/>
  <c r="Q18" i="82"/>
  <c r="Y18" i="82"/>
  <c r="AA18" i="82" s="1"/>
  <c r="CW18" i="84"/>
  <c r="CO18" i="84"/>
  <c r="BY18" i="79" s="1"/>
  <c r="AC22" i="88"/>
  <c r="AM22" i="88"/>
  <c r="DQ18" i="82"/>
  <c r="DS18" i="82" s="1"/>
  <c r="DI18" i="82"/>
  <c r="AC14" i="89"/>
  <c r="AM14" i="89"/>
  <c r="DI17" i="82"/>
  <c r="DQ17" i="82"/>
  <c r="DS17" i="82" s="1"/>
  <c r="AW21" i="81"/>
  <c r="AY21" i="81" s="1"/>
  <c r="AO21" i="81"/>
  <c r="AQ16" i="79"/>
  <c r="AY16" i="85"/>
  <c r="I52" i="100"/>
  <c r="I51" i="100"/>
  <c r="BI21" i="84"/>
  <c r="BA21" i="84"/>
  <c r="Q13" i="25"/>
  <c r="Q16" i="25"/>
  <c r="Q49" i="25"/>
  <c r="Q15" i="25"/>
  <c r="Q23" i="25"/>
  <c r="Q22" i="25"/>
  <c r="Q12" i="25"/>
  <c r="Q25" i="25"/>
  <c r="M18" i="135"/>
  <c r="Q21" i="25"/>
  <c r="Q14" i="25"/>
  <c r="Q50" i="25"/>
  <c r="Q48" i="25"/>
  <c r="Q17" i="25"/>
  <c r="Q24" i="25"/>
  <c r="Q26" i="25"/>
  <c r="AC42" i="56"/>
  <c r="AI42" i="56" s="1"/>
  <c r="AM42" i="56"/>
  <c r="AS42" i="56" s="1"/>
  <c r="Q42" i="56"/>
  <c r="W42" i="56" s="1"/>
  <c r="G9" i="74"/>
  <c r="I9" i="74" s="1"/>
  <c r="G60" i="96"/>
  <c r="G59" i="96"/>
  <c r="I59" i="96" s="1"/>
  <c r="G23" i="96"/>
  <c r="DI8" i="81"/>
  <c r="DQ8" i="81"/>
  <c r="DS8" i="81" s="1"/>
  <c r="BI20" i="79"/>
  <c r="BO20" i="85"/>
  <c r="AQ20" i="92"/>
  <c r="G51" i="116"/>
  <c r="E74" i="98" s="1"/>
  <c r="G52" i="116"/>
  <c r="E75" i="98" s="1"/>
  <c r="G49" i="116"/>
  <c r="E72" i="98" s="1"/>
  <c r="G48" i="116"/>
  <c r="E71" i="98" s="1"/>
  <c r="G47" i="116"/>
  <c r="E70" i="98" s="1"/>
  <c r="G15" i="96"/>
  <c r="G41" i="96"/>
  <c r="I41" i="96" s="1"/>
  <c r="G47" i="96"/>
  <c r="AM19" i="89"/>
  <c r="AC19" i="89"/>
  <c r="BU10" i="84"/>
  <c r="BG10" i="79" s="1"/>
  <c r="BK10" i="79" s="1"/>
  <c r="BM10" i="79" s="1"/>
  <c r="CC10" i="84"/>
  <c r="AA16" i="83"/>
  <c r="AC16" i="83" s="1"/>
  <c r="AG16" i="83" s="1"/>
  <c r="M16" i="91"/>
  <c r="O16" i="91" s="1"/>
  <c r="S16" i="91" s="1"/>
  <c r="Q10" i="83"/>
  <c r="U10" i="83"/>
  <c r="W10" i="83" s="1"/>
  <c r="AC18" i="80"/>
  <c r="AG18" i="80"/>
  <c r="AI18" i="80" s="1"/>
  <c r="BY15" i="83"/>
  <c r="CC15" i="83"/>
  <c r="CE15" i="83" s="1"/>
  <c r="AA13" i="32"/>
  <c r="AA10" i="32"/>
  <c r="AA12" i="32"/>
  <c r="S22" i="47"/>
  <c r="AA21" i="32"/>
  <c r="AA9" i="32"/>
  <c r="AC9" i="80"/>
  <c r="AG9" i="80"/>
  <c r="AI9" i="80" s="1"/>
  <c r="G48" i="96"/>
  <c r="G16" i="96"/>
  <c r="G42" i="96"/>
  <c r="I42" i="96" s="1"/>
  <c r="AM14" i="88"/>
  <c r="AC14" i="88"/>
  <c r="AW22" i="81"/>
  <c r="AY22" i="81" s="1"/>
  <c r="AO22" i="81"/>
  <c r="I61" i="98"/>
  <c r="M78" i="52"/>
  <c r="BQ16" i="82"/>
  <c r="BI16" i="82"/>
  <c r="I33" i="16"/>
  <c r="M31" i="16"/>
  <c r="M33" i="16" s="1"/>
  <c r="G29" i="10" s="1"/>
  <c r="I31" i="21"/>
  <c r="M29" i="21"/>
  <c r="BQ10" i="81"/>
  <c r="BI10" i="81"/>
  <c r="W11" i="89"/>
  <c r="Q45" i="50"/>
  <c r="W45" i="50" s="1"/>
  <c r="Y45" i="50"/>
  <c r="BM20" i="81"/>
  <c r="BU20" i="81"/>
  <c r="BW20" i="81" s="1"/>
  <c r="BC16" i="89"/>
  <c r="BE9" i="84"/>
  <c r="AW9" i="84"/>
  <c r="S10" i="89"/>
  <c r="W17" i="90"/>
  <c r="BG17" i="90" s="1"/>
  <c r="CS20" i="83"/>
  <c r="CW20" i="83"/>
  <c r="CY20" i="83" s="1"/>
  <c r="BC13" i="85"/>
  <c r="BE13" i="85" s="1"/>
  <c r="BG13" i="85" s="1"/>
  <c r="BI13" i="85" s="1"/>
  <c r="BK13" i="85" s="1"/>
  <c r="BM13" i="85" s="1"/>
  <c r="AG20" i="92"/>
  <c r="BM8" i="81"/>
  <c r="BU8" i="81"/>
  <c r="BW8" i="81" s="1"/>
  <c r="AC13" i="80"/>
  <c r="AG13" i="80"/>
  <c r="AI13" i="80" s="1"/>
  <c r="K48" i="100"/>
  <c r="K47" i="100"/>
  <c r="BM16" i="80"/>
  <c r="BO16" i="80" s="1"/>
  <c r="BI16" i="80"/>
  <c r="U11" i="84"/>
  <c r="M11" i="84"/>
  <c r="E11" i="79" s="1"/>
  <c r="BE18" i="84"/>
  <c r="AW18" i="84"/>
  <c r="Q15" i="54"/>
  <c r="W15" i="54" s="1"/>
  <c r="W19" i="89"/>
  <c r="CG15" i="81"/>
  <c r="CO15" i="81"/>
  <c r="CC22" i="80"/>
  <c r="CE22" i="80" s="1"/>
  <c r="BY22" i="80"/>
  <c r="Q21" i="82"/>
  <c r="Y21" i="82"/>
  <c r="AA21" i="82" s="1"/>
  <c r="U10" i="84"/>
  <c r="M10" i="84"/>
  <c r="U21" i="84"/>
  <c r="M21" i="84"/>
  <c r="E21" i="79" s="1"/>
  <c r="I68" i="98"/>
  <c r="S12" i="89"/>
  <c r="G23" i="79"/>
  <c r="S23" i="85"/>
  <c r="AU25" i="3" s="1"/>
  <c r="G943" i="1" s="1"/>
  <c r="W20" i="91"/>
  <c r="BG20" i="91" s="1"/>
  <c r="BI13" i="83" l="1"/>
  <c r="BK13" i="83" s="1"/>
  <c r="BE13" i="83"/>
  <c r="I13" i="55"/>
  <c r="M13" i="55" s="1"/>
  <c r="K37" i="96"/>
  <c r="I13" i="53" s="1"/>
  <c r="M13" i="53" s="1"/>
  <c r="Q13" i="53" s="1"/>
  <c r="W13" i="53" s="1"/>
  <c r="BE16" i="90"/>
  <c r="BE18" i="90"/>
  <c r="BE20" i="90"/>
  <c r="BE17" i="90"/>
  <c r="BE9" i="90"/>
  <c r="BE10" i="90"/>
  <c r="BE11" i="90"/>
  <c r="BE8" i="90"/>
  <c r="BE13" i="90"/>
  <c r="BE22" i="90"/>
  <c r="BE15" i="90"/>
  <c r="BE23" i="90"/>
  <c r="BE12" i="90"/>
  <c r="BE19" i="90"/>
  <c r="BE21" i="90"/>
  <c r="BE14" i="90"/>
  <c r="I31" i="55"/>
  <c r="M31" i="55" s="1"/>
  <c r="K59" i="96"/>
  <c r="I31" i="53" s="1"/>
  <c r="M31" i="53" s="1"/>
  <c r="Q31" i="53" s="1"/>
  <c r="W31" i="53" s="1"/>
  <c r="AK16" i="83"/>
  <c r="AO16" i="83"/>
  <c r="AQ16" i="83" s="1"/>
  <c r="CW13" i="83"/>
  <c r="CY13" i="83" s="1"/>
  <c r="CS13" i="83"/>
  <c r="BA9" i="7"/>
  <c r="I24" i="55"/>
  <c r="M24" i="55" s="1"/>
  <c r="K42" i="96"/>
  <c r="I24" i="53" s="1"/>
  <c r="M24" i="53" s="1"/>
  <c r="Q24" i="53" s="1"/>
  <c r="W24" i="53" s="1"/>
  <c r="CC16" i="83"/>
  <c r="CE16" i="83" s="1"/>
  <c r="BY16" i="83"/>
  <c r="E44" i="10"/>
  <c r="I20" i="55"/>
  <c r="M20" i="55" s="1"/>
  <c r="K40" i="96"/>
  <c r="I20" i="53" s="1"/>
  <c r="M20" i="53" s="1"/>
  <c r="Q20" i="53" s="1"/>
  <c r="W20" i="53" s="1"/>
  <c r="CC22" i="83"/>
  <c r="CE22" i="83" s="1"/>
  <c r="BY22" i="83"/>
  <c r="BM12" i="81"/>
  <c r="BU12" i="81"/>
  <c r="BW12" i="81" s="1"/>
  <c r="AW12" i="36"/>
  <c r="AW10" i="36"/>
  <c r="CC18" i="79"/>
  <c r="CE18" i="79" s="1"/>
  <c r="AW9" i="36"/>
  <c r="AW13" i="36"/>
  <c r="AW21" i="36"/>
  <c r="Y22" i="56"/>
  <c r="AM22" i="56"/>
  <c r="AI22" i="56"/>
  <c r="AC22" i="56"/>
  <c r="Q22" i="56"/>
  <c r="W22" i="56" s="1"/>
  <c r="AS22" i="56"/>
  <c r="AQ26" i="43"/>
  <c r="AQ34" i="43"/>
  <c r="AQ24" i="43"/>
  <c r="AQ22" i="43"/>
  <c r="AQ23" i="43"/>
  <c r="AQ8" i="43"/>
  <c r="BU10" i="81"/>
  <c r="BW10" i="81" s="1"/>
  <c r="BM10" i="81"/>
  <c r="AW9" i="81"/>
  <c r="AY9" i="81" s="1"/>
  <c r="AO9" i="81"/>
  <c r="BA17" i="84"/>
  <c r="BI17" i="84"/>
  <c r="BE12" i="83"/>
  <c r="BI12" i="83"/>
  <c r="BK12" i="83" s="1"/>
  <c r="BI13" i="79"/>
  <c r="BO13" i="85"/>
  <c r="M31" i="21"/>
  <c r="G34" i="10" s="1"/>
  <c r="S29" i="21"/>
  <c r="S31" i="21" s="1"/>
  <c r="I37" i="8" s="1"/>
  <c r="AG19" i="89"/>
  <c r="BG19" i="89" s="1"/>
  <c r="BG13" i="92"/>
  <c r="AG21" i="91"/>
  <c r="CS9" i="82"/>
  <c r="CU9" i="82" s="1"/>
  <c r="CK9" i="82"/>
  <c r="AI33" i="75"/>
  <c r="AK33" i="75" s="1"/>
  <c r="I97" i="11" s="1"/>
  <c r="AI14" i="75"/>
  <c r="AI24" i="75"/>
  <c r="AK24" i="75" s="1"/>
  <c r="I76" i="11" s="1"/>
  <c r="M76" i="11" s="1"/>
  <c r="AI18" i="75"/>
  <c r="AI15" i="75"/>
  <c r="AI23" i="75"/>
  <c r="AK23" i="75" s="1"/>
  <c r="I69" i="11" s="1"/>
  <c r="AI22" i="75"/>
  <c r="AK22" i="75" s="1"/>
  <c r="I63" i="11" s="1"/>
  <c r="M63" i="11" s="1"/>
  <c r="AI10" i="75"/>
  <c r="AI9" i="75"/>
  <c r="AI21" i="75"/>
  <c r="AI8" i="75"/>
  <c r="AI19" i="75"/>
  <c r="AI32" i="75"/>
  <c r="AK32" i="75" s="1"/>
  <c r="I103" i="11" s="1"/>
  <c r="AI30" i="75"/>
  <c r="AK30" i="75" s="1"/>
  <c r="I94" i="11" s="1"/>
  <c r="M94" i="11" s="1"/>
  <c r="AI29" i="75"/>
  <c r="AK29" i="75" s="1"/>
  <c r="I91" i="11" s="1"/>
  <c r="M91" i="11" s="1"/>
  <c r="AI28" i="75"/>
  <c r="AK28" i="75" s="1"/>
  <c r="I88" i="11" s="1"/>
  <c r="M88" i="11" s="1"/>
  <c r="AI16" i="75"/>
  <c r="AI25" i="75"/>
  <c r="AK25" i="75" s="1"/>
  <c r="I79" i="11" s="1"/>
  <c r="M79" i="11" s="1"/>
  <c r="AI13" i="75"/>
  <c r="AI12" i="75"/>
  <c r="AI11" i="75"/>
  <c r="AK11" i="75" s="1"/>
  <c r="I23" i="11" s="1"/>
  <c r="M23" i="11" s="1"/>
  <c r="AI27" i="75"/>
  <c r="AK27" i="75" s="1"/>
  <c r="I85" i="11" s="1"/>
  <c r="M85" i="11" s="1"/>
  <c r="AI17" i="75"/>
  <c r="AI26" i="75"/>
  <c r="AK26" i="75" s="1"/>
  <c r="I82" i="11" s="1"/>
  <c r="M82" i="11" s="1"/>
  <c r="AI31" i="75"/>
  <c r="AK31" i="75" s="1"/>
  <c r="I100" i="11" s="1"/>
  <c r="M100" i="11" s="1"/>
  <c r="AI20" i="75"/>
  <c r="M43" i="97"/>
  <c r="S41" i="42"/>
  <c r="AQ11" i="92"/>
  <c r="BG20" i="92"/>
  <c r="AO11" i="84"/>
  <c r="AG11" i="84"/>
  <c r="K62" i="56"/>
  <c r="K63" i="56"/>
  <c r="K53" i="56"/>
  <c r="AQ19" i="89"/>
  <c r="M9" i="79"/>
  <c r="W9" i="84"/>
  <c r="O9" i="79" s="1"/>
  <c r="S9" i="79" s="1"/>
  <c r="U9" i="79" s="1"/>
  <c r="AQ15" i="89"/>
  <c r="CA15" i="89"/>
  <c r="G100" i="113"/>
  <c r="I43" i="37" s="1"/>
  <c r="M43" i="37" s="1"/>
  <c r="G136" i="113"/>
  <c r="I43" i="33" s="1"/>
  <c r="M43" i="33" s="1"/>
  <c r="G109" i="113"/>
  <c r="I43" i="36" s="1"/>
  <c r="M43" i="36" s="1"/>
  <c r="BI11" i="79"/>
  <c r="BO11" i="85"/>
  <c r="AM31" i="75"/>
  <c r="AO31" i="75" s="1"/>
  <c r="I40" i="27" s="1"/>
  <c r="M40" i="27" s="1"/>
  <c r="AM28" i="75"/>
  <c r="AO28" i="75" s="1"/>
  <c r="I37" i="27" s="1"/>
  <c r="M37" i="27" s="1"/>
  <c r="AM8" i="75"/>
  <c r="AM18" i="75"/>
  <c r="AM33" i="75"/>
  <c r="AO33" i="75" s="1"/>
  <c r="I42" i="27" s="1"/>
  <c r="M42" i="27" s="1"/>
  <c r="AM12" i="75"/>
  <c r="AM29" i="75"/>
  <c r="AO29" i="75" s="1"/>
  <c r="I38" i="27" s="1"/>
  <c r="M38" i="27" s="1"/>
  <c r="AM9" i="75"/>
  <c r="AM22" i="75"/>
  <c r="AO22" i="75" s="1"/>
  <c r="I31" i="27" s="1"/>
  <c r="M31" i="27" s="1"/>
  <c r="AM10" i="75"/>
  <c r="AM21" i="75"/>
  <c r="AM20" i="75"/>
  <c r="AM32" i="75"/>
  <c r="AO32" i="75" s="1"/>
  <c r="I41" i="27" s="1"/>
  <c r="M41" i="27" s="1"/>
  <c r="AM15" i="75"/>
  <c r="AM27" i="75"/>
  <c r="AO27" i="75" s="1"/>
  <c r="I36" i="27" s="1"/>
  <c r="M36" i="27" s="1"/>
  <c r="AM26" i="75"/>
  <c r="AO26" i="75" s="1"/>
  <c r="I35" i="27" s="1"/>
  <c r="M35" i="27" s="1"/>
  <c r="AM14" i="75"/>
  <c r="AM24" i="75"/>
  <c r="AO24" i="75" s="1"/>
  <c r="I33" i="27" s="1"/>
  <c r="M33" i="27" s="1"/>
  <c r="AM23" i="75"/>
  <c r="AO23" i="75" s="1"/>
  <c r="I32" i="27" s="1"/>
  <c r="M32" i="27" s="1"/>
  <c r="AM11" i="75"/>
  <c r="AO11" i="75" s="1"/>
  <c r="I20" i="27" s="1"/>
  <c r="M20" i="27" s="1"/>
  <c r="AM30" i="75"/>
  <c r="AO30" i="75" s="1"/>
  <c r="I39" i="27" s="1"/>
  <c r="M39" i="27" s="1"/>
  <c r="AM19" i="75"/>
  <c r="AM13" i="75"/>
  <c r="AM17" i="75"/>
  <c r="AM16" i="75"/>
  <c r="AM25" i="75"/>
  <c r="AO25" i="75" s="1"/>
  <c r="I34" i="27" s="1"/>
  <c r="M34" i="27" s="1"/>
  <c r="M44" i="97"/>
  <c r="AI19" i="51"/>
  <c r="AY19" i="51"/>
  <c r="BG19" i="51"/>
  <c r="AQ19" i="51"/>
  <c r="AU19" i="51" s="1"/>
  <c r="AA19" i="51"/>
  <c r="Q19" i="51"/>
  <c r="BO19" i="51"/>
  <c r="CC75" i="52"/>
  <c r="CE75" i="52" s="1"/>
  <c r="CA75" i="52"/>
  <c r="CG75" i="52" s="1"/>
  <c r="AO9" i="84"/>
  <c r="AG9" i="84"/>
  <c r="Y23" i="81"/>
  <c r="AA23" i="81" s="1"/>
  <c r="Q23" i="81"/>
  <c r="AQ13" i="90"/>
  <c r="AW17" i="82"/>
  <c r="AY17" i="82" s="1"/>
  <c r="AO17" i="82"/>
  <c r="AQ21" i="89"/>
  <c r="AW17" i="81"/>
  <c r="AY17" i="81" s="1"/>
  <c r="AO17" i="81"/>
  <c r="K39" i="96"/>
  <c r="I15" i="53" s="1"/>
  <c r="M15" i="53" s="1"/>
  <c r="Q15" i="53" s="1"/>
  <c r="W15" i="53" s="1"/>
  <c r="DE23" i="81"/>
  <c r="DM23" i="81"/>
  <c r="AY68" i="52"/>
  <c r="BA68" i="52" s="1"/>
  <c r="AW68" i="52"/>
  <c r="CC11" i="84"/>
  <c r="BU11" i="84"/>
  <c r="M9" i="27"/>
  <c r="S24" i="76"/>
  <c r="U24" i="76" s="1"/>
  <c r="I25" i="43" s="1"/>
  <c r="M25" i="43" s="1"/>
  <c r="S14" i="76"/>
  <c r="S28" i="76"/>
  <c r="U28" i="76" s="1"/>
  <c r="I29" i="43" s="1"/>
  <c r="M29" i="43" s="1"/>
  <c r="S8" i="76"/>
  <c r="S15" i="76"/>
  <c r="S33" i="76"/>
  <c r="U33" i="76" s="1"/>
  <c r="I34" i="43" s="1"/>
  <c r="M34" i="43" s="1"/>
  <c r="S16" i="76"/>
  <c r="S13" i="76"/>
  <c r="S23" i="76"/>
  <c r="U23" i="76" s="1"/>
  <c r="I24" i="43" s="1"/>
  <c r="M24" i="43" s="1"/>
  <c r="S29" i="76"/>
  <c r="U29" i="76" s="1"/>
  <c r="I30" i="43" s="1"/>
  <c r="M30" i="43" s="1"/>
  <c r="S9" i="76"/>
  <c r="S22" i="76"/>
  <c r="U22" i="76" s="1"/>
  <c r="I23" i="43" s="1"/>
  <c r="M23" i="43" s="1"/>
  <c r="S25" i="76"/>
  <c r="U25" i="76" s="1"/>
  <c r="I26" i="43" s="1"/>
  <c r="M26" i="43" s="1"/>
  <c r="S31" i="76"/>
  <c r="U31" i="76" s="1"/>
  <c r="I32" i="43" s="1"/>
  <c r="M32" i="43" s="1"/>
  <c r="S26" i="76"/>
  <c r="U26" i="76" s="1"/>
  <c r="I27" i="43" s="1"/>
  <c r="M27" i="43" s="1"/>
  <c r="S27" i="76"/>
  <c r="U27" i="76" s="1"/>
  <c r="I28" i="43" s="1"/>
  <c r="M28" i="43" s="1"/>
  <c r="S21" i="76"/>
  <c r="S12" i="76"/>
  <c r="S20" i="76"/>
  <c r="S19" i="76"/>
  <c r="S11" i="76"/>
  <c r="U11" i="76" s="1"/>
  <c r="I12" i="43" s="1"/>
  <c r="M12" i="43" s="1"/>
  <c r="S32" i="76"/>
  <c r="U32" i="76" s="1"/>
  <c r="I33" i="43" s="1"/>
  <c r="M33" i="43" s="1"/>
  <c r="S18" i="76"/>
  <c r="S30" i="76"/>
  <c r="U30" i="76" s="1"/>
  <c r="I31" i="43" s="1"/>
  <c r="M31" i="43" s="1"/>
  <c r="S10" i="76"/>
  <c r="S17" i="76"/>
  <c r="BU22" i="82"/>
  <c r="BW22" i="82" s="1"/>
  <c r="BM22" i="82"/>
  <c r="DQ13" i="81"/>
  <c r="DS13" i="81" s="1"/>
  <c r="DI13" i="81"/>
  <c r="BM18" i="81"/>
  <c r="BU18" i="81"/>
  <c r="BW18" i="81" s="1"/>
  <c r="W21" i="79"/>
  <c r="AO71" i="52"/>
  <c r="AQ71" i="52" s="1"/>
  <c r="BY71" i="52"/>
  <c r="AA10" i="77"/>
  <c r="AC10" i="77" s="1"/>
  <c r="I19" i="18" s="1"/>
  <c r="M19" i="18" s="1"/>
  <c r="AA17" i="77"/>
  <c r="AC17" i="77" s="1"/>
  <c r="I26" i="18" s="1"/>
  <c r="M26" i="18" s="1"/>
  <c r="AA16" i="77"/>
  <c r="AC16" i="77" s="1"/>
  <c r="I25" i="18" s="1"/>
  <c r="M25" i="18" s="1"/>
  <c r="AA14" i="77"/>
  <c r="AC14" i="77" s="1"/>
  <c r="I23" i="18" s="1"/>
  <c r="M23" i="18" s="1"/>
  <c r="AA12" i="77"/>
  <c r="AC12" i="77" s="1"/>
  <c r="I21" i="18" s="1"/>
  <c r="M21" i="18" s="1"/>
  <c r="AA11" i="77"/>
  <c r="AC11" i="77" s="1"/>
  <c r="I20" i="18" s="1"/>
  <c r="M20" i="18" s="1"/>
  <c r="AA13" i="77"/>
  <c r="AC13" i="77" s="1"/>
  <c r="I22" i="18" s="1"/>
  <c r="M22" i="18" s="1"/>
  <c r="AA15" i="77"/>
  <c r="AC15" i="77" s="1"/>
  <c r="I24" i="18" s="1"/>
  <c r="M24" i="18" s="1"/>
  <c r="CG16" i="79"/>
  <c r="CY16" i="84"/>
  <c r="CI16" i="79" s="1"/>
  <c r="CM16" i="79" s="1"/>
  <c r="CO16" i="79" s="1"/>
  <c r="I40" i="43"/>
  <c r="M40" i="43" s="1"/>
  <c r="E15" i="103"/>
  <c r="W21" i="89"/>
  <c r="AQ14" i="91"/>
  <c r="AQ31" i="75"/>
  <c r="AS31" i="75" s="1"/>
  <c r="I40" i="26" s="1"/>
  <c r="M40" i="26" s="1"/>
  <c r="AQ22" i="75"/>
  <c r="AS22" i="75" s="1"/>
  <c r="I31" i="26" s="1"/>
  <c r="M31" i="26" s="1"/>
  <c r="AQ33" i="75"/>
  <c r="AS33" i="75" s="1"/>
  <c r="I42" i="26" s="1"/>
  <c r="M42" i="26" s="1"/>
  <c r="AQ12" i="75"/>
  <c r="AQ26" i="75"/>
  <c r="AS26" i="75" s="1"/>
  <c r="I35" i="26" s="1"/>
  <c r="M35" i="26" s="1"/>
  <c r="AQ23" i="75"/>
  <c r="AS23" i="75" s="1"/>
  <c r="I32" i="26" s="1"/>
  <c r="M32" i="26" s="1"/>
  <c r="AQ9" i="75"/>
  <c r="AQ21" i="75"/>
  <c r="AQ20" i="75"/>
  <c r="AQ8" i="75"/>
  <c r="AQ19" i="75"/>
  <c r="AQ30" i="75"/>
  <c r="AS30" i="75" s="1"/>
  <c r="I39" i="26" s="1"/>
  <c r="M39" i="26" s="1"/>
  <c r="AQ18" i="75"/>
  <c r="AQ17" i="75"/>
  <c r="AQ28" i="75"/>
  <c r="AS28" i="75" s="1"/>
  <c r="I37" i="26" s="1"/>
  <c r="M37" i="26" s="1"/>
  <c r="AQ27" i="75"/>
  <c r="AS27" i="75" s="1"/>
  <c r="I36" i="26" s="1"/>
  <c r="M36" i="26" s="1"/>
  <c r="AQ15" i="75"/>
  <c r="AQ14" i="75"/>
  <c r="AQ13" i="75"/>
  <c r="AQ25" i="75"/>
  <c r="AS25" i="75" s="1"/>
  <c r="I34" i="26" s="1"/>
  <c r="M34" i="26" s="1"/>
  <c r="AQ24" i="75"/>
  <c r="AS24" i="75" s="1"/>
  <c r="I33" i="26" s="1"/>
  <c r="M33" i="26" s="1"/>
  <c r="AQ11" i="75"/>
  <c r="AS11" i="75" s="1"/>
  <c r="I20" i="26" s="1"/>
  <c r="M20" i="26" s="1"/>
  <c r="AQ10" i="75"/>
  <c r="AQ29" i="75"/>
  <c r="AS29" i="75" s="1"/>
  <c r="I38" i="26" s="1"/>
  <c r="M38" i="26" s="1"/>
  <c r="AQ32" i="75"/>
  <c r="AS32" i="75" s="1"/>
  <c r="I41" i="26" s="1"/>
  <c r="M41" i="26" s="1"/>
  <c r="AQ16" i="75"/>
  <c r="M45" i="97"/>
  <c r="BA41" i="43"/>
  <c r="AU41" i="43"/>
  <c r="AK41" i="43"/>
  <c r="S41" i="43"/>
  <c r="AE41" i="43"/>
  <c r="AG9" i="91"/>
  <c r="CC74" i="52"/>
  <c r="CA74" i="52"/>
  <c r="CG74" i="52" s="1"/>
  <c r="W14" i="79"/>
  <c r="AA14" i="79" s="1"/>
  <c r="AC14" i="79" s="1"/>
  <c r="AG11" i="92"/>
  <c r="BG11" i="92" s="1"/>
  <c r="AG9" i="88"/>
  <c r="S23" i="88"/>
  <c r="W8" i="88"/>
  <c r="BW8" i="88"/>
  <c r="AQ31" i="42"/>
  <c r="AQ19" i="42"/>
  <c r="AQ15" i="42"/>
  <c r="AQ18" i="42"/>
  <c r="AQ33" i="42"/>
  <c r="AQ38" i="42"/>
  <c r="AQ25" i="42"/>
  <c r="AQ11" i="42"/>
  <c r="AQ36" i="42"/>
  <c r="AQ14" i="42"/>
  <c r="AQ32" i="42"/>
  <c r="AQ37" i="42"/>
  <c r="AQ30" i="42"/>
  <c r="AQ27" i="42"/>
  <c r="AQ45" i="42"/>
  <c r="AQ46" i="42"/>
  <c r="AQ28" i="42"/>
  <c r="AQ42" i="42"/>
  <c r="AQ29" i="42"/>
  <c r="AQ39" i="42"/>
  <c r="AQ43" i="42"/>
  <c r="AQ20" i="42"/>
  <c r="AQ17" i="42"/>
  <c r="AQ40" i="42"/>
  <c r="AQ16" i="42"/>
  <c r="AQ41" i="42"/>
  <c r="W13" i="90"/>
  <c r="I49" i="98"/>
  <c r="CC70" i="52"/>
  <c r="CA70" i="52"/>
  <c r="CG70" i="52" s="1"/>
  <c r="AA15" i="55"/>
  <c r="Q15" i="55"/>
  <c r="W15" i="55" s="1"/>
  <c r="AI15" i="55"/>
  <c r="I48" i="96"/>
  <c r="I23" i="55" s="1"/>
  <c r="M23" i="55" s="1"/>
  <c r="BC23" i="88"/>
  <c r="G16" i="117"/>
  <c r="E69" i="96" s="1"/>
  <c r="G14" i="117"/>
  <c r="G21" i="87"/>
  <c r="I21" i="87" s="1"/>
  <c r="AY21" i="3" s="1"/>
  <c r="G829" i="1" s="1"/>
  <c r="W21" i="92"/>
  <c r="BG21" i="92" s="1"/>
  <c r="BG24" i="76"/>
  <c r="BI24" i="76" s="1"/>
  <c r="I25" i="33" s="1"/>
  <c r="M25" i="33" s="1"/>
  <c r="BG14" i="76"/>
  <c r="BG28" i="76"/>
  <c r="BI28" i="76" s="1"/>
  <c r="I29" i="33" s="1"/>
  <c r="M29" i="33" s="1"/>
  <c r="BG8" i="76"/>
  <c r="BG15" i="76"/>
  <c r="BG29" i="76"/>
  <c r="BI29" i="76" s="1"/>
  <c r="I30" i="33" s="1"/>
  <c r="M30" i="33" s="1"/>
  <c r="BG31" i="76"/>
  <c r="BI31" i="76" s="1"/>
  <c r="I32" i="33" s="1"/>
  <c r="M32" i="33" s="1"/>
  <c r="BG27" i="76"/>
  <c r="BI27" i="76" s="1"/>
  <c r="I28" i="33" s="1"/>
  <c r="M28" i="33" s="1"/>
  <c r="BG26" i="76"/>
  <c r="BI26" i="76" s="1"/>
  <c r="I27" i="33" s="1"/>
  <c r="M27" i="33" s="1"/>
  <c r="BG30" i="76"/>
  <c r="BI30" i="76" s="1"/>
  <c r="I31" i="33" s="1"/>
  <c r="M31" i="33" s="1"/>
  <c r="BG32" i="76"/>
  <c r="BI32" i="76" s="1"/>
  <c r="I33" i="33" s="1"/>
  <c r="M33" i="33" s="1"/>
  <c r="BG17" i="76"/>
  <c r="BG18" i="76"/>
  <c r="BG33" i="76"/>
  <c r="BI33" i="76" s="1"/>
  <c r="I34" i="33" s="1"/>
  <c r="M34" i="33" s="1"/>
  <c r="BG10" i="76"/>
  <c r="BG9" i="76"/>
  <c r="BG13" i="76"/>
  <c r="BG23" i="76"/>
  <c r="BI23" i="76" s="1"/>
  <c r="I24" i="33" s="1"/>
  <c r="M24" i="33" s="1"/>
  <c r="BG22" i="76"/>
  <c r="BI22" i="76" s="1"/>
  <c r="I23" i="33" s="1"/>
  <c r="M23" i="33" s="1"/>
  <c r="BG16" i="76"/>
  <c r="BG12" i="76"/>
  <c r="BG25" i="76"/>
  <c r="BI25" i="76" s="1"/>
  <c r="I26" i="33" s="1"/>
  <c r="M26" i="33" s="1"/>
  <c r="BG21" i="76"/>
  <c r="BG20" i="76"/>
  <c r="BG11" i="76"/>
  <c r="BI11" i="76" s="1"/>
  <c r="I12" i="33" s="1"/>
  <c r="M12" i="33" s="1"/>
  <c r="BG19" i="76"/>
  <c r="M8" i="53"/>
  <c r="Q8" i="53" s="1"/>
  <c r="W8" i="53" s="1"/>
  <c r="AQ16" i="89"/>
  <c r="CC22" i="84"/>
  <c r="BU22" i="84"/>
  <c r="W12" i="90"/>
  <c r="BG12" i="90" s="1"/>
  <c r="AK96" i="52"/>
  <c r="AK88" i="52"/>
  <c r="AK86" i="52"/>
  <c r="O88" i="52"/>
  <c r="U88" i="52" s="1"/>
  <c r="AK18" i="52"/>
  <c r="O18" i="52"/>
  <c r="U18" i="52" s="1"/>
  <c r="O17" i="52"/>
  <c r="O86" i="52"/>
  <c r="U86" i="52" s="1"/>
  <c r="AK17" i="52"/>
  <c r="O20" i="52"/>
  <c r="O11" i="52"/>
  <c r="U11" i="52" s="1"/>
  <c r="AK21" i="52"/>
  <c r="AK20" i="52"/>
  <c r="AK11" i="52"/>
  <c r="AK13" i="52"/>
  <c r="O13" i="52"/>
  <c r="U13" i="52" s="1"/>
  <c r="O21" i="52"/>
  <c r="U21" i="52" s="1"/>
  <c r="AK36" i="52"/>
  <c r="O96" i="52"/>
  <c r="U96" i="52" s="1"/>
  <c r="O36" i="52"/>
  <c r="U36" i="52" s="1"/>
  <c r="AE21" i="79"/>
  <c r="AQ21" i="84"/>
  <c r="AG21" i="79" s="1"/>
  <c r="AK21" i="79" s="1"/>
  <c r="AM21" i="79" s="1"/>
  <c r="BY31" i="52"/>
  <c r="CC31" i="52" s="1"/>
  <c r="AO31" i="52"/>
  <c r="W17" i="51"/>
  <c r="AE14" i="77"/>
  <c r="AG14" i="77" s="1"/>
  <c r="I23" i="17" s="1"/>
  <c r="M23" i="17" s="1"/>
  <c r="AE15" i="77"/>
  <c r="AG15" i="77" s="1"/>
  <c r="I24" i="17" s="1"/>
  <c r="M24" i="17" s="1"/>
  <c r="AE16" i="77"/>
  <c r="AG16" i="77" s="1"/>
  <c r="I25" i="17" s="1"/>
  <c r="M25" i="17" s="1"/>
  <c r="AE13" i="77"/>
  <c r="AG13" i="77" s="1"/>
  <c r="I22" i="17" s="1"/>
  <c r="M22" i="17" s="1"/>
  <c r="AE12" i="77"/>
  <c r="AG12" i="77" s="1"/>
  <c r="I21" i="17" s="1"/>
  <c r="M21" i="17" s="1"/>
  <c r="AE11" i="77"/>
  <c r="AG11" i="77" s="1"/>
  <c r="I20" i="17" s="1"/>
  <c r="M20" i="17" s="1"/>
  <c r="AE10" i="77"/>
  <c r="AG10" i="77" s="1"/>
  <c r="I19" i="17" s="1"/>
  <c r="M19" i="17" s="1"/>
  <c r="AE17" i="77"/>
  <c r="AG17" i="77" s="1"/>
  <c r="I26" i="17" s="1"/>
  <c r="M26" i="17" s="1"/>
  <c r="I40" i="42"/>
  <c r="M40" i="42" s="1"/>
  <c r="E16" i="103"/>
  <c r="BY21" i="83"/>
  <c r="BG21" i="79" s="1"/>
  <c r="BK21" i="79" s="1"/>
  <c r="BM21" i="79" s="1"/>
  <c r="CC21" i="83"/>
  <c r="CE21" i="83" s="1"/>
  <c r="BG18" i="91"/>
  <c r="BG18" i="90"/>
  <c r="DQ19" i="81"/>
  <c r="DS19" i="81" s="1"/>
  <c r="DI19" i="81"/>
  <c r="W20" i="89"/>
  <c r="BG20" i="89" s="1"/>
  <c r="S42" i="34"/>
  <c r="Q42" i="34"/>
  <c r="G53" i="116"/>
  <c r="AW38" i="39"/>
  <c r="AW43" i="39"/>
  <c r="AW37" i="39"/>
  <c r="AW19" i="39"/>
  <c r="AW28" i="39"/>
  <c r="AW29" i="39"/>
  <c r="AW17" i="39"/>
  <c r="AW27" i="39"/>
  <c r="AW20" i="39"/>
  <c r="AW30" i="39"/>
  <c r="AW16" i="39"/>
  <c r="AW14" i="39"/>
  <c r="AW36" i="39"/>
  <c r="I15" i="79"/>
  <c r="K15" i="79" s="1"/>
  <c r="AW25" i="39"/>
  <c r="AW42" i="39"/>
  <c r="AW18" i="39"/>
  <c r="AW31" i="39"/>
  <c r="AW39" i="39"/>
  <c r="AW15" i="39"/>
  <c r="AW40" i="39"/>
  <c r="AW46" i="39"/>
  <c r="AW41" i="39"/>
  <c r="AW45" i="39"/>
  <c r="AW33" i="39"/>
  <c r="AW11" i="39"/>
  <c r="AW32" i="39"/>
  <c r="BC23" i="89"/>
  <c r="CC9" i="84"/>
  <c r="BU9" i="84"/>
  <c r="BC23" i="92"/>
  <c r="CC66" i="52"/>
  <c r="CE66" i="52" s="1"/>
  <c r="CA66" i="52"/>
  <c r="AO16" i="84"/>
  <c r="AG16" i="84"/>
  <c r="E22" i="79"/>
  <c r="AW23" i="84"/>
  <c r="BE23" i="84"/>
  <c r="BK18" i="76"/>
  <c r="BK28" i="76"/>
  <c r="BM28" i="76" s="1"/>
  <c r="I29" i="32" s="1"/>
  <c r="M29" i="32" s="1"/>
  <c r="BK8" i="76"/>
  <c r="BK22" i="76"/>
  <c r="BM22" i="76" s="1"/>
  <c r="I23" i="32" s="1"/>
  <c r="M23" i="32" s="1"/>
  <c r="BK29" i="76"/>
  <c r="BM29" i="76" s="1"/>
  <c r="I30" i="32" s="1"/>
  <c r="M30" i="32" s="1"/>
  <c r="BK9" i="76"/>
  <c r="BK31" i="76"/>
  <c r="BM31" i="76" s="1"/>
  <c r="I32" i="32" s="1"/>
  <c r="M32" i="32" s="1"/>
  <c r="BK33" i="76"/>
  <c r="BM33" i="76" s="1"/>
  <c r="I34" i="32" s="1"/>
  <c r="M34" i="32" s="1"/>
  <c r="BK10" i="76"/>
  <c r="BK30" i="76"/>
  <c r="BM30" i="76" s="1"/>
  <c r="I31" i="32" s="1"/>
  <c r="M31" i="32" s="1"/>
  <c r="BK32" i="76"/>
  <c r="BM32" i="76" s="1"/>
  <c r="I33" i="32" s="1"/>
  <c r="M33" i="32" s="1"/>
  <c r="BK23" i="76"/>
  <c r="BM23" i="76" s="1"/>
  <c r="I24" i="32" s="1"/>
  <c r="M24" i="32" s="1"/>
  <c r="BK14" i="76"/>
  <c r="BK17" i="76"/>
  <c r="BK13" i="76"/>
  <c r="BK16" i="76"/>
  <c r="BK12" i="76"/>
  <c r="BK25" i="76"/>
  <c r="BM25" i="76" s="1"/>
  <c r="I26" i="32" s="1"/>
  <c r="M26" i="32" s="1"/>
  <c r="BK24" i="76"/>
  <c r="BM24" i="76" s="1"/>
  <c r="I25" i="32" s="1"/>
  <c r="M25" i="32" s="1"/>
  <c r="BK26" i="76"/>
  <c r="BM26" i="76" s="1"/>
  <c r="I27" i="32" s="1"/>
  <c r="M27" i="32" s="1"/>
  <c r="BK21" i="76"/>
  <c r="BK27" i="76"/>
  <c r="BM27" i="76" s="1"/>
  <c r="I28" i="32" s="1"/>
  <c r="M28" i="32" s="1"/>
  <c r="BK20" i="76"/>
  <c r="BK15" i="76"/>
  <c r="BK11" i="76"/>
  <c r="BM11" i="76" s="1"/>
  <c r="I12" i="32" s="1"/>
  <c r="M12" i="32" s="1"/>
  <c r="BK19" i="76"/>
  <c r="CG21" i="79"/>
  <c r="CY21" i="84"/>
  <c r="CI21" i="79" s="1"/>
  <c r="CM21" i="79" s="1"/>
  <c r="CO21" i="79" s="1"/>
  <c r="M8" i="55"/>
  <c r="BG12" i="92"/>
  <c r="AG9" i="89"/>
  <c r="M20" i="79"/>
  <c r="W20" i="84"/>
  <c r="O20" i="79" s="1"/>
  <c r="S20" i="79" s="1"/>
  <c r="U20" i="79" s="1"/>
  <c r="AG16" i="89"/>
  <c r="BU16" i="84"/>
  <c r="CC16" i="84"/>
  <c r="I51" i="98"/>
  <c r="W12" i="79"/>
  <c r="AA12" i="79" s="1"/>
  <c r="AC12" i="79" s="1"/>
  <c r="AO47" i="52"/>
  <c r="BY47" i="52"/>
  <c r="CC47" i="52" s="1"/>
  <c r="BM29" i="51"/>
  <c r="BQ29" i="51" s="1"/>
  <c r="AK29" i="51"/>
  <c r="AI12" i="77"/>
  <c r="AK12" i="77" s="1"/>
  <c r="I21" i="16" s="1"/>
  <c r="M21" i="16" s="1"/>
  <c r="AI11" i="77"/>
  <c r="AK11" i="77" s="1"/>
  <c r="I20" i="16" s="1"/>
  <c r="M20" i="16" s="1"/>
  <c r="AI16" i="77"/>
  <c r="AK16" i="77" s="1"/>
  <c r="I25" i="16" s="1"/>
  <c r="M25" i="16" s="1"/>
  <c r="AI13" i="77"/>
  <c r="AK13" i="77" s="1"/>
  <c r="I22" i="16" s="1"/>
  <c r="M22" i="16" s="1"/>
  <c r="AI14" i="77"/>
  <c r="AK14" i="77" s="1"/>
  <c r="I23" i="16" s="1"/>
  <c r="M23" i="16" s="1"/>
  <c r="AI15" i="77"/>
  <c r="AK15" i="77" s="1"/>
  <c r="I24" i="16" s="1"/>
  <c r="M24" i="16" s="1"/>
  <c r="AI10" i="77"/>
  <c r="AK10" i="77" s="1"/>
  <c r="I19" i="16" s="1"/>
  <c r="M19" i="16" s="1"/>
  <c r="AI17" i="77"/>
  <c r="AK17" i="77" s="1"/>
  <c r="I26" i="16" s="1"/>
  <c r="M26" i="16" s="1"/>
  <c r="I40" i="31"/>
  <c r="M40" i="31" s="1"/>
  <c r="E28" i="103"/>
  <c r="BM9" i="82"/>
  <c r="BU9" i="82"/>
  <c r="BW9" i="82" s="1"/>
  <c r="BY15" i="91"/>
  <c r="AG15" i="91"/>
  <c r="CK18" i="81"/>
  <c r="CS18" i="81"/>
  <c r="CU18" i="81" s="1"/>
  <c r="AQ34" i="38"/>
  <c r="AQ23" i="38"/>
  <c r="AQ26" i="38"/>
  <c r="AQ8" i="38"/>
  <c r="AQ24" i="38"/>
  <c r="AQ22" i="38"/>
  <c r="I24" i="56"/>
  <c r="M24" i="56" s="1"/>
  <c r="K9" i="74"/>
  <c r="I24" i="54" s="1"/>
  <c r="M24" i="54" s="1"/>
  <c r="AW36" i="45"/>
  <c r="AW27" i="45"/>
  <c r="AW28" i="45"/>
  <c r="AW30" i="45"/>
  <c r="AW46" i="45"/>
  <c r="AW40" i="45"/>
  <c r="AW16" i="45"/>
  <c r="AW25" i="45"/>
  <c r="AW19" i="45"/>
  <c r="AW18" i="45"/>
  <c r="AW20" i="45"/>
  <c r="AW17" i="45"/>
  <c r="I9" i="79"/>
  <c r="K9" i="79" s="1"/>
  <c r="AW11" i="45"/>
  <c r="AW29" i="45"/>
  <c r="AW38" i="45"/>
  <c r="AW33" i="45"/>
  <c r="AW45" i="45"/>
  <c r="AW37" i="45"/>
  <c r="AW39" i="45"/>
  <c r="AW32" i="45"/>
  <c r="AW42" i="45"/>
  <c r="AW43" i="45"/>
  <c r="AW14" i="45"/>
  <c r="AW41" i="45"/>
  <c r="AW15" i="45"/>
  <c r="AW31" i="45"/>
  <c r="AG13" i="89"/>
  <c r="I11" i="25"/>
  <c r="M11" i="25" s="1"/>
  <c r="S11" i="25" s="1"/>
  <c r="K74" i="74"/>
  <c r="I11" i="23" s="1"/>
  <c r="M11" i="23" s="1"/>
  <c r="S11" i="23" s="1"/>
  <c r="BY9" i="52"/>
  <c r="AO9" i="52"/>
  <c r="Q42" i="36"/>
  <c r="AQ31" i="30"/>
  <c r="AQ41" i="30"/>
  <c r="AQ36" i="30"/>
  <c r="AQ25" i="30"/>
  <c r="AQ37" i="30"/>
  <c r="AQ45" i="30"/>
  <c r="AQ15" i="30"/>
  <c r="E29" i="28"/>
  <c r="AQ46" i="30"/>
  <c r="AQ11" i="30"/>
  <c r="AQ17" i="30"/>
  <c r="AQ19" i="30"/>
  <c r="AQ30" i="30"/>
  <c r="AQ16" i="30"/>
  <c r="AQ39" i="30"/>
  <c r="AQ40" i="30"/>
  <c r="AQ28" i="30"/>
  <c r="AQ32" i="30"/>
  <c r="AQ29" i="30"/>
  <c r="AQ38" i="30"/>
  <c r="AQ14" i="30"/>
  <c r="AQ33" i="30"/>
  <c r="AQ20" i="30"/>
  <c r="AQ18" i="30"/>
  <c r="AQ27" i="30"/>
  <c r="Y15" i="54"/>
  <c r="AG15" i="89"/>
  <c r="BY15" i="89"/>
  <c r="G45" i="113"/>
  <c r="I42" i="43" s="1"/>
  <c r="M42" i="43" s="1"/>
  <c r="AU16" i="75"/>
  <c r="AU26" i="75"/>
  <c r="AW26" i="75" s="1"/>
  <c r="I83" i="11" s="1"/>
  <c r="M83" i="11" s="1"/>
  <c r="AU32" i="75"/>
  <c r="AW32" i="75" s="1"/>
  <c r="I104" i="11" s="1"/>
  <c r="AU20" i="75"/>
  <c r="AU17" i="75"/>
  <c r="AU21" i="75"/>
  <c r="AU19" i="75"/>
  <c r="AU31" i="75"/>
  <c r="AW31" i="75" s="1"/>
  <c r="I101" i="11" s="1"/>
  <c r="M101" i="11" s="1"/>
  <c r="AU30" i="75"/>
  <c r="AW30" i="75" s="1"/>
  <c r="I95" i="11" s="1"/>
  <c r="M95" i="11" s="1"/>
  <c r="AU18" i="75"/>
  <c r="AU33" i="75"/>
  <c r="AW33" i="75" s="1"/>
  <c r="I98" i="11" s="1"/>
  <c r="AU29" i="75"/>
  <c r="AW29" i="75" s="1"/>
  <c r="I92" i="11" s="1"/>
  <c r="M92" i="11" s="1"/>
  <c r="AU28" i="75"/>
  <c r="AW28" i="75" s="1"/>
  <c r="I89" i="11" s="1"/>
  <c r="M89" i="11" s="1"/>
  <c r="AU27" i="75"/>
  <c r="AW27" i="75" s="1"/>
  <c r="I86" i="11" s="1"/>
  <c r="M86" i="11" s="1"/>
  <c r="AU15" i="75"/>
  <c r="AU14" i="75"/>
  <c r="AU13" i="75"/>
  <c r="AU25" i="75"/>
  <c r="AW25" i="75" s="1"/>
  <c r="I80" i="11" s="1"/>
  <c r="M80" i="11" s="1"/>
  <c r="AU24" i="75"/>
  <c r="AW24" i="75" s="1"/>
  <c r="I77" i="11" s="1"/>
  <c r="M77" i="11" s="1"/>
  <c r="AU12" i="75"/>
  <c r="AU11" i="75"/>
  <c r="AW11" i="75" s="1"/>
  <c r="I24" i="11" s="1"/>
  <c r="M24" i="11" s="1"/>
  <c r="AU23" i="75"/>
  <c r="AW23" i="75" s="1"/>
  <c r="I70" i="11" s="1"/>
  <c r="AU10" i="75"/>
  <c r="AU22" i="75"/>
  <c r="AW22" i="75" s="1"/>
  <c r="I64" i="11" s="1"/>
  <c r="M64" i="11" s="1"/>
  <c r="AU9" i="75"/>
  <c r="AU8" i="75"/>
  <c r="M46" i="97"/>
  <c r="S41" i="39"/>
  <c r="AQ9" i="91"/>
  <c r="AE14" i="79"/>
  <c r="AQ14" i="84"/>
  <c r="AG14" i="79" s="1"/>
  <c r="AK14" i="79" s="1"/>
  <c r="AM14" i="79" s="1"/>
  <c r="CS8" i="83"/>
  <c r="CW8" i="83"/>
  <c r="CY8" i="83" s="1"/>
  <c r="W12" i="89"/>
  <c r="BG12" i="89" s="1"/>
  <c r="BI18" i="84"/>
  <c r="BA18" i="84"/>
  <c r="BU16" i="82"/>
  <c r="BW16" i="82" s="1"/>
  <c r="BM16" i="82"/>
  <c r="I69" i="98"/>
  <c r="W15" i="84"/>
  <c r="O15" i="79" s="1"/>
  <c r="S15" i="79" s="1"/>
  <c r="U15" i="79" s="1"/>
  <c r="M15" i="79"/>
  <c r="BG17" i="79"/>
  <c r="Q42" i="41"/>
  <c r="G152" i="113"/>
  <c r="I23" i="29" s="1"/>
  <c r="M23" i="29" s="1"/>
  <c r="S23" i="29" s="1"/>
  <c r="BA23" i="7" s="1"/>
  <c r="AQ12" i="45"/>
  <c r="AQ21" i="45"/>
  <c r="AQ10" i="45"/>
  <c r="AQ13" i="45"/>
  <c r="AQ9" i="45"/>
  <c r="BA41" i="44"/>
  <c r="AU41" i="44"/>
  <c r="S41" i="44"/>
  <c r="AE41" i="44"/>
  <c r="AK41" i="44"/>
  <c r="CC19" i="84"/>
  <c r="BU19" i="84"/>
  <c r="AG13" i="90"/>
  <c r="AS44" i="46"/>
  <c r="AC8" i="7" s="1"/>
  <c r="AS47" i="46"/>
  <c r="AS8" i="7" s="1"/>
  <c r="CC13" i="84"/>
  <c r="BU13" i="84"/>
  <c r="CC68" i="52"/>
  <c r="CA68" i="52"/>
  <c r="M22" i="79"/>
  <c r="W22" i="84"/>
  <c r="O22" i="79" s="1"/>
  <c r="S22" i="79" s="1"/>
  <c r="U22" i="79" s="1"/>
  <c r="AW19" i="79"/>
  <c r="BK19" i="84"/>
  <c r="AY19" i="79" s="1"/>
  <c r="BC19" i="79" s="1"/>
  <c r="BE19" i="79" s="1"/>
  <c r="W8" i="31" s="1"/>
  <c r="BI23" i="82"/>
  <c r="BQ23" i="82"/>
  <c r="W22" i="89"/>
  <c r="AU22" i="76"/>
  <c r="AW22" i="76" s="1"/>
  <c r="I23" i="36" s="1"/>
  <c r="M23" i="36" s="1"/>
  <c r="AU32" i="76"/>
  <c r="AW32" i="76" s="1"/>
  <c r="I33" i="36" s="1"/>
  <c r="M33" i="36" s="1"/>
  <c r="AU12" i="76"/>
  <c r="AU26" i="76"/>
  <c r="AW26" i="76" s="1"/>
  <c r="I27" i="36" s="1"/>
  <c r="M27" i="36" s="1"/>
  <c r="AU33" i="76"/>
  <c r="AW33" i="76" s="1"/>
  <c r="I34" i="36" s="1"/>
  <c r="M34" i="36" s="1"/>
  <c r="AU13" i="76"/>
  <c r="AU17" i="76"/>
  <c r="AU27" i="76"/>
  <c r="AW27" i="76" s="1"/>
  <c r="I28" i="36" s="1"/>
  <c r="M28" i="36" s="1"/>
  <c r="AU20" i="76"/>
  <c r="AU24" i="76"/>
  <c r="AW24" i="76" s="1"/>
  <c r="I25" i="36" s="1"/>
  <c r="M25" i="36" s="1"/>
  <c r="AU30" i="76"/>
  <c r="AW30" i="76" s="1"/>
  <c r="I31" i="36" s="1"/>
  <c r="M31" i="36" s="1"/>
  <c r="AU19" i="76"/>
  <c r="AU15" i="76"/>
  <c r="AU11" i="76"/>
  <c r="AW11" i="76" s="1"/>
  <c r="I12" i="36" s="1"/>
  <c r="M12" i="36" s="1"/>
  <c r="AU29" i="76"/>
  <c r="AW29" i="76" s="1"/>
  <c r="I30" i="36" s="1"/>
  <c r="M30" i="36" s="1"/>
  <c r="AU18" i="76"/>
  <c r="AU14" i="76"/>
  <c r="AU10" i="76"/>
  <c r="AU9" i="76"/>
  <c r="AU23" i="76"/>
  <c r="AW23" i="76" s="1"/>
  <c r="I24" i="36" s="1"/>
  <c r="M24" i="36" s="1"/>
  <c r="AU25" i="76"/>
  <c r="AW25" i="76" s="1"/>
  <c r="I26" i="36" s="1"/>
  <c r="M26" i="36" s="1"/>
  <c r="AU21" i="76"/>
  <c r="AU16" i="76"/>
  <c r="AU8" i="76"/>
  <c r="AU31" i="76"/>
  <c r="AW31" i="76" s="1"/>
  <c r="I32" i="36" s="1"/>
  <c r="M32" i="36" s="1"/>
  <c r="AU28" i="76"/>
  <c r="AW28" i="76" s="1"/>
  <c r="I29" i="36" s="1"/>
  <c r="M29" i="36" s="1"/>
  <c r="BY21" i="79"/>
  <c r="BG19" i="92"/>
  <c r="E20" i="79"/>
  <c r="AE12" i="79"/>
  <c r="AQ12" i="84"/>
  <c r="AG12" i="79" s="1"/>
  <c r="AK12" i="79" s="1"/>
  <c r="AM12" i="79" s="1"/>
  <c r="Y46" i="50"/>
  <c r="AQ22" i="46"/>
  <c r="AQ26" i="46"/>
  <c r="AQ23" i="46"/>
  <c r="AQ24" i="46"/>
  <c r="AQ34" i="46"/>
  <c r="AQ8" i="46"/>
  <c r="AO48" i="52"/>
  <c r="BY48" i="52"/>
  <c r="CC48" i="52" s="1"/>
  <c r="AO46" i="52"/>
  <c r="BY46" i="52"/>
  <c r="CC46" i="52" s="1"/>
  <c r="BM28" i="51"/>
  <c r="BQ28" i="51" s="1"/>
  <c r="AK28" i="51"/>
  <c r="M79" i="52"/>
  <c r="AM12" i="77"/>
  <c r="AO12" i="77" s="1"/>
  <c r="I19" i="21" s="1"/>
  <c r="M19" i="21" s="1"/>
  <c r="S19" i="21" s="1"/>
  <c r="AM10" i="77"/>
  <c r="AO10" i="77" s="1"/>
  <c r="I17" i="21" s="1"/>
  <c r="M17" i="21" s="1"/>
  <c r="S17" i="21" s="1"/>
  <c r="AM16" i="77"/>
  <c r="AO16" i="77" s="1"/>
  <c r="I23" i="21" s="1"/>
  <c r="M23" i="21" s="1"/>
  <c r="S23" i="21" s="1"/>
  <c r="AM15" i="77"/>
  <c r="AO15" i="77" s="1"/>
  <c r="I22" i="21" s="1"/>
  <c r="M22" i="21" s="1"/>
  <c r="S22" i="21" s="1"/>
  <c r="AM13" i="77"/>
  <c r="AO13" i="77" s="1"/>
  <c r="I20" i="21" s="1"/>
  <c r="M20" i="21" s="1"/>
  <c r="S20" i="21" s="1"/>
  <c r="AM14" i="77"/>
  <c r="AO14" i="77" s="1"/>
  <c r="I21" i="21" s="1"/>
  <c r="M21" i="21" s="1"/>
  <c r="S21" i="21" s="1"/>
  <c r="AM17" i="77"/>
  <c r="AO17" i="77" s="1"/>
  <c r="I24" i="21" s="1"/>
  <c r="M24" i="21" s="1"/>
  <c r="S24" i="21" s="1"/>
  <c r="AM11" i="77"/>
  <c r="AO11" i="77" s="1"/>
  <c r="I18" i="21" s="1"/>
  <c r="M18" i="21" s="1"/>
  <c r="S18" i="21" s="1"/>
  <c r="AW20" i="82"/>
  <c r="AY20" i="82" s="1"/>
  <c r="AO20" i="82"/>
  <c r="AC23" i="92"/>
  <c r="AW13" i="82"/>
  <c r="AY13" i="82" s="1"/>
  <c r="AO13" i="82"/>
  <c r="I40" i="32"/>
  <c r="M40" i="32" s="1"/>
  <c r="E26" i="103"/>
  <c r="AQ15" i="91"/>
  <c r="CA15" i="91"/>
  <c r="BM22" i="81"/>
  <c r="BU22" i="81"/>
  <c r="BW22" i="81" s="1"/>
  <c r="AG14" i="91"/>
  <c r="BG14" i="91" s="1"/>
  <c r="BG10" i="92"/>
  <c r="BO17" i="79"/>
  <c r="CE17" i="84"/>
  <c r="BQ17" i="79" s="1"/>
  <c r="BU17" i="79" s="1"/>
  <c r="BW17" i="79" s="1"/>
  <c r="S23" i="92"/>
  <c r="BW8" i="92"/>
  <c r="BC8" i="3" s="1"/>
  <c r="G454" i="1" s="1"/>
  <c r="W8" i="92"/>
  <c r="G8" i="87"/>
  <c r="I8" i="87" s="1"/>
  <c r="AY8" i="3" s="1"/>
  <c r="G452" i="1" s="1"/>
  <c r="Q42" i="40"/>
  <c r="S42" i="40" s="1"/>
  <c r="AK42" i="31"/>
  <c r="Q42" i="31"/>
  <c r="AU42" i="31"/>
  <c r="AE42" i="31"/>
  <c r="S42" i="31"/>
  <c r="BA42" i="31"/>
  <c r="W8" i="84"/>
  <c r="AK41" i="46"/>
  <c r="S41" i="46"/>
  <c r="BA41" i="46"/>
  <c r="AU41" i="46"/>
  <c r="AE41" i="46"/>
  <c r="AQ12" i="42"/>
  <c r="AQ21" i="42"/>
  <c r="AQ10" i="42"/>
  <c r="AQ13" i="42"/>
  <c r="AQ9" i="42"/>
  <c r="AO15" i="84"/>
  <c r="AG15" i="84"/>
  <c r="W21" i="90"/>
  <c r="AG9" i="90"/>
  <c r="E16" i="79"/>
  <c r="W19" i="79"/>
  <c r="AA19" i="79" s="1"/>
  <c r="AC19" i="79" s="1"/>
  <c r="CK20" i="81"/>
  <c r="CS20" i="81"/>
  <c r="CU20" i="81" s="1"/>
  <c r="CC67" i="52"/>
  <c r="CA67" i="52"/>
  <c r="K43" i="96"/>
  <c r="I16" i="53" s="1"/>
  <c r="M16" i="53" s="1"/>
  <c r="Q16" i="53" s="1"/>
  <c r="W16" i="53" s="1"/>
  <c r="I43" i="96"/>
  <c r="I16" i="55" s="1"/>
  <c r="M16" i="55" s="1"/>
  <c r="AW22" i="31"/>
  <c r="AW24" i="31"/>
  <c r="AW26" i="31"/>
  <c r="AW8" i="31"/>
  <c r="AW22" i="35"/>
  <c r="AW23" i="35"/>
  <c r="AS19" i="79"/>
  <c r="AU19" i="79" s="1"/>
  <c r="AM8" i="31" s="1"/>
  <c r="AW34" i="31"/>
  <c r="AW8" i="35"/>
  <c r="AW24" i="35"/>
  <c r="AW34" i="35"/>
  <c r="AW26" i="35"/>
  <c r="AW23" i="31"/>
  <c r="BI23" i="83"/>
  <c r="BK23" i="83" s="1"/>
  <c r="BE23" i="83"/>
  <c r="W19" i="56"/>
  <c r="W17" i="56"/>
  <c r="W20" i="56" s="1"/>
  <c r="O30" i="76"/>
  <c r="Q30" i="76" s="1"/>
  <c r="I31" i="44" s="1"/>
  <c r="M31" i="44" s="1"/>
  <c r="O10" i="76"/>
  <c r="O20" i="76"/>
  <c r="O14" i="76"/>
  <c r="O21" i="76"/>
  <c r="O31" i="76"/>
  <c r="Q31" i="76" s="1"/>
  <c r="I32" i="44" s="1"/>
  <c r="M32" i="44" s="1"/>
  <c r="O33" i="76"/>
  <c r="Q33" i="76" s="1"/>
  <c r="I34" i="44" s="1"/>
  <c r="M34" i="44" s="1"/>
  <c r="O32" i="76"/>
  <c r="Q32" i="76" s="1"/>
  <c r="I33" i="44" s="1"/>
  <c r="M33" i="44" s="1"/>
  <c r="O11" i="76"/>
  <c r="Q11" i="76" s="1"/>
  <c r="I12" i="44" s="1"/>
  <c r="M12" i="44" s="1"/>
  <c r="O23" i="76"/>
  <c r="Q23" i="76" s="1"/>
  <c r="I24" i="44" s="1"/>
  <c r="M24" i="44" s="1"/>
  <c r="O17" i="76"/>
  <c r="O24" i="76"/>
  <c r="Q24" i="76" s="1"/>
  <c r="I25" i="44" s="1"/>
  <c r="M25" i="44" s="1"/>
  <c r="O13" i="76"/>
  <c r="O9" i="76"/>
  <c r="O25" i="76"/>
  <c r="Q25" i="76" s="1"/>
  <c r="I26" i="44" s="1"/>
  <c r="M26" i="44" s="1"/>
  <c r="O22" i="76"/>
  <c r="Q22" i="76" s="1"/>
  <c r="I23" i="44" s="1"/>
  <c r="M23" i="44" s="1"/>
  <c r="O27" i="76"/>
  <c r="Q27" i="76" s="1"/>
  <c r="I28" i="44" s="1"/>
  <c r="M28" i="44" s="1"/>
  <c r="O26" i="76"/>
  <c r="Q26" i="76" s="1"/>
  <c r="I27" i="44" s="1"/>
  <c r="M27" i="44" s="1"/>
  <c r="O16" i="76"/>
  <c r="O28" i="76"/>
  <c r="Q28" i="76" s="1"/>
  <c r="I29" i="44" s="1"/>
  <c r="M29" i="44" s="1"/>
  <c r="O12" i="76"/>
  <c r="O8" i="76"/>
  <c r="O29" i="76"/>
  <c r="Q29" i="76" s="1"/>
  <c r="I30" i="44" s="1"/>
  <c r="M30" i="44" s="1"/>
  <c r="O15" i="76"/>
  <c r="O19" i="76"/>
  <c r="O18" i="76"/>
  <c r="W9" i="89"/>
  <c r="BG9" i="89" s="1"/>
  <c r="AQ19" i="88"/>
  <c r="BO21" i="79"/>
  <c r="CE21" i="84"/>
  <c r="BQ21" i="79" s="1"/>
  <c r="BU21" i="79" s="1"/>
  <c r="BW21" i="79" s="1"/>
  <c r="AQ22" i="89"/>
  <c r="BM11" i="51"/>
  <c r="BQ11" i="51" s="1"/>
  <c r="AK11" i="51"/>
  <c r="AY14" i="77"/>
  <c r="BA14" i="77" s="1"/>
  <c r="E83" i="74" s="1"/>
  <c r="AY16" i="77"/>
  <c r="BA16" i="77" s="1"/>
  <c r="E85" i="74" s="1"/>
  <c r="AY13" i="77"/>
  <c r="BA13" i="77" s="1"/>
  <c r="E82" i="74" s="1"/>
  <c r="AY12" i="77"/>
  <c r="BA12" i="77" s="1"/>
  <c r="E81" i="74" s="1"/>
  <c r="AY11" i="77"/>
  <c r="BA11" i="77" s="1"/>
  <c r="E80" i="74" s="1"/>
  <c r="AY15" i="77"/>
  <c r="BA15" i="77" s="1"/>
  <c r="E84" i="74" s="1"/>
  <c r="AY10" i="77"/>
  <c r="BA10" i="77" s="1"/>
  <c r="E79" i="74" s="1"/>
  <c r="AY17" i="77"/>
  <c r="BA17" i="77" s="1"/>
  <c r="E86" i="74" s="1"/>
  <c r="BI19" i="79"/>
  <c r="BO19" i="85"/>
  <c r="AQ12" i="79"/>
  <c r="AY12" i="85"/>
  <c r="AO13" i="81"/>
  <c r="AW13" i="81"/>
  <c r="AY13" i="81" s="1"/>
  <c r="W19" i="90"/>
  <c r="BM16" i="81"/>
  <c r="BU16" i="81"/>
  <c r="BW16" i="81" s="1"/>
  <c r="Y32" i="56"/>
  <c r="BU17" i="82"/>
  <c r="BW17" i="82" s="1"/>
  <c r="BM17" i="82"/>
  <c r="AO8" i="52"/>
  <c r="BY8" i="52"/>
  <c r="CC8" i="52" s="1"/>
  <c r="Q8" i="83"/>
  <c r="E8" i="79" s="1"/>
  <c r="U8" i="83"/>
  <c r="W8" i="83" s="1"/>
  <c r="DQ19" i="82"/>
  <c r="DS19" i="82" s="1"/>
  <c r="DI19" i="82"/>
  <c r="Q42" i="32"/>
  <c r="S43" i="45"/>
  <c r="S43" i="38"/>
  <c r="S43" i="42"/>
  <c r="M20" i="56"/>
  <c r="Q17" i="56"/>
  <c r="Y17" i="56" s="1"/>
  <c r="AM17" i="56"/>
  <c r="AS17" i="56" s="1"/>
  <c r="K17" i="56"/>
  <c r="AC17" i="56"/>
  <c r="AI17" i="56" s="1"/>
  <c r="S41" i="37"/>
  <c r="CW11" i="83"/>
  <c r="CY11" i="83" s="1"/>
  <c r="CS11" i="83"/>
  <c r="S23" i="90"/>
  <c r="AQ9" i="90"/>
  <c r="M16" i="79"/>
  <c r="W16" i="84"/>
  <c r="O16" i="79" s="1"/>
  <c r="S16" i="79" s="1"/>
  <c r="U16" i="79" s="1"/>
  <c r="AE19" i="79"/>
  <c r="AQ19" i="84"/>
  <c r="AG19" i="79" s="1"/>
  <c r="AK19" i="79" s="1"/>
  <c r="AM19" i="79" s="1"/>
  <c r="CC69" i="52"/>
  <c r="CE69" i="52" s="1"/>
  <c r="CA69" i="52"/>
  <c r="BQ23" i="81"/>
  <c r="BI23" i="81"/>
  <c r="Y8" i="56"/>
  <c r="AY16" i="76"/>
  <c r="AY26" i="76"/>
  <c r="BA26" i="76" s="1"/>
  <c r="I27" i="35" s="1"/>
  <c r="M27" i="35" s="1"/>
  <c r="AY20" i="76"/>
  <c r="AY27" i="76"/>
  <c r="BA27" i="76" s="1"/>
  <c r="I28" i="35" s="1"/>
  <c r="M28" i="35" s="1"/>
  <c r="AY21" i="76"/>
  <c r="AY23" i="76"/>
  <c r="BA23" i="76" s="1"/>
  <c r="I24" i="35" s="1"/>
  <c r="M24" i="35" s="1"/>
  <c r="AY19" i="76"/>
  <c r="AY29" i="76"/>
  <c r="BA29" i="76" s="1"/>
  <c r="I30" i="35" s="1"/>
  <c r="M30" i="35" s="1"/>
  <c r="AY22" i="76"/>
  <c r="BA22" i="76" s="1"/>
  <c r="I23" i="35" s="1"/>
  <c r="M23" i="35" s="1"/>
  <c r="AY30" i="76"/>
  <c r="BA30" i="76" s="1"/>
  <c r="I31" i="35" s="1"/>
  <c r="M31" i="35" s="1"/>
  <c r="AY32" i="76"/>
  <c r="BA32" i="76" s="1"/>
  <c r="I33" i="35" s="1"/>
  <c r="M33" i="35" s="1"/>
  <c r="AY9" i="76"/>
  <c r="AY33" i="76"/>
  <c r="BA33" i="76" s="1"/>
  <c r="I34" i="35" s="1"/>
  <c r="M34" i="35" s="1"/>
  <c r="AY14" i="76"/>
  <c r="AY18" i="76"/>
  <c r="AY10" i="76"/>
  <c r="AY17" i="76"/>
  <c r="AY13" i="76"/>
  <c r="AY24" i="76"/>
  <c r="BA24" i="76" s="1"/>
  <c r="I25" i="35" s="1"/>
  <c r="M25" i="35" s="1"/>
  <c r="AY25" i="76"/>
  <c r="BA25" i="76" s="1"/>
  <c r="I26" i="35" s="1"/>
  <c r="M26" i="35" s="1"/>
  <c r="AY8" i="76"/>
  <c r="AY12" i="76"/>
  <c r="AY31" i="76"/>
  <c r="BA31" i="76" s="1"/>
  <c r="I32" i="35" s="1"/>
  <c r="M32" i="35" s="1"/>
  <c r="AY28" i="76"/>
  <c r="BA28" i="76" s="1"/>
  <c r="I29" i="35" s="1"/>
  <c r="M29" i="35" s="1"/>
  <c r="AY15" i="76"/>
  <c r="AY11" i="76"/>
  <c r="BA11" i="76" s="1"/>
  <c r="I12" i="35" s="1"/>
  <c r="M12" i="35" s="1"/>
  <c r="AQ34" i="44"/>
  <c r="AQ26" i="44"/>
  <c r="AQ22" i="44"/>
  <c r="AQ23" i="44"/>
  <c r="AQ8" i="44"/>
  <c r="AQ24" i="44"/>
  <c r="AQ9" i="89"/>
  <c r="AG19" i="88"/>
  <c r="BG19" i="88" s="1"/>
  <c r="DI11" i="81"/>
  <c r="DQ11" i="81"/>
  <c r="DS11" i="81" s="1"/>
  <c r="AG11" i="90"/>
  <c r="BG11" i="90" s="1"/>
  <c r="O28" i="77"/>
  <c r="Q28" i="77" s="1"/>
  <c r="I9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3" i="77"/>
  <c r="Q33" i="77" s="1"/>
  <c r="I14" i="19" s="1"/>
  <c r="M14" i="19" s="1"/>
  <c r="S14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AK17" i="51"/>
  <c r="AM17" i="51" s="1"/>
  <c r="BM17" i="51"/>
  <c r="BY25" i="52"/>
  <c r="CC25" i="52" s="1"/>
  <c r="AO25" i="52"/>
  <c r="BU18" i="84"/>
  <c r="CC18" i="84"/>
  <c r="AU10" i="77"/>
  <c r="AW10" i="77" s="1"/>
  <c r="I19" i="13" s="1"/>
  <c r="M19" i="13" s="1"/>
  <c r="AU14" i="77"/>
  <c r="AW14" i="77" s="1"/>
  <c r="I23" i="13" s="1"/>
  <c r="M23" i="13" s="1"/>
  <c r="AU11" i="77"/>
  <c r="AW11" i="77" s="1"/>
  <c r="I20" i="13" s="1"/>
  <c r="M20" i="13" s="1"/>
  <c r="AU17" i="77"/>
  <c r="AW17" i="77" s="1"/>
  <c r="I26" i="13" s="1"/>
  <c r="M26" i="13" s="1"/>
  <c r="AU16" i="77"/>
  <c r="AW16" i="77" s="1"/>
  <c r="I25" i="13" s="1"/>
  <c r="M25" i="13" s="1"/>
  <c r="AU15" i="77"/>
  <c r="AW15" i="77" s="1"/>
  <c r="I24" i="13" s="1"/>
  <c r="M24" i="13" s="1"/>
  <c r="AU12" i="77"/>
  <c r="AW12" i="77" s="1"/>
  <c r="I21" i="13" s="1"/>
  <c r="M21" i="13" s="1"/>
  <c r="AU13" i="77"/>
  <c r="AW13" i="77" s="1"/>
  <c r="I22" i="13" s="1"/>
  <c r="M22" i="13" s="1"/>
  <c r="S22" i="23"/>
  <c r="BU10" i="82"/>
  <c r="BW10" i="82" s="1"/>
  <c r="BM10" i="82"/>
  <c r="I40" i="30"/>
  <c r="M40" i="30" s="1"/>
  <c r="E29" i="103"/>
  <c r="AQ21" i="44"/>
  <c r="AQ9" i="44"/>
  <c r="AQ10" i="44"/>
  <c r="AQ12" i="44"/>
  <c r="AQ13" i="44"/>
  <c r="BG9" i="92"/>
  <c r="W10" i="89"/>
  <c r="M8" i="29"/>
  <c r="S41" i="33"/>
  <c r="I46" i="27"/>
  <c r="M46" i="27" s="1"/>
  <c r="E40" i="103"/>
  <c r="AQ22" i="84"/>
  <c r="AG22" i="79" s="1"/>
  <c r="AK22" i="79" s="1"/>
  <c r="AM22" i="79" s="1"/>
  <c r="AE22" i="79"/>
  <c r="AQ10" i="37"/>
  <c r="AQ13" i="37"/>
  <c r="AQ12" i="37"/>
  <c r="AQ21" i="37"/>
  <c r="AQ9" i="37"/>
  <c r="E18" i="79"/>
  <c r="O22" i="77"/>
  <c r="Q22" i="77" s="1"/>
  <c r="I22" i="48" s="1"/>
  <c r="M22" i="48" s="1"/>
  <c r="O24" i="77"/>
  <c r="Q24" i="77" s="1"/>
  <c r="I24" i="48" s="1"/>
  <c r="M24" i="48" s="1"/>
  <c r="O27" i="77"/>
  <c r="Q27" i="77" s="1"/>
  <c r="I27" i="48" s="1"/>
  <c r="M27" i="48" s="1"/>
  <c r="O26" i="77"/>
  <c r="Q26" i="77" s="1"/>
  <c r="I26" i="48" s="1"/>
  <c r="M26" i="48" s="1"/>
  <c r="O25" i="77"/>
  <c r="Q25" i="77" s="1"/>
  <c r="I25" i="48" s="1"/>
  <c r="M25" i="48" s="1"/>
  <c r="O23" i="77"/>
  <c r="Q23" i="77" s="1"/>
  <c r="I23" i="48" s="1"/>
  <c r="M23" i="48" s="1"/>
  <c r="W19" i="47"/>
  <c r="W18" i="47"/>
  <c r="W10" i="47"/>
  <c r="W20" i="47"/>
  <c r="W15" i="47"/>
  <c r="W12" i="47"/>
  <c r="W22" i="47"/>
  <c r="W14" i="47"/>
  <c r="W11" i="47"/>
  <c r="W21" i="47"/>
  <c r="W9" i="47"/>
  <c r="W8" i="47"/>
  <c r="W23" i="47"/>
  <c r="W17" i="47"/>
  <c r="W24" i="47"/>
  <c r="Y8" i="47"/>
  <c r="Y25" i="47" s="1"/>
  <c r="W16" i="47"/>
  <c r="W13" i="47"/>
  <c r="DI22" i="82"/>
  <c r="DQ22" i="82"/>
  <c r="DS22" i="82" s="1"/>
  <c r="AC78" i="52"/>
  <c r="AC79" i="52" s="1"/>
  <c r="CW10" i="84"/>
  <c r="CO10" i="84"/>
  <c r="K38" i="96"/>
  <c r="I14" i="53" s="1"/>
  <c r="M14" i="53" s="1"/>
  <c r="Q14" i="53" s="1"/>
  <c r="W14" i="53" s="1"/>
  <c r="I38" i="96"/>
  <c r="I14" i="55" s="1"/>
  <c r="M14" i="55" s="1"/>
  <c r="W16" i="89"/>
  <c r="BG16" i="89" s="1"/>
  <c r="AW16" i="82"/>
  <c r="AY16" i="82" s="1"/>
  <c r="AO16" i="82"/>
  <c r="AC19" i="56"/>
  <c r="Y19" i="56"/>
  <c r="Q19" i="56"/>
  <c r="K19" i="56"/>
  <c r="AM19" i="56"/>
  <c r="AS19" i="56" s="1"/>
  <c r="AI19" i="56"/>
  <c r="W18" i="76"/>
  <c r="W28" i="76"/>
  <c r="Y28" i="76" s="1"/>
  <c r="I29" i="42" s="1"/>
  <c r="M29" i="42" s="1"/>
  <c r="W8" i="76"/>
  <c r="W22" i="76"/>
  <c r="Y22" i="76" s="1"/>
  <c r="I23" i="42" s="1"/>
  <c r="M23" i="42" s="1"/>
  <c r="W29" i="76"/>
  <c r="Y29" i="76" s="1"/>
  <c r="I30" i="42" s="1"/>
  <c r="M30" i="42" s="1"/>
  <c r="W9" i="76"/>
  <c r="W26" i="76"/>
  <c r="Y26" i="76" s="1"/>
  <c r="I27" i="42" s="1"/>
  <c r="M27" i="42" s="1"/>
  <c r="W19" i="76"/>
  <c r="W31" i="76"/>
  <c r="Y31" i="76" s="1"/>
  <c r="I32" i="42" s="1"/>
  <c r="M32" i="42" s="1"/>
  <c r="W24" i="76"/>
  <c r="Y24" i="76" s="1"/>
  <c r="I25" i="42" s="1"/>
  <c r="M25" i="42" s="1"/>
  <c r="W25" i="76"/>
  <c r="Y25" i="76" s="1"/>
  <c r="I26" i="42" s="1"/>
  <c r="M26" i="42" s="1"/>
  <c r="W16" i="76"/>
  <c r="W27" i="76"/>
  <c r="Y27" i="76" s="1"/>
  <c r="I28" i="42" s="1"/>
  <c r="M28" i="42" s="1"/>
  <c r="W12" i="76"/>
  <c r="W21" i="76"/>
  <c r="W33" i="76"/>
  <c r="Y33" i="76" s="1"/>
  <c r="I34" i="42" s="1"/>
  <c r="M34" i="42" s="1"/>
  <c r="W20" i="76"/>
  <c r="W15" i="76"/>
  <c r="W11" i="76"/>
  <c r="Y11" i="76" s="1"/>
  <c r="I12" i="42" s="1"/>
  <c r="M12" i="42" s="1"/>
  <c r="W32" i="76"/>
  <c r="Y32" i="76" s="1"/>
  <c r="I33" i="42" s="1"/>
  <c r="M33" i="42" s="1"/>
  <c r="W30" i="76"/>
  <c r="Y30" i="76" s="1"/>
  <c r="I31" i="42" s="1"/>
  <c r="M31" i="42" s="1"/>
  <c r="W10" i="76"/>
  <c r="W14" i="76"/>
  <c r="W17" i="76"/>
  <c r="W23" i="76"/>
  <c r="Y23" i="76" s="1"/>
  <c r="I24" i="42" s="1"/>
  <c r="M24" i="42" s="1"/>
  <c r="W13" i="76"/>
  <c r="CS12" i="82"/>
  <c r="CU12" i="82" s="1"/>
  <c r="CK12" i="82"/>
  <c r="W12" i="88"/>
  <c r="BG12" i="88" s="1"/>
  <c r="AG22" i="89"/>
  <c r="CY14" i="84"/>
  <c r="G30" i="77"/>
  <c r="I30" i="77" s="1"/>
  <c r="I11" i="20" s="1"/>
  <c r="M11" i="20" s="1"/>
  <c r="G31" i="77"/>
  <c r="I31" i="77" s="1"/>
  <c r="I12" i="20" s="1"/>
  <c r="M12" i="20" s="1"/>
  <c r="G28" i="77"/>
  <c r="I28" i="77" s="1"/>
  <c r="I9" i="20" s="1"/>
  <c r="G32" i="77"/>
  <c r="I32" i="77" s="1"/>
  <c r="I13" i="20" s="1"/>
  <c r="M13" i="20" s="1"/>
  <c r="G33" i="77"/>
  <c r="I33" i="77" s="1"/>
  <c r="I14" i="20" s="1"/>
  <c r="M14" i="20" s="1"/>
  <c r="G29" i="77"/>
  <c r="I29" i="77" s="1"/>
  <c r="I10" i="20" s="1"/>
  <c r="M10" i="20" s="1"/>
  <c r="BY92" i="52"/>
  <c r="CC92" i="52" s="1"/>
  <c r="AO92" i="52"/>
  <c r="AO51" i="52"/>
  <c r="BY51" i="52"/>
  <c r="CC51" i="52" s="1"/>
  <c r="BY50" i="52"/>
  <c r="CC50" i="52" s="1"/>
  <c r="AO50" i="52"/>
  <c r="AK26" i="51"/>
  <c r="BM26" i="51"/>
  <c r="BQ26" i="51" s="1"/>
  <c r="S12" i="77"/>
  <c r="U12" i="77" s="1"/>
  <c r="E13" i="76" s="1"/>
  <c r="S16" i="77"/>
  <c r="U16" i="77" s="1"/>
  <c r="E17" i="76" s="1"/>
  <c r="S13" i="77"/>
  <c r="U13" i="77" s="1"/>
  <c r="E14" i="76" s="1"/>
  <c r="S15" i="77"/>
  <c r="U15" i="77" s="1"/>
  <c r="E16" i="76" s="1"/>
  <c r="S17" i="77"/>
  <c r="U17" i="77" s="1"/>
  <c r="E18" i="76" s="1"/>
  <c r="S14" i="77"/>
  <c r="U14" i="77" s="1"/>
  <c r="E15" i="76" s="1"/>
  <c r="S10" i="77"/>
  <c r="U10" i="77" s="1"/>
  <c r="E10" i="76" s="1"/>
  <c r="S11" i="77"/>
  <c r="U11" i="77" s="1"/>
  <c r="E12" i="76" s="1"/>
  <c r="BY12" i="79"/>
  <c r="I40" i="39"/>
  <c r="M40" i="39" s="1"/>
  <c r="E19" i="103"/>
  <c r="M31" i="17"/>
  <c r="BI12" i="84"/>
  <c r="BA12" i="84"/>
  <c r="AW31" i="33"/>
  <c r="AW33" i="33"/>
  <c r="AW14" i="33"/>
  <c r="AW40" i="33"/>
  <c r="AW39" i="33"/>
  <c r="AW43" i="33"/>
  <c r="AW42" i="33"/>
  <c r="AW17" i="33"/>
  <c r="AW20" i="33"/>
  <c r="AW16" i="33"/>
  <c r="I21" i="79"/>
  <c r="K21" i="79" s="1"/>
  <c r="AW11" i="33"/>
  <c r="AW45" i="33"/>
  <c r="AW29" i="33"/>
  <c r="AW18" i="33"/>
  <c r="AW27" i="33"/>
  <c r="AW30" i="33"/>
  <c r="AW46" i="33"/>
  <c r="AW41" i="33"/>
  <c r="AW15" i="33"/>
  <c r="AW38" i="33"/>
  <c r="AW36" i="33"/>
  <c r="AW32" i="33"/>
  <c r="AW19" i="33"/>
  <c r="AW28" i="33"/>
  <c r="AW25" i="33"/>
  <c r="AW37" i="33"/>
  <c r="CW19" i="84"/>
  <c r="CO19" i="84"/>
  <c r="AG21" i="90"/>
  <c r="U23" i="84"/>
  <c r="M23" i="84"/>
  <c r="G82" i="113"/>
  <c r="I43" i="39" s="1"/>
  <c r="M43" i="39" s="1"/>
  <c r="W13" i="91"/>
  <c r="AU41" i="32"/>
  <c r="AK41" i="32"/>
  <c r="AE41" i="32"/>
  <c r="S41" i="32"/>
  <c r="BA41" i="32"/>
  <c r="W22" i="79"/>
  <c r="AA22" i="79" s="1"/>
  <c r="AC22" i="79" s="1"/>
  <c r="M18" i="79"/>
  <c r="W18" i="84"/>
  <c r="O18" i="79" s="1"/>
  <c r="S18" i="79" s="1"/>
  <c r="U18" i="79" s="1"/>
  <c r="G23" i="77"/>
  <c r="I23" i="77" s="1"/>
  <c r="I16" i="48" s="1"/>
  <c r="M16" i="48" s="1"/>
  <c r="G22" i="77"/>
  <c r="I22" i="77" s="1"/>
  <c r="I15" i="48" s="1"/>
  <c r="G26" i="77"/>
  <c r="I26" i="77" s="1"/>
  <c r="I19" i="48" s="1"/>
  <c r="M19" i="48" s="1"/>
  <c r="G25" i="77"/>
  <c r="I25" i="77" s="1"/>
  <c r="I18" i="48" s="1"/>
  <c r="M18" i="48" s="1"/>
  <c r="G27" i="77"/>
  <c r="I27" i="77" s="1"/>
  <c r="I20" i="48" s="1"/>
  <c r="M20" i="48" s="1"/>
  <c r="G24" i="77"/>
  <c r="I24" i="77" s="1"/>
  <c r="I17" i="48" s="1"/>
  <c r="M17" i="48" s="1"/>
  <c r="BI15" i="84"/>
  <c r="BA15" i="84"/>
  <c r="AC8" i="31"/>
  <c r="AQ13" i="41"/>
  <c r="AQ12" i="41"/>
  <c r="AQ21" i="41"/>
  <c r="AQ9" i="41"/>
  <c r="AQ10" i="41"/>
  <c r="G51" i="112"/>
  <c r="E54" i="96" s="1"/>
  <c r="BC30" i="76"/>
  <c r="BE30" i="76" s="1"/>
  <c r="I31" i="34" s="1"/>
  <c r="M31" i="34" s="1"/>
  <c r="BC10" i="76"/>
  <c r="BC20" i="76"/>
  <c r="BC14" i="76"/>
  <c r="BC21" i="76"/>
  <c r="BC23" i="76"/>
  <c r="BE23" i="76" s="1"/>
  <c r="I24" i="34" s="1"/>
  <c r="M24" i="34" s="1"/>
  <c r="BC25" i="76"/>
  <c r="BE25" i="76" s="1"/>
  <c r="I26" i="34" s="1"/>
  <c r="M26" i="34" s="1"/>
  <c r="BC29" i="76"/>
  <c r="BE29" i="76" s="1"/>
  <c r="I30" i="34" s="1"/>
  <c r="M30" i="34" s="1"/>
  <c r="BC33" i="76"/>
  <c r="BE33" i="76" s="1"/>
  <c r="I34" i="34" s="1"/>
  <c r="M34" i="34" s="1"/>
  <c r="BC24" i="76"/>
  <c r="BE24" i="76" s="1"/>
  <c r="I25" i="34" s="1"/>
  <c r="M25" i="34" s="1"/>
  <c r="BC28" i="76"/>
  <c r="BE28" i="76" s="1"/>
  <c r="I29" i="34" s="1"/>
  <c r="M29" i="34" s="1"/>
  <c r="BC32" i="76"/>
  <c r="BE32" i="76" s="1"/>
  <c r="I33" i="34" s="1"/>
  <c r="M33" i="34" s="1"/>
  <c r="BC15" i="76"/>
  <c r="BC18" i="76"/>
  <c r="BC17" i="76"/>
  <c r="BC13" i="76"/>
  <c r="BC9" i="76"/>
  <c r="BC22" i="76"/>
  <c r="BE22" i="76" s="1"/>
  <c r="I23" i="34" s="1"/>
  <c r="M23" i="34" s="1"/>
  <c r="BC16" i="76"/>
  <c r="BC8" i="76"/>
  <c r="BC12" i="76"/>
  <c r="BC27" i="76"/>
  <c r="BE27" i="76" s="1"/>
  <c r="I28" i="34" s="1"/>
  <c r="M28" i="34" s="1"/>
  <c r="BC26" i="76"/>
  <c r="BE26" i="76" s="1"/>
  <c r="I27" i="34" s="1"/>
  <c r="M27" i="34" s="1"/>
  <c r="BC31" i="76"/>
  <c r="BE31" i="76" s="1"/>
  <c r="I32" i="34" s="1"/>
  <c r="M32" i="34" s="1"/>
  <c r="BC11" i="76"/>
  <c r="BE11" i="76" s="1"/>
  <c r="I12" i="34" s="1"/>
  <c r="M12" i="34" s="1"/>
  <c r="BC19" i="76"/>
  <c r="AM23" i="91"/>
  <c r="AQ8" i="91"/>
  <c r="CA8" i="91"/>
  <c r="AQ24" i="34"/>
  <c r="AQ34" i="34"/>
  <c r="AQ26" i="34"/>
  <c r="AQ8" i="34"/>
  <c r="AQ22" i="34"/>
  <c r="AQ23" i="34"/>
  <c r="BM13" i="81"/>
  <c r="BU13" i="81"/>
  <c r="BW13" i="81" s="1"/>
  <c r="AQ11" i="90"/>
  <c r="K28" i="77"/>
  <c r="M28" i="77" s="1"/>
  <c r="I9" i="21" s="1"/>
  <c r="K30" i="77"/>
  <c r="M30" i="77" s="1"/>
  <c r="I11" i="21" s="1"/>
  <c r="M11" i="21" s="1"/>
  <c r="S11" i="21" s="1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BY87" i="52"/>
  <c r="CC87" i="52" s="1"/>
  <c r="AO87" i="52"/>
  <c r="W71" i="52"/>
  <c r="AO35" i="52"/>
  <c r="BY35" i="52"/>
  <c r="CC35" i="52" s="1"/>
  <c r="AO93" i="52"/>
  <c r="BY93" i="52"/>
  <c r="CC93" i="52" s="1"/>
  <c r="BC23" i="91"/>
  <c r="CG12" i="79"/>
  <c r="CY12" i="84"/>
  <c r="CI12" i="79" s="1"/>
  <c r="CM12" i="79" s="1"/>
  <c r="CO12" i="79" s="1"/>
  <c r="AQ10" i="90"/>
  <c r="DQ13" i="82"/>
  <c r="DS13" i="82" s="1"/>
  <c r="DI13" i="82"/>
  <c r="I40" i="36"/>
  <c r="M40" i="36" s="1"/>
  <c r="E22" i="103"/>
  <c r="I33" i="18"/>
  <c r="M31" i="18"/>
  <c r="M33" i="18" s="1"/>
  <c r="G27" i="10" s="1"/>
  <c r="AQ9" i="31"/>
  <c r="AQ9" i="35"/>
  <c r="AQ21" i="31"/>
  <c r="AQ12" i="35"/>
  <c r="AQ13" i="35"/>
  <c r="AQ21" i="35"/>
  <c r="AQ12" i="31"/>
  <c r="AQ10" i="31"/>
  <c r="AQ13" i="31"/>
  <c r="AQ10" i="35"/>
  <c r="BG14" i="92"/>
  <c r="Y46" i="97"/>
  <c r="I159" i="11" s="1"/>
  <c r="Y45" i="97"/>
  <c r="I49" i="26" s="1"/>
  <c r="M49" i="26" s="1"/>
  <c r="Y44" i="97"/>
  <c r="I49" i="27" s="1"/>
  <c r="M49" i="27" s="1"/>
  <c r="Y43" i="97"/>
  <c r="I158" i="11" s="1"/>
  <c r="I37" i="98"/>
  <c r="E81" i="98"/>
  <c r="E82" i="98"/>
  <c r="S42" i="45"/>
  <c r="Q42" i="45"/>
  <c r="BI16" i="84"/>
  <c r="BA16" i="84"/>
  <c r="AO16" i="79" s="1"/>
  <c r="AQ19" i="91"/>
  <c r="I71" i="98"/>
  <c r="AQ21" i="90"/>
  <c r="BU15" i="82"/>
  <c r="BW15" i="82" s="1"/>
  <c r="BM15" i="82"/>
  <c r="W14" i="89"/>
  <c r="AE41" i="34"/>
  <c r="S41" i="34"/>
  <c r="BA41" i="34"/>
  <c r="AU41" i="34"/>
  <c r="AK41" i="34"/>
  <c r="AQ22" i="92"/>
  <c r="K24" i="77"/>
  <c r="M24" i="77" s="1"/>
  <c r="I109" i="11" s="1"/>
  <c r="M109" i="11" s="1"/>
  <c r="K25" i="77"/>
  <c r="M25" i="77" s="1"/>
  <c r="I110" i="11" s="1"/>
  <c r="M110" i="11" s="1"/>
  <c r="K27" i="77"/>
  <c r="M27" i="77" s="1"/>
  <c r="I112" i="11" s="1"/>
  <c r="M112" i="11" s="1"/>
  <c r="K26" i="77"/>
  <c r="M26" i="77" s="1"/>
  <c r="I111" i="11" s="1"/>
  <c r="M111" i="11" s="1"/>
  <c r="K22" i="77"/>
  <c r="M22" i="77" s="1"/>
  <c r="I106" i="11" s="1"/>
  <c r="M106" i="11" s="1"/>
  <c r="K23" i="77"/>
  <c r="M23" i="77" s="1"/>
  <c r="I108" i="11" s="1"/>
  <c r="M108" i="11" s="1"/>
  <c r="AW46" i="41"/>
  <c r="AW45" i="41"/>
  <c r="AW14" i="41"/>
  <c r="AW43" i="41"/>
  <c r="AW39" i="41"/>
  <c r="AW28" i="41"/>
  <c r="AW40" i="41"/>
  <c r="AW36" i="41"/>
  <c r="AW31" i="41"/>
  <c r="AW30" i="41"/>
  <c r="AW41" i="41"/>
  <c r="AW37" i="41"/>
  <c r="AW32" i="41"/>
  <c r="AW25" i="41"/>
  <c r="AW15" i="41"/>
  <c r="AW33" i="41"/>
  <c r="AW38" i="41"/>
  <c r="I13" i="79"/>
  <c r="K13" i="79" s="1"/>
  <c r="AW17" i="41"/>
  <c r="AW18" i="41"/>
  <c r="AW42" i="41"/>
  <c r="AW27" i="41"/>
  <c r="AW20" i="41"/>
  <c r="AW19" i="41"/>
  <c r="AW29" i="41"/>
  <c r="AW16" i="41"/>
  <c r="AW11" i="41"/>
  <c r="AO17" i="84"/>
  <c r="AG17" i="84"/>
  <c r="W17" i="79" s="1"/>
  <c r="AA17" i="79" s="1"/>
  <c r="AC17" i="79" s="1"/>
  <c r="AA32" i="76"/>
  <c r="AC32" i="76" s="1"/>
  <c r="I33" i="41" s="1"/>
  <c r="M33" i="41" s="1"/>
  <c r="AA12" i="76"/>
  <c r="AA22" i="76"/>
  <c r="AC22" i="76" s="1"/>
  <c r="I23" i="41" s="1"/>
  <c r="M23" i="41" s="1"/>
  <c r="AA16" i="76"/>
  <c r="AA23" i="76"/>
  <c r="AC23" i="76" s="1"/>
  <c r="I24" i="41" s="1"/>
  <c r="M24" i="41" s="1"/>
  <c r="AA20" i="76"/>
  <c r="AA24" i="76"/>
  <c r="AC24" i="76" s="1"/>
  <c r="I25" i="41" s="1"/>
  <c r="M25" i="41" s="1"/>
  <c r="AA28" i="76"/>
  <c r="AC28" i="76" s="1"/>
  <c r="I29" i="41" s="1"/>
  <c r="M29" i="41" s="1"/>
  <c r="AA21" i="76"/>
  <c r="AA31" i="76"/>
  <c r="AC31" i="76" s="1"/>
  <c r="I32" i="41" s="1"/>
  <c r="M32" i="41" s="1"/>
  <c r="AA29" i="76"/>
  <c r="AC29" i="76" s="1"/>
  <c r="I30" i="41" s="1"/>
  <c r="M30" i="41" s="1"/>
  <c r="AA33" i="76"/>
  <c r="AC33" i="76" s="1"/>
  <c r="I34" i="41" s="1"/>
  <c r="M34" i="41" s="1"/>
  <c r="AA8" i="76"/>
  <c r="AA26" i="76"/>
  <c r="AC26" i="76" s="1"/>
  <c r="I27" i="41" s="1"/>
  <c r="M27" i="41" s="1"/>
  <c r="AA25" i="76"/>
  <c r="AC25" i="76" s="1"/>
  <c r="I26" i="41" s="1"/>
  <c r="M26" i="41" s="1"/>
  <c r="AA27" i="76"/>
  <c r="AC27" i="76" s="1"/>
  <c r="I28" i="41" s="1"/>
  <c r="M28" i="41" s="1"/>
  <c r="AA19" i="76"/>
  <c r="AA11" i="76"/>
  <c r="AC11" i="76" s="1"/>
  <c r="I12" i="41" s="1"/>
  <c r="M12" i="41" s="1"/>
  <c r="AA15" i="76"/>
  <c r="AA18" i="76"/>
  <c r="AA30" i="76"/>
  <c r="AC30" i="76" s="1"/>
  <c r="I31" i="41" s="1"/>
  <c r="M31" i="41" s="1"/>
  <c r="AA14" i="76"/>
  <c r="AA10" i="76"/>
  <c r="AA17" i="76"/>
  <c r="AA13" i="76"/>
  <c r="AA9" i="76"/>
  <c r="CG9" i="79"/>
  <c r="CY9" i="84"/>
  <c r="CI9" i="79" s="1"/>
  <c r="CM9" i="79" s="1"/>
  <c r="CO9" i="79" s="1"/>
  <c r="BY8" i="91"/>
  <c r="AG8" i="91"/>
  <c r="AC23" i="91"/>
  <c r="AW20" i="81"/>
  <c r="AY20" i="81" s="1"/>
  <c r="AO20" i="81"/>
  <c r="AM23" i="92"/>
  <c r="BY33" i="52"/>
  <c r="CC33" i="52" s="1"/>
  <c r="AO33" i="52"/>
  <c r="AO89" i="52"/>
  <c r="BY89" i="52"/>
  <c r="CC89" i="52" s="1"/>
  <c r="CS18" i="82"/>
  <c r="CU18" i="82" s="1"/>
  <c r="CK18" i="82"/>
  <c r="AA11" i="48"/>
  <c r="AI11" i="48"/>
  <c r="AM11" i="48" s="1"/>
  <c r="Q11" i="48"/>
  <c r="I40" i="45"/>
  <c r="M40" i="45" s="1"/>
  <c r="E13" i="103"/>
  <c r="M11" i="79"/>
  <c r="W11" i="84"/>
  <c r="O11" i="79" s="1"/>
  <c r="S11" i="79" s="1"/>
  <c r="U11" i="79" s="1"/>
  <c r="Q42" i="39"/>
  <c r="S42" i="39"/>
  <c r="W13" i="88"/>
  <c r="S43" i="43"/>
  <c r="AQ19" i="90"/>
  <c r="W15" i="89"/>
  <c r="BG15" i="89" s="1"/>
  <c r="BW15" i="89"/>
  <c r="M40" i="103"/>
  <c r="M41" i="103"/>
  <c r="CW11" i="84"/>
  <c r="CO11" i="84"/>
  <c r="K19" i="54"/>
  <c r="Q19" i="54"/>
  <c r="Y19" i="54" s="1"/>
  <c r="M13" i="79"/>
  <c r="W13" i="84"/>
  <c r="O13" i="79" s="1"/>
  <c r="S13" i="79" s="1"/>
  <c r="U13" i="79" s="1"/>
  <c r="AK23" i="82"/>
  <c r="AS23" i="82"/>
  <c r="W17" i="88"/>
  <c r="BG17" i="88" s="1"/>
  <c r="AQ24" i="37"/>
  <c r="AQ8" i="37"/>
  <c r="AQ26" i="37"/>
  <c r="AQ23" i="37"/>
  <c r="AQ34" i="37"/>
  <c r="AQ22" i="37"/>
  <c r="BO32" i="76"/>
  <c r="BQ32" i="76" s="1"/>
  <c r="I63" i="52" s="1"/>
  <c r="M63" i="52" s="1"/>
  <c r="BO12" i="76"/>
  <c r="BO22" i="76"/>
  <c r="BQ22" i="76" s="1"/>
  <c r="I53" i="52" s="1"/>
  <c r="M53" i="52" s="1"/>
  <c r="BO16" i="76"/>
  <c r="BO23" i="76"/>
  <c r="BQ23" i="76" s="1"/>
  <c r="I54" i="52" s="1"/>
  <c r="M54" i="52" s="1"/>
  <c r="BO31" i="76"/>
  <c r="BQ31" i="76" s="1"/>
  <c r="I62" i="52" s="1"/>
  <c r="M62" i="52" s="1"/>
  <c r="BO33" i="76"/>
  <c r="BQ33" i="76" s="1"/>
  <c r="I64" i="52" s="1"/>
  <c r="M64" i="52" s="1"/>
  <c r="BO13" i="76"/>
  <c r="BO25" i="76"/>
  <c r="BQ25" i="76" s="1"/>
  <c r="I56" i="52" s="1"/>
  <c r="M56" i="52" s="1"/>
  <c r="BO29" i="76"/>
  <c r="BQ29" i="76" s="1"/>
  <c r="I60" i="52" s="1"/>
  <c r="M60" i="52" s="1"/>
  <c r="BO17" i="76"/>
  <c r="BO9" i="76"/>
  <c r="BO30" i="76"/>
  <c r="BQ30" i="76" s="1"/>
  <c r="I61" i="52" s="1"/>
  <c r="M61" i="52" s="1"/>
  <c r="BO24" i="76"/>
  <c r="BQ24" i="76" s="1"/>
  <c r="I55" i="52" s="1"/>
  <c r="M55" i="52" s="1"/>
  <c r="BO26" i="76"/>
  <c r="BQ26" i="76" s="1"/>
  <c r="I57" i="52" s="1"/>
  <c r="M57" i="52" s="1"/>
  <c r="BO8" i="76"/>
  <c r="BO27" i="76"/>
  <c r="BQ27" i="76" s="1"/>
  <c r="I58" i="52" s="1"/>
  <c r="M58" i="52" s="1"/>
  <c r="BO21" i="76"/>
  <c r="BO20" i="76"/>
  <c r="BO19" i="76"/>
  <c r="BO15" i="76"/>
  <c r="BO11" i="76"/>
  <c r="BQ11" i="76" s="1"/>
  <c r="I19" i="52" s="1"/>
  <c r="M19" i="52" s="1"/>
  <c r="BO28" i="76"/>
  <c r="BQ28" i="76" s="1"/>
  <c r="I59" i="52" s="1"/>
  <c r="M59" i="52" s="1"/>
  <c r="BO18" i="76"/>
  <c r="BO14" i="76"/>
  <c r="BO10" i="76"/>
  <c r="Q9" i="52"/>
  <c r="W9" i="52" s="1"/>
  <c r="I46" i="26"/>
  <c r="M46" i="26" s="1"/>
  <c r="E41" i="103"/>
  <c r="BY49" i="52"/>
  <c r="CC49" i="52" s="1"/>
  <c r="AO49" i="52"/>
  <c r="AO43" i="52"/>
  <c r="BY43" i="52"/>
  <c r="CC43" i="52" s="1"/>
  <c r="AK14" i="51"/>
  <c r="BM14" i="51"/>
  <c r="BQ14" i="51" s="1"/>
  <c r="CO13" i="84"/>
  <c r="CW13" i="84"/>
  <c r="AE14" i="48"/>
  <c r="AG10" i="90"/>
  <c r="AG11" i="88"/>
  <c r="I28" i="48"/>
  <c r="M9" i="48"/>
  <c r="I40" i="34"/>
  <c r="M40" i="34" s="1"/>
  <c r="E24" i="103"/>
  <c r="AQ22" i="31"/>
  <c r="AQ34" i="31"/>
  <c r="AQ8" i="31"/>
  <c r="AS8" i="31" s="1"/>
  <c r="AQ34" i="35"/>
  <c r="AQ26" i="35"/>
  <c r="AQ23" i="35"/>
  <c r="AQ22" i="35"/>
  <c r="AQ24" i="35"/>
  <c r="AQ8" i="35"/>
  <c r="AQ24" i="31"/>
  <c r="AQ26" i="31"/>
  <c r="AQ23" i="31"/>
  <c r="AQ14" i="89"/>
  <c r="AW40" i="43"/>
  <c r="AW46" i="43"/>
  <c r="AW18" i="43"/>
  <c r="AW11" i="43"/>
  <c r="AW41" i="43"/>
  <c r="AW27" i="43"/>
  <c r="AW38" i="43"/>
  <c r="AW20" i="43"/>
  <c r="AW14" i="43"/>
  <c r="AW15" i="43"/>
  <c r="AW36" i="43"/>
  <c r="AW33" i="43"/>
  <c r="AW25" i="43"/>
  <c r="I11" i="79"/>
  <c r="K11" i="79" s="1"/>
  <c r="AW37" i="43"/>
  <c r="AW28" i="43"/>
  <c r="AW30" i="43"/>
  <c r="AW19" i="43"/>
  <c r="AW39" i="43"/>
  <c r="AW17" i="43"/>
  <c r="AW16" i="43"/>
  <c r="AW32" i="43"/>
  <c r="AW42" i="43"/>
  <c r="AW29" i="43"/>
  <c r="AW31" i="43"/>
  <c r="AW43" i="43"/>
  <c r="AW45" i="43"/>
  <c r="AG19" i="91"/>
  <c r="BG19" i="91" s="1"/>
  <c r="AW11" i="81"/>
  <c r="AY11" i="81" s="1"/>
  <c r="AO11" i="81"/>
  <c r="I70" i="98"/>
  <c r="AG14" i="89"/>
  <c r="AO42" i="52"/>
  <c r="BY42" i="52"/>
  <c r="CC42" i="52" s="1"/>
  <c r="M21" i="79"/>
  <c r="W21" i="84"/>
  <c r="O21" i="79" s="1"/>
  <c r="S21" i="79" s="1"/>
  <c r="U21" i="79" s="1"/>
  <c r="AG19" i="90"/>
  <c r="BM17" i="81"/>
  <c r="BU17" i="81"/>
  <c r="BW17" i="81" s="1"/>
  <c r="AG16" i="88"/>
  <c r="I72" i="98"/>
  <c r="W8" i="46"/>
  <c r="CC15" i="84"/>
  <c r="BU15" i="84"/>
  <c r="Y42" i="50"/>
  <c r="AG13" i="88"/>
  <c r="AQ16" i="88"/>
  <c r="AO44" i="52"/>
  <c r="BY44" i="52"/>
  <c r="CC44" i="52" s="1"/>
  <c r="AW10" i="82"/>
  <c r="AY10" i="82" s="1"/>
  <c r="AO10" i="82"/>
  <c r="G73" i="113"/>
  <c r="I43" i="40" s="1"/>
  <c r="M43" i="40" s="1"/>
  <c r="AU41" i="36"/>
  <c r="AK41" i="36"/>
  <c r="BA41" i="36"/>
  <c r="AE41" i="36"/>
  <c r="S41" i="36"/>
  <c r="AG22" i="92"/>
  <c r="AQ24" i="30"/>
  <c r="AQ8" i="30"/>
  <c r="AQ22" i="30"/>
  <c r="AQ34" i="30"/>
  <c r="AQ23" i="30"/>
  <c r="AQ26" i="30"/>
  <c r="CG23" i="81"/>
  <c r="CO23" i="81"/>
  <c r="E10" i="79"/>
  <c r="I75" i="98"/>
  <c r="Y42" i="56"/>
  <c r="AO21" i="79"/>
  <c r="AQ13" i="88"/>
  <c r="G99" i="113"/>
  <c r="I42" i="37" s="1"/>
  <c r="M42" i="37" s="1"/>
  <c r="AU43" i="46"/>
  <c r="S43" i="46"/>
  <c r="BA43" i="46"/>
  <c r="AK43" i="46"/>
  <c r="AE43" i="46"/>
  <c r="S18" i="75"/>
  <c r="S28" i="75"/>
  <c r="U28" i="75" s="1"/>
  <c r="I76" i="23" s="1"/>
  <c r="M76" i="23" s="1"/>
  <c r="S76" i="23" s="1"/>
  <c r="S8" i="75"/>
  <c r="S22" i="75"/>
  <c r="U22" i="75" s="1"/>
  <c r="I55" i="23" s="1"/>
  <c r="M55" i="23" s="1"/>
  <c r="S55" i="23" s="1"/>
  <c r="S19" i="75"/>
  <c r="S15" i="75"/>
  <c r="S27" i="75"/>
  <c r="U27" i="75" s="1"/>
  <c r="I73" i="23" s="1"/>
  <c r="M73" i="23" s="1"/>
  <c r="S73" i="23" s="1"/>
  <c r="S26" i="75"/>
  <c r="U26" i="75" s="1"/>
  <c r="I70" i="23" s="1"/>
  <c r="M70" i="23" s="1"/>
  <c r="S70" i="23" s="1"/>
  <c r="S14" i="75"/>
  <c r="S13" i="75"/>
  <c r="S25" i="75"/>
  <c r="U25" i="75" s="1"/>
  <c r="I67" i="23" s="1"/>
  <c r="M67" i="23" s="1"/>
  <c r="S67" i="23" s="1"/>
  <c r="S12" i="75"/>
  <c r="S23" i="75"/>
  <c r="U23" i="75" s="1"/>
  <c r="I58" i="23" s="1"/>
  <c r="M58" i="23" s="1"/>
  <c r="S58" i="23" s="1"/>
  <c r="S11" i="75"/>
  <c r="U11" i="75" s="1"/>
  <c r="I22" i="23" s="1"/>
  <c r="M22" i="23" s="1"/>
  <c r="S10" i="75"/>
  <c r="S9" i="75"/>
  <c r="S20" i="75"/>
  <c r="S29" i="75"/>
  <c r="U29" i="75" s="1"/>
  <c r="I79" i="23" s="1"/>
  <c r="M79" i="23" s="1"/>
  <c r="S79" i="23" s="1"/>
  <c r="S17" i="75"/>
  <c r="S16" i="75"/>
  <c r="S30" i="75"/>
  <c r="U30" i="75" s="1"/>
  <c r="I82" i="23" s="1"/>
  <c r="M82" i="23" s="1"/>
  <c r="S82" i="23" s="1"/>
  <c r="S24" i="75"/>
  <c r="U24" i="75" s="1"/>
  <c r="I61" i="23" s="1"/>
  <c r="M61" i="23" s="1"/>
  <c r="S61" i="23" s="1"/>
  <c r="S33" i="75"/>
  <c r="U33" i="75" s="1"/>
  <c r="I64" i="23" s="1"/>
  <c r="M64" i="23" s="1"/>
  <c r="S64" i="23" s="1"/>
  <c r="S32" i="75"/>
  <c r="U32" i="75" s="1"/>
  <c r="I88" i="23" s="1"/>
  <c r="M88" i="23" s="1"/>
  <c r="S88" i="23" s="1"/>
  <c r="S21" i="75"/>
  <c r="S31" i="75"/>
  <c r="U31" i="75" s="1"/>
  <c r="I85" i="23" s="1"/>
  <c r="M85" i="23" s="1"/>
  <c r="S85" i="23" s="1"/>
  <c r="M41" i="97"/>
  <c r="Y41" i="97" s="1"/>
  <c r="I23" i="22" s="1"/>
  <c r="M23" i="22" s="1"/>
  <c r="S23" i="22" s="1"/>
  <c r="S41" i="31"/>
  <c r="BA41" i="31"/>
  <c r="AU41" i="31"/>
  <c r="AK41" i="31"/>
  <c r="AE41" i="31"/>
  <c r="AQ22" i="90"/>
  <c r="AG13" i="91"/>
  <c r="BY20" i="79"/>
  <c r="CO23" i="82"/>
  <c r="CG23" i="82"/>
  <c r="AK23" i="84"/>
  <c r="AC23" i="84"/>
  <c r="I58" i="96"/>
  <c r="I32" i="18" s="1"/>
  <c r="M32" i="18" s="1"/>
  <c r="K58" i="96"/>
  <c r="I32" i="17" s="1"/>
  <c r="M32" i="17" s="1"/>
  <c r="AM14" i="76"/>
  <c r="AM24" i="76"/>
  <c r="AO24" i="76" s="1"/>
  <c r="I25" i="38" s="1"/>
  <c r="M25" i="38" s="1"/>
  <c r="AM18" i="76"/>
  <c r="AM25" i="76"/>
  <c r="AO25" i="76" s="1"/>
  <c r="I26" i="38" s="1"/>
  <c r="M26" i="38" s="1"/>
  <c r="AM32" i="76"/>
  <c r="AO32" i="76" s="1"/>
  <c r="I33" i="38" s="1"/>
  <c r="M33" i="38" s="1"/>
  <c r="AM30" i="76"/>
  <c r="AO30" i="76" s="1"/>
  <c r="I31" i="38" s="1"/>
  <c r="M31" i="38" s="1"/>
  <c r="AM9" i="76"/>
  <c r="AM29" i="76"/>
  <c r="AO29" i="76" s="1"/>
  <c r="I30" i="38" s="1"/>
  <c r="M30" i="38" s="1"/>
  <c r="AM33" i="76"/>
  <c r="AO33" i="76" s="1"/>
  <c r="I34" i="38" s="1"/>
  <c r="M34" i="38" s="1"/>
  <c r="AM31" i="76"/>
  <c r="AO31" i="76" s="1"/>
  <c r="I32" i="38" s="1"/>
  <c r="M32" i="38" s="1"/>
  <c r="AM12" i="76"/>
  <c r="AM22" i="76"/>
  <c r="AO22" i="76" s="1"/>
  <c r="I23" i="38" s="1"/>
  <c r="M23" i="38" s="1"/>
  <c r="AM28" i="76"/>
  <c r="AO28" i="76" s="1"/>
  <c r="I29" i="38" s="1"/>
  <c r="M29" i="38" s="1"/>
  <c r="AM20" i="76"/>
  <c r="AM19" i="76"/>
  <c r="AM15" i="76"/>
  <c r="AM11" i="76"/>
  <c r="AO11" i="76" s="1"/>
  <c r="I12" i="38" s="1"/>
  <c r="M12" i="38" s="1"/>
  <c r="AM10" i="76"/>
  <c r="AM13" i="76"/>
  <c r="AM17" i="76"/>
  <c r="AM23" i="76"/>
  <c r="AO23" i="76" s="1"/>
  <c r="I24" i="38" s="1"/>
  <c r="M24" i="38" s="1"/>
  <c r="AM26" i="76"/>
  <c r="AO26" i="76" s="1"/>
  <c r="I27" i="38" s="1"/>
  <c r="M27" i="38" s="1"/>
  <c r="AM21" i="76"/>
  <c r="AM16" i="76"/>
  <c r="AM27" i="76"/>
  <c r="AO27" i="76" s="1"/>
  <c r="I28" i="38" s="1"/>
  <c r="M28" i="38" s="1"/>
  <c r="AM8" i="76"/>
  <c r="AM9" i="52"/>
  <c r="AO16" i="81"/>
  <c r="AW16" i="81"/>
  <c r="AY16" i="81" s="1"/>
  <c r="K22" i="91"/>
  <c r="K11" i="91"/>
  <c r="K13" i="91"/>
  <c r="K15" i="91"/>
  <c r="K17" i="91"/>
  <c r="K10" i="91"/>
  <c r="K19" i="91"/>
  <c r="K12" i="91"/>
  <c r="K14" i="91"/>
  <c r="K21" i="91"/>
  <c r="K9" i="91"/>
  <c r="K16" i="91"/>
  <c r="K23" i="91"/>
  <c r="K18" i="91"/>
  <c r="K20" i="91"/>
  <c r="K8" i="91"/>
  <c r="BU12" i="84"/>
  <c r="BG12" i="79" s="1"/>
  <c r="BK12" i="79" s="1"/>
  <c r="BM12" i="79" s="1"/>
  <c r="CC12" i="84"/>
  <c r="W19" i="54"/>
  <c r="AQ18" i="79"/>
  <c r="AY18" i="85"/>
  <c r="AQ23" i="92"/>
  <c r="S8" i="38"/>
  <c r="AO13" i="84"/>
  <c r="AG13" i="84"/>
  <c r="W13" i="79" s="1"/>
  <c r="AA13" i="79" s="1"/>
  <c r="AC13" i="79" s="1"/>
  <c r="CS13" i="82"/>
  <c r="CU13" i="82" s="1"/>
  <c r="CK13" i="82"/>
  <c r="AO94" i="52"/>
  <c r="BY94" i="52"/>
  <c r="CC94" i="52" s="1"/>
  <c r="AO27" i="52"/>
  <c r="BY27" i="52"/>
  <c r="CC27" i="52" s="1"/>
  <c r="U72" i="52"/>
  <c r="Q72" i="52"/>
  <c r="Q78" i="52" s="1"/>
  <c r="BI22" i="84"/>
  <c r="BA22" i="84"/>
  <c r="AO22" i="79" s="1"/>
  <c r="Q13" i="48"/>
  <c r="AI13" i="48"/>
  <c r="AM13" i="48" s="1"/>
  <c r="AA13" i="48"/>
  <c r="I18" i="51"/>
  <c r="M18" i="51" s="1"/>
  <c r="E27" i="103"/>
  <c r="BG16" i="90"/>
  <c r="I76" i="96"/>
  <c r="I19" i="24" s="1"/>
  <c r="M19" i="24" s="1"/>
  <c r="S19" i="24" s="1"/>
  <c r="I22" i="55"/>
  <c r="M22" i="55" s="1"/>
  <c r="K41" i="96"/>
  <c r="I22" i="53" s="1"/>
  <c r="M22" i="53" s="1"/>
  <c r="Q22" i="53" s="1"/>
  <c r="W22" i="53" s="1"/>
  <c r="M10" i="79"/>
  <c r="W10" i="84"/>
  <c r="O10" i="79" s="1"/>
  <c r="S10" i="79" s="1"/>
  <c r="U10" i="79" s="1"/>
  <c r="AQ22" i="88"/>
  <c r="W15" i="92"/>
  <c r="BG15" i="92" s="1"/>
  <c r="G15" i="87"/>
  <c r="I15" i="87" s="1"/>
  <c r="AY15" i="3" s="1"/>
  <c r="G655" i="1" s="1"/>
  <c r="BW15" i="92"/>
  <c r="BC15" i="3" s="1"/>
  <c r="G657" i="1" s="1"/>
  <c r="W31" i="75"/>
  <c r="Y31" i="75" s="1"/>
  <c r="W12" i="75"/>
  <c r="W22" i="75"/>
  <c r="Y22" i="75" s="1"/>
  <c r="W16" i="75"/>
  <c r="W13" i="75"/>
  <c r="W26" i="75"/>
  <c r="Y26" i="75" s="1"/>
  <c r="W14" i="75"/>
  <c r="W25" i="75"/>
  <c r="Y25" i="75" s="1"/>
  <c r="W24" i="75"/>
  <c r="Y24" i="75" s="1"/>
  <c r="W9" i="75"/>
  <c r="W19" i="75"/>
  <c r="W32" i="75"/>
  <c r="Y32" i="75" s="1"/>
  <c r="W30" i="75"/>
  <c r="Y30" i="75" s="1"/>
  <c r="W18" i="75"/>
  <c r="W33" i="75"/>
  <c r="Y33" i="75" s="1"/>
  <c r="W28" i="75"/>
  <c r="Y28" i="75" s="1"/>
  <c r="W27" i="75"/>
  <c r="Y27" i="75" s="1"/>
  <c r="W15" i="75"/>
  <c r="W20" i="75"/>
  <c r="W11" i="75"/>
  <c r="Y11" i="75" s="1"/>
  <c r="W29" i="75"/>
  <c r="Y29" i="75" s="1"/>
  <c r="W10" i="75"/>
  <c r="W23" i="75"/>
  <c r="Y23" i="75" s="1"/>
  <c r="W17" i="75"/>
  <c r="W21" i="75"/>
  <c r="W8" i="75"/>
  <c r="S41" i="35"/>
  <c r="AW15" i="81"/>
  <c r="AY15" i="81" s="1"/>
  <c r="AO15" i="81"/>
  <c r="AQ13" i="91"/>
  <c r="CW22" i="84"/>
  <c r="CO22" i="84"/>
  <c r="CG20" i="79"/>
  <c r="CY20" i="84"/>
  <c r="CI20" i="79" s="1"/>
  <c r="CM20" i="79" s="1"/>
  <c r="CO20" i="79" s="1"/>
  <c r="BY23" i="84"/>
  <c r="BQ23" i="84"/>
  <c r="AK23" i="83"/>
  <c r="AO23" i="83"/>
  <c r="AQ23" i="83" s="1"/>
  <c r="I16" i="51"/>
  <c r="M16" i="51" s="1"/>
  <c r="E9" i="103"/>
  <c r="G15" i="117"/>
  <c r="AQ9" i="39"/>
  <c r="AQ13" i="39"/>
  <c r="AQ21" i="39"/>
  <c r="AQ10" i="39"/>
  <c r="AQ12" i="39"/>
  <c r="AQ9" i="46"/>
  <c r="AQ21" i="46"/>
  <c r="AQ13" i="46"/>
  <c r="AQ10" i="46"/>
  <c r="AQ12" i="46"/>
  <c r="G22" i="76"/>
  <c r="I22" i="76" s="1"/>
  <c r="I23" i="46" s="1"/>
  <c r="M23" i="46" s="1"/>
  <c r="G32" i="76"/>
  <c r="I32" i="76" s="1"/>
  <c r="I33" i="46" s="1"/>
  <c r="M33" i="46" s="1"/>
  <c r="G12" i="76"/>
  <c r="G26" i="76"/>
  <c r="I26" i="76" s="1"/>
  <c r="I27" i="46" s="1"/>
  <c r="M27" i="46" s="1"/>
  <c r="G33" i="76"/>
  <c r="I33" i="76" s="1"/>
  <c r="I34" i="46" s="1"/>
  <c r="M34" i="46" s="1"/>
  <c r="G13" i="76"/>
  <c r="G27" i="76"/>
  <c r="I27" i="76" s="1"/>
  <c r="I28" i="46" s="1"/>
  <c r="M28" i="46" s="1"/>
  <c r="G29" i="76"/>
  <c r="I29" i="76" s="1"/>
  <c r="I30" i="46" s="1"/>
  <c r="M30" i="46" s="1"/>
  <c r="G25" i="76"/>
  <c r="I25" i="76" s="1"/>
  <c r="I26" i="46" s="1"/>
  <c r="M26" i="46" s="1"/>
  <c r="G24" i="76"/>
  <c r="I24" i="76" s="1"/>
  <c r="I25" i="46" s="1"/>
  <c r="M25" i="46" s="1"/>
  <c r="G28" i="76"/>
  <c r="I28" i="76" s="1"/>
  <c r="I29" i="46" s="1"/>
  <c r="M29" i="46" s="1"/>
  <c r="G30" i="76"/>
  <c r="I30" i="76" s="1"/>
  <c r="I31" i="46" s="1"/>
  <c r="M31" i="46" s="1"/>
  <c r="G15" i="76"/>
  <c r="G17" i="76"/>
  <c r="G31" i="76"/>
  <c r="I31" i="76" s="1"/>
  <c r="I32" i="46" s="1"/>
  <c r="M32" i="46" s="1"/>
  <c r="G23" i="76"/>
  <c r="I23" i="76" s="1"/>
  <c r="I24" i="46" s="1"/>
  <c r="M24" i="46" s="1"/>
  <c r="G9" i="76"/>
  <c r="G21" i="76"/>
  <c r="G16" i="76"/>
  <c r="G8" i="76"/>
  <c r="G20" i="76"/>
  <c r="G19" i="76"/>
  <c r="G11" i="76"/>
  <c r="I11" i="76" s="1"/>
  <c r="I12" i="46" s="1"/>
  <c r="M12" i="46" s="1"/>
  <c r="G14" i="76"/>
  <c r="G18" i="76"/>
  <c r="G10" i="76"/>
  <c r="AM8" i="52"/>
  <c r="AC8" i="52"/>
  <c r="AI8" i="52" s="1"/>
  <c r="BQ8" i="52"/>
  <c r="Y8" i="52"/>
  <c r="AW8" i="52"/>
  <c r="Q8" i="52"/>
  <c r="W8" i="52" s="1"/>
  <c r="BG8" i="52"/>
  <c r="BC8" i="52"/>
  <c r="I14" i="24"/>
  <c r="M14" i="24" s="1"/>
  <c r="S14" i="24" s="1"/>
  <c r="G61" i="117"/>
  <c r="E30" i="103" s="1"/>
  <c r="E31" i="103"/>
  <c r="CS22" i="82"/>
  <c r="CU22" i="82" s="1"/>
  <c r="CK22" i="82"/>
  <c r="AK15" i="51"/>
  <c r="BM15" i="51"/>
  <c r="BQ15" i="51" s="1"/>
  <c r="BM16" i="51"/>
  <c r="BQ16" i="51" s="1"/>
  <c r="AK16" i="51"/>
  <c r="AK20" i="51"/>
  <c r="BM20" i="51"/>
  <c r="BQ20" i="51" s="1"/>
  <c r="BM18" i="82"/>
  <c r="BU18" i="82"/>
  <c r="BW18" i="82" s="1"/>
  <c r="BE9" i="83"/>
  <c r="BI9" i="83"/>
  <c r="BK9" i="83" s="1"/>
  <c r="AQ11" i="88"/>
  <c r="I40" i="41"/>
  <c r="M40" i="41" s="1"/>
  <c r="E17" i="103"/>
  <c r="E17" i="79"/>
  <c r="BI9" i="84"/>
  <c r="BA9" i="84"/>
  <c r="AO9" i="79" s="1"/>
  <c r="AW9" i="82"/>
  <c r="AY9" i="82" s="1"/>
  <c r="AO9" i="82"/>
  <c r="G53" i="74"/>
  <c r="G14" i="74"/>
  <c r="I14" i="74" s="1"/>
  <c r="G39" i="74"/>
  <c r="G44" i="74"/>
  <c r="G55" i="74"/>
  <c r="G57" i="74"/>
  <c r="G43" i="74"/>
  <c r="G36" i="74"/>
  <c r="G50" i="74"/>
  <c r="G8" i="74"/>
  <c r="I8" i="74" s="1"/>
  <c r="G49" i="74"/>
  <c r="G42" i="74"/>
  <c r="G56" i="74"/>
  <c r="G35" i="74"/>
  <c r="G34" i="74"/>
  <c r="G13" i="74"/>
  <c r="I13" i="74" s="1"/>
  <c r="G54" i="74"/>
  <c r="G47" i="74"/>
  <c r="G40" i="74"/>
  <c r="G46" i="74"/>
  <c r="G59" i="74"/>
  <c r="G52" i="74"/>
  <c r="G38" i="74"/>
  <c r="G58" i="74"/>
  <c r="G37" i="74"/>
  <c r="G51" i="74"/>
  <c r="G48" i="74"/>
  <c r="G45" i="74"/>
  <c r="G41" i="74"/>
  <c r="G55" i="96"/>
  <c r="G50" i="96"/>
  <c r="I50" i="96" s="1"/>
  <c r="G35" i="96"/>
  <c r="I35" i="96" s="1"/>
  <c r="G25" i="96"/>
  <c r="G20" i="96"/>
  <c r="G10" i="96"/>
  <c r="G34" i="96"/>
  <c r="I34" i="96" s="1"/>
  <c r="G62" i="96"/>
  <c r="I62" i="96" s="1"/>
  <c r="G61" i="96"/>
  <c r="I61" i="96" s="1"/>
  <c r="G68" i="96"/>
  <c r="I68" i="96" s="1"/>
  <c r="G67" i="96"/>
  <c r="G52" i="96"/>
  <c r="G18" i="96"/>
  <c r="G72" i="96"/>
  <c r="G51" i="96"/>
  <c r="I51" i="96" s="1"/>
  <c r="G71" i="96"/>
  <c r="G9" i="96"/>
  <c r="G56" i="96"/>
  <c r="G36" i="96"/>
  <c r="I36" i="96" s="1"/>
  <c r="G33" i="96"/>
  <c r="I33" i="96" s="1"/>
  <c r="G31" i="96"/>
  <c r="G17" i="96"/>
  <c r="G49" i="96"/>
  <c r="I49" i="96" s="1"/>
  <c r="CS9" i="81"/>
  <c r="CU9" i="81" s="1"/>
  <c r="CK9" i="81"/>
  <c r="W18" i="89"/>
  <c r="BG18" i="89" s="1"/>
  <c r="Q23" i="82"/>
  <c r="Y23" i="82"/>
  <c r="AA23" i="82" s="1"/>
  <c r="BY8" i="90"/>
  <c r="AG8" i="90"/>
  <c r="AC23" i="90"/>
  <c r="BY23" i="83"/>
  <c r="CC23" i="83"/>
  <c r="CE23" i="83" s="1"/>
  <c r="AK23" i="81"/>
  <c r="AS23" i="81"/>
  <c r="I60" i="96"/>
  <c r="I32" i="55" s="1"/>
  <c r="M32" i="55" s="1"/>
  <c r="K60" i="96"/>
  <c r="I32" i="53" s="1"/>
  <c r="M32" i="53" s="1"/>
  <c r="Q32" i="53" s="1"/>
  <c r="W32" i="53" s="1"/>
  <c r="I45" i="96"/>
  <c r="I18" i="55" s="1"/>
  <c r="M18" i="55" s="1"/>
  <c r="AQ23" i="33"/>
  <c r="AQ8" i="33"/>
  <c r="AQ26" i="33"/>
  <c r="AQ34" i="33"/>
  <c r="AQ24" i="33"/>
  <c r="AQ22" i="33"/>
  <c r="K16" i="76"/>
  <c r="K26" i="76"/>
  <c r="M26" i="76" s="1"/>
  <c r="I27" i="45" s="1"/>
  <c r="M27" i="45" s="1"/>
  <c r="K20" i="76"/>
  <c r="K27" i="76"/>
  <c r="M27" i="76" s="1"/>
  <c r="I28" i="45" s="1"/>
  <c r="M28" i="45" s="1"/>
  <c r="K29" i="76"/>
  <c r="M29" i="76" s="1"/>
  <c r="I30" i="45" s="1"/>
  <c r="M30" i="45" s="1"/>
  <c r="K31" i="76"/>
  <c r="M31" i="76" s="1"/>
  <c r="I32" i="45" s="1"/>
  <c r="M32" i="45" s="1"/>
  <c r="K8" i="76"/>
  <c r="K33" i="76"/>
  <c r="M33" i="76" s="1"/>
  <c r="I34" i="45" s="1"/>
  <c r="M34" i="45" s="1"/>
  <c r="K28" i="76"/>
  <c r="M28" i="76" s="1"/>
  <c r="I29" i="45" s="1"/>
  <c r="M29" i="45" s="1"/>
  <c r="K30" i="76"/>
  <c r="M30" i="76" s="1"/>
  <c r="I31" i="45" s="1"/>
  <c r="M31" i="45" s="1"/>
  <c r="K32" i="76"/>
  <c r="M32" i="76" s="1"/>
  <c r="I33" i="45" s="1"/>
  <c r="M33" i="45" s="1"/>
  <c r="K21" i="76"/>
  <c r="K23" i="76"/>
  <c r="M23" i="76" s="1"/>
  <c r="I24" i="45" s="1"/>
  <c r="M24" i="45" s="1"/>
  <c r="K17" i="76"/>
  <c r="K13" i="76"/>
  <c r="K9" i="76"/>
  <c r="K24" i="76"/>
  <c r="M24" i="76" s="1"/>
  <c r="I25" i="45" s="1"/>
  <c r="M25" i="45" s="1"/>
  <c r="K25" i="76"/>
  <c r="M25" i="76" s="1"/>
  <c r="I26" i="45" s="1"/>
  <c r="M26" i="45" s="1"/>
  <c r="K22" i="76"/>
  <c r="M22" i="76" s="1"/>
  <c r="I23" i="45" s="1"/>
  <c r="M23" i="45" s="1"/>
  <c r="K12" i="76"/>
  <c r="K19" i="76"/>
  <c r="K15" i="76"/>
  <c r="K11" i="76"/>
  <c r="M11" i="76" s="1"/>
  <c r="I12" i="45" s="1"/>
  <c r="M12" i="45" s="1"/>
  <c r="K14" i="76"/>
  <c r="K18" i="76"/>
  <c r="K10" i="76"/>
  <c r="I67" i="96"/>
  <c r="I37" i="55" s="1"/>
  <c r="M37" i="55" s="1"/>
  <c r="K67" i="96"/>
  <c r="I37" i="53" s="1"/>
  <c r="M37" i="53" s="1"/>
  <c r="Q37" i="53" s="1"/>
  <c r="W37" i="53" s="1"/>
  <c r="BI23" i="79"/>
  <c r="BO23" i="85"/>
  <c r="BG14" i="79"/>
  <c r="BK14" i="79" s="1"/>
  <c r="BM14" i="79" s="1"/>
  <c r="E12" i="79"/>
  <c r="AO18" i="84"/>
  <c r="AG18" i="84"/>
  <c r="AQ34" i="41"/>
  <c r="AQ24" i="41"/>
  <c r="AQ8" i="41"/>
  <c r="AQ26" i="41"/>
  <c r="AQ23" i="41"/>
  <c r="AQ22" i="41"/>
  <c r="AG11" i="89"/>
  <c r="BG11" i="89" s="1"/>
  <c r="CS13" i="81"/>
  <c r="CU13" i="81" s="1"/>
  <c r="CK13" i="81"/>
  <c r="AO29" i="52"/>
  <c r="BY29" i="52"/>
  <c r="CC29" i="52" s="1"/>
  <c r="AK21" i="51"/>
  <c r="BM21" i="51"/>
  <c r="BQ21" i="51" s="1"/>
  <c r="AQ21" i="38"/>
  <c r="AQ9" i="38"/>
  <c r="AQ12" i="38"/>
  <c r="AQ10" i="38"/>
  <c r="AQ13" i="38"/>
  <c r="I40" i="40"/>
  <c r="M40" i="40" s="1"/>
  <c r="E18" i="103"/>
  <c r="CS15" i="82"/>
  <c r="CU15" i="82" s="1"/>
  <c r="CK15" i="82"/>
  <c r="M17" i="79"/>
  <c r="W17" i="84"/>
  <c r="O17" i="79" s="1"/>
  <c r="S17" i="79" s="1"/>
  <c r="U17" i="79" s="1"/>
  <c r="M20" i="54"/>
  <c r="G95" i="114"/>
  <c r="I27" i="24" s="1"/>
  <c r="M27" i="24" s="1"/>
  <c r="S27" i="24" s="1"/>
  <c r="AE8" i="79"/>
  <c r="AQ8" i="84"/>
  <c r="AG8" i="79" s="1"/>
  <c r="AK8" i="79" s="1"/>
  <c r="AM8" i="79" s="1"/>
  <c r="AQ13" i="89"/>
  <c r="I74" i="98"/>
  <c r="AW21" i="79"/>
  <c r="BK21" i="84"/>
  <c r="AY21" i="79" s="1"/>
  <c r="BC21" i="79" s="1"/>
  <c r="BE21" i="79" s="1"/>
  <c r="W8" i="33" s="1"/>
  <c r="W14" i="88"/>
  <c r="BA8" i="75"/>
  <c r="I11" i="11" s="1"/>
  <c r="M11" i="11" s="1"/>
  <c r="AS8" i="75"/>
  <c r="I17" i="26" s="1"/>
  <c r="M17" i="26" s="1"/>
  <c r="AO8" i="75"/>
  <c r="I17" i="27" s="1"/>
  <c r="M17" i="27" s="1"/>
  <c r="AK8" i="75"/>
  <c r="I9" i="11" s="1"/>
  <c r="M9" i="11" s="1"/>
  <c r="Y8" i="75"/>
  <c r="U8" i="75"/>
  <c r="I13" i="23" s="1"/>
  <c r="M13" i="23" s="1"/>
  <c r="S13" i="23" s="1"/>
  <c r="Q8" i="75"/>
  <c r="I13" i="25" s="1"/>
  <c r="M13" i="25" s="1"/>
  <c r="S13" i="25" s="1"/>
  <c r="I8" i="75"/>
  <c r="I12" i="25" s="1"/>
  <c r="M12" i="25" s="1"/>
  <c r="S12" i="25" s="1"/>
  <c r="BE8" i="75"/>
  <c r="E34" i="74" s="1"/>
  <c r="AW8" i="75"/>
  <c r="I10" i="11" s="1"/>
  <c r="M10" i="11" s="1"/>
  <c r="AQ12" i="36"/>
  <c r="AQ13" i="36"/>
  <c r="AQ9" i="36"/>
  <c r="AQ10" i="36"/>
  <c r="AQ21" i="36"/>
  <c r="Q42" i="42"/>
  <c r="S42" i="42"/>
  <c r="CS14" i="83"/>
  <c r="BY14" i="79" s="1"/>
  <c r="CW14" i="83"/>
  <c r="CY14" i="83" s="1"/>
  <c r="Q42" i="38"/>
  <c r="S43" i="44"/>
  <c r="AY30" i="75"/>
  <c r="BA30" i="75" s="1"/>
  <c r="I96" i="11" s="1"/>
  <c r="M96" i="11" s="1"/>
  <c r="AY10" i="75"/>
  <c r="AY20" i="75"/>
  <c r="AY14" i="75"/>
  <c r="AY11" i="75"/>
  <c r="BA11" i="75" s="1"/>
  <c r="I25" i="11" s="1"/>
  <c r="M25" i="11" s="1"/>
  <c r="AY19" i="75"/>
  <c r="AY31" i="75"/>
  <c r="BA31" i="75" s="1"/>
  <c r="I102" i="11" s="1"/>
  <c r="M102" i="11" s="1"/>
  <c r="AY18" i="75"/>
  <c r="AY33" i="75"/>
  <c r="BA33" i="75" s="1"/>
  <c r="I99" i="11" s="1"/>
  <c r="AY32" i="75"/>
  <c r="BA32" i="75" s="1"/>
  <c r="I105" i="11" s="1"/>
  <c r="AY17" i="75"/>
  <c r="AY27" i="75"/>
  <c r="BA27" i="75" s="1"/>
  <c r="I87" i="11" s="1"/>
  <c r="M87" i="11" s="1"/>
  <c r="AY15" i="75"/>
  <c r="AY26" i="75"/>
  <c r="BA26" i="75" s="1"/>
  <c r="I84" i="11" s="1"/>
  <c r="M84" i="11" s="1"/>
  <c r="AY24" i="75"/>
  <c r="BA24" i="75" s="1"/>
  <c r="I78" i="11" s="1"/>
  <c r="M78" i="11" s="1"/>
  <c r="AY12" i="75"/>
  <c r="AY21" i="75"/>
  <c r="AY9" i="75"/>
  <c r="AY8" i="75"/>
  <c r="AY29" i="75"/>
  <c r="BA29" i="75" s="1"/>
  <c r="I93" i="11" s="1"/>
  <c r="M93" i="11" s="1"/>
  <c r="AY28" i="75"/>
  <c r="BA28" i="75" s="1"/>
  <c r="I90" i="11" s="1"/>
  <c r="M90" i="11" s="1"/>
  <c r="AY23" i="75"/>
  <c r="BA23" i="75" s="1"/>
  <c r="I71" i="11" s="1"/>
  <c r="AY13" i="75"/>
  <c r="AY22" i="75"/>
  <c r="BA22" i="75" s="1"/>
  <c r="I65" i="11" s="1"/>
  <c r="M65" i="11" s="1"/>
  <c r="AY16" i="75"/>
  <c r="AY25" i="75"/>
  <c r="BA25" i="75" s="1"/>
  <c r="I81" i="11" s="1"/>
  <c r="M81" i="11" s="1"/>
  <c r="M47" i="97"/>
  <c r="Y47" i="97" s="1"/>
  <c r="I160" i="11" s="1"/>
  <c r="S41" i="41"/>
  <c r="AG15" i="88"/>
  <c r="BY15" i="88"/>
  <c r="AG14" i="88"/>
  <c r="AG22" i="88"/>
  <c r="E30" i="102"/>
  <c r="G8" i="102"/>
  <c r="G30" i="102" s="1"/>
  <c r="Q22" i="54"/>
  <c r="W22" i="54" s="1"/>
  <c r="G161" i="113"/>
  <c r="I25" i="29" s="1"/>
  <c r="M25" i="29" s="1"/>
  <c r="S25" i="29" s="1"/>
  <c r="BA25" i="7" s="1"/>
  <c r="BC33" i="75"/>
  <c r="BE33" i="75" s="1"/>
  <c r="E59" i="74" s="1"/>
  <c r="BC24" i="75"/>
  <c r="BE24" i="75" s="1"/>
  <c r="E50" i="74" s="1"/>
  <c r="BC14" i="75"/>
  <c r="BC28" i="75"/>
  <c r="BE28" i="75" s="1"/>
  <c r="E54" i="74" s="1"/>
  <c r="BC8" i="75"/>
  <c r="BC31" i="75"/>
  <c r="BE31" i="75" s="1"/>
  <c r="E57" i="74" s="1"/>
  <c r="BC25" i="75"/>
  <c r="BE25" i="75" s="1"/>
  <c r="E51" i="74" s="1"/>
  <c r="BC18" i="75"/>
  <c r="BC30" i="75"/>
  <c r="BE30" i="75" s="1"/>
  <c r="E56" i="74" s="1"/>
  <c r="BC32" i="75"/>
  <c r="BE32" i="75" s="1"/>
  <c r="E58" i="74" s="1"/>
  <c r="BC29" i="75"/>
  <c r="BE29" i="75" s="1"/>
  <c r="E55" i="74" s="1"/>
  <c r="BC17" i="75"/>
  <c r="BC16" i="75"/>
  <c r="BC27" i="75"/>
  <c r="BE27" i="75" s="1"/>
  <c r="E53" i="74" s="1"/>
  <c r="BC11" i="75"/>
  <c r="BE11" i="75" s="1"/>
  <c r="E37" i="74" s="1"/>
  <c r="BC23" i="75"/>
  <c r="BE23" i="75" s="1"/>
  <c r="E49" i="74" s="1"/>
  <c r="BC22" i="75"/>
  <c r="BE22" i="75" s="1"/>
  <c r="E48" i="74" s="1"/>
  <c r="BC10" i="75"/>
  <c r="BC20" i="75"/>
  <c r="BC19" i="75"/>
  <c r="BC13" i="75"/>
  <c r="BC9" i="75"/>
  <c r="BC26" i="75"/>
  <c r="BE26" i="75" s="1"/>
  <c r="E52" i="74" s="1"/>
  <c r="BC12" i="75"/>
  <c r="BC21" i="75"/>
  <c r="BC15" i="75"/>
  <c r="M48" i="97"/>
  <c r="Y48" i="97" s="1"/>
  <c r="E72" i="96" s="1"/>
  <c r="AW15" i="82"/>
  <c r="AY15" i="82" s="1"/>
  <c r="AO15" i="82"/>
  <c r="AK41" i="30"/>
  <c r="BA41" i="30"/>
  <c r="AU41" i="30"/>
  <c r="AE41" i="30"/>
  <c r="S41" i="30"/>
  <c r="AG22" i="90"/>
  <c r="BG22" i="90" s="1"/>
  <c r="BY9" i="83"/>
  <c r="CC9" i="83"/>
  <c r="CE9" i="83" s="1"/>
  <c r="AW11" i="82"/>
  <c r="AY11" i="82" s="1"/>
  <c r="AO11" i="82"/>
  <c r="M8" i="51"/>
  <c r="AW10" i="81"/>
  <c r="AY10" i="81" s="1"/>
  <c r="AO10" i="81"/>
  <c r="AM23" i="90"/>
  <c r="AQ8" i="90"/>
  <c r="AQ23" i="90" s="1"/>
  <c r="CA8" i="90"/>
  <c r="AG10" i="84"/>
  <c r="W10" i="79" s="1"/>
  <c r="AA10" i="79" s="1"/>
  <c r="AC10" i="79" s="1"/>
  <c r="AO10" i="84"/>
  <c r="CS11" i="82"/>
  <c r="CU11" i="82" s="1"/>
  <c r="CK11" i="82"/>
  <c r="I46" i="96"/>
  <c r="I19" i="55" s="1"/>
  <c r="M19" i="55" s="1"/>
  <c r="K46" i="96"/>
  <c r="I19" i="53" s="1"/>
  <c r="M19" i="53" s="1"/>
  <c r="Q19" i="53" s="1"/>
  <c r="W19" i="53" s="1"/>
  <c r="CS20" i="82"/>
  <c r="CU20" i="82" s="1"/>
  <c r="CK20" i="82"/>
  <c r="CS19" i="82"/>
  <c r="CU19" i="82" s="1"/>
  <c r="CK19" i="82"/>
  <c r="AQ28" i="76"/>
  <c r="AS28" i="76" s="1"/>
  <c r="I29" i="37" s="1"/>
  <c r="M29" i="37" s="1"/>
  <c r="AQ8" i="76"/>
  <c r="AQ18" i="76"/>
  <c r="AQ32" i="76"/>
  <c r="AS32" i="76" s="1"/>
  <c r="I33" i="37" s="1"/>
  <c r="M33" i="37" s="1"/>
  <c r="AQ12" i="76"/>
  <c r="AQ19" i="76"/>
  <c r="AQ30" i="76"/>
  <c r="AS30" i="76" s="1"/>
  <c r="I31" i="37" s="1"/>
  <c r="M31" i="37" s="1"/>
  <c r="AQ15" i="76"/>
  <c r="AQ11" i="76"/>
  <c r="AS11" i="76" s="1"/>
  <c r="I12" i="37" s="1"/>
  <c r="M12" i="37" s="1"/>
  <c r="AQ31" i="76"/>
  <c r="AS31" i="76" s="1"/>
  <c r="I32" i="37" s="1"/>
  <c r="M32" i="37" s="1"/>
  <c r="AQ14" i="76"/>
  <c r="AQ24" i="76"/>
  <c r="AS24" i="76" s="1"/>
  <c r="I25" i="37" s="1"/>
  <c r="M25" i="37" s="1"/>
  <c r="AQ33" i="76"/>
  <c r="AS33" i="76" s="1"/>
  <c r="I34" i="37" s="1"/>
  <c r="M34" i="37" s="1"/>
  <c r="AQ29" i="76"/>
  <c r="AS29" i="76" s="1"/>
  <c r="I30" i="37" s="1"/>
  <c r="M30" i="37" s="1"/>
  <c r="AQ10" i="76"/>
  <c r="AQ17" i="76"/>
  <c r="AQ13" i="76"/>
  <c r="AQ9" i="76"/>
  <c r="AQ23" i="76"/>
  <c r="AS23" i="76" s="1"/>
  <c r="I24" i="37" s="1"/>
  <c r="M24" i="37" s="1"/>
  <c r="AQ22" i="76"/>
  <c r="AS22" i="76" s="1"/>
  <c r="I23" i="37" s="1"/>
  <c r="M23" i="37" s="1"/>
  <c r="AQ26" i="76"/>
  <c r="AS26" i="76" s="1"/>
  <c r="I27" i="37" s="1"/>
  <c r="M27" i="37" s="1"/>
  <c r="AQ25" i="76"/>
  <c r="AS25" i="76" s="1"/>
  <c r="I26" i="37" s="1"/>
  <c r="M26" i="37" s="1"/>
  <c r="AQ16" i="76"/>
  <c r="AQ27" i="76"/>
  <c r="AS27" i="76" s="1"/>
  <c r="I28" i="37" s="1"/>
  <c r="M28" i="37" s="1"/>
  <c r="AQ21" i="76"/>
  <c r="AQ20" i="76"/>
  <c r="Y12" i="56"/>
  <c r="AW18" i="81"/>
  <c r="AY18" i="81" s="1"/>
  <c r="AO18" i="81"/>
  <c r="E14" i="79"/>
  <c r="I16" i="22"/>
  <c r="M16" i="22" s="1"/>
  <c r="S16" i="22" s="1"/>
  <c r="E34" i="103"/>
  <c r="BO14" i="79"/>
  <c r="CE14" i="84"/>
  <c r="BQ14" i="79" s="1"/>
  <c r="BU14" i="79" s="1"/>
  <c r="BW14" i="79" s="1"/>
  <c r="M12" i="79"/>
  <c r="W12" i="84"/>
  <c r="O12" i="79" s="1"/>
  <c r="S12" i="79" s="1"/>
  <c r="U12" i="79" s="1"/>
  <c r="CK22" i="81"/>
  <c r="CS22" i="81"/>
  <c r="CU22" i="81" s="1"/>
  <c r="AQ8" i="45"/>
  <c r="AQ22" i="45"/>
  <c r="AQ26" i="45"/>
  <c r="AQ24" i="45"/>
  <c r="AQ34" i="45"/>
  <c r="AQ23" i="45"/>
  <c r="AQ11" i="89"/>
  <c r="BU9" i="81"/>
  <c r="BW9" i="81" s="1"/>
  <c r="BM9" i="81"/>
  <c r="U73" i="52"/>
  <c r="Q73" i="52"/>
  <c r="Y73" i="52" s="1"/>
  <c r="AQ21" i="32"/>
  <c r="AQ10" i="32"/>
  <c r="AQ12" i="32"/>
  <c r="AQ9" i="32"/>
  <c r="AQ13" i="32"/>
  <c r="BG17" i="89"/>
  <c r="Y21" i="79"/>
  <c r="AI21" i="85"/>
  <c r="G94" i="114"/>
  <c r="I26" i="24" s="1"/>
  <c r="M26" i="24" s="1"/>
  <c r="S26" i="24" s="1"/>
  <c r="Q42" i="44"/>
  <c r="S43" i="31"/>
  <c r="Q42" i="35"/>
  <c r="G16" i="75"/>
  <c r="G32" i="75"/>
  <c r="I32" i="75" s="1"/>
  <c r="I87" i="25" s="1"/>
  <c r="M87" i="25" s="1"/>
  <c r="S87" i="25" s="1"/>
  <c r="G26" i="75"/>
  <c r="I26" i="75" s="1"/>
  <c r="I69" i="25" s="1"/>
  <c r="M69" i="25" s="1"/>
  <c r="S69" i="25" s="1"/>
  <c r="G20" i="75"/>
  <c r="G17" i="75"/>
  <c r="G33" i="75"/>
  <c r="I33" i="75" s="1"/>
  <c r="I63" i="25" s="1"/>
  <c r="M63" i="25" s="1"/>
  <c r="S63" i="25" s="1"/>
  <c r="G30" i="75"/>
  <c r="I30" i="75" s="1"/>
  <c r="I81" i="25" s="1"/>
  <c r="M81" i="25" s="1"/>
  <c r="S81" i="25" s="1"/>
  <c r="G18" i="75"/>
  <c r="G29" i="75"/>
  <c r="I29" i="75" s="1"/>
  <c r="I78" i="25" s="1"/>
  <c r="M78" i="25" s="1"/>
  <c r="S78" i="25" s="1"/>
  <c r="G28" i="75"/>
  <c r="I28" i="75" s="1"/>
  <c r="I75" i="25" s="1"/>
  <c r="M75" i="25" s="1"/>
  <c r="S75" i="25" s="1"/>
  <c r="G13" i="75"/>
  <c r="G23" i="75"/>
  <c r="I23" i="75" s="1"/>
  <c r="I57" i="25" s="1"/>
  <c r="M57" i="25" s="1"/>
  <c r="S57" i="25" s="1"/>
  <c r="G10" i="75"/>
  <c r="G22" i="75"/>
  <c r="I22" i="75" s="1"/>
  <c r="I54" i="25" s="1"/>
  <c r="M54" i="25" s="1"/>
  <c r="S54" i="25" s="1"/>
  <c r="G31" i="75"/>
  <c r="I31" i="75" s="1"/>
  <c r="I84" i="25" s="1"/>
  <c r="M84" i="25" s="1"/>
  <c r="S84" i="25" s="1"/>
  <c r="G19" i="75"/>
  <c r="G25" i="75"/>
  <c r="I25" i="75" s="1"/>
  <c r="I66" i="25" s="1"/>
  <c r="M66" i="25" s="1"/>
  <c r="S66" i="25" s="1"/>
  <c r="G15" i="75"/>
  <c r="G11" i="75"/>
  <c r="I11" i="75" s="1"/>
  <c r="I21" i="25" s="1"/>
  <c r="M21" i="25" s="1"/>
  <c r="S21" i="25" s="1"/>
  <c r="G24" i="75"/>
  <c r="I24" i="75" s="1"/>
  <c r="I60" i="25" s="1"/>
  <c r="M60" i="25" s="1"/>
  <c r="S60" i="25" s="1"/>
  <c r="G14" i="75"/>
  <c r="G27" i="75"/>
  <c r="I27" i="75" s="1"/>
  <c r="I72" i="25" s="1"/>
  <c r="M72" i="25" s="1"/>
  <c r="S72" i="25" s="1"/>
  <c r="G9" i="75"/>
  <c r="G21" i="75"/>
  <c r="G12" i="75"/>
  <c r="G8" i="75"/>
  <c r="M38" i="97"/>
  <c r="Y38" i="97" s="1"/>
  <c r="I21" i="24" s="1"/>
  <c r="M21" i="24" s="1"/>
  <c r="S21" i="24" s="1"/>
  <c r="AW23" i="40"/>
  <c r="AW24" i="40"/>
  <c r="AW26" i="40"/>
  <c r="AS14" i="79"/>
  <c r="AU14" i="79" s="1"/>
  <c r="AM8" i="40" s="1"/>
  <c r="AW22" i="40"/>
  <c r="AW34" i="40"/>
  <c r="AW8" i="40"/>
  <c r="AQ15" i="88"/>
  <c r="CA15" i="88"/>
  <c r="BI74" i="52"/>
  <c r="BG74" i="52"/>
  <c r="BM74" i="52" s="1"/>
  <c r="E21" i="2" s="1"/>
  <c r="AQ9" i="30"/>
  <c r="AQ12" i="30"/>
  <c r="AQ10" i="30"/>
  <c r="AQ13" i="30"/>
  <c r="AQ21" i="30"/>
  <c r="M8" i="49"/>
  <c r="K23" i="90"/>
  <c r="K13" i="90"/>
  <c r="K15" i="90"/>
  <c r="K17" i="90"/>
  <c r="K9" i="90"/>
  <c r="K19" i="90"/>
  <c r="K11" i="90"/>
  <c r="K18" i="90"/>
  <c r="K8" i="90"/>
  <c r="K20" i="90"/>
  <c r="K22" i="90"/>
  <c r="K10" i="90"/>
  <c r="K12" i="90"/>
  <c r="K21" i="90"/>
  <c r="K14" i="90"/>
  <c r="K16" i="90"/>
  <c r="K62" i="54"/>
  <c r="K63" i="54"/>
  <c r="K53" i="54"/>
  <c r="AQ23" i="32"/>
  <c r="AQ34" i="32"/>
  <c r="AQ22" i="32"/>
  <c r="AQ8" i="32"/>
  <c r="AQ24" i="32"/>
  <c r="AQ26" i="32"/>
  <c r="I47" i="96"/>
  <c r="I21" i="55" s="1"/>
  <c r="M21" i="55" s="1"/>
  <c r="K47" i="96"/>
  <c r="I21" i="53" s="1"/>
  <c r="M21" i="53" s="1"/>
  <c r="Q21" i="53" s="1"/>
  <c r="W21" i="53" s="1"/>
  <c r="CC20" i="84"/>
  <c r="BU20" i="84"/>
  <c r="BG20" i="79" s="1"/>
  <c r="BK20" i="79" s="1"/>
  <c r="BM20" i="79" s="1"/>
  <c r="CK19" i="81"/>
  <c r="CS19" i="81"/>
  <c r="CU19" i="81" s="1"/>
  <c r="AE26" i="76"/>
  <c r="AG26" i="76" s="1"/>
  <c r="I27" i="40" s="1"/>
  <c r="M27" i="40" s="1"/>
  <c r="AE16" i="76"/>
  <c r="AE30" i="76"/>
  <c r="AG30" i="76" s="1"/>
  <c r="I31" i="40" s="1"/>
  <c r="M31" i="40" s="1"/>
  <c r="AE10" i="76"/>
  <c r="AE17" i="76"/>
  <c r="AE22" i="76"/>
  <c r="AG22" i="76" s="1"/>
  <c r="I23" i="40" s="1"/>
  <c r="M23" i="40" s="1"/>
  <c r="AE25" i="76"/>
  <c r="AG25" i="76" s="1"/>
  <c r="I26" i="40" s="1"/>
  <c r="M26" i="40" s="1"/>
  <c r="AE23" i="76"/>
  <c r="AG23" i="76" s="1"/>
  <c r="I24" i="40" s="1"/>
  <c r="M24" i="40" s="1"/>
  <c r="AE27" i="76"/>
  <c r="AG27" i="76" s="1"/>
  <c r="I28" i="40" s="1"/>
  <c r="M28" i="40" s="1"/>
  <c r="AE31" i="76"/>
  <c r="AG31" i="76" s="1"/>
  <c r="I32" i="40" s="1"/>
  <c r="M32" i="40" s="1"/>
  <c r="AE14" i="76"/>
  <c r="AE12" i="76"/>
  <c r="AE28" i="76"/>
  <c r="AG28" i="76" s="1"/>
  <c r="I29" i="40" s="1"/>
  <c r="M29" i="40" s="1"/>
  <c r="AE21" i="76"/>
  <c r="AE8" i="76"/>
  <c r="AE20" i="76"/>
  <c r="AE33" i="76"/>
  <c r="AG33" i="76" s="1"/>
  <c r="I34" i="40" s="1"/>
  <c r="M34" i="40" s="1"/>
  <c r="AE11" i="76"/>
  <c r="AG11" i="76" s="1"/>
  <c r="I12" i="40" s="1"/>
  <c r="M12" i="40" s="1"/>
  <c r="AE19" i="76"/>
  <c r="AE15" i="76"/>
  <c r="AE29" i="76"/>
  <c r="AG29" i="76" s="1"/>
  <c r="I30" i="40" s="1"/>
  <c r="M30" i="40" s="1"/>
  <c r="AE18" i="76"/>
  <c r="AE32" i="76"/>
  <c r="AG32" i="76" s="1"/>
  <c r="I33" i="40" s="1"/>
  <c r="M33" i="40" s="1"/>
  <c r="AE13" i="76"/>
  <c r="AE9" i="76"/>
  <c r="AE24" i="76"/>
  <c r="AG24" i="76" s="1"/>
  <c r="I25" i="40" s="1"/>
  <c r="M25" i="40" s="1"/>
  <c r="M14" i="79"/>
  <c r="W14" i="84"/>
  <c r="O14" i="79" s="1"/>
  <c r="S14" i="79" s="1"/>
  <c r="U14" i="79" s="1"/>
  <c r="BY95" i="52"/>
  <c r="CC95" i="52" s="1"/>
  <c r="AO95" i="52"/>
  <c r="AO72" i="52"/>
  <c r="AQ72" i="52" s="1"/>
  <c r="BY72" i="52"/>
  <c r="AM72" i="52"/>
  <c r="CG17" i="79"/>
  <c r="CY17" i="84"/>
  <c r="CI17" i="79" s="1"/>
  <c r="CM17" i="79" s="1"/>
  <c r="CO17" i="79" s="1"/>
  <c r="I40" i="44"/>
  <c r="M40" i="44" s="1"/>
  <c r="E14" i="103"/>
  <c r="AO20" i="84"/>
  <c r="AG20" i="84"/>
  <c r="W20" i="79" s="1"/>
  <c r="AA20" i="79" s="1"/>
  <c r="AC20" i="79" s="1"/>
  <c r="BG17" i="92"/>
  <c r="G103" i="114"/>
  <c r="I30" i="22" s="1"/>
  <c r="M30" i="22" s="1"/>
  <c r="S30" i="22" s="1"/>
  <c r="M8" i="11"/>
  <c r="I10" i="25"/>
  <c r="K73" i="74"/>
  <c r="I10" i="23" s="1"/>
  <c r="BY8" i="79"/>
  <c r="AO37" i="52"/>
  <c r="BY37" i="52"/>
  <c r="CC37" i="52" s="1"/>
  <c r="AG21" i="88"/>
  <c r="BG21" i="88" s="1"/>
  <c r="AK9" i="83"/>
  <c r="AO9" i="83"/>
  <c r="AQ9" i="83" s="1"/>
  <c r="Y44" i="50"/>
  <c r="G149" i="113"/>
  <c r="I22" i="29" s="1"/>
  <c r="M22" i="29" s="1"/>
  <c r="S22" i="29" s="1"/>
  <c r="BA22" i="7" s="1"/>
  <c r="K30" i="75"/>
  <c r="M30" i="75" s="1"/>
  <c r="I81" i="23" s="1"/>
  <c r="M81" i="23" s="1"/>
  <c r="S81" i="23" s="1"/>
  <c r="K10" i="75"/>
  <c r="K20" i="75"/>
  <c r="K14" i="75"/>
  <c r="K31" i="75"/>
  <c r="M31" i="75" s="1"/>
  <c r="I84" i="23" s="1"/>
  <c r="M84" i="23" s="1"/>
  <c r="S84" i="23" s="1"/>
  <c r="K11" i="75"/>
  <c r="M11" i="75" s="1"/>
  <c r="I21" i="23" s="1"/>
  <c r="M21" i="23" s="1"/>
  <c r="S21" i="23" s="1"/>
  <c r="K32" i="75"/>
  <c r="M32" i="75" s="1"/>
  <c r="I87" i="23" s="1"/>
  <c r="M87" i="23" s="1"/>
  <c r="S87" i="23" s="1"/>
  <c r="K17" i="75"/>
  <c r="K29" i="75"/>
  <c r="M29" i="75" s="1"/>
  <c r="I78" i="23" s="1"/>
  <c r="M78" i="23" s="1"/>
  <c r="S78" i="23" s="1"/>
  <c r="K28" i="75"/>
  <c r="M28" i="75" s="1"/>
  <c r="I75" i="23" s="1"/>
  <c r="M75" i="23" s="1"/>
  <c r="S75" i="23" s="1"/>
  <c r="K16" i="75"/>
  <c r="K27" i="75"/>
  <c r="M27" i="75" s="1"/>
  <c r="I72" i="23" s="1"/>
  <c r="M72" i="23" s="1"/>
  <c r="S72" i="23" s="1"/>
  <c r="K15" i="75"/>
  <c r="K26" i="75"/>
  <c r="M26" i="75" s="1"/>
  <c r="I69" i="23" s="1"/>
  <c r="M69" i="23" s="1"/>
  <c r="S69" i="23" s="1"/>
  <c r="K25" i="75"/>
  <c r="M25" i="75" s="1"/>
  <c r="I66" i="23" s="1"/>
  <c r="M66" i="23" s="1"/>
  <c r="S66" i="23" s="1"/>
  <c r="K13" i="75"/>
  <c r="K23" i="75"/>
  <c r="M23" i="75" s="1"/>
  <c r="I57" i="23" s="1"/>
  <c r="M57" i="23" s="1"/>
  <c r="S57" i="23" s="1"/>
  <c r="K22" i="75"/>
  <c r="M22" i="75" s="1"/>
  <c r="I54" i="23" s="1"/>
  <c r="M54" i="23" s="1"/>
  <c r="S54" i="23" s="1"/>
  <c r="K21" i="75"/>
  <c r="K9" i="75"/>
  <c r="K8" i="75"/>
  <c r="M8" i="75" s="1"/>
  <c r="I12" i="23" s="1"/>
  <c r="M12" i="23" s="1"/>
  <c r="S12" i="23" s="1"/>
  <c r="K19" i="75"/>
  <c r="K33" i="75"/>
  <c r="M33" i="75" s="1"/>
  <c r="I63" i="23" s="1"/>
  <c r="M63" i="23" s="1"/>
  <c r="S63" i="23" s="1"/>
  <c r="K18" i="75"/>
  <c r="K24" i="75"/>
  <c r="M24" i="75" s="1"/>
  <c r="I60" i="23" s="1"/>
  <c r="M60" i="23" s="1"/>
  <c r="S60" i="23" s="1"/>
  <c r="K12" i="75"/>
  <c r="M39" i="97"/>
  <c r="Y39" i="97" s="1"/>
  <c r="I21" i="22" s="1"/>
  <c r="M21" i="22" s="1"/>
  <c r="S21" i="22" s="1"/>
  <c r="AW14" i="79"/>
  <c r="BK14" i="84"/>
  <c r="AY14" i="79" s="1"/>
  <c r="BC14" i="79" s="1"/>
  <c r="BE14" i="79" s="1"/>
  <c r="W8" i="40" s="1"/>
  <c r="S41" i="40"/>
  <c r="BI75" i="52"/>
  <c r="BG75" i="52"/>
  <c r="CS22" i="83"/>
  <c r="CW22" i="83"/>
  <c r="CY22" i="83" s="1"/>
  <c r="BY15" i="79"/>
  <c r="G82" i="98"/>
  <c r="DQ22" i="81"/>
  <c r="DS22" i="81" s="1"/>
  <c r="DI22" i="81"/>
  <c r="I64" i="96"/>
  <c r="I36" i="55" s="1"/>
  <c r="M36" i="55" s="1"/>
  <c r="G52" i="112"/>
  <c r="E66" i="96" s="1"/>
  <c r="W22" i="91"/>
  <c r="AI20" i="76"/>
  <c r="AI30" i="76"/>
  <c r="AK30" i="76" s="1"/>
  <c r="I31" i="39" s="1"/>
  <c r="M31" i="39" s="1"/>
  <c r="AI10" i="76"/>
  <c r="AI24" i="76"/>
  <c r="AK24" i="76" s="1"/>
  <c r="I25" i="39" s="1"/>
  <c r="M25" i="39" s="1"/>
  <c r="AI31" i="76"/>
  <c r="AK31" i="76" s="1"/>
  <c r="I32" i="39" s="1"/>
  <c r="M32" i="39" s="1"/>
  <c r="AI11" i="76"/>
  <c r="AK11" i="76" s="1"/>
  <c r="I12" i="39" s="1"/>
  <c r="M12" i="39" s="1"/>
  <c r="AI28" i="76"/>
  <c r="AK28" i="76" s="1"/>
  <c r="I29" i="39" s="1"/>
  <c r="M29" i="39" s="1"/>
  <c r="AI32" i="76"/>
  <c r="AK32" i="76" s="1"/>
  <c r="I33" i="39" s="1"/>
  <c r="M33" i="39" s="1"/>
  <c r="AI29" i="76"/>
  <c r="AK29" i="76" s="1"/>
  <c r="I30" i="39" s="1"/>
  <c r="M30" i="39" s="1"/>
  <c r="AI33" i="76"/>
  <c r="AK33" i="76" s="1"/>
  <c r="I34" i="39" s="1"/>
  <c r="M34" i="39" s="1"/>
  <c r="AI16" i="76"/>
  <c r="AI27" i="76"/>
  <c r="AK27" i="76" s="1"/>
  <c r="I28" i="39" s="1"/>
  <c r="M28" i="39" s="1"/>
  <c r="AI21" i="76"/>
  <c r="AI8" i="76"/>
  <c r="AI19" i="76"/>
  <c r="AI15" i="76"/>
  <c r="AI18" i="76"/>
  <c r="AI14" i="76"/>
  <c r="AI17" i="76"/>
  <c r="AI13" i="76"/>
  <c r="AI9" i="76"/>
  <c r="AI25" i="76"/>
  <c r="AK25" i="76" s="1"/>
  <c r="I26" i="39" s="1"/>
  <c r="M26" i="39" s="1"/>
  <c r="AI23" i="76"/>
  <c r="AK23" i="76" s="1"/>
  <c r="I24" i="39" s="1"/>
  <c r="M24" i="39" s="1"/>
  <c r="AI22" i="76"/>
  <c r="AK22" i="76" s="1"/>
  <c r="I23" i="39" s="1"/>
  <c r="M23" i="39" s="1"/>
  <c r="AI26" i="76"/>
  <c r="AK26" i="76" s="1"/>
  <c r="I27" i="39" s="1"/>
  <c r="M27" i="39" s="1"/>
  <c r="AI12" i="76"/>
  <c r="AA35" i="55"/>
  <c r="Q35" i="55"/>
  <c r="W35" i="55" s="1"/>
  <c r="AI35" i="55"/>
  <c r="CS16" i="82"/>
  <c r="CU16" i="82" s="1"/>
  <c r="CK16" i="82"/>
  <c r="W8" i="89"/>
  <c r="BW8" i="89"/>
  <c r="S23" i="89"/>
  <c r="I16" i="24"/>
  <c r="M16" i="24" s="1"/>
  <c r="S16" i="24" s="1"/>
  <c r="E33" i="103"/>
  <c r="AW18" i="82"/>
  <c r="AY18" i="82" s="1"/>
  <c r="AO18" i="82"/>
  <c r="BI13" i="84"/>
  <c r="BA13" i="84"/>
  <c r="BY91" i="52"/>
  <c r="CC91" i="52" s="1"/>
  <c r="AO91" i="52"/>
  <c r="S43" i="32"/>
  <c r="AQ16" i="77"/>
  <c r="AS16" i="77" s="1"/>
  <c r="I25" i="15" s="1"/>
  <c r="M25" i="15" s="1"/>
  <c r="S25" i="15" s="1"/>
  <c r="AQ17" i="77"/>
  <c r="AS17" i="77" s="1"/>
  <c r="I26" i="15" s="1"/>
  <c r="M26" i="15" s="1"/>
  <c r="S26" i="15" s="1"/>
  <c r="AQ15" i="77"/>
  <c r="AS15" i="77" s="1"/>
  <c r="I24" i="15" s="1"/>
  <c r="M24" i="15" s="1"/>
  <c r="S24" i="15" s="1"/>
  <c r="AQ13" i="77"/>
  <c r="AS13" i="77" s="1"/>
  <c r="I22" i="15" s="1"/>
  <c r="M22" i="15" s="1"/>
  <c r="S22" i="15" s="1"/>
  <c r="AQ12" i="77"/>
  <c r="AS12" i="77" s="1"/>
  <c r="I21" i="15" s="1"/>
  <c r="M21" i="15" s="1"/>
  <c r="S21" i="15" s="1"/>
  <c r="AQ10" i="77"/>
  <c r="AS10" i="77" s="1"/>
  <c r="I19" i="15" s="1"/>
  <c r="M19" i="15" s="1"/>
  <c r="S19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M23" i="89"/>
  <c r="AQ8" i="89"/>
  <c r="CA8" i="89"/>
  <c r="BY17" i="79"/>
  <c r="I40" i="38"/>
  <c r="M40" i="38" s="1"/>
  <c r="E20" i="103"/>
  <c r="K8" i="88"/>
  <c r="K17" i="88"/>
  <c r="K19" i="88"/>
  <c r="K23" i="88"/>
  <c r="K22" i="88"/>
  <c r="K11" i="88"/>
  <c r="K20" i="88"/>
  <c r="K15" i="88"/>
  <c r="K12" i="88"/>
  <c r="K14" i="88"/>
  <c r="K9" i="88"/>
  <c r="K21" i="88"/>
  <c r="K16" i="88"/>
  <c r="K18" i="88"/>
  <c r="K13" i="88"/>
  <c r="K10" i="88"/>
  <c r="AQ14" i="88"/>
  <c r="BO10" i="79"/>
  <c r="CE10" i="84"/>
  <c r="BQ10" i="79" s="1"/>
  <c r="BU10" i="79" s="1"/>
  <c r="BW10" i="79" s="1"/>
  <c r="BI10" i="84"/>
  <c r="BA10" i="84"/>
  <c r="AO10" i="79" s="1"/>
  <c r="CG8" i="79"/>
  <c r="CY8" i="84"/>
  <c r="CI8" i="79" s="1"/>
  <c r="CM8" i="79" s="1"/>
  <c r="CO8" i="79" s="1"/>
  <c r="AQ21" i="88"/>
  <c r="AQ21" i="91"/>
  <c r="O33" i="75"/>
  <c r="Q33" i="75" s="1"/>
  <c r="I64" i="25" s="1"/>
  <c r="M64" i="25" s="1"/>
  <c r="S64" i="25" s="1"/>
  <c r="O24" i="75"/>
  <c r="Q24" i="75" s="1"/>
  <c r="I61" i="25" s="1"/>
  <c r="M61" i="25" s="1"/>
  <c r="S61" i="25" s="1"/>
  <c r="O14" i="75"/>
  <c r="O28" i="75"/>
  <c r="Q28" i="75" s="1"/>
  <c r="I76" i="25" s="1"/>
  <c r="M76" i="25" s="1"/>
  <c r="S76" i="25" s="1"/>
  <c r="O8" i="75"/>
  <c r="O25" i="75"/>
  <c r="Q25" i="75" s="1"/>
  <c r="I67" i="25" s="1"/>
  <c r="M67" i="25" s="1"/>
  <c r="S67" i="25" s="1"/>
  <c r="O29" i="75"/>
  <c r="Q29" i="75" s="1"/>
  <c r="I79" i="25" s="1"/>
  <c r="M79" i="25" s="1"/>
  <c r="S79" i="25" s="1"/>
  <c r="O17" i="75"/>
  <c r="O16" i="75"/>
  <c r="O15" i="75"/>
  <c r="O27" i="75"/>
  <c r="Q27" i="75" s="1"/>
  <c r="I73" i="25" s="1"/>
  <c r="M73" i="25" s="1"/>
  <c r="S73" i="25" s="1"/>
  <c r="O26" i="75"/>
  <c r="Q26" i="75" s="1"/>
  <c r="I70" i="25" s="1"/>
  <c r="M70" i="25" s="1"/>
  <c r="S70" i="25" s="1"/>
  <c r="O13" i="75"/>
  <c r="O12" i="75"/>
  <c r="O23" i="75"/>
  <c r="Q23" i="75" s="1"/>
  <c r="I58" i="25" s="1"/>
  <c r="M58" i="25" s="1"/>
  <c r="S58" i="25" s="1"/>
  <c r="O22" i="75"/>
  <c r="Q22" i="75" s="1"/>
  <c r="I55" i="25" s="1"/>
  <c r="M55" i="25" s="1"/>
  <c r="S55" i="25" s="1"/>
  <c r="O10" i="75"/>
  <c r="O21" i="75"/>
  <c r="O9" i="75"/>
  <c r="O20" i="75"/>
  <c r="O19" i="75"/>
  <c r="O31" i="75"/>
  <c r="Q31" i="75" s="1"/>
  <c r="I85" i="25" s="1"/>
  <c r="M85" i="25" s="1"/>
  <c r="S85" i="25" s="1"/>
  <c r="O18" i="75"/>
  <c r="O32" i="75"/>
  <c r="Q32" i="75" s="1"/>
  <c r="I88" i="25" s="1"/>
  <c r="M88" i="25" s="1"/>
  <c r="S88" i="25" s="1"/>
  <c r="O30" i="75"/>
  <c r="Q30" i="75" s="1"/>
  <c r="I82" i="25" s="1"/>
  <c r="M82" i="25" s="1"/>
  <c r="S82" i="25" s="1"/>
  <c r="O11" i="75"/>
  <c r="Q11" i="75" s="1"/>
  <c r="I22" i="25" s="1"/>
  <c r="M22" i="25" s="1"/>
  <c r="S22" i="25" s="1"/>
  <c r="M40" i="97"/>
  <c r="Y40" i="97" s="1"/>
  <c r="I23" i="24" s="1"/>
  <c r="M23" i="24" s="1"/>
  <c r="S23" i="24" s="1"/>
  <c r="W15" i="88"/>
  <c r="BW15" i="88"/>
  <c r="AE41" i="38"/>
  <c r="AU41" i="38"/>
  <c r="S41" i="38"/>
  <c r="BA41" i="38"/>
  <c r="AK41" i="38"/>
  <c r="CG15" i="79"/>
  <c r="CY15" i="84"/>
  <c r="CI15" i="79" s="1"/>
  <c r="CM15" i="79" s="1"/>
  <c r="CO15" i="79" s="1"/>
  <c r="W18" i="88"/>
  <c r="BG18" i="88" s="1"/>
  <c r="AG15" i="90"/>
  <c r="BG15" i="90" s="1"/>
  <c r="BY15" i="90"/>
  <c r="AO20" i="79"/>
  <c r="AY67" i="52"/>
  <c r="AW67" i="52"/>
  <c r="BS26" i="76"/>
  <c r="BU26" i="76" s="1"/>
  <c r="I27" i="31" s="1"/>
  <c r="M27" i="31" s="1"/>
  <c r="BS16" i="76"/>
  <c r="BS30" i="76"/>
  <c r="BU30" i="76" s="1"/>
  <c r="I31" i="31" s="1"/>
  <c r="M31" i="31" s="1"/>
  <c r="BS10" i="76"/>
  <c r="BS17" i="76"/>
  <c r="BS18" i="76"/>
  <c r="BS32" i="76"/>
  <c r="BU32" i="76" s="1"/>
  <c r="I33" i="31" s="1"/>
  <c r="M33" i="31" s="1"/>
  <c r="BS15" i="76"/>
  <c r="BS25" i="76"/>
  <c r="BU25" i="76" s="1"/>
  <c r="I26" i="31" s="1"/>
  <c r="M26" i="31" s="1"/>
  <c r="BS23" i="76"/>
  <c r="BU23" i="76" s="1"/>
  <c r="I24" i="31" s="1"/>
  <c r="M24" i="31" s="1"/>
  <c r="BS31" i="76"/>
  <c r="BU31" i="76" s="1"/>
  <c r="I32" i="31" s="1"/>
  <c r="M32" i="31" s="1"/>
  <c r="BS33" i="76"/>
  <c r="BU33" i="76" s="1"/>
  <c r="I34" i="31" s="1"/>
  <c r="M34" i="31" s="1"/>
  <c r="BS13" i="76"/>
  <c r="BS9" i="76"/>
  <c r="BS24" i="76"/>
  <c r="BU24" i="76" s="1"/>
  <c r="I25" i="31" s="1"/>
  <c r="M25" i="31" s="1"/>
  <c r="BS22" i="76"/>
  <c r="BU22" i="76" s="1"/>
  <c r="I23" i="31" s="1"/>
  <c r="M23" i="31" s="1"/>
  <c r="BS12" i="76"/>
  <c r="BS8" i="76"/>
  <c r="BU8" i="76" s="1"/>
  <c r="I9" i="31" s="1"/>
  <c r="BS21" i="76"/>
  <c r="BS27" i="76"/>
  <c r="BU27" i="76" s="1"/>
  <c r="I28" i="31" s="1"/>
  <c r="M28" i="31" s="1"/>
  <c r="BS20" i="76"/>
  <c r="BS11" i="76"/>
  <c r="BU11" i="76" s="1"/>
  <c r="I12" i="31" s="1"/>
  <c r="M12" i="31" s="1"/>
  <c r="BS19" i="76"/>
  <c r="BS28" i="76"/>
  <c r="BU28" i="76" s="1"/>
  <c r="I29" i="31" s="1"/>
  <c r="M29" i="31" s="1"/>
  <c r="BS14" i="76"/>
  <c r="BS29" i="76"/>
  <c r="BU29" i="76" s="1"/>
  <c r="I30" i="31" s="1"/>
  <c r="M30" i="31" s="1"/>
  <c r="I65" i="96"/>
  <c r="I14" i="51" s="1"/>
  <c r="M14" i="51" s="1"/>
  <c r="K65" i="96"/>
  <c r="I12" i="49" s="1"/>
  <c r="M12" i="49" s="1"/>
  <c r="Q12" i="49" s="1"/>
  <c r="W12" i="49" s="1"/>
  <c r="CC8" i="83"/>
  <c r="CE8" i="83" s="1"/>
  <c r="BY8" i="83"/>
  <c r="BG8" i="79" s="1"/>
  <c r="BK8" i="79" s="1"/>
  <c r="BM8" i="79" s="1"/>
  <c r="E35" i="103"/>
  <c r="E38" i="103" s="1"/>
  <c r="G62" i="117"/>
  <c r="E75" i="96" s="1"/>
  <c r="AM8" i="35"/>
  <c r="AO8" i="35"/>
  <c r="AQ9" i="43"/>
  <c r="AQ12" i="43"/>
  <c r="AQ10" i="43"/>
  <c r="AQ21" i="43"/>
  <c r="AQ13" i="43"/>
  <c r="BY45" i="52"/>
  <c r="CC45" i="52" s="1"/>
  <c r="AO45" i="52"/>
  <c r="AK8" i="51"/>
  <c r="BM8" i="51"/>
  <c r="BQ8" i="51" s="1"/>
  <c r="BC17" i="77"/>
  <c r="BE17" i="77" s="1"/>
  <c r="I55" i="11" s="1"/>
  <c r="M55" i="11" s="1"/>
  <c r="BC15" i="77"/>
  <c r="BE15" i="77" s="1"/>
  <c r="I47" i="11" s="1"/>
  <c r="M47" i="11" s="1"/>
  <c r="BC13" i="77"/>
  <c r="BE13" i="77" s="1"/>
  <c r="I39" i="11" s="1"/>
  <c r="M39" i="11" s="1"/>
  <c r="BC10" i="77"/>
  <c r="BE10" i="77" s="1"/>
  <c r="I17" i="11" s="1"/>
  <c r="M17" i="11" s="1"/>
  <c r="BC11" i="77"/>
  <c r="BE11" i="77" s="1"/>
  <c r="I31" i="11" s="1"/>
  <c r="M31" i="11" s="1"/>
  <c r="BC14" i="77"/>
  <c r="BE14" i="77" s="1"/>
  <c r="I43" i="11" s="1"/>
  <c r="M43" i="11" s="1"/>
  <c r="BC16" i="77"/>
  <c r="BE16" i="77" s="1"/>
  <c r="I51" i="11" s="1"/>
  <c r="M51" i="11" s="1"/>
  <c r="BC12" i="77"/>
  <c r="BE12" i="77" s="1"/>
  <c r="I35" i="11" s="1"/>
  <c r="M35" i="11" s="1"/>
  <c r="K15" i="89"/>
  <c r="K17" i="89"/>
  <c r="K19" i="89"/>
  <c r="K9" i="89"/>
  <c r="K12" i="89"/>
  <c r="K22" i="89"/>
  <c r="K23" i="89"/>
  <c r="K20" i="89"/>
  <c r="K14" i="89"/>
  <c r="K11" i="89"/>
  <c r="K21" i="89"/>
  <c r="K8" i="89"/>
  <c r="K16" i="89"/>
  <c r="K18" i="89"/>
  <c r="K13" i="89"/>
  <c r="K10" i="89"/>
  <c r="I40" i="33"/>
  <c r="M40" i="33" s="1"/>
  <c r="E25" i="103"/>
  <c r="E19" i="79"/>
  <c r="AQ8" i="88"/>
  <c r="AQ23" i="88" s="1"/>
  <c r="CA8" i="88"/>
  <c r="AM23" i="88"/>
  <c r="AQ12" i="34"/>
  <c r="AQ21" i="34"/>
  <c r="AQ13" i="34"/>
  <c r="AQ10" i="34"/>
  <c r="AQ9" i="34"/>
  <c r="W16" i="88"/>
  <c r="BG16" i="88" s="1"/>
  <c r="W16" i="91"/>
  <c r="BG16" i="91" s="1"/>
  <c r="BU12" i="82"/>
  <c r="BW12" i="82" s="1"/>
  <c r="BM12" i="82"/>
  <c r="AQ10" i="88"/>
  <c r="CE8" i="84"/>
  <c r="G83" i="113"/>
  <c r="I15" i="29" s="1"/>
  <c r="M15" i="29" s="1"/>
  <c r="S15" i="29" s="1"/>
  <c r="BA15" i="7" s="1"/>
  <c r="G135" i="113"/>
  <c r="I42" i="33" s="1"/>
  <c r="M42" i="33" s="1"/>
  <c r="S43" i="35"/>
  <c r="G92" i="113"/>
  <c r="I16" i="29" s="1"/>
  <c r="M16" i="29" s="1"/>
  <c r="S16" i="29" s="1"/>
  <c r="BA16" i="7" s="1"/>
  <c r="AE32" i="75"/>
  <c r="AG32" i="75" s="1"/>
  <c r="E33" i="73" s="1"/>
  <c r="AE20" i="75"/>
  <c r="AE30" i="75"/>
  <c r="AG30" i="75" s="1"/>
  <c r="E30" i="73" s="1"/>
  <c r="AE10" i="75"/>
  <c r="AE24" i="75"/>
  <c r="AG24" i="75" s="1"/>
  <c r="E24" i="73" s="1"/>
  <c r="AE21" i="75"/>
  <c r="AE25" i="75"/>
  <c r="AG25" i="75" s="1"/>
  <c r="E25" i="73" s="1"/>
  <c r="AE13" i="75"/>
  <c r="AE11" i="75"/>
  <c r="AG11" i="75" s="1"/>
  <c r="E11" i="73" s="1"/>
  <c r="AE23" i="75"/>
  <c r="AG23" i="75" s="1"/>
  <c r="E23" i="73" s="1"/>
  <c r="AE22" i="75"/>
  <c r="AG22" i="75" s="1"/>
  <c r="E22" i="73" s="1"/>
  <c r="AE9" i="75"/>
  <c r="AE8" i="75"/>
  <c r="AG8" i="75" s="1"/>
  <c r="E8" i="73" s="1"/>
  <c r="AE19" i="75"/>
  <c r="AE18" i="75"/>
  <c r="AE33" i="75"/>
  <c r="AG33" i="75" s="1"/>
  <c r="E32" i="73" s="1"/>
  <c r="AE31" i="75"/>
  <c r="AG31" i="75" s="1"/>
  <c r="E31" i="73" s="1"/>
  <c r="AE17" i="75"/>
  <c r="AE29" i="75"/>
  <c r="AG29" i="75" s="1"/>
  <c r="E29" i="73" s="1"/>
  <c r="AE28" i="75"/>
  <c r="AG28" i="75" s="1"/>
  <c r="E28" i="73" s="1"/>
  <c r="AE16" i="75"/>
  <c r="AE15" i="75"/>
  <c r="AE27" i="75"/>
  <c r="AG27" i="75" s="1"/>
  <c r="E27" i="73" s="1"/>
  <c r="AE14" i="75"/>
  <c r="AE26" i="75"/>
  <c r="AG26" i="75" s="1"/>
  <c r="E26" i="73" s="1"/>
  <c r="AE12" i="75"/>
  <c r="M42" i="97"/>
  <c r="Y42" i="97" s="1"/>
  <c r="E78" i="96" s="1"/>
  <c r="W9" i="88"/>
  <c r="BG9" i="88" s="1"/>
  <c r="BA41" i="45"/>
  <c r="AU41" i="45"/>
  <c r="AE41" i="45"/>
  <c r="AK41" i="45"/>
  <c r="S41" i="45"/>
  <c r="BU15" i="81"/>
  <c r="BW15" i="81" s="1"/>
  <c r="BM15" i="81"/>
  <c r="E26" i="12"/>
  <c r="I61" i="53"/>
  <c r="DQ10" i="82"/>
  <c r="DS10" i="82" s="1"/>
  <c r="DI10" i="82"/>
  <c r="BI17" i="79"/>
  <c r="BO17" i="85"/>
  <c r="AA17" i="55"/>
  <c r="AI17" i="55"/>
  <c r="Q17" i="55"/>
  <c r="W17" i="55" s="1"/>
  <c r="AQ15" i="90"/>
  <c r="CA15" i="90"/>
  <c r="Y40" i="56"/>
  <c r="AQ22" i="91"/>
  <c r="DM23" i="82"/>
  <c r="DE23" i="82"/>
  <c r="I52" i="96"/>
  <c r="I28" i="55" s="1"/>
  <c r="M28" i="55" s="1"/>
  <c r="AW20" i="79"/>
  <c r="BK20" i="84"/>
  <c r="AY20" i="79" s="1"/>
  <c r="BC20" i="79" s="1"/>
  <c r="BE20" i="79" s="1"/>
  <c r="W8" i="34" s="1"/>
  <c r="AY69" i="52"/>
  <c r="AW69" i="52"/>
  <c r="BW20" i="76"/>
  <c r="BW30" i="76"/>
  <c r="BY30" i="76" s="1"/>
  <c r="I31" i="30" s="1"/>
  <c r="M31" i="30" s="1"/>
  <c r="BW10" i="76"/>
  <c r="BW24" i="76"/>
  <c r="BY24" i="76" s="1"/>
  <c r="I25" i="30" s="1"/>
  <c r="M25" i="30" s="1"/>
  <c r="BW31" i="76"/>
  <c r="BY31" i="76" s="1"/>
  <c r="I32" i="30" s="1"/>
  <c r="M32" i="30" s="1"/>
  <c r="BW11" i="76"/>
  <c r="BY11" i="76" s="1"/>
  <c r="I12" i="30" s="1"/>
  <c r="M12" i="30" s="1"/>
  <c r="BW28" i="76"/>
  <c r="BY28" i="76" s="1"/>
  <c r="I29" i="30" s="1"/>
  <c r="M29" i="30" s="1"/>
  <c r="BW32" i="76"/>
  <c r="BY32" i="76" s="1"/>
  <c r="I33" i="30" s="1"/>
  <c r="M33" i="30" s="1"/>
  <c r="BW19" i="76"/>
  <c r="BW21" i="76"/>
  <c r="BW33" i="76"/>
  <c r="BY33" i="76" s="1"/>
  <c r="I34" i="30" s="1"/>
  <c r="M34" i="30" s="1"/>
  <c r="BW8" i="76"/>
  <c r="BY8" i="76" s="1"/>
  <c r="I9" i="30" s="1"/>
  <c r="BW17" i="76"/>
  <c r="BW13" i="76"/>
  <c r="BW9" i="76"/>
  <c r="BW22" i="76"/>
  <c r="BY22" i="76" s="1"/>
  <c r="I23" i="30" s="1"/>
  <c r="M23" i="30" s="1"/>
  <c r="BW12" i="76"/>
  <c r="BW16" i="76"/>
  <c r="BW25" i="76"/>
  <c r="BY25" i="76" s="1"/>
  <c r="I26" i="30" s="1"/>
  <c r="M26" i="30" s="1"/>
  <c r="BW23" i="76"/>
  <c r="BY23" i="76" s="1"/>
  <c r="I24" i="30" s="1"/>
  <c r="M24" i="30" s="1"/>
  <c r="BW26" i="76"/>
  <c r="BY26" i="76" s="1"/>
  <c r="I27" i="30" s="1"/>
  <c r="M27" i="30" s="1"/>
  <c r="BW27" i="76"/>
  <c r="BY27" i="76" s="1"/>
  <c r="I28" i="30" s="1"/>
  <c r="M28" i="30" s="1"/>
  <c r="BW15" i="76"/>
  <c r="BW18" i="76"/>
  <c r="BW14" i="76"/>
  <c r="BW29" i="76"/>
  <c r="BY29" i="76" s="1"/>
  <c r="I30" i="30" s="1"/>
  <c r="M30" i="30" s="1"/>
  <c r="AM8" i="48"/>
  <c r="I149" i="11"/>
  <c r="E37" i="103"/>
  <c r="BU11" i="82"/>
  <c r="BW11" i="82" s="1"/>
  <c r="BM11" i="82"/>
  <c r="BU11" i="81"/>
  <c r="BW11" i="81" s="1"/>
  <c r="BM11" i="81"/>
  <c r="AO23" i="52"/>
  <c r="BY23" i="52"/>
  <c r="CC23" i="52" s="1"/>
  <c r="AK25" i="51"/>
  <c r="BM25" i="51"/>
  <c r="BQ25" i="51" s="1"/>
  <c r="BY8" i="89"/>
  <c r="AG8" i="89"/>
  <c r="AC23" i="89"/>
  <c r="AQ23" i="40"/>
  <c r="AQ24" i="40"/>
  <c r="AQ26" i="40"/>
  <c r="AQ22" i="40"/>
  <c r="AQ34" i="40"/>
  <c r="AQ8" i="40"/>
  <c r="AS8" i="40" s="1"/>
  <c r="I40" i="35"/>
  <c r="M40" i="35" s="1"/>
  <c r="E23" i="103"/>
  <c r="M19" i="79"/>
  <c r="W19" i="84"/>
  <c r="O19" i="79" s="1"/>
  <c r="S19" i="79" s="1"/>
  <c r="U19" i="79" s="1"/>
  <c r="AG8" i="88"/>
  <c r="AG23" i="88" s="1"/>
  <c r="AC23" i="88"/>
  <c r="BY8" i="88"/>
  <c r="BG10" i="91"/>
  <c r="BE8" i="76"/>
  <c r="I9" i="34" s="1"/>
  <c r="Q8" i="76"/>
  <c r="I9" i="44" s="1"/>
  <c r="BM8" i="76"/>
  <c r="I9" i="32" s="1"/>
  <c r="AK8" i="76"/>
  <c r="I9" i="39" s="1"/>
  <c r="AG8" i="76"/>
  <c r="I9" i="40" s="1"/>
  <c r="AC8" i="76"/>
  <c r="I9" i="41" s="1"/>
  <c r="Y8" i="76"/>
  <c r="I9" i="42" s="1"/>
  <c r="U8" i="76"/>
  <c r="I9" i="43" s="1"/>
  <c r="M8" i="76"/>
  <c r="I9" i="45" s="1"/>
  <c r="I8" i="76"/>
  <c r="I9" i="46" s="1"/>
  <c r="BQ8" i="76"/>
  <c r="I12" i="52" s="1"/>
  <c r="M12" i="52" s="1"/>
  <c r="BI8" i="76"/>
  <c r="I9" i="33" s="1"/>
  <c r="BA8" i="76"/>
  <c r="I9" i="35" s="1"/>
  <c r="AW8" i="76"/>
  <c r="I9" i="36" s="1"/>
  <c r="AS8" i="76"/>
  <c r="I9" i="37" s="1"/>
  <c r="AO8" i="76"/>
  <c r="I9" i="38" s="1"/>
  <c r="CW19" i="83"/>
  <c r="CY19" i="83" s="1"/>
  <c r="CS19" i="83"/>
  <c r="CS15" i="81"/>
  <c r="CU15" i="81" s="1"/>
  <c r="CK15" i="81"/>
  <c r="BY52" i="52"/>
  <c r="CC52" i="52" s="1"/>
  <c r="AO52" i="52"/>
  <c r="G38" i="104"/>
  <c r="E43" i="97" s="1"/>
  <c r="I43" i="97" s="1"/>
  <c r="I137" i="11" s="1"/>
  <c r="G18" i="104"/>
  <c r="E24" i="97" s="1"/>
  <c r="I24" i="97" s="1"/>
  <c r="I36" i="42" s="1"/>
  <c r="G11" i="104"/>
  <c r="G37" i="104"/>
  <c r="G17" i="104"/>
  <c r="E23" i="97" s="1"/>
  <c r="I23" i="97" s="1"/>
  <c r="I36" i="43" s="1"/>
  <c r="G28" i="104"/>
  <c r="E34" i="97" s="1"/>
  <c r="I34" i="97" s="1"/>
  <c r="I36" i="32" s="1"/>
  <c r="G27" i="104"/>
  <c r="E33" i="97" s="1"/>
  <c r="I33" i="97" s="1"/>
  <c r="I36" i="33" s="1"/>
  <c r="G40" i="104"/>
  <c r="E45" i="97" s="1"/>
  <c r="I45" i="97" s="1"/>
  <c r="I44" i="26" s="1"/>
  <c r="G32" i="104"/>
  <c r="E38" i="97" s="1"/>
  <c r="I38" i="97" s="1"/>
  <c r="I8" i="24" s="1"/>
  <c r="G31" i="104"/>
  <c r="E37" i="97" s="1"/>
  <c r="I37" i="97" s="1"/>
  <c r="I36" i="30" s="1"/>
  <c r="G39" i="104"/>
  <c r="E44" i="97" s="1"/>
  <c r="I44" i="97" s="1"/>
  <c r="I44" i="27" s="1"/>
  <c r="G14" i="104"/>
  <c r="E20" i="97" s="1"/>
  <c r="I20" i="97" s="1"/>
  <c r="I36" i="46" s="1"/>
  <c r="G13" i="104"/>
  <c r="E19" i="97" s="1"/>
  <c r="I19" i="97" s="1"/>
  <c r="I10" i="49" s="1"/>
  <c r="M10" i="49" s="1"/>
  <c r="Q10" i="49" s="1"/>
  <c r="W10" i="49" s="1"/>
  <c r="G21" i="104"/>
  <c r="E27" i="97" s="1"/>
  <c r="I27" i="97" s="1"/>
  <c r="I36" i="39" s="1"/>
  <c r="G29" i="104"/>
  <c r="E35" i="97" s="1"/>
  <c r="I35" i="97" s="1"/>
  <c r="I12" i="51" s="1"/>
  <c r="M12" i="51" s="1"/>
  <c r="G36" i="104"/>
  <c r="G43" i="104"/>
  <c r="E48" i="97" s="1"/>
  <c r="I48" i="97" s="1"/>
  <c r="E55" i="96" s="1"/>
  <c r="G35" i="104"/>
  <c r="E41" i="97" s="1"/>
  <c r="I41" i="97" s="1"/>
  <c r="I9" i="22" s="1"/>
  <c r="M9" i="22" s="1"/>
  <c r="S9" i="22" s="1"/>
  <c r="G26" i="104"/>
  <c r="E32" i="97" s="1"/>
  <c r="I32" i="97" s="1"/>
  <c r="I36" i="34" s="1"/>
  <c r="G42" i="104"/>
  <c r="E47" i="97" s="1"/>
  <c r="I47" i="97" s="1"/>
  <c r="I139" i="11" s="1"/>
  <c r="G33" i="104"/>
  <c r="E39" i="97" s="1"/>
  <c r="I39" i="97" s="1"/>
  <c r="I8" i="22" s="1"/>
  <c r="G25" i="104"/>
  <c r="E31" i="97" s="1"/>
  <c r="I31" i="97" s="1"/>
  <c r="I36" i="35" s="1"/>
  <c r="G41" i="104"/>
  <c r="E46" i="97" s="1"/>
  <c r="I46" i="97" s="1"/>
  <c r="I138" i="11" s="1"/>
  <c r="G16" i="104"/>
  <c r="E22" i="97" s="1"/>
  <c r="I22" i="97" s="1"/>
  <c r="I36" i="44" s="1"/>
  <c r="G34" i="104"/>
  <c r="E40" i="97" s="1"/>
  <c r="I40" i="97" s="1"/>
  <c r="I9" i="24" s="1"/>
  <c r="M9" i="24" s="1"/>
  <c r="S9" i="24" s="1"/>
  <c r="G15" i="104"/>
  <c r="E21" i="97" s="1"/>
  <c r="I21" i="97" s="1"/>
  <c r="I36" i="45" s="1"/>
  <c r="G30" i="104"/>
  <c r="E36" i="97" s="1"/>
  <c r="I36" i="97" s="1"/>
  <c r="I36" i="31" s="1"/>
  <c r="G12" i="104"/>
  <c r="E18" i="97" s="1"/>
  <c r="I18" i="97" s="1"/>
  <c r="I10" i="51" s="1"/>
  <c r="M10" i="51" s="1"/>
  <c r="G10" i="104"/>
  <c r="G9" i="104"/>
  <c r="G44" i="104"/>
  <c r="E42" i="97" s="1"/>
  <c r="I42" i="97" s="1"/>
  <c r="E73" i="96" s="1"/>
  <c r="G24" i="104"/>
  <c r="E30" i="97" s="1"/>
  <c r="I30" i="97" s="1"/>
  <c r="I36" i="36" s="1"/>
  <c r="G23" i="104"/>
  <c r="E29" i="97" s="1"/>
  <c r="I29" i="97" s="1"/>
  <c r="I36" i="37" s="1"/>
  <c r="G22" i="104"/>
  <c r="E28" i="97" s="1"/>
  <c r="I28" i="97" s="1"/>
  <c r="I36" i="38" s="1"/>
  <c r="G20" i="104"/>
  <c r="E26" i="97" s="1"/>
  <c r="I26" i="97" s="1"/>
  <c r="I36" i="40" s="1"/>
  <c r="G19" i="104"/>
  <c r="E25" i="97" s="1"/>
  <c r="I25" i="97" s="1"/>
  <c r="I36" i="41" s="1"/>
  <c r="BY97" i="52"/>
  <c r="CC97" i="52" s="1"/>
  <c r="AO97" i="52"/>
  <c r="G127" i="113"/>
  <c r="I43" i="34" s="1"/>
  <c r="M43" i="34" s="1"/>
  <c r="S43" i="41"/>
  <c r="AA26" i="75"/>
  <c r="AC26" i="75" s="1"/>
  <c r="AA16" i="75"/>
  <c r="AA30" i="75"/>
  <c r="AC30" i="75" s="1"/>
  <c r="AA10" i="75"/>
  <c r="AA27" i="75"/>
  <c r="AC27" i="75" s="1"/>
  <c r="AA13" i="75"/>
  <c r="AA25" i="75"/>
  <c r="AC25" i="75" s="1"/>
  <c r="AA24" i="75"/>
  <c r="AC24" i="75" s="1"/>
  <c r="AA12" i="75"/>
  <c r="AA23" i="75"/>
  <c r="AC23" i="75" s="1"/>
  <c r="AA11" i="75"/>
  <c r="AC11" i="75" s="1"/>
  <c r="AA22" i="75"/>
  <c r="AC22" i="75" s="1"/>
  <c r="AA21" i="75"/>
  <c r="AA9" i="75"/>
  <c r="AA32" i="75"/>
  <c r="AC32" i="75" s="1"/>
  <c r="AA19" i="75"/>
  <c r="AA18" i="75"/>
  <c r="AA33" i="75"/>
  <c r="AC33" i="75" s="1"/>
  <c r="AA31" i="75"/>
  <c r="AC31" i="75" s="1"/>
  <c r="AA17" i="75"/>
  <c r="AA29" i="75"/>
  <c r="AC29" i="75" s="1"/>
  <c r="AA28" i="75"/>
  <c r="AC28" i="75" s="1"/>
  <c r="AA15" i="75"/>
  <c r="AA14" i="75"/>
  <c r="AA20" i="75"/>
  <c r="AA8" i="75"/>
  <c r="AC8" i="75" s="1"/>
  <c r="CW9" i="83"/>
  <c r="CY9" i="83" s="1"/>
  <c r="CS9" i="83"/>
  <c r="BY9" i="79" s="1"/>
  <c r="AQ13" i="33"/>
  <c r="AQ12" i="33"/>
  <c r="AQ21" i="33"/>
  <c r="AQ9" i="33"/>
  <c r="AQ10" i="33"/>
  <c r="AQ9" i="88"/>
  <c r="M87" i="95"/>
  <c r="CW23" i="83"/>
  <c r="CY23" i="83" s="1"/>
  <c r="CS23" i="83"/>
  <c r="CS11" i="81"/>
  <c r="CU11" i="81" s="1"/>
  <c r="CK11" i="81"/>
  <c r="AY70" i="52"/>
  <c r="BA70" i="52" s="1"/>
  <c r="AW70" i="52"/>
  <c r="BC70" i="52" s="1"/>
  <c r="AO8" i="79"/>
  <c r="AQ11" i="91"/>
  <c r="DQ11" i="82"/>
  <c r="DS11" i="82" s="1"/>
  <c r="DI11" i="82"/>
  <c r="AQ26" i="39"/>
  <c r="AQ34" i="39"/>
  <c r="AQ23" i="39"/>
  <c r="AQ8" i="39"/>
  <c r="AQ24" i="39"/>
  <c r="AQ22" i="39"/>
  <c r="I14" i="22"/>
  <c r="M14" i="22" s="1"/>
  <c r="S14" i="22" s="1"/>
  <c r="E32" i="103"/>
  <c r="BA11" i="84"/>
  <c r="AO11" i="79" s="1"/>
  <c r="BI11" i="84"/>
  <c r="BM10" i="51"/>
  <c r="BQ10" i="51" s="1"/>
  <c r="AK10" i="51"/>
  <c r="AO15" i="52"/>
  <c r="BY15" i="52"/>
  <c r="CC15" i="52" s="1"/>
  <c r="AO90" i="52"/>
  <c r="BY90" i="52"/>
  <c r="CC90" i="52" s="1"/>
  <c r="O16" i="77"/>
  <c r="Q16" i="77" s="1"/>
  <c r="E68" i="74" s="1"/>
  <c r="O15" i="77"/>
  <c r="Q15" i="77" s="1"/>
  <c r="E67" i="74" s="1"/>
  <c r="O17" i="77"/>
  <c r="Q17" i="77" s="1"/>
  <c r="E69" i="74" s="1"/>
  <c r="O13" i="77"/>
  <c r="Q13" i="77" s="1"/>
  <c r="E65" i="74" s="1"/>
  <c r="O14" i="77"/>
  <c r="Q14" i="77" s="1"/>
  <c r="E66" i="74" s="1"/>
  <c r="O12" i="77"/>
  <c r="Q12" i="77" s="1"/>
  <c r="E64" i="74" s="1"/>
  <c r="O11" i="77"/>
  <c r="Q11" i="77" s="1"/>
  <c r="E63" i="74" s="1"/>
  <c r="O10" i="77"/>
  <c r="Q10" i="77" s="1"/>
  <c r="E62" i="74" s="1"/>
  <c r="I40" i="37"/>
  <c r="M40" i="37" s="1"/>
  <c r="E21" i="103"/>
  <c r="BU13" i="82"/>
  <c r="BW13" i="82" s="1"/>
  <c r="BM13" i="82"/>
  <c r="W11" i="88"/>
  <c r="BG11" i="88" s="1"/>
  <c r="AQ10" i="89"/>
  <c r="BG18" i="92"/>
  <c r="G102" i="114"/>
  <c r="I30" i="24" s="1"/>
  <c r="M30" i="24" s="1"/>
  <c r="S30" i="24" s="1"/>
  <c r="CG18" i="79"/>
  <c r="CY18" i="84"/>
  <c r="CI18" i="79" s="1"/>
  <c r="CM18" i="79" s="1"/>
  <c r="CO18" i="79" s="1"/>
  <c r="AQ36" i="41"/>
  <c r="AQ32" i="41"/>
  <c r="AQ45" i="41"/>
  <c r="AQ38" i="41"/>
  <c r="AQ25" i="41"/>
  <c r="AQ46" i="41"/>
  <c r="AQ17" i="41"/>
  <c r="AQ39" i="41"/>
  <c r="AQ28" i="41"/>
  <c r="AQ29" i="41"/>
  <c r="AQ40" i="41"/>
  <c r="AQ31" i="41"/>
  <c r="AQ33" i="41"/>
  <c r="AQ14" i="41"/>
  <c r="AQ37" i="41"/>
  <c r="AQ19" i="41"/>
  <c r="AQ15" i="41"/>
  <c r="AQ11" i="41"/>
  <c r="AQ27" i="41"/>
  <c r="AQ20" i="41"/>
  <c r="AQ41" i="41"/>
  <c r="AQ18" i="41"/>
  <c r="AQ43" i="41"/>
  <c r="AQ42" i="41"/>
  <c r="AQ30" i="41"/>
  <c r="AQ16" i="41"/>
  <c r="W20" i="88"/>
  <c r="BG20" i="88" s="1"/>
  <c r="I12" i="104"/>
  <c r="I13" i="104"/>
  <c r="M19" i="97" s="1"/>
  <c r="AG10" i="88"/>
  <c r="BG10" i="88" s="1"/>
  <c r="BY41" i="52"/>
  <c r="CC41" i="52" s="1"/>
  <c r="AO41" i="52"/>
  <c r="AG21" i="89"/>
  <c r="DQ10" i="81"/>
  <c r="DS10" i="81" s="1"/>
  <c r="DI10" i="81"/>
  <c r="AG22" i="91"/>
  <c r="CK23" i="84"/>
  <c r="CS23" i="84"/>
  <c r="AY66" i="52"/>
  <c r="AW66" i="52"/>
  <c r="AQ31" i="39"/>
  <c r="AQ17" i="39"/>
  <c r="AQ37" i="39"/>
  <c r="AQ38" i="39"/>
  <c r="AQ29" i="39"/>
  <c r="AQ20" i="39"/>
  <c r="AQ15" i="39"/>
  <c r="AQ30" i="39"/>
  <c r="AQ28" i="39"/>
  <c r="AQ16" i="39"/>
  <c r="AQ39" i="39"/>
  <c r="AQ19" i="39"/>
  <c r="AQ11" i="39"/>
  <c r="AQ18" i="39"/>
  <c r="AQ40" i="39"/>
  <c r="AQ14" i="39"/>
  <c r="AQ46" i="39"/>
  <c r="AQ33" i="39"/>
  <c r="AQ36" i="39"/>
  <c r="AQ25" i="39"/>
  <c r="AQ42" i="39"/>
  <c r="AQ45" i="39"/>
  <c r="AQ41" i="39"/>
  <c r="AQ27" i="39"/>
  <c r="AQ32" i="39"/>
  <c r="AQ43" i="39"/>
  <c r="AW8" i="79"/>
  <c r="BK8" i="84"/>
  <c r="AY8" i="79" s="1"/>
  <c r="BC8" i="79" s="1"/>
  <c r="BE8" i="79" s="1"/>
  <c r="M9" i="26"/>
  <c r="CK16" i="81"/>
  <c r="CS16" i="81"/>
  <c r="CU16" i="81" s="1"/>
  <c r="AG11" i="91"/>
  <c r="BG11" i="91" s="1"/>
  <c r="CS12" i="81"/>
  <c r="CU12" i="81" s="1"/>
  <c r="CK12" i="81"/>
  <c r="AQ10" i="40"/>
  <c r="AQ12" i="40"/>
  <c r="AQ21" i="40"/>
  <c r="AQ9" i="40"/>
  <c r="AQ13" i="40"/>
  <c r="W38" i="97"/>
  <c r="I20" i="24" s="1"/>
  <c r="M20" i="24" s="1"/>
  <c r="S20" i="24" s="1"/>
  <c r="W46" i="97"/>
  <c r="I156" i="11" s="1"/>
  <c r="W43" i="97"/>
  <c r="I155" i="11" s="1"/>
  <c r="W48" i="97"/>
  <c r="E71" i="96" s="1"/>
  <c r="W47" i="97"/>
  <c r="I157" i="11" s="1"/>
  <c r="W45" i="97"/>
  <c r="I48" i="26" s="1"/>
  <c r="M48" i="26" s="1"/>
  <c r="W39" i="97"/>
  <c r="I20" i="22" s="1"/>
  <c r="M20" i="22" s="1"/>
  <c r="S20" i="22" s="1"/>
  <c r="W44" i="97"/>
  <c r="I48" i="27" s="1"/>
  <c r="M48" i="27" s="1"/>
  <c r="W42" i="97"/>
  <c r="E77" i="96" s="1"/>
  <c r="W41" i="97"/>
  <c r="I22" i="22" s="1"/>
  <c r="M22" i="22" s="1"/>
  <c r="S22" i="22" s="1"/>
  <c r="W8" i="35"/>
  <c r="BG17" i="91"/>
  <c r="W10" i="90"/>
  <c r="BG10" i="90" s="1"/>
  <c r="AO73" i="52"/>
  <c r="BY73" i="52"/>
  <c r="AM73" i="52"/>
  <c r="BM9" i="51"/>
  <c r="BQ9" i="51" s="1"/>
  <c r="AK9" i="51"/>
  <c r="W16" i="77"/>
  <c r="Y16" i="77" s="1"/>
  <c r="E17" i="75" s="1"/>
  <c r="W10" i="77"/>
  <c r="Y10" i="77" s="1"/>
  <c r="E10" i="75" s="1"/>
  <c r="W14" i="77"/>
  <c r="Y14" i="77" s="1"/>
  <c r="E15" i="75" s="1"/>
  <c r="W13" i="77"/>
  <c r="Y13" i="77" s="1"/>
  <c r="E14" i="75" s="1"/>
  <c r="W12" i="77"/>
  <c r="Y12" i="77" s="1"/>
  <c r="E13" i="75" s="1"/>
  <c r="W11" i="77"/>
  <c r="Y11" i="77" s="1"/>
  <c r="E12" i="75" s="1"/>
  <c r="W17" i="77"/>
  <c r="Y17" i="77" s="1"/>
  <c r="E18" i="75" s="1"/>
  <c r="W15" i="77"/>
  <c r="Y15" i="77" s="1"/>
  <c r="E16" i="75" s="1"/>
  <c r="BY16" i="79"/>
  <c r="I40" i="46"/>
  <c r="M40" i="46" s="1"/>
  <c r="G40" i="117"/>
  <c r="E11" i="103" s="1"/>
  <c r="E12" i="103"/>
  <c r="AG10" i="89"/>
  <c r="G101" i="114"/>
  <c r="I29" i="22" s="1"/>
  <c r="M29" i="22" s="1"/>
  <c r="S29" i="22" s="1"/>
  <c r="BG12" i="91"/>
  <c r="I8" i="73" l="1"/>
  <c r="I14" i="25" s="1"/>
  <c r="M14" i="25" s="1"/>
  <c r="S14" i="25" s="1"/>
  <c r="I72" i="96"/>
  <c r="I40" i="55" s="1"/>
  <c r="M40" i="55" s="1"/>
  <c r="K72" i="96"/>
  <c r="I40" i="53" s="1"/>
  <c r="M40" i="53" s="1"/>
  <c r="Q40" i="53" s="1"/>
  <c r="W40" i="53" s="1"/>
  <c r="I38" i="55"/>
  <c r="M38" i="55" s="1"/>
  <c r="K68" i="96"/>
  <c r="I38" i="53" s="1"/>
  <c r="M38" i="53" s="1"/>
  <c r="Q38" i="53" s="1"/>
  <c r="W38" i="53" s="1"/>
  <c r="AW10" i="40"/>
  <c r="AW21" i="40"/>
  <c r="AW13" i="40"/>
  <c r="CC14" i="79"/>
  <c r="CE14" i="79" s="1"/>
  <c r="AW9" i="40"/>
  <c r="AW12" i="40"/>
  <c r="M9" i="30"/>
  <c r="I34" i="55"/>
  <c r="M34" i="55" s="1"/>
  <c r="K62" i="96"/>
  <c r="I34" i="53" s="1"/>
  <c r="M34" i="53" s="1"/>
  <c r="Q34" i="53" s="1"/>
  <c r="W34" i="53" s="1"/>
  <c r="I10" i="55"/>
  <c r="M10" i="55" s="1"/>
  <c r="K34" i="96"/>
  <c r="I10" i="53" s="1"/>
  <c r="M10" i="53" s="1"/>
  <c r="Q10" i="53" s="1"/>
  <c r="W10" i="53" s="1"/>
  <c r="I78" i="96"/>
  <c r="I25" i="24" s="1"/>
  <c r="M25" i="24" s="1"/>
  <c r="S25" i="24" s="1"/>
  <c r="Q79" i="52"/>
  <c r="O79" i="52"/>
  <c r="AW37" i="46"/>
  <c r="AY37" i="46" s="1"/>
  <c r="AW19" i="46"/>
  <c r="AY19" i="46" s="1"/>
  <c r="AW31" i="46"/>
  <c r="AY31" i="46" s="1"/>
  <c r="AW42" i="46"/>
  <c r="AY42" i="46" s="1"/>
  <c r="AW29" i="46"/>
  <c r="AY29" i="46" s="1"/>
  <c r="AW17" i="46"/>
  <c r="AY17" i="46" s="1"/>
  <c r="AW11" i="46"/>
  <c r="AY11" i="46" s="1"/>
  <c r="AW45" i="46"/>
  <c r="AY45" i="46" s="1"/>
  <c r="AW18" i="46"/>
  <c r="AY18" i="46" s="1"/>
  <c r="AW27" i="46"/>
  <c r="AY27" i="46" s="1"/>
  <c r="AW41" i="46"/>
  <c r="AY41" i="46" s="1"/>
  <c r="I8" i="79"/>
  <c r="K8" i="79" s="1"/>
  <c r="AM42" i="46" s="1"/>
  <c r="AO42" i="46" s="1"/>
  <c r="AW28" i="46"/>
  <c r="AY28" i="46" s="1"/>
  <c r="AW38" i="46"/>
  <c r="AY38" i="46" s="1"/>
  <c r="AW39" i="46"/>
  <c r="AY39" i="46" s="1"/>
  <c r="AW14" i="46"/>
  <c r="AY14" i="46" s="1"/>
  <c r="AW25" i="46"/>
  <c r="AY25" i="46" s="1"/>
  <c r="AW30" i="46"/>
  <c r="AY30" i="46" s="1"/>
  <c r="AW40" i="46"/>
  <c r="AY40" i="46" s="1"/>
  <c r="AW46" i="46"/>
  <c r="AY46" i="46" s="1"/>
  <c r="AW16" i="46"/>
  <c r="AY16" i="46" s="1"/>
  <c r="AW36" i="46"/>
  <c r="AY36" i="46" s="1"/>
  <c r="AW33" i="46"/>
  <c r="AY33" i="46" s="1"/>
  <c r="AW15" i="46"/>
  <c r="AY15" i="46" s="1"/>
  <c r="AW20" i="46"/>
  <c r="AY20" i="46" s="1"/>
  <c r="AW32" i="46"/>
  <c r="AY32" i="46" s="1"/>
  <c r="AW43" i="46"/>
  <c r="AY43" i="46" s="1"/>
  <c r="M9" i="31"/>
  <c r="AW12" i="45"/>
  <c r="AW10" i="45"/>
  <c r="AW21" i="45"/>
  <c r="CC9" i="79"/>
  <c r="CE9" i="79" s="1"/>
  <c r="AW13" i="45"/>
  <c r="AW9" i="45"/>
  <c r="I26" i="55"/>
  <c r="M26" i="55" s="1"/>
  <c r="K50" i="96"/>
  <c r="I26" i="53" s="1"/>
  <c r="M26" i="53" s="1"/>
  <c r="Q26" i="53" s="1"/>
  <c r="W26" i="53" s="1"/>
  <c r="I12" i="55"/>
  <c r="M12" i="55" s="1"/>
  <c r="K36" i="96"/>
  <c r="I12" i="53" s="1"/>
  <c r="M12" i="53" s="1"/>
  <c r="Q12" i="53" s="1"/>
  <c r="W12" i="53" s="1"/>
  <c r="AI22" i="88"/>
  <c r="AI20" i="88"/>
  <c r="AI9" i="88"/>
  <c r="AI11" i="88"/>
  <c r="AI13" i="88"/>
  <c r="AI18" i="88"/>
  <c r="AI23" i="88"/>
  <c r="AI14" i="88"/>
  <c r="AI16" i="88"/>
  <c r="AI21" i="88"/>
  <c r="AI8" i="88"/>
  <c r="AI15" i="88"/>
  <c r="AI10" i="88"/>
  <c r="AI17" i="88"/>
  <c r="AI12" i="88"/>
  <c r="AI19" i="88"/>
  <c r="I23" i="73"/>
  <c r="I59" i="25" s="1"/>
  <c r="M59" i="25" s="1"/>
  <c r="S59" i="25" s="1"/>
  <c r="K23" i="73"/>
  <c r="I59" i="23" s="1"/>
  <c r="M59" i="23" s="1"/>
  <c r="S59" i="23" s="1"/>
  <c r="I64" i="74"/>
  <c r="I23" i="52" s="1"/>
  <c r="M23" i="52" s="1"/>
  <c r="M36" i="31"/>
  <c r="M9" i="33"/>
  <c r="AK28" i="30"/>
  <c r="AE28" i="30"/>
  <c r="Q28" i="30"/>
  <c r="BA28" i="30"/>
  <c r="AU28" i="30"/>
  <c r="AE26" i="31"/>
  <c r="AK26" i="31"/>
  <c r="S26" i="31"/>
  <c r="BA26" i="31"/>
  <c r="AU26" i="31"/>
  <c r="Q26" i="31"/>
  <c r="W23" i="89"/>
  <c r="BG8" i="89"/>
  <c r="AW12" i="38"/>
  <c r="AW21" i="38"/>
  <c r="CC16" i="79"/>
  <c r="CE16" i="79" s="1"/>
  <c r="AW10" i="38"/>
  <c r="AW9" i="38"/>
  <c r="AW13" i="38"/>
  <c r="I25" i="73"/>
  <c r="I68" i="25" s="1"/>
  <c r="M68" i="25" s="1"/>
  <c r="S68" i="25" s="1"/>
  <c r="K25" i="73"/>
  <c r="I68" i="23" s="1"/>
  <c r="M68" i="23" s="1"/>
  <c r="S68" i="23" s="1"/>
  <c r="G64" i="74"/>
  <c r="G79" i="74"/>
  <c r="G84" i="74"/>
  <c r="G78" i="74"/>
  <c r="G66" i="74"/>
  <c r="G16" i="74"/>
  <c r="I16" i="74" s="1"/>
  <c r="G86" i="74"/>
  <c r="G22" i="74"/>
  <c r="I22" i="74" s="1"/>
  <c r="G15" i="74"/>
  <c r="I15" i="74" s="1"/>
  <c r="G85" i="74"/>
  <c r="G70" i="74"/>
  <c r="G63" i="74"/>
  <c r="G21" i="74"/>
  <c r="I21" i="74" s="1"/>
  <c r="G69" i="74"/>
  <c r="G83" i="74"/>
  <c r="G20" i="74"/>
  <c r="I20" i="74" s="1"/>
  <c r="G89" i="74"/>
  <c r="G82" i="74"/>
  <c r="G60" i="74"/>
  <c r="I60" i="74" s="1"/>
  <c r="G67" i="74"/>
  <c r="G25" i="74"/>
  <c r="I25" i="74" s="1"/>
  <c r="G88" i="74"/>
  <c r="G18" i="74"/>
  <c r="I18" i="74" s="1"/>
  <c r="G11" i="74"/>
  <c r="I11" i="74" s="1"/>
  <c r="G81" i="74"/>
  <c r="G24" i="74"/>
  <c r="I24" i="74" s="1"/>
  <c r="G80" i="74"/>
  <c r="G72" i="74"/>
  <c r="G65" i="74"/>
  <c r="G71" i="74"/>
  <c r="G23" i="74"/>
  <c r="I23" i="74" s="1"/>
  <c r="G26" i="74"/>
  <c r="I26" i="74" s="1"/>
  <c r="G68" i="74"/>
  <c r="G19" i="74"/>
  <c r="I19" i="74" s="1"/>
  <c r="G62" i="74"/>
  <c r="G17" i="74"/>
  <c r="I17" i="74" s="1"/>
  <c r="G61" i="74"/>
  <c r="G87" i="74"/>
  <c r="M18" i="97"/>
  <c r="M36" i="43"/>
  <c r="M9" i="46"/>
  <c r="S24" i="30"/>
  <c r="Q24" i="30"/>
  <c r="AU24" i="30"/>
  <c r="AE24" i="30"/>
  <c r="BA24" i="30"/>
  <c r="AK24" i="30"/>
  <c r="AI14" i="51"/>
  <c r="Q14" i="51"/>
  <c r="W14" i="51" s="1"/>
  <c r="BG14" i="51"/>
  <c r="BO14" i="51"/>
  <c r="AY14" i="51"/>
  <c r="AQ14" i="51"/>
  <c r="AA14" i="51"/>
  <c r="AK33" i="31"/>
  <c r="BA33" i="31"/>
  <c r="Q33" i="31"/>
  <c r="AU33" i="31"/>
  <c r="AE33" i="31"/>
  <c r="S33" i="31"/>
  <c r="U16" i="75"/>
  <c r="I37" i="23" s="1"/>
  <c r="M37" i="23" s="1"/>
  <c r="S37" i="23" s="1"/>
  <c r="M16" i="75"/>
  <c r="I36" i="23" s="1"/>
  <c r="M36" i="23" s="1"/>
  <c r="S36" i="23" s="1"/>
  <c r="BE16" i="75"/>
  <c r="E42" i="74" s="1"/>
  <c r="I16" i="75"/>
  <c r="I36" i="25" s="1"/>
  <c r="M36" i="25" s="1"/>
  <c r="S36" i="25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Y16" i="75"/>
  <c r="Q16" i="75"/>
  <c r="I37" i="25" s="1"/>
  <c r="M37" i="25" s="1"/>
  <c r="S37" i="25" s="1"/>
  <c r="AC16" i="75"/>
  <c r="AW78" i="52"/>
  <c r="K69" i="74"/>
  <c r="I22" i="50" s="1"/>
  <c r="M22" i="50" s="1"/>
  <c r="I69" i="74"/>
  <c r="I33" i="52" s="1"/>
  <c r="M33" i="52" s="1"/>
  <c r="M9" i="45"/>
  <c r="BA26" i="30"/>
  <c r="AU26" i="30"/>
  <c r="AE26" i="30"/>
  <c r="S26" i="30"/>
  <c r="Q26" i="30"/>
  <c r="AK26" i="30"/>
  <c r="K26" i="73"/>
  <c r="I71" i="23" s="1"/>
  <c r="M71" i="23" s="1"/>
  <c r="S71" i="23" s="1"/>
  <c r="I26" i="73"/>
  <c r="I71" i="25" s="1"/>
  <c r="M71" i="25" s="1"/>
  <c r="S71" i="25" s="1"/>
  <c r="AW28" i="31"/>
  <c r="AW46" i="31"/>
  <c r="AW42" i="31"/>
  <c r="AW27" i="31"/>
  <c r="AW39" i="31"/>
  <c r="AW18" i="31"/>
  <c r="AW36" i="31"/>
  <c r="AW33" i="31"/>
  <c r="AW29" i="31"/>
  <c r="AW37" i="31"/>
  <c r="AW25" i="31"/>
  <c r="AW20" i="31"/>
  <c r="AW11" i="31"/>
  <c r="AW14" i="31"/>
  <c r="AW37" i="35"/>
  <c r="AW33" i="35"/>
  <c r="AW36" i="35"/>
  <c r="AW31" i="35"/>
  <c r="AW45" i="35"/>
  <c r="AW25" i="35"/>
  <c r="AW30" i="35"/>
  <c r="AW46" i="35"/>
  <c r="AW14" i="35"/>
  <c r="AW28" i="35"/>
  <c r="I19" i="79"/>
  <c r="K19" i="79" s="1"/>
  <c r="AW19" i="35"/>
  <c r="AW16" i="31"/>
  <c r="AW30" i="31"/>
  <c r="AW43" i="31"/>
  <c r="AW40" i="31"/>
  <c r="AW45" i="31"/>
  <c r="AW42" i="35"/>
  <c r="AW27" i="35"/>
  <c r="AW32" i="31"/>
  <c r="AW32" i="35"/>
  <c r="AW15" i="35"/>
  <c r="AW41" i="31"/>
  <c r="AW18" i="35"/>
  <c r="AW16" i="35"/>
  <c r="AW19" i="31"/>
  <c r="AW39" i="35"/>
  <c r="AW11" i="35"/>
  <c r="AW20" i="35"/>
  <c r="AW38" i="35"/>
  <c r="AW41" i="35"/>
  <c r="AW43" i="35"/>
  <c r="AW17" i="35"/>
  <c r="AW40" i="35"/>
  <c r="AW15" i="31"/>
  <c r="AW31" i="31"/>
  <c r="AW38" i="31"/>
  <c r="AW29" i="35"/>
  <c r="AW17" i="31"/>
  <c r="AU30" i="31"/>
  <c r="BA30" i="31"/>
  <c r="AE30" i="31"/>
  <c r="Q30" i="31"/>
  <c r="AK30" i="31"/>
  <c r="S34" i="39"/>
  <c r="Q34" i="39"/>
  <c r="AG23" i="40"/>
  <c r="AG24" i="40"/>
  <c r="AG34" i="40"/>
  <c r="AG22" i="40"/>
  <c r="AG8" i="40"/>
  <c r="AG26" i="40"/>
  <c r="W73" i="52"/>
  <c r="BG22" i="88"/>
  <c r="AE18" i="79"/>
  <c r="AQ18" i="84"/>
  <c r="AG18" i="79" s="1"/>
  <c r="AK18" i="79" s="1"/>
  <c r="AM18" i="79" s="1"/>
  <c r="Q26" i="45"/>
  <c r="AG23" i="90"/>
  <c r="I27" i="55"/>
  <c r="M27" i="55" s="1"/>
  <c r="K51" i="96"/>
  <c r="I27" i="53" s="1"/>
  <c r="M27" i="53" s="1"/>
  <c r="Q27" i="53" s="1"/>
  <c r="W27" i="53" s="1"/>
  <c r="AG18" i="75"/>
  <c r="E18" i="73" s="1"/>
  <c r="BE18" i="75"/>
  <c r="E44" i="74" s="1"/>
  <c r="I18" i="75"/>
  <c r="I42" i="25" s="1"/>
  <c r="M42" i="25" s="1"/>
  <c r="S42" i="25" s="1"/>
  <c r="BA18" i="75"/>
  <c r="I58" i="11" s="1"/>
  <c r="M58" i="11" s="1"/>
  <c r="AW18" i="75"/>
  <c r="I57" i="11" s="1"/>
  <c r="M57" i="11" s="1"/>
  <c r="AO18" i="75"/>
  <c r="I27" i="27" s="1"/>
  <c r="M27" i="27" s="1"/>
  <c r="Y18" i="75"/>
  <c r="U18" i="75"/>
  <c r="I43" i="23" s="1"/>
  <c r="M43" i="23" s="1"/>
  <c r="S43" i="23" s="1"/>
  <c r="M18" i="75"/>
  <c r="I42" i="23" s="1"/>
  <c r="M42" i="23" s="1"/>
  <c r="S42" i="23" s="1"/>
  <c r="AS18" i="75"/>
  <c r="I27" i="26" s="1"/>
  <c r="M27" i="26" s="1"/>
  <c r="AK18" i="75"/>
  <c r="I56" i="11" s="1"/>
  <c r="M56" i="11" s="1"/>
  <c r="AC18" i="75"/>
  <c r="Q18" i="75"/>
  <c r="I43" i="25" s="1"/>
  <c r="M43" i="25" s="1"/>
  <c r="S43" i="25" s="1"/>
  <c r="BA66" i="52"/>
  <c r="I67" i="74"/>
  <c r="I29" i="52" s="1"/>
  <c r="M29" i="52" s="1"/>
  <c r="BA69" i="52"/>
  <c r="AG9" i="39"/>
  <c r="AG12" i="39"/>
  <c r="AG13" i="39"/>
  <c r="AG21" i="39"/>
  <c r="AG10" i="39"/>
  <c r="AE30" i="39"/>
  <c r="AU30" i="39"/>
  <c r="BA30" i="39"/>
  <c r="AK30" i="39"/>
  <c r="Q30" i="39"/>
  <c r="Q40" i="44"/>
  <c r="Q32" i="40"/>
  <c r="BA32" i="40"/>
  <c r="AU32" i="40"/>
  <c r="AK32" i="40"/>
  <c r="AE32" i="40"/>
  <c r="BG8" i="51"/>
  <c r="Q8" i="51"/>
  <c r="AQ8" i="51"/>
  <c r="AI8" i="51"/>
  <c r="AA8" i="51"/>
  <c r="BO8" i="51"/>
  <c r="AY8" i="51"/>
  <c r="I51" i="74"/>
  <c r="I55" i="56" s="1"/>
  <c r="M55" i="56" s="1"/>
  <c r="K51" i="74"/>
  <c r="I55" i="54" s="1"/>
  <c r="M55" i="54" s="1"/>
  <c r="W42" i="42"/>
  <c r="K20" i="54"/>
  <c r="Q20" i="54"/>
  <c r="AW36" i="42"/>
  <c r="AW19" i="42"/>
  <c r="AW45" i="42"/>
  <c r="AW29" i="42"/>
  <c r="AW15" i="42"/>
  <c r="AW46" i="42"/>
  <c r="AW18" i="42"/>
  <c r="AW43" i="42"/>
  <c r="AW28" i="42"/>
  <c r="AW11" i="42"/>
  <c r="AW25" i="42"/>
  <c r="AW31" i="42"/>
  <c r="AW14" i="42"/>
  <c r="I12" i="79"/>
  <c r="K12" i="79" s="1"/>
  <c r="AW17" i="42"/>
  <c r="AW16" i="42"/>
  <c r="AW33" i="42"/>
  <c r="AW20" i="42"/>
  <c r="AW41" i="42"/>
  <c r="AW32" i="42"/>
  <c r="AW38" i="42"/>
  <c r="AW30" i="42"/>
  <c r="AW27" i="42"/>
  <c r="AW37" i="42"/>
  <c r="AW40" i="42"/>
  <c r="AW39" i="42"/>
  <c r="AW42" i="42"/>
  <c r="Q25" i="45"/>
  <c r="BA28" i="46"/>
  <c r="AK28" i="46"/>
  <c r="AE28" i="46"/>
  <c r="AU28" i="46"/>
  <c r="Q28" i="46"/>
  <c r="S28" i="46" s="1"/>
  <c r="AE13" i="79"/>
  <c r="AQ13" i="84"/>
  <c r="AG13" i="79" s="1"/>
  <c r="AK13" i="79" s="1"/>
  <c r="AM13" i="79" s="1"/>
  <c r="S42" i="37"/>
  <c r="AE42" i="37"/>
  <c r="Q42" i="37"/>
  <c r="BA42" i="37"/>
  <c r="AU42" i="37"/>
  <c r="AK42" i="37"/>
  <c r="CK23" i="81"/>
  <c r="CS23" i="81"/>
  <c r="CU23" i="81" s="1"/>
  <c r="AI55" i="52"/>
  <c r="Q55" i="52"/>
  <c r="Y55" i="52" s="1"/>
  <c r="AW55" i="52"/>
  <c r="BA55" i="52" s="1"/>
  <c r="CA55" i="52"/>
  <c r="AM55" i="52"/>
  <c r="AS55" i="52" s="1"/>
  <c r="AC55" i="52"/>
  <c r="CG55" i="52"/>
  <c r="BQ55" i="52"/>
  <c r="BW55" i="52" s="1"/>
  <c r="BG55" i="52"/>
  <c r="BM55" i="52" s="1"/>
  <c r="BC55" i="52"/>
  <c r="S27" i="42"/>
  <c r="Q27" i="42"/>
  <c r="Q14" i="55"/>
  <c r="W14" i="55" s="1"/>
  <c r="AA14" i="55"/>
  <c r="AI14" i="55"/>
  <c r="BG10" i="89"/>
  <c r="AU32" i="36"/>
  <c r="AE32" i="36"/>
  <c r="BA32" i="36"/>
  <c r="AK32" i="36"/>
  <c r="S32" i="36"/>
  <c r="Q32" i="36"/>
  <c r="AK34" i="36"/>
  <c r="AE34" i="36"/>
  <c r="AU34" i="36"/>
  <c r="Q34" i="36"/>
  <c r="BA34" i="36"/>
  <c r="K23" i="97"/>
  <c r="I37" i="43" s="1"/>
  <c r="M37" i="43" s="1"/>
  <c r="K45" i="97"/>
  <c r="I45" i="26" s="1"/>
  <c r="M45" i="26" s="1"/>
  <c r="AO18" i="79"/>
  <c r="BO16" i="79"/>
  <c r="CE16" i="84"/>
  <c r="BQ16" i="79" s="1"/>
  <c r="BU16" i="79" s="1"/>
  <c r="BW16" i="79" s="1"/>
  <c r="BA28" i="32"/>
  <c r="AK28" i="32"/>
  <c r="AE28" i="32"/>
  <c r="S28" i="32"/>
  <c r="Q28" i="32"/>
  <c r="AU28" i="32"/>
  <c r="AU29" i="32"/>
  <c r="BA29" i="32"/>
  <c r="AK29" i="32"/>
  <c r="AE29" i="32"/>
  <c r="Q29" i="32"/>
  <c r="BE9" i="89"/>
  <c r="BE18" i="89"/>
  <c r="BE20" i="89"/>
  <c r="BE22" i="89"/>
  <c r="BE16" i="89"/>
  <c r="BE13" i="89"/>
  <c r="BE23" i="89"/>
  <c r="BE8" i="89"/>
  <c r="BE10" i="89"/>
  <c r="BE15" i="89"/>
  <c r="BE12" i="89"/>
  <c r="BE17" i="89"/>
  <c r="BE14" i="89"/>
  <c r="BE19" i="89"/>
  <c r="BE11" i="89"/>
  <c r="BE21" i="89"/>
  <c r="BY36" i="52"/>
  <c r="CC36" i="52" s="1"/>
  <c r="AO36" i="52"/>
  <c r="Q24" i="33"/>
  <c r="AM41" i="42"/>
  <c r="AU41" i="42" s="1"/>
  <c r="AG30" i="31"/>
  <c r="AG20" i="31"/>
  <c r="AG31" i="31"/>
  <c r="AG45" i="31"/>
  <c r="AG43" i="31"/>
  <c r="AG28" i="31"/>
  <c r="AG11" i="31"/>
  <c r="AG46" i="31"/>
  <c r="AG18" i="31"/>
  <c r="AG29" i="31"/>
  <c r="AG25" i="31"/>
  <c r="AG37" i="31"/>
  <c r="AG33" i="31"/>
  <c r="AG27" i="31"/>
  <c r="AG25" i="35"/>
  <c r="AG39" i="35"/>
  <c r="AG46" i="35"/>
  <c r="AG33" i="35"/>
  <c r="AG40" i="35"/>
  <c r="AG37" i="35"/>
  <c r="AG31" i="35"/>
  <c r="AG27" i="35"/>
  <c r="AG19" i="35"/>
  <c r="AG18" i="35"/>
  <c r="AG11" i="35"/>
  <c r="AG17" i="35"/>
  <c r="AG41" i="35"/>
  <c r="AG17" i="31"/>
  <c r="AG20" i="35"/>
  <c r="AG43" i="35"/>
  <c r="AG39" i="31"/>
  <c r="AG15" i="31"/>
  <c r="AG42" i="31"/>
  <c r="AG40" i="31"/>
  <c r="AG15" i="35"/>
  <c r="AG19" i="31"/>
  <c r="AG28" i="35"/>
  <c r="AG16" i="35"/>
  <c r="AG14" i="35"/>
  <c r="AG36" i="35"/>
  <c r="AG38" i="31"/>
  <c r="AG30" i="35"/>
  <c r="AG38" i="35"/>
  <c r="AG42" i="35"/>
  <c r="AG16" i="31"/>
  <c r="AG14" i="31"/>
  <c r="AG36" i="31"/>
  <c r="AG41" i="31"/>
  <c r="AG29" i="35"/>
  <c r="AG45" i="35"/>
  <c r="AG32" i="31"/>
  <c r="AG32" i="35"/>
  <c r="M36" i="42"/>
  <c r="K27" i="73"/>
  <c r="I74" i="23" s="1"/>
  <c r="M74" i="23" s="1"/>
  <c r="S74" i="23" s="1"/>
  <c r="I27" i="73"/>
  <c r="I74" i="25" s="1"/>
  <c r="M74" i="25" s="1"/>
  <c r="S74" i="25" s="1"/>
  <c r="AQ23" i="89"/>
  <c r="W41" i="40"/>
  <c r="W43" i="40"/>
  <c r="BA30" i="37"/>
  <c r="AU30" i="37"/>
  <c r="AK30" i="37"/>
  <c r="AE30" i="37"/>
  <c r="Q30" i="37"/>
  <c r="I57" i="74"/>
  <c r="I61" i="56" s="1"/>
  <c r="M61" i="56" s="1"/>
  <c r="I31" i="56"/>
  <c r="M31" i="56" s="1"/>
  <c r="K14" i="74"/>
  <c r="I31" i="54" s="1"/>
  <c r="M31" i="54" s="1"/>
  <c r="CG61" i="52"/>
  <c r="AS61" i="52"/>
  <c r="BM61" i="52"/>
  <c r="BG61" i="52"/>
  <c r="BW61" i="52"/>
  <c r="CA61" i="52"/>
  <c r="Q61" i="52"/>
  <c r="BQ61" i="52"/>
  <c r="BC61" i="52"/>
  <c r="AW61" i="52"/>
  <c r="BA61" i="52" s="1"/>
  <c r="AM61" i="52"/>
  <c r="AI61" i="52"/>
  <c r="AC61" i="52"/>
  <c r="Y61" i="52"/>
  <c r="S23" i="41"/>
  <c r="Q23" i="41"/>
  <c r="AK40" i="36"/>
  <c r="S40" i="36"/>
  <c r="AU40" i="36"/>
  <c r="AE40" i="36"/>
  <c r="Q40" i="36"/>
  <c r="BA40" i="36"/>
  <c r="AU33" i="35"/>
  <c r="BA33" i="35"/>
  <c r="AK33" i="35"/>
  <c r="AE33" i="35"/>
  <c r="Q33" i="35"/>
  <c r="S33" i="35"/>
  <c r="AU31" i="44"/>
  <c r="Q31" i="44"/>
  <c r="AK31" i="44"/>
  <c r="AE31" i="44"/>
  <c r="BA31" i="44"/>
  <c r="BG9" i="90"/>
  <c r="AK27" i="36"/>
  <c r="BA27" i="36"/>
  <c r="AU27" i="36"/>
  <c r="AE27" i="36"/>
  <c r="Q27" i="36"/>
  <c r="K28" i="97"/>
  <c r="I37" i="38" s="1"/>
  <c r="M37" i="38" s="1"/>
  <c r="K38" i="97"/>
  <c r="I11" i="24" s="1"/>
  <c r="M11" i="24" s="1"/>
  <c r="S11" i="24" s="1"/>
  <c r="W42" i="41"/>
  <c r="AW18" i="79"/>
  <c r="BK18" i="84"/>
  <c r="AY18" i="79" s="1"/>
  <c r="BC18" i="79" s="1"/>
  <c r="BE18" i="79" s="1"/>
  <c r="W8" i="36" s="1"/>
  <c r="BG16" i="79"/>
  <c r="BK16" i="79" s="1"/>
  <c r="BM16" i="79" s="1"/>
  <c r="I14" i="49"/>
  <c r="M14" i="49" s="1"/>
  <c r="Q14" i="49" s="1"/>
  <c r="W14" i="49" s="1"/>
  <c r="E10" i="103"/>
  <c r="AO41" i="43"/>
  <c r="AM41" i="43"/>
  <c r="AS41" i="43" s="1"/>
  <c r="AE31" i="43"/>
  <c r="S31" i="43"/>
  <c r="BA31" i="43"/>
  <c r="AU31" i="43"/>
  <c r="AK31" i="43"/>
  <c r="Q31" i="43"/>
  <c r="Q25" i="30"/>
  <c r="BA25" i="30"/>
  <c r="AU25" i="30"/>
  <c r="AE25" i="30"/>
  <c r="AK25" i="30"/>
  <c r="S25" i="30"/>
  <c r="M36" i="45"/>
  <c r="AO43" i="41"/>
  <c r="BA43" i="41" s="1"/>
  <c r="AM43" i="41"/>
  <c r="AU43" i="41" s="1"/>
  <c r="W42" i="35"/>
  <c r="Y42" i="35"/>
  <c r="AK42" i="35" s="1"/>
  <c r="AW13" i="75"/>
  <c r="I37" i="11" s="1"/>
  <c r="M37" i="11" s="1"/>
  <c r="I13" i="75"/>
  <c r="I27" i="25" s="1"/>
  <c r="M27" i="25" s="1"/>
  <c r="S27" i="25" s="1"/>
  <c r="AC13" i="75"/>
  <c r="Y13" i="75"/>
  <c r="U13" i="75"/>
  <c r="I28" i="23" s="1"/>
  <c r="M28" i="23" s="1"/>
  <c r="S28" i="23" s="1"/>
  <c r="Q13" i="75"/>
  <c r="I28" i="25" s="1"/>
  <c r="M28" i="25" s="1"/>
  <c r="S28" i="25" s="1"/>
  <c r="BE13" i="75"/>
  <c r="E39" i="74" s="1"/>
  <c r="BA13" i="75"/>
  <c r="I38" i="11" s="1"/>
  <c r="M38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M13" i="75"/>
  <c r="I27" i="23" s="1"/>
  <c r="M27" i="23" s="1"/>
  <c r="S27" i="23" s="1"/>
  <c r="S43" i="34"/>
  <c r="AE23" i="30"/>
  <c r="BA23" i="30"/>
  <c r="AU23" i="30"/>
  <c r="S23" i="30"/>
  <c r="AK23" i="30"/>
  <c r="Q23" i="30"/>
  <c r="AG33" i="40"/>
  <c r="AG27" i="40"/>
  <c r="AG46" i="40"/>
  <c r="AG17" i="40"/>
  <c r="AG39" i="40"/>
  <c r="AG30" i="40"/>
  <c r="AG40" i="40"/>
  <c r="AG37" i="40"/>
  <c r="AG31" i="40"/>
  <c r="AG11" i="40"/>
  <c r="AG25" i="40"/>
  <c r="AG41" i="40"/>
  <c r="AG42" i="40"/>
  <c r="AG29" i="40"/>
  <c r="AG16" i="40"/>
  <c r="AG36" i="40"/>
  <c r="AG28" i="40"/>
  <c r="AG38" i="40"/>
  <c r="AG18" i="40"/>
  <c r="AG20" i="40"/>
  <c r="AG19" i="40"/>
  <c r="AG14" i="40"/>
  <c r="AG32" i="40"/>
  <c r="AG43" i="40"/>
  <c r="AG15" i="40"/>
  <c r="AG45" i="40"/>
  <c r="W41" i="37"/>
  <c r="W43" i="37"/>
  <c r="BG14" i="89"/>
  <c r="W23" i="91"/>
  <c r="Q24" i="42"/>
  <c r="AK30" i="42"/>
  <c r="S30" i="42"/>
  <c r="AU30" i="42"/>
  <c r="BA30" i="42"/>
  <c r="AE30" i="42"/>
  <c r="Q30" i="42"/>
  <c r="BY10" i="79"/>
  <c r="Q31" i="35"/>
  <c r="S31" i="35" s="1"/>
  <c r="AE31" i="35"/>
  <c r="BA31" i="35"/>
  <c r="AU31" i="35"/>
  <c r="AK31" i="35"/>
  <c r="AQ23" i="42"/>
  <c r="AQ22" i="42"/>
  <c r="AQ34" i="42"/>
  <c r="AQ26" i="42"/>
  <c r="AQ8" i="42"/>
  <c r="AQ24" i="42"/>
  <c r="AE29" i="44"/>
  <c r="S29" i="44"/>
  <c r="Q29" i="44"/>
  <c r="BA29" i="44"/>
  <c r="AU29" i="44"/>
  <c r="AK29" i="44"/>
  <c r="W23" i="90"/>
  <c r="AO42" i="31"/>
  <c r="AM42" i="31"/>
  <c r="AS42" i="31" s="1"/>
  <c r="K33" i="97"/>
  <c r="I37" i="33" s="1"/>
  <c r="M37" i="33" s="1"/>
  <c r="K36" i="97"/>
  <c r="I37" i="31" s="1"/>
  <c r="M37" i="31" s="1"/>
  <c r="BG15" i="91"/>
  <c r="Q27" i="32"/>
  <c r="AE27" i="32"/>
  <c r="BA27" i="32"/>
  <c r="AU27" i="32"/>
  <c r="AK27" i="32"/>
  <c r="AU29" i="43"/>
  <c r="AK29" i="43"/>
  <c r="AE29" i="43"/>
  <c r="Q29" i="43"/>
  <c r="BA29" i="43"/>
  <c r="W41" i="45"/>
  <c r="W43" i="45"/>
  <c r="I62" i="74"/>
  <c r="I15" i="52" s="1"/>
  <c r="M15" i="52" s="1"/>
  <c r="M8" i="24"/>
  <c r="M9" i="36"/>
  <c r="BS8" i="51"/>
  <c r="W43" i="31"/>
  <c r="W41" i="35"/>
  <c r="W41" i="31"/>
  <c r="W43" i="35"/>
  <c r="Q31" i="30"/>
  <c r="S31" i="30" s="1"/>
  <c r="BA31" i="30"/>
  <c r="AU31" i="30"/>
  <c r="AK31" i="30"/>
  <c r="AE31" i="30"/>
  <c r="AI36" i="55"/>
  <c r="AA36" i="55"/>
  <c r="Q36" i="55"/>
  <c r="W36" i="55" s="1"/>
  <c r="AE20" i="79"/>
  <c r="AQ20" i="84"/>
  <c r="AG20" i="79" s="1"/>
  <c r="AK20" i="79" s="1"/>
  <c r="AM20" i="79" s="1"/>
  <c r="I66" i="74"/>
  <c r="I27" i="52" s="1"/>
  <c r="M27" i="52" s="1"/>
  <c r="K66" i="74"/>
  <c r="I19" i="50" s="1"/>
  <c r="M19" i="50" s="1"/>
  <c r="BQ12" i="52"/>
  <c r="BW12" i="52" s="1"/>
  <c r="AC12" i="52"/>
  <c r="AI12" i="52" s="1"/>
  <c r="CA12" i="52"/>
  <c r="Y12" i="52"/>
  <c r="BG12" i="52"/>
  <c r="BM12" i="52" s="1"/>
  <c r="BC12" i="52"/>
  <c r="AW12" i="52"/>
  <c r="BA12" i="52" s="1"/>
  <c r="AS12" i="52"/>
  <c r="AM12" i="52"/>
  <c r="CG12" i="52"/>
  <c r="Q12" i="52"/>
  <c r="AU27" i="30"/>
  <c r="AE27" i="30"/>
  <c r="S27" i="30"/>
  <c r="BA27" i="30"/>
  <c r="AK27" i="30"/>
  <c r="Q27" i="30"/>
  <c r="BO8" i="79"/>
  <c r="BA29" i="40"/>
  <c r="S29" i="40"/>
  <c r="AE29" i="40"/>
  <c r="Q29" i="40"/>
  <c r="AU29" i="40"/>
  <c r="AK29" i="40"/>
  <c r="AK12" i="75"/>
  <c r="I32" i="11" s="1"/>
  <c r="M32" i="11" s="1"/>
  <c r="AC12" i="75"/>
  <c r="Y12" i="75"/>
  <c r="U12" i="75"/>
  <c r="I25" i="23" s="1"/>
  <c r="M25" i="23" s="1"/>
  <c r="S25" i="23" s="1"/>
  <c r="M12" i="75"/>
  <c r="I24" i="23" s="1"/>
  <c r="M24" i="23" s="1"/>
  <c r="S24" i="23" s="1"/>
  <c r="BE12" i="75"/>
  <c r="E38" i="74" s="1"/>
  <c r="I12" i="75"/>
  <c r="I24" i="25" s="1"/>
  <c r="M24" i="25" s="1"/>
  <c r="S24" i="25" s="1"/>
  <c r="BA12" i="75"/>
  <c r="I34" i="11" s="1"/>
  <c r="M34" i="11" s="1"/>
  <c r="AW12" i="75"/>
  <c r="I33" i="11" s="1"/>
  <c r="M33" i="11" s="1"/>
  <c r="AO12" i="75"/>
  <c r="I21" i="27" s="1"/>
  <c r="M21" i="27" s="1"/>
  <c r="AG12" i="75"/>
  <c r="E12" i="73" s="1"/>
  <c r="AS12" i="75"/>
  <c r="I21" i="26" s="1"/>
  <c r="M21" i="26" s="1"/>
  <c r="Q12" i="75"/>
  <c r="I25" i="25" s="1"/>
  <c r="M25" i="25" s="1"/>
  <c r="S25" i="25" s="1"/>
  <c r="I68" i="74"/>
  <c r="I31" i="52" s="1"/>
  <c r="M31" i="52" s="1"/>
  <c r="M36" i="35"/>
  <c r="S40" i="35"/>
  <c r="Q40" i="35"/>
  <c r="Y8" i="34"/>
  <c r="I30" i="73"/>
  <c r="I83" i="25" s="1"/>
  <c r="M83" i="25" s="1"/>
  <c r="S83" i="25" s="1"/>
  <c r="BA29" i="31"/>
  <c r="AE29" i="31"/>
  <c r="AU29" i="31"/>
  <c r="Q29" i="31"/>
  <c r="S29" i="31" s="1"/>
  <c r="AK29" i="31"/>
  <c r="BG8" i="90"/>
  <c r="AK33" i="39"/>
  <c r="AE33" i="39"/>
  <c r="BA33" i="39"/>
  <c r="AU33" i="39"/>
  <c r="Q33" i="39"/>
  <c r="BA28" i="40"/>
  <c r="AE28" i="40"/>
  <c r="AU28" i="40"/>
  <c r="AK28" i="40"/>
  <c r="S28" i="40"/>
  <c r="Q28" i="40"/>
  <c r="AE8" i="35"/>
  <c r="CO23" i="84"/>
  <c r="CW23" i="84"/>
  <c r="M8" i="22"/>
  <c r="M9" i="43"/>
  <c r="AG34" i="34"/>
  <c r="AG8" i="34"/>
  <c r="AG24" i="34"/>
  <c r="AG22" i="34"/>
  <c r="AG26" i="34"/>
  <c r="AG23" i="34"/>
  <c r="BA31" i="31"/>
  <c r="AU31" i="31"/>
  <c r="AK31" i="31"/>
  <c r="Q31" i="31"/>
  <c r="AE31" i="31"/>
  <c r="AO13" i="79"/>
  <c r="S29" i="39"/>
  <c r="Q29" i="39"/>
  <c r="AU29" i="39"/>
  <c r="AK29" i="39"/>
  <c r="AE29" i="39"/>
  <c r="BA29" i="39"/>
  <c r="S24" i="40"/>
  <c r="Q24" i="40"/>
  <c r="G964" i="1"/>
  <c r="AK34" i="37"/>
  <c r="AU34" i="37"/>
  <c r="BA34" i="37"/>
  <c r="S34" i="37"/>
  <c r="Q34" i="37"/>
  <c r="AE34" i="37"/>
  <c r="AE34" i="46"/>
  <c r="BA34" i="46"/>
  <c r="AU34" i="46"/>
  <c r="AK34" i="46"/>
  <c r="Q34" i="46"/>
  <c r="G63" i="117"/>
  <c r="E8" i="103"/>
  <c r="AS17" i="92"/>
  <c r="AS8" i="92"/>
  <c r="AS10" i="92"/>
  <c r="AS21" i="92"/>
  <c r="AS22" i="92"/>
  <c r="AS20" i="92"/>
  <c r="AS18" i="92"/>
  <c r="AS16" i="92"/>
  <c r="AS14" i="92"/>
  <c r="AS12" i="92"/>
  <c r="AS19" i="92"/>
  <c r="AS15" i="92"/>
  <c r="AS13" i="92"/>
  <c r="AS11" i="92"/>
  <c r="AS9" i="92"/>
  <c r="AS23" i="92"/>
  <c r="AE12" i="38"/>
  <c r="BA12" i="38"/>
  <c r="Q12" i="38"/>
  <c r="AK12" i="38"/>
  <c r="AU12" i="38"/>
  <c r="AW14" i="75"/>
  <c r="I41" i="11" s="1"/>
  <c r="M41" i="11" s="1"/>
  <c r="I14" i="75"/>
  <c r="I30" i="25" s="1"/>
  <c r="M30" i="25" s="1"/>
  <c r="S30" i="25" s="1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BE14" i="75"/>
  <c r="E40" i="74" s="1"/>
  <c r="AO14" i="75"/>
  <c r="I23" i="27" s="1"/>
  <c r="M23" i="27" s="1"/>
  <c r="AK14" i="75"/>
  <c r="I40" i="11" s="1"/>
  <c r="M40" i="11" s="1"/>
  <c r="AC14" i="75"/>
  <c r="BA14" i="75"/>
  <c r="I42" i="11" s="1"/>
  <c r="M42" i="11" s="1"/>
  <c r="AS14" i="75"/>
  <c r="I23" i="26" s="1"/>
  <c r="M23" i="26" s="1"/>
  <c r="AG14" i="75"/>
  <c r="E14" i="73" s="1"/>
  <c r="Y8" i="35"/>
  <c r="M9" i="42"/>
  <c r="K52" i="96"/>
  <c r="I28" i="53" s="1"/>
  <c r="M28" i="53" s="1"/>
  <c r="Q28" i="53" s="1"/>
  <c r="W28" i="53" s="1"/>
  <c r="K33" i="73"/>
  <c r="I65" i="23" s="1"/>
  <c r="M65" i="23" s="1"/>
  <c r="S65" i="23" s="1"/>
  <c r="I33" i="73"/>
  <c r="I65" i="25" s="1"/>
  <c r="M65" i="25" s="1"/>
  <c r="S65" i="25" s="1"/>
  <c r="Q40" i="33"/>
  <c r="S40" i="33"/>
  <c r="BA12" i="31"/>
  <c r="AU12" i="31"/>
  <c r="AE12" i="31"/>
  <c r="AK12" i="31"/>
  <c r="Q12" i="31"/>
  <c r="S12" i="31" s="1"/>
  <c r="AW13" i="79"/>
  <c r="BK13" i="84"/>
  <c r="AY13" i="79" s="1"/>
  <c r="BC13" i="79" s="1"/>
  <c r="BE13" i="79" s="1"/>
  <c r="W8" i="41" s="1"/>
  <c r="Q12" i="39"/>
  <c r="S12" i="39" s="1"/>
  <c r="S26" i="40"/>
  <c r="Q26" i="40"/>
  <c r="BK74" i="52"/>
  <c r="S42" i="35"/>
  <c r="AU25" i="37"/>
  <c r="Q25" i="37"/>
  <c r="AK25" i="37"/>
  <c r="BA25" i="37"/>
  <c r="AE25" i="37"/>
  <c r="I54" i="74"/>
  <c r="I58" i="56" s="1"/>
  <c r="M58" i="56" s="1"/>
  <c r="K54" i="74"/>
  <c r="I58" i="54" s="1"/>
  <c r="M58" i="54" s="1"/>
  <c r="AG29" i="37"/>
  <c r="AG41" i="37"/>
  <c r="AG37" i="37"/>
  <c r="AG42" i="37"/>
  <c r="AG11" i="37"/>
  <c r="AG31" i="37"/>
  <c r="AG15" i="37"/>
  <c r="AG30" i="37"/>
  <c r="AG45" i="37"/>
  <c r="AG43" i="37"/>
  <c r="AG33" i="37"/>
  <c r="AG17" i="37"/>
  <c r="AG28" i="37"/>
  <c r="AG32" i="37"/>
  <c r="AG27" i="37"/>
  <c r="AG46" i="37"/>
  <c r="AG40" i="37"/>
  <c r="AG39" i="37"/>
  <c r="AG16" i="37"/>
  <c r="AG36" i="37"/>
  <c r="AG19" i="37"/>
  <c r="AG20" i="37"/>
  <c r="AG18" i="37"/>
  <c r="AG25" i="37"/>
  <c r="AG14" i="37"/>
  <c r="AG38" i="37"/>
  <c r="K38" i="103"/>
  <c r="K33" i="103"/>
  <c r="K37" i="103"/>
  <c r="K36" i="103"/>
  <c r="K34" i="103"/>
  <c r="K32" i="103"/>
  <c r="K31" i="103"/>
  <c r="K35" i="103"/>
  <c r="AU27" i="46"/>
  <c r="BA27" i="46"/>
  <c r="Q27" i="46"/>
  <c r="AK27" i="46"/>
  <c r="AE27" i="46"/>
  <c r="AS8" i="35"/>
  <c r="AM43" i="43"/>
  <c r="AO43" i="43" s="1"/>
  <c r="Q40" i="45"/>
  <c r="S40" i="45"/>
  <c r="AK31" i="41"/>
  <c r="S31" i="41"/>
  <c r="Q31" i="41"/>
  <c r="BA31" i="41"/>
  <c r="AU31" i="41"/>
  <c r="AE31" i="41"/>
  <c r="Q33" i="41"/>
  <c r="AK33" i="41"/>
  <c r="AE33" i="41"/>
  <c r="BA33" i="41"/>
  <c r="AU33" i="41"/>
  <c r="Y42" i="45"/>
  <c r="AK42" i="45" s="1"/>
  <c r="W42" i="45"/>
  <c r="S23" i="42"/>
  <c r="Q23" i="42"/>
  <c r="CG10" i="79"/>
  <c r="CY10" i="84"/>
  <c r="CI10" i="79" s="1"/>
  <c r="CM10" i="79" s="1"/>
  <c r="CO10" i="79" s="1"/>
  <c r="Q23" i="35"/>
  <c r="S23" i="35"/>
  <c r="AI16" i="55"/>
  <c r="AA16" i="55"/>
  <c r="Q16" i="55"/>
  <c r="W16" i="55" s="1"/>
  <c r="AE33" i="36"/>
  <c r="Q33" i="36"/>
  <c r="BA33" i="36"/>
  <c r="AU33" i="36"/>
  <c r="AK33" i="36"/>
  <c r="K44" i="97"/>
  <c r="I45" i="27" s="1"/>
  <c r="M45" i="27" s="1"/>
  <c r="K18" i="97"/>
  <c r="I11" i="51" s="1"/>
  <c r="M11" i="51" s="1"/>
  <c r="Q42" i="43"/>
  <c r="AE25" i="32"/>
  <c r="AU25" i="32"/>
  <c r="Q25" i="32"/>
  <c r="S25" i="32" s="1"/>
  <c r="BA25" i="32"/>
  <c r="AK25" i="32"/>
  <c r="BI23" i="84"/>
  <c r="BA23" i="84"/>
  <c r="BY13" i="52"/>
  <c r="CC13" i="52" s="1"/>
  <c r="AO13" i="52"/>
  <c r="AK33" i="43"/>
  <c r="AE33" i="43"/>
  <c r="Q33" i="43"/>
  <c r="BA33" i="43"/>
  <c r="AU33" i="43"/>
  <c r="AG46" i="45"/>
  <c r="AG25" i="45"/>
  <c r="AG28" i="45"/>
  <c r="AG30" i="45"/>
  <c r="AG31" i="45"/>
  <c r="AG39" i="45"/>
  <c r="AG20" i="45"/>
  <c r="AG17" i="45"/>
  <c r="AG40" i="45"/>
  <c r="AG14" i="45"/>
  <c r="AG16" i="45"/>
  <c r="AG18" i="45"/>
  <c r="AG15" i="45"/>
  <c r="AG11" i="45"/>
  <c r="AG27" i="45"/>
  <c r="AG42" i="45"/>
  <c r="AG19" i="45"/>
  <c r="AG38" i="45"/>
  <c r="AG37" i="45"/>
  <c r="AG45" i="45"/>
  <c r="AG43" i="45"/>
  <c r="AG33" i="45"/>
  <c r="AG36" i="45"/>
  <c r="AG41" i="45"/>
  <c r="AG32" i="45"/>
  <c r="AG29" i="45"/>
  <c r="AW9" i="39"/>
  <c r="AW10" i="39"/>
  <c r="CC15" i="79"/>
  <c r="CE15" i="79" s="1"/>
  <c r="AW13" i="39"/>
  <c r="AW12" i="39"/>
  <c r="AW21" i="39"/>
  <c r="S25" i="40"/>
  <c r="Q25" i="40"/>
  <c r="S23" i="40"/>
  <c r="Q23" i="40"/>
  <c r="AW17" i="40"/>
  <c r="AW30" i="40"/>
  <c r="AW33" i="40"/>
  <c r="AW27" i="40"/>
  <c r="AW15" i="40"/>
  <c r="AW11" i="40"/>
  <c r="AW41" i="40"/>
  <c r="AW42" i="40"/>
  <c r="AW36" i="40"/>
  <c r="AW39" i="40"/>
  <c r="I14" i="79"/>
  <c r="K14" i="79" s="1"/>
  <c r="AM42" i="40" s="1"/>
  <c r="AW16" i="40"/>
  <c r="AW31" i="40"/>
  <c r="AW38" i="40"/>
  <c r="AW14" i="40"/>
  <c r="AW18" i="40"/>
  <c r="AW43" i="40"/>
  <c r="AW45" i="40"/>
  <c r="AW32" i="40"/>
  <c r="AW29" i="40"/>
  <c r="AW37" i="40"/>
  <c r="AW46" i="40"/>
  <c r="AW25" i="40"/>
  <c r="AW20" i="40"/>
  <c r="AW19" i="40"/>
  <c r="AW40" i="40"/>
  <c r="AW28" i="40"/>
  <c r="I52" i="74"/>
  <c r="I56" i="56" s="1"/>
  <c r="M56" i="56" s="1"/>
  <c r="S24" i="45"/>
  <c r="Q24" i="45"/>
  <c r="S12" i="46"/>
  <c r="Q12" i="46"/>
  <c r="BA12" i="46"/>
  <c r="AU12" i="46"/>
  <c r="AK12" i="46"/>
  <c r="AE12" i="46"/>
  <c r="BO16" i="51"/>
  <c r="AA16" i="51"/>
  <c r="BG16" i="51"/>
  <c r="AY16" i="51"/>
  <c r="AQ16" i="51"/>
  <c r="AI16" i="51"/>
  <c r="Q16" i="51"/>
  <c r="W16" i="51" s="1"/>
  <c r="AW34" i="32"/>
  <c r="AW8" i="32"/>
  <c r="AW23" i="32"/>
  <c r="AW24" i="32"/>
  <c r="AW26" i="32"/>
  <c r="AS22" i="79"/>
  <c r="AU22" i="79" s="1"/>
  <c r="AM8" i="32" s="1"/>
  <c r="AS8" i="32" s="1"/>
  <c r="AW22" i="32"/>
  <c r="AQ34" i="36"/>
  <c r="AQ8" i="36"/>
  <c r="AQ22" i="36"/>
  <c r="AQ23" i="36"/>
  <c r="AQ26" i="36"/>
  <c r="AQ24" i="36"/>
  <c r="CA60" i="52"/>
  <c r="AM60" i="52"/>
  <c r="BC60" i="52"/>
  <c r="AW60" i="52"/>
  <c r="BA60" i="52" s="1"/>
  <c r="Y60" i="52"/>
  <c r="AI60" i="52"/>
  <c r="AC60" i="52"/>
  <c r="CG60" i="52"/>
  <c r="Q60" i="52"/>
  <c r="BW60" i="52"/>
  <c r="BQ60" i="52"/>
  <c r="BM60" i="52"/>
  <c r="BG60" i="52"/>
  <c r="AS60" i="52"/>
  <c r="AM42" i="45"/>
  <c r="BA33" i="34"/>
  <c r="AK33" i="34"/>
  <c r="AU33" i="34"/>
  <c r="AE33" i="34"/>
  <c r="S33" i="34"/>
  <c r="Q33" i="34"/>
  <c r="AW21" i="42"/>
  <c r="AW10" i="42"/>
  <c r="CC12" i="79"/>
  <c r="CE12" i="79" s="1"/>
  <c r="AW12" i="42"/>
  <c r="AW13" i="42"/>
  <c r="AW9" i="42"/>
  <c r="M9" i="20"/>
  <c r="M15" i="20" s="1"/>
  <c r="E35" i="10" s="1"/>
  <c r="I15" i="20"/>
  <c r="Q30" i="35"/>
  <c r="S30" i="35" s="1"/>
  <c r="AK30" i="35"/>
  <c r="BA30" i="35"/>
  <c r="AU30" i="35"/>
  <c r="AE30" i="35"/>
  <c r="AO43" i="45"/>
  <c r="BA43" i="45" s="1"/>
  <c r="AM43" i="45"/>
  <c r="Q27" i="44"/>
  <c r="Q26" i="36"/>
  <c r="S26" i="36" s="1"/>
  <c r="AU26" i="36"/>
  <c r="AE26" i="36"/>
  <c r="BA26" i="36"/>
  <c r="AK26" i="36"/>
  <c r="AK23" i="36"/>
  <c r="AE23" i="36"/>
  <c r="S23" i="36"/>
  <c r="BA23" i="36"/>
  <c r="AU23" i="36"/>
  <c r="Q23" i="36"/>
  <c r="K24" i="97"/>
  <c r="I37" i="42" s="1"/>
  <c r="M37" i="42" s="1"/>
  <c r="K34" i="97"/>
  <c r="I37" i="32" s="1"/>
  <c r="M37" i="32" s="1"/>
  <c r="BG19" i="79"/>
  <c r="BK19" i="79" s="1"/>
  <c r="BM19" i="79" s="1"/>
  <c r="S26" i="32"/>
  <c r="Q26" i="32"/>
  <c r="BA26" i="32"/>
  <c r="AU26" i="32"/>
  <c r="AK26" i="32"/>
  <c r="AE26" i="32"/>
  <c r="BY11" i="52"/>
  <c r="CC11" i="52" s="1"/>
  <c r="AO11" i="52"/>
  <c r="BG22" i="79"/>
  <c r="BK22" i="79" s="1"/>
  <c r="BM22" i="79" s="1"/>
  <c r="Q34" i="33"/>
  <c r="Q12" i="43"/>
  <c r="AK12" i="43"/>
  <c r="AE12" i="43"/>
  <c r="BA12" i="43"/>
  <c r="AU12" i="43"/>
  <c r="S12" i="43"/>
  <c r="AE25" i="43"/>
  <c r="AK25" i="43"/>
  <c r="Q25" i="43"/>
  <c r="S25" i="43" s="1"/>
  <c r="BA25" i="43"/>
  <c r="AU25" i="43"/>
  <c r="AE32" i="39"/>
  <c r="BA32" i="39"/>
  <c r="AU32" i="39"/>
  <c r="AK32" i="39"/>
  <c r="Q32" i="39"/>
  <c r="S32" i="39" s="1"/>
  <c r="I77" i="96"/>
  <c r="I24" i="24" s="1"/>
  <c r="M24" i="24" s="1"/>
  <c r="S24" i="24" s="1"/>
  <c r="K77" i="96"/>
  <c r="I24" i="22" s="1"/>
  <c r="M24" i="22" s="1"/>
  <c r="S24" i="22" s="1"/>
  <c r="M9" i="40"/>
  <c r="I29" i="73"/>
  <c r="I80" i="25" s="1"/>
  <c r="M80" i="25" s="1"/>
  <c r="S80" i="25" s="1"/>
  <c r="K29" i="73"/>
  <c r="I80" i="23" s="1"/>
  <c r="M80" i="23" s="1"/>
  <c r="S80" i="23" s="1"/>
  <c r="Q28" i="31"/>
  <c r="BA28" i="31"/>
  <c r="AU28" i="31"/>
  <c r="AK28" i="31"/>
  <c r="AE28" i="31"/>
  <c r="S28" i="31"/>
  <c r="Q23" i="39"/>
  <c r="Q25" i="39"/>
  <c r="S25" i="39" s="1"/>
  <c r="M10" i="23"/>
  <c r="AG13" i="37"/>
  <c r="AG21" i="37"/>
  <c r="AG12" i="37"/>
  <c r="AG9" i="37"/>
  <c r="AG10" i="37"/>
  <c r="AM43" i="31"/>
  <c r="AE32" i="37"/>
  <c r="Q32" i="37"/>
  <c r="AK32" i="37"/>
  <c r="BA32" i="37"/>
  <c r="AU32" i="37"/>
  <c r="AA19" i="55"/>
  <c r="AI19" i="55"/>
  <c r="Q19" i="55"/>
  <c r="W19" i="55" s="1"/>
  <c r="I50" i="74"/>
  <c r="I54" i="56" s="1"/>
  <c r="M54" i="56" s="1"/>
  <c r="K50" i="74"/>
  <c r="I54" i="54" s="1"/>
  <c r="M54" i="54" s="1"/>
  <c r="K45" i="96"/>
  <c r="I18" i="53" s="1"/>
  <c r="M18" i="53" s="1"/>
  <c r="Q18" i="53" s="1"/>
  <c r="W18" i="53" s="1"/>
  <c r="I33" i="55"/>
  <c r="M33" i="55" s="1"/>
  <c r="K61" i="96"/>
  <c r="I33" i="53" s="1"/>
  <c r="M33" i="53" s="1"/>
  <c r="Q33" i="53" s="1"/>
  <c r="W33" i="53" s="1"/>
  <c r="AE33" i="46"/>
  <c r="S33" i="46"/>
  <c r="Q33" i="46"/>
  <c r="BA33" i="46"/>
  <c r="AU33" i="46"/>
  <c r="AK33" i="46"/>
  <c r="W41" i="44"/>
  <c r="W43" i="44"/>
  <c r="AW22" i="79"/>
  <c r="BK22" i="84"/>
  <c r="AY22" i="79" s="1"/>
  <c r="BC22" i="79" s="1"/>
  <c r="BE22" i="79" s="1"/>
  <c r="W8" i="32" s="1"/>
  <c r="AC56" i="52"/>
  <c r="AS56" i="52"/>
  <c r="CA56" i="52"/>
  <c r="CG56" i="52" s="1"/>
  <c r="BQ56" i="52"/>
  <c r="BW56" i="52" s="1"/>
  <c r="Q56" i="52"/>
  <c r="Y56" i="52" s="1"/>
  <c r="BG56" i="52"/>
  <c r="BM56" i="52" s="1"/>
  <c r="BC56" i="52"/>
  <c r="AW56" i="52"/>
  <c r="BA56" i="52" s="1"/>
  <c r="AM56" i="52"/>
  <c r="AI56" i="52"/>
  <c r="AO23" i="82"/>
  <c r="AW23" i="82"/>
  <c r="AY23" i="82" s="1"/>
  <c r="AE29" i="34"/>
  <c r="S29" i="34"/>
  <c r="BA29" i="34"/>
  <c r="AU29" i="34"/>
  <c r="AK29" i="34"/>
  <c r="Q29" i="34"/>
  <c r="AM41" i="32"/>
  <c r="AS41" i="32" s="1"/>
  <c r="AO12" i="76"/>
  <c r="I13" i="38" s="1"/>
  <c r="M13" i="38" s="1"/>
  <c r="BM12" i="76"/>
  <c r="I13" i="32" s="1"/>
  <c r="M13" i="32" s="1"/>
  <c r="Q12" i="76"/>
  <c r="I13" i="44" s="1"/>
  <c r="M13" i="44" s="1"/>
  <c r="BY12" i="76"/>
  <c r="I13" i="30" s="1"/>
  <c r="M13" i="30" s="1"/>
  <c r="AC12" i="76"/>
  <c r="I13" i="41" s="1"/>
  <c r="M13" i="41" s="1"/>
  <c r="AG12" i="76"/>
  <c r="I13" i="40" s="1"/>
  <c r="M13" i="40" s="1"/>
  <c r="Y12" i="76"/>
  <c r="I13" i="42" s="1"/>
  <c r="M13" i="42" s="1"/>
  <c r="U12" i="76"/>
  <c r="I13" i="43" s="1"/>
  <c r="M13" i="43" s="1"/>
  <c r="BU12" i="76"/>
  <c r="I13" i="31" s="1"/>
  <c r="M13" i="31" s="1"/>
  <c r="M12" i="76"/>
  <c r="I13" i="45" s="1"/>
  <c r="M13" i="45" s="1"/>
  <c r="BQ12" i="76"/>
  <c r="I22" i="52" s="1"/>
  <c r="M22" i="52" s="1"/>
  <c r="I12" i="76"/>
  <c r="I13" i="46" s="1"/>
  <c r="M13" i="46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K12" i="76"/>
  <c r="I13" i="39" s="1"/>
  <c r="M13" i="39" s="1"/>
  <c r="AE29" i="42"/>
  <c r="Q29" i="42"/>
  <c r="S29" i="42" s="1"/>
  <c r="BA29" i="42"/>
  <c r="AU29" i="42"/>
  <c r="AK29" i="42"/>
  <c r="M9" i="19"/>
  <c r="I15" i="19"/>
  <c r="AK28" i="44"/>
  <c r="S28" i="44"/>
  <c r="Q28" i="44"/>
  <c r="AU28" i="44"/>
  <c r="AE28" i="44"/>
  <c r="BA28" i="44"/>
  <c r="BG21" i="90"/>
  <c r="Y42" i="31"/>
  <c r="W42" i="31"/>
  <c r="AC42" i="31" s="1"/>
  <c r="AE24" i="36"/>
  <c r="AU24" i="36"/>
  <c r="AK24" i="36"/>
  <c r="BA24" i="36"/>
  <c r="Q24" i="36"/>
  <c r="K20" i="97"/>
  <c r="I37" i="46" s="1"/>
  <c r="M37" i="46" s="1"/>
  <c r="K35" i="97"/>
  <c r="I13" i="51" s="1"/>
  <c r="M13" i="51" s="1"/>
  <c r="BO19" i="79"/>
  <c r="CE19" i="84"/>
  <c r="BQ19" i="79" s="1"/>
  <c r="BU19" i="79" s="1"/>
  <c r="BW19" i="79" s="1"/>
  <c r="BK17" i="79"/>
  <c r="BM17" i="79" s="1"/>
  <c r="AW27" i="32"/>
  <c r="AW43" i="32"/>
  <c r="AW45" i="32"/>
  <c r="AW42" i="32"/>
  <c r="AW38" i="32"/>
  <c r="AW29" i="32"/>
  <c r="AW16" i="32"/>
  <c r="AW39" i="32"/>
  <c r="AW30" i="32"/>
  <c r="AW17" i="32"/>
  <c r="AW25" i="32"/>
  <c r="AW20" i="32"/>
  <c r="AW14" i="32"/>
  <c r="I22" i="79"/>
  <c r="K22" i="79" s="1"/>
  <c r="AM43" i="32" s="1"/>
  <c r="AW32" i="32"/>
  <c r="AW41" i="32"/>
  <c r="AW18" i="32"/>
  <c r="AW33" i="32"/>
  <c r="AW11" i="32"/>
  <c r="AW37" i="32"/>
  <c r="AW46" i="32"/>
  <c r="AW31" i="32"/>
  <c r="AW40" i="32"/>
  <c r="AW36" i="32"/>
  <c r="AW19" i="32"/>
  <c r="AW15" i="32"/>
  <c r="AW28" i="32"/>
  <c r="AO20" i="52"/>
  <c r="BY20" i="52"/>
  <c r="AM20" i="52"/>
  <c r="AS20" i="52" s="1"/>
  <c r="CE22" i="84"/>
  <c r="BQ22" i="79" s="1"/>
  <c r="BU22" i="79" s="1"/>
  <c r="BW22" i="79" s="1"/>
  <c r="BO22" i="79"/>
  <c r="BE11" i="88"/>
  <c r="BE23" i="88"/>
  <c r="BE20" i="88"/>
  <c r="BE12" i="88"/>
  <c r="BE18" i="88"/>
  <c r="BE15" i="88"/>
  <c r="BE10" i="88"/>
  <c r="BE17" i="88"/>
  <c r="BE9" i="88"/>
  <c r="BE19" i="88"/>
  <c r="BE22" i="88"/>
  <c r="BE14" i="88"/>
  <c r="BE16" i="88"/>
  <c r="BE21" i="88"/>
  <c r="BE13" i="88"/>
  <c r="BE8" i="88"/>
  <c r="Q40" i="43"/>
  <c r="S40" i="43" s="1"/>
  <c r="AU40" i="43"/>
  <c r="AK40" i="43"/>
  <c r="AE40" i="43"/>
  <c r="BA40" i="43"/>
  <c r="CC71" i="52"/>
  <c r="CA71" i="52"/>
  <c r="CG71" i="52" s="1"/>
  <c r="Q12" i="37"/>
  <c r="S12" i="37" s="1"/>
  <c r="AE12" i="37"/>
  <c r="BA12" i="37"/>
  <c r="AU12" i="37"/>
  <c r="AK12" i="37"/>
  <c r="I59" i="74"/>
  <c r="I63" i="56" s="1"/>
  <c r="M63" i="56" s="1"/>
  <c r="W42" i="38"/>
  <c r="Q33" i="45"/>
  <c r="BA33" i="45"/>
  <c r="AU33" i="45"/>
  <c r="AK33" i="45"/>
  <c r="AE33" i="45"/>
  <c r="S33" i="45"/>
  <c r="Q18" i="55"/>
  <c r="W18" i="55" s="1"/>
  <c r="AI18" i="55"/>
  <c r="AA18" i="55"/>
  <c r="Q23" i="46"/>
  <c r="AK23" i="46"/>
  <c r="S23" i="46"/>
  <c r="BA23" i="46"/>
  <c r="AU23" i="46"/>
  <c r="AE23" i="46"/>
  <c r="AG20" i="44"/>
  <c r="AG30" i="44"/>
  <c r="AG36" i="44"/>
  <c r="AG31" i="44"/>
  <c r="AG37" i="44"/>
  <c r="AG11" i="44"/>
  <c r="AG45" i="44"/>
  <c r="AG27" i="44"/>
  <c r="AG14" i="44"/>
  <c r="AG28" i="44"/>
  <c r="AG17" i="44"/>
  <c r="AG25" i="44"/>
  <c r="AG18" i="44"/>
  <c r="AG29" i="44"/>
  <c r="AG43" i="44"/>
  <c r="AG19" i="44"/>
  <c r="AG16" i="44"/>
  <c r="AG41" i="44"/>
  <c r="AG46" i="44"/>
  <c r="AG38" i="44"/>
  <c r="AG42" i="44"/>
  <c r="AG40" i="44"/>
  <c r="AG32" i="44"/>
  <c r="AG33" i="44"/>
  <c r="AG39" i="44"/>
  <c r="AG15" i="44"/>
  <c r="Q29" i="38"/>
  <c r="BA29" i="38"/>
  <c r="AU29" i="38"/>
  <c r="AK29" i="38"/>
  <c r="AE29" i="38"/>
  <c r="AG23" i="84"/>
  <c r="AO23" i="84"/>
  <c r="AM41" i="31"/>
  <c r="AS41" i="31" s="1"/>
  <c r="W41" i="41"/>
  <c r="W43" i="41"/>
  <c r="Q12" i="41"/>
  <c r="S12" i="41"/>
  <c r="BA25" i="34"/>
  <c r="Q25" i="34"/>
  <c r="S25" i="34" s="1"/>
  <c r="AU25" i="34"/>
  <c r="AK25" i="34"/>
  <c r="AE25" i="34"/>
  <c r="AO15" i="79"/>
  <c r="BQ10" i="76"/>
  <c r="I16" i="52" s="1"/>
  <c r="M16" i="52" s="1"/>
  <c r="AC10" i="76"/>
  <c r="I11" i="41" s="1"/>
  <c r="M11" i="41" s="1"/>
  <c r="M10" i="76"/>
  <c r="I11" i="45" s="1"/>
  <c r="M11" i="45" s="1"/>
  <c r="AO10" i="76"/>
  <c r="I11" i="38" s="1"/>
  <c r="M11" i="38" s="1"/>
  <c r="Y10" i="76"/>
  <c r="I11" i="42" s="1"/>
  <c r="M11" i="4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K10" i="76"/>
  <c r="I11" i="39" s="1"/>
  <c r="M11" i="39" s="1"/>
  <c r="AG10" i="76"/>
  <c r="I11" i="40" s="1"/>
  <c r="M11" i="40" s="1"/>
  <c r="U10" i="76"/>
  <c r="I11" i="43" s="1"/>
  <c r="M11" i="43" s="1"/>
  <c r="BY10" i="76"/>
  <c r="I11" i="30" s="1"/>
  <c r="M11" i="30" s="1"/>
  <c r="Q10" i="76"/>
  <c r="I11" i="44" s="1"/>
  <c r="M11" i="44" s="1"/>
  <c r="BU10" i="76"/>
  <c r="I11" i="31" s="1"/>
  <c r="M11" i="31" s="1"/>
  <c r="I10" i="76"/>
  <c r="I11" i="46" s="1"/>
  <c r="M11" i="46" s="1"/>
  <c r="BM10" i="76"/>
  <c r="I11" i="32" s="1"/>
  <c r="M11" i="32" s="1"/>
  <c r="Q31" i="42"/>
  <c r="S31" i="42" s="1"/>
  <c r="AE31" i="42"/>
  <c r="AK31" i="42"/>
  <c r="BA31" i="42"/>
  <c r="AU31" i="42"/>
  <c r="S12" i="35"/>
  <c r="Q12" i="35"/>
  <c r="Q24" i="35"/>
  <c r="S24" i="35" s="1"/>
  <c r="W42" i="32"/>
  <c r="Y42" i="32"/>
  <c r="AK42" i="32" s="1"/>
  <c r="K86" i="74"/>
  <c r="I60" i="50" s="1"/>
  <c r="M60" i="50" s="1"/>
  <c r="I86" i="74"/>
  <c r="I94" i="52" s="1"/>
  <c r="M94" i="52" s="1"/>
  <c r="Q23" i="44"/>
  <c r="W15" i="79"/>
  <c r="AA15" i="79" s="1"/>
  <c r="AC15" i="79" s="1"/>
  <c r="BG22" i="89"/>
  <c r="K29" i="97"/>
  <c r="I37" i="37" s="1"/>
  <c r="M37" i="37" s="1"/>
  <c r="BY21" i="52"/>
  <c r="CC21" i="52" s="1"/>
  <c r="AO21" i="52"/>
  <c r="Q23" i="55"/>
  <c r="W23" i="55" s="1"/>
  <c r="AI23" i="55"/>
  <c r="AA23" i="55"/>
  <c r="AS43" i="41"/>
  <c r="M9" i="32"/>
  <c r="AW10" i="79"/>
  <c r="BK10" i="84"/>
  <c r="AY10" i="79" s="1"/>
  <c r="BC10" i="79" s="1"/>
  <c r="BE10" i="79" s="1"/>
  <c r="W8" i="44" s="1"/>
  <c r="S42" i="38"/>
  <c r="BG14" i="88"/>
  <c r="S31" i="45"/>
  <c r="BA31" i="45"/>
  <c r="AU31" i="45"/>
  <c r="AK31" i="45"/>
  <c r="AE31" i="45"/>
  <c r="Q31" i="45"/>
  <c r="I29" i="56"/>
  <c r="M29" i="56" s="1"/>
  <c r="K13" i="74"/>
  <c r="I29" i="54" s="1"/>
  <c r="M29" i="54" s="1"/>
  <c r="AW8" i="45"/>
  <c r="AW34" i="45"/>
  <c r="AW24" i="45"/>
  <c r="AS9" i="79"/>
  <c r="AU9" i="79" s="1"/>
  <c r="AM8" i="45" s="1"/>
  <c r="AW23" i="45"/>
  <c r="AW26" i="45"/>
  <c r="AW22" i="45"/>
  <c r="BO12" i="79"/>
  <c r="CE12" i="84"/>
  <c r="BQ12" i="79" s="1"/>
  <c r="BU12" i="79" s="1"/>
  <c r="BW12" i="79" s="1"/>
  <c r="BA23" i="38"/>
  <c r="AE23" i="38"/>
  <c r="AU23" i="38"/>
  <c r="AK23" i="38"/>
  <c r="Q23" i="38"/>
  <c r="AC64" i="52"/>
  <c r="AI64" i="52" s="1"/>
  <c r="BC64" i="52"/>
  <c r="CA64" i="52"/>
  <c r="CG64" i="52" s="1"/>
  <c r="BQ64" i="52"/>
  <c r="BW64" i="52" s="1"/>
  <c r="Q64" i="52"/>
  <c r="BM64" i="52"/>
  <c r="BG64" i="52"/>
  <c r="AW64" i="52"/>
  <c r="BA64" i="52" s="1"/>
  <c r="AS64" i="52"/>
  <c r="AM64" i="52"/>
  <c r="Y64" i="52"/>
  <c r="AG32" i="41"/>
  <c r="AG33" i="41"/>
  <c r="AG45" i="41"/>
  <c r="AG14" i="41"/>
  <c r="AG46" i="41"/>
  <c r="AG40" i="41"/>
  <c r="AG28" i="41"/>
  <c r="AG29" i="41"/>
  <c r="AG36" i="41"/>
  <c r="AG20" i="41"/>
  <c r="AG16" i="41"/>
  <c r="AG18" i="41"/>
  <c r="AG11" i="41"/>
  <c r="AG15" i="41"/>
  <c r="AG43" i="41"/>
  <c r="AG31" i="41"/>
  <c r="AG41" i="41"/>
  <c r="AG27" i="41"/>
  <c r="AG25" i="41"/>
  <c r="AG37" i="41"/>
  <c r="AG39" i="41"/>
  <c r="AG30" i="41"/>
  <c r="AG17" i="41"/>
  <c r="AG38" i="41"/>
  <c r="AG19" i="41"/>
  <c r="AG42" i="41"/>
  <c r="Q34" i="34"/>
  <c r="S34" i="34" s="1"/>
  <c r="AE34" i="34"/>
  <c r="BA34" i="34"/>
  <c r="AU34" i="34"/>
  <c r="AK34" i="34"/>
  <c r="AW15" i="79"/>
  <c r="BK15" i="84"/>
  <c r="AY15" i="79" s="1"/>
  <c r="BC15" i="79" s="1"/>
  <c r="BE15" i="79" s="1"/>
  <c r="W8" i="39" s="1"/>
  <c r="AS15" i="76"/>
  <c r="I16" i="37" s="1"/>
  <c r="M16" i="37" s="1"/>
  <c r="BM15" i="76"/>
  <c r="I16" i="32" s="1"/>
  <c r="M16" i="32" s="1"/>
  <c r="Y15" i="76"/>
  <c r="I16" i="42" s="1"/>
  <c r="M16" i="42" s="1"/>
  <c r="BI15" i="76"/>
  <c r="I16" i="33" s="1"/>
  <c r="M16" i="33" s="1"/>
  <c r="U15" i="76"/>
  <c r="I16" i="43" s="1"/>
  <c r="M16" i="43" s="1"/>
  <c r="Q15" i="76"/>
  <c r="I16" i="44" s="1"/>
  <c r="M16" i="44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BY15" i="76"/>
  <c r="I16" i="30" s="1"/>
  <c r="M16" i="30" s="1"/>
  <c r="M15" i="76"/>
  <c r="I16" i="45" s="1"/>
  <c r="M16" i="45" s="1"/>
  <c r="BU15" i="76"/>
  <c r="I16" i="31" s="1"/>
  <c r="M16" i="31" s="1"/>
  <c r="BQ15" i="76"/>
  <c r="I28" i="52" s="1"/>
  <c r="M28" i="52" s="1"/>
  <c r="I15" i="76"/>
  <c r="I16" i="46" s="1"/>
  <c r="M16" i="46" s="1"/>
  <c r="BE15" i="76"/>
  <c r="I16" i="34" s="1"/>
  <c r="M16" i="34" s="1"/>
  <c r="BA15" i="76"/>
  <c r="I16" i="35" s="1"/>
  <c r="M16" i="35" s="1"/>
  <c r="AW15" i="76"/>
  <c r="I16" i="36" s="1"/>
  <c r="M16" i="36" s="1"/>
  <c r="CI14" i="79"/>
  <c r="CM14" i="79" s="1"/>
  <c r="CO14" i="79" s="1"/>
  <c r="AU33" i="42"/>
  <c r="AK33" i="42"/>
  <c r="AE33" i="42"/>
  <c r="Q33" i="42"/>
  <c r="S33" i="42" s="1"/>
  <c r="BA33" i="42"/>
  <c r="S42" i="32"/>
  <c r="I79" i="74"/>
  <c r="I87" i="52" s="1"/>
  <c r="M87" i="52" s="1"/>
  <c r="Q26" i="44"/>
  <c r="CE67" i="52"/>
  <c r="AE15" i="79"/>
  <c r="AQ15" i="84"/>
  <c r="AG15" i="79" s="1"/>
  <c r="AK15" i="79" s="1"/>
  <c r="AM15" i="79" s="1"/>
  <c r="K25" i="97"/>
  <c r="I37" i="41" s="1"/>
  <c r="M37" i="41" s="1"/>
  <c r="W42" i="36"/>
  <c r="Q24" i="54"/>
  <c r="W24" i="54" s="1"/>
  <c r="W41" i="34"/>
  <c r="W43" i="34"/>
  <c r="Q33" i="33"/>
  <c r="BA33" i="33"/>
  <c r="AE33" i="33"/>
  <c r="AK33" i="33"/>
  <c r="AU33" i="33"/>
  <c r="K48" i="96"/>
  <c r="I23" i="53" s="1"/>
  <c r="M23" i="53" s="1"/>
  <c r="Q23" i="53" s="1"/>
  <c r="W23" i="53" s="1"/>
  <c r="AA21" i="79"/>
  <c r="AC21" i="79" s="1"/>
  <c r="BG11" i="79"/>
  <c r="BK11" i="79" s="1"/>
  <c r="BM11" i="79" s="1"/>
  <c r="AC8" i="35"/>
  <c r="AI28" i="55"/>
  <c r="Q28" i="55"/>
  <c r="W28" i="55" s="1"/>
  <c r="AA28" i="55"/>
  <c r="AE34" i="30"/>
  <c r="Q34" i="30"/>
  <c r="BA34" i="30"/>
  <c r="AU34" i="30"/>
  <c r="AK34" i="30"/>
  <c r="Q33" i="40"/>
  <c r="AU33" i="40"/>
  <c r="S33" i="40"/>
  <c r="AE33" i="40"/>
  <c r="AK33" i="40"/>
  <c r="BA33" i="40"/>
  <c r="AW26" i="46"/>
  <c r="AW22" i="46"/>
  <c r="AW23" i="46"/>
  <c r="AS8" i="79"/>
  <c r="AU8" i="79" s="1"/>
  <c r="AM8" i="46" s="1"/>
  <c r="AW34" i="46"/>
  <c r="AW8" i="46"/>
  <c r="AW24" i="46"/>
  <c r="BA67" i="52"/>
  <c r="AU31" i="37"/>
  <c r="S31" i="37"/>
  <c r="Q31" i="37"/>
  <c r="BA31" i="37"/>
  <c r="AK31" i="37"/>
  <c r="AE31" i="37"/>
  <c r="AE8" i="33"/>
  <c r="Y8" i="33"/>
  <c r="AC8" i="33"/>
  <c r="BA29" i="45"/>
  <c r="AU29" i="45"/>
  <c r="AK29" i="45"/>
  <c r="AE29" i="45"/>
  <c r="Q29" i="45"/>
  <c r="S29" i="45"/>
  <c r="AA32" i="55"/>
  <c r="AI32" i="55"/>
  <c r="Q32" i="55"/>
  <c r="W32" i="55" s="1"/>
  <c r="BK9" i="84"/>
  <c r="AY9" i="79" s="1"/>
  <c r="BC9" i="79" s="1"/>
  <c r="BE9" i="79" s="1"/>
  <c r="W8" i="45" s="1"/>
  <c r="AW9" i="79"/>
  <c r="BM8" i="52"/>
  <c r="AM41" i="35"/>
  <c r="Y62" i="52"/>
  <c r="BC62" i="52"/>
  <c r="BM62" i="52"/>
  <c r="CA62" i="52"/>
  <c r="BG62" i="52"/>
  <c r="AW62" i="52"/>
  <c r="BA62" i="52" s="1"/>
  <c r="AS62" i="52"/>
  <c r="AM62" i="52"/>
  <c r="AI62" i="52"/>
  <c r="AC62" i="52"/>
  <c r="CG62" i="52"/>
  <c r="Q62" i="52"/>
  <c r="BW62" i="52"/>
  <c r="BQ62" i="52"/>
  <c r="BG13" i="88"/>
  <c r="AE28" i="41"/>
  <c r="BA28" i="41"/>
  <c r="AU28" i="41"/>
  <c r="AK28" i="41"/>
  <c r="Q28" i="41"/>
  <c r="I81" i="98"/>
  <c r="I82" i="98"/>
  <c r="M9" i="21"/>
  <c r="AQ23" i="91"/>
  <c r="S30" i="34"/>
  <c r="AU30" i="34"/>
  <c r="AK30" i="34"/>
  <c r="AE30" i="34"/>
  <c r="BA30" i="34"/>
  <c r="Q30" i="34"/>
  <c r="BY18" i="76"/>
  <c r="I19" i="30" s="1"/>
  <c r="M19" i="30" s="1"/>
  <c r="AK18" i="76"/>
  <c r="I19" i="39" s="1"/>
  <c r="M19" i="39" s="1"/>
  <c r="U18" i="76"/>
  <c r="I19" i="43" s="1"/>
  <c r="M19" i="43" s="1"/>
  <c r="AW18" i="76"/>
  <c r="I19" i="36" s="1"/>
  <c r="M19" i="36" s="1"/>
  <c r="AG18" i="76"/>
  <c r="I19" i="40" s="1"/>
  <c r="M19" i="40" s="1"/>
  <c r="BE18" i="76"/>
  <c r="I19" i="34" s="1"/>
  <c r="M19" i="34" s="1"/>
  <c r="BA18" i="76"/>
  <c r="I19" i="35" s="1"/>
  <c r="M19" i="35" s="1"/>
  <c r="AS18" i="76"/>
  <c r="I19" i="37" s="1"/>
  <c r="M19" i="37" s="1"/>
  <c r="AO18" i="76"/>
  <c r="I19" i="38" s="1"/>
  <c r="M19" i="38" s="1"/>
  <c r="AC18" i="76"/>
  <c r="I19" i="41" s="1"/>
  <c r="M19" i="41" s="1"/>
  <c r="Y18" i="76"/>
  <c r="I19" i="42" s="1"/>
  <c r="M19" i="42" s="1"/>
  <c r="Q18" i="76"/>
  <c r="I19" i="44" s="1"/>
  <c r="M19" i="44" s="1"/>
  <c r="BU18" i="76"/>
  <c r="I19" i="31" s="1"/>
  <c r="M19" i="31" s="1"/>
  <c r="BQ18" i="76"/>
  <c r="I34" i="52" s="1"/>
  <c r="M34" i="52" s="1"/>
  <c r="M18" i="76"/>
  <c r="I19" i="45" s="1"/>
  <c r="M19" i="45" s="1"/>
  <c r="BM18" i="76"/>
  <c r="I19" i="32" s="1"/>
  <c r="M19" i="32" s="1"/>
  <c r="I18" i="76"/>
  <c r="I19" i="46" s="1"/>
  <c r="M19" i="46" s="1"/>
  <c r="BI18" i="76"/>
  <c r="I19" i="33" s="1"/>
  <c r="M19" i="33" s="1"/>
  <c r="CG14" i="79"/>
  <c r="S12" i="42"/>
  <c r="Q12" i="42"/>
  <c r="AE29" i="35"/>
  <c r="S29" i="35"/>
  <c r="AK29" i="35"/>
  <c r="Q29" i="35"/>
  <c r="BA29" i="35"/>
  <c r="AU29" i="35"/>
  <c r="AK28" i="35"/>
  <c r="Q28" i="35"/>
  <c r="S28" i="35" s="1"/>
  <c r="BA28" i="35"/>
  <c r="AU28" i="35"/>
  <c r="AE28" i="35"/>
  <c r="K84" i="74"/>
  <c r="I58" i="50" s="1"/>
  <c r="M58" i="50" s="1"/>
  <c r="I84" i="74"/>
  <c r="I92" i="52" s="1"/>
  <c r="M92" i="52" s="1"/>
  <c r="BU23" i="82"/>
  <c r="BW23" i="82" s="1"/>
  <c r="BM23" i="82"/>
  <c r="K21" i="97"/>
  <c r="I37" i="45" s="1"/>
  <c r="M37" i="45" s="1"/>
  <c r="CE68" i="52"/>
  <c r="AC8" i="34"/>
  <c r="S42" i="36"/>
  <c r="AC24" i="56"/>
  <c r="AI24" i="56" s="1"/>
  <c r="AM24" i="56"/>
  <c r="AS24" i="56" s="1"/>
  <c r="Q24" i="56"/>
  <c r="W24" i="56" s="1"/>
  <c r="AG38" i="34"/>
  <c r="AG29" i="34"/>
  <c r="AG30" i="34"/>
  <c r="AG20" i="34"/>
  <c r="AG31" i="34"/>
  <c r="AG33" i="34"/>
  <c r="AG27" i="34"/>
  <c r="AG43" i="34"/>
  <c r="AG40" i="34"/>
  <c r="AG36" i="34"/>
  <c r="AG32" i="34"/>
  <c r="AG19" i="34"/>
  <c r="AG14" i="34"/>
  <c r="AG28" i="34"/>
  <c r="AG45" i="34"/>
  <c r="AG25" i="34"/>
  <c r="AG18" i="34"/>
  <c r="AG11" i="34"/>
  <c r="AG17" i="34"/>
  <c r="AG39" i="34"/>
  <c r="AG42" i="34"/>
  <c r="AG37" i="34"/>
  <c r="AG41" i="34"/>
  <c r="AG46" i="34"/>
  <c r="AG15" i="34"/>
  <c r="AG16" i="34"/>
  <c r="W16" i="79"/>
  <c r="AA16" i="79" s="1"/>
  <c r="AC16" i="79" s="1"/>
  <c r="U20" i="52"/>
  <c r="Q20" i="52"/>
  <c r="Y20" i="52" s="1"/>
  <c r="AE31" i="33"/>
  <c r="S31" i="33"/>
  <c r="BA31" i="33"/>
  <c r="AU31" i="33"/>
  <c r="Q31" i="33"/>
  <c r="AK31" i="33"/>
  <c r="W23" i="88"/>
  <c r="BG8" i="88"/>
  <c r="BO11" i="79"/>
  <c r="CE11" i="84"/>
  <c r="BQ11" i="79" s="1"/>
  <c r="BU11" i="79" s="1"/>
  <c r="BW11" i="79" s="1"/>
  <c r="W9" i="79"/>
  <c r="AA9" i="79" s="1"/>
  <c r="AC9" i="79" s="1"/>
  <c r="AG9" i="46"/>
  <c r="AG21" i="46"/>
  <c r="AG13" i="46"/>
  <c r="AG10" i="46"/>
  <c r="AG12" i="46"/>
  <c r="Q40" i="37"/>
  <c r="S40" i="37"/>
  <c r="M36" i="40"/>
  <c r="AK30" i="40"/>
  <c r="AU30" i="40"/>
  <c r="AE30" i="40"/>
  <c r="BA30" i="40"/>
  <c r="Q30" i="40"/>
  <c r="AO41" i="41"/>
  <c r="BA41" i="41" s="1"/>
  <c r="AM41" i="41"/>
  <c r="AU41" i="41" s="1"/>
  <c r="AA37" i="55"/>
  <c r="AI37" i="55"/>
  <c r="Q37" i="55"/>
  <c r="W37" i="55" s="1"/>
  <c r="CA54" i="52"/>
  <c r="AM54" i="52"/>
  <c r="AS54" i="52" s="1"/>
  <c r="Q54" i="52"/>
  <c r="BQ54" i="52"/>
  <c r="BM54" i="52"/>
  <c r="BG54" i="52"/>
  <c r="AW54" i="52"/>
  <c r="BA54" i="52" s="1"/>
  <c r="CG54" i="52"/>
  <c r="AC54" i="52"/>
  <c r="AI54" i="52" s="1"/>
  <c r="Y54" i="52"/>
  <c r="BW54" i="52"/>
  <c r="S26" i="41"/>
  <c r="Q26" i="41"/>
  <c r="AU26" i="34"/>
  <c r="BA26" i="34"/>
  <c r="AK26" i="34"/>
  <c r="Q26" i="34"/>
  <c r="AE26" i="34"/>
  <c r="AO12" i="79"/>
  <c r="BM16" i="76"/>
  <c r="I17" i="32" s="1"/>
  <c r="M17" i="32" s="1"/>
  <c r="Y16" i="76"/>
  <c r="I17" i="42" s="1"/>
  <c r="M17" i="42" s="1"/>
  <c r="BU16" i="76"/>
  <c r="I17" i="31" s="1"/>
  <c r="M17" i="31" s="1"/>
  <c r="AS16" i="76"/>
  <c r="I17" i="37" s="1"/>
  <c r="M17" i="37" s="1"/>
  <c r="AG16" i="76"/>
  <c r="I17" i="40" s="1"/>
  <c r="M17" i="40" s="1"/>
  <c r="AC16" i="76"/>
  <c r="I17" i="41" s="1"/>
  <c r="M17" i="41" s="1"/>
  <c r="U16" i="76"/>
  <c r="I17" i="43" s="1"/>
  <c r="M17" i="43" s="1"/>
  <c r="Q16" i="76"/>
  <c r="I17" i="44" s="1"/>
  <c r="M17" i="44" s="1"/>
  <c r="BY16" i="76"/>
  <c r="I17" i="30" s="1"/>
  <c r="M17" i="30" s="1"/>
  <c r="M16" i="76"/>
  <c r="I17" i="45" s="1"/>
  <c r="M17" i="45" s="1"/>
  <c r="BQ16" i="76"/>
  <c r="I30" i="52" s="1"/>
  <c r="M30" i="52" s="1"/>
  <c r="I16" i="76"/>
  <c r="I17" i="46" s="1"/>
  <c r="M17" i="46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O16" i="76"/>
  <c r="I17" i="38" s="1"/>
  <c r="M17" i="38" s="1"/>
  <c r="AK16" i="76"/>
  <c r="I17" i="39" s="1"/>
  <c r="M17" i="39" s="1"/>
  <c r="BA32" i="35"/>
  <c r="AU32" i="35"/>
  <c r="Q32" i="35"/>
  <c r="AK32" i="35"/>
  <c r="AE32" i="35"/>
  <c r="W43" i="38"/>
  <c r="W41" i="38"/>
  <c r="I80" i="74"/>
  <c r="I88" i="52" s="1"/>
  <c r="M88" i="52" s="1"/>
  <c r="Y8" i="31"/>
  <c r="K30" i="97"/>
  <c r="I37" i="36" s="1"/>
  <c r="M37" i="36" s="1"/>
  <c r="AE16" i="79"/>
  <c r="AQ16" i="84"/>
  <c r="AG16" i="79" s="1"/>
  <c r="AK16" i="79" s="1"/>
  <c r="AM16" i="79" s="1"/>
  <c r="AO17" i="52"/>
  <c r="AQ17" i="52" s="1"/>
  <c r="BY17" i="52"/>
  <c r="AM17" i="52"/>
  <c r="Q27" i="33"/>
  <c r="BA28" i="43"/>
  <c r="AU28" i="43"/>
  <c r="S28" i="43"/>
  <c r="Q28" i="43"/>
  <c r="AK28" i="43"/>
  <c r="AE28" i="43"/>
  <c r="AE9" i="79"/>
  <c r="AQ9" i="84"/>
  <c r="AG9" i="79" s="1"/>
  <c r="AK9" i="79" s="1"/>
  <c r="AM9" i="79" s="1"/>
  <c r="S43" i="36"/>
  <c r="AI31" i="55"/>
  <c r="AA31" i="55"/>
  <c r="Q31" i="55"/>
  <c r="W31" i="55" s="1"/>
  <c r="AI13" i="55"/>
  <c r="AA13" i="55"/>
  <c r="Q13" i="55"/>
  <c r="W13" i="55" s="1"/>
  <c r="U15" i="75"/>
  <c r="I34" i="23" s="1"/>
  <c r="M34" i="23" s="1"/>
  <c r="S34" i="23" s="1"/>
  <c r="AO15" i="75"/>
  <c r="I24" i="27" s="1"/>
  <c r="M24" i="27" s="1"/>
  <c r="AK15" i="75"/>
  <c r="I44" i="11" s="1"/>
  <c r="M44" i="11" s="1"/>
  <c r="Q15" i="75"/>
  <c r="I34" i="25" s="1"/>
  <c r="M34" i="25" s="1"/>
  <c r="S34" i="25" s="1"/>
  <c r="M15" i="75"/>
  <c r="I33" i="23" s="1"/>
  <c r="M33" i="23" s="1"/>
  <c r="S33" i="23" s="1"/>
  <c r="BE15" i="75"/>
  <c r="E41" i="74" s="1"/>
  <c r="I15" i="75"/>
  <c r="I33" i="25" s="1"/>
  <c r="M33" i="25" s="1"/>
  <c r="S33" i="25" s="1"/>
  <c r="BA15" i="75"/>
  <c r="I46" i="11" s="1"/>
  <c r="M46" i="11" s="1"/>
  <c r="AG15" i="75"/>
  <c r="E15" i="73" s="1"/>
  <c r="Y15" i="75"/>
  <c r="AW15" i="75"/>
  <c r="I45" i="11" s="1"/>
  <c r="M45" i="11" s="1"/>
  <c r="AS15" i="75"/>
  <c r="I24" i="26" s="1"/>
  <c r="M24" i="26" s="1"/>
  <c r="AC15" i="75"/>
  <c r="M36" i="34"/>
  <c r="BA27" i="31"/>
  <c r="Q27" i="31"/>
  <c r="AK27" i="31"/>
  <c r="AU27" i="31"/>
  <c r="AE27" i="31"/>
  <c r="S27" i="31"/>
  <c r="AG17" i="75"/>
  <c r="E17" i="73" s="1"/>
  <c r="BA17" i="75"/>
  <c r="I54" i="11" s="1"/>
  <c r="M54" i="11" s="1"/>
  <c r="M17" i="75"/>
  <c r="I39" i="23" s="1"/>
  <c r="M39" i="23" s="1"/>
  <c r="S39" i="23" s="1"/>
  <c r="AW17" i="75"/>
  <c r="I53" i="11" s="1"/>
  <c r="M53" i="11" s="1"/>
  <c r="I17" i="75"/>
  <c r="I39" i="25" s="1"/>
  <c r="M39" i="25" s="1"/>
  <c r="S39" i="25" s="1"/>
  <c r="BE17" i="75"/>
  <c r="E43" i="74" s="1"/>
  <c r="AO17" i="75"/>
  <c r="I26" i="27" s="1"/>
  <c r="M26" i="27" s="1"/>
  <c r="AK17" i="75"/>
  <c r="I52" i="11" s="1"/>
  <c r="M52" i="11" s="1"/>
  <c r="AC17" i="75"/>
  <c r="Y17" i="75"/>
  <c r="U17" i="75"/>
  <c r="I40" i="23" s="1"/>
  <c r="M40" i="23" s="1"/>
  <c r="S40" i="23" s="1"/>
  <c r="Q17" i="75"/>
  <c r="I40" i="25" s="1"/>
  <c r="M40" i="25" s="1"/>
  <c r="S40" i="25" s="1"/>
  <c r="AS17" i="75"/>
  <c r="I26" i="26" s="1"/>
  <c r="M26" i="26" s="1"/>
  <c r="AW34" i="44"/>
  <c r="AS10" i="79"/>
  <c r="AU10" i="79" s="1"/>
  <c r="AM8" i="44" s="1"/>
  <c r="AS8" i="44" s="1"/>
  <c r="AW24" i="44"/>
  <c r="AW8" i="44"/>
  <c r="AW22" i="44"/>
  <c r="AW23" i="44"/>
  <c r="AW26" i="44"/>
  <c r="Q24" i="39"/>
  <c r="M36" i="41"/>
  <c r="Q26" i="39"/>
  <c r="S26" i="39" s="1"/>
  <c r="AU8" i="40"/>
  <c r="AO8" i="40"/>
  <c r="AY8" i="40" s="1"/>
  <c r="AQ12" i="51"/>
  <c r="AU12" i="51" s="1"/>
  <c r="AA12" i="51"/>
  <c r="Q12" i="51"/>
  <c r="BO12" i="51"/>
  <c r="BG12" i="51"/>
  <c r="AY12" i="51"/>
  <c r="AI12" i="51"/>
  <c r="M9" i="44"/>
  <c r="K32" i="73"/>
  <c r="I89" i="23" s="1"/>
  <c r="M89" i="23" s="1"/>
  <c r="S89" i="23" s="1"/>
  <c r="I32" i="73"/>
  <c r="I89" i="25" s="1"/>
  <c r="M89" i="25" s="1"/>
  <c r="S89" i="25" s="1"/>
  <c r="AU8" i="35"/>
  <c r="AW11" i="79"/>
  <c r="BK11" i="84"/>
  <c r="AY11" i="79" s="1"/>
  <c r="BC11" i="79" s="1"/>
  <c r="BE11" i="79" s="1"/>
  <c r="W8" i="43" s="1"/>
  <c r="M36" i="38"/>
  <c r="M36" i="39"/>
  <c r="M9" i="34"/>
  <c r="AM43" i="35"/>
  <c r="AO43" i="35" s="1"/>
  <c r="BA43" i="35" s="1"/>
  <c r="AU23" i="31"/>
  <c r="BA23" i="31"/>
  <c r="AK23" i="31"/>
  <c r="AE23" i="31"/>
  <c r="S23" i="31"/>
  <c r="Q23" i="31"/>
  <c r="AW8" i="34"/>
  <c r="AW34" i="34"/>
  <c r="AW24" i="34"/>
  <c r="AS20" i="79"/>
  <c r="AU20" i="79" s="1"/>
  <c r="AM8" i="34" s="1"/>
  <c r="AW22" i="34"/>
  <c r="AW26" i="34"/>
  <c r="AW23" i="34"/>
  <c r="S27" i="40"/>
  <c r="Q27" i="40"/>
  <c r="AG23" i="33"/>
  <c r="AG34" i="33"/>
  <c r="AG22" i="33"/>
  <c r="AG8" i="33"/>
  <c r="AI8" i="33" s="1"/>
  <c r="AG26" i="33"/>
  <c r="AG24" i="33"/>
  <c r="Q34" i="45"/>
  <c r="AA22" i="55"/>
  <c r="AI22" i="55"/>
  <c r="Q22" i="55"/>
  <c r="W22" i="55" s="1"/>
  <c r="AE32" i="38"/>
  <c r="AK32" i="38"/>
  <c r="S32" i="38"/>
  <c r="Q32" i="38"/>
  <c r="BA32" i="38"/>
  <c r="AU32" i="38"/>
  <c r="I29" i="103"/>
  <c r="M37" i="97" s="1"/>
  <c r="I19" i="103"/>
  <c r="M27" i="97" s="1"/>
  <c r="I24" i="103"/>
  <c r="M32" i="97" s="1"/>
  <c r="I14" i="103"/>
  <c r="M22" i="97" s="1"/>
  <c r="I27" i="103"/>
  <c r="M35" i="97" s="1"/>
  <c r="I15" i="103"/>
  <c r="M23" i="97" s="1"/>
  <c r="I26" i="103"/>
  <c r="M34" i="97" s="1"/>
  <c r="I13" i="103"/>
  <c r="M21" i="97" s="1"/>
  <c r="I25" i="103"/>
  <c r="M33" i="97" s="1"/>
  <c r="I12" i="103"/>
  <c r="M20" i="97" s="1"/>
  <c r="I23" i="103"/>
  <c r="M31" i="97" s="1"/>
  <c r="I21" i="103"/>
  <c r="M29" i="97" s="1"/>
  <c r="I20" i="103"/>
  <c r="M28" i="97" s="1"/>
  <c r="I17" i="103"/>
  <c r="M25" i="97" s="1"/>
  <c r="I16" i="103"/>
  <c r="M24" i="97" s="1"/>
  <c r="I22" i="103"/>
  <c r="M30" i="97" s="1"/>
  <c r="I18" i="103"/>
  <c r="M26" i="97" s="1"/>
  <c r="I28" i="103"/>
  <c r="M36" i="97" s="1"/>
  <c r="I71" i="96"/>
  <c r="I39" i="55" s="1"/>
  <c r="M39" i="55" s="1"/>
  <c r="AW34" i="43"/>
  <c r="AW26" i="43"/>
  <c r="AW24" i="43"/>
  <c r="AS11" i="79"/>
  <c r="AU11" i="79" s="1"/>
  <c r="AM8" i="43" s="1"/>
  <c r="AW23" i="43"/>
  <c r="AW8" i="43"/>
  <c r="AW22" i="43"/>
  <c r="M36" i="37"/>
  <c r="AE33" i="30"/>
  <c r="AU33" i="30"/>
  <c r="S33" i="30"/>
  <c r="Q33" i="30"/>
  <c r="BA33" i="30"/>
  <c r="AK33" i="30"/>
  <c r="AM41" i="45"/>
  <c r="AS41" i="45" s="1"/>
  <c r="S42" i="33"/>
  <c r="Q42" i="33"/>
  <c r="I75" i="96"/>
  <c r="I18" i="24" s="1"/>
  <c r="M18" i="24" s="1"/>
  <c r="S18" i="24" s="1"/>
  <c r="AK25" i="31"/>
  <c r="AE25" i="31"/>
  <c r="S25" i="31"/>
  <c r="Q25" i="31"/>
  <c r="BA25" i="31"/>
  <c r="AU25" i="31"/>
  <c r="BG15" i="88"/>
  <c r="CC72" i="52"/>
  <c r="CA72" i="52"/>
  <c r="K48" i="74"/>
  <c r="I52" i="54" s="1"/>
  <c r="M52" i="54" s="1"/>
  <c r="I48" i="74"/>
  <c r="I52" i="56" s="1"/>
  <c r="M52" i="56" s="1"/>
  <c r="Q40" i="40"/>
  <c r="S40" i="40"/>
  <c r="CA8" i="52"/>
  <c r="K76" i="96"/>
  <c r="I19" i="22" s="1"/>
  <c r="M19" i="22" s="1"/>
  <c r="S19" i="22" s="1"/>
  <c r="Q34" i="38"/>
  <c r="S34" i="38"/>
  <c r="BA34" i="38"/>
  <c r="AU34" i="38"/>
  <c r="AK34" i="38"/>
  <c r="AE34" i="38"/>
  <c r="CS23" i="82"/>
  <c r="CU23" i="82" s="1"/>
  <c r="CK23" i="82"/>
  <c r="BG22" i="92"/>
  <c r="CG13" i="79"/>
  <c r="CY13" i="84"/>
  <c r="CI13" i="79" s="1"/>
  <c r="CM13" i="79" s="1"/>
  <c r="CO13" i="79" s="1"/>
  <c r="AM42" i="39"/>
  <c r="AU42" i="39" s="1"/>
  <c r="Q27" i="41"/>
  <c r="S27" i="41" s="1"/>
  <c r="Q24" i="34"/>
  <c r="S24" i="34" s="1"/>
  <c r="BA24" i="34"/>
  <c r="AK24" i="34"/>
  <c r="AE24" i="34"/>
  <c r="AU24" i="34"/>
  <c r="AW12" i="79"/>
  <c r="BK12" i="84"/>
  <c r="AY12" i="79" s="1"/>
  <c r="BC12" i="79" s="1"/>
  <c r="BE12" i="79" s="1"/>
  <c r="W8" i="42" s="1"/>
  <c r="BA14" i="76"/>
  <c r="I15" i="35" s="1"/>
  <c r="M15" i="35" s="1"/>
  <c r="M14" i="76"/>
  <c r="I15" i="45" s="1"/>
  <c r="M15" i="45" s="1"/>
  <c r="BQ14" i="76"/>
  <c r="I26" i="52" s="1"/>
  <c r="M26" i="52" s="1"/>
  <c r="U14" i="76"/>
  <c r="I15" i="43" s="1"/>
  <c r="M15" i="43" s="1"/>
  <c r="BI14" i="76"/>
  <c r="I15" i="33" s="1"/>
  <c r="M15" i="33" s="1"/>
  <c r="BE14" i="76"/>
  <c r="I15" i="34" s="1"/>
  <c r="M15" i="34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BY14" i="76"/>
  <c r="I15" i="30" s="1"/>
  <c r="M15" i="30" s="1"/>
  <c r="Q14" i="76"/>
  <c r="I15" i="44" s="1"/>
  <c r="M15" i="44" s="1"/>
  <c r="BU14" i="76"/>
  <c r="I15" i="31" s="1"/>
  <c r="M15" i="31" s="1"/>
  <c r="I14" i="76"/>
  <c r="I15" i="46" s="1"/>
  <c r="M15" i="46" s="1"/>
  <c r="BM14" i="76"/>
  <c r="I15" i="32" s="1"/>
  <c r="M15" i="32" s="1"/>
  <c r="Q23" i="48"/>
  <c r="AA23" i="48"/>
  <c r="AE23" i="48" s="1"/>
  <c r="AI23" i="48"/>
  <c r="Q27" i="35"/>
  <c r="S27" i="35" s="1"/>
  <c r="AG15" i="38"/>
  <c r="AG14" i="38"/>
  <c r="AG43" i="38"/>
  <c r="AG37" i="38"/>
  <c r="AG36" i="38"/>
  <c r="AG19" i="38"/>
  <c r="AG18" i="38"/>
  <c r="AG20" i="38"/>
  <c r="AG40" i="38"/>
  <c r="AG45" i="38"/>
  <c r="AG27" i="38"/>
  <c r="AG31" i="38"/>
  <c r="AG32" i="38"/>
  <c r="AG17" i="38"/>
  <c r="AG25" i="38"/>
  <c r="AG28" i="38"/>
  <c r="AG33" i="38"/>
  <c r="AG16" i="38"/>
  <c r="AG39" i="38"/>
  <c r="AG11" i="38"/>
  <c r="AG29" i="38"/>
  <c r="AG30" i="38"/>
  <c r="AG42" i="38"/>
  <c r="AG38" i="38"/>
  <c r="AG41" i="38"/>
  <c r="AG46" i="38"/>
  <c r="AM20" i="56"/>
  <c r="AI20" i="56"/>
  <c r="K20" i="56"/>
  <c r="AS20" i="56"/>
  <c r="AC20" i="56"/>
  <c r="Y20" i="56"/>
  <c r="Q20" i="56"/>
  <c r="BG19" i="90"/>
  <c r="K81" i="74"/>
  <c r="I55" i="50" s="1"/>
  <c r="M55" i="50" s="1"/>
  <c r="I81" i="74"/>
  <c r="I89" i="52" s="1"/>
  <c r="M89" i="52" s="1"/>
  <c r="Q25" i="44"/>
  <c r="BA40" i="32"/>
  <c r="AU40" i="32"/>
  <c r="AE40" i="32"/>
  <c r="Q40" i="32"/>
  <c r="S40" i="32" s="1"/>
  <c r="AK40" i="32"/>
  <c r="Q30" i="36"/>
  <c r="S30" i="36" s="1"/>
  <c r="BA30" i="36"/>
  <c r="AK30" i="36"/>
  <c r="AE30" i="36"/>
  <c r="AU30" i="36"/>
  <c r="AG23" i="31"/>
  <c r="AG22" i="31"/>
  <c r="AG34" i="31"/>
  <c r="AG8" i="31"/>
  <c r="AI8" i="31" s="1"/>
  <c r="AG24" i="31"/>
  <c r="AG26" i="35"/>
  <c r="AG23" i="35"/>
  <c r="AG34" i="35"/>
  <c r="AG8" i="35"/>
  <c r="AI8" i="35" s="1"/>
  <c r="AG22" i="35"/>
  <c r="AG24" i="35"/>
  <c r="AG26" i="31"/>
  <c r="K41" i="97"/>
  <c r="I12" i="22" s="1"/>
  <c r="M12" i="22" s="1"/>
  <c r="S12" i="22" s="1"/>
  <c r="AQ9" i="52"/>
  <c r="AK24" i="32"/>
  <c r="BA24" i="32"/>
  <c r="AU24" i="32"/>
  <c r="AE24" i="32"/>
  <c r="Q24" i="32"/>
  <c r="S24" i="32"/>
  <c r="AU28" i="33"/>
  <c r="AK28" i="33"/>
  <c r="AE28" i="33"/>
  <c r="S28" i="33"/>
  <c r="BA28" i="33"/>
  <c r="Q28" i="33"/>
  <c r="Q27" i="43"/>
  <c r="S27" i="43" s="1"/>
  <c r="BA27" i="43"/>
  <c r="AE27" i="43"/>
  <c r="AU27" i="43"/>
  <c r="AK27" i="43"/>
  <c r="S43" i="33"/>
  <c r="AE43" i="33"/>
  <c r="AA20" i="55"/>
  <c r="AI20" i="55"/>
  <c r="Q20" i="55"/>
  <c r="W20" i="55" s="1"/>
  <c r="I31" i="73"/>
  <c r="I86" i="25" s="1"/>
  <c r="M86" i="25" s="1"/>
  <c r="S86" i="25" s="1"/>
  <c r="K31" i="73"/>
  <c r="I86" i="23" s="1"/>
  <c r="M86" i="23" s="1"/>
  <c r="S86" i="23" s="1"/>
  <c r="AE31" i="40"/>
  <c r="BA31" i="40"/>
  <c r="AU31" i="40"/>
  <c r="AK31" i="40"/>
  <c r="S31" i="40"/>
  <c r="Q31" i="40"/>
  <c r="Q8" i="49"/>
  <c r="S28" i="37"/>
  <c r="AK28" i="37"/>
  <c r="AE28" i="37"/>
  <c r="Q28" i="37"/>
  <c r="BA28" i="37"/>
  <c r="AU28" i="37"/>
  <c r="AU33" i="37"/>
  <c r="Q33" i="37"/>
  <c r="BA33" i="37"/>
  <c r="AK33" i="37"/>
  <c r="AE33" i="37"/>
  <c r="S33" i="37"/>
  <c r="K49" i="74"/>
  <c r="I53" i="54" s="1"/>
  <c r="M53" i="54" s="1"/>
  <c r="I49" i="74"/>
  <c r="I53" i="56" s="1"/>
  <c r="M53" i="56" s="1"/>
  <c r="BA32" i="45"/>
  <c r="AU32" i="45"/>
  <c r="S32" i="45"/>
  <c r="Q32" i="45"/>
  <c r="AK32" i="45"/>
  <c r="AE32" i="45"/>
  <c r="I25" i="55"/>
  <c r="M25" i="55" s="1"/>
  <c r="K49" i="96"/>
  <c r="I25" i="53" s="1"/>
  <c r="M25" i="53" s="1"/>
  <c r="Q25" i="53" s="1"/>
  <c r="W25" i="53" s="1"/>
  <c r="I11" i="55"/>
  <c r="M11" i="55" s="1"/>
  <c r="K35" i="96"/>
  <c r="I11" i="53" s="1"/>
  <c r="M11" i="53" s="1"/>
  <c r="Q11" i="53" s="1"/>
  <c r="W11" i="53" s="1"/>
  <c r="AW29" i="37"/>
  <c r="AW41" i="37"/>
  <c r="AW37" i="37"/>
  <c r="AW42" i="37"/>
  <c r="AW43" i="37"/>
  <c r="AW28" i="37"/>
  <c r="AW20" i="37"/>
  <c r="AW27" i="37"/>
  <c r="AW38" i="37"/>
  <c r="AW15" i="37"/>
  <c r="I17" i="79"/>
  <c r="K17" i="79" s="1"/>
  <c r="AW39" i="37"/>
  <c r="AW46" i="37"/>
  <c r="AW31" i="37"/>
  <c r="AW30" i="37"/>
  <c r="AW11" i="37"/>
  <c r="AW32" i="37"/>
  <c r="AW17" i="37"/>
  <c r="AW33" i="37"/>
  <c r="AW19" i="37"/>
  <c r="AW25" i="37"/>
  <c r="AW40" i="37"/>
  <c r="AW18" i="37"/>
  <c r="AW16" i="37"/>
  <c r="AW36" i="37"/>
  <c r="AW14" i="37"/>
  <c r="AW45" i="37"/>
  <c r="AM16" i="51"/>
  <c r="AK24" i="46"/>
  <c r="AE24" i="46"/>
  <c r="Q24" i="46"/>
  <c r="BA24" i="46"/>
  <c r="AU24" i="46"/>
  <c r="BU23" i="84"/>
  <c r="BG23" i="79" s="1"/>
  <c r="BK23" i="79" s="1"/>
  <c r="BM23" i="79" s="1"/>
  <c r="CC23" i="84"/>
  <c r="Q30" i="38"/>
  <c r="BA30" i="38"/>
  <c r="AU30" i="38"/>
  <c r="AK30" i="38"/>
  <c r="AE30" i="38"/>
  <c r="W41" i="33"/>
  <c r="W43" i="33"/>
  <c r="AY41" i="43"/>
  <c r="BY13" i="79"/>
  <c r="AW59" i="52"/>
  <c r="BA59" i="52" s="1"/>
  <c r="BG59" i="52"/>
  <c r="CG59" i="52"/>
  <c r="AM59" i="52"/>
  <c r="CA59" i="52"/>
  <c r="AI59" i="52"/>
  <c r="BC59" i="52"/>
  <c r="AS59" i="52"/>
  <c r="AC59" i="52"/>
  <c r="Y59" i="52"/>
  <c r="BW59" i="52"/>
  <c r="BQ59" i="52"/>
  <c r="Q59" i="52"/>
  <c r="BM59" i="52"/>
  <c r="AS53" i="52"/>
  <c r="BG53" i="52"/>
  <c r="AW53" i="52"/>
  <c r="BA53" i="52" s="1"/>
  <c r="CG53" i="52"/>
  <c r="AM53" i="52"/>
  <c r="CA53" i="52"/>
  <c r="AC53" i="52"/>
  <c r="AI53" i="52" s="1"/>
  <c r="BW53" i="52"/>
  <c r="BQ53" i="52"/>
  <c r="Q53" i="52"/>
  <c r="Y53" i="52" s="1"/>
  <c r="BM53" i="52"/>
  <c r="AE17" i="79"/>
  <c r="AQ17" i="84"/>
  <c r="AG17" i="79" s="1"/>
  <c r="AK17" i="79" s="1"/>
  <c r="AM17" i="79" s="1"/>
  <c r="AE12" i="34"/>
  <c r="AK12" i="34"/>
  <c r="BA12" i="34"/>
  <c r="AU12" i="34"/>
  <c r="Q12" i="34"/>
  <c r="AI17" i="48"/>
  <c r="Q17" i="48"/>
  <c r="AA17" i="48"/>
  <c r="AE17" i="48" s="1"/>
  <c r="BG13" i="91"/>
  <c r="BE17" i="76"/>
  <c r="I18" i="34" s="1"/>
  <c r="M18" i="34" s="1"/>
  <c r="Q17" i="76"/>
  <c r="I18" i="44" s="1"/>
  <c r="M18" i="44" s="1"/>
  <c r="BY17" i="76"/>
  <c r="I18" i="30" s="1"/>
  <c r="M18" i="30" s="1"/>
  <c r="AK17" i="76"/>
  <c r="I18" i="39" s="1"/>
  <c r="M18" i="39" s="1"/>
  <c r="BU17" i="76"/>
  <c r="I18" i="31" s="1"/>
  <c r="M18" i="31" s="1"/>
  <c r="AG17" i="76"/>
  <c r="I18" i="40" s="1"/>
  <c r="M18" i="40" s="1"/>
  <c r="BQ17" i="76"/>
  <c r="I32" i="52" s="1"/>
  <c r="M32" i="52" s="1"/>
  <c r="U17" i="76"/>
  <c r="I18" i="43" s="1"/>
  <c r="M18" i="43" s="1"/>
  <c r="I17" i="76"/>
  <c r="I18" i="46" s="1"/>
  <c r="M18" i="46" s="1"/>
  <c r="M17" i="76"/>
  <c r="I18" i="45" s="1"/>
  <c r="M18" i="45" s="1"/>
  <c r="BM17" i="76"/>
  <c r="I18" i="32" s="1"/>
  <c r="M18" i="32" s="1"/>
  <c r="BI17" i="76"/>
  <c r="I18" i="33" s="1"/>
  <c r="M18" i="33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C17" i="76"/>
  <c r="I18" i="41" s="1"/>
  <c r="M18" i="41" s="1"/>
  <c r="Y17" i="76"/>
  <c r="I18" i="42" s="1"/>
  <c r="M18" i="42" s="1"/>
  <c r="Q34" i="42"/>
  <c r="S34" i="42" s="1"/>
  <c r="AA25" i="48"/>
  <c r="AE25" i="48" s="1"/>
  <c r="AI25" i="48"/>
  <c r="Q25" i="48"/>
  <c r="AM41" i="33"/>
  <c r="I82" i="74"/>
  <c r="I90" i="52" s="1"/>
  <c r="M90" i="52" s="1"/>
  <c r="Q12" i="36"/>
  <c r="S12" i="36" s="1"/>
  <c r="AE12" i="36"/>
  <c r="AU12" i="36"/>
  <c r="BA12" i="36"/>
  <c r="AK12" i="36"/>
  <c r="K39" i="97"/>
  <c r="I11" i="22" s="1"/>
  <c r="M11" i="22" s="1"/>
  <c r="S11" i="22" s="1"/>
  <c r="BG13" i="79"/>
  <c r="BK13" i="79" s="1"/>
  <c r="BM13" i="79" s="1"/>
  <c r="CC9" i="52"/>
  <c r="CA9" i="52"/>
  <c r="S40" i="31"/>
  <c r="Q40" i="31"/>
  <c r="AK33" i="32"/>
  <c r="AE33" i="32"/>
  <c r="Q33" i="32"/>
  <c r="BA33" i="32"/>
  <c r="AU33" i="32"/>
  <c r="CA78" i="52"/>
  <c r="U17" i="52"/>
  <c r="Q17" i="52"/>
  <c r="Q32" i="33"/>
  <c r="BA32" i="33"/>
  <c r="AE32" i="33"/>
  <c r="S32" i="33"/>
  <c r="AU32" i="33"/>
  <c r="AK32" i="33"/>
  <c r="AE32" i="43"/>
  <c r="Q32" i="43"/>
  <c r="BA32" i="43"/>
  <c r="S32" i="43"/>
  <c r="AU32" i="43"/>
  <c r="AK32" i="43"/>
  <c r="AE43" i="37"/>
  <c r="S43" i="37"/>
  <c r="AU43" i="37"/>
  <c r="AK43" i="37"/>
  <c r="BA43" i="37"/>
  <c r="W11" i="79"/>
  <c r="AA11" i="79" s="1"/>
  <c r="AC11" i="79" s="1"/>
  <c r="S27" i="39"/>
  <c r="Q27" i="39"/>
  <c r="I55" i="96"/>
  <c r="I29" i="55" s="1"/>
  <c r="M29" i="55" s="1"/>
  <c r="AM41" i="38"/>
  <c r="AS41" i="38" s="1"/>
  <c r="AO41" i="38"/>
  <c r="S40" i="46"/>
  <c r="BA40" i="46"/>
  <c r="AE40" i="46"/>
  <c r="Q40" i="46"/>
  <c r="AU40" i="46"/>
  <c r="AK40" i="46"/>
  <c r="M36" i="46"/>
  <c r="CC73" i="52"/>
  <c r="CA73" i="52"/>
  <c r="CG73" i="52" s="1"/>
  <c r="AG23" i="89"/>
  <c r="BK75" i="52"/>
  <c r="Q12" i="40"/>
  <c r="AU30" i="45"/>
  <c r="AK30" i="45"/>
  <c r="BA30" i="45"/>
  <c r="AE30" i="45"/>
  <c r="Q30" i="45"/>
  <c r="BS14" i="51"/>
  <c r="AW19" i="52"/>
  <c r="BA19" i="52" s="1"/>
  <c r="BW19" i="52"/>
  <c r="AI19" i="52"/>
  <c r="AC19" i="52"/>
  <c r="BG19" i="52"/>
  <c r="BM19" i="52" s="1"/>
  <c r="BC19" i="52"/>
  <c r="AM19" i="52"/>
  <c r="AS19" i="52" s="1"/>
  <c r="Y19" i="52"/>
  <c r="CA19" i="52"/>
  <c r="CG19" i="52" s="1"/>
  <c r="Q19" i="52"/>
  <c r="BQ19" i="52"/>
  <c r="Q34" i="41"/>
  <c r="S34" i="41"/>
  <c r="AE32" i="34"/>
  <c r="AK32" i="34"/>
  <c r="BA32" i="34"/>
  <c r="AU32" i="34"/>
  <c r="Q32" i="34"/>
  <c r="AI20" i="48"/>
  <c r="Q20" i="48"/>
  <c r="AA20" i="48"/>
  <c r="AE20" i="48" s="1"/>
  <c r="S43" i="39"/>
  <c r="BU13" i="76"/>
  <c r="I14" i="31" s="1"/>
  <c r="M14" i="31" s="1"/>
  <c r="AG13" i="76"/>
  <c r="I14" i="40" s="1"/>
  <c r="M14" i="40" s="1"/>
  <c r="BA13" i="76"/>
  <c r="I14" i="35" s="1"/>
  <c r="M14" i="35" s="1"/>
  <c r="M13" i="76"/>
  <c r="I14" i="45" s="1"/>
  <c r="M14" i="45" s="1"/>
  <c r="AW13" i="76"/>
  <c r="I14" i="36" s="1"/>
  <c r="M14" i="36" s="1"/>
  <c r="I13" i="76"/>
  <c r="I14" i="46" s="1"/>
  <c r="M14" i="46" s="1"/>
  <c r="AO13" i="76"/>
  <c r="I14" i="38" s="1"/>
  <c r="M14" i="38" s="1"/>
  <c r="BE13" i="76"/>
  <c r="I14" i="34" s="1"/>
  <c r="M14" i="34" s="1"/>
  <c r="BY13" i="76"/>
  <c r="I14" i="30" s="1"/>
  <c r="M14" i="30" s="1"/>
  <c r="U13" i="76"/>
  <c r="I14" i="43" s="1"/>
  <c r="M14" i="43" s="1"/>
  <c r="Q13" i="76"/>
  <c r="I14" i="44" s="1"/>
  <c r="M14" i="44" s="1"/>
  <c r="BQ13" i="76"/>
  <c r="I24" i="52" s="1"/>
  <c r="M24" i="52" s="1"/>
  <c r="BM13" i="76"/>
  <c r="I14" i="32" s="1"/>
  <c r="M14" i="32" s="1"/>
  <c r="BI13" i="76"/>
  <c r="I14" i="33" s="1"/>
  <c r="M14" i="33" s="1"/>
  <c r="AS13" i="76"/>
  <c r="I14" i="37" s="1"/>
  <c r="M14" i="37" s="1"/>
  <c r="AK13" i="76"/>
  <c r="I14" i="39" s="1"/>
  <c r="M14" i="39" s="1"/>
  <c r="AC13" i="76"/>
  <c r="I14" i="41" s="1"/>
  <c r="M14" i="41" s="1"/>
  <c r="Y13" i="76"/>
  <c r="I14" i="42" s="1"/>
  <c r="M14" i="42" s="1"/>
  <c r="AI26" i="48"/>
  <c r="AA26" i="48"/>
  <c r="AE26" i="48" s="1"/>
  <c r="Q26" i="48"/>
  <c r="BO18" i="79"/>
  <c r="CE18" i="84"/>
  <c r="BQ18" i="79" s="1"/>
  <c r="BU18" i="79" s="1"/>
  <c r="BW18" i="79" s="1"/>
  <c r="Q26" i="35"/>
  <c r="I85" i="74"/>
  <c r="I93" i="52" s="1"/>
  <c r="M93" i="52" s="1"/>
  <c r="S24" i="44"/>
  <c r="Q24" i="44"/>
  <c r="W42" i="40"/>
  <c r="Y42" i="40"/>
  <c r="AK42" i="40" s="1"/>
  <c r="Y79" i="52"/>
  <c r="BW79" i="52"/>
  <c r="AI79" i="52"/>
  <c r="K79" i="52"/>
  <c r="W43" i="32"/>
  <c r="W41" i="32"/>
  <c r="K42" i="97"/>
  <c r="E74" i="96" s="1"/>
  <c r="BO13" i="79"/>
  <c r="CE13" i="84"/>
  <c r="BQ13" i="79" s="1"/>
  <c r="BU13" i="79" s="1"/>
  <c r="BW13" i="79" s="1"/>
  <c r="AO41" i="39"/>
  <c r="BA41" i="39" s="1"/>
  <c r="AM41" i="39"/>
  <c r="AU41" i="39" s="1"/>
  <c r="AI8" i="55"/>
  <c r="AA8" i="55"/>
  <c r="Q8" i="55"/>
  <c r="AU31" i="32"/>
  <c r="Q31" i="32"/>
  <c r="BA31" i="32"/>
  <c r="AK31" i="32"/>
  <c r="AE31" i="32"/>
  <c r="AK30" i="33"/>
  <c r="AU30" i="33"/>
  <c r="BA30" i="33"/>
  <c r="Q30" i="33"/>
  <c r="S30" i="33" s="1"/>
  <c r="AE30" i="33"/>
  <c r="Q26" i="43"/>
  <c r="BA26" i="43"/>
  <c r="AU26" i="43"/>
  <c r="AK26" i="43"/>
  <c r="AE26" i="43"/>
  <c r="S26" i="43"/>
  <c r="AE11" i="79"/>
  <c r="AQ11" i="84"/>
  <c r="AG11" i="79" s="1"/>
  <c r="AK11" i="79" s="1"/>
  <c r="AM11" i="79" s="1"/>
  <c r="BG21" i="91"/>
  <c r="M9" i="41"/>
  <c r="K28" i="73"/>
  <c r="I77" i="23" s="1"/>
  <c r="M77" i="23" s="1"/>
  <c r="S77" i="23" s="1"/>
  <c r="I28" i="73"/>
  <c r="I77" i="25" s="1"/>
  <c r="M77" i="25" s="1"/>
  <c r="S77" i="25" s="1"/>
  <c r="Y10" i="75"/>
  <c r="AK10" i="75"/>
  <c r="I18" i="11" s="1"/>
  <c r="M18" i="11" s="1"/>
  <c r="AG10" i="75"/>
  <c r="E10" i="73" s="1"/>
  <c r="AC10" i="75"/>
  <c r="U10" i="75"/>
  <c r="I19" i="23" s="1"/>
  <c r="M19" i="23" s="1"/>
  <c r="S19" i="23" s="1"/>
  <c r="I10" i="75"/>
  <c r="I18" i="25" s="1"/>
  <c r="M18" i="25" s="1"/>
  <c r="S18" i="25" s="1"/>
  <c r="BE10" i="75"/>
  <c r="E36" i="74" s="1"/>
  <c r="BA10" i="75"/>
  <c r="I20" i="11" s="1"/>
  <c r="M20" i="11" s="1"/>
  <c r="AS10" i="75"/>
  <c r="I19" i="26" s="1"/>
  <c r="M19" i="26" s="1"/>
  <c r="AW10" i="75"/>
  <c r="I19" i="11" s="1"/>
  <c r="M19" i="11" s="1"/>
  <c r="AO10" i="75"/>
  <c r="I19" i="27" s="1"/>
  <c r="M19" i="27" s="1"/>
  <c r="Q10" i="75"/>
  <c r="I19" i="25" s="1"/>
  <c r="M19" i="25" s="1"/>
  <c r="S19" i="25" s="1"/>
  <c r="M10" i="75"/>
  <c r="I18" i="23" s="1"/>
  <c r="M18" i="23" s="1"/>
  <c r="S18" i="23" s="1"/>
  <c r="M9" i="39"/>
  <c r="DQ23" i="82"/>
  <c r="DS23" i="82" s="1"/>
  <c r="DI23" i="82"/>
  <c r="M10" i="25"/>
  <c r="BA8" i="35"/>
  <c r="AK31" i="39"/>
  <c r="AE31" i="39"/>
  <c r="AU31" i="39"/>
  <c r="Q31" i="39"/>
  <c r="BA31" i="39"/>
  <c r="AS73" i="52"/>
  <c r="AM78" i="52"/>
  <c r="AG26" i="46"/>
  <c r="AG24" i="46"/>
  <c r="AG22" i="46"/>
  <c r="AG23" i="46"/>
  <c r="AG34" i="46"/>
  <c r="AG8" i="46"/>
  <c r="M36" i="36"/>
  <c r="AE29" i="30"/>
  <c r="AU29" i="30"/>
  <c r="AK29" i="30"/>
  <c r="S29" i="30"/>
  <c r="Q29" i="30"/>
  <c r="BA29" i="30"/>
  <c r="BM75" i="52"/>
  <c r="E22" i="2" s="1"/>
  <c r="G965" i="1" s="1"/>
  <c r="BG78" i="52"/>
  <c r="AS8" i="45"/>
  <c r="I73" i="96"/>
  <c r="I10" i="24" s="1"/>
  <c r="M10" i="24" s="1"/>
  <c r="S10" i="24" s="1"/>
  <c r="I50" i="27"/>
  <c r="M44" i="27"/>
  <c r="M50" i="27" s="1"/>
  <c r="G26" i="10" s="1"/>
  <c r="M9" i="38"/>
  <c r="AU30" i="30"/>
  <c r="BA30" i="30"/>
  <c r="AK30" i="30"/>
  <c r="AE30" i="30"/>
  <c r="S30" i="30"/>
  <c r="Q30" i="30"/>
  <c r="BA12" i="30"/>
  <c r="AK12" i="30"/>
  <c r="AE12" i="30"/>
  <c r="AU12" i="30"/>
  <c r="Q12" i="30"/>
  <c r="Y42" i="44"/>
  <c r="AK42" i="44" s="1"/>
  <c r="W42" i="44"/>
  <c r="I37" i="74"/>
  <c r="I28" i="56" s="1"/>
  <c r="M28" i="56" s="1"/>
  <c r="AW23" i="81"/>
  <c r="AY23" i="81" s="1"/>
  <c r="AO23" i="81"/>
  <c r="BS16" i="51"/>
  <c r="AK32" i="46"/>
  <c r="AU32" i="46"/>
  <c r="Q32" i="46"/>
  <c r="S32" i="46" s="1"/>
  <c r="BA32" i="46"/>
  <c r="AE32" i="46"/>
  <c r="W72" i="52"/>
  <c r="W78" i="52" s="1"/>
  <c r="W79" i="52" s="1"/>
  <c r="AW21" i="34"/>
  <c r="CC20" i="79"/>
  <c r="CE20" i="79" s="1"/>
  <c r="AW10" i="34"/>
  <c r="AW12" i="34"/>
  <c r="AW9" i="34"/>
  <c r="AW13" i="34"/>
  <c r="AW34" i="33"/>
  <c r="AW23" i="33"/>
  <c r="AW26" i="33"/>
  <c r="AS21" i="79"/>
  <c r="AU21" i="79" s="1"/>
  <c r="AM8" i="33" s="1"/>
  <c r="AS8" i="33" s="1"/>
  <c r="AW24" i="33"/>
  <c r="AW8" i="33"/>
  <c r="AW22" i="33"/>
  <c r="AG20" i="33"/>
  <c r="AG41" i="33"/>
  <c r="AG43" i="33"/>
  <c r="AG42" i="33"/>
  <c r="AG46" i="33"/>
  <c r="AG45" i="33"/>
  <c r="AG33" i="33"/>
  <c r="AG14" i="33"/>
  <c r="AG30" i="33"/>
  <c r="AG17" i="33"/>
  <c r="AG28" i="33"/>
  <c r="AG18" i="33"/>
  <c r="AG16" i="33"/>
  <c r="AG36" i="33"/>
  <c r="AG15" i="33"/>
  <c r="AG19" i="33"/>
  <c r="AG27" i="33"/>
  <c r="AG25" i="33"/>
  <c r="AG39" i="33"/>
  <c r="AG29" i="33"/>
  <c r="AG32" i="33"/>
  <c r="AG38" i="33"/>
  <c r="AG40" i="33"/>
  <c r="AG11" i="33"/>
  <c r="AG37" i="33"/>
  <c r="AG31" i="33"/>
  <c r="AQ73" i="52"/>
  <c r="AQ78" i="52" s="1"/>
  <c r="AQ79" i="52" s="1"/>
  <c r="W40" i="97"/>
  <c r="I22" i="24" s="1"/>
  <c r="M22" i="24" s="1"/>
  <c r="S22" i="24" s="1"/>
  <c r="M36" i="30"/>
  <c r="M9" i="37"/>
  <c r="AK32" i="30"/>
  <c r="BA32" i="30"/>
  <c r="Q32" i="30"/>
  <c r="AU32" i="30"/>
  <c r="AE32" i="30"/>
  <c r="S32" i="30"/>
  <c r="I22" i="73"/>
  <c r="I56" i="25" s="1"/>
  <c r="M56" i="25" s="1"/>
  <c r="S56" i="25" s="1"/>
  <c r="AE34" i="31"/>
  <c r="Q34" i="31"/>
  <c r="BA34" i="31"/>
  <c r="AU34" i="31"/>
  <c r="AK34" i="31"/>
  <c r="BG22" i="91"/>
  <c r="AM41" i="40"/>
  <c r="S34" i="40"/>
  <c r="Q34" i="40"/>
  <c r="CE20" i="84"/>
  <c r="BQ20" i="79" s="1"/>
  <c r="BU20" i="79" s="1"/>
  <c r="BW20" i="79" s="1"/>
  <c r="BO20" i="79"/>
  <c r="S42" i="44"/>
  <c r="AK26" i="37"/>
  <c r="Q26" i="37"/>
  <c r="BA26" i="37"/>
  <c r="AU26" i="37"/>
  <c r="S26" i="37"/>
  <c r="AE26" i="37"/>
  <c r="AE10" i="79"/>
  <c r="AQ10" i="84"/>
  <c r="AG10" i="79" s="1"/>
  <c r="AK10" i="79" s="1"/>
  <c r="AM10" i="79" s="1"/>
  <c r="K53" i="74"/>
  <c r="I57" i="54" s="1"/>
  <c r="M57" i="54" s="1"/>
  <c r="I53" i="74"/>
  <c r="I57" i="56" s="1"/>
  <c r="M57" i="56" s="1"/>
  <c r="Y22" i="54"/>
  <c r="Q28" i="45"/>
  <c r="S28" i="45"/>
  <c r="AU28" i="45"/>
  <c r="AK28" i="45"/>
  <c r="AE28" i="45"/>
  <c r="BA28" i="45"/>
  <c r="I21" i="56"/>
  <c r="K8" i="74"/>
  <c r="I21" i="54" s="1"/>
  <c r="AS8" i="52"/>
  <c r="S31" i="38"/>
  <c r="AK31" i="38"/>
  <c r="Q31" i="38"/>
  <c r="BA31" i="38"/>
  <c r="AE31" i="38"/>
  <c r="AU31" i="38"/>
  <c r="BG15" i="79"/>
  <c r="BK15" i="79" s="1"/>
  <c r="BM15" i="79" s="1"/>
  <c r="AM14" i="51"/>
  <c r="AW63" i="52"/>
  <c r="BA63" i="52" s="1"/>
  <c r="CG63" i="52"/>
  <c r="AS63" i="52"/>
  <c r="AM63" i="52"/>
  <c r="BM63" i="52"/>
  <c r="AI63" i="52"/>
  <c r="BQ63" i="52"/>
  <c r="BC63" i="52"/>
  <c r="AC63" i="52"/>
  <c r="Y63" i="52"/>
  <c r="CA63" i="52"/>
  <c r="Q63" i="52"/>
  <c r="BW63" i="52"/>
  <c r="BG63" i="52"/>
  <c r="W42" i="39"/>
  <c r="Y42" i="39"/>
  <c r="AK42" i="39" s="1"/>
  <c r="Q30" i="41"/>
  <c r="S30" i="41"/>
  <c r="BA30" i="41"/>
  <c r="AU30" i="41"/>
  <c r="AK30" i="41"/>
  <c r="AE30" i="41"/>
  <c r="AG21" i="42"/>
  <c r="AG10" i="42"/>
  <c r="AG12" i="42"/>
  <c r="AG13" i="42"/>
  <c r="AG9" i="42"/>
  <c r="S27" i="34"/>
  <c r="AU27" i="34"/>
  <c r="Q27" i="34"/>
  <c r="AE27" i="34"/>
  <c r="BA27" i="34"/>
  <c r="AK27" i="34"/>
  <c r="Q18" i="48"/>
  <c r="AI18" i="48"/>
  <c r="AA18" i="48"/>
  <c r="AE18" i="48" s="1"/>
  <c r="AI27" i="48"/>
  <c r="AA27" i="48"/>
  <c r="AE27" i="48" s="1"/>
  <c r="Q27" i="48"/>
  <c r="BG18" i="79"/>
  <c r="BK18" i="79" s="1"/>
  <c r="BM18" i="79" s="1"/>
  <c r="S25" i="35"/>
  <c r="Q25" i="35"/>
  <c r="BM23" i="81"/>
  <c r="BU23" i="81"/>
  <c r="BW23" i="81" s="1"/>
  <c r="AM43" i="42"/>
  <c r="AU43" i="42" s="1"/>
  <c r="I83" i="74"/>
  <c r="I91" i="52" s="1"/>
  <c r="M91" i="52" s="1"/>
  <c r="K83" i="74"/>
  <c r="I57" i="50" s="1"/>
  <c r="M57" i="50" s="1"/>
  <c r="Q12" i="44"/>
  <c r="AY8" i="35"/>
  <c r="AG37" i="32"/>
  <c r="AG42" i="32"/>
  <c r="AI42" i="32" s="1"/>
  <c r="AG38" i="32"/>
  <c r="AG29" i="32"/>
  <c r="AG39" i="32"/>
  <c r="AG16" i="32"/>
  <c r="AG17" i="32"/>
  <c r="AG25" i="32"/>
  <c r="AG19" i="32"/>
  <c r="AG41" i="32"/>
  <c r="AG46" i="32"/>
  <c r="AG30" i="32"/>
  <c r="AG14" i="32"/>
  <c r="AG15" i="32"/>
  <c r="AG43" i="32"/>
  <c r="AG45" i="32"/>
  <c r="AG28" i="32"/>
  <c r="AG18" i="32"/>
  <c r="AG31" i="32"/>
  <c r="AG11" i="32"/>
  <c r="AG32" i="32"/>
  <c r="AG40" i="32"/>
  <c r="AG36" i="32"/>
  <c r="AG20" i="32"/>
  <c r="AG27" i="32"/>
  <c r="AG33" i="32"/>
  <c r="K19" i="97"/>
  <c r="I11" i="49" s="1"/>
  <c r="M11" i="49" s="1"/>
  <c r="Q11" i="49" s="1"/>
  <c r="W11" i="49" s="1"/>
  <c r="AG40" i="39"/>
  <c r="AG16" i="39"/>
  <c r="AG43" i="39"/>
  <c r="AG45" i="39"/>
  <c r="AG41" i="39"/>
  <c r="AG38" i="39"/>
  <c r="AG14" i="39"/>
  <c r="AG29" i="39"/>
  <c r="AG20" i="39"/>
  <c r="AG15" i="39"/>
  <c r="AG28" i="39"/>
  <c r="AG25" i="39"/>
  <c r="AG32" i="39"/>
  <c r="AG27" i="39"/>
  <c r="AG42" i="39"/>
  <c r="AI42" i="39" s="1"/>
  <c r="AG17" i="39"/>
  <c r="AG31" i="39"/>
  <c r="AG19" i="39"/>
  <c r="AG39" i="39"/>
  <c r="AG36" i="39"/>
  <c r="AG46" i="39"/>
  <c r="AG18" i="39"/>
  <c r="AG37" i="39"/>
  <c r="AG33" i="39"/>
  <c r="AG11" i="39"/>
  <c r="AG30" i="39"/>
  <c r="AO18" i="52"/>
  <c r="BY18" i="52"/>
  <c r="CC18" i="52" s="1"/>
  <c r="Q12" i="33"/>
  <c r="S12" i="33" s="1"/>
  <c r="CE70" i="52"/>
  <c r="AG13" i="38"/>
  <c r="AG12" i="38"/>
  <c r="AG9" i="38"/>
  <c r="AG10" i="38"/>
  <c r="AG21" i="38"/>
  <c r="AK23" i="43"/>
  <c r="BA23" i="43"/>
  <c r="AU23" i="43"/>
  <c r="AE23" i="43"/>
  <c r="S23" i="43"/>
  <c r="Q23" i="43"/>
  <c r="DI23" i="81"/>
  <c r="DQ23" i="81"/>
  <c r="DS23" i="81" s="1"/>
  <c r="BK17" i="84"/>
  <c r="AY17" i="79" s="1"/>
  <c r="BC17" i="79" s="1"/>
  <c r="BE17" i="79" s="1"/>
  <c r="W8" i="37" s="1"/>
  <c r="AW17" i="79"/>
  <c r="W43" i="42"/>
  <c r="W41" i="42"/>
  <c r="AE27" i="37"/>
  <c r="S27" i="37"/>
  <c r="Q27" i="37"/>
  <c r="BA27" i="37"/>
  <c r="AU27" i="37"/>
  <c r="AK27" i="37"/>
  <c r="Q29" i="37"/>
  <c r="AE29" i="37"/>
  <c r="BA29" i="37"/>
  <c r="AU29" i="37"/>
  <c r="AK29" i="37"/>
  <c r="S29" i="37"/>
  <c r="S12" i="45"/>
  <c r="Q12" i="45"/>
  <c r="I9" i="55"/>
  <c r="K33" i="96"/>
  <c r="I9" i="53" s="1"/>
  <c r="AG21" i="34"/>
  <c r="AG13" i="34"/>
  <c r="AG10" i="34"/>
  <c r="AG9" i="34"/>
  <c r="AG12" i="34"/>
  <c r="Q28" i="38"/>
  <c r="BA28" i="38"/>
  <c r="AU28" i="38"/>
  <c r="AE28" i="38"/>
  <c r="AK28" i="38"/>
  <c r="S33" i="38"/>
  <c r="Q33" i="38"/>
  <c r="BA33" i="38"/>
  <c r="AK33" i="38"/>
  <c r="AU33" i="38"/>
  <c r="AE33" i="38"/>
  <c r="BO15" i="79"/>
  <c r="CE15" i="84"/>
  <c r="BQ15" i="79" s="1"/>
  <c r="BU15" i="79" s="1"/>
  <c r="BW15" i="79" s="1"/>
  <c r="BY11" i="79"/>
  <c r="AG23" i="91"/>
  <c r="BG8" i="91"/>
  <c r="AE32" i="41"/>
  <c r="S32" i="41"/>
  <c r="Q32" i="41"/>
  <c r="BA32" i="41"/>
  <c r="AU32" i="41"/>
  <c r="AK32" i="41"/>
  <c r="BE14" i="91"/>
  <c r="BE16" i="91"/>
  <c r="BE18" i="91"/>
  <c r="BE23" i="91"/>
  <c r="BE8" i="91"/>
  <c r="BE15" i="91"/>
  <c r="BE22" i="91"/>
  <c r="BE10" i="91"/>
  <c r="BE17" i="91"/>
  <c r="BE19" i="91"/>
  <c r="BE12" i="91"/>
  <c r="BE21" i="91"/>
  <c r="BE9" i="91"/>
  <c r="BE11" i="91"/>
  <c r="BE20" i="91"/>
  <c r="BE13" i="91"/>
  <c r="Q28" i="34"/>
  <c r="S28" i="34" s="1"/>
  <c r="AK28" i="34"/>
  <c r="BA28" i="34"/>
  <c r="AU28" i="34"/>
  <c r="AE28" i="34"/>
  <c r="AI19" i="48"/>
  <c r="AA19" i="48"/>
  <c r="AE19" i="48" s="1"/>
  <c r="Q19" i="48"/>
  <c r="E23" i="79"/>
  <c r="AK28" i="42"/>
  <c r="AU28" i="42"/>
  <c r="Q28" i="42"/>
  <c r="BA28" i="42"/>
  <c r="AE28" i="42"/>
  <c r="Q24" i="48"/>
  <c r="AI24" i="48"/>
  <c r="AA24" i="48"/>
  <c r="AE24" i="48" s="1"/>
  <c r="I26" i="29"/>
  <c r="BA40" i="30"/>
  <c r="AK40" i="30"/>
  <c r="AE40" i="30"/>
  <c r="Q40" i="30"/>
  <c r="S40" i="30" s="1"/>
  <c r="AU40" i="30"/>
  <c r="BA33" i="44"/>
  <c r="AU33" i="44"/>
  <c r="AK33" i="44"/>
  <c r="AE33" i="44"/>
  <c r="Q33" i="44"/>
  <c r="W23" i="92"/>
  <c r="BG8" i="92"/>
  <c r="BA31" i="36"/>
  <c r="AK31" i="36"/>
  <c r="AU31" i="36"/>
  <c r="AE31" i="36"/>
  <c r="Q31" i="36"/>
  <c r="K22" i="97"/>
  <c r="I37" i="44" s="1"/>
  <c r="M37" i="44" s="1"/>
  <c r="W43" i="39"/>
  <c r="AE43" i="39" s="1"/>
  <c r="W41" i="39"/>
  <c r="AK34" i="32"/>
  <c r="AE34" i="32"/>
  <c r="Q34" i="32"/>
  <c r="AU34" i="32"/>
  <c r="S34" i="32"/>
  <c r="BA34" i="32"/>
  <c r="BE12" i="92"/>
  <c r="BE14" i="92"/>
  <c r="BE16" i="92"/>
  <c r="BE23" i="92"/>
  <c r="BE10" i="92"/>
  <c r="BE8" i="92"/>
  <c r="BE21" i="92"/>
  <c r="BE19" i="92"/>
  <c r="BE17" i="92"/>
  <c r="BE15" i="92"/>
  <c r="BE13" i="92"/>
  <c r="BE11" i="92"/>
  <c r="BE9" i="92"/>
  <c r="BE22" i="92"/>
  <c r="BE20" i="92"/>
  <c r="BE18" i="92"/>
  <c r="Y42" i="34"/>
  <c r="AK42" i="34" s="1"/>
  <c r="W42" i="34"/>
  <c r="AO17" i="79"/>
  <c r="AS41" i="39"/>
  <c r="AG21" i="36"/>
  <c r="AG12" i="36"/>
  <c r="AG13" i="36"/>
  <c r="AG10" i="36"/>
  <c r="AG9" i="36"/>
  <c r="K63" i="74"/>
  <c r="I16" i="50" s="1"/>
  <c r="M16" i="50" s="1"/>
  <c r="I63" i="74"/>
  <c r="I21" i="52" s="1"/>
  <c r="M21" i="52" s="1"/>
  <c r="AY10" i="51"/>
  <c r="BG10" i="51"/>
  <c r="Q10" i="51"/>
  <c r="W10" i="51" s="1"/>
  <c r="BO10" i="51"/>
  <c r="BS10" i="51" s="1"/>
  <c r="AQ10" i="51"/>
  <c r="AI10" i="51"/>
  <c r="AM10" i="51" s="1"/>
  <c r="AA10" i="51"/>
  <c r="M44" i="26"/>
  <c r="M50" i="26" s="1"/>
  <c r="I50" i="26"/>
  <c r="E31" i="12" s="1"/>
  <c r="E38" i="12" s="1"/>
  <c r="E41" i="12" s="1"/>
  <c r="G52" i="10" s="1"/>
  <c r="M9" i="35"/>
  <c r="I11" i="73"/>
  <c r="I23" i="25" s="1"/>
  <c r="M23" i="25" s="1"/>
  <c r="S23" i="25" s="1"/>
  <c r="AM8" i="51"/>
  <c r="AE24" i="31"/>
  <c r="BA24" i="31"/>
  <c r="AU24" i="31"/>
  <c r="AK24" i="31"/>
  <c r="S24" i="31"/>
  <c r="Q24" i="31"/>
  <c r="K64" i="96"/>
  <c r="I36" i="53" s="1"/>
  <c r="M36" i="53" s="1"/>
  <c r="Q36" i="53" s="1"/>
  <c r="W36" i="53" s="1"/>
  <c r="AG45" i="42"/>
  <c r="AG46" i="42"/>
  <c r="AG36" i="42"/>
  <c r="AG14" i="42"/>
  <c r="AG31" i="42"/>
  <c r="AG29" i="42"/>
  <c r="AG18" i="42"/>
  <c r="AG30" i="42"/>
  <c r="AG27" i="42"/>
  <c r="AG33" i="42"/>
  <c r="AG19" i="42"/>
  <c r="AG11" i="42"/>
  <c r="AG25" i="42"/>
  <c r="AG15" i="42"/>
  <c r="AG39" i="42"/>
  <c r="AG38" i="42"/>
  <c r="AG41" i="42"/>
  <c r="AG40" i="42"/>
  <c r="AG42" i="42"/>
  <c r="AG16" i="42"/>
  <c r="AG28" i="42"/>
  <c r="AG43" i="42"/>
  <c r="AG20" i="42"/>
  <c r="AG17" i="42"/>
  <c r="AG32" i="42"/>
  <c r="AG37" i="42"/>
  <c r="Q23" i="37"/>
  <c r="AE23" i="37"/>
  <c r="S23" i="37"/>
  <c r="BA23" i="37"/>
  <c r="AU23" i="37"/>
  <c r="AK23" i="37"/>
  <c r="I34" i="74"/>
  <c r="I23" i="56" s="1"/>
  <c r="M23" i="56" s="1"/>
  <c r="Q27" i="45"/>
  <c r="S31" i="46"/>
  <c r="AU31" i="46"/>
  <c r="BA31" i="46"/>
  <c r="AK31" i="46"/>
  <c r="AE31" i="46"/>
  <c r="Q31" i="46"/>
  <c r="BY22" i="79"/>
  <c r="BA26" i="38"/>
  <c r="AU26" i="38"/>
  <c r="AK26" i="38"/>
  <c r="AE26" i="38"/>
  <c r="S26" i="38"/>
  <c r="Q26" i="38"/>
  <c r="CG11" i="79"/>
  <c r="CY11" i="84"/>
  <c r="CI11" i="79" s="1"/>
  <c r="CM11" i="79" s="1"/>
  <c r="CO11" i="79" s="1"/>
  <c r="AK31" i="34"/>
  <c r="Q31" i="34"/>
  <c r="AU31" i="34"/>
  <c r="S31" i="34"/>
  <c r="AE31" i="34"/>
  <c r="BA31" i="34"/>
  <c r="M15" i="48"/>
  <c r="I29" i="48"/>
  <c r="W23" i="84"/>
  <c r="O23" i="79" s="1"/>
  <c r="S23" i="79" s="1"/>
  <c r="U23" i="79" s="1"/>
  <c r="W41" i="30" s="1"/>
  <c r="M23" i="79"/>
  <c r="M33" i="17"/>
  <c r="G28" i="10" s="1"/>
  <c r="AI22" i="48"/>
  <c r="AA22" i="48"/>
  <c r="AE22" i="48" s="1"/>
  <c r="Q22" i="48"/>
  <c r="M26" i="29"/>
  <c r="Q34" i="44"/>
  <c r="AO8" i="31"/>
  <c r="S25" i="36"/>
  <c r="AU25" i="36"/>
  <c r="AE25" i="36"/>
  <c r="Q25" i="36"/>
  <c r="BA25" i="36"/>
  <c r="AK25" i="36"/>
  <c r="K26" i="97"/>
  <c r="I37" i="40" s="1"/>
  <c r="M37" i="40" s="1"/>
  <c r="K43" i="97"/>
  <c r="I140" i="11" s="1"/>
  <c r="AG13" i="33"/>
  <c r="AG21" i="33"/>
  <c r="AG9" i="33"/>
  <c r="AG12" i="33"/>
  <c r="AG10" i="33"/>
  <c r="AE32" i="32"/>
  <c r="Q32" i="32"/>
  <c r="S32" i="32" s="1"/>
  <c r="BA32" i="32"/>
  <c r="AU32" i="32"/>
  <c r="AK32" i="32"/>
  <c r="Q40" i="42"/>
  <c r="AO86" i="52"/>
  <c r="BY86" i="52"/>
  <c r="CC86" i="52" s="1"/>
  <c r="AU29" i="33"/>
  <c r="AK29" i="33"/>
  <c r="AE29" i="33"/>
  <c r="Q29" i="33"/>
  <c r="BA29" i="33"/>
  <c r="S29" i="33"/>
  <c r="AE30" i="43"/>
  <c r="BA30" i="43"/>
  <c r="AU30" i="43"/>
  <c r="AK30" i="43"/>
  <c r="S30" i="43"/>
  <c r="Q30" i="43"/>
  <c r="AE32" i="31"/>
  <c r="BA32" i="31"/>
  <c r="AK32" i="31"/>
  <c r="Q32" i="31"/>
  <c r="AU32" i="31"/>
  <c r="BA24" i="37"/>
  <c r="AK24" i="37"/>
  <c r="AE24" i="37"/>
  <c r="Q24" i="37"/>
  <c r="S24" i="37" s="1"/>
  <c r="AU24" i="37"/>
  <c r="AS21" i="90"/>
  <c r="AS10" i="90"/>
  <c r="AS23" i="90"/>
  <c r="AS12" i="90"/>
  <c r="AS14" i="90"/>
  <c r="AS11" i="90"/>
  <c r="AS19" i="90"/>
  <c r="AS9" i="90"/>
  <c r="AS16" i="90"/>
  <c r="AS18" i="90"/>
  <c r="AS8" i="90"/>
  <c r="AS20" i="90"/>
  <c r="AS13" i="90"/>
  <c r="AS15" i="90"/>
  <c r="AS22" i="90"/>
  <c r="AS17" i="90"/>
  <c r="I55" i="74"/>
  <c r="I59" i="56" s="1"/>
  <c r="M59" i="56" s="1"/>
  <c r="K55" i="74"/>
  <c r="I59" i="54" s="1"/>
  <c r="M59" i="54" s="1"/>
  <c r="AM42" i="42"/>
  <c r="AU42" i="42" s="1"/>
  <c r="Q40" i="41"/>
  <c r="S40" i="41"/>
  <c r="AE29" i="46"/>
  <c r="BA29" i="46"/>
  <c r="S29" i="46"/>
  <c r="AK29" i="46"/>
  <c r="AU29" i="46"/>
  <c r="Q29" i="46"/>
  <c r="CG22" i="79"/>
  <c r="CY22" i="84"/>
  <c r="CI22" i="79" s="1"/>
  <c r="CM22" i="79" s="1"/>
  <c r="CO22" i="79" s="1"/>
  <c r="AW32" i="44"/>
  <c r="AW39" i="44"/>
  <c r="AW28" i="44"/>
  <c r="AW27" i="44"/>
  <c r="AW20" i="44"/>
  <c r="AW31" i="44"/>
  <c r="AW17" i="44"/>
  <c r="AW18" i="44"/>
  <c r="AW36" i="44"/>
  <c r="AW11" i="44"/>
  <c r="AW41" i="44"/>
  <c r="AW15" i="44"/>
  <c r="I10" i="79"/>
  <c r="K10" i="79" s="1"/>
  <c r="AM41" i="44" s="1"/>
  <c r="AW42" i="44"/>
  <c r="AW14" i="44"/>
  <c r="AW19" i="44"/>
  <c r="AW38" i="44"/>
  <c r="AW46" i="44"/>
  <c r="AW25" i="44"/>
  <c r="AW40" i="44"/>
  <c r="AW16" i="44"/>
  <c r="AW45" i="44"/>
  <c r="AW43" i="44"/>
  <c r="AW29" i="44"/>
  <c r="AW30" i="44"/>
  <c r="AW33" i="44"/>
  <c r="AW37" i="44"/>
  <c r="AE40" i="34"/>
  <c r="Q40" i="34"/>
  <c r="S40" i="34" s="1"/>
  <c r="BA40" i="34"/>
  <c r="AU40" i="34"/>
  <c r="AK40" i="34"/>
  <c r="W43" i="43"/>
  <c r="W41" i="43"/>
  <c r="AE29" i="41"/>
  <c r="S29" i="41"/>
  <c r="BA29" i="41"/>
  <c r="AU29" i="41"/>
  <c r="AK29" i="41"/>
  <c r="Q29" i="41"/>
  <c r="AS8" i="34"/>
  <c r="AA16" i="48"/>
  <c r="AE16" i="48" s="1"/>
  <c r="Q16" i="48"/>
  <c r="AI16" i="48"/>
  <c r="I33" i="17"/>
  <c r="Q26" i="42"/>
  <c r="S26" i="42"/>
  <c r="AW30" i="36"/>
  <c r="AW17" i="36"/>
  <c r="AW29" i="36"/>
  <c r="AW42" i="36"/>
  <c r="AW27" i="36"/>
  <c r="AW39" i="36"/>
  <c r="AW16" i="36"/>
  <c r="AW20" i="36"/>
  <c r="AW33" i="36"/>
  <c r="AW18" i="36"/>
  <c r="I18" i="79"/>
  <c r="K18" i="79" s="1"/>
  <c r="AM41" i="36" s="1"/>
  <c r="AW32" i="36"/>
  <c r="AW37" i="36"/>
  <c r="AW31" i="36"/>
  <c r="AW36" i="36"/>
  <c r="AW19" i="36"/>
  <c r="AW46" i="36"/>
  <c r="AW41" i="36"/>
  <c r="AW25" i="36"/>
  <c r="AW15" i="36"/>
  <c r="AW43" i="36"/>
  <c r="AW28" i="36"/>
  <c r="AW11" i="36"/>
  <c r="AW40" i="36"/>
  <c r="AW38" i="36"/>
  <c r="AW45" i="36"/>
  <c r="AW14" i="36"/>
  <c r="CE8" i="52"/>
  <c r="Q32" i="44"/>
  <c r="S32" i="44" s="1"/>
  <c r="BA32" i="44"/>
  <c r="AU32" i="44"/>
  <c r="AK32" i="44"/>
  <c r="AE32" i="44"/>
  <c r="AM41" i="46"/>
  <c r="AO41" i="46" s="1"/>
  <c r="G23" i="87"/>
  <c r="I23" i="87" s="1"/>
  <c r="AY25" i="3" s="1"/>
  <c r="G945" i="1" s="1"/>
  <c r="AW36" i="34"/>
  <c r="AW28" i="34"/>
  <c r="AW39" i="34"/>
  <c r="AW33" i="34"/>
  <c r="AW27" i="34"/>
  <c r="AW46" i="34"/>
  <c r="AW38" i="34"/>
  <c r="AW30" i="34"/>
  <c r="AW17" i="34"/>
  <c r="AW20" i="34"/>
  <c r="AW14" i="34"/>
  <c r="I20" i="79"/>
  <c r="K20" i="79" s="1"/>
  <c r="AM41" i="34" s="1"/>
  <c r="AW42" i="34"/>
  <c r="AW40" i="34"/>
  <c r="AW11" i="34"/>
  <c r="AW45" i="34"/>
  <c r="AW18" i="34"/>
  <c r="AW29" i="34"/>
  <c r="AW31" i="34"/>
  <c r="AW15" i="34"/>
  <c r="AW41" i="34"/>
  <c r="AW37" i="34"/>
  <c r="AW32" i="34"/>
  <c r="AW25" i="34"/>
  <c r="AW19" i="34"/>
  <c r="AW16" i="34"/>
  <c r="AW43" i="34"/>
  <c r="K47" i="97"/>
  <c r="I142" i="11" s="1"/>
  <c r="K46" i="97"/>
  <c r="I141" i="11" s="1"/>
  <c r="AC8" i="46"/>
  <c r="AM42" i="34"/>
  <c r="AO42" i="34"/>
  <c r="BA42" i="34" s="1"/>
  <c r="AO88" i="52"/>
  <c r="BY88" i="52"/>
  <c r="CC88" i="52" s="1"/>
  <c r="S26" i="33"/>
  <c r="Q26" i="33"/>
  <c r="AK24" i="43"/>
  <c r="AE24" i="43"/>
  <c r="AU24" i="43"/>
  <c r="Q24" i="43"/>
  <c r="BA24" i="43"/>
  <c r="I58" i="74"/>
  <c r="I62" i="56" s="1"/>
  <c r="M62" i="56" s="1"/>
  <c r="AE31" i="102"/>
  <c r="Q31" i="102"/>
  <c r="K31" i="102"/>
  <c r="AC31" i="102"/>
  <c r="AA31" i="102"/>
  <c r="W31" i="102"/>
  <c r="S31" i="102"/>
  <c r="O31" i="102"/>
  <c r="M31" i="102"/>
  <c r="I31" i="102"/>
  <c r="G31" i="102"/>
  <c r="E31" i="102"/>
  <c r="Y31" i="102"/>
  <c r="U31" i="102"/>
  <c r="Q25" i="46"/>
  <c r="BA25" i="46"/>
  <c r="AK25" i="46"/>
  <c r="AU25" i="46"/>
  <c r="AE25" i="46"/>
  <c r="S25" i="46"/>
  <c r="BG18" i="51"/>
  <c r="Q18" i="51"/>
  <c r="AA18" i="51"/>
  <c r="BO18" i="51"/>
  <c r="AY18" i="51"/>
  <c r="AQ18" i="51"/>
  <c r="AU18" i="51" s="1"/>
  <c r="AI18" i="51"/>
  <c r="BA27" i="38"/>
  <c r="AU27" i="38"/>
  <c r="AK27" i="38"/>
  <c r="AE27" i="38"/>
  <c r="Q27" i="38"/>
  <c r="AU25" i="38"/>
  <c r="BA25" i="38"/>
  <c r="AK25" i="38"/>
  <c r="AE25" i="38"/>
  <c r="Q25" i="38"/>
  <c r="S25" i="38" s="1"/>
  <c r="Y8" i="46"/>
  <c r="AI9" i="48"/>
  <c r="Q9" i="48"/>
  <c r="Q28" i="48" s="1"/>
  <c r="E12" i="10" s="1"/>
  <c r="AA9" i="48"/>
  <c r="AA28" i="48" s="1"/>
  <c r="E22" i="10" s="1"/>
  <c r="M28" i="48"/>
  <c r="AW58" i="52"/>
  <c r="BA58" i="52" s="1"/>
  <c r="BQ58" i="52"/>
  <c r="Q58" i="52"/>
  <c r="CA58" i="52"/>
  <c r="AC58" i="52"/>
  <c r="BW58" i="52"/>
  <c r="Y58" i="52"/>
  <c r="BM58" i="52"/>
  <c r="BG58" i="52"/>
  <c r="BC58" i="52"/>
  <c r="AS58" i="52"/>
  <c r="AM58" i="52"/>
  <c r="AI58" i="52"/>
  <c r="CG58" i="52"/>
  <c r="AG40" i="43"/>
  <c r="AG38" i="43"/>
  <c r="AG36" i="43"/>
  <c r="AG33" i="43"/>
  <c r="AG46" i="43"/>
  <c r="AG11" i="43"/>
  <c r="AG41" i="43"/>
  <c r="AG27" i="43"/>
  <c r="AG19" i="43"/>
  <c r="AG20" i="43"/>
  <c r="AG14" i="43"/>
  <c r="AG32" i="43"/>
  <c r="AG30" i="43"/>
  <c r="AG39" i="43"/>
  <c r="AG37" i="43"/>
  <c r="AG42" i="43"/>
  <c r="AG43" i="43"/>
  <c r="AG15" i="43"/>
  <c r="AG17" i="43"/>
  <c r="AG25" i="43"/>
  <c r="AG18" i="43"/>
  <c r="AG29" i="43"/>
  <c r="AG28" i="43"/>
  <c r="AG31" i="43"/>
  <c r="AG45" i="43"/>
  <c r="AG16" i="43"/>
  <c r="AG12" i="45"/>
  <c r="AG13" i="45"/>
  <c r="AG21" i="45"/>
  <c r="AG9" i="45"/>
  <c r="AG10" i="45"/>
  <c r="Q25" i="41"/>
  <c r="AY43" i="41"/>
  <c r="AW23" i="38"/>
  <c r="AW26" i="38"/>
  <c r="AW34" i="38"/>
  <c r="AW8" i="38"/>
  <c r="AS16" i="79"/>
  <c r="AU16" i="79" s="1"/>
  <c r="AM8" i="38" s="1"/>
  <c r="AW24" i="38"/>
  <c r="AW22" i="38"/>
  <c r="W43" i="36"/>
  <c r="AE43" i="36" s="1"/>
  <c r="W41" i="36"/>
  <c r="Q25" i="42"/>
  <c r="AQ8" i="52"/>
  <c r="AE28" i="36"/>
  <c r="AU28" i="36"/>
  <c r="BA28" i="36"/>
  <c r="AK28" i="36"/>
  <c r="Q28" i="36"/>
  <c r="K32" i="97"/>
  <c r="I37" i="34" s="1"/>
  <c r="M37" i="34" s="1"/>
  <c r="K37" i="97"/>
  <c r="I37" i="30" s="1"/>
  <c r="M37" i="30" s="1"/>
  <c r="AU12" i="32"/>
  <c r="Q12" i="32"/>
  <c r="S12" i="32" s="1"/>
  <c r="BA12" i="32"/>
  <c r="AK12" i="32"/>
  <c r="AE12" i="32"/>
  <c r="BA30" i="32"/>
  <c r="AU30" i="32"/>
  <c r="AK30" i="32"/>
  <c r="AE30" i="32"/>
  <c r="Q30" i="32"/>
  <c r="BG9" i="79"/>
  <c r="BK9" i="79" s="1"/>
  <c r="BM9" i="79" s="1"/>
  <c r="AO96" i="52"/>
  <c r="BY96" i="52"/>
  <c r="CC96" i="52" s="1"/>
  <c r="Q25" i="33"/>
  <c r="CE74" i="52"/>
  <c r="AI24" i="55"/>
  <c r="Q24" i="55"/>
  <c r="W24" i="55" s="1"/>
  <c r="AA24" i="55"/>
  <c r="K66" i="96"/>
  <c r="I13" i="49" s="1"/>
  <c r="M13" i="49" s="1"/>
  <c r="Q13" i="49" s="1"/>
  <c r="W13" i="49" s="1"/>
  <c r="I66" i="96"/>
  <c r="I15" i="51" s="1"/>
  <c r="M15" i="51" s="1"/>
  <c r="M36" i="33"/>
  <c r="AS42" i="39"/>
  <c r="AS14" i="88"/>
  <c r="AS16" i="88"/>
  <c r="AS18" i="88"/>
  <c r="AS20" i="88"/>
  <c r="AS21" i="88"/>
  <c r="AS11" i="88"/>
  <c r="AS8" i="88"/>
  <c r="AS13" i="88"/>
  <c r="AS10" i="88"/>
  <c r="AS15" i="88"/>
  <c r="AS17" i="88"/>
  <c r="AS12" i="88"/>
  <c r="AS19" i="88"/>
  <c r="AS9" i="88"/>
  <c r="AS22" i="88"/>
  <c r="AS23" i="88"/>
  <c r="AU28" i="39"/>
  <c r="AK28" i="39"/>
  <c r="Q28" i="39"/>
  <c r="S28" i="39"/>
  <c r="BA28" i="39"/>
  <c r="AE28" i="39"/>
  <c r="I65" i="74"/>
  <c r="I25" i="52" s="1"/>
  <c r="M25" i="52" s="1"/>
  <c r="AW13" i="37"/>
  <c r="AW10" i="37"/>
  <c r="CC17" i="79"/>
  <c r="CE17" i="79" s="1"/>
  <c r="AW12" i="37"/>
  <c r="AW9" i="37"/>
  <c r="AW21" i="37"/>
  <c r="AE8" i="40"/>
  <c r="Y8" i="40"/>
  <c r="AI21" i="55"/>
  <c r="AA21" i="55"/>
  <c r="Q21" i="55"/>
  <c r="W21" i="55" s="1"/>
  <c r="I56" i="74"/>
  <c r="I60" i="56" s="1"/>
  <c r="M60" i="56" s="1"/>
  <c r="AM43" i="44"/>
  <c r="AO43" i="44"/>
  <c r="BA43" i="44" s="1"/>
  <c r="W18" i="79"/>
  <c r="AA18" i="79" s="1"/>
  <c r="AC18" i="79" s="1"/>
  <c r="Q23" i="45"/>
  <c r="BW8" i="52"/>
  <c r="BA26" i="46"/>
  <c r="AK26" i="46"/>
  <c r="AU26" i="46"/>
  <c r="AE26" i="46"/>
  <c r="Q26" i="46"/>
  <c r="BA24" i="38"/>
  <c r="AU24" i="38"/>
  <c r="AK24" i="38"/>
  <c r="AE24" i="38"/>
  <c r="S24" i="38"/>
  <c r="Q24" i="38"/>
  <c r="AO43" i="46"/>
  <c r="AM43" i="46"/>
  <c r="S43" i="40"/>
  <c r="AE43" i="40"/>
  <c r="AW16" i="79"/>
  <c r="BK16" i="84"/>
  <c r="AY16" i="79" s="1"/>
  <c r="BC16" i="79" s="1"/>
  <c r="BE16" i="79" s="1"/>
  <c r="W8" i="38" s="1"/>
  <c r="AK23" i="34"/>
  <c r="AE23" i="34"/>
  <c r="Q23" i="34"/>
  <c r="S23" i="34" s="1"/>
  <c r="BA23" i="34"/>
  <c r="AU23" i="34"/>
  <c r="I54" i="96"/>
  <c r="I9" i="51" s="1"/>
  <c r="AG31" i="36"/>
  <c r="AG30" i="36"/>
  <c r="AG27" i="36"/>
  <c r="AG46" i="36"/>
  <c r="AG28" i="36"/>
  <c r="AG38" i="36"/>
  <c r="AG16" i="36"/>
  <c r="AG15" i="36"/>
  <c r="AG18" i="36"/>
  <c r="AG40" i="36"/>
  <c r="AG14" i="36"/>
  <c r="AG32" i="36"/>
  <c r="AG33" i="36"/>
  <c r="AG37" i="36"/>
  <c r="AG25" i="36"/>
  <c r="AG41" i="36"/>
  <c r="AG29" i="36"/>
  <c r="AG42" i="36"/>
  <c r="AG43" i="36"/>
  <c r="AG17" i="36"/>
  <c r="AG20" i="36"/>
  <c r="AG11" i="36"/>
  <c r="AG19" i="36"/>
  <c r="AG39" i="36"/>
  <c r="AG36" i="36"/>
  <c r="AG45" i="36"/>
  <c r="BY19" i="79"/>
  <c r="BA32" i="42"/>
  <c r="AE32" i="42"/>
  <c r="AU32" i="42"/>
  <c r="AK32" i="42"/>
  <c r="Q32" i="42"/>
  <c r="W25" i="47"/>
  <c r="BQ17" i="51"/>
  <c r="BO17" i="51"/>
  <c r="AM41" i="37"/>
  <c r="AO41" i="37" s="1"/>
  <c r="BA41" i="37" s="1"/>
  <c r="AY8" i="31"/>
  <c r="AW20" i="38"/>
  <c r="AW38" i="38"/>
  <c r="AW40" i="38"/>
  <c r="AW27" i="38"/>
  <c r="AW41" i="38"/>
  <c r="AY41" i="38" s="1"/>
  <c r="AW11" i="38"/>
  <c r="AW32" i="38"/>
  <c r="AW31" i="38"/>
  <c r="AW14" i="38"/>
  <c r="AW15" i="38"/>
  <c r="AW43" i="38"/>
  <c r="AW37" i="38"/>
  <c r="AW36" i="38"/>
  <c r="AW18" i="38"/>
  <c r="AW46" i="38"/>
  <c r="I16" i="79"/>
  <c r="K16" i="79" s="1"/>
  <c r="AM43" i="38" s="1"/>
  <c r="AW25" i="38"/>
  <c r="AW19" i="38"/>
  <c r="AW45" i="38"/>
  <c r="AW28" i="38"/>
  <c r="AW39" i="38"/>
  <c r="AW30" i="38"/>
  <c r="AW42" i="38"/>
  <c r="AW16" i="38"/>
  <c r="AW29" i="38"/>
  <c r="AW33" i="38"/>
  <c r="AW17" i="38"/>
  <c r="O8" i="79"/>
  <c r="S8" i="79" s="1"/>
  <c r="U8" i="79" s="1"/>
  <c r="AW13" i="33"/>
  <c r="CC21" i="79"/>
  <c r="CE21" i="79" s="1"/>
  <c r="AW21" i="33"/>
  <c r="AW12" i="33"/>
  <c r="AW10" i="33"/>
  <c r="AW9" i="33"/>
  <c r="K27" i="97"/>
  <c r="I37" i="39" s="1"/>
  <c r="M37" i="39" s="1"/>
  <c r="K40" i="97"/>
  <c r="I12" i="24" s="1"/>
  <c r="M12" i="24" s="1"/>
  <c r="S12" i="24" s="1"/>
  <c r="AG23" i="92"/>
  <c r="Q23" i="32"/>
  <c r="AE23" i="32"/>
  <c r="BA23" i="32"/>
  <c r="AU23" i="32"/>
  <c r="AK23" i="32"/>
  <c r="BO9" i="79"/>
  <c r="CE9" i="84"/>
  <c r="BQ9" i="79" s="1"/>
  <c r="BU9" i="79" s="1"/>
  <c r="BW9" i="79" s="1"/>
  <c r="BG13" i="90"/>
  <c r="BG9" i="91"/>
  <c r="S26" i="29"/>
  <c r="Q40" i="38"/>
  <c r="BA40" i="38"/>
  <c r="AU40" i="38"/>
  <c r="AK40" i="38"/>
  <c r="S40" i="38"/>
  <c r="AE40" i="38"/>
  <c r="BQ8" i="79"/>
  <c r="BU8" i="79" s="1"/>
  <c r="BW8" i="79" s="1"/>
  <c r="M36" i="32"/>
  <c r="M36" i="44"/>
  <c r="I24" i="73"/>
  <c r="I62" i="25" s="1"/>
  <c r="M62" i="25" s="1"/>
  <c r="S62" i="25" s="1"/>
  <c r="AW9" i="46"/>
  <c r="AW21" i="46"/>
  <c r="CC8" i="79"/>
  <c r="CE8" i="79" s="1"/>
  <c r="AW13" i="46"/>
  <c r="AW12" i="46"/>
  <c r="AW10" i="46"/>
  <c r="AE30" i="46"/>
  <c r="BA30" i="46"/>
  <c r="Q30" i="46"/>
  <c r="S30" i="46"/>
  <c r="AU30" i="46"/>
  <c r="AK30" i="46"/>
  <c r="CA57" i="52"/>
  <c r="CG57" i="52" s="1"/>
  <c r="AM57" i="52"/>
  <c r="AS57" i="52" s="1"/>
  <c r="AI57" i="52"/>
  <c r="BM57" i="52"/>
  <c r="AW57" i="52"/>
  <c r="BA57" i="52" s="1"/>
  <c r="AC57" i="52"/>
  <c r="Q57" i="52"/>
  <c r="Y57" i="52" s="1"/>
  <c r="BQ57" i="52"/>
  <c r="BW57" i="52" s="1"/>
  <c r="BG57" i="52"/>
  <c r="Q24" i="41"/>
  <c r="S24" i="41" s="1"/>
  <c r="CG19" i="79"/>
  <c r="CY19" i="84"/>
  <c r="CI19" i="79" s="1"/>
  <c r="CM19" i="79" s="1"/>
  <c r="CO19" i="79" s="1"/>
  <c r="AU40" i="39"/>
  <c r="AK40" i="39"/>
  <c r="S40" i="39"/>
  <c r="BA40" i="39"/>
  <c r="AE40" i="39"/>
  <c r="Q40" i="39"/>
  <c r="S34" i="35"/>
  <c r="Q34" i="35"/>
  <c r="BA30" i="44"/>
  <c r="AE30" i="44"/>
  <c r="AK30" i="44"/>
  <c r="S30" i="44"/>
  <c r="AU30" i="44"/>
  <c r="Q30" i="44"/>
  <c r="M8" i="79"/>
  <c r="BA29" i="36"/>
  <c r="AU29" i="36"/>
  <c r="Q29" i="36"/>
  <c r="AK29" i="36"/>
  <c r="AE29" i="36"/>
  <c r="K48" i="97"/>
  <c r="E56" i="96" s="1"/>
  <c r="K31" i="97"/>
  <c r="I37" i="35" s="1"/>
  <c r="M37" i="35" s="1"/>
  <c r="S42" i="41"/>
  <c r="BG13" i="89"/>
  <c r="AC8" i="40"/>
  <c r="Q23" i="33"/>
  <c r="BG21" i="89"/>
  <c r="BA34" i="43"/>
  <c r="AU34" i="43"/>
  <c r="AK34" i="43"/>
  <c r="AE34" i="43"/>
  <c r="Q34" i="43"/>
  <c r="S34" i="43" s="1"/>
  <c r="AS43" i="38" l="1"/>
  <c r="AU43" i="38"/>
  <c r="AO43" i="38"/>
  <c r="BA43" i="38" s="1"/>
  <c r="AM40" i="34"/>
  <c r="AS40" i="34" s="1"/>
  <c r="AM34" i="43"/>
  <c r="AS34" i="43" s="1"/>
  <c r="AM12" i="36"/>
  <c r="AS12" i="36" s="1"/>
  <c r="AM40" i="32"/>
  <c r="AS40" i="32" s="1"/>
  <c r="AM27" i="35"/>
  <c r="AO27" i="35" s="1"/>
  <c r="AM34" i="34"/>
  <c r="AS34" i="34" s="1"/>
  <c r="AO29" i="31"/>
  <c r="AM29" i="31"/>
  <c r="AS29" i="31" s="1"/>
  <c r="AM31" i="35"/>
  <c r="AS31" i="35" s="1"/>
  <c r="AO32" i="32"/>
  <c r="AM32" i="32"/>
  <c r="AS32" i="32" s="1"/>
  <c r="AO28" i="46"/>
  <c r="AM28" i="46"/>
  <c r="AM30" i="33"/>
  <c r="AS30" i="33" s="1"/>
  <c r="AM27" i="43"/>
  <c r="AS27" i="43" s="1"/>
  <c r="AO27" i="43"/>
  <c r="AY27" i="43" s="1"/>
  <c r="AM31" i="42"/>
  <c r="AS31" i="42" s="1"/>
  <c r="AO31" i="42"/>
  <c r="AM25" i="38"/>
  <c r="AS25" i="38" s="1"/>
  <c r="AM28" i="35"/>
  <c r="AS28" i="35" s="1"/>
  <c r="BA43" i="43"/>
  <c r="AY43" i="43"/>
  <c r="AM32" i="46"/>
  <c r="AO32" i="46" s="1"/>
  <c r="AM24" i="34"/>
  <c r="AS24" i="34" s="1"/>
  <c r="AO24" i="34"/>
  <c r="AM27" i="41"/>
  <c r="AM25" i="34"/>
  <c r="AS25" i="34" s="1"/>
  <c r="AS8" i="38"/>
  <c r="AO8" i="38"/>
  <c r="AS41" i="36"/>
  <c r="AO41" i="36"/>
  <c r="AO32" i="44"/>
  <c r="AM32" i="44"/>
  <c r="AS32" i="44" s="1"/>
  <c r="AM12" i="33"/>
  <c r="AO12" i="37"/>
  <c r="AM12" i="37"/>
  <c r="AS12" i="37" s="1"/>
  <c r="AM29" i="42"/>
  <c r="AS29" i="42" s="1"/>
  <c r="AS41" i="34"/>
  <c r="AO41" i="34"/>
  <c r="AM33" i="42"/>
  <c r="AS33" i="42" s="1"/>
  <c r="AS41" i="44"/>
  <c r="AO41" i="44"/>
  <c r="AO28" i="34"/>
  <c r="AM28" i="34"/>
  <c r="AS28" i="34" s="1"/>
  <c r="AU43" i="32"/>
  <c r="AS43" i="32"/>
  <c r="AO43" i="32"/>
  <c r="BA43" i="32" s="1"/>
  <c r="AO32" i="39"/>
  <c r="AY32" i="39" s="1"/>
  <c r="AM32" i="39"/>
  <c r="AS32" i="39" s="1"/>
  <c r="AO25" i="32"/>
  <c r="AM25" i="32"/>
  <c r="AS25" i="32" s="1"/>
  <c r="AM23" i="34"/>
  <c r="AS23" i="34" s="1"/>
  <c r="AU42" i="40"/>
  <c r="AS42" i="40"/>
  <c r="AO42" i="40"/>
  <c r="BA42" i="40" s="1"/>
  <c r="AM30" i="36"/>
  <c r="AS30" i="36" s="1"/>
  <c r="AM40" i="43"/>
  <c r="AS40" i="43" s="1"/>
  <c r="AM24" i="35"/>
  <c r="AM25" i="39"/>
  <c r="AM25" i="43"/>
  <c r="AS25" i="43" s="1"/>
  <c r="AM30" i="35"/>
  <c r="AS30" i="35" s="1"/>
  <c r="AM12" i="39"/>
  <c r="AO12" i="39" s="1"/>
  <c r="AM40" i="39"/>
  <c r="AS40" i="39" s="1"/>
  <c r="AO40" i="39"/>
  <c r="AY40" i="39" s="1"/>
  <c r="Y23" i="45"/>
  <c r="AK23" i="45" s="1"/>
  <c r="W23" i="45"/>
  <c r="M9" i="53"/>
  <c r="K54" i="96"/>
  <c r="I9" i="49" s="1"/>
  <c r="AG21" i="32"/>
  <c r="AG10" i="32"/>
  <c r="AG12" i="32"/>
  <c r="AG9" i="32"/>
  <c r="AG13" i="32"/>
  <c r="AU36" i="30"/>
  <c r="BA36" i="30"/>
  <c r="AK36" i="30"/>
  <c r="AE36" i="30"/>
  <c r="S36" i="30"/>
  <c r="Q36" i="30"/>
  <c r="AI8" i="46"/>
  <c r="W24" i="46"/>
  <c r="AC24" i="46" s="1"/>
  <c r="W32" i="35"/>
  <c r="AC32" i="35" s="1"/>
  <c r="Q17" i="42"/>
  <c r="S17" i="42"/>
  <c r="BA17" i="42"/>
  <c r="AU17" i="42"/>
  <c r="AK17" i="42"/>
  <c r="AE17" i="42"/>
  <c r="AM29" i="35"/>
  <c r="AS29" i="35" s="1"/>
  <c r="AO29" i="35"/>
  <c r="BA19" i="37"/>
  <c r="Q19" i="37"/>
  <c r="AU19" i="37"/>
  <c r="AK19" i="37"/>
  <c r="AE19" i="37"/>
  <c r="K78" i="98"/>
  <c r="O78" i="98" s="1"/>
  <c r="K73" i="98"/>
  <c r="O73" i="98" s="1"/>
  <c r="K68" i="98"/>
  <c r="O68" i="98" s="1"/>
  <c r="K63" i="98"/>
  <c r="O63" i="98" s="1"/>
  <c r="K58" i="98"/>
  <c r="O58" i="98" s="1"/>
  <c r="K53" i="98"/>
  <c r="O53" i="98" s="1"/>
  <c r="K75" i="98"/>
  <c r="O75" i="98" s="1"/>
  <c r="K64" i="98"/>
  <c r="O64" i="98" s="1"/>
  <c r="K50" i="98"/>
  <c r="O50" i="98" s="1"/>
  <c r="K47" i="98"/>
  <c r="O47" i="98" s="1"/>
  <c r="K10" i="98"/>
  <c r="O10" i="98" s="1"/>
  <c r="S10" i="98" s="1"/>
  <c r="E8" i="96" s="1"/>
  <c r="K71" i="98"/>
  <c r="O71" i="98" s="1"/>
  <c r="K57" i="98"/>
  <c r="O57" i="98" s="1"/>
  <c r="K37" i="98"/>
  <c r="O37" i="98" s="1"/>
  <c r="K28" i="98"/>
  <c r="O28" i="98" s="1"/>
  <c r="K19" i="98"/>
  <c r="O19" i="98" s="1"/>
  <c r="K14" i="98"/>
  <c r="O14" i="98" s="1"/>
  <c r="K34" i="98"/>
  <c r="O34" i="98" s="1"/>
  <c r="K13" i="98"/>
  <c r="O13" i="98" s="1"/>
  <c r="K77" i="98"/>
  <c r="O77" i="98" s="1"/>
  <c r="K20" i="98"/>
  <c r="O20" i="98" s="1"/>
  <c r="K25" i="98"/>
  <c r="O25" i="98" s="1"/>
  <c r="K60" i="98"/>
  <c r="O60" i="98" s="1"/>
  <c r="K72" i="98"/>
  <c r="O72" i="98" s="1"/>
  <c r="K56" i="98"/>
  <c r="O56" i="98" s="1"/>
  <c r="K52" i="98"/>
  <c r="O52" i="98" s="1"/>
  <c r="K48" i="98"/>
  <c r="O48" i="98" s="1"/>
  <c r="S48" i="98" s="1"/>
  <c r="E85" i="95" s="1"/>
  <c r="G85" i="95" s="1"/>
  <c r="K16" i="98"/>
  <c r="O16" i="98" s="1"/>
  <c r="K41" i="98"/>
  <c r="K76" i="98"/>
  <c r="O76" i="98" s="1"/>
  <c r="K12" i="98"/>
  <c r="O12" i="98" s="1"/>
  <c r="K80" i="98"/>
  <c r="O80" i="98" s="1"/>
  <c r="K24" i="98"/>
  <c r="O24" i="98" s="1"/>
  <c r="K67" i="98"/>
  <c r="O67" i="98" s="1"/>
  <c r="K36" i="98"/>
  <c r="O36" i="98" s="1"/>
  <c r="K31" i="98"/>
  <c r="O31" i="98" s="1"/>
  <c r="K59" i="98"/>
  <c r="O59" i="98" s="1"/>
  <c r="K55" i="98"/>
  <c r="O55" i="98" s="1"/>
  <c r="K15" i="98"/>
  <c r="O15" i="98" s="1"/>
  <c r="K51" i="98"/>
  <c r="O51" i="98" s="1"/>
  <c r="K27" i="98"/>
  <c r="O27" i="98" s="1"/>
  <c r="K79" i="98"/>
  <c r="O79" i="98" s="1"/>
  <c r="K46" i="98"/>
  <c r="O46" i="98" s="1"/>
  <c r="S46" i="98" s="1"/>
  <c r="E84" i="95" s="1"/>
  <c r="G84" i="95" s="1"/>
  <c r="K39" i="98"/>
  <c r="O39" i="98" s="1"/>
  <c r="K18" i="98"/>
  <c r="O18" i="98" s="1"/>
  <c r="K11" i="98"/>
  <c r="O11" i="98" s="1"/>
  <c r="K70" i="98"/>
  <c r="O70" i="98" s="1"/>
  <c r="K66" i="98"/>
  <c r="O66" i="98" s="1"/>
  <c r="K62" i="98"/>
  <c r="O62" i="98" s="1"/>
  <c r="K54" i="98"/>
  <c r="O54" i="98" s="1"/>
  <c r="K35" i="98"/>
  <c r="O35" i="98" s="1"/>
  <c r="K30" i="98"/>
  <c r="O30" i="98" s="1"/>
  <c r="K74" i="98"/>
  <c r="O74" i="98" s="1"/>
  <c r="K26" i="98"/>
  <c r="O26" i="98" s="1"/>
  <c r="K21" i="98"/>
  <c r="O21" i="98" s="1"/>
  <c r="K45" i="98"/>
  <c r="O45" i="98" s="1"/>
  <c r="K38" i="98"/>
  <c r="O38" i="98" s="1"/>
  <c r="K65" i="98"/>
  <c r="O65" i="98" s="1"/>
  <c r="K17" i="98"/>
  <c r="O17" i="98" s="1"/>
  <c r="K69" i="98"/>
  <c r="O69" i="98" s="1"/>
  <c r="K61" i="98"/>
  <c r="O61" i="98" s="1"/>
  <c r="K49" i="98"/>
  <c r="O49" i="98" s="1"/>
  <c r="K29" i="98"/>
  <c r="O29" i="98" s="1"/>
  <c r="BQ87" i="52"/>
  <c r="AC87" i="52"/>
  <c r="AI87" i="52" s="1"/>
  <c r="CA87" i="52"/>
  <c r="CE87" i="52" s="1"/>
  <c r="BG87" i="52"/>
  <c r="BM87" i="52" s="1"/>
  <c r="BC87" i="52"/>
  <c r="AW87" i="52"/>
  <c r="AS87" i="52"/>
  <c r="AM87" i="52"/>
  <c r="AQ87" i="52" s="1"/>
  <c r="CG87" i="52"/>
  <c r="Q87" i="52"/>
  <c r="W87" i="52" s="1"/>
  <c r="BW87" i="52"/>
  <c r="Q16" i="39"/>
  <c r="S16" i="39"/>
  <c r="BA11" i="36"/>
  <c r="AK11" i="36"/>
  <c r="AE11" i="36"/>
  <c r="AU11" i="36"/>
  <c r="Q11" i="36"/>
  <c r="W29" i="38"/>
  <c r="AC29" i="38" s="1"/>
  <c r="Y29" i="38"/>
  <c r="AO28" i="44"/>
  <c r="AM28" i="44"/>
  <c r="AS28" i="44" s="1"/>
  <c r="Q13" i="45"/>
  <c r="S13" i="45"/>
  <c r="Q9" i="40"/>
  <c r="AU42" i="45"/>
  <c r="AS42" i="45"/>
  <c r="AW23" i="79"/>
  <c r="BK23" i="84"/>
  <c r="AY23" i="79" s="1"/>
  <c r="BC23" i="79" s="1"/>
  <c r="BE23" i="79" s="1"/>
  <c r="W8" i="30" s="1"/>
  <c r="AM31" i="41"/>
  <c r="AS31" i="41" s="1"/>
  <c r="Y25" i="37"/>
  <c r="W25" i="37"/>
  <c r="AC25" i="37" s="1"/>
  <c r="W12" i="38"/>
  <c r="AC12" i="38" s="1"/>
  <c r="G10" i="103"/>
  <c r="G9" i="103"/>
  <c r="AM28" i="40"/>
  <c r="AS28" i="40" s="1"/>
  <c r="K38" i="74"/>
  <c r="I33" i="54" s="1"/>
  <c r="M33" i="54" s="1"/>
  <c r="I38" i="74"/>
  <c r="I33" i="56" s="1"/>
  <c r="M33" i="56" s="1"/>
  <c r="W27" i="32"/>
  <c r="AC27" i="32" s="1"/>
  <c r="Y24" i="42"/>
  <c r="AK24" i="42" s="1"/>
  <c r="W24" i="42"/>
  <c r="AM40" i="36"/>
  <c r="AS40" i="36" s="1"/>
  <c r="AO40" i="36"/>
  <c r="Y43" i="40"/>
  <c r="AK43" i="40" s="1"/>
  <c r="AC43" i="40"/>
  <c r="AM32" i="36"/>
  <c r="AS32" i="36" s="1"/>
  <c r="AM27" i="42"/>
  <c r="AE42" i="42"/>
  <c r="AC42" i="42"/>
  <c r="Q22" i="50"/>
  <c r="W22" i="50" s="1"/>
  <c r="Y22" i="50"/>
  <c r="S36" i="43"/>
  <c r="BA36" i="43"/>
  <c r="AU36" i="43"/>
  <c r="AE36" i="43"/>
  <c r="Q36" i="43"/>
  <c r="AK36" i="43"/>
  <c r="AO26" i="31"/>
  <c r="AY26" i="31" s="1"/>
  <c r="AM26" i="31"/>
  <c r="AS26" i="31" s="1"/>
  <c r="W27" i="38"/>
  <c r="AC27" i="38" s="1"/>
  <c r="W23" i="32"/>
  <c r="AC23" i="32" s="1"/>
  <c r="AY20" i="77"/>
  <c r="BA20" i="77" s="1"/>
  <c r="E89" i="74" s="1"/>
  <c r="AY19" i="77"/>
  <c r="BA19" i="77" s="1"/>
  <c r="E88" i="74" s="1"/>
  <c r="AY18" i="77"/>
  <c r="BA18" i="77" s="1"/>
  <c r="E87" i="74" s="1"/>
  <c r="AY9" i="77"/>
  <c r="BA9" i="77" s="1"/>
  <c r="E78" i="74" s="1"/>
  <c r="W25" i="42"/>
  <c r="O18" i="77"/>
  <c r="Q18" i="77" s="1"/>
  <c r="E70" i="74" s="1"/>
  <c r="O19" i="77"/>
  <c r="Q19" i="77" s="1"/>
  <c r="E71" i="74" s="1"/>
  <c r="O20" i="77"/>
  <c r="Q20" i="77" s="1"/>
  <c r="E72" i="74" s="1"/>
  <c r="O9" i="77"/>
  <c r="Q9" i="77" s="1"/>
  <c r="E61" i="74" s="1"/>
  <c r="AM29" i="41"/>
  <c r="AS29" i="41" s="1"/>
  <c r="AO42" i="42"/>
  <c r="BA42" i="42" s="1"/>
  <c r="AO25" i="46"/>
  <c r="AM25" i="46"/>
  <c r="W34" i="44"/>
  <c r="Y34" i="44" s="1"/>
  <c r="AK34" i="44" s="1"/>
  <c r="AG27" i="46"/>
  <c r="AI27" i="46" s="1"/>
  <c r="AG41" i="46"/>
  <c r="AI41" i="46" s="1"/>
  <c r="AG19" i="46"/>
  <c r="AI19" i="46" s="1"/>
  <c r="AG31" i="46"/>
  <c r="AI31" i="46" s="1"/>
  <c r="AG42" i="46"/>
  <c r="AI42" i="46" s="1"/>
  <c r="AG32" i="46"/>
  <c r="AI32" i="46" s="1"/>
  <c r="AG29" i="46"/>
  <c r="AI29" i="46" s="1"/>
  <c r="AG37" i="46"/>
  <c r="AI37" i="46" s="1"/>
  <c r="AG11" i="46"/>
  <c r="AI11" i="46" s="1"/>
  <c r="AG17" i="46"/>
  <c r="AI17" i="46" s="1"/>
  <c r="AG43" i="46"/>
  <c r="AI43" i="46" s="1"/>
  <c r="AG40" i="46"/>
  <c r="AI40" i="46" s="1"/>
  <c r="AG18" i="46"/>
  <c r="AI18" i="46" s="1"/>
  <c r="AG30" i="46"/>
  <c r="AI30" i="46" s="1"/>
  <c r="AG16" i="46"/>
  <c r="AI16" i="46" s="1"/>
  <c r="AG20" i="46"/>
  <c r="AI20" i="46" s="1"/>
  <c r="AG46" i="46"/>
  <c r="AI46" i="46" s="1"/>
  <c r="AG14" i="46"/>
  <c r="AI14" i="46" s="1"/>
  <c r="AG36" i="46"/>
  <c r="AI36" i="46" s="1"/>
  <c r="AI44" i="46" s="1"/>
  <c r="Y8" i="7" s="1"/>
  <c r="AG28" i="46"/>
  <c r="AI28" i="46" s="1"/>
  <c r="AG45" i="46"/>
  <c r="AI45" i="46" s="1"/>
  <c r="AI47" i="46" s="1"/>
  <c r="AO8" i="7" s="1"/>
  <c r="AG39" i="46"/>
  <c r="AI39" i="46" s="1"/>
  <c r="AG38" i="46"/>
  <c r="AI38" i="46" s="1"/>
  <c r="AG25" i="46"/>
  <c r="AI25" i="46" s="1"/>
  <c r="AG33" i="46"/>
  <c r="AI33" i="46" s="1"/>
  <c r="AG15" i="46"/>
  <c r="AI15" i="46" s="1"/>
  <c r="M9" i="51"/>
  <c r="AI43" i="43"/>
  <c r="BC18" i="77"/>
  <c r="BE18" i="77" s="1"/>
  <c r="I59" i="11" s="1"/>
  <c r="BC19" i="77"/>
  <c r="BE19" i="77" s="1"/>
  <c r="I27" i="11" s="1"/>
  <c r="M27" i="11" s="1"/>
  <c r="BC9" i="77"/>
  <c r="BE9" i="77" s="1"/>
  <c r="I13" i="11" s="1"/>
  <c r="BC20" i="77"/>
  <c r="BE20" i="77" s="1"/>
  <c r="I72" i="11" s="1"/>
  <c r="M72" i="11" s="1"/>
  <c r="AY41" i="36"/>
  <c r="Y59" i="54"/>
  <c r="Q59" i="54"/>
  <c r="W59" i="54" s="1"/>
  <c r="K11" i="73"/>
  <c r="I23" i="23" s="1"/>
  <c r="M23" i="23" s="1"/>
  <c r="S23" i="23" s="1"/>
  <c r="W31" i="36"/>
  <c r="AC31" i="36" s="1"/>
  <c r="W40" i="38"/>
  <c r="AC40" i="38" s="1"/>
  <c r="AM43" i="40"/>
  <c r="AO43" i="40"/>
  <c r="BA43" i="40" s="1"/>
  <c r="W25" i="33"/>
  <c r="Y25" i="33" s="1"/>
  <c r="Y62" i="56"/>
  <c r="Q62" i="56"/>
  <c r="W62" i="56" s="1"/>
  <c r="AS62" i="56"/>
  <c r="AM62" i="56"/>
  <c r="AI62" i="56"/>
  <c r="AC62" i="56"/>
  <c r="Y41" i="43"/>
  <c r="AC41" i="43"/>
  <c r="AM59" i="56"/>
  <c r="Y59" i="56"/>
  <c r="AS59" i="56"/>
  <c r="AI59" i="56"/>
  <c r="AC59" i="56"/>
  <c r="Q59" i="56"/>
  <c r="W59" i="56" s="1"/>
  <c r="Y29" i="33"/>
  <c r="W29" i="33"/>
  <c r="AC29" i="33" s="1"/>
  <c r="W31" i="34"/>
  <c r="AC31" i="34" s="1"/>
  <c r="W31" i="46"/>
  <c r="Y31" i="46" s="1"/>
  <c r="M9" i="55"/>
  <c r="AO43" i="42"/>
  <c r="BA43" i="42" s="1"/>
  <c r="AU41" i="40"/>
  <c r="AS41" i="40"/>
  <c r="S14" i="42"/>
  <c r="Q14" i="42"/>
  <c r="Y34" i="41"/>
  <c r="AK34" i="41" s="1"/>
  <c r="W34" i="41"/>
  <c r="W25" i="44"/>
  <c r="AU15" i="33"/>
  <c r="BA15" i="33"/>
  <c r="AK15" i="33"/>
  <c r="AE15" i="33"/>
  <c r="Q15" i="33"/>
  <c r="CG8" i="52"/>
  <c r="Q31" i="97"/>
  <c r="I38" i="35" s="1"/>
  <c r="M38" i="35" s="1"/>
  <c r="S31" i="97"/>
  <c r="I39" i="35" s="1"/>
  <c r="M39" i="35" s="1"/>
  <c r="W30" i="44"/>
  <c r="AC30" i="44" s="1"/>
  <c r="BS17" i="51"/>
  <c r="K58" i="74"/>
  <c r="I62" i="54" s="1"/>
  <c r="M62" i="54" s="1"/>
  <c r="W26" i="42"/>
  <c r="Y43" i="43"/>
  <c r="AK43" i="43" s="1"/>
  <c r="AC43" i="43"/>
  <c r="AE43" i="43"/>
  <c r="W23" i="37"/>
  <c r="AC23" i="37" s="1"/>
  <c r="W12" i="45"/>
  <c r="Y12" i="45"/>
  <c r="AK12" i="45" s="1"/>
  <c r="Y41" i="42"/>
  <c r="AK41" i="42" s="1"/>
  <c r="AC41" i="42"/>
  <c r="AE41" i="42"/>
  <c r="W27" i="34"/>
  <c r="AC27" i="34" s="1"/>
  <c r="W31" i="38"/>
  <c r="AC31" i="38" s="1"/>
  <c r="AO41" i="40"/>
  <c r="BA41" i="40" s="1"/>
  <c r="K37" i="74"/>
  <c r="I28" i="54" s="1"/>
  <c r="M28" i="54" s="1"/>
  <c r="K73" i="96"/>
  <c r="I10" i="22" s="1"/>
  <c r="Q14" i="41"/>
  <c r="S14" i="41"/>
  <c r="AM43" i="37"/>
  <c r="AS43" i="37" s="1"/>
  <c r="AK18" i="42"/>
  <c r="AE18" i="42"/>
  <c r="BA18" i="42"/>
  <c r="AU18" i="42"/>
  <c r="Q18" i="42"/>
  <c r="S24" i="46"/>
  <c r="W31" i="40"/>
  <c r="AC31" i="40" s="1"/>
  <c r="BQ89" i="52"/>
  <c r="BW89" i="52" s="1"/>
  <c r="AC89" i="52"/>
  <c r="AI89" i="52" s="1"/>
  <c r="AW89" i="52"/>
  <c r="CG89" i="52"/>
  <c r="BG89" i="52"/>
  <c r="BC89" i="52"/>
  <c r="CA89" i="52"/>
  <c r="CE89" i="52" s="1"/>
  <c r="BM89" i="52"/>
  <c r="AM89" i="52"/>
  <c r="AQ89" i="52" s="1"/>
  <c r="Q89" i="52"/>
  <c r="W89" i="52" s="1"/>
  <c r="Q15" i="43"/>
  <c r="S15" i="43" s="1"/>
  <c r="BA15" i="43"/>
  <c r="AU15" i="43"/>
  <c r="AE15" i="43"/>
  <c r="AK15" i="43"/>
  <c r="BA36" i="37"/>
  <c r="Q36" i="37"/>
  <c r="S36" i="37" s="1"/>
  <c r="AU36" i="37"/>
  <c r="AK36" i="37"/>
  <c r="AE36" i="37"/>
  <c r="Q20" i="97"/>
  <c r="I38" i="46" s="1"/>
  <c r="S20" i="97"/>
  <c r="I39" i="46" s="1"/>
  <c r="M39" i="46" s="1"/>
  <c r="BA9" i="34"/>
  <c r="AU9" i="34"/>
  <c r="AK9" i="34"/>
  <c r="AE9" i="34"/>
  <c r="Q9" i="34"/>
  <c r="S9" i="34"/>
  <c r="I15" i="73"/>
  <c r="I35" i="25" s="1"/>
  <c r="M35" i="25" s="1"/>
  <c r="S35" i="25" s="1"/>
  <c r="K15" i="73"/>
  <c r="I35" i="23" s="1"/>
  <c r="M35" i="23" s="1"/>
  <c r="S35" i="23" s="1"/>
  <c r="Q17" i="32"/>
  <c r="S17" i="32" s="1"/>
  <c r="BA17" i="32"/>
  <c r="AU17" i="32"/>
  <c r="AK17" i="32"/>
  <c r="AE17" i="32"/>
  <c r="W20" i="52"/>
  <c r="AE19" i="35"/>
  <c r="BA19" i="35"/>
  <c r="AU19" i="35"/>
  <c r="AK19" i="35"/>
  <c r="Q19" i="35"/>
  <c r="AO8" i="46"/>
  <c r="Y43" i="34"/>
  <c r="AK43" i="34" s="1"/>
  <c r="AC43" i="34"/>
  <c r="AM42" i="32"/>
  <c r="AO42" i="32" s="1"/>
  <c r="AE16" i="38"/>
  <c r="AU16" i="38"/>
  <c r="AK16" i="38"/>
  <c r="S16" i="38"/>
  <c r="Q16" i="38"/>
  <c r="BA16" i="38"/>
  <c r="Y29" i="54"/>
  <c r="Q29" i="54"/>
  <c r="W29" i="54" s="1"/>
  <c r="Q11" i="35"/>
  <c r="Y33" i="45"/>
  <c r="W33" i="45"/>
  <c r="AC33" i="45" s="1"/>
  <c r="AU13" i="31"/>
  <c r="Q13" i="31"/>
  <c r="BA13" i="31"/>
  <c r="AK13" i="31"/>
  <c r="AE13" i="31"/>
  <c r="S12" i="38"/>
  <c r="W24" i="40"/>
  <c r="Y43" i="45"/>
  <c r="AK43" i="45" s="1"/>
  <c r="AC43" i="45"/>
  <c r="AE43" i="45"/>
  <c r="W23" i="30"/>
  <c r="AC23" i="30" s="1"/>
  <c r="W25" i="30"/>
  <c r="AC25" i="30" s="1"/>
  <c r="Y41" i="40"/>
  <c r="AK41" i="40" s="1"/>
  <c r="AC41" i="40"/>
  <c r="AE41" i="40"/>
  <c r="Y42" i="42"/>
  <c r="AK42" i="42" s="1"/>
  <c r="K67" i="74"/>
  <c r="I20" i="50" s="1"/>
  <c r="M20" i="50" s="1"/>
  <c r="W34" i="39"/>
  <c r="Y34" i="39"/>
  <c r="AK34" i="39" s="1"/>
  <c r="W33" i="31"/>
  <c r="AC33" i="31" s="1"/>
  <c r="Y33" i="31"/>
  <c r="I51" i="52"/>
  <c r="M51" i="52" s="1"/>
  <c r="K25" i="74"/>
  <c r="I36" i="50" s="1"/>
  <c r="M36" i="50" s="1"/>
  <c r="K78" i="96"/>
  <c r="I25" i="22" s="1"/>
  <c r="M25" i="22" s="1"/>
  <c r="S25" i="22" s="1"/>
  <c r="AO40" i="38"/>
  <c r="AM40" i="38"/>
  <c r="AS40" i="38" s="1"/>
  <c r="AY32" i="44"/>
  <c r="Y25" i="41"/>
  <c r="AK25" i="41" s="1"/>
  <c r="W25" i="41"/>
  <c r="Q37" i="39"/>
  <c r="BC25" i="52"/>
  <c r="BQ25" i="52"/>
  <c r="Y25" i="52"/>
  <c r="BG25" i="52"/>
  <c r="Q25" i="52"/>
  <c r="W25" i="52" s="1"/>
  <c r="AW25" i="52"/>
  <c r="CG25" i="52"/>
  <c r="AS25" i="52"/>
  <c r="AM25" i="52"/>
  <c r="AQ25" i="52" s="1"/>
  <c r="AI25" i="52"/>
  <c r="AC25" i="52"/>
  <c r="CA25" i="52"/>
  <c r="CE25" i="52" s="1"/>
  <c r="BW25" i="52"/>
  <c r="BM25" i="52"/>
  <c r="Y29" i="46"/>
  <c r="W29" i="46"/>
  <c r="S10" i="25"/>
  <c r="Y24" i="44"/>
  <c r="AK24" i="44" s="1"/>
  <c r="W24" i="44"/>
  <c r="BW26" i="52"/>
  <c r="Y26" i="52"/>
  <c r="AI26" i="52"/>
  <c r="AC26" i="52"/>
  <c r="AS26" i="52"/>
  <c r="AM26" i="52"/>
  <c r="CG26" i="52"/>
  <c r="CA26" i="52"/>
  <c r="Q26" i="52"/>
  <c r="BQ26" i="52"/>
  <c r="BM26" i="52"/>
  <c r="BG26" i="52"/>
  <c r="BC26" i="52"/>
  <c r="AW26" i="52"/>
  <c r="BA26" i="52" s="1"/>
  <c r="Q33" i="97"/>
  <c r="I38" i="33" s="1"/>
  <c r="S33" i="97"/>
  <c r="I39" i="33" s="1"/>
  <c r="M39" i="33" s="1"/>
  <c r="S36" i="39"/>
  <c r="Q36" i="39"/>
  <c r="W24" i="39"/>
  <c r="Y24" i="39"/>
  <c r="AK24" i="39" s="1"/>
  <c r="I43" i="74"/>
  <c r="I43" i="56" s="1"/>
  <c r="M43" i="56" s="1"/>
  <c r="S32" i="35"/>
  <c r="AW22" i="42"/>
  <c r="AS12" i="79"/>
  <c r="AU12" i="79" s="1"/>
  <c r="AM8" i="42" s="1"/>
  <c r="AW23" i="42"/>
  <c r="AW26" i="42"/>
  <c r="AW34" i="42"/>
  <c r="AW8" i="42"/>
  <c r="AW24" i="42"/>
  <c r="W30" i="40"/>
  <c r="AC30" i="40" s="1"/>
  <c r="Q19" i="34"/>
  <c r="S19" i="34" s="1"/>
  <c r="AK19" i="34"/>
  <c r="AE19" i="34"/>
  <c r="BA19" i="34"/>
  <c r="AU19" i="34"/>
  <c r="W28" i="41"/>
  <c r="AC28" i="41" s="1"/>
  <c r="Y28" i="41"/>
  <c r="AI28" i="41" s="1"/>
  <c r="Y41" i="34"/>
  <c r="AC41" i="34"/>
  <c r="Q16" i="44"/>
  <c r="AS29" i="56"/>
  <c r="AM29" i="56"/>
  <c r="Q29" i="56"/>
  <c r="W29" i="56" s="1"/>
  <c r="AC29" i="56"/>
  <c r="AI29" i="56" s="1"/>
  <c r="W23" i="44"/>
  <c r="Y23" i="44" s="1"/>
  <c r="AK23" i="44" s="1"/>
  <c r="AK11" i="34"/>
  <c r="AE11" i="34"/>
  <c r="AU11" i="34"/>
  <c r="Q11" i="34"/>
  <c r="BA11" i="34"/>
  <c r="AY32" i="32"/>
  <c r="BA13" i="43"/>
  <c r="AE13" i="43"/>
  <c r="Q13" i="43"/>
  <c r="AU13" i="43"/>
  <c r="AK13" i="43"/>
  <c r="S13" i="43"/>
  <c r="AC8" i="32"/>
  <c r="Y8" i="32"/>
  <c r="W33" i="36"/>
  <c r="AC33" i="36" s="1"/>
  <c r="AM40" i="45"/>
  <c r="AO40" i="45"/>
  <c r="AM42" i="35"/>
  <c r="W34" i="46"/>
  <c r="AC34" i="46" s="1"/>
  <c r="Y41" i="45"/>
  <c r="AC41" i="45"/>
  <c r="W31" i="44"/>
  <c r="AC31" i="44" s="1"/>
  <c r="AS23" i="89"/>
  <c r="AS12" i="89"/>
  <c r="AS14" i="89"/>
  <c r="AS16" i="89"/>
  <c r="AS18" i="89"/>
  <c r="AS10" i="89"/>
  <c r="AS21" i="89"/>
  <c r="AS8" i="89"/>
  <c r="AS13" i="89"/>
  <c r="AS15" i="89"/>
  <c r="AS20" i="89"/>
  <c r="AS17" i="89"/>
  <c r="AS22" i="89"/>
  <c r="AS9" i="89"/>
  <c r="AS19" i="89"/>
  <c r="AS11" i="89"/>
  <c r="Q55" i="54"/>
  <c r="W55" i="54" s="1"/>
  <c r="W40" i="44"/>
  <c r="Y40" i="44" s="1"/>
  <c r="BQ29" i="52"/>
  <c r="AC29" i="52"/>
  <c r="CA29" i="52"/>
  <c r="CE29" i="52" s="1"/>
  <c r="AI29" i="52"/>
  <c r="AW29" i="52"/>
  <c r="BC29" i="52"/>
  <c r="AS29" i="52"/>
  <c r="CG29" i="52"/>
  <c r="Q29" i="52"/>
  <c r="W29" i="52" s="1"/>
  <c r="BM29" i="52"/>
  <c r="BG29" i="52"/>
  <c r="BW29" i="52"/>
  <c r="AM29" i="52"/>
  <c r="AQ29" i="52" s="1"/>
  <c r="Y29" i="52"/>
  <c r="AA27" i="55"/>
  <c r="AI27" i="55"/>
  <c r="Q27" i="55"/>
  <c r="W27" i="55" s="1"/>
  <c r="AY43" i="35"/>
  <c r="AW79" i="52"/>
  <c r="BC79" i="52" s="1"/>
  <c r="AU79" i="52"/>
  <c r="Y32" i="42"/>
  <c r="AI32" i="42" s="1"/>
  <c r="W32" i="42"/>
  <c r="AC32" i="42" s="1"/>
  <c r="Y41" i="36"/>
  <c r="AI41" i="36" s="1"/>
  <c r="AC41" i="36"/>
  <c r="W24" i="43"/>
  <c r="AC24" i="43" s="1"/>
  <c r="Y23" i="33"/>
  <c r="AK23" i="33" s="1"/>
  <c r="W23" i="33"/>
  <c r="W32" i="32"/>
  <c r="AC32" i="32" s="1"/>
  <c r="W40" i="30"/>
  <c r="AC40" i="30" s="1"/>
  <c r="AI12" i="92"/>
  <c r="AI21" i="92"/>
  <c r="AI19" i="92"/>
  <c r="AI23" i="92"/>
  <c r="AI11" i="92"/>
  <c r="AI9" i="92"/>
  <c r="AI22" i="92"/>
  <c r="AI20" i="92"/>
  <c r="AI18" i="92"/>
  <c r="AI16" i="92"/>
  <c r="AI14" i="92"/>
  <c r="AI10" i="92"/>
  <c r="AI8" i="92"/>
  <c r="AI17" i="92"/>
  <c r="AI15" i="92"/>
  <c r="AI13" i="92"/>
  <c r="AY12" i="37"/>
  <c r="W12" i="32"/>
  <c r="AC12" i="32" s="1"/>
  <c r="S25" i="42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AA18" i="77"/>
  <c r="AC18" i="77" s="1"/>
  <c r="I27" i="18" s="1"/>
  <c r="M27" i="18" s="1"/>
  <c r="W24" i="37"/>
  <c r="AC24" i="37" s="1"/>
  <c r="AM31" i="34"/>
  <c r="AS31" i="34" s="1"/>
  <c r="S23" i="45"/>
  <c r="S25" i="41"/>
  <c r="AS42" i="34"/>
  <c r="AU42" i="34"/>
  <c r="AM23" i="37"/>
  <c r="AS23" i="37" s="1"/>
  <c r="S23" i="33"/>
  <c r="AY42" i="34"/>
  <c r="S34" i="44"/>
  <c r="Q9" i="35"/>
  <c r="S9" i="35" s="1"/>
  <c r="S31" i="36"/>
  <c r="Y28" i="34"/>
  <c r="W28" i="34"/>
  <c r="AC28" i="34" s="1"/>
  <c r="AO12" i="45"/>
  <c r="BA12" i="45" s="1"/>
  <c r="AM12" i="45"/>
  <c r="Y43" i="42"/>
  <c r="AK43" i="42" s="1"/>
  <c r="AC43" i="42"/>
  <c r="AE43" i="42"/>
  <c r="AS28" i="56"/>
  <c r="AC28" i="56"/>
  <c r="AI28" i="56" s="1"/>
  <c r="AM28" i="56"/>
  <c r="Q28" i="56"/>
  <c r="W28" i="56" s="1"/>
  <c r="S14" i="39"/>
  <c r="Q14" i="39"/>
  <c r="W40" i="46"/>
  <c r="Y40" i="46" s="1"/>
  <c r="W33" i="32"/>
  <c r="AC33" i="32" s="1"/>
  <c r="Y33" i="32"/>
  <c r="BA18" i="41"/>
  <c r="AU18" i="41"/>
  <c r="AK18" i="41"/>
  <c r="AE18" i="41"/>
  <c r="Q18" i="41"/>
  <c r="S18" i="41" s="1"/>
  <c r="AM31" i="40"/>
  <c r="AS31" i="40" s="1"/>
  <c r="AO31" i="40"/>
  <c r="Y55" i="50"/>
  <c r="Q55" i="50"/>
  <c r="W55" i="50" s="1"/>
  <c r="AO30" i="44"/>
  <c r="AM30" i="44"/>
  <c r="AS30" i="44" s="1"/>
  <c r="AG21" i="31"/>
  <c r="AG13" i="31"/>
  <c r="AG13" i="35"/>
  <c r="AG12" i="35"/>
  <c r="AG9" i="35"/>
  <c r="AG10" i="31"/>
  <c r="AG21" i="35"/>
  <c r="AG10" i="35"/>
  <c r="AG12" i="31"/>
  <c r="AG9" i="31"/>
  <c r="BC57" i="52"/>
  <c r="W24" i="38"/>
  <c r="AC24" i="38" s="1"/>
  <c r="Y24" i="38"/>
  <c r="K65" i="74"/>
  <c r="I18" i="50" s="1"/>
  <c r="M18" i="50" s="1"/>
  <c r="S25" i="33"/>
  <c r="W25" i="46"/>
  <c r="Y25" i="46"/>
  <c r="Y33" i="38"/>
  <c r="AI33" i="38" s="1"/>
  <c r="W33" i="38"/>
  <c r="AC33" i="38" s="1"/>
  <c r="AI33" i="32"/>
  <c r="AO27" i="34"/>
  <c r="AM27" i="34"/>
  <c r="AS27" i="34" s="1"/>
  <c r="AM31" i="38"/>
  <c r="AS31" i="38" s="1"/>
  <c r="AO31" i="38"/>
  <c r="AC42" i="44"/>
  <c r="AE42" i="44"/>
  <c r="BA14" i="37"/>
  <c r="AU14" i="37"/>
  <c r="AK14" i="37"/>
  <c r="Q14" i="37"/>
  <c r="AE14" i="37"/>
  <c r="S33" i="32"/>
  <c r="Q18" i="38"/>
  <c r="S18" i="38"/>
  <c r="AU18" i="38"/>
  <c r="AK18" i="38"/>
  <c r="AE18" i="38"/>
  <c r="BA18" i="38"/>
  <c r="AW13" i="41"/>
  <c r="AW21" i="41"/>
  <c r="AW10" i="41"/>
  <c r="CC13" i="79"/>
  <c r="CE13" i="79" s="1"/>
  <c r="AM12" i="41" s="1"/>
  <c r="AW12" i="41"/>
  <c r="AW9" i="41"/>
  <c r="AC53" i="56"/>
  <c r="AI53" i="56" s="1"/>
  <c r="Q53" i="56"/>
  <c r="W53" i="56" s="1"/>
  <c r="AS53" i="56"/>
  <c r="AM53" i="56"/>
  <c r="AK15" i="45"/>
  <c r="Q15" i="45"/>
  <c r="S15" i="45" s="1"/>
  <c r="BA15" i="45"/>
  <c r="AU15" i="45"/>
  <c r="AE15" i="45"/>
  <c r="AO42" i="39"/>
  <c r="K75" i="96"/>
  <c r="I18" i="22" s="1"/>
  <c r="M18" i="22" s="1"/>
  <c r="S18" i="22" s="1"/>
  <c r="S21" i="97"/>
  <c r="I39" i="45" s="1"/>
  <c r="M39" i="45" s="1"/>
  <c r="Q21" i="97"/>
  <c r="I38" i="45" s="1"/>
  <c r="M38" i="45" s="1"/>
  <c r="S24" i="39"/>
  <c r="S30" i="40"/>
  <c r="AY41" i="39"/>
  <c r="AI43" i="34"/>
  <c r="W12" i="42"/>
  <c r="Y12" i="42" s="1"/>
  <c r="AU19" i="40"/>
  <c r="AE19" i="40"/>
  <c r="BA19" i="40"/>
  <c r="AK19" i="40"/>
  <c r="S19" i="40"/>
  <c r="Q19" i="40"/>
  <c r="S28" i="41"/>
  <c r="AK8" i="33"/>
  <c r="Y24" i="54"/>
  <c r="BA16" i="43"/>
  <c r="AU16" i="43"/>
  <c r="AK16" i="43"/>
  <c r="AE16" i="43"/>
  <c r="Q16" i="43"/>
  <c r="Y31" i="45"/>
  <c r="AI31" i="45" s="1"/>
  <c r="W31" i="45"/>
  <c r="AC31" i="45" s="1"/>
  <c r="S23" i="44"/>
  <c r="Q11" i="33"/>
  <c r="S11" i="33"/>
  <c r="W12" i="41"/>
  <c r="Y12" i="41"/>
  <c r="AK12" i="41" s="1"/>
  <c r="BG13" i="51"/>
  <c r="Q13" i="51"/>
  <c r="AI13" i="51"/>
  <c r="BO13" i="51"/>
  <c r="AY13" i="51"/>
  <c r="AQ13" i="51"/>
  <c r="AU13" i="51" s="1"/>
  <c r="AA13" i="51"/>
  <c r="Q13" i="42"/>
  <c r="AG22" i="32"/>
  <c r="AG8" i="32"/>
  <c r="AI8" i="32" s="1"/>
  <c r="AG23" i="32"/>
  <c r="AG24" i="32"/>
  <c r="AG34" i="32"/>
  <c r="AG26" i="32"/>
  <c r="W12" i="46"/>
  <c r="AC12" i="46" s="1"/>
  <c r="W23" i="40"/>
  <c r="Y23" i="40"/>
  <c r="AK23" i="40" s="1"/>
  <c r="S33" i="36"/>
  <c r="BK78" i="52"/>
  <c r="BK79" i="52" s="1"/>
  <c r="AK8" i="35"/>
  <c r="AM24" i="40"/>
  <c r="AI8" i="34"/>
  <c r="W40" i="35"/>
  <c r="S24" i="42"/>
  <c r="W31" i="43"/>
  <c r="AC31" i="43" s="1"/>
  <c r="Y31" i="43"/>
  <c r="AC8" i="36"/>
  <c r="Y8" i="36"/>
  <c r="AO41" i="42"/>
  <c r="BA41" i="42" s="1"/>
  <c r="AC55" i="56"/>
  <c r="AM55" i="56"/>
  <c r="Y55" i="56"/>
  <c r="Q55" i="56"/>
  <c r="W55" i="56" s="1"/>
  <c r="AS55" i="56"/>
  <c r="AI55" i="56"/>
  <c r="AI16" i="90"/>
  <c r="AI9" i="90"/>
  <c r="AI13" i="90"/>
  <c r="AI10" i="90"/>
  <c r="AI17" i="90"/>
  <c r="AI12" i="90"/>
  <c r="AI19" i="90"/>
  <c r="AI21" i="90"/>
  <c r="AI14" i="90"/>
  <c r="AI11" i="90"/>
  <c r="AI18" i="90"/>
  <c r="AI20" i="90"/>
  <c r="AI8" i="90"/>
  <c r="AI23" i="90"/>
  <c r="AI15" i="90"/>
  <c r="AI22" i="90"/>
  <c r="I11" i="52"/>
  <c r="K60" i="74"/>
  <c r="I10" i="50" s="1"/>
  <c r="AA10" i="55"/>
  <c r="Q10" i="55"/>
  <c r="W10" i="55" s="1"/>
  <c r="AI10" i="55"/>
  <c r="AW23" i="37"/>
  <c r="AS17" i="79"/>
  <c r="AU17" i="79" s="1"/>
  <c r="AM8" i="37" s="1"/>
  <c r="AW8" i="37"/>
  <c r="AW26" i="37"/>
  <c r="AW24" i="37"/>
  <c r="AW34" i="37"/>
  <c r="AW22" i="37"/>
  <c r="AO33" i="38"/>
  <c r="AM33" i="38"/>
  <c r="AS33" i="38" s="1"/>
  <c r="AG23" i="37"/>
  <c r="AG24" i="37"/>
  <c r="AG8" i="37"/>
  <c r="AG34" i="37"/>
  <c r="AG22" i="37"/>
  <c r="AG26" i="37"/>
  <c r="Q9" i="41"/>
  <c r="Q14" i="33"/>
  <c r="AE18" i="37"/>
  <c r="BA18" i="37"/>
  <c r="AU18" i="37"/>
  <c r="AK18" i="37"/>
  <c r="S18" i="37"/>
  <c r="Q18" i="37"/>
  <c r="W12" i="34"/>
  <c r="AC12" i="34" s="1"/>
  <c r="Y53" i="54"/>
  <c r="Q53" i="54"/>
  <c r="W53" i="54" s="1"/>
  <c r="AU15" i="35"/>
  <c r="BA15" i="35"/>
  <c r="AK15" i="35"/>
  <c r="AE15" i="35"/>
  <c r="Q15" i="35"/>
  <c r="S34" i="97"/>
  <c r="I39" i="32" s="1"/>
  <c r="M39" i="32" s="1"/>
  <c r="Q34" i="97"/>
  <c r="I38" i="32" s="1"/>
  <c r="W34" i="45"/>
  <c r="Y34" i="45"/>
  <c r="AK34" i="45" s="1"/>
  <c r="Q36" i="38"/>
  <c r="S36" i="38" s="1"/>
  <c r="AK36" i="38"/>
  <c r="AE36" i="38"/>
  <c r="BA36" i="38"/>
  <c r="AU36" i="38"/>
  <c r="I41" i="74"/>
  <c r="I39" i="56" s="1"/>
  <c r="M39" i="56" s="1"/>
  <c r="BA17" i="39"/>
  <c r="Q17" i="39"/>
  <c r="AK17" i="39"/>
  <c r="AE17" i="39"/>
  <c r="AU17" i="39"/>
  <c r="S17" i="39"/>
  <c r="Q37" i="45"/>
  <c r="S37" i="45" s="1"/>
  <c r="AM12" i="42"/>
  <c r="AO12" i="42"/>
  <c r="BA12" i="42" s="1"/>
  <c r="AE19" i="36"/>
  <c r="Q19" i="36"/>
  <c r="S19" i="36" s="1"/>
  <c r="AK19" i="36"/>
  <c r="AU19" i="36"/>
  <c r="BA19" i="36"/>
  <c r="Q16" i="33"/>
  <c r="S16" i="33"/>
  <c r="W23" i="38"/>
  <c r="AC23" i="38" s="1"/>
  <c r="Q11" i="42"/>
  <c r="S11" i="42"/>
  <c r="AC42" i="38"/>
  <c r="AE42" i="38"/>
  <c r="W40" i="43"/>
  <c r="AC40" i="43" s="1"/>
  <c r="Q37" i="46"/>
  <c r="BA37" i="46"/>
  <c r="AU37" i="46"/>
  <c r="AK37" i="46"/>
  <c r="AE37" i="46"/>
  <c r="S37" i="46"/>
  <c r="S9" i="19"/>
  <c r="S15" i="19" s="1"/>
  <c r="E40" i="8" s="1"/>
  <c r="M15" i="19"/>
  <c r="E31" i="10" s="1"/>
  <c r="S13" i="40"/>
  <c r="Q13" i="40"/>
  <c r="Y43" i="44"/>
  <c r="AK43" i="44" s="1"/>
  <c r="AC43" i="44"/>
  <c r="AE43" i="44"/>
  <c r="W32" i="37"/>
  <c r="AC32" i="37" s="1"/>
  <c r="Y23" i="39"/>
  <c r="AK23" i="39" s="1"/>
  <c r="W23" i="39"/>
  <c r="Y26" i="36"/>
  <c r="W26" i="36"/>
  <c r="AC26" i="36" s="1"/>
  <c r="AM12" i="46"/>
  <c r="AS12" i="46" s="1"/>
  <c r="AY43" i="40"/>
  <c r="AM23" i="40"/>
  <c r="AO23" i="40"/>
  <c r="AI41" i="45"/>
  <c r="W25" i="32"/>
  <c r="AC25" i="32" s="1"/>
  <c r="Y25" i="32"/>
  <c r="AI25" i="32" s="1"/>
  <c r="I14" i="73"/>
  <c r="I32" i="25" s="1"/>
  <c r="M32" i="25" s="1"/>
  <c r="S32" i="25" s="1"/>
  <c r="AM40" i="35"/>
  <c r="W29" i="43"/>
  <c r="AC29" i="43" s="1"/>
  <c r="AG26" i="36"/>
  <c r="AG8" i="36"/>
  <c r="AI8" i="36" s="1"/>
  <c r="AG24" i="36"/>
  <c r="AG34" i="36"/>
  <c r="AG23" i="36"/>
  <c r="AG22" i="36"/>
  <c r="AO33" i="35"/>
  <c r="AM33" i="35"/>
  <c r="AS33" i="35" s="1"/>
  <c r="W25" i="45"/>
  <c r="AY31" i="42"/>
  <c r="BA78" i="52"/>
  <c r="BA79" i="52" s="1"/>
  <c r="K24" i="73"/>
  <c r="I62" i="23" s="1"/>
  <c r="M62" i="23" s="1"/>
  <c r="S62" i="23" s="1"/>
  <c r="AO29" i="46"/>
  <c r="AM29" i="46"/>
  <c r="Y32" i="31"/>
  <c r="W32" i="31"/>
  <c r="AC32" i="31" s="1"/>
  <c r="BA27" i="7"/>
  <c r="G41" i="10"/>
  <c r="AO31" i="46"/>
  <c r="AM31" i="46"/>
  <c r="W32" i="41"/>
  <c r="AC32" i="41" s="1"/>
  <c r="Y32" i="41"/>
  <c r="AI32" i="41" s="1"/>
  <c r="AC8" i="37"/>
  <c r="Y8" i="37"/>
  <c r="W25" i="35"/>
  <c r="AK14" i="32"/>
  <c r="AE14" i="32"/>
  <c r="Q14" i="32"/>
  <c r="BA14" i="32"/>
  <c r="AU14" i="32"/>
  <c r="AO40" i="46"/>
  <c r="AM40" i="46"/>
  <c r="AO32" i="43"/>
  <c r="AY32" i="43" s="1"/>
  <c r="AM32" i="43"/>
  <c r="AS32" i="43" s="1"/>
  <c r="W12" i="36"/>
  <c r="AC12" i="36" s="1"/>
  <c r="Y12" i="36"/>
  <c r="AI12" i="36" s="1"/>
  <c r="Q18" i="36"/>
  <c r="AK18" i="36"/>
  <c r="AE18" i="36"/>
  <c r="BA18" i="36"/>
  <c r="AU18" i="36"/>
  <c r="S12" i="34"/>
  <c r="AM33" i="37"/>
  <c r="AS33" i="37" s="1"/>
  <c r="AE8" i="42"/>
  <c r="AC8" i="42"/>
  <c r="Y8" i="42"/>
  <c r="AG12" i="41"/>
  <c r="AI12" i="41" s="1"/>
  <c r="AG13" i="41"/>
  <c r="AG10" i="41"/>
  <c r="AG9" i="41"/>
  <c r="AG21" i="41"/>
  <c r="AM40" i="40"/>
  <c r="AO8" i="43"/>
  <c r="S23" i="97"/>
  <c r="I39" i="43" s="1"/>
  <c r="M39" i="43" s="1"/>
  <c r="Q23" i="97"/>
  <c r="I38" i="43" s="1"/>
  <c r="M38" i="43" s="1"/>
  <c r="M44" i="43" s="1"/>
  <c r="S34" i="45"/>
  <c r="AK17" i="38"/>
  <c r="AE17" i="38"/>
  <c r="Q17" i="38"/>
  <c r="BA17" i="38"/>
  <c r="AU17" i="38"/>
  <c r="W26" i="34"/>
  <c r="AC26" i="34" s="1"/>
  <c r="AK19" i="43"/>
  <c r="AU19" i="43"/>
  <c r="AE19" i="43"/>
  <c r="Q19" i="43"/>
  <c r="BA19" i="43"/>
  <c r="AS41" i="41"/>
  <c r="W33" i="42"/>
  <c r="AC33" i="42" s="1"/>
  <c r="Y33" i="42"/>
  <c r="S16" i="42"/>
  <c r="Q16" i="42"/>
  <c r="S23" i="38"/>
  <c r="S11" i="38"/>
  <c r="AK11" i="38"/>
  <c r="Q11" i="38"/>
  <c r="BA11" i="38"/>
  <c r="AU11" i="38"/>
  <c r="AE11" i="38"/>
  <c r="Y42" i="38"/>
  <c r="AK42" i="38" s="1"/>
  <c r="Y24" i="36"/>
  <c r="W24" i="36"/>
  <c r="AC24" i="36" s="1"/>
  <c r="S13" i="41"/>
  <c r="Q13" i="41"/>
  <c r="Y41" i="44"/>
  <c r="AC41" i="44"/>
  <c r="Y26" i="32"/>
  <c r="W26" i="32"/>
  <c r="AC26" i="32" s="1"/>
  <c r="AM40" i="33"/>
  <c r="Y33" i="39"/>
  <c r="W33" i="39"/>
  <c r="AC33" i="39" s="1"/>
  <c r="S29" i="43"/>
  <c r="AC42" i="41"/>
  <c r="AE42" i="41"/>
  <c r="W33" i="35"/>
  <c r="AC33" i="35" s="1"/>
  <c r="S25" i="45"/>
  <c r="W30" i="39"/>
  <c r="AC30" i="39" s="1"/>
  <c r="AY42" i="31"/>
  <c r="W28" i="30"/>
  <c r="AC28" i="30" s="1"/>
  <c r="AI34" i="55"/>
  <c r="AA34" i="55"/>
  <c r="Q34" i="55"/>
  <c r="W34" i="55" s="1"/>
  <c r="Y27" i="45"/>
  <c r="AK27" i="45" s="1"/>
  <c r="W27" i="45"/>
  <c r="AI43" i="42"/>
  <c r="AM32" i="41"/>
  <c r="AS32" i="41" s="1"/>
  <c r="AO32" i="41"/>
  <c r="AY32" i="41" s="1"/>
  <c r="W12" i="33"/>
  <c r="AM25" i="35"/>
  <c r="AO25" i="35" s="1"/>
  <c r="W34" i="31"/>
  <c r="AC34" i="31" s="1"/>
  <c r="Q9" i="39"/>
  <c r="I74" i="96"/>
  <c r="I13" i="24" s="1"/>
  <c r="M13" i="24" s="1"/>
  <c r="S13" i="24" s="1"/>
  <c r="AM24" i="44"/>
  <c r="BG24" i="52"/>
  <c r="BM24" i="52" s="1"/>
  <c r="Q24" i="52"/>
  <c r="AM24" i="52"/>
  <c r="AS24" i="52" s="1"/>
  <c r="CA24" i="52"/>
  <c r="AI24" i="52"/>
  <c r="BQ24" i="52"/>
  <c r="BW24" i="52" s="1"/>
  <c r="BC24" i="52"/>
  <c r="AW24" i="52"/>
  <c r="BA24" i="52" s="1"/>
  <c r="CG24" i="52"/>
  <c r="AC24" i="52"/>
  <c r="Y24" i="52"/>
  <c r="W12" i="40"/>
  <c r="Y12" i="40"/>
  <c r="AK12" i="40" s="1"/>
  <c r="AU18" i="35"/>
  <c r="BA18" i="35"/>
  <c r="Q18" i="35"/>
  <c r="S18" i="35" s="1"/>
  <c r="AK18" i="35"/>
  <c r="AE18" i="35"/>
  <c r="W27" i="43"/>
  <c r="AC27" i="43" s="1"/>
  <c r="W30" i="36"/>
  <c r="AC30" i="36" s="1"/>
  <c r="Y30" i="36"/>
  <c r="AG23" i="42"/>
  <c r="AG26" i="42"/>
  <c r="AG8" i="42"/>
  <c r="AG22" i="42"/>
  <c r="AG34" i="42"/>
  <c r="AG24" i="42"/>
  <c r="AI24" i="42" s="1"/>
  <c r="S35" i="97"/>
  <c r="I23" i="51" s="1"/>
  <c r="M23" i="51" s="1"/>
  <c r="Q35" i="97"/>
  <c r="I22" i="51" s="1"/>
  <c r="M22" i="51" s="1"/>
  <c r="AC8" i="43"/>
  <c r="Y8" i="43"/>
  <c r="AK17" i="36"/>
  <c r="BA17" i="36"/>
  <c r="AU17" i="36"/>
  <c r="AE17" i="36"/>
  <c r="S17" i="36"/>
  <c r="Q17" i="36"/>
  <c r="AK19" i="39"/>
  <c r="BA19" i="39"/>
  <c r="AU19" i="39"/>
  <c r="Q19" i="39"/>
  <c r="AE19" i="39"/>
  <c r="AC42" i="36"/>
  <c r="AE42" i="36"/>
  <c r="Q16" i="32"/>
  <c r="BA16" i="32"/>
  <c r="AU16" i="32"/>
  <c r="AK16" i="32"/>
  <c r="AE16" i="32"/>
  <c r="Q11" i="45"/>
  <c r="Y43" i="41"/>
  <c r="AK43" i="41" s="1"/>
  <c r="AC43" i="41"/>
  <c r="AE43" i="41"/>
  <c r="AI42" i="44"/>
  <c r="AC63" i="56"/>
  <c r="AI63" i="56" s="1"/>
  <c r="Y63" i="56"/>
  <c r="AM63" i="56"/>
  <c r="AS63" i="56" s="1"/>
  <c r="Q63" i="56"/>
  <c r="W63" i="56" s="1"/>
  <c r="CC20" i="52"/>
  <c r="CA20" i="52"/>
  <c r="CG20" i="52" s="1"/>
  <c r="AY25" i="32"/>
  <c r="AU13" i="30"/>
  <c r="BA13" i="30"/>
  <c r="AK13" i="30"/>
  <c r="AE13" i="30"/>
  <c r="Q13" i="30"/>
  <c r="S32" i="37"/>
  <c r="S23" i="39"/>
  <c r="AO26" i="32"/>
  <c r="AM26" i="32"/>
  <c r="AS26" i="32" s="1"/>
  <c r="AY12" i="42"/>
  <c r="AO8" i="32"/>
  <c r="AI33" i="45"/>
  <c r="AK9" i="43"/>
  <c r="AE9" i="43"/>
  <c r="Q9" i="43"/>
  <c r="BA9" i="43"/>
  <c r="AU9" i="43"/>
  <c r="S33" i="39"/>
  <c r="W31" i="30"/>
  <c r="AC31" i="30" s="1"/>
  <c r="AE37" i="31"/>
  <c r="S37" i="31"/>
  <c r="Q37" i="31"/>
  <c r="BA37" i="31"/>
  <c r="AU37" i="31"/>
  <c r="AK37" i="31"/>
  <c r="AC42" i="35"/>
  <c r="AE42" i="35"/>
  <c r="Y42" i="41"/>
  <c r="AK42" i="41" s="1"/>
  <c r="Q36" i="42"/>
  <c r="W24" i="33"/>
  <c r="W26" i="45"/>
  <c r="Y26" i="45" s="1"/>
  <c r="AK26" i="45" s="1"/>
  <c r="I43" i="52"/>
  <c r="M43" i="52" s="1"/>
  <c r="K17" i="74"/>
  <c r="I28" i="50" s="1"/>
  <c r="M28" i="50" s="1"/>
  <c r="I46" i="52"/>
  <c r="M46" i="52" s="1"/>
  <c r="K20" i="74"/>
  <c r="I31" i="50" s="1"/>
  <c r="M31" i="50" s="1"/>
  <c r="Y23" i="34"/>
  <c r="W23" i="34"/>
  <c r="AC23" i="34" s="1"/>
  <c r="Q36" i="44"/>
  <c r="W28" i="36"/>
  <c r="AC28" i="36" s="1"/>
  <c r="AQ20" i="77"/>
  <c r="AS20" i="77" s="1"/>
  <c r="I29" i="15" s="1"/>
  <c r="M29" i="15" s="1"/>
  <c r="S29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9" i="77"/>
  <c r="AS9" i="77" s="1"/>
  <c r="I18" i="15" s="1"/>
  <c r="AY41" i="44"/>
  <c r="Y16" i="92"/>
  <c r="Y18" i="92"/>
  <c r="Y20" i="92"/>
  <c r="Y10" i="92"/>
  <c r="Y17" i="92"/>
  <c r="Y23" i="92"/>
  <c r="Y15" i="92"/>
  <c r="Y13" i="92"/>
  <c r="Y11" i="92"/>
  <c r="Y9" i="92"/>
  <c r="Y22" i="92"/>
  <c r="Y14" i="92"/>
  <c r="Y12" i="92"/>
  <c r="Y8" i="92"/>
  <c r="Y21" i="92"/>
  <c r="Y19" i="92"/>
  <c r="BG23" i="92"/>
  <c r="W28" i="42"/>
  <c r="AC28" i="42" s="1"/>
  <c r="Y28" i="42"/>
  <c r="AI28" i="42" s="1"/>
  <c r="AI40" i="32"/>
  <c r="M21" i="54"/>
  <c r="S12" i="30"/>
  <c r="AM79" i="52"/>
  <c r="AS79" i="52" s="1"/>
  <c r="AK79" i="52"/>
  <c r="Y41" i="32"/>
  <c r="AC41" i="32"/>
  <c r="CA93" i="52"/>
  <c r="CE93" i="52" s="1"/>
  <c r="AM93" i="52"/>
  <c r="AQ93" i="52" s="1"/>
  <c r="AS93" i="52"/>
  <c r="BW93" i="52"/>
  <c r="Q93" i="52"/>
  <c r="W93" i="52" s="1"/>
  <c r="BQ93" i="52"/>
  <c r="BM93" i="52"/>
  <c r="BG93" i="52"/>
  <c r="BC93" i="52"/>
  <c r="AI93" i="52"/>
  <c r="AC93" i="52"/>
  <c r="CG93" i="52"/>
  <c r="Y93" i="52"/>
  <c r="AW93" i="52"/>
  <c r="S14" i="44"/>
  <c r="Q14" i="44"/>
  <c r="W32" i="34"/>
  <c r="AC32" i="34" s="1"/>
  <c r="Y32" i="34"/>
  <c r="AI32" i="34" s="1"/>
  <c r="S12" i="40"/>
  <c r="W32" i="43"/>
  <c r="AC32" i="43" s="1"/>
  <c r="Y32" i="43"/>
  <c r="AI32" i="43" s="1"/>
  <c r="W40" i="31"/>
  <c r="Y40" i="31"/>
  <c r="AK40" i="31" s="1"/>
  <c r="AE18" i="33"/>
  <c r="BA18" i="33"/>
  <c r="AU18" i="33"/>
  <c r="AK18" i="33"/>
  <c r="S18" i="33"/>
  <c r="Q18" i="33"/>
  <c r="Y43" i="33"/>
  <c r="AK43" i="33" s="1"/>
  <c r="AC43" i="33"/>
  <c r="AE15" i="32"/>
  <c r="AU15" i="32"/>
  <c r="AK15" i="32"/>
  <c r="Q15" i="32"/>
  <c r="BA15" i="32"/>
  <c r="W40" i="40"/>
  <c r="Y40" i="40"/>
  <c r="AK40" i="40" s="1"/>
  <c r="Q22" i="97"/>
  <c r="I38" i="44" s="1"/>
  <c r="S22" i="97"/>
  <c r="I39" i="44" s="1"/>
  <c r="M39" i="44" s="1"/>
  <c r="AG26" i="43"/>
  <c r="AG22" i="43"/>
  <c r="AG24" i="43"/>
  <c r="AG8" i="43"/>
  <c r="AI8" i="43" s="1"/>
  <c r="AG23" i="43"/>
  <c r="AG34" i="43"/>
  <c r="I17" i="73"/>
  <c r="I41" i="25" s="1"/>
  <c r="M41" i="25" s="1"/>
  <c r="S41" i="25" s="1"/>
  <c r="W28" i="43"/>
  <c r="AC28" i="43" s="1"/>
  <c r="AU17" i="35"/>
  <c r="AK17" i="35"/>
  <c r="AE17" i="35"/>
  <c r="Q17" i="35"/>
  <c r="S17" i="35"/>
  <c r="BA17" i="35"/>
  <c r="AE19" i="30"/>
  <c r="S19" i="30"/>
  <c r="BA19" i="30"/>
  <c r="AK19" i="30"/>
  <c r="AU19" i="30"/>
  <c r="Q19" i="30"/>
  <c r="AS41" i="35"/>
  <c r="AU41" i="35"/>
  <c r="Y42" i="36"/>
  <c r="AK42" i="36" s="1"/>
  <c r="AK16" i="37"/>
  <c r="AE16" i="37"/>
  <c r="Q16" i="37"/>
  <c r="BA16" i="37"/>
  <c r="AU16" i="37"/>
  <c r="AS43" i="42"/>
  <c r="Q11" i="41"/>
  <c r="S11" i="41" s="1"/>
  <c r="Y41" i="41"/>
  <c r="AK41" i="41" s="1"/>
  <c r="AC41" i="41"/>
  <c r="AE41" i="41"/>
  <c r="K59" i="74"/>
  <c r="I63" i="54" s="1"/>
  <c r="M63" i="54" s="1"/>
  <c r="AQ20" i="52"/>
  <c r="Q13" i="44"/>
  <c r="AS43" i="31"/>
  <c r="AU43" i="31"/>
  <c r="Y12" i="43"/>
  <c r="W12" i="43"/>
  <c r="AC12" i="43" s="1"/>
  <c r="AY26" i="32"/>
  <c r="AI43" i="45"/>
  <c r="W40" i="45"/>
  <c r="Y40" i="45" s="1"/>
  <c r="S34" i="46"/>
  <c r="I162" i="11"/>
  <c r="I163" i="11" s="1"/>
  <c r="G53" i="10" s="1"/>
  <c r="G54" i="10" s="1"/>
  <c r="Y43" i="35"/>
  <c r="AK43" i="35" s="1"/>
  <c r="AC43" i="35"/>
  <c r="AE43" i="35"/>
  <c r="Q37" i="33"/>
  <c r="AI29" i="40"/>
  <c r="AM31" i="43"/>
  <c r="AS31" i="43" s="1"/>
  <c r="W23" i="41"/>
  <c r="AI42" i="31"/>
  <c r="AI33" i="31"/>
  <c r="S26" i="45"/>
  <c r="AY12" i="45"/>
  <c r="AE9" i="30"/>
  <c r="S9" i="30"/>
  <c r="BA9" i="30"/>
  <c r="AU9" i="30"/>
  <c r="AK9" i="30"/>
  <c r="Q9" i="30"/>
  <c r="AI12" i="45"/>
  <c r="S37" i="40"/>
  <c r="Q37" i="40"/>
  <c r="AC42" i="34"/>
  <c r="AE42" i="34"/>
  <c r="AM34" i="32"/>
  <c r="AS34" i="32" s="1"/>
  <c r="S28" i="42"/>
  <c r="W23" i="43"/>
  <c r="AC23" i="43" s="1"/>
  <c r="Y23" i="43"/>
  <c r="M21" i="56"/>
  <c r="Y26" i="37"/>
  <c r="W26" i="37"/>
  <c r="AC26" i="37" s="1"/>
  <c r="S34" i="31"/>
  <c r="BG79" i="52"/>
  <c r="BM79" i="52" s="1"/>
  <c r="BE79" i="52"/>
  <c r="Y43" i="32"/>
  <c r="AK43" i="32" s="1"/>
  <c r="AC43" i="32"/>
  <c r="AE43" i="32"/>
  <c r="K85" i="74"/>
  <c r="I59" i="50" s="1"/>
  <c r="M59" i="50" s="1"/>
  <c r="AU14" i="43"/>
  <c r="Q14" i="43"/>
  <c r="S14" i="43"/>
  <c r="BA14" i="43"/>
  <c r="AK14" i="43"/>
  <c r="AE14" i="43"/>
  <c r="S32" i="34"/>
  <c r="K82" i="74"/>
  <c r="I56" i="50" s="1"/>
  <c r="M56" i="50" s="1"/>
  <c r="BA18" i="32"/>
  <c r="AU18" i="32"/>
  <c r="AK18" i="32"/>
  <c r="Q18" i="32"/>
  <c r="AE18" i="32"/>
  <c r="Y41" i="33"/>
  <c r="AK41" i="33" s="1"/>
  <c r="AC41" i="33"/>
  <c r="AE41" i="33"/>
  <c r="W28" i="33"/>
  <c r="AC28" i="33" s="1"/>
  <c r="Y28" i="33"/>
  <c r="AI28" i="33" s="1"/>
  <c r="AE15" i="46"/>
  <c r="BA15" i="46"/>
  <c r="AU15" i="46"/>
  <c r="AK15" i="46"/>
  <c r="Q15" i="46"/>
  <c r="S15" i="46"/>
  <c r="AS52" i="56"/>
  <c r="Q52" i="56"/>
  <c r="W52" i="56" s="1"/>
  <c r="AM52" i="56"/>
  <c r="AC52" i="56"/>
  <c r="AI52" i="56" s="1"/>
  <c r="Q32" i="97"/>
  <c r="I38" i="34" s="1"/>
  <c r="M38" i="34" s="1"/>
  <c r="S32" i="97"/>
  <c r="I39" i="34" s="1"/>
  <c r="M39" i="34" s="1"/>
  <c r="AO8" i="34"/>
  <c r="BA8" i="40"/>
  <c r="AM27" i="31"/>
  <c r="AS27" i="31" s="1"/>
  <c r="AO27" i="31"/>
  <c r="AY27" i="31" s="1"/>
  <c r="AM28" i="43"/>
  <c r="AS28" i="43" s="1"/>
  <c r="BA17" i="34"/>
  <c r="AU17" i="34"/>
  <c r="AK17" i="34"/>
  <c r="Q17" i="34"/>
  <c r="AE17" i="34"/>
  <c r="S26" i="34"/>
  <c r="AI41" i="34"/>
  <c r="AM92" i="52"/>
  <c r="AQ92" i="52" s="1"/>
  <c r="BW92" i="52"/>
  <c r="AI92" i="52"/>
  <c r="CG92" i="52"/>
  <c r="BG92" i="52"/>
  <c r="AS92" i="52"/>
  <c r="AC92" i="52"/>
  <c r="Y92" i="52"/>
  <c r="CA92" i="52"/>
  <c r="CE92" i="52" s="1"/>
  <c r="BQ92" i="52"/>
  <c r="Q92" i="52"/>
  <c r="W92" i="52" s="1"/>
  <c r="BM92" i="52"/>
  <c r="BC92" i="52"/>
  <c r="AW92" i="52"/>
  <c r="AO41" i="35"/>
  <c r="BA41" i="35" s="1"/>
  <c r="AI25" i="41"/>
  <c r="AM31" i="45"/>
  <c r="AS31" i="45" s="1"/>
  <c r="BM94" i="52"/>
  <c r="Q94" i="52"/>
  <c r="W94" i="52" s="1"/>
  <c r="AW94" i="52"/>
  <c r="AS94" i="52"/>
  <c r="AM94" i="52"/>
  <c r="AQ94" i="52" s="1"/>
  <c r="AI94" i="52"/>
  <c r="CG94" i="52"/>
  <c r="CA94" i="52"/>
  <c r="CE94" i="52" s="1"/>
  <c r="AC94" i="52"/>
  <c r="BW94" i="52"/>
  <c r="Y94" i="52"/>
  <c r="BQ94" i="52"/>
  <c r="BG94" i="52"/>
  <c r="BC94" i="52"/>
  <c r="AW16" i="52"/>
  <c r="BA16" i="52" s="1"/>
  <c r="AC16" i="52"/>
  <c r="AI16" i="52" s="1"/>
  <c r="BQ16" i="52"/>
  <c r="BM16" i="52"/>
  <c r="BG16" i="52"/>
  <c r="BC16" i="52"/>
  <c r="AS16" i="52"/>
  <c r="AM16" i="52"/>
  <c r="CA16" i="52"/>
  <c r="CG16" i="52" s="1"/>
  <c r="Y16" i="52"/>
  <c r="Q16" i="52"/>
  <c r="BW16" i="52"/>
  <c r="AK13" i="32"/>
  <c r="AE13" i="32"/>
  <c r="S13" i="32"/>
  <c r="Q13" i="32"/>
  <c r="BA13" i="32"/>
  <c r="AU13" i="32"/>
  <c r="AO43" i="31"/>
  <c r="BA43" i="31" s="1"/>
  <c r="AY43" i="45"/>
  <c r="W24" i="45"/>
  <c r="Y24" i="45" s="1"/>
  <c r="AK24" i="45" s="1"/>
  <c r="AY31" i="40"/>
  <c r="AC42" i="45"/>
  <c r="AE42" i="45"/>
  <c r="W26" i="40"/>
  <c r="Y40" i="33"/>
  <c r="AK40" i="33" s="1"/>
  <c r="W40" i="33"/>
  <c r="M44" i="35"/>
  <c r="Q36" i="35"/>
  <c r="W29" i="40"/>
  <c r="AC29" i="40" s="1"/>
  <c r="Y29" i="40"/>
  <c r="Y41" i="31"/>
  <c r="AC41" i="31"/>
  <c r="Y9" i="91"/>
  <c r="Y18" i="91"/>
  <c r="Y20" i="91"/>
  <c r="Y22" i="91"/>
  <c r="Y12" i="91"/>
  <c r="Y14" i="91"/>
  <c r="Y21" i="91"/>
  <c r="Y16" i="91"/>
  <c r="Y11" i="91"/>
  <c r="Y13" i="91"/>
  <c r="Y23" i="91"/>
  <c r="Y8" i="91"/>
  <c r="Y15" i="91"/>
  <c r="Y10" i="91"/>
  <c r="Y17" i="91"/>
  <c r="Y19" i="91"/>
  <c r="BG23" i="91"/>
  <c r="AI42" i="40"/>
  <c r="AK37" i="38"/>
  <c r="BA37" i="38"/>
  <c r="AE37" i="38"/>
  <c r="Q37" i="38"/>
  <c r="AU37" i="38"/>
  <c r="AY43" i="42"/>
  <c r="I16" i="73"/>
  <c r="I38" i="25" s="1"/>
  <c r="M38" i="25" s="1"/>
  <c r="S38" i="25" s="1"/>
  <c r="K16" i="73"/>
  <c r="I38" i="23" s="1"/>
  <c r="M38" i="23" s="1"/>
  <c r="S38" i="23" s="1"/>
  <c r="I45" i="52"/>
  <c r="M45" i="52" s="1"/>
  <c r="K19" i="74"/>
  <c r="I30" i="50" s="1"/>
  <c r="M30" i="50" s="1"/>
  <c r="S28" i="30"/>
  <c r="Y43" i="36"/>
  <c r="AK43" i="36" s="1"/>
  <c r="AC43" i="36"/>
  <c r="W40" i="42"/>
  <c r="Y40" i="42"/>
  <c r="AK40" i="42" s="1"/>
  <c r="W28" i="39"/>
  <c r="AC28" i="39" s="1"/>
  <c r="G20" i="77"/>
  <c r="I20" i="77" s="1"/>
  <c r="I51" i="56" s="1"/>
  <c r="M51" i="56" s="1"/>
  <c r="G18" i="77"/>
  <c r="I18" i="77" s="1"/>
  <c r="I47" i="56" s="1"/>
  <c r="M47" i="56" s="1"/>
  <c r="G19" i="77"/>
  <c r="I19" i="77" s="1"/>
  <c r="I30" i="56" s="1"/>
  <c r="M30" i="56" s="1"/>
  <c r="G9" i="77"/>
  <c r="I9" i="77" s="1"/>
  <c r="I25" i="56" s="1"/>
  <c r="M25" i="56" s="1"/>
  <c r="AM40" i="41"/>
  <c r="AO40" i="41"/>
  <c r="Y31" i="32"/>
  <c r="W31" i="32"/>
  <c r="AC31" i="32" s="1"/>
  <c r="W26" i="35"/>
  <c r="Y26" i="35"/>
  <c r="AK26" i="35" s="1"/>
  <c r="AK14" i="30"/>
  <c r="BA14" i="30"/>
  <c r="AU14" i="30"/>
  <c r="AE14" i="30"/>
  <c r="S14" i="30"/>
  <c r="Q14" i="30"/>
  <c r="K55" i="96"/>
  <c r="I29" i="53" s="1"/>
  <c r="M29" i="53" s="1"/>
  <c r="Q29" i="53" s="1"/>
  <c r="W29" i="53" s="1"/>
  <c r="BW90" i="52"/>
  <c r="AI90" i="52"/>
  <c r="BG90" i="52"/>
  <c r="AM90" i="52"/>
  <c r="AQ90" i="52" s="1"/>
  <c r="CG90" i="52"/>
  <c r="AC90" i="52"/>
  <c r="CA90" i="52"/>
  <c r="CE90" i="52" s="1"/>
  <c r="Y90" i="52"/>
  <c r="BQ90" i="52"/>
  <c r="Q90" i="52"/>
  <c r="W90" i="52" s="1"/>
  <c r="BC90" i="52"/>
  <c r="AW90" i="52"/>
  <c r="AS90" i="52"/>
  <c r="BM90" i="52"/>
  <c r="Q18" i="45"/>
  <c r="S18" i="45" s="1"/>
  <c r="BA18" i="45"/>
  <c r="AK18" i="45"/>
  <c r="AE18" i="45"/>
  <c r="AU18" i="45"/>
  <c r="W33" i="37"/>
  <c r="AC33" i="37" s="1"/>
  <c r="W40" i="32"/>
  <c r="AC40" i="32" s="1"/>
  <c r="Y40" i="32"/>
  <c r="K47" i="56"/>
  <c r="K48" i="56"/>
  <c r="K46" i="56"/>
  <c r="M46" i="56" s="1"/>
  <c r="AK15" i="31"/>
  <c r="AE15" i="31"/>
  <c r="Q15" i="31"/>
  <c r="BA15" i="31"/>
  <c r="AU15" i="31"/>
  <c r="Q52" i="54"/>
  <c r="W52" i="54" s="1"/>
  <c r="Y42" i="33"/>
  <c r="AK42" i="33" s="1"/>
  <c r="W42" i="33"/>
  <c r="Q27" i="97"/>
  <c r="I38" i="39" s="1"/>
  <c r="M38" i="39" s="1"/>
  <c r="M44" i="39" s="1"/>
  <c r="S27" i="97"/>
  <c r="I39" i="39" s="1"/>
  <c r="M39" i="39" s="1"/>
  <c r="AY24" i="34"/>
  <c r="AU37" i="36"/>
  <c r="AK37" i="36"/>
  <c r="AE37" i="36"/>
  <c r="S37" i="36"/>
  <c r="Q37" i="36"/>
  <c r="BA37" i="36"/>
  <c r="AK17" i="33"/>
  <c r="BA17" i="33"/>
  <c r="S17" i="33"/>
  <c r="AU17" i="33"/>
  <c r="AE17" i="33"/>
  <c r="Q17" i="33"/>
  <c r="BC54" i="52"/>
  <c r="Y58" i="50"/>
  <c r="Q58" i="50"/>
  <c r="W58" i="50" s="1"/>
  <c r="AG21" i="40"/>
  <c r="AG13" i="40"/>
  <c r="AG10" i="40"/>
  <c r="AG9" i="40"/>
  <c r="AG12" i="40"/>
  <c r="AI12" i="40" s="1"/>
  <c r="W30" i="34"/>
  <c r="AC30" i="34" s="1"/>
  <c r="Y30" i="34"/>
  <c r="AI30" i="34" s="1"/>
  <c r="S37" i="41"/>
  <c r="Q37" i="41"/>
  <c r="Y60" i="50"/>
  <c r="Q60" i="50"/>
  <c r="W60" i="50" s="1"/>
  <c r="AI41" i="44"/>
  <c r="S24" i="36"/>
  <c r="AE13" i="38"/>
  <c r="BA13" i="38"/>
  <c r="S13" i="38"/>
  <c r="AK13" i="38"/>
  <c r="AU13" i="38"/>
  <c r="Q13" i="38"/>
  <c r="W33" i="46"/>
  <c r="Y33" i="46"/>
  <c r="W32" i="39"/>
  <c r="AC32" i="39" s="1"/>
  <c r="Y32" i="39"/>
  <c r="AI32" i="39" s="1"/>
  <c r="AM24" i="45"/>
  <c r="AO24" i="45" s="1"/>
  <c r="AM23" i="35"/>
  <c r="AO23" i="35"/>
  <c r="AU43" i="43"/>
  <c r="AS43" i="43"/>
  <c r="Y29" i="39"/>
  <c r="W29" i="39"/>
  <c r="AC29" i="39" s="1"/>
  <c r="I44" i="35"/>
  <c r="Y41" i="35"/>
  <c r="AK41" i="35" s="1"/>
  <c r="AC41" i="35"/>
  <c r="AE41" i="35"/>
  <c r="W31" i="35"/>
  <c r="AC31" i="35" s="1"/>
  <c r="Y31" i="35"/>
  <c r="AI41" i="40"/>
  <c r="W27" i="36"/>
  <c r="AC27" i="36" s="1"/>
  <c r="Q31" i="54"/>
  <c r="W31" i="54" s="1"/>
  <c r="Y31" i="54"/>
  <c r="AI32" i="31"/>
  <c r="S24" i="33"/>
  <c r="AY42" i="42"/>
  <c r="W8" i="51"/>
  <c r="S30" i="39"/>
  <c r="W30" i="31"/>
  <c r="AC30" i="31" s="1"/>
  <c r="I47" i="52"/>
  <c r="M47" i="52" s="1"/>
  <c r="K21" i="74"/>
  <c r="I32" i="50" s="1"/>
  <c r="M32" i="50" s="1"/>
  <c r="BA9" i="31"/>
  <c r="AE9" i="31"/>
  <c r="AU9" i="31"/>
  <c r="AK9" i="31"/>
  <c r="Q9" i="31"/>
  <c r="S9" i="31" s="1"/>
  <c r="AY47" i="46"/>
  <c r="AW8" i="7" s="1"/>
  <c r="S32" i="31"/>
  <c r="AO42" i="41"/>
  <c r="AM42" i="41"/>
  <c r="Y8" i="38"/>
  <c r="AC8" i="38"/>
  <c r="Y28" i="38"/>
  <c r="AI28" i="38" s="1"/>
  <c r="W28" i="38"/>
  <c r="AC28" i="38" s="1"/>
  <c r="AG34" i="38"/>
  <c r="AG22" i="38"/>
  <c r="AG23" i="38"/>
  <c r="AG8" i="38"/>
  <c r="AI8" i="38" s="1"/>
  <c r="AG26" i="38"/>
  <c r="AG24" i="38"/>
  <c r="AI24" i="38" s="1"/>
  <c r="AI31" i="32"/>
  <c r="W31" i="39"/>
  <c r="AC31" i="39" s="1"/>
  <c r="AU41" i="33"/>
  <c r="AS41" i="33"/>
  <c r="AE17" i="46"/>
  <c r="Q17" i="46"/>
  <c r="BA17" i="46"/>
  <c r="AU17" i="46"/>
  <c r="AK17" i="46"/>
  <c r="S17" i="46"/>
  <c r="AE19" i="33"/>
  <c r="Q19" i="33"/>
  <c r="S19" i="33" s="1"/>
  <c r="AK19" i="33"/>
  <c r="AU19" i="33"/>
  <c r="BA19" i="33"/>
  <c r="AM33" i="40"/>
  <c r="AS33" i="40" s="1"/>
  <c r="AO33" i="40"/>
  <c r="Q16" i="36"/>
  <c r="S16" i="36" s="1"/>
  <c r="AU16" i="36"/>
  <c r="AK16" i="36"/>
  <c r="AE16" i="36"/>
  <c r="BA16" i="36"/>
  <c r="AE8" i="39"/>
  <c r="AC8" i="39"/>
  <c r="Y8" i="39"/>
  <c r="AI41" i="41"/>
  <c r="W31" i="42"/>
  <c r="AC31" i="42" s="1"/>
  <c r="AM23" i="46"/>
  <c r="AS23" i="46" s="1"/>
  <c r="W29" i="42"/>
  <c r="AC29" i="42" s="1"/>
  <c r="AO33" i="46"/>
  <c r="AM33" i="46"/>
  <c r="AO28" i="31"/>
  <c r="AY28" i="31" s="1"/>
  <c r="AM28" i="31"/>
  <c r="AS28" i="31" s="1"/>
  <c r="W34" i="33"/>
  <c r="W27" i="44"/>
  <c r="Y27" i="44"/>
  <c r="AK27" i="44" s="1"/>
  <c r="AY8" i="32"/>
  <c r="W33" i="43"/>
  <c r="AC33" i="43" s="1"/>
  <c r="AI25" i="37"/>
  <c r="AO26" i="40"/>
  <c r="AM26" i="40"/>
  <c r="K40" i="74"/>
  <c r="I37" i="54" s="1"/>
  <c r="M37" i="54" s="1"/>
  <c r="I40" i="74"/>
  <c r="I37" i="56" s="1"/>
  <c r="M37" i="56" s="1"/>
  <c r="AM29" i="39"/>
  <c r="AS29" i="39" s="1"/>
  <c r="S8" i="22"/>
  <c r="AI31" i="52"/>
  <c r="Y31" i="52"/>
  <c r="AW31" i="52"/>
  <c r="CG31" i="52"/>
  <c r="AM31" i="52"/>
  <c r="AQ31" i="52" s="1"/>
  <c r="BM31" i="52"/>
  <c r="BG31" i="52"/>
  <c r="BC31" i="52"/>
  <c r="AS31" i="52"/>
  <c r="AC31" i="52"/>
  <c r="Q31" i="52"/>
  <c r="W31" i="52" s="1"/>
  <c r="CA31" i="52"/>
  <c r="CE31" i="52" s="1"/>
  <c r="BW31" i="52"/>
  <c r="BQ31" i="52"/>
  <c r="AO29" i="40"/>
  <c r="AY29" i="40" s="1"/>
  <c r="AM29" i="40"/>
  <c r="AS29" i="40" s="1"/>
  <c r="Y43" i="31"/>
  <c r="AK43" i="31" s="1"/>
  <c r="AC43" i="31"/>
  <c r="AE43" i="31"/>
  <c r="AE43" i="34"/>
  <c r="Y31" i="56"/>
  <c r="Q31" i="56"/>
  <c r="W31" i="56" s="1"/>
  <c r="AM31" i="56"/>
  <c r="AS31" i="56" s="1"/>
  <c r="AC31" i="56"/>
  <c r="AI31" i="56" s="1"/>
  <c r="AI43" i="35"/>
  <c r="AW23" i="36"/>
  <c r="AW8" i="36"/>
  <c r="AW22" i="36"/>
  <c r="AW26" i="36"/>
  <c r="AS18" i="79"/>
  <c r="AU18" i="79" s="1"/>
  <c r="AM8" i="36" s="1"/>
  <c r="AS8" i="36" s="1"/>
  <c r="AW34" i="36"/>
  <c r="AW24" i="36"/>
  <c r="S30" i="31"/>
  <c r="I52" i="52"/>
  <c r="M52" i="52" s="1"/>
  <c r="K26" i="74"/>
  <c r="I37" i="50" s="1"/>
  <c r="M37" i="50" s="1"/>
  <c r="Q9" i="33"/>
  <c r="S9" i="33" s="1"/>
  <c r="S32" i="42"/>
  <c r="AS43" i="44"/>
  <c r="AU43" i="44"/>
  <c r="AY43" i="38"/>
  <c r="AG21" i="43"/>
  <c r="AG9" i="43"/>
  <c r="AG12" i="43"/>
  <c r="AI12" i="43" s="1"/>
  <c r="AG13" i="43"/>
  <c r="AG10" i="43"/>
  <c r="AM28" i="39"/>
  <c r="AS28" i="39" s="1"/>
  <c r="Y34" i="35"/>
  <c r="AK34" i="35" s="1"/>
  <c r="W34" i="35"/>
  <c r="W43" i="46"/>
  <c r="Y43" i="46" s="1"/>
  <c r="W41" i="46"/>
  <c r="Y41" i="46" s="1"/>
  <c r="W42" i="46"/>
  <c r="Y42" i="46" s="1"/>
  <c r="AY31" i="38"/>
  <c r="Q36" i="33"/>
  <c r="W30" i="32"/>
  <c r="AC30" i="32" s="1"/>
  <c r="Y30" i="32"/>
  <c r="AI30" i="32" s="1"/>
  <c r="S28" i="36"/>
  <c r="AI41" i="43"/>
  <c r="S27" i="38"/>
  <c r="AI42" i="42"/>
  <c r="W33" i="44"/>
  <c r="AC33" i="44" s="1"/>
  <c r="AI14" i="91"/>
  <c r="AI21" i="91"/>
  <c r="AI11" i="91"/>
  <c r="AI8" i="91"/>
  <c r="AI16" i="91"/>
  <c r="AI18" i="91"/>
  <c r="AI13" i="91"/>
  <c r="AI23" i="91"/>
  <c r="AI20" i="91"/>
  <c r="AI15" i="91"/>
  <c r="AI22" i="91"/>
  <c r="AI10" i="91"/>
  <c r="AI17" i="91"/>
  <c r="AI19" i="91"/>
  <c r="AI12" i="91"/>
  <c r="AI9" i="91"/>
  <c r="AM29" i="37"/>
  <c r="AS29" i="37" s="1"/>
  <c r="AM23" i="43"/>
  <c r="AS23" i="43" s="1"/>
  <c r="AO23" i="43"/>
  <c r="AY23" i="43" s="1"/>
  <c r="S37" i="35"/>
  <c r="Q37" i="35"/>
  <c r="AK36" i="32"/>
  <c r="AE36" i="32"/>
  <c r="Q36" i="32"/>
  <c r="S36" i="32" s="1"/>
  <c r="BA36" i="32"/>
  <c r="AU36" i="32"/>
  <c r="Y26" i="46"/>
  <c r="AI26" i="46" s="1"/>
  <c r="W26" i="46"/>
  <c r="AC26" i="46" s="1"/>
  <c r="K19" i="77"/>
  <c r="M19" i="77" s="1"/>
  <c r="I30" i="54" s="1"/>
  <c r="M30" i="54" s="1"/>
  <c r="K18" i="77"/>
  <c r="M18" i="77" s="1"/>
  <c r="I47" i="54" s="1"/>
  <c r="K20" i="77"/>
  <c r="M20" i="77" s="1"/>
  <c r="I51" i="54" s="1"/>
  <c r="M51" i="54" s="1"/>
  <c r="K9" i="77"/>
  <c r="M9" i="77" s="1"/>
  <c r="I25" i="54" s="1"/>
  <c r="M25" i="54" s="1"/>
  <c r="AY27" i="34"/>
  <c r="S40" i="42"/>
  <c r="AI40" i="42"/>
  <c r="W34" i="32"/>
  <c r="AC34" i="32" s="1"/>
  <c r="S28" i="38"/>
  <c r="AM26" i="43"/>
  <c r="AS26" i="43" s="1"/>
  <c r="S31" i="32"/>
  <c r="S26" i="35"/>
  <c r="Q14" i="34"/>
  <c r="S14" i="34" s="1"/>
  <c r="AU14" i="34"/>
  <c r="BA14" i="34"/>
  <c r="AK14" i="34"/>
  <c r="AE14" i="34"/>
  <c r="AI29" i="55"/>
  <c r="AA29" i="55"/>
  <c r="Q29" i="55"/>
  <c r="W29" i="55" s="1"/>
  <c r="AM40" i="31"/>
  <c r="AO40" i="31" s="1"/>
  <c r="S18" i="46"/>
  <c r="AU18" i="46"/>
  <c r="AE18" i="46"/>
  <c r="Q18" i="46"/>
  <c r="BA18" i="46"/>
  <c r="AK18" i="46"/>
  <c r="AY41" i="37"/>
  <c r="AO28" i="33"/>
  <c r="AY28" i="33" s="1"/>
  <c r="AM28" i="33"/>
  <c r="AS28" i="33" s="1"/>
  <c r="BA15" i="44"/>
  <c r="AU15" i="44"/>
  <c r="AK15" i="44"/>
  <c r="AE15" i="44"/>
  <c r="Q15" i="44"/>
  <c r="AM42" i="33"/>
  <c r="AO42" i="33" s="1"/>
  <c r="S37" i="97"/>
  <c r="I39" i="30" s="1"/>
  <c r="M39" i="30" s="1"/>
  <c r="Q37" i="97"/>
  <c r="I38" i="30" s="1"/>
  <c r="M38" i="30" s="1"/>
  <c r="M44" i="30" s="1"/>
  <c r="AI42" i="34"/>
  <c r="K56" i="96"/>
  <c r="I30" i="53" s="1"/>
  <c r="M30" i="53" s="1"/>
  <c r="Q30" i="53" s="1"/>
  <c r="W30" i="53" s="1"/>
  <c r="I56" i="96"/>
  <c r="I30" i="55" s="1"/>
  <c r="M30" i="55" s="1"/>
  <c r="S23" i="32"/>
  <c r="AY33" i="38"/>
  <c r="S26" i="46"/>
  <c r="AY15" i="51"/>
  <c r="AA15" i="51"/>
  <c r="BO15" i="51"/>
  <c r="BS15" i="51" s="1"/>
  <c r="Q15" i="51"/>
  <c r="W15" i="51" s="1"/>
  <c r="BG15" i="51"/>
  <c r="AQ15" i="51"/>
  <c r="AI15" i="51"/>
  <c r="AM15" i="51" s="1"/>
  <c r="S20" i="77"/>
  <c r="U20" i="77" s="1"/>
  <c r="E21" i="76" s="1"/>
  <c r="S19" i="77"/>
  <c r="U19" i="77" s="1"/>
  <c r="E20" i="76" s="1"/>
  <c r="S9" i="77"/>
  <c r="U9" i="77" s="1"/>
  <c r="E9" i="76" s="1"/>
  <c r="S18" i="77"/>
  <c r="U18" i="77" s="1"/>
  <c r="E19" i="76" s="1"/>
  <c r="W26" i="33"/>
  <c r="Y26" i="33" s="1"/>
  <c r="W30" i="43"/>
  <c r="AC30" i="43" s="1"/>
  <c r="Y25" i="36"/>
  <c r="AI25" i="36" s="1"/>
  <c r="W25" i="36"/>
  <c r="AC25" i="36" s="1"/>
  <c r="W26" i="38"/>
  <c r="AC26" i="38" s="1"/>
  <c r="Y26" i="38"/>
  <c r="S27" i="45"/>
  <c r="AI41" i="42"/>
  <c r="W24" i="31"/>
  <c r="AC24" i="31" s="1"/>
  <c r="S33" i="44"/>
  <c r="AW13" i="43"/>
  <c r="AW12" i="43"/>
  <c r="CC11" i="79"/>
  <c r="CE11" i="79" s="1"/>
  <c r="AM12" i="43" s="1"/>
  <c r="AW21" i="43"/>
  <c r="AW10" i="43"/>
  <c r="AW9" i="43"/>
  <c r="AM42" i="44"/>
  <c r="K22" i="73"/>
  <c r="I56" i="23" s="1"/>
  <c r="M56" i="23" s="1"/>
  <c r="S56" i="23" s="1"/>
  <c r="AI40" i="33"/>
  <c r="AI43" i="33"/>
  <c r="W30" i="30"/>
  <c r="AC30" i="30" s="1"/>
  <c r="Q14" i="38"/>
  <c r="S14" i="38" s="1"/>
  <c r="AE14" i="38"/>
  <c r="AU14" i="38"/>
  <c r="BA14" i="38"/>
  <c r="AK14" i="38"/>
  <c r="Y27" i="39"/>
  <c r="AK27" i="39" s="1"/>
  <c r="W27" i="39"/>
  <c r="AO41" i="33"/>
  <c r="BA18" i="43"/>
  <c r="AU18" i="43"/>
  <c r="AK18" i="43"/>
  <c r="AE18" i="43"/>
  <c r="Q18" i="43"/>
  <c r="BA15" i="30"/>
  <c r="AU15" i="30"/>
  <c r="AE15" i="30"/>
  <c r="AK15" i="30"/>
  <c r="S15" i="30"/>
  <c r="Q15" i="30"/>
  <c r="AO41" i="45"/>
  <c r="AY41" i="45" s="1"/>
  <c r="K71" i="96"/>
  <c r="I39" i="53" s="1"/>
  <c r="M39" i="53" s="1"/>
  <c r="Q39" i="53" s="1"/>
  <c r="W39" i="53" s="1"/>
  <c r="AY8" i="34"/>
  <c r="AU8" i="44"/>
  <c r="AO8" i="44"/>
  <c r="AS42" i="42"/>
  <c r="BM30" i="52"/>
  <c r="Y30" i="52"/>
  <c r="AS30" i="52"/>
  <c r="BQ30" i="52"/>
  <c r="BG30" i="52"/>
  <c r="AC30" i="52"/>
  <c r="CA30" i="52"/>
  <c r="AM30" i="52"/>
  <c r="CG30" i="52"/>
  <c r="AI30" i="52"/>
  <c r="BW30" i="52"/>
  <c r="BC30" i="52"/>
  <c r="AW30" i="52"/>
  <c r="BA30" i="52" s="1"/>
  <c r="Q30" i="52"/>
  <c r="Q19" i="46"/>
  <c r="S19" i="46" s="1"/>
  <c r="AK19" i="46"/>
  <c r="AE19" i="46"/>
  <c r="BA19" i="46"/>
  <c r="AU19" i="46"/>
  <c r="AG34" i="45"/>
  <c r="AI34" i="45" s="1"/>
  <c r="AG8" i="45"/>
  <c r="AI8" i="45" s="1"/>
  <c r="AG23" i="45"/>
  <c r="AI23" i="45" s="1"/>
  <c r="AG24" i="45"/>
  <c r="AG22" i="45"/>
  <c r="AG26" i="45"/>
  <c r="W31" i="37"/>
  <c r="AC31" i="37" s="1"/>
  <c r="S16" i="35"/>
  <c r="Q16" i="35"/>
  <c r="AG26" i="39"/>
  <c r="AG34" i="39"/>
  <c r="AI34" i="39" s="1"/>
  <c r="AG8" i="39"/>
  <c r="AI8" i="39" s="1"/>
  <c r="AG22" i="39"/>
  <c r="AG23" i="39"/>
  <c r="AI23" i="39" s="1"/>
  <c r="AG24" i="39"/>
  <c r="AI24" i="39" s="1"/>
  <c r="AC42" i="32"/>
  <c r="AE42" i="32"/>
  <c r="Q11" i="32"/>
  <c r="S11" i="32" s="1"/>
  <c r="BA11" i="32"/>
  <c r="AU11" i="32"/>
  <c r="AK11" i="32"/>
  <c r="AE11" i="32"/>
  <c r="AW26" i="39"/>
  <c r="AW8" i="39"/>
  <c r="AS15" i="79"/>
  <c r="AU15" i="79" s="1"/>
  <c r="AM8" i="39" s="1"/>
  <c r="AW24" i="39"/>
  <c r="AW23" i="39"/>
  <c r="AW22" i="39"/>
  <c r="AW34" i="39"/>
  <c r="AO41" i="31"/>
  <c r="S34" i="33"/>
  <c r="AE37" i="32"/>
  <c r="AK37" i="32"/>
  <c r="Q37" i="32"/>
  <c r="BA37" i="32"/>
  <c r="AU37" i="32"/>
  <c r="S27" i="44"/>
  <c r="S33" i="43"/>
  <c r="W23" i="35"/>
  <c r="Y23" i="35" s="1"/>
  <c r="W34" i="37"/>
  <c r="AC34" i="37" s="1"/>
  <c r="Y34" i="37"/>
  <c r="AW34" i="41"/>
  <c r="AW24" i="41"/>
  <c r="AS13" i="79"/>
  <c r="AU13" i="79" s="1"/>
  <c r="AM8" i="41" s="1"/>
  <c r="AW26" i="41"/>
  <c r="AW8" i="41"/>
  <c r="AW23" i="41"/>
  <c r="AW22" i="41"/>
  <c r="K68" i="74"/>
  <c r="I21" i="50" s="1"/>
  <c r="M21" i="50" s="1"/>
  <c r="Y11" i="90"/>
  <c r="Y20" i="90"/>
  <c r="Y22" i="90"/>
  <c r="Y8" i="90"/>
  <c r="Y14" i="90"/>
  <c r="Y15" i="90"/>
  <c r="Y10" i="90"/>
  <c r="Y17" i="90"/>
  <c r="Y12" i="90"/>
  <c r="Y19" i="90"/>
  <c r="Y9" i="90"/>
  <c r="Y21" i="90"/>
  <c r="Y16" i="90"/>
  <c r="Y18" i="90"/>
  <c r="Y23" i="90"/>
  <c r="Y13" i="90"/>
  <c r="BG23" i="90"/>
  <c r="AW21" i="44"/>
  <c r="AW9" i="44"/>
  <c r="AW10" i="44"/>
  <c r="AW12" i="44"/>
  <c r="AW13" i="44"/>
  <c r="CC10" i="79"/>
  <c r="CE10" i="79" s="1"/>
  <c r="AM43" i="34"/>
  <c r="S27" i="36"/>
  <c r="W29" i="32"/>
  <c r="AC29" i="32" s="1"/>
  <c r="Y29" i="32"/>
  <c r="AI29" i="32" s="1"/>
  <c r="W42" i="37"/>
  <c r="AC42" i="37" s="1"/>
  <c r="AY41" i="31"/>
  <c r="W26" i="30"/>
  <c r="AC26" i="30" s="1"/>
  <c r="I49" i="52"/>
  <c r="M49" i="52" s="1"/>
  <c r="K23" i="74"/>
  <c r="I34" i="50" s="1"/>
  <c r="M34" i="50" s="1"/>
  <c r="S36" i="31"/>
  <c r="AU36" i="31"/>
  <c r="BA36" i="31"/>
  <c r="AK36" i="31"/>
  <c r="AE36" i="31"/>
  <c r="Q36" i="31"/>
  <c r="AY8" i="38"/>
  <c r="AI31" i="43"/>
  <c r="W9" i="77"/>
  <c r="Y9" i="77" s="1"/>
  <c r="E9" i="75" s="1"/>
  <c r="W20" i="77"/>
  <c r="Y20" i="77" s="1"/>
  <c r="E21" i="75" s="1"/>
  <c r="W19" i="77"/>
  <c r="Y19" i="77" s="1"/>
  <c r="E20" i="75" s="1"/>
  <c r="W18" i="77"/>
  <c r="Y18" i="77" s="1"/>
  <c r="E19" i="75" s="1"/>
  <c r="AM30" i="43"/>
  <c r="AS30" i="43" s="1"/>
  <c r="E28" i="28"/>
  <c r="AG39" i="30"/>
  <c r="AG19" i="30"/>
  <c r="AG40" i="30"/>
  <c r="AG28" i="30"/>
  <c r="AG41" i="30"/>
  <c r="AG29" i="30"/>
  <c r="AG36" i="30"/>
  <c r="AG31" i="30"/>
  <c r="AG25" i="30"/>
  <c r="AG45" i="30"/>
  <c r="AG46" i="30"/>
  <c r="AG11" i="30"/>
  <c r="AG16" i="30"/>
  <c r="AG38" i="30"/>
  <c r="AG30" i="30"/>
  <c r="AG15" i="30"/>
  <c r="AG17" i="30"/>
  <c r="AG27" i="30"/>
  <c r="AG32" i="30"/>
  <c r="AG37" i="30"/>
  <c r="AG18" i="30"/>
  <c r="AG20" i="30"/>
  <c r="AG33" i="30"/>
  <c r="AG14" i="30"/>
  <c r="AM26" i="38"/>
  <c r="AS26" i="38" s="1"/>
  <c r="AM24" i="31"/>
  <c r="AS24" i="31" s="1"/>
  <c r="AW21" i="52"/>
  <c r="BC21" i="52" s="1"/>
  <c r="BM21" i="52"/>
  <c r="BQ21" i="52"/>
  <c r="BG21" i="52"/>
  <c r="AM21" i="52"/>
  <c r="AQ21" i="52" s="1"/>
  <c r="AC21" i="52"/>
  <c r="AI21" i="52" s="1"/>
  <c r="Y21" i="52"/>
  <c r="CA21" i="52"/>
  <c r="CG21" i="52" s="1"/>
  <c r="Q21" i="52"/>
  <c r="W21" i="52" s="1"/>
  <c r="BW21" i="52"/>
  <c r="AM32" i="30"/>
  <c r="AS32" i="30" s="1"/>
  <c r="AI41" i="33"/>
  <c r="W29" i="30"/>
  <c r="AC29" i="30" s="1"/>
  <c r="S31" i="39"/>
  <c r="W8" i="55"/>
  <c r="AE14" i="46"/>
  <c r="AK14" i="46"/>
  <c r="Q14" i="46"/>
  <c r="BA14" i="46"/>
  <c r="AU14" i="46"/>
  <c r="AI18" i="89"/>
  <c r="AI9" i="89"/>
  <c r="AI11" i="89"/>
  <c r="AI16" i="89"/>
  <c r="AI22" i="89"/>
  <c r="AI8" i="89"/>
  <c r="AI14" i="89"/>
  <c r="AI19" i="89"/>
  <c r="AI21" i="89"/>
  <c r="AI13" i="89"/>
  <c r="AI15" i="89"/>
  <c r="AI10" i="89"/>
  <c r="AI20" i="89"/>
  <c r="AI23" i="89"/>
  <c r="AI12" i="89"/>
  <c r="AI17" i="89"/>
  <c r="AM32" i="33"/>
  <c r="AS32" i="33" s="1"/>
  <c r="BW32" i="52"/>
  <c r="AI32" i="52"/>
  <c r="BQ32" i="52"/>
  <c r="AC32" i="52"/>
  <c r="CA32" i="52"/>
  <c r="Q32" i="52"/>
  <c r="BG32" i="52"/>
  <c r="BC32" i="52"/>
  <c r="AW32" i="52"/>
  <c r="BA32" i="52" s="1"/>
  <c r="AS32" i="52"/>
  <c r="AM32" i="52"/>
  <c r="Y32" i="52"/>
  <c r="CG32" i="52"/>
  <c r="BM32" i="52"/>
  <c r="AU15" i="42"/>
  <c r="AE15" i="42"/>
  <c r="S15" i="42"/>
  <c r="BA15" i="42"/>
  <c r="AK15" i="42"/>
  <c r="Q15" i="42"/>
  <c r="Q39" i="55"/>
  <c r="W39" i="55" s="1"/>
  <c r="AI39" i="55"/>
  <c r="AA39" i="55"/>
  <c r="W23" i="31"/>
  <c r="AC23" i="31" s="1"/>
  <c r="W27" i="31"/>
  <c r="AC27" i="31" s="1"/>
  <c r="W27" i="33"/>
  <c r="Y27" i="33" s="1"/>
  <c r="Q17" i="45"/>
  <c r="BA17" i="45"/>
  <c r="AK17" i="45"/>
  <c r="AE17" i="45"/>
  <c r="S17" i="45"/>
  <c r="AU17" i="45"/>
  <c r="W26" i="41"/>
  <c r="Y15" i="88"/>
  <c r="Y8" i="88"/>
  <c r="Y19" i="88"/>
  <c r="Y14" i="88"/>
  <c r="Y9" i="88"/>
  <c r="Y17" i="88"/>
  <c r="Y12" i="88"/>
  <c r="Y23" i="88"/>
  <c r="Y22" i="88"/>
  <c r="Y11" i="88"/>
  <c r="Y16" i="88"/>
  <c r="Y21" i="88"/>
  <c r="Y13" i="88"/>
  <c r="Y18" i="88"/>
  <c r="Y10" i="88"/>
  <c r="Y20" i="88"/>
  <c r="BG23" i="88"/>
  <c r="AU19" i="32"/>
  <c r="Q19" i="32"/>
  <c r="BA19" i="32"/>
  <c r="AK19" i="32"/>
  <c r="AE19" i="32"/>
  <c r="AE8" i="45"/>
  <c r="Y8" i="45"/>
  <c r="AC8" i="45"/>
  <c r="AO31" i="37"/>
  <c r="AM31" i="37"/>
  <c r="AS31" i="37" s="1"/>
  <c r="Y33" i="40"/>
  <c r="AI33" i="40" s="1"/>
  <c r="W33" i="40"/>
  <c r="AC33" i="40" s="1"/>
  <c r="AU16" i="34"/>
  <c r="Q16" i="34"/>
  <c r="S16" i="34" s="1"/>
  <c r="AK16" i="34"/>
  <c r="AE16" i="34"/>
  <c r="BA16" i="34"/>
  <c r="AI43" i="41"/>
  <c r="AM42" i="38"/>
  <c r="AU11" i="46"/>
  <c r="AK11" i="46"/>
  <c r="AE11" i="46"/>
  <c r="BA11" i="46"/>
  <c r="Q11" i="46"/>
  <c r="AI43" i="44"/>
  <c r="W23" i="46"/>
  <c r="AC23" i="46" s="1"/>
  <c r="Q13" i="39"/>
  <c r="AO41" i="32"/>
  <c r="AY41" i="32" s="1"/>
  <c r="S37" i="42"/>
  <c r="Q37" i="42"/>
  <c r="AS43" i="45"/>
  <c r="AU43" i="45"/>
  <c r="W33" i="34"/>
  <c r="AC33" i="34" s="1"/>
  <c r="K52" i="74"/>
  <c r="I56" i="54" s="1"/>
  <c r="M56" i="54" s="1"/>
  <c r="W25" i="40"/>
  <c r="Y25" i="40" s="1"/>
  <c r="AI42" i="45"/>
  <c r="AO34" i="37"/>
  <c r="AM34" i="37"/>
  <c r="AS34" i="37" s="1"/>
  <c r="Y30" i="42"/>
  <c r="AI30" i="42" s="1"/>
  <c r="W30" i="42"/>
  <c r="AC30" i="42" s="1"/>
  <c r="M44" i="45"/>
  <c r="Q36" i="45"/>
  <c r="AS41" i="42"/>
  <c r="K57" i="74"/>
  <c r="I61" i="54" s="1"/>
  <c r="M61" i="54" s="1"/>
  <c r="AI41" i="31"/>
  <c r="AK37" i="43"/>
  <c r="Q37" i="43"/>
  <c r="S37" i="43" s="1"/>
  <c r="AE37" i="43"/>
  <c r="BA37" i="43"/>
  <c r="AU37" i="43"/>
  <c r="AY33" i="35"/>
  <c r="S24" i="43"/>
  <c r="AI18" i="77"/>
  <c r="AK18" i="77" s="1"/>
  <c r="I27" i="16" s="1"/>
  <c r="M27" i="16" s="1"/>
  <c r="AI9" i="77"/>
  <c r="AK9" i="77" s="1"/>
  <c r="I18" i="16" s="1"/>
  <c r="AI20" i="77"/>
  <c r="AK20" i="77" s="1"/>
  <c r="I29" i="16" s="1"/>
  <c r="M29" i="16" s="1"/>
  <c r="AI19" i="77"/>
  <c r="AK19" i="77" s="1"/>
  <c r="I28" i="16" s="1"/>
  <c r="M28" i="16" s="1"/>
  <c r="K56" i="74"/>
  <c r="I60" i="54" s="1"/>
  <c r="M60" i="54" s="1"/>
  <c r="AM30" i="46"/>
  <c r="AO30" i="46" s="1"/>
  <c r="AY28" i="34"/>
  <c r="AW37" i="30"/>
  <c r="AW31" i="30"/>
  <c r="AW11" i="30"/>
  <c r="AW25" i="30"/>
  <c r="AW45" i="30"/>
  <c r="E30" i="28"/>
  <c r="AW46" i="30"/>
  <c r="AW41" i="30"/>
  <c r="AW27" i="30"/>
  <c r="AW15" i="30"/>
  <c r="I23" i="79"/>
  <c r="K23" i="79" s="1"/>
  <c r="AM41" i="30" s="1"/>
  <c r="AW28" i="30"/>
  <c r="AW36" i="30"/>
  <c r="AW39" i="30"/>
  <c r="AW20" i="30"/>
  <c r="AW16" i="30"/>
  <c r="AW17" i="30"/>
  <c r="AW32" i="30"/>
  <c r="AW29" i="30"/>
  <c r="AW40" i="30"/>
  <c r="AW14" i="30"/>
  <c r="AW33" i="30"/>
  <c r="AW38" i="30"/>
  <c r="AW30" i="30"/>
  <c r="AW18" i="30"/>
  <c r="AW19" i="30"/>
  <c r="W12" i="44"/>
  <c r="AU14" i="36"/>
  <c r="BA14" i="36"/>
  <c r="AK14" i="36"/>
  <c r="AE14" i="36"/>
  <c r="Q14" i="36"/>
  <c r="BA18" i="40"/>
  <c r="AK18" i="40"/>
  <c r="AU18" i="40"/>
  <c r="AE18" i="40"/>
  <c r="S18" i="40"/>
  <c r="Q18" i="40"/>
  <c r="W30" i="38"/>
  <c r="AC30" i="38" s="1"/>
  <c r="Y30" i="38"/>
  <c r="AI30" i="38" s="1"/>
  <c r="AI11" i="55"/>
  <c r="AA11" i="55"/>
  <c r="Q11" i="55"/>
  <c r="W11" i="55" s="1"/>
  <c r="Y28" i="37"/>
  <c r="AI28" i="37" s="1"/>
  <c r="W28" i="37"/>
  <c r="AC28" i="37" s="1"/>
  <c r="AI34" i="35"/>
  <c r="BA15" i="41"/>
  <c r="AU15" i="41"/>
  <c r="AK15" i="41"/>
  <c r="AE15" i="41"/>
  <c r="Q15" i="41"/>
  <c r="W24" i="34"/>
  <c r="AC24" i="34" s="1"/>
  <c r="Q36" i="97"/>
  <c r="I38" i="31" s="1"/>
  <c r="M38" i="31" s="1"/>
  <c r="S36" i="97"/>
  <c r="I39" i="31" s="1"/>
  <c r="M39" i="31" s="1"/>
  <c r="AM23" i="31"/>
  <c r="AS23" i="31" s="1"/>
  <c r="AO23" i="31"/>
  <c r="AY23" i="31" s="1"/>
  <c r="Q17" i="30"/>
  <c r="BA17" i="30"/>
  <c r="AU17" i="30"/>
  <c r="AK17" i="30"/>
  <c r="AE17" i="30"/>
  <c r="AM26" i="41"/>
  <c r="Q36" i="40"/>
  <c r="BA19" i="45"/>
  <c r="AK19" i="45"/>
  <c r="Q19" i="45"/>
  <c r="AE19" i="45"/>
  <c r="AU19" i="45"/>
  <c r="AK16" i="46"/>
  <c r="BA16" i="46"/>
  <c r="AU16" i="46"/>
  <c r="AE16" i="46"/>
  <c r="Q16" i="46"/>
  <c r="AU11" i="31"/>
  <c r="BA11" i="31"/>
  <c r="AK11" i="31"/>
  <c r="AE11" i="31"/>
  <c r="Q11" i="31"/>
  <c r="AE23" i="79"/>
  <c r="AQ23" i="84"/>
  <c r="AG23" i="79" s="1"/>
  <c r="AK23" i="79" s="1"/>
  <c r="AM23" i="79" s="1"/>
  <c r="W12" i="37"/>
  <c r="AC12" i="37" s="1"/>
  <c r="AE13" i="37"/>
  <c r="BA13" i="37"/>
  <c r="AU13" i="37"/>
  <c r="AK13" i="37"/>
  <c r="Q13" i="37"/>
  <c r="Q33" i="55"/>
  <c r="W33" i="55" s="1"/>
  <c r="AI33" i="55"/>
  <c r="AA33" i="55"/>
  <c r="W23" i="36"/>
  <c r="AC23" i="36" s="1"/>
  <c r="AO33" i="34"/>
  <c r="AY33" i="34" s="1"/>
  <c r="AM33" i="34"/>
  <c r="AS33" i="34" s="1"/>
  <c r="AC56" i="56"/>
  <c r="AI56" i="56" s="1"/>
  <c r="AS56" i="56"/>
  <c r="Q56" i="56"/>
  <c r="W56" i="56" s="1"/>
  <c r="AM56" i="56"/>
  <c r="AY42" i="40"/>
  <c r="AM25" i="40"/>
  <c r="AO25" i="40"/>
  <c r="BA25" i="40" s="1"/>
  <c r="AI27" i="45"/>
  <c r="W42" i="43"/>
  <c r="Y42" i="43"/>
  <c r="AK42" i="43" s="1"/>
  <c r="W12" i="39"/>
  <c r="Y12" i="39"/>
  <c r="AK12" i="39" s="1"/>
  <c r="Y31" i="31"/>
  <c r="AI31" i="31" s="1"/>
  <c r="W31" i="31"/>
  <c r="AC31" i="31" s="1"/>
  <c r="CY23" i="84"/>
  <c r="CI23" i="79" s="1"/>
  <c r="CM23" i="79" s="1"/>
  <c r="CO23" i="79" s="1"/>
  <c r="W12" i="30" s="1"/>
  <c r="CG23" i="79"/>
  <c r="W27" i="30"/>
  <c r="AC27" i="30" s="1"/>
  <c r="Q19" i="50"/>
  <c r="W19" i="50" s="1"/>
  <c r="Y43" i="37"/>
  <c r="AI43" i="37" s="1"/>
  <c r="AC43" i="37"/>
  <c r="I13" i="73"/>
  <c r="I29" i="25" s="1"/>
  <c r="M29" i="25" s="1"/>
  <c r="S29" i="25" s="1"/>
  <c r="I44" i="45"/>
  <c r="AI61" i="56"/>
  <c r="AS61" i="56"/>
  <c r="AM61" i="56"/>
  <c r="AC61" i="56"/>
  <c r="Y61" i="56"/>
  <c r="Q61" i="56"/>
  <c r="W61" i="56" s="1"/>
  <c r="AI41" i="35"/>
  <c r="AM42" i="37"/>
  <c r="AS42" i="37" s="1"/>
  <c r="I41" i="52"/>
  <c r="M41" i="52" s="1"/>
  <c r="K15" i="74"/>
  <c r="I26" i="50" s="1"/>
  <c r="M26" i="50" s="1"/>
  <c r="BQ23" i="52"/>
  <c r="BW23" i="52" s="1"/>
  <c r="AW23" i="52"/>
  <c r="Q23" i="52"/>
  <c r="W23" i="52" s="1"/>
  <c r="AM23" i="52"/>
  <c r="AQ23" i="52" s="1"/>
  <c r="AC23" i="52"/>
  <c r="AI23" i="52" s="1"/>
  <c r="Y23" i="52"/>
  <c r="CA23" i="52"/>
  <c r="CE23" i="52" s="1"/>
  <c r="BG23" i="52"/>
  <c r="BM23" i="52" s="1"/>
  <c r="BC23" i="52"/>
  <c r="BA37" i="34"/>
  <c r="AK37" i="34"/>
  <c r="AU37" i="34"/>
  <c r="Q37" i="34"/>
  <c r="S37" i="34" s="1"/>
  <c r="AE37" i="34"/>
  <c r="W40" i="34"/>
  <c r="AC40" i="34" s="1"/>
  <c r="AM34" i="35"/>
  <c r="AK8" i="40"/>
  <c r="AE18" i="77"/>
  <c r="AG18" i="77" s="1"/>
  <c r="I27" i="17" s="1"/>
  <c r="M27" i="17" s="1"/>
  <c r="AE9" i="77"/>
  <c r="AG9" i="77" s="1"/>
  <c r="I18" i="17" s="1"/>
  <c r="AE19" i="77"/>
  <c r="AG19" i="77" s="1"/>
  <c r="I28" i="17" s="1"/>
  <c r="M28" i="17" s="1"/>
  <c r="AE20" i="77"/>
  <c r="AG20" i="77" s="1"/>
  <c r="I29" i="17" s="1"/>
  <c r="M29" i="17" s="1"/>
  <c r="W24" i="41"/>
  <c r="AC23" i="56"/>
  <c r="AI23" i="56"/>
  <c r="AS23" i="56"/>
  <c r="Q23" i="56"/>
  <c r="W23" i="56" s="1"/>
  <c r="AM23" i="56"/>
  <c r="S12" i="44"/>
  <c r="AE15" i="40"/>
  <c r="BA15" i="40"/>
  <c r="AU15" i="40"/>
  <c r="AK15" i="40"/>
  <c r="Q15" i="40"/>
  <c r="CE72" i="52"/>
  <c r="Q26" i="97"/>
  <c r="I38" i="40" s="1"/>
  <c r="M38" i="40" s="1"/>
  <c r="M44" i="40" s="1"/>
  <c r="S26" i="97"/>
  <c r="I39" i="40" s="1"/>
  <c r="M39" i="40" s="1"/>
  <c r="AI23" i="33"/>
  <c r="BW88" i="52"/>
  <c r="AM88" i="52"/>
  <c r="AQ88" i="52" s="1"/>
  <c r="CG88" i="52"/>
  <c r="CA88" i="52"/>
  <c r="CE88" i="52" s="1"/>
  <c r="AC88" i="52"/>
  <c r="AI88" i="52" s="1"/>
  <c r="BQ88" i="52"/>
  <c r="Q88" i="52"/>
  <c r="W88" i="52" s="1"/>
  <c r="BG88" i="52"/>
  <c r="BC88" i="52"/>
  <c r="BM88" i="52"/>
  <c r="AW88" i="52"/>
  <c r="AS88" i="52"/>
  <c r="S17" i="44"/>
  <c r="BA17" i="44"/>
  <c r="AU17" i="44"/>
  <c r="AK17" i="44"/>
  <c r="AE17" i="44"/>
  <c r="Q17" i="44"/>
  <c r="AO40" i="37"/>
  <c r="BA40" i="37" s="1"/>
  <c r="AM40" i="37"/>
  <c r="Y28" i="35"/>
  <c r="AI28" i="35" s="1"/>
  <c r="W28" i="35"/>
  <c r="AC28" i="35" s="1"/>
  <c r="CA34" i="52"/>
  <c r="AM34" i="52"/>
  <c r="CG34" i="52"/>
  <c r="Q34" i="52"/>
  <c r="BC34" i="52"/>
  <c r="BQ34" i="52"/>
  <c r="BG34" i="52"/>
  <c r="AW34" i="52"/>
  <c r="BA34" i="52" s="1"/>
  <c r="BW34" i="52"/>
  <c r="AI34" i="52"/>
  <c r="AC34" i="52"/>
  <c r="Y34" i="52"/>
  <c r="BM34" i="52"/>
  <c r="AS34" i="52"/>
  <c r="AM30" i="34"/>
  <c r="AS30" i="34" s="1"/>
  <c r="BQ28" i="52"/>
  <c r="AW28" i="52"/>
  <c r="BA28" i="52" s="1"/>
  <c r="CG28" i="52"/>
  <c r="BW28" i="52"/>
  <c r="AM28" i="52"/>
  <c r="AS28" i="52" s="1"/>
  <c r="Q28" i="52"/>
  <c r="CA28" i="52"/>
  <c r="BG28" i="52"/>
  <c r="BM28" i="52" s="1"/>
  <c r="BC28" i="52"/>
  <c r="AC28" i="52"/>
  <c r="AI28" i="52" s="1"/>
  <c r="Y28" i="52"/>
  <c r="W24" i="35"/>
  <c r="Y24" i="35"/>
  <c r="AK24" i="35" s="1"/>
  <c r="Q11" i="44"/>
  <c r="S11" i="44"/>
  <c r="W23" i="79"/>
  <c r="AA23" i="79" s="1"/>
  <c r="AC23" i="79" s="1"/>
  <c r="BA13" i="36"/>
  <c r="AK13" i="36"/>
  <c r="AE13" i="36"/>
  <c r="Q13" i="36"/>
  <c r="AU13" i="36"/>
  <c r="AY41" i="40"/>
  <c r="S42" i="43"/>
  <c r="Y33" i="41"/>
  <c r="AI33" i="41" s="1"/>
  <c r="W33" i="41"/>
  <c r="AC33" i="41" s="1"/>
  <c r="W27" i="46"/>
  <c r="Y27" i="46" s="1"/>
  <c r="Y58" i="54"/>
  <c r="Q58" i="54"/>
  <c r="W58" i="54" s="1"/>
  <c r="S31" i="31"/>
  <c r="BY23" i="79"/>
  <c r="W29" i="31"/>
  <c r="AC29" i="31" s="1"/>
  <c r="Y29" i="31"/>
  <c r="AI29" i="31" s="1"/>
  <c r="Y27" i="52"/>
  <c r="BG27" i="52"/>
  <c r="BM27" i="52" s="1"/>
  <c r="Q27" i="52"/>
  <c r="W27" i="52" s="1"/>
  <c r="CG27" i="52"/>
  <c r="AW27" i="52"/>
  <c r="AC27" i="52"/>
  <c r="AI27" i="52" s="1"/>
  <c r="CA27" i="52"/>
  <c r="CE27" i="52" s="1"/>
  <c r="BQ27" i="52"/>
  <c r="BW27" i="52" s="1"/>
  <c r="BC27" i="52"/>
  <c r="AM27" i="52"/>
  <c r="AQ27" i="52" s="1"/>
  <c r="Y41" i="37"/>
  <c r="AK41" i="37" s="1"/>
  <c r="AC41" i="37"/>
  <c r="AE41" i="37"/>
  <c r="AI40" i="40"/>
  <c r="W30" i="37"/>
  <c r="AC30" i="37" s="1"/>
  <c r="AI28" i="31"/>
  <c r="W34" i="36"/>
  <c r="AC34" i="36" s="1"/>
  <c r="I48" i="52"/>
  <c r="M48" i="52" s="1"/>
  <c r="K22" i="74"/>
  <c r="I33" i="50" s="1"/>
  <c r="M33" i="50" s="1"/>
  <c r="K64" i="74"/>
  <c r="I17" i="50" s="1"/>
  <c r="M17" i="50" s="1"/>
  <c r="AM24" i="38"/>
  <c r="AS24" i="38" s="1"/>
  <c r="AO24" i="38"/>
  <c r="AY24" i="38" s="1"/>
  <c r="Q37" i="30"/>
  <c r="S37" i="30" s="1"/>
  <c r="BA37" i="30"/>
  <c r="AU37" i="30"/>
  <c r="AK37" i="30"/>
  <c r="AE37" i="30"/>
  <c r="Q60" i="56"/>
  <c r="W60" i="56" s="1"/>
  <c r="AS60" i="56"/>
  <c r="AM60" i="56"/>
  <c r="Y60" i="56"/>
  <c r="AI60" i="56"/>
  <c r="AC60" i="56"/>
  <c r="W32" i="44"/>
  <c r="AC32" i="44" s="1"/>
  <c r="W34" i="43"/>
  <c r="AC34" i="43" s="1"/>
  <c r="AW21" i="31"/>
  <c r="AW13" i="31"/>
  <c r="AW13" i="35"/>
  <c r="AW9" i="35"/>
  <c r="AW12" i="35"/>
  <c r="CC19" i="79"/>
  <c r="CE19" i="79" s="1"/>
  <c r="AM12" i="31" s="1"/>
  <c r="AW10" i="35"/>
  <c r="AW10" i="31"/>
  <c r="AW21" i="35"/>
  <c r="AW9" i="31"/>
  <c r="AW12" i="31"/>
  <c r="AY40" i="36"/>
  <c r="W29" i="41"/>
  <c r="AC29" i="41" s="1"/>
  <c r="AY30" i="44"/>
  <c r="Y41" i="30"/>
  <c r="AC41" i="30"/>
  <c r="Q16" i="50"/>
  <c r="W16" i="50" s="1"/>
  <c r="AI29" i="39"/>
  <c r="AM28" i="45"/>
  <c r="AS28" i="45" s="1"/>
  <c r="AO28" i="45"/>
  <c r="AY28" i="45" s="1"/>
  <c r="W32" i="46"/>
  <c r="Y32" i="46" s="1"/>
  <c r="AM29" i="30"/>
  <c r="AS29" i="30" s="1"/>
  <c r="W29" i="36"/>
  <c r="AC29" i="36" s="1"/>
  <c r="W30" i="46"/>
  <c r="Y30" i="46" s="1"/>
  <c r="AY40" i="38"/>
  <c r="S30" i="32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AM9" i="77"/>
  <c r="AO9" i="77" s="1"/>
  <c r="I16" i="21" s="1"/>
  <c r="AM19" i="77"/>
  <c r="AO19" i="77" s="1"/>
  <c r="I26" i="21" s="1"/>
  <c r="M26" i="21" s="1"/>
  <c r="S26" i="21" s="1"/>
  <c r="AY41" i="34"/>
  <c r="Y40" i="41"/>
  <c r="AK40" i="41" s="1"/>
  <c r="W40" i="41"/>
  <c r="AM25" i="36"/>
  <c r="AS25" i="36" s="1"/>
  <c r="W29" i="37"/>
  <c r="AC29" i="37" s="1"/>
  <c r="Y29" i="37"/>
  <c r="AI29" i="37" s="1"/>
  <c r="AI43" i="32"/>
  <c r="AM30" i="41"/>
  <c r="AS30" i="41" s="1"/>
  <c r="Y28" i="45"/>
  <c r="AI28" i="45" s="1"/>
  <c r="W28" i="45"/>
  <c r="AC28" i="45" s="1"/>
  <c r="Y34" i="40"/>
  <c r="AK34" i="40" s="1"/>
  <c r="W34" i="40"/>
  <c r="AI29" i="33"/>
  <c r="I36" i="74"/>
  <c r="I27" i="56" s="1"/>
  <c r="M27" i="56" s="1"/>
  <c r="Q14" i="45"/>
  <c r="S14" i="45" s="1"/>
  <c r="AK18" i="31"/>
  <c r="AE18" i="31"/>
  <c r="AU18" i="31"/>
  <c r="Q18" i="31"/>
  <c r="S18" i="31" s="1"/>
  <c r="BA18" i="31"/>
  <c r="S30" i="38"/>
  <c r="S29" i="36"/>
  <c r="W40" i="39"/>
  <c r="AC40" i="39" s="1"/>
  <c r="AM9" i="48"/>
  <c r="AM28" i="48" s="1"/>
  <c r="E21" i="8" s="1"/>
  <c r="E22" i="8" s="1"/>
  <c r="AI28" i="48"/>
  <c r="E21" i="10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AU18" i="77"/>
  <c r="AW18" i="77" s="1"/>
  <c r="I27" i="13" s="1"/>
  <c r="M27" i="13" s="1"/>
  <c r="AM26" i="33"/>
  <c r="AY43" i="44"/>
  <c r="AY28" i="44"/>
  <c r="AI15" i="48"/>
  <c r="AI29" i="48" s="1"/>
  <c r="E19" i="10" s="1"/>
  <c r="Q15" i="48"/>
  <c r="Q29" i="48" s="1"/>
  <c r="E17" i="10" s="1"/>
  <c r="AA15" i="48"/>
  <c r="M29" i="48"/>
  <c r="K34" i="74"/>
  <c r="I23" i="54" s="1"/>
  <c r="M23" i="54" s="1"/>
  <c r="Y41" i="39"/>
  <c r="AK41" i="39" s="1"/>
  <c r="AE41" i="39"/>
  <c r="AC41" i="39"/>
  <c r="W30" i="41"/>
  <c r="AC30" i="41" s="1"/>
  <c r="W32" i="30"/>
  <c r="AC32" i="30" s="1"/>
  <c r="Y26" i="43"/>
  <c r="W26" i="43"/>
  <c r="AC26" i="43" s="1"/>
  <c r="Q14" i="35"/>
  <c r="CE73" i="52"/>
  <c r="AM27" i="39"/>
  <c r="AO27" i="39"/>
  <c r="W32" i="33"/>
  <c r="AC32" i="33" s="1"/>
  <c r="CE9" i="52"/>
  <c r="AU18" i="39"/>
  <c r="AK18" i="39"/>
  <c r="BA18" i="39"/>
  <c r="AE18" i="39"/>
  <c r="S18" i="39"/>
  <c r="Q18" i="39"/>
  <c r="BC53" i="52"/>
  <c r="BO23" i="79"/>
  <c r="CE23" i="84"/>
  <c r="BQ23" i="79" s="1"/>
  <c r="BU23" i="79" s="1"/>
  <c r="BW23" i="79" s="1"/>
  <c r="AA25" i="55"/>
  <c r="Q25" i="55"/>
  <c r="W25" i="55" s="1"/>
  <c r="AI25" i="55"/>
  <c r="AI26" i="35"/>
  <c r="S25" i="44"/>
  <c r="AI42" i="38"/>
  <c r="AI43" i="38"/>
  <c r="Q15" i="39"/>
  <c r="S15" i="39" s="1"/>
  <c r="AU15" i="39"/>
  <c r="AE15" i="39"/>
  <c r="BA15" i="39"/>
  <c r="AK15" i="39"/>
  <c r="AY41" i="41"/>
  <c r="Y33" i="30"/>
  <c r="W33" i="30"/>
  <c r="AC33" i="30" s="1"/>
  <c r="S30" i="97"/>
  <c r="I39" i="36" s="1"/>
  <c r="M39" i="36" s="1"/>
  <c r="Q30" i="97"/>
  <c r="I38" i="36" s="1"/>
  <c r="W32" i="38"/>
  <c r="AC32" i="38" s="1"/>
  <c r="M44" i="34"/>
  <c r="Q36" i="34"/>
  <c r="S36" i="34" s="1"/>
  <c r="AU36" i="34"/>
  <c r="AK36" i="34"/>
  <c r="AE36" i="34"/>
  <c r="BA36" i="34"/>
  <c r="S27" i="33"/>
  <c r="K80" i="74"/>
  <c r="I54" i="50" s="1"/>
  <c r="M54" i="50" s="1"/>
  <c r="AU17" i="43"/>
  <c r="AE17" i="43"/>
  <c r="BA17" i="43"/>
  <c r="AK17" i="43"/>
  <c r="Q17" i="43"/>
  <c r="W31" i="33"/>
  <c r="AC31" i="33" s="1"/>
  <c r="Y24" i="56"/>
  <c r="AE19" i="31"/>
  <c r="AK19" i="31"/>
  <c r="Q19" i="31"/>
  <c r="BA19" i="31"/>
  <c r="AU19" i="31"/>
  <c r="S19" i="31"/>
  <c r="AS19" i="91"/>
  <c r="AS8" i="91"/>
  <c r="AS10" i="91"/>
  <c r="AS23" i="91"/>
  <c r="AS12" i="91"/>
  <c r="AS9" i="91"/>
  <c r="AS13" i="91"/>
  <c r="AS20" i="91"/>
  <c r="AS15" i="91"/>
  <c r="AS22" i="91"/>
  <c r="AS17" i="91"/>
  <c r="AS21" i="91"/>
  <c r="AS14" i="91"/>
  <c r="AS16" i="91"/>
  <c r="AS18" i="91"/>
  <c r="AS11" i="91"/>
  <c r="Q16" i="31"/>
  <c r="BA16" i="31"/>
  <c r="AU16" i="31"/>
  <c r="AE16" i="31"/>
  <c r="AK16" i="31"/>
  <c r="Q11" i="30"/>
  <c r="S11" i="30" s="1"/>
  <c r="BA11" i="30"/>
  <c r="AK11" i="30"/>
  <c r="AE11" i="30"/>
  <c r="AU11" i="30"/>
  <c r="AS8" i="43"/>
  <c r="AY43" i="32"/>
  <c r="Q13" i="35"/>
  <c r="W29" i="34"/>
  <c r="AC29" i="34" s="1"/>
  <c r="Y29" i="34"/>
  <c r="AI29" i="34" s="1"/>
  <c r="W28" i="31"/>
  <c r="AC28" i="31" s="1"/>
  <c r="Y28" i="31"/>
  <c r="S33" i="41"/>
  <c r="S27" i="46"/>
  <c r="AM58" i="56"/>
  <c r="AI58" i="56"/>
  <c r="AC58" i="56"/>
  <c r="AS58" i="56"/>
  <c r="Y58" i="56"/>
  <c r="Q58" i="56"/>
  <c r="W58" i="56" s="1"/>
  <c r="S9" i="42"/>
  <c r="Q9" i="42"/>
  <c r="I12" i="73"/>
  <c r="I26" i="25" s="1"/>
  <c r="M26" i="25" s="1"/>
  <c r="S26" i="25" s="1"/>
  <c r="AK9" i="36"/>
  <c r="BA9" i="36"/>
  <c r="AE9" i="36"/>
  <c r="AU9" i="36"/>
  <c r="S9" i="36"/>
  <c r="Q9" i="36"/>
  <c r="W29" i="44"/>
  <c r="AC29" i="44" s="1"/>
  <c r="AS8" i="46"/>
  <c r="AI43" i="31"/>
  <c r="S29" i="32"/>
  <c r="S34" i="36"/>
  <c r="AI12" i="39"/>
  <c r="I42" i="74"/>
  <c r="I41" i="56" s="1"/>
  <c r="M41" i="56" s="1"/>
  <c r="W24" i="30"/>
  <c r="AC24" i="30" s="1"/>
  <c r="AY44" i="46"/>
  <c r="AG8" i="7" s="1"/>
  <c r="AI38" i="55"/>
  <c r="Q38" i="55"/>
  <c r="W38" i="55" s="1"/>
  <c r="AA38" i="55"/>
  <c r="Y43" i="39"/>
  <c r="AK43" i="39" s="1"/>
  <c r="AC43" i="39"/>
  <c r="Q14" i="40"/>
  <c r="W34" i="42"/>
  <c r="AE18" i="30"/>
  <c r="Q18" i="30"/>
  <c r="BA18" i="30"/>
  <c r="AU18" i="30"/>
  <c r="AK18" i="30"/>
  <c r="AO28" i="37"/>
  <c r="AY28" i="37" s="1"/>
  <c r="AM28" i="37"/>
  <c r="AS28" i="37" s="1"/>
  <c r="AK15" i="38"/>
  <c r="BA15" i="38"/>
  <c r="AU15" i="38"/>
  <c r="AE15" i="38"/>
  <c r="Q15" i="38"/>
  <c r="S15" i="38" s="1"/>
  <c r="W27" i="41"/>
  <c r="AM34" i="38"/>
  <c r="AS34" i="38" s="1"/>
  <c r="AO33" i="30"/>
  <c r="AM33" i="30"/>
  <c r="AS33" i="30" s="1"/>
  <c r="S24" i="97"/>
  <c r="I39" i="42" s="1"/>
  <c r="M39" i="42" s="1"/>
  <c r="Q24" i="97"/>
  <c r="I38" i="42" s="1"/>
  <c r="M38" i="42" s="1"/>
  <c r="M44" i="42" s="1"/>
  <c r="AM32" i="38"/>
  <c r="AS32" i="38" s="1"/>
  <c r="Q9" i="44"/>
  <c r="W26" i="39"/>
  <c r="I44" i="34"/>
  <c r="Y41" i="38"/>
  <c r="AI41" i="38" s="1"/>
  <c r="AC41" i="38"/>
  <c r="S17" i="41"/>
  <c r="AU17" i="41"/>
  <c r="AK17" i="41"/>
  <c r="Q17" i="41"/>
  <c r="AE17" i="41"/>
  <c r="BA17" i="41"/>
  <c r="AE19" i="44"/>
  <c r="Q19" i="44"/>
  <c r="BA19" i="44"/>
  <c r="AU19" i="44"/>
  <c r="AK19" i="44"/>
  <c r="AM29" i="45"/>
  <c r="AS29" i="45" s="1"/>
  <c r="AO29" i="45"/>
  <c r="AY29" i="45" s="1"/>
  <c r="W34" i="30"/>
  <c r="AC34" i="30" s="1"/>
  <c r="Y33" i="33"/>
  <c r="AI33" i="33" s="1"/>
  <c r="W33" i="33"/>
  <c r="AC33" i="33" s="1"/>
  <c r="Q16" i="45"/>
  <c r="AE8" i="44"/>
  <c r="Y8" i="44"/>
  <c r="AC8" i="44"/>
  <c r="AK11" i="43"/>
  <c r="BA11" i="43"/>
  <c r="AU11" i="43"/>
  <c r="AE11" i="43"/>
  <c r="Q11" i="43"/>
  <c r="W25" i="34"/>
  <c r="AC25" i="34" s="1"/>
  <c r="AM33" i="45"/>
  <c r="AS33" i="45" s="1"/>
  <c r="AO33" i="45"/>
  <c r="AY33" i="45" s="1"/>
  <c r="AE13" i="34"/>
  <c r="BA13" i="34"/>
  <c r="AU13" i="34"/>
  <c r="AK13" i="34"/>
  <c r="Q13" i="34"/>
  <c r="Y54" i="54"/>
  <c r="Q54" i="54"/>
  <c r="W54" i="54" s="1"/>
  <c r="S25" i="37"/>
  <c r="E23" i="2"/>
  <c r="AO27" i="30"/>
  <c r="AM27" i="30"/>
  <c r="AS27" i="30" s="1"/>
  <c r="I31" i="24"/>
  <c r="AM29" i="44"/>
  <c r="AS29" i="44" s="1"/>
  <c r="AM30" i="42"/>
  <c r="AS30" i="42" s="1"/>
  <c r="AM25" i="30"/>
  <c r="AS25" i="30" s="1"/>
  <c r="AO25" i="30"/>
  <c r="AI42" i="35"/>
  <c r="W27" i="42"/>
  <c r="Y27" i="42"/>
  <c r="AK27" i="42" s="1"/>
  <c r="W28" i="46"/>
  <c r="Y28" i="46" s="1"/>
  <c r="AI8" i="40"/>
  <c r="AY29" i="35"/>
  <c r="I50" i="52"/>
  <c r="M50" i="52" s="1"/>
  <c r="K24" i="74"/>
  <c r="I35" i="50" s="1"/>
  <c r="M35" i="50" s="1"/>
  <c r="I42" i="52"/>
  <c r="M42" i="52" s="1"/>
  <c r="K16" i="74"/>
  <c r="I27" i="50" s="1"/>
  <c r="M27" i="50" s="1"/>
  <c r="Y13" i="89"/>
  <c r="Y22" i="89"/>
  <c r="Y17" i="89"/>
  <c r="Y20" i="89"/>
  <c r="Y12" i="89"/>
  <c r="Y9" i="89"/>
  <c r="Y14" i="89"/>
  <c r="Y11" i="89"/>
  <c r="Y19" i="89"/>
  <c r="Y8" i="89"/>
  <c r="Y16" i="89"/>
  <c r="Y21" i="89"/>
  <c r="Y15" i="89"/>
  <c r="Y10" i="89"/>
  <c r="Y18" i="89"/>
  <c r="Y23" i="89"/>
  <c r="BG23" i="89"/>
  <c r="AA12" i="55"/>
  <c r="AI12" i="55"/>
  <c r="Q12" i="55"/>
  <c r="W12" i="55" s="1"/>
  <c r="AI33" i="39"/>
  <c r="Y57" i="50"/>
  <c r="Q57" i="50"/>
  <c r="W57" i="50" s="1"/>
  <c r="AU36" i="36"/>
  <c r="BA36" i="36"/>
  <c r="AE36" i="36"/>
  <c r="S36" i="36"/>
  <c r="Q36" i="36"/>
  <c r="AK36" i="36"/>
  <c r="S14" i="31"/>
  <c r="AE14" i="31"/>
  <c r="Q14" i="31"/>
  <c r="BA14" i="31"/>
  <c r="AU14" i="31"/>
  <c r="AK14" i="31"/>
  <c r="Y30" i="45"/>
  <c r="AI30" i="45" s="1"/>
  <c r="W30" i="45"/>
  <c r="AC30" i="45" s="1"/>
  <c r="AE36" i="46"/>
  <c r="BA36" i="46"/>
  <c r="AU36" i="46"/>
  <c r="AK36" i="46"/>
  <c r="Q36" i="46"/>
  <c r="S36" i="46"/>
  <c r="W17" i="52"/>
  <c r="AK18" i="44"/>
  <c r="Q18" i="44"/>
  <c r="AU18" i="44"/>
  <c r="S18" i="44"/>
  <c r="BA18" i="44"/>
  <c r="AE18" i="44"/>
  <c r="AM24" i="32"/>
  <c r="AS24" i="32" s="1"/>
  <c r="AI29" i="38"/>
  <c r="AK15" i="37"/>
  <c r="S15" i="37"/>
  <c r="Q15" i="37"/>
  <c r="BA15" i="37"/>
  <c r="AU15" i="37"/>
  <c r="AE15" i="37"/>
  <c r="Y34" i="38"/>
  <c r="W34" i="38"/>
  <c r="AC34" i="38" s="1"/>
  <c r="Q25" i="97"/>
  <c r="I38" i="41" s="1"/>
  <c r="S25" i="97"/>
  <c r="I39" i="41" s="1"/>
  <c r="M39" i="41" s="1"/>
  <c r="Y43" i="38"/>
  <c r="AK43" i="38" s="1"/>
  <c r="AC43" i="38"/>
  <c r="AE43" i="38"/>
  <c r="Q17" i="40"/>
  <c r="S17" i="40" s="1"/>
  <c r="AE17" i="40"/>
  <c r="BA17" i="40"/>
  <c r="AU17" i="40"/>
  <c r="AK17" i="40"/>
  <c r="AI28" i="34"/>
  <c r="AE19" i="42"/>
  <c r="AU19" i="42"/>
  <c r="Q19" i="42"/>
  <c r="BA19" i="42"/>
  <c r="AK19" i="42"/>
  <c r="S9" i="21"/>
  <c r="Y29" i="45"/>
  <c r="AI29" i="45" s="1"/>
  <c r="W29" i="45"/>
  <c r="AC29" i="45" s="1"/>
  <c r="S34" i="30"/>
  <c r="S33" i="33"/>
  <c r="W26" i="44"/>
  <c r="AK16" i="30"/>
  <c r="Q16" i="30"/>
  <c r="AE16" i="30"/>
  <c r="AU16" i="30"/>
  <c r="S16" i="30"/>
  <c r="BA16" i="30"/>
  <c r="W34" i="34"/>
  <c r="AC34" i="34" s="1"/>
  <c r="Y34" i="34"/>
  <c r="AI34" i="34" s="1"/>
  <c r="AU8" i="45"/>
  <c r="AO8" i="45"/>
  <c r="AG24" i="44"/>
  <c r="AI24" i="44" s="1"/>
  <c r="AG23" i="44"/>
  <c r="AG22" i="44"/>
  <c r="AG34" i="44"/>
  <c r="AG8" i="44"/>
  <c r="AG26" i="44"/>
  <c r="Q11" i="40"/>
  <c r="S11" i="40" s="1"/>
  <c r="Q13" i="33"/>
  <c r="S13" i="33" s="1"/>
  <c r="AC54" i="56"/>
  <c r="Y54" i="56"/>
  <c r="AS54" i="56"/>
  <c r="AM54" i="56"/>
  <c r="AI54" i="56"/>
  <c r="Q54" i="56"/>
  <c r="W54" i="56" s="1"/>
  <c r="S10" i="23"/>
  <c r="BO11" i="51"/>
  <c r="BS11" i="51" s="1"/>
  <c r="AA11" i="51"/>
  <c r="AY11" i="51"/>
  <c r="AQ11" i="51"/>
  <c r="AI11" i="51"/>
  <c r="AM11" i="51" s="1"/>
  <c r="Q11" i="51"/>
  <c r="W11" i="51" s="1"/>
  <c r="BG11" i="51"/>
  <c r="AG21" i="44"/>
  <c r="AG9" i="44"/>
  <c r="AG10" i="44"/>
  <c r="AG12" i="44"/>
  <c r="AG13" i="44"/>
  <c r="AE8" i="41"/>
  <c r="Y8" i="41"/>
  <c r="AC8" i="41"/>
  <c r="M31" i="24"/>
  <c r="G32" i="10" s="1"/>
  <c r="S8" i="24"/>
  <c r="S31" i="24" s="1"/>
  <c r="I38" i="8" s="1"/>
  <c r="AI43" i="40"/>
  <c r="Y40" i="36"/>
  <c r="AI40" i="36" s="1"/>
  <c r="W40" i="36"/>
  <c r="AC40" i="36" s="1"/>
  <c r="AY41" i="42"/>
  <c r="Y20" i="54"/>
  <c r="W32" i="40"/>
  <c r="AC32" i="40" s="1"/>
  <c r="I44" i="74"/>
  <c r="I45" i="56" s="1"/>
  <c r="M45" i="56" s="1"/>
  <c r="Q9" i="45"/>
  <c r="S9" i="45"/>
  <c r="Y26" i="31"/>
  <c r="AI26" i="31" s="1"/>
  <c r="W26" i="31"/>
  <c r="AC26" i="31" s="1"/>
  <c r="O81" i="52"/>
  <c r="O83" i="52"/>
  <c r="O85" i="52"/>
  <c r="O80" i="52"/>
  <c r="O82" i="52"/>
  <c r="O84" i="52"/>
  <c r="AA40" i="55"/>
  <c r="AI40" i="55"/>
  <c r="Q40" i="55"/>
  <c r="W40" i="55" s="1"/>
  <c r="AS41" i="37"/>
  <c r="AU41" i="37"/>
  <c r="Y25" i="38"/>
  <c r="AI25" i="38" s="1"/>
  <c r="W25" i="38"/>
  <c r="AC25" i="38" s="1"/>
  <c r="AM29" i="33"/>
  <c r="AS29" i="33" s="1"/>
  <c r="CC22" i="79"/>
  <c r="CE22" i="79" s="1"/>
  <c r="AM12" i="32" s="1"/>
  <c r="AW10" i="32"/>
  <c r="AW12" i="32"/>
  <c r="AW9" i="32"/>
  <c r="AW13" i="32"/>
  <c r="AW21" i="32"/>
  <c r="AI33" i="42"/>
  <c r="Q37" i="44"/>
  <c r="S37" i="44" s="1"/>
  <c r="Y27" i="37"/>
  <c r="W27" i="37"/>
  <c r="AC27" i="37" s="1"/>
  <c r="BQ91" i="52"/>
  <c r="BW91" i="52" s="1"/>
  <c r="Y91" i="52"/>
  <c r="AW91" i="52"/>
  <c r="BC91" i="52" s="1"/>
  <c r="BG91" i="52"/>
  <c r="BM91" i="52" s="1"/>
  <c r="AM91" i="52"/>
  <c r="AQ91" i="52" s="1"/>
  <c r="AI91" i="52"/>
  <c r="AC91" i="52"/>
  <c r="CA91" i="52"/>
  <c r="CE91" i="52" s="1"/>
  <c r="Q91" i="52"/>
  <c r="W91" i="52" s="1"/>
  <c r="AE42" i="39"/>
  <c r="AC42" i="39"/>
  <c r="AS57" i="56"/>
  <c r="AM57" i="56"/>
  <c r="Q57" i="56"/>
  <c r="W57" i="56" s="1"/>
  <c r="AI57" i="56"/>
  <c r="AC57" i="56"/>
  <c r="Y57" i="56"/>
  <c r="AM34" i="40"/>
  <c r="AO34" i="40"/>
  <c r="AK9" i="38"/>
  <c r="Q9" i="38"/>
  <c r="AE9" i="38"/>
  <c r="BA9" i="38"/>
  <c r="AU9" i="38"/>
  <c r="S9" i="38"/>
  <c r="I10" i="73"/>
  <c r="I20" i="25" s="1"/>
  <c r="M20" i="25" s="1"/>
  <c r="S20" i="25" s="1"/>
  <c r="K10" i="73"/>
  <c r="I20" i="23" s="1"/>
  <c r="M20" i="23" s="1"/>
  <c r="S20" i="23" s="1"/>
  <c r="AC42" i="40"/>
  <c r="AE42" i="40"/>
  <c r="S30" i="45"/>
  <c r="S18" i="34"/>
  <c r="BA18" i="34"/>
  <c r="AU18" i="34"/>
  <c r="AK18" i="34"/>
  <c r="AE18" i="34"/>
  <c r="Q18" i="34"/>
  <c r="AY31" i="37"/>
  <c r="W32" i="45"/>
  <c r="AC32" i="45" s="1"/>
  <c r="AM43" i="33"/>
  <c r="Y24" i="32"/>
  <c r="W24" i="32"/>
  <c r="AC24" i="32" s="1"/>
  <c r="W27" i="35"/>
  <c r="Y27" i="35"/>
  <c r="AK27" i="35" s="1"/>
  <c r="AK15" i="36"/>
  <c r="AU15" i="36"/>
  <c r="AE15" i="36"/>
  <c r="BA15" i="36"/>
  <c r="Q15" i="36"/>
  <c r="W25" i="31"/>
  <c r="AC25" i="31" s="1"/>
  <c r="Q28" i="97"/>
  <c r="I38" i="38" s="1"/>
  <c r="S28" i="97"/>
  <c r="I39" i="38" s="1"/>
  <c r="M39" i="38" s="1"/>
  <c r="W27" i="40"/>
  <c r="Q36" i="41"/>
  <c r="S36" i="41" s="1"/>
  <c r="AM43" i="36"/>
  <c r="AO43" i="36" s="1"/>
  <c r="AE17" i="37"/>
  <c r="BA17" i="37"/>
  <c r="AU17" i="37"/>
  <c r="AK17" i="37"/>
  <c r="Q17" i="37"/>
  <c r="W40" i="37"/>
  <c r="AO31" i="33"/>
  <c r="AY31" i="33" s="1"/>
  <c r="AM31" i="33"/>
  <c r="AS31" i="33" s="1"/>
  <c r="AM42" i="36"/>
  <c r="Y29" i="35"/>
  <c r="AI29" i="35" s="1"/>
  <c r="W29" i="35"/>
  <c r="AC29" i="35" s="1"/>
  <c r="AU19" i="41"/>
  <c r="BA19" i="41"/>
  <c r="S19" i="41"/>
  <c r="AE19" i="41"/>
  <c r="Q19" i="41"/>
  <c r="AK19" i="41"/>
  <c r="S26" i="44"/>
  <c r="Q16" i="41"/>
  <c r="S16" i="41"/>
  <c r="AE37" i="37"/>
  <c r="BA37" i="37"/>
  <c r="AU37" i="37"/>
  <c r="Q37" i="37"/>
  <c r="S37" i="37" s="1"/>
  <c r="AK37" i="37"/>
  <c r="W12" i="35"/>
  <c r="Q11" i="39"/>
  <c r="CE71" i="52"/>
  <c r="AE13" i="46"/>
  <c r="AK13" i="46"/>
  <c r="Q13" i="46"/>
  <c r="S13" i="46" s="1"/>
  <c r="BA13" i="46"/>
  <c r="AU13" i="46"/>
  <c r="W25" i="39"/>
  <c r="AY25" i="40"/>
  <c r="AY33" i="40"/>
  <c r="W23" i="42"/>
  <c r="AG24" i="41"/>
  <c r="AG34" i="41"/>
  <c r="AI34" i="41" s="1"/>
  <c r="AG8" i="41"/>
  <c r="AI8" i="41" s="1"/>
  <c r="AG26" i="41"/>
  <c r="AG23" i="41"/>
  <c r="AG22" i="41"/>
  <c r="K30" i="73"/>
  <c r="I83" i="23" s="1"/>
  <c r="M83" i="23" s="1"/>
  <c r="S83" i="23" s="1"/>
  <c r="K62" i="74"/>
  <c r="I12" i="50" s="1"/>
  <c r="M12" i="50" s="1"/>
  <c r="S27" i="32"/>
  <c r="K39" i="74"/>
  <c r="I35" i="54" s="1"/>
  <c r="M35" i="54" s="1"/>
  <c r="I39" i="74"/>
  <c r="I35" i="56" s="1"/>
  <c r="M35" i="56" s="1"/>
  <c r="S31" i="44"/>
  <c r="S30" i="37"/>
  <c r="W28" i="32"/>
  <c r="AC28" i="32" s="1"/>
  <c r="K48" i="54"/>
  <c r="K46" i="54"/>
  <c r="M46" i="54" s="1"/>
  <c r="K47" i="54"/>
  <c r="S32" i="40"/>
  <c r="I18" i="73"/>
  <c r="I44" i="25" s="1"/>
  <c r="M44" i="25" s="1"/>
  <c r="S44" i="25" s="1"/>
  <c r="K18" i="73"/>
  <c r="I44" i="23" s="1"/>
  <c r="M44" i="23" s="1"/>
  <c r="S44" i="23" s="1"/>
  <c r="AI34" i="40"/>
  <c r="AO33" i="31"/>
  <c r="AY33" i="31" s="1"/>
  <c r="AM33" i="31"/>
  <c r="AS33" i="31" s="1"/>
  <c r="Q9" i="46"/>
  <c r="S9" i="46"/>
  <c r="BA9" i="46"/>
  <c r="AU9" i="46"/>
  <c r="AK9" i="46"/>
  <c r="AE9" i="46"/>
  <c r="I18" i="52"/>
  <c r="M18" i="52" s="1"/>
  <c r="K11" i="74"/>
  <c r="I14" i="50" s="1"/>
  <c r="M14" i="50" s="1"/>
  <c r="AI30" i="36"/>
  <c r="AM27" i="37"/>
  <c r="AS27" i="37" s="1"/>
  <c r="AI41" i="32"/>
  <c r="Y57" i="54"/>
  <c r="Q57" i="54"/>
  <c r="W57" i="54" s="1"/>
  <c r="BA9" i="37"/>
  <c r="AU9" i="37"/>
  <c r="AK9" i="37"/>
  <c r="AE9" i="37"/>
  <c r="Q9" i="37"/>
  <c r="AU8" i="33"/>
  <c r="AO8" i="33"/>
  <c r="AY8" i="33" s="1"/>
  <c r="W30" i="33"/>
  <c r="AC30" i="33" s="1"/>
  <c r="Y30" i="33"/>
  <c r="AI30" i="33" s="1"/>
  <c r="AO43" i="39"/>
  <c r="AM43" i="39"/>
  <c r="AM34" i="41"/>
  <c r="AO34" i="41"/>
  <c r="BA34" i="41" s="1"/>
  <c r="CA79" i="52"/>
  <c r="CG79" i="52" s="1"/>
  <c r="BY79" i="52"/>
  <c r="AO32" i="45"/>
  <c r="AY32" i="45" s="1"/>
  <c r="AM32" i="45"/>
  <c r="AS32" i="45" s="1"/>
  <c r="W8" i="49"/>
  <c r="BA15" i="34"/>
  <c r="S15" i="34"/>
  <c r="AK15" i="34"/>
  <c r="AE15" i="34"/>
  <c r="Q15" i="34"/>
  <c r="AU15" i="34"/>
  <c r="AM25" i="31"/>
  <c r="AS25" i="31" s="1"/>
  <c r="Q29" i="97"/>
  <c r="I38" i="37" s="1"/>
  <c r="S29" i="97"/>
  <c r="I39" i="37" s="1"/>
  <c r="M39" i="37" s="1"/>
  <c r="AM27" i="40"/>
  <c r="AO27" i="40"/>
  <c r="BA27" i="40" s="1"/>
  <c r="AS43" i="35"/>
  <c r="AU43" i="35"/>
  <c r="CC17" i="52"/>
  <c r="CA17" i="52"/>
  <c r="AK17" i="31"/>
  <c r="AE17" i="31"/>
  <c r="BA17" i="31"/>
  <c r="Q17" i="31"/>
  <c r="AU17" i="31"/>
  <c r="BA19" i="38"/>
  <c r="AK19" i="38"/>
  <c r="AE19" i="38"/>
  <c r="S19" i="38"/>
  <c r="Q19" i="38"/>
  <c r="AU19" i="38"/>
  <c r="M79" i="98"/>
  <c r="Q79" i="98" s="1"/>
  <c r="M70" i="98"/>
  <c r="Q70" i="98" s="1"/>
  <c r="M59" i="98"/>
  <c r="Q59" i="98" s="1"/>
  <c r="M81" i="98"/>
  <c r="Q81" i="98" s="1"/>
  <c r="M67" i="98"/>
  <c r="Q67" i="98" s="1"/>
  <c r="M56" i="98"/>
  <c r="Q56" i="98" s="1"/>
  <c r="M36" i="98"/>
  <c r="Q36" i="98" s="1"/>
  <c r="M27" i="98"/>
  <c r="Q27" i="98" s="1"/>
  <c r="M18" i="98"/>
  <c r="Q18" i="98" s="1"/>
  <c r="M13" i="98"/>
  <c r="Q13" i="98" s="1"/>
  <c r="M77" i="98"/>
  <c r="Q77" i="98" s="1"/>
  <c r="M66" i="98"/>
  <c r="Q66" i="98" s="1"/>
  <c r="M52" i="98"/>
  <c r="Q52" i="98" s="1"/>
  <c r="M35" i="98"/>
  <c r="Q35" i="98" s="1"/>
  <c r="M31" i="98"/>
  <c r="Q31" i="98" s="1"/>
  <c r="M26" i="98"/>
  <c r="Q26" i="98" s="1"/>
  <c r="M17" i="98"/>
  <c r="Q17" i="98" s="1"/>
  <c r="M12" i="98"/>
  <c r="Q12" i="98" s="1"/>
  <c r="M74" i="98"/>
  <c r="Q74" i="98" s="1"/>
  <c r="M60" i="98"/>
  <c r="Q60" i="98" s="1"/>
  <c r="M49" i="98"/>
  <c r="Q49" i="98" s="1"/>
  <c r="M68" i="98"/>
  <c r="Q68" i="98" s="1"/>
  <c r="M20" i="98"/>
  <c r="Q20" i="98" s="1"/>
  <c r="M25" i="98"/>
  <c r="Q25" i="98" s="1"/>
  <c r="M37" i="98"/>
  <c r="Q37" i="98" s="1"/>
  <c r="M72" i="98"/>
  <c r="Q72" i="98" s="1"/>
  <c r="M64" i="98"/>
  <c r="Q64" i="98" s="1"/>
  <c r="M16" i="98"/>
  <c r="Q16" i="98" s="1"/>
  <c r="M41" i="98"/>
  <c r="M28" i="98"/>
  <c r="Q28" i="98" s="1"/>
  <c r="M76" i="98"/>
  <c r="Q76" i="98" s="1"/>
  <c r="M80" i="98"/>
  <c r="Q80" i="98" s="1"/>
  <c r="M24" i="98"/>
  <c r="Q24" i="98" s="1"/>
  <c r="M19" i="98"/>
  <c r="Q19" i="98" s="1"/>
  <c r="M47" i="98"/>
  <c r="Q47" i="98" s="1"/>
  <c r="M63" i="98"/>
  <c r="Q63" i="98" s="1"/>
  <c r="M55" i="98"/>
  <c r="Q55" i="98" s="1"/>
  <c r="M15" i="98"/>
  <c r="Q15" i="98" s="1"/>
  <c r="M75" i="98"/>
  <c r="Q75" i="98" s="1"/>
  <c r="M71" i="98"/>
  <c r="Q71" i="98" s="1"/>
  <c r="M51" i="98"/>
  <c r="Q51" i="98" s="1"/>
  <c r="M39" i="98"/>
  <c r="Q39" i="98" s="1"/>
  <c r="M11" i="98"/>
  <c r="Q11" i="98" s="1"/>
  <c r="M62" i="98"/>
  <c r="Q62" i="98" s="1"/>
  <c r="M58" i="98"/>
  <c r="Q58" i="98" s="1"/>
  <c r="M54" i="98"/>
  <c r="Q54" i="98" s="1"/>
  <c r="M50" i="98"/>
  <c r="Q50" i="98" s="1"/>
  <c r="M30" i="98"/>
  <c r="Q30" i="98" s="1"/>
  <c r="M14" i="98"/>
  <c r="Q14" i="98" s="1"/>
  <c r="M78" i="98"/>
  <c r="Q78" i="98" s="1"/>
  <c r="M21" i="98"/>
  <c r="Q21" i="98" s="1"/>
  <c r="M45" i="98"/>
  <c r="Q45" i="98" s="1"/>
  <c r="M38" i="98"/>
  <c r="Q38" i="98" s="1"/>
  <c r="M65" i="98"/>
  <c r="Q65" i="98" s="1"/>
  <c r="M69" i="98"/>
  <c r="Q69" i="98" s="1"/>
  <c r="M61" i="98"/>
  <c r="Q61" i="98" s="1"/>
  <c r="M57" i="98"/>
  <c r="Q57" i="98" s="1"/>
  <c r="M53" i="98"/>
  <c r="Q53" i="98" s="1"/>
  <c r="M29" i="98"/>
  <c r="Q29" i="98" s="1"/>
  <c r="M73" i="98"/>
  <c r="Q73" i="98" s="1"/>
  <c r="M34" i="98"/>
  <c r="Q34" i="98" s="1"/>
  <c r="AY8" i="46"/>
  <c r="K79" i="74"/>
  <c r="I53" i="50" s="1"/>
  <c r="M53" i="50" s="1"/>
  <c r="Q16" i="40"/>
  <c r="S16" i="40" s="1"/>
  <c r="Q9" i="32"/>
  <c r="S9" i="32" s="1"/>
  <c r="BA9" i="32"/>
  <c r="AU9" i="32"/>
  <c r="AK9" i="32"/>
  <c r="AE9" i="32"/>
  <c r="AM12" i="35"/>
  <c r="AU11" i="37"/>
  <c r="Q11" i="37"/>
  <c r="S11" i="37"/>
  <c r="BA11" i="37"/>
  <c r="AK11" i="37"/>
  <c r="AE11" i="37"/>
  <c r="S29" i="38"/>
  <c r="AI27" i="44"/>
  <c r="W28" i="44"/>
  <c r="AC28" i="44" s="1"/>
  <c r="AW22" i="52"/>
  <c r="BA22" i="52" s="1"/>
  <c r="AM22" i="52"/>
  <c r="BW22" i="52"/>
  <c r="BQ22" i="52"/>
  <c r="Q22" i="52"/>
  <c r="AS22" i="52"/>
  <c r="AC22" i="52"/>
  <c r="AI22" i="52" s="1"/>
  <c r="Y22" i="52"/>
  <c r="CA22" i="52"/>
  <c r="CG22" i="52" s="1"/>
  <c r="BG22" i="52"/>
  <c r="BM22" i="52" s="1"/>
  <c r="AM29" i="34"/>
  <c r="AS29" i="34" s="1"/>
  <c r="AO29" i="34"/>
  <c r="AY29" i="34" s="1"/>
  <c r="Y25" i="43"/>
  <c r="AI25" i="43" s="1"/>
  <c r="W25" i="43"/>
  <c r="AC25" i="43" s="1"/>
  <c r="W30" i="35"/>
  <c r="AC30" i="35" s="1"/>
  <c r="AO42" i="45"/>
  <c r="AO23" i="79"/>
  <c r="AM23" i="42"/>
  <c r="AU23" i="42" s="1"/>
  <c r="AO23" i="42"/>
  <c r="BA23" i="42" s="1"/>
  <c r="W31" i="41"/>
  <c r="AC31" i="41" s="1"/>
  <c r="AI27" i="37"/>
  <c r="W12" i="31"/>
  <c r="AC12" i="31" s="1"/>
  <c r="AI23" i="34"/>
  <c r="W28" i="40"/>
  <c r="AC28" i="40" s="1"/>
  <c r="CG15" i="52"/>
  <c r="AM15" i="52"/>
  <c r="AQ15" i="52" s="1"/>
  <c r="Q15" i="52"/>
  <c r="W15" i="52" s="1"/>
  <c r="AW15" i="52"/>
  <c r="BC15" i="52" s="1"/>
  <c r="CA15" i="52"/>
  <c r="CE15" i="52" s="1"/>
  <c r="AC15" i="52"/>
  <c r="AI15" i="52" s="1"/>
  <c r="BQ15" i="52"/>
  <c r="BW15" i="52" s="1"/>
  <c r="BG15" i="52"/>
  <c r="BM15" i="52" s="1"/>
  <c r="AS15" i="52"/>
  <c r="AS8" i="42"/>
  <c r="AI31" i="35"/>
  <c r="AM28" i="32"/>
  <c r="AS28" i="32" s="1"/>
  <c r="W32" i="36"/>
  <c r="AC32" i="36" s="1"/>
  <c r="Y32" i="36"/>
  <c r="AI32" i="36" s="1"/>
  <c r="S40" i="44"/>
  <c r="AY43" i="31"/>
  <c r="AY29" i="31"/>
  <c r="AS33" i="52"/>
  <c r="CG33" i="52"/>
  <c r="BW33" i="52"/>
  <c r="BG33" i="52"/>
  <c r="BC33" i="52"/>
  <c r="AW33" i="52"/>
  <c r="AM33" i="52"/>
  <c r="AQ33" i="52" s="1"/>
  <c r="AI33" i="52"/>
  <c r="AC33" i="52"/>
  <c r="Y33" i="52"/>
  <c r="Q33" i="52"/>
  <c r="W33" i="52" s="1"/>
  <c r="CA33" i="52"/>
  <c r="CE33" i="52" s="1"/>
  <c r="BQ33" i="52"/>
  <c r="BM33" i="52"/>
  <c r="I44" i="43"/>
  <c r="I44" i="52"/>
  <c r="M44" i="52" s="1"/>
  <c r="K18" i="74"/>
  <c r="I29" i="50" s="1"/>
  <c r="M29" i="50" s="1"/>
  <c r="AI26" i="55"/>
  <c r="AA26" i="55"/>
  <c r="Q26" i="55"/>
  <c r="W26" i="55" s="1"/>
  <c r="K8" i="73"/>
  <c r="I14" i="23" s="1"/>
  <c r="AM9" i="32" l="1"/>
  <c r="AS12" i="31"/>
  <c r="AO12" i="31"/>
  <c r="BA43" i="36"/>
  <c r="AY43" i="36"/>
  <c r="AM14" i="45"/>
  <c r="AM36" i="41"/>
  <c r="AO36" i="41" s="1"/>
  <c r="AM19" i="46"/>
  <c r="AO19" i="46" s="1"/>
  <c r="AK26" i="33"/>
  <c r="AI26" i="33"/>
  <c r="AY42" i="33"/>
  <c r="BA42" i="33"/>
  <c r="AM36" i="32"/>
  <c r="AM18" i="35"/>
  <c r="AS18" i="35" s="1"/>
  <c r="BA25" i="35"/>
  <c r="AY25" i="35"/>
  <c r="AM37" i="43"/>
  <c r="AS37" i="43" s="1"/>
  <c r="AS12" i="32"/>
  <c r="AO12" i="32"/>
  <c r="AC12" i="30"/>
  <c r="Y12" i="30"/>
  <c r="AK40" i="45"/>
  <c r="AI40" i="45"/>
  <c r="AM14" i="34"/>
  <c r="AS14" i="34" s="1"/>
  <c r="AM9" i="31"/>
  <c r="AO9" i="31" s="1"/>
  <c r="AM36" i="37"/>
  <c r="AK25" i="33"/>
  <c r="AI25" i="33"/>
  <c r="AM36" i="38"/>
  <c r="AO36" i="38"/>
  <c r="AM19" i="34"/>
  <c r="AS19" i="34" s="1"/>
  <c r="AM18" i="41"/>
  <c r="AS18" i="41" s="1"/>
  <c r="AM17" i="40"/>
  <c r="AS17" i="40" s="1"/>
  <c r="AO15" i="39"/>
  <c r="AY15" i="39" s="1"/>
  <c r="AM15" i="39"/>
  <c r="AS15" i="39" s="1"/>
  <c r="AM9" i="35"/>
  <c r="AS12" i="43"/>
  <c r="AO12" i="43"/>
  <c r="AM9" i="33"/>
  <c r="AO9" i="33"/>
  <c r="AM19" i="36"/>
  <c r="AS19" i="36" s="1"/>
  <c r="AO19" i="36"/>
  <c r="AY19" i="36" s="1"/>
  <c r="AO15" i="45"/>
  <c r="AY15" i="45" s="1"/>
  <c r="AM15" i="45"/>
  <c r="AS15" i="45" s="1"/>
  <c r="AM17" i="32"/>
  <c r="AS17" i="32" s="1"/>
  <c r="AM15" i="43"/>
  <c r="AS15" i="43" s="1"/>
  <c r="AM13" i="46"/>
  <c r="AS13" i="46" s="1"/>
  <c r="AK40" i="44"/>
  <c r="AI40" i="44"/>
  <c r="AM16" i="36"/>
  <c r="AS16" i="36" s="1"/>
  <c r="AM13" i="33"/>
  <c r="AO13" i="33"/>
  <c r="AO37" i="34"/>
  <c r="AY37" i="34" s="1"/>
  <c r="AM37" i="34"/>
  <c r="AS37" i="34" s="1"/>
  <c r="AK27" i="33"/>
  <c r="AI27" i="33"/>
  <c r="BA24" i="45"/>
  <c r="AY24" i="45"/>
  <c r="AM18" i="45"/>
  <c r="AS18" i="45" s="1"/>
  <c r="AO18" i="45"/>
  <c r="AY18" i="45" s="1"/>
  <c r="AO37" i="45"/>
  <c r="AM37" i="45"/>
  <c r="BA27" i="35"/>
  <c r="AY27" i="35"/>
  <c r="AM11" i="40"/>
  <c r="AO11" i="40" s="1"/>
  <c r="AK25" i="40"/>
  <c r="AI25" i="40"/>
  <c r="AO11" i="30"/>
  <c r="AM11" i="30"/>
  <c r="AS11" i="30" s="1"/>
  <c r="AM16" i="34"/>
  <c r="AS16" i="34" s="1"/>
  <c r="AO37" i="37"/>
  <c r="AY37" i="37" s="1"/>
  <c r="AM37" i="37"/>
  <c r="AS37" i="37" s="1"/>
  <c r="AM37" i="44"/>
  <c r="AM36" i="34"/>
  <c r="AO36" i="34" s="1"/>
  <c r="AM18" i="31"/>
  <c r="AS18" i="31" s="1"/>
  <c r="AO18" i="31"/>
  <c r="AY18" i="31" s="1"/>
  <c r="BA40" i="31"/>
  <c r="AY40" i="31"/>
  <c r="AO11" i="41"/>
  <c r="AM11" i="41"/>
  <c r="BA42" i="32"/>
  <c r="AY42" i="32"/>
  <c r="BA12" i="39"/>
  <c r="AY12" i="39"/>
  <c r="AM37" i="30"/>
  <c r="AS37" i="30" s="1"/>
  <c r="AO37" i="30"/>
  <c r="AK23" i="35"/>
  <c r="AI23" i="35"/>
  <c r="AO19" i="33"/>
  <c r="AY19" i="33" s="1"/>
  <c r="AM19" i="33"/>
  <c r="AS19" i="33" s="1"/>
  <c r="AK12" i="42"/>
  <c r="AI12" i="42"/>
  <c r="AS12" i="41"/>
  <c r="AU12" i="41"/>
  <c r="AO12" i="41"/>
  <c r="BA12" i="41" s="1"/>
  <c r="AM16" i="40"/>
  <c r="AM15" i="38"/>
  <c r="AS15" i="38" s="1"/>
  <c r="AM11" i="32"/>
  <c r="AS11" i="32" s="1"/>
  <c r="AK44" i="30"/>
  <c r="BA44" i="30"/>
  <c r="AU44" i="30"/>
  <c r="AE44" i="30"/>
  <c r="AM14" i="38"/>
  <c r="AS14" i="38" s="1"/>
  <c r="BY83" i="52"/>
  <c r="BY80" i="52"/>
  <c r="BY82" i="52"/>
  <c r="BY84" i="52"/>
  <c r="BY81" i="52"/>
  <c r="BY85" i="52"/>
  <c r="CG91" i="52"/>
  <c r="AM25" i="44"/>
  <c r="AO25" i="44"/>
  <c r="AO30" i="32"/>
  <c r="AY30" i="32" s="1"/>
  <c r="AM30" i="32"/>
  <c r="AS30" i="32" s="1"/>
  <c r="Y13" i="36"/>
  <c r="AI13" i="36" s="1"/>
  <c r="W13" i="36"/>
  <c r="AC13" i="36" s="1"/>
  <c r="W11" i="37"/>
  <c r="AC11" i="37" s="1"/>
  <c r="Q39" i="37"/>
  <c r="AU39" i="37"/>
  <c r="AE39" i="37"/>
  <c r="S39" i="37"/>
  <c r="BA39" i="37"/>
  <c r="AK39" i="37"/>
  <c r="AS12" i="35"/>
  <c r="AU12" i="35"/>
  <c r="M38" i="37"/>
  <c r="I44" i="37"/>
  <c r="AC27" i="40"/>
  <c r="AE27" i="40"/>
  <c r="AS91" i="52"/>
  <c r="U80" i="52"/>
  <c r="Q80" i="52"/>
  <c r="Y80" i="52" s="1"/>
  <c r="M38" i="41"/>
  <c r="I44" i="41"/>
  <c r="AM36" i="36"/>
  <c r="AO36" i="36"/>
  <c r="W16" i="31"/>
  <c r="AC16" i="31" s="1"/>
  <c r="W19" i="31"/>
  <c r="AC19" i="31" s="1"/>
  <c r="W14" i="35"/>
  <c r="Y14" i="35" s="1"/>
  <c r="W19" i="45"/>
  <c r="AC19" i="45" s="1"/>
  <c r="AM36" i="31"/>
  <c r="M14" i="23"/>
  <c r="AO12" i="35"/>
  <c r="BA12" i="35" s="1"/>
  <c r="W19" i="38"/>
  <c r="AC19" i="38" s="1"/>
  <c r="AO25" i="31"/>
  <c r="AY25" i="31" s="1"/>
  <c r="AS43" i="39"/>
  <c r="AU43" i="39"/>
  <c r="AO27" i="37"/>
  <c r="AY27" i="37" s="1"/>
  <c r="Y27" i="40"/>
  <c r="Y32" i="45"/>
  <c r="AI32" i="45" s="1"/>
  <c r="U85" i="52"/>
  <c r="W85" i="52" s="1"/>
  <c r="Q85" i="52"/>
  <c r="AI23" i="44"/>
  <c r="W17" i="41"/>
  <c r="AC17" i="41" s="1"/>
  <c r="Y29" i="44"/>
  <c r="AI29" i="44" s="1"/>
  <c r="Y23" i="54"/>
  <c r="Q23" i="54"/>
  <c r="W23" i="54" s="1"/>
  <c r="Y29" i="41"/>
  <c r="AI29" i="41" s="1"/>
  <c r="Y34" i="43"/>
  <c r="Y30" i="37"/>
  <c r="AI30" i="37" s="1"/>
  <c r="M18" i="17"/>
  <c r="M30" i="17" s="1"/>
  <c r="E28" i="10" s="1"/>
  <c r="I30" i="17"/>
  <c r="AO42" i="37"/>
  <c r="AY42" i="37" s="1"/>
  <c r="Y19" i="50"/>
  <c r="Y56" i="56"/>
  <c r="Y12" i="37"/>
  <c r="AI12" i="37" s="1"/>
  <c r="S19" i="45"/>
  <c r="AY25" i="30"/>
  <c r="I44" i="31"/>
  <c r="Y33" i="34"/>
  <c r="AI33" i="34" s="1"/>
  <c r="Y23" i="46"/>
  <c r="AI23" i="46" s="1"/>
  <c r="AO31" i="39"/>
  <c r="AY31" i="39" s="1"/>
  <c r="AM31" i="39"/>
  <c r="AS31" i="39" s="1"/>
  <c r="W16" i="35"/>
  <c r="W15" i="30"/>
  <c r="AC15" i="30" s="1"/>
  <c r="BQ19" i="76"/>
  <c r="I38" i="52" s="1"/>
  <c r="M38" i="52" s="1"/>
  <c r="AC19" i="76"/>
  <c r="I20" i="41" s="1"/>
  <c r="M20" i="41" s="1"/>
  <c r="AW19" i="76"/>
  <c r="I20" i="36" s="1"/>
  <c r="M20" i="36" s="1"/>
  <c r="I19" i="76"/>
  <c r="I20" i="46" s="1"/>
  <c r="M20" i="46" s="1"/>
  <c r="AS19" i="76"/>
  <c r="I20" i="37" s="1"/>
  <c r="M20" i="37" s="1"/>
  <c r="BA19" i="76"/>
  <c r="I20" i="35" s="1"/>
  <c r="M20" i="35" s="1"/>
  <c r="Y19" i="76"/>
  <c r="I20" i="42" s="1"/>
  <c r="M20" i="42" s="1"/>
  <c r="BU19" i="76"/>
  <c r="I20" i="31" s="1"/>
  <c r="M20" i="31" s="1"/>
  <c r="BI19" i="76"/>
  <c r="I20" i="33" s="1"/>
  <c r="M20" i="33" s="1"/>
  <c r="M19" i="76"/>
  <c r="I20" i="45" s="1"/>
  <c r="M20" i="45" s="1"/>
  <c r="AO19" i="76"/>
  <c r="I20" i="38" s="1"/>
  <c r="M20" i="38" s="1"/>
  <c r="AK19" i="76"/>
  <c r="I20" i="39" s="1"/>
  <c r="M20" i="39" s="1"/>
  <c r="AG19" i="76"/>
  <c r="I20" i="40" s="1"/>
  <c r="M20" i="40" s="1"/>
  <c r="U19" i="76"/>
  <c r="I20" i="43" s="1"/>
  <c r="M20" i="43" s="1"/>
  <c r="Q19" i="76"/>
  <c r="I20" i="44" s="1"/>
  <c r="M20" i="44" s="1"/>
  <c r="BY19" i="76"/>
  <c r="I20" i="30" s="1"/>
  <c r="M20" i="30" s="1"/>
  <c r="BM19" i="76"/>
  <c r="I20" i="32" s="1"/>
  <c r="M20" i="32" s="1"/>
  <c r="BE19" i="76"/>
  <c r="I20" i="34" s="1"/>
  <c r="M20" i="34" s="1"/>
  <c r="AI42" i="33"/>
  <c r="AC34" i="35"/>
  <c r="AE34" i="35"/>
  <c r="AM32" i="42"/>
  <c r="AS32" i="42" s="1"/>
  <c r="AS26" i="40"/>
  <c r="AU26" i="40"/>
  <c r="AU23" i="35"/>
  <c r="AS23" i="35"/>
  <c r="Y52" i="54"/>
  <c r="Y14" i="30"/>
  <c r="W14" i="30"/>
  <c r="AC14" i="30" s="1"/>
  <c r="AS51" i="56"/>
  <c r="AM51" i="56"/>
  <c r="Y51" i="56"/>
  <c r="Q51" i="56"/>
  <c r="W51" i="56" s="1"/>
  <c r="AC51" i="56"/>
  <c r="AI51" i="56" s="1"/>
  <c r="AC40" i="33"/>
  <c r="AE40" i="33"/>
  <c r="AO28" i="43"/>
  <c r="AY28" i="43" s="1"/>
  <c r="W19" i="30"/>
  <c r="AC19" i="30" s="1"/>
  <c r="AI23" i="43"/>
  <c r="K43" i="74"/>
  <c r="I43" i="54" s="1"/>
  <c r="M43" i="54" s="1"/>
  <c r="AI40" i="41"/>
  <c r="AS89" i="52"/>
  <c r="I88" i="74"/>
  <c r="I96" i="52" s="1"/>
  <c r="M96" i="52" s="1"/>
  <c r="S65" i="98"/>
  <c r="E24" i="94" s="1"/>
  <c r="G24" i="94" s="1"/>
  <c r="S55" i="98"/>
  <c r="E14" i="94" s="1"/>
  <c r="G14" i="94" s="1"/>
  <c r="S34" i="98"/>
  <c r="E78" i="95" s="1"/>
  <c r="G78" i="95" s="1"/>
  <c r="Y36" i="30"/>
  <c r="W36" i="30"/>
  <c r="AO40" i="43"/>
  <c r="AY40" i="43" s="1"/>
  <c r="AO28" i="35"/>
  <c r="AY28" i="35" s="1"/>
  <c r="AM11" i="37"/>
  <c r="AS11" i="37" s="1"/>
  <c r="AW23" i="30"/>
  <c r="AW24" i="30"/>
  <c r="AW34" i="30"/>
  <c r="AS23" i="79"/>
  <c r="AU23" i="79" s="1"/>
  <c r="AW8" i="30"/>
  <c r="AW26" i="30"/>
  <c r="AW22" i="30"/>
  <c r="AM36" i="46"/>
  <c r="Y13" i="35"/>
  <c r="AK13" i="35" s="1"/>
  <c r="W13" i="35"/>
  <c r="AW12" i="30"/>
  <c r="AW13" i="30"/>
  <c r="CC23" i="79"/>
  <c r="CE23" i="79" s="1"/>
  <c r="AW9" i="30"/>
  <c r="AW10" i="30"/>
  <c r="AW21" i="30"/>
  <c r="AY11" i="30"/>
  <c r="W36" i="45"/>
  <c r="Y36" i="45"/>
  <c r="Q34" i="50"/>
  <c r="W34" i="50" s="1"/>
  <c r="Y34" i="50"/>
  <c r="AM27" i="44"/>
  <c r="AO27" i="44" s="1"/>
  <c r="AM16" i="35"/>
  <c r="AM15" i="30"/>
  <c r="AS15" i="30" s="1"/>
  <c r="AO15" i="30"/>
  <c r="AM33" i="44"/>
  <c r="AS33" i="44" s="1"/>
  <c r="AW9" i="76"/>
  <c r="I10" i="36" s="1"/>
  <c r="I9" i="76"/>
  <c r="I10" i="46" s="1"/>
  <c r="BQ9" i="76"/>
  <c r="I14" i="52" s="1"/>
  <c r="M14" i="52" s="1"/>
  <c r="AC9" i="76"/>
  <c r="I10" i="41" s="1"/>
  <c r="BM9" i="76"/>
  <c r="I10" i="32" s="1"/>
  <c r="Y9" i="76"/>
  <c r="I10" i="42" s="1"/>
  <c r="BI9" i="76"/>
  <c r="I10" i="33" s="1"/>
  <c r="M9" i="76"/>
  <c r="I10" i="45" s="1"/>
  <c r="BY9" i="76"/>
  <c r="I10" i="30" s="1"/>
  <c r="Q9" i="76"/>
  <c r="I10" i="44" s="1"/>
  <c r="BU9" i="76"/>
  <c r="I10" i="31" s="1"/>
  <c r="BE9" i="76"/>
  <c r="I10" i="34" s="1"/>
  <c r="BA9" i="76"/>
  <c r="I10" i="35" s="1"/>
  <c r="AS9" i="76"/>
  <c r="I10" i="37" s="1"/>
  <c r="AO9" i="76"/>
  <c r="I10" i="38" s="1"/>
  <c r="AK9" i="76"/>
  <c r="I10" i="39" s="1"/>
  <c r="AG9" i="76"/>
  <c r="I10" i="40" s="1"/>
  <c r="U9" i="76"/>
  <c r="I10" i="43" s="1"/>
  <c r="W18" i="46"/>
  <c r="Y18" i="46" s="1"/>
  <c r="AY26" i="40"/>
  <c r="BA26" i="40"/>
  <c r="W9" i="31"/>
  <c r="W17" i="33"/>
  <c r="AC17" i="33" s="1"/>
  <c r="AM14" i="30"/>
  <c r="AS14" i="30" s="1"/>
  <c r="AM14" i="44"/>
  <c r="AM12" i="30"/>
  <c r="AS12" i="30" s="1"/>
  <c r="Y16" i="32"/>
  <c r="AI16" i="32" s="1"/>
  <c r="W16" i="32"/>
  <c r="AC16" i="32" s="1"/>
  <c r="W19" i="43"/>
  <c r="AC19" i="43" s="1"/>
  <c r="AY23" i="40"/>
  <c r="BA23" i="40"/>
  <c r="W9" i="41"/>
  <c r="Y9" i="41"/>
  <c r="AK9" i="41" s="1"/>
  <c r="Y14" i="37"/>
  <c r="AI14" i="37" s="1"/>
  <c r="W14" i="37"/>
  <c r="AC14" i="37" s="1"/>
  <c r="Y29" i="56"/>
  <c r="AI41" i="39"/>
  <c r="AI42" i="41"/>
  <c r="AM14" i="41"/>
  <c r="AO14" i="41"/>
  <c r="K89" i="74"/>
  <c r="I63" i="50" s="1"/>
  <c r="M63" i="50" s="1"/>
  <c r="I89" i="74"/>
  <c r="I97" i="52" s="1"/>
  <c r="M97" i="52" s="1"/>
  <c r="S38" i="98"/>
  <c r="E10" i="97" s="1"/>
  <c r="S59" i="98"/>
  <c r="E18" i="94" s="1"/>
  <c r="G18" i="94" s="1"/>
  <c r="S14" i="98"/>
  <c r="E12" i="96" s="1"/>
  <c r="W19" i="37"/>
  <c r="AC19" i="37" s="1"/>
  <c r="AS12" i="33"/>
  <c r="AU12" i="33"/>
  <c r="AO31" i="35"/>
  <c r="AY31" i="35" s="1"/>
  <c r="AC25" i="39"/>
  <c r="AE25" i="39"/>
  <c r="AO33" i="33"/>
  <c r="AY33" i="33" s="1"/>
  <c r="AM33" i="33"/>
  <c r="AS33" i="33" s="1"/>
  <c r="AM19" i="38"/>
  <c r="AS19" i="38" s="1"/>
  <c r="AI27" i="42"/>
  <c r="AO16" i="41"/>
  <c r="AM16" i="41"/>
  <c r="M38" i="38"/>
  <c r="I44" i="38"/>
  <c r="Y24" i="30"/>
  <c r="Y32" i="38"/>
  <c r="AI32" i="38" s="1"/>
  <c r="AO25" i="36"/>
  <c r="AY25" i="36" s="1"/>
  <c r="Y32" i="44"/>
  <c r="AI32" i="44" s="1"/>
  <c r="AM31" i="31"/>
  <c r="AS31" i="31" s="1"/>
  <c r="Y27" i="30"/>
  <c r="AK39" i="31"/>
  <c r="Q39" i="31"/>
  <c r="S39" i="31" s="1"/>
  <c r="AE39" i="31"/>
  <c r="BA39" i="31"/>
  <c r="AU39" i="31"/>
  <c r="AY33" i="30"/>
  <c r="S36" i="45"/>
  <c r="W11" i="46"/>
  <c r="Y11" i="46" s="1"/>
  <c r="Y27" i="31"/>
  <c r="AI27" i="31" s="1"/>
  <c r="Y29" i="30"/>
  <c r="BQ49" i="52"/>
  <c r="AC49" i="52"/>
  <c r="AS49" i="52"/>
  <c r="AM49" i="52"/>
  <c r="AQ49" i="52" s="1"/>
  <c r="CG49" i="52"/>
  <c r="AI49" i="52"/>
  <c r="CA49" i="52"/>
  <c r="CE49" i="52" s="1"/>
  <c r="Y49" i="52"/>
  <c r="BM49" i="52"/>
  <c r="BC49" i="52"/>
  <c r="AW49" i="52"/>
  <c r="BW49" i="52"/>
  <c r="BG49" i="52"/>
  <c r="Q49" i="52"/>
  <c r="W49" i="52" s="1"/>
  <c r="AW20" i="76"/>
  <c r="I21" i="36" s="1"/>
  <c r="M21" i="36" s="1"/>
  <c r="I20" i="76"/>
  <c r="I21" i="46" s="1"/>
  <c r="M21" i="46" s="1"/>
  <c r="BY20" i="76"/>
  <c r="I21" i="30" s="1"/>
  <c r="M21" i="30" s="1"/>
  <c r="BU20" i="76"/>
  <c r="I21" i="31" s="1"/>
  <c r="M21" i="31" s="1"/>
  <c r="Y20" i="76"/>
  <c r="I21" i="42" s="1"/>
  <c r="M21" i="42" s="1"/>
  <c r="BA20" i="76"/>
  <c r="I21" i="35" s="1"/>
  <c r="M21" i="35" s="1"/>
  <c r="AK20" i="76"/>
  <c r="I21" i="39" s="1"/>
  <c r="M21" i="39" s="1"/>
  <c r="AO20" i="76"/>
  <c r="I21" i="38" s="1"/>
  <c r="M21" i="38" s="1"/>
  <c r="AG20" i="76"/>
  <c r="I21" i="40" s="1"/>
  <c r="M21" i="40" s="1"/>
  <c r="AC20" i="76"/>
  <c r="I21" i="41" s="1"/>
  <c r="M21" i="41" s="1"/>
  <c r="U20" i="76"/>
  <c r="I21" i="43" s="1"/>
  <c r="M21" i="43" s="1"/>
  <c r="Q20" i="76"/>
  <c r="I21" i="44" s="1"/>
  <c r="M21" i="44" s="1"/>
  <c r="M20" i="76"/>
  <c r="I21" i="45" s="1"/>
  <c r="M21" i="45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AS20" i="76"/>
  <c r="I21" i="37" s="1"/>
  <c r="M21" i="37" s="1"/>
  <c r="AO23" i="46"/>
  <c r="AY23" i="46" s="1"/>
  <c r="AC26" i="40"/>
  <c r="AE26" i="40"/>
  <c r="AM14" i="43"/>
  <c r="AS14" i="43" s="1"/>
  <c r="AO14" i="43"/>
  <c r="AY14" i="43" s="1"/>
  <c r="AC23" i="41"/>
  <c r="AE23" i="41"/>
  <c r="Y28" i="36"/>
  <c r="AI28" i="36" s="1"/>
  <c r="S16" i="32"/>
  <c r="AS24" i="44"/>
  <c r="AU24" i="44"/>
  <c r="AC12" i="33"/>
  <c r="AE12" i="33"/>
  <c r="Y30" i="39"/>
  <c r="AI30" i="39" s="1"/>
  <c r="AS40" i="40"/>
  <c r="AU40" i="40"/>
  <c r="AS23" i="40"/>
  <c r="AU23" i="40"/>
  <c r="AS12" i="42"/>
  <c r="AU12" i="42"/>
  <c r="Y12" i="34"/>
  <c r="AI12" i="34" s="1"/>
  <c r="AO8" i="37"/>
  <c r="AS8" i="37"/>
  <c r="Y16" i="43"/>
  <c r="AI16" i="43" s="1"/>
  <c r="W16" i="43"/>
  <c r="AC16" i="43" s="1"/>
  <c r="AM13" i="43"/>
  <c r="AS13" i="43" s="1"/>
  <c r="AC24" i="39"/>
  <c r="AE24" i="39"/>
  <c r="AC12" i="45"/>
  <c r="AE12" i="45"/>
  <c r="Y30" i="44"/>
  <c r="AI30" i="44" s="1"/>
  <c r="Y14" i="42"/>
  <c r="W14" i="42"/>
  <c r="AI9" i="51"/>
  <c r="AA9" i="51"/>
  <c r="Q9" i="51"/>
  <c r="BO9" i="51"/>
  <c r="BG9" i="51"/>
  <c r="AY9" i="51"/>
  <c r="AQ9" i="51"/>
  <c r="AO29" i="41"/>
  <c r="AY29" i="41" s="1"/>
  <c r="AI23" i="40"/>
  <c r="Y27" i="32"/>
  <c r="AI27" i="32" s="1"/>
  <c r="S45" i="98"/>
  <c r="E83" i="95" s="1"/>
  <c r="G83" i="95" s="1"/>
  <c r="S31" i="98"/>
  <c r="E23" i="96" s="1"/>
  <c r="S19" i="98"/>
  <c r="E17" i="96" s="1"/>
  <c r="S19" i="37"/>
  <c r="AO36" i="30"/>
  <c r="AM36" i="30"/>
  <c r="AO12" i="33"/>
  <c r="Q53" i="50"/>
  <c r="W53" i="50" s="1"/>
  <c r="Y15" i="52"/>
  <c r="BA43" i="39"/>
  <c r="AY43" i="39"/>
  <c r="AM32" i="40"/>
  <c r="AS32" i="40" s="1"/>
  <c r="AE39" i="38"/>
  <c r="BA39" i="38"/>
  <c r="AU39" i="38"/>
  <c r="AK39" i="38"/>
  <c r="Q39" i="38"/>
  <c r="U83" i="52"/>
  <c r="Q83" i="52"/>
  <c r="Y83" i="52" s="1"/>
  <c r="Y16" i="41"/>
  <c r="W16" i="41"/>
  <c r="AC40" i="37"/>
  <c r="AE40" i="37"/>
  <c r="W18" i="34"/>
  <c r="AC18" i="34" s="1"/>
  <c r="BA34" i="40"/>
  <c r="AY34" i="40"/>
  <c r="U81" i="52"/>
  <c r="Q81" i="52"/>
  <c r="Y81" i="52" s="1"/>
  <c r="BA8" i="45"/>
  <c r="W36" i="46"/>
  <c r="G966" i="1"/>
  <c r="E25" i="2"/>
  <c r="G968" i="1" s="1"/>
  <c r="W16" i="45"/>
  <c r="Y16" i="45"/>
  <c r="Y18" i="30"/>
  <c r="W18" i="30"/>
  <c r="AC18" i="30" s="1"/>
  <c r="AE15" i="48"/>
  <c r="AE29" i="48" s="1"/>
  <c r="E26" i="8" s="1"/>
  <c r="AA29" i="48"/>
  <c r="E18" i="10" s="1"/>
  <c r="W15" i="34"/>
  <c r="AC15" i="34" s="1"/>
  <c r="Q46" i="54"/>
  <c r="W46" i="54" s="1"/>
  <c r="Y46" i="54"/>
  <c r="CE78" i="52"/>
  <c r="CE79" i="52" s="1"/>
  <c r="Y40" i="37"/>
  <c r="Y25" i="31"/>
  <c r="AI25" i="31" s="1"/>
  <c r="AU34" i="40"/>
  <c r="AS34" i="40"/>
  <c r="AY12" i="32"/>
  <c r="AO25" i="37"/>
  <c r="AY25" i="37" s="1"/>
  <c r="AM25" i="37"/>
  <c r="AS25" i="37" s="1"/>
  <c r="S16" i="45"/>
  <c r="AM17" i="41"/>
  <c r="AS17" i="41" s="1"/>
  <c r="AO34" i="38"/>
  <c r="AY34" i="38" s="1"/>
  <c r="K42" i="74"/>
  <c r="I41" i="54" s="1"/>
  <c r="M41" i="54" s="1"/>
  <c r="Y9" i="36"/>
  <c r="AI9" i="36" s="1"/>
  <c r="W9" i="36"/>
  <c r="M38" i="36"/>
  <c r="I44" i="36"/>
  <c r="AC40" i="41"/>
  <c r="AE40" i="41"/>
  <c r="Y29" i="36"/>
  <c r="AI29" i="36" s="1"/>
  <c r="Y88" i="52"/>
  <c r="AM12" i="44"/>
  <c r="AO12" i="44" s="1"/>
  <c r="CG23" i="52"/>
  <c r="AG9" i="30"/>
  <c r="AG12" i="30"/>
  <c r="AI12" i="30" s="1"/>
  <c r="AG13" i="30"/>
  <c r="AG21" i="30"/>
  <c r="AG10" i="30"/>
  <c r="Q38" i="31"/>
  <c r="W18" i="40"/>
  <c r="AC18" i="40" s="1"/>
  <c r="AY37" i="30"/>
  <c r="W37" i="42"/>
  <c r="S11" i="46"/>
  <c r="AK8" i="45"/>
  <c r="AM30" i="30"/>
  <c r="AS21" i="52"/>
  <c r="Y26" i="30"/>
  <c r="Y21" i="50"/>
  <c r="Q21" i="50"/>
  <c r="W21" i="50" s="1"/>
  <c r="Y31" i="37"/>
  <c r="AI31" i="37" s="1"/>
  <c r="Y24" i="31"/>
  <c r="AI24" i="31" s="1"/>
  <c r="AO21" i="76"/>
  <c r="I22" i="38" s="1"/>
  <c r="M22" i="38" s="1"/>
  <c r="BI21" i="76"/>
  <c r="I22" i="33" s="1"/>
  <c r="M22" i="33" s="1"/>
  <c r="U21" i="76"/>
  <c r="I22" i="43" s="1"/>
  <c r="M22" i="43" s="1"/>
  <c r="BE21" i="76"/>
  <c r="I22" i="34" s="1"/>
  <c r="M22" i="34" s="1"/>
  <c r="Q21" i="76"/>
  <c r="I22" i="44" s="1"/>
  <c r="M22" i="44" s="1"/>
  <c r="AW21" i="76"/>
  <c r="I22" i="36" s="1"/>
  <c r="M22" i="36" s="1"/>
  <c r="BY21" i="76"/>
  <c r="I22" i="30" s="1"/>
  <c r="M22" i="30" s="1"/>
  <c r="AC21" i="76"/>
  <c r="I22" i="41" s="1"/>
  <c r="M22" i="41" s="1"/>
  <c r="BM21" i="76"/>
  <c r="I22" i="32" s="1"/>
  <c r="M22" i="32" s="1"/>
  <c r="AG21" i="76"/>
  <c r="I22" i="40" s="1"/>
  <c r="M22" i="40" s="1"/>
  <c r="Y21" i="76"/>
  <c r="I22" i="42" s="1"/>
  <c r="M22" i="42" s="1"/>
  <c r="M21" i="76"/>
  <c r="I22" i="45" s="1"/>
  <c r="M22" i="45" s="1"/>
  <c r="I21" i="76"/>
  <c r="I22" i="46" s="1"/>
  <c r="M22" i="46" s="1"/>
  <c r="BU21" i="76"/>
  <c r="I22" i="31" s="1"/>
  <c r="M22" i="31" s="1"/>
  <c r="BQ21" i="76"/>
  <c r="I40" i="52" s="1"/>
  <c r="M40" i="52" s="1"/>
  <c r="BA21" i="76"/>
  <c r="I22" i="35" s="1"/>
  <c r="M22" i="35" s="1"/>
  <c r="AS21" i="76"/>
  <c r="I22" i="37" s="1"/>
  <c r="M22" i="37" s="1"/>
  <c r="AK21" i="76"/>
  <c r="I22" i="39" s="1"/>
  <c r="M22" i="39" s="1"/>
  <c r="BA38" i="30"/>
  <c r="Q38" i="30"/>
  <c r="Q44" i="30" s="1"/>
  <c r="AU38" i="30"/>
  <c r="AK38" i="30"/>
  <c r="AE38" i="30"/>
  <c r="AM28" i="38"/>
  <c r="AS28" i="38" s="1"/>
  <c r="AO28" i="38"/>
  <c r="AY28" i="38" s="1"/>
  <c r="AM27" i="38"/>
  <c r="AS27" i="38" s="1"/>
  <c r="W19" i="33"/>
  <c r="AC19" i="33" s="1"/>
  <c r="AI26" i="38"/>
  <c r="Y28" i="39"/>
  <c r="AI28" i="39" s="1"/>
  <c r="AM23" i="41"/>
  <c r="Y26" i="40"/>
  <c r="Y14" i="43"/>
  <c r="AI14" i="43" s="1"/>
  <c r="W14" i="43"/>
  <c r="AC14" i="43" s="1"/>
  <c r="Y23" i="41"/>
  <c r="AK23" i="41" s="1"/>
  <c r="W18" i="33"/>
  <c r="AC18" i="33" s="1"/>
  <c r="Y18" i="33"/>
  <c r="AI18" i="33" s="1"/>
  <c r="Y18" i="35"/>
  <c r="AI18" i="35" s="1"/>
  <c r="W18" i="35"/>
  <c r="AC18" i="35" s="1"/>
  <c r="AO24" i="44"/>
  <c r="Y12" i="33"/>
  <c r="AO40" i="40"/>
  <c r="AM26" i="37"/>
  <c r="W11" i="42"/>
  <c r="Y11" i="42"/>
  <c r="W18" i="37"/>
  <c r="AC18" i="37" s="1"/>
  <c r="AC23" i="40"/>
  <c r="AE23" i="40"/>
  <c r="S16" i="43"/>
  <c r="Y53" i="56"/>
  <c r="AS12" i="45"/>
  <c r="AU12" i="45"/>
  <c r="M18" i="18"/>
  <c r="M30" i="18" s="1"/>
  <c r="E27" i="10" s="1"/>
  <c r="I30" i="18"/>
  <c r="AC23" i="33"/>
  <c r="AE23" i="33"/>
  <c r="W16" i="38"/>
  <c r="AC16" i="38" s="1"/>
  <c r="Y89" i="52"/>
  <c r="S39" i="35"/>
  <c r="BA39" i="35"/>
  <c r="AK39" i="35"/>
  <c r="AE39" i="35"/>
  <c r="Q39" i="35"/>
  <c r="AU39" i="35"/>
  <c r="AS43" i="40"/>
  <c r="AU43" i="40"/>
  <c r="AM26" i="42"/>
  <c r="Y23" i="32"/>
  <c r="AC33" i="56"/>
  <c r="AI33" i="56" s="1"/>
  <c r="AS33" i="56"/>
  <c r="AM33" i="56"/>
  <c r="Q33" i="56"/>
  <c r="W33" i="56" s="1"/>
  <c r="S21" i="98"/>
  <c r="E18" i="96" s="1"/>
  <c r="S36" i="98"/>
  <c r="E26" i="96" s="1"/>
  <c r="S28" i="98"/>
  <c r="E22" i="96" s="1"/>
  <c r="AO30" i="36"/>
  <c r="AY30" i="36" s="1"/>
  <c r="AO25" i="38"/>
  <c r="AY25" i="38" s="1"/>
  <c r="Q29" i="50"/>
  <c r="W29" i="50" s="1"/>
  <c r="AC34" i="42"/>
  <c r="AE34" i="42"/>
  <c r="AK39" i="36"/>
  <c r="AU39" i="36"/>
  <c r="Q39" i="36"/>
  <c r="S39" i="36"/>
  <c r="BA39" i="36"/>
  <c r="AE39" i="36"/>
  <c r="W11" i="31"/>
  <c r="AC11" i="31" s="1"/>
  <c r="Y36" i="40"/>
  <c r="W36" i="40"/>
  <c r="AO18" i="40"/>
  <c r="AY18" i="40" s="1"/>
  <c r="AM18" i="40"/>
  <c r="AS18" i="40" s="1"/>
  <c r="AO37" i="42"/>
  <c r="AM37" i="42"/>
  <c r="AS19" i="75"/>
  <c r="I28" i="26" s="1"/>
  <c r="M28" i="26" s="1"/>
  <c r="Y19" i="75"/>
  <c r="U19" i="75"/>
  <c r="I46" i="23" s="1"/>
  <c r="M46" i="23" s="1"/>
  <c r="S46" i="23" s="1"/>
  <c r="BA19" i="75"/>
  <c r="I62" i="11" s="1"/>
  <c r="AW19" i="75"/>
  <c r="I61" i="11" s="1"/>
  <c r="AO19" i="75"/>
  <c r="I28" i="27" s="1"/>
  <c r="M28" i="27" s="1"/>
  <c r="AK19" i="75"/>
  <c r="I60" i="11" s="1"/>
  <c r="Q19" i="75"/>
  <c r="I46" i="25" s="1"/>
  <c r="M46" i="25" s="1"/>
  <c r="S46" i="25" s="1"/>
  <c r="BE19" i="75"/>
  <c r="E45" i="74" s="1"/>
  <c r="I19" i="75"/>
  <c r="I45" i="25" s="1"/>
  <c r="M45" i="25" s="1"/>
  <c r="S45" i="25" s="1"/>
  <c r="AG19" i="75"/>
  <c r="E19" i="73" s="1"/>
  <c r="AC19" i="75"/>
  <c r="M19" i="75"/>
  <c r="I45" i="23" s="1"/>
  <c r="M45" i="23" s="1"/>
  <c r="S45" i="23" s="1"/>
  <c r="W37" i="32"/>
  <c r="AC37" i="32" s="1"/>
  <c r="AU39" i="30"/>
  <c r="BA39" i="30"/>
  <c r="AK39" i="30"/>
  <c r="AE39" i="30"/>
  <c r="Q39" i="30"/>
  <c r="AM18" i="46"/>
  <c r="AO18" i="46" s="1"/>
  <c r="AS24" i="45"/>
  <c r="AU24" i="45"/>
  <c r="W37" i="41"/>
  <c r="AM17" i="33"/>
  <c r="AS17" i="33" s="1"/>
  <c r="AO17" i="33"/>
  <c r="AY17" i="33" s="1"/>
  <c r="Y15" i="31"/>
  <c r="AI15" i="31" s="1"/>
  <c r="W15" i="31"/>
  <c r="AC15" i="31" s="1"/>
  <c r="Y18" i="45"/>
  <c r="AI18" i="45" s="1"/>
  <c r="W18" i="45"/>
  <c r="AC18" i="45" s="1"/>
  <c r="AM19" i="30"/>
  <c r="AS19" i="30" s="1"/>
  <c r="AO19" i="30"/>
  <c r="AI26" i="43"/>
  <c r="AO18" i="33"/>
  <c r="AY18" i="33" s="1"/>
  <c r="AM18" i="33"/>
  <c r="AS18" i="33" s="1"/>
  <c r="Q21" i="54"/>
  <c r="Y21" i="54" s="1"/>
  <c r="AC26" i="45"/>
  <c r="AE26" i="45"/>
  <c r="AQ22" i="51"/>
  <c r="AU22" i="51" s="1"/>
  <c r="AU24" i="51" s="1"/>
  <c r="I16" i="8" s="1"/>
  <c r="I17" i="8" s="1"/>
  <c r="AI22" i="51"/>
  <c r="BG22" i="51"/>
  <c r="AY22" i="51"/>
  <c r="AA22" i="51"/>
  <c r="Q22" i="51"/>
  <c r="BO22" i="51"/>
  <c r="W11" i="38"/>
  <c r="AC11" i="38" s="1"/>
  <c r="Y11" i="38"/>
  <c r="AI11" i="38" s="1"/>
  <c r="W18" i="36"/>
  <c r="AC18" i="36" s="1"/>
  <c r="Y18" i="36"/>
  <c r="AI18" i="36" s="1"/>
  <c r="W36" i="38"/>
  <c r="AM18" i="37"/>
  <c r="AS18" i="37" s="1"/>
  <c r="AO18" i="37"/>
  <c r="AY18" i="37" s="1"/>
  <c r="AM30" i="40"/>
  <c r="AS30" i="40" s="1"/>
  <c r="AM23" i="33"/>
  <c r="W13" i="31"/>
  <c r="AC13" i="31" s="1"/>
  <c r="Y13" i="31"/>
  <c r="AM16" i="38"/>
  <c r="AS16" i="38" s="1"/>
  <c r="Y36" i="37"/>
  <c r="W36" i="37"/>
  <c r="W14" i="41"/>
  <c r="Y14" i="41" s="1"/>
  <c r="S38" i="35"/>
  <c r="Q38" i="35"/>
  <c r="AM14" i="42"/>
  <c r="AI43" i="36"/>
  <c r="Q33" i="54"/>
  <c r="W33" i="54" s="1"/>
  <c r="Y33" i="54"/>
  <c r="S26" i="98"/>
  <c r="E68" i="95" s="1"/>
  <c r="G68" i="95" s="1"/>
  <c r="S67" i="98"/>
  <c r="E26" i="94" s="1"/>
  <c r="G26" i="94" s="1"/>
  <c r="S37" i="98"/>
  <c r="E9" i="97" s="1"/>
  <c r="BA8" i="33"/>
  <c r="W17" i="37"/>
  <c r="AC17" i="37" s="1"/>
  <c r="Y19" i="42"/>
  <c r="AI19" i="42" s="1"/>
  <c r="W19" i="42"/>
  <c r="AC19" i="42" s="1"/>
  <c r="AC27" i="41"/>
  <c r="AE27" i="41"/>
  <c r="Y41" i="56"/>
  <c r="Q41" i="56"/>
  <c r="W41" i="56" s="1"/>
  <c r="AS41" i="56"/>
  <c r="AM41" i="56"/>
  <c r="AI41" i="56"/>
  <c r="AC41" i="56"/>
  <c r="AO9" i="36"/>
  <c r="AY9" i="36" s="1"/>
  <c r="AM9" i="36"/>
  <c r="AS9" i="36" s="1"/>
  <c r="BG44" i="52"/>
  <c r="BM44" i="52" s="1"/>
  <c r="Q44" i="52"/>
  <c r="W44" i="52" s="1"/>
  <c r="AC44" i="52"/>
  <c r="AI44" i="52" s="1"/>
  <c r="AM44" i="52"/>
  <c r="AQ44" i="52" s="1"/>
  <c r="CA44" i="52"/>
  <c r="CE44" i="52" s="1"/>
  <c r="BW44" i="52"/>
  <c r="AW44" i="52"/>
  <c r="BC44" i="52" s="1"/>
  <c r="BQ44" i="52"/>
  <c r="AM40" i="44"/>
  <c r="AO40" i="44" s="1"/>
  <c r="BM18" i="52"/>
  <c r="CA18" i="52"/>
  <c r="CE18" i="52" s="1"/>
  <c r="BG18" i="52"/>
  <c r="CG18" i="52"/>
  <c r="Y18" i="52"/>
  <c r="BW18" i="52"/>
  <c r="Q18" i="52"/>
  <c r="W18" i="52" s="1"/>
  <c r="BQ18" i="52"/>
  <c r="AW18" i="52"/>
  <c r="BC18" i="52" s="1"/>
  <c r="AS18" i="52"/>
  <c r="AM18" i="52"/>
  <c r="AQ18" i="52" s="1"/>
  <c r="AC18" i="52"/>
  <c r="AI18" i="52" s="1"/>
  <c r="S17" i="37"/>
  <c r="Y15" i="36"/>
  <c r="AI15" i="36" s="1"/>
  <c r="W15" i="36"/>
  <c r="AC15" i="36" s="1"/>
  <c r="W15" i="37"/>
  <c r="AC15" i="37" s="1"/>
  <c r="Y15" i="37"/>
  <c r="AI15" i="37" s="1"/>
  <c r="Y25" i="34"/>
  <c r="AI25" i="34" s="1"/>
  <c r="Y27" i="41"/>
  <c r="Y34" i="42"/>
  <c r="AK34" i="42" s="1"/>
  <c r="AM27" i="46"/>
  <c r="AO27" i="46" s="1"/>
  <c r="Y31" i="33"/>
  <c r="AI31" i="33" s="1"/>
  <c r="Y18" i="39"/>
  <c r="AI18" i="39" s="1"/>
  <c r="W18" i="39"/>
  <c r="AC18" i="39" s="1"/>
  <c r="K36" i="74"/>
  <c r="I27" i="54" s="1"/>
  <c r="M27" i="54" s="1"/>
  <c r="AO29" i="30"/>
  <c r="AY29" i="30" s="1"/>
  <c r="Q17" i="50"/>
  <c r="W17" i="50" s="1"/>
  <c r="Y23" i="36"/>
  <c r="AI23" i="36" s="1"/>
  <c r="S11" i="31"/>
  <c r="S36" i="40"/>
  <c r="Y24" i="34"/>
  <c r="AI24" i="34" s="1"/>
  <c r="Y23" i="31"/>
  <c r="AI23" i="31" s="1"/>
  <c r="AS20" i="75"/>
  <c r="I29" i="26" s="1"/>
  <c r="M29" i="26" s="1"/>
  <c r="BA20" i="75"/>
  <c r="I30" i="11" s="1"/>
  <c r="M30" i="11" s="1"/>
  <c r="AW20" i="75"/>
  <c r="I29" i="11" s="1"/>
  <c r="M29" i="11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I20" i="75"/>
  <c r="I48" i="25" s="1"/>
  <c r="M48" i="25" s="1"/>
  <c r="S48" i="25" s="1"/>
  <c r="BE20" i="75"/>
  <c r="E46" i="74" s="1"/>
  <c r="M20" i="75"/>
  <c r="I48" i="23" s="1"/>
  <c r="M48" i="23" s="1"/>
  <c r="S48" i="23" s="1"/>
  <c r="S37" i="32"/>
  <c r="AI26" i="45"/>
  <c r="Y14" i="38"/>
  <c r="AI14" i="38" s="1"/>
  <c r="W14" i="38"/>
  <c r="AC14" i="38" s="1"/>
  <c r="AM27" i="45"/>
  <c r="Y34" i="32"/>
  <c r="AM28" i="36"/>
  <c r="AS28" i="36" s="1"/>
  <c r="AO28" i="36"/>
  <c r="AY28" i="36" s="1"/>
  <c r="Y33" i="43"/>
  <c r="AI33" i="43" s="1"/>
  <c r="Y31" i="42"/>
  <c r="AI31" i="42" s="1"/>
  <c r="AI23" i="38"/>
  <c r="Y27" i="36"/>
  <c r="AI27" i="36" s="1"/>
  <c r="AC40" i="42"/>
  <c r="AE40" i="42"/>
  <c r="Y59" i="50"/>
  <c r="Q59" i="50"/>
  <c r="W59" i="50" s="1"/>
  <c r="AO31" i="43"/>
  <c r="AY31" i="43" s="1"/>
  <c r="W37" i="31"/>
  <c r="AC37" i="31" s="1"/>
  <c r="BG23" i="51"/>
  <c r="Q23" i="51"/>
  <c r="AI23" i="51"/>
  <c r="AY23" i="51"/>
  <c r="AQ23" i="51"/>
  <c r="AU23" i="51" s="1"/>
  <c r="BO23" i="51"/>
  <c r="AA23" i="51"/>
  <c r="K74" i="96"/>
  <c r="I13" i="22" s="1"/>
  <c r="M13" i="22" s="1"/>
  <c r="S13" i="22" s="1"/>
  <c r="AO25" i="45"/>
  <c r="AM25" i="45"/>
  <c r="AI9" i="41"/>
  <c r="S18" i="36"/>
  <c r="AI24" i="36"/>
  <c r="AO12" i="46"/>
  <c r="AY12" i="46" s="1"/>
  <c r="AM37" i="46"/>
  <c r="AO37" i="46"/>
  <c r="Y23" i="38"/>
  <c r="W37" i="45"/>
  <c r="Y12" i="46"/>
  <c r="AI12" i="46" s="1"/>
  <c r="AO24" i="39"/>
  <c r="BA24" i="39" s="1"/>
  <c r="AM24" i="39"/>
  <c r="S14" i="37"/>
  <c r="AI13" i="35"/>
  <c r="AM25" i="42"/>
  <c r="Y34" i="46"/>
  <c r="AI34" i="46" s="1"/>
  <c r="W13" i="43"/>
  <c r="AC13" i="43" s="1"/>
  <c r="W36" i="39"/>
  <c r="Y36" i="39" s="1"/>
  <c r="Y25" i="30"/>
  <c r="AI25" i="30" s="1"/>
  <c r="S13" i="31"/>
  <c r="Y23" i="37"/>
  <c r="Y27" i="38"/>
  <c r="AI27" i="38" s="1"/>
  <c r="S74" i="98"/>
  <c r="S24" i="98"/>
  <c r="E19" i="96" s="1"/>
  <c r="S57" i="98"/>
  <c r="E16" i="94" s="1"/>
  <c r="G16" i="94" s="1"/>
  <c r="AO34" i="34"/>
  <c r="AY34" i="34" s="1"/>
  <c r="AO33" i="41"/>
  <c r="AY33" i="41" s="1"/>
  <c r="AM33" i="41"/>
  <c r="AS33" i="41" s="1"/>
  <c r="AU34" i="35"/>
  <c r="AS34" i="35"/>
  <c r="W15" i="41"/>
  <c r="AC15" i="41" s="1"/>
  <c r="Y15" i="41"/>
  <c r="AI15" i="41" s="1"/>
  <c r="BE21" i="75"/>
  <c r="E47" i="74" s="1"/>
  <c r="Q21" i="75"/>
  <c r="I52" i="25" s="1"/>
  <c r="M52" i="25" s="1"/>
  <c r="S52" i="25" s="1"/>
  <c r="AK21" i="75"/>
  <c r="I73" i="11" s="1"/>
  <c r="M73" i="11" s="1"/>
  <c r="AG21" i="75"/>
  <c r="E21" i="73" s="1"/>
  <c r="AS21" i="75"/>
  <c r="I30" i="26" s="1"/>
  <c r="M30" i="26" s="1"/>
  <c r="AO21" i="75"/>
  <c r="I30" i="27" s="1"/>
  <c r="M30" i="27" s="1"/>
  <c r="Y21" i="75"/>
  <c r="U21" i="75"/>
  <c r="I52" i="23" s="1"/>
  <c r="M52" i="23" s="1"/>
  <c r="S52" i="23" s="1"/>
  <c r="M21" i="75"/>
  <c r="I51" i="23" s="1"/>
  <c r="M51" i="23" s="1"/>
  <c r="S51" i="23" s="1"/>
  <c r="I21" i="75"/>
  <c r="I51" i="25" s="1"/>
  <c r="M51" i="25" s="1"/>
  <c r="S51" i="25" s="1"/>
  <c r="BA21" i="75"/>
  <c r="I75" i="11" s="1"/>
  <c r="M75" i="11" s="1"/>
  <c r="AW21" i="75"/>
  <c r="I74" i="11" s="1"/>
  <c r="M74" i="11" s="1"/>
  <c r="AC21" i="75"/>
  <c r="W24" i="90"/>
  <c r="W25" i="90" s="1"/>
  <c r="BC24" i="90"/>
  <c r="BC25" i="90" s="1"/>
  <c r="AQ24" i="90"/>
  <c r="AQ25" i="90" s="1"/>
  <c r="AG24" i="90"/>
  <c r="AG25" i="90" s="1"/>
  <c r="I24" i="90"/>
  <c r="I25" i="90" s="1"/>
  <c r="W11" i="32"/>
  <c r="AC11" i="32" s="1"/>
  <c r="Y11" i="32"/>
  <c r="AI11" i="32" s="1"/>
  <c r="AS42" i="33"/>
  <c r="AU42" i="33"/>
  <c r="AS40" i="31"/>
  <c r="AU40" i="31"/>
  <c r="W9" i="33"/>
  <c r="Y9" i="33"/>
  <c r="AM17" i="46"/>
  <c r="AO17" i="46" s="1"/>
  <c r="AO37" i="41"/>
  <c r="AM37" i="41"/>
  <c r="W37" i="38"/>
  <c r="AC37" i="38" s="1"/>
  <c r="AO28" i="42"/>
  <c r="AY28" i="42" s="1"/>
  <c r="AM28" i="42"/>
  <c r="AS28" i="42" s="1"/>
  <c r="W11" i="41"/>
  <c r="Y11" i="41"/>
  <c r="BA39" i="44"/>
  <c r="AE39" i="44"/>
  <c r="Q39" i="44"/>
  <c r="AU39" i="44"/>
  <c r="AK39" i="44"/>
  <c r="W36" i="44"/>
  <c r="AO37" i="31"/>
  <c r="AY37" i="31" s="1"/>
  <c r="AM37" i="31"/>
  <c r="AS37" i="31" s="1"/>
  <c r="Y19" i="39"/>
  <c r="AI19" i="39" s="1"/>
  <c r="W19" i="39"/>
  <c r="AC19" i="39" s="1"/>
  <c r="AM11" i="38"/>
  <c r="AS11" i="38" s="1"/>
  <c r="AC25" i="35"/>
  <c r="AE25" i="35"/>
  <c r="AO24" i="42"/>
  <c r="BA24" i="42" s="1"/>
  <c r="AM24" i="42"/>
  <c r="AI13" i="31"/>
  <c r="AS42" i="35"/>
  <c r="AU42" i="35"/>
  <c r="Y19" i="34"/>
  <c r="AI19" i="34" s="1"/>
  <c r="W19" i="34"/>
  <c r="AC19" i="34" s="1"/>
  <c r="AO36" i="39"/>
  <c r="AM36" i="39"/>
  <c r="M10" i="22"/>
  <c r="I61" i="74"/>
  <c r="I13" i="52" s="1"/>
  <c r="M13" i="52" s="1"/>
  <c r="AU27" i="42"/>
  <c r="AS27" i="42"/>
  <c r="W11" i="36"/>
  <c r="AC11" i="36" s="1"/>
  <c r="S30" i="98"/>
  <c r="E73" i="95" s="1"/>
  <c r="G73" i="95" s="1"/>
  <c r="S80" i="98"/>
  <c r="E31" i="96" s="1"/>
  <c r="S71" i="98"/>
  <c r="AM24" i="37"/>
  <c r="S19" i="42"/>
  <c r="BC22" i="52"/>
  <c r="W17" i="31"/>
  <c r="AC17" i="31" s="1"/>
  <c r="Y28" i="32"/>
  <c r="AI28" i="32" s="1"/>
  <c r="Y11" i="39"/>
  <c r="W11" i="39"/>
  <c r="AM26" i="44"/>
  <c r="AM18" i="34"/>
  <c r="AS18" i="34" s="1"/>
  <c r="AO18" i="34"/>
  <c r="AY18" i="34" s="1"/>
  <c r="AI43" i="39"/>
  <c r="AO29" i="33"/>
  <c r="AY29" i="33" s="1"/>
  <c r="AC27" i="42"/>
  <c r="AE27" i="42"/>
  <c r="Y11" i="43"/>
  <c r="AI11" i="43" s="1"/>
  <c r="W11" i="43"/>
  <c r="AC11" i="43" s="1"/>
  <c r="AC26" i="39"/>
  <c r="AE26" i="39"/>
  <c r="W14" i="40"/>
  <c r="Y32" i="30"/>
  <c r="Y33" i="50"/>
  <c r="Q33" i="50"/>
  <c r="W33" i="50" s="1"/>
  <c r="AO34" i="35"/>
  <c r="AS23" i="52"/>
  <c r="S15" i="41"/>
  <c r="AO24" i="31"/>
  <c r="AY24" i="31" s="1"/>
  <c r="Y9" i="75"/>
  <c r="AS9" i="75"/>
  <c r="I18" i="26" s="1"/>
  <c r="AO9" i="75"/>
  <c r="I18" i="27" s="1"/>
  <c r="AK9" i="75"/>
  <c r="I14" i="11" s="1"/>
  <c r="M14" i="11" s="1"/>
  <c r="AG9" i="75"/>
  <c r="E9" i="73" s="1"/>
  <c r="M9" i="75"/>
  <c r="I15" i="23" s="1"/>
  <c r="M15" i="23" s="1"/>
  <c r="S15" i="23" s="1"/>
  <c r="BE9" i="75"/>
  <c r="E35" i="74" s="1"/>
  <c r="I9" i="75"/>
  <c r="I15" i="25" s="1"/>
  <c r="BA9" i="75"/>
  <c r="I16" i="11" s="1"/>
  <c r="M16" i="11" s="1"/>
  <c r="AW9" i="75"/>
  <c r="I15" i="11" s="1"/>
  <c r="M15" i="11" s="1"/>
  <c r="AC9" i="75"/>
  <c r="U9" i="75"/>
  <c r="I16" i="23" s="1"/>
  <c r="M16" i="23" s="1"/>
  <c r="S16" i="23" s="1"/>
  <c r="Q9" i="75"/>
  <c r="I16" i="25" s="1"/>
  <c r="M16" i="25" s="1"/>
  <c r="S16" i="25" s="1"/>
  <c r="AI24" i="45"/>
  <c r="Y30" i="30"/>
  <c r="AI30" i="30" s="1"/>
  <c r="W15" i="44"/>
  <c r="AC15" i="44" s="1"/>
  <c r="AO40" i="42"/>
  <c r="AM40" i="42"/>
  <c r="W36" i="32"/>
  <c r="Y36" i="32" s="1"/>
  <c r="AO28" i="39"/>
  <c r="AY28" i="39" s="1"/>
  <c r="AK8" i="39"/>
  <c r="AI34" i="38"/>
  <c r="Y32" i="50"/>
  <c r="Q32" i="50"/>
  <c r="W32" i="50" s="1"/>
  <c r="S15" i="31"/>
  <c r="AC26" i="35"/>
  <c r="AE26" i="35"/>
  <c r="S37" i="38"/>
  <c r="W9" i="30"/>
  <c r="AC9" i="30" s="1"/>
  <c r="M38" i="44"/>
  <c r="I44" i="44"/>
  <c r="AI27" i="39"/>
  <c r="AC24" i="33"/>
  <c r="AE24" i="33"/>
  <c r="AM23" i="39"/>
  <c r="AC12" i="40"/>
  <c r="AE12" i="40"/>
  <c r="AO23" i="38"/>
  <c r="AY23" i="38" s="1"/>
  <c r="AM23" i="38"/>
  <c r="AS23" i="38" s="1"/>
  <c r="Y25" i="35"/>
  <c r="AI26" i="36"/>
  <c r="AC34" i="45"/>
  <c r="AE34" i="45"/>
  <c r="AS23" i="42"/>
  <c r="I44" i="39"/>
  <c r="W14" i="39"/>
  <c r="AM31" i="36"/>
  <c r="AS31" i="36" s="1"/>
  <c r="AO23" i="37"/>
  <c r="AY23" i="37" s="1"/>
  <c r="Y12" i="32"/>
  <c r="Y24" i="43"/>
  <c r="AI24" i="43" s="1"/>
  <c r="AO42" i="35"/>
  <c r="Y36" i="50"/>
  <c r="Q36" i="50"/>
  <c r="W36" i="50" s="1"/>
  <c r="Y23" i="30"/>
  <c r="Q28" i="54"/>
  <c r="W28" i="54" s="1"/>
  <c r="W15" i="33"/>
  <c r="AC15" i="33" s="1"/>
  <c r="Y15" i="33"/>
  <c r="AI15" i="33" s="1"/>
  <c r="Y40" i="38"/>
  <c r="AI40" i="38" s="1"/>
  <c r="I72" i="74"/>
  <c r="I37" i="52" s="1"/>
  <c r="M37" i="52" s="1"/>
  <c r="K72" i="74"/>
  <c r="I25" i="50" s="1"/>
  <c r="M25" i="50" s="1"/>
  <c r="AO27" i="42"/>
  <c r="AO28" i="40"/>
  <c r="AY28" i="40" s="1"/>
  <c r="S11" i="36"/>
  <c r="S35" i="98"/>
  <c r="E25" i="96" s="1"/>
  <c r="S12" i="98"/>
  <c r="E10" i="96" s="1"/>
  <c r="I8" i="96"/>
  <c r="E8" i="95" s="1"/>
  <c r="Q14" i="50"/>
  <c r="W14" i="50" s="1"/>
  <c r="Y14" i="50"/>
  <c r="AM9" i="45"/>
  <c r="W17" i="43"/>
  <c r="AC17" i="43" s="1"/>
  <c r="S17" i="31"/>
  <c r="AC23" i="42"/>
  <c r="AE23" i="42"/>
  <c r="S11" i="39"/>
  <c r="AO30" i="45"/>
  <c r="AY30" i="45" s="1"/>
  <c r="AM30" i="45"/>
  <c r="AS30" i="45" s="1"/>
  <c r="Y9" i="45"/>
  <c r="W9" i="45"/>
  <c r="S11" i="43"/>
  <c r="Y34" i="30"/>
  <c r="Y26" i="39"/>
  <c r="AK26" i="39" s="1"/>
  <c r="Y30" i="41"/>
  <c r="AI30" i="41" s="1"/>
  <c r="Y40" i="39"/>
  <c r="AI40" i="39" s="1"/>
  <c r="AC34" i="40"/>
  <c r="AE34" i="40"/>
  <c r="AY12" i="31"/>
  <c r="CG48" i="52"/>
  <c r="Y48" i="52"/>
  <c r="AC48" i="52"/>
  <c r="BQ48" i="52"/>
  <c r="Q48" i="52"/>
  <c r="W48" i="52" s="1"/>
  <c r="BM48" i="52"/>
  <c r="BG48" i="52"/>
  <c r="BC48" i="52"/>
  <c r="AW48" i="52"/>
  <c r="AS48" i="52"/>
  <c r="CA48" i="52"/>
  <c r="CE48" i="52" s="1"/>
  <c r="AI48" i="52"/>
  <c r="BW48" i="52"/>
  <c r="AM48" i="52"/>
  <c r="AQ48" i="52" s="1"/>
  <c r="AS40" i="37"/>
  <c r="AU40" i="37"/>
  <c r="Y40" i="34"/>
  <c r="AI40" i="34" s="1"/>
  <c r="AC12" i="39"/>
  <c r="AE12" i="39"/>
  <c r="CE21" i="52"/>
  <c r="AO32" i="30"/>
  <c r="AY32" i="30" s="1"/>
  <c r="AI36" i="30"/>
  <c r="AU8" i="41"/>
  <c r="AO8" i="41"/>
  <c r="AS8" i="41"/>
  <c r="AO34" i="33"/>
  <c r="AM34" i="33"/>
  <c r="S15" i="44"/>
  <c r="BM47" i="52"/>
  <c r="Y47" i="52"/>
  <c r="BG47" i="52"/>
  <c r="Q47" i="52"/>
  <c r="W47" i="52" s="1"/>
  <c r="CA47" i="52"/>
  <c r="CE47" i="52" s="1"/>
  <c r="AI47" i="52"/>
  <c r="AW47" i="52"/>
  <c r="BC47" i="52"/>
  <c r="AS47" i="52"/>
  <c r="AM47" i="52"/>
  <c r="AQ47" i="52" s="1"/>
  <c r="CG47" i="52"/>
  <c r="AC47" i="52"/>
  <c r="BW47" i="52"/>
  <c r="BQ47" i="52"/>
  <c r="W37" i="36"/>
  <c r="AC37" i="36" s="1"/>
  <c r="AK39" i="34"/>
  <c r="BA39" i="34"/>
  <c r="AU39" i="34"/>
  <c r="AE39" i="34"/>
  <c r="Q39" i="34"/>
  <c r="S39" i="34" s="1"/>
  <c r="AO34" i="32"/>
  <c r="AY34" i="32" s="1"/>
  <c r="Y24" i="33"/>
  <c r="Y31" i="30"/>
  <c r="AI31" i="30" s="1"/>
  <c r="AO32" i="37"/>
  <c r="AY32" i="37" s="1"/>
  <c r="AM32" i="37"/>
  <c r="AS32" i="37" s="1"/>
  <c r="AI34" i="42"/>
  <c r="AC27" i="45"/>
  <c r="AE27" i="45"/>
  <c r="I44" i="42"/>
  <c r="Y26" i="34"/>
  <c r="AI26" i="34" s="1"/>
  <c r="M38" i="32"/>
  <c r="I44" i="32"/>
  <c r="M10" i="50"/>
  <c r="AI26" i="32"/>
  <c r="Q38" i="45"/>
  <c r="S38" i="45"/>
  <c r="AY12" i="41"/>
  <c r="AC24" i="44"/>
  <c r="AE24" i="44"/>
  <c r="AC51" i="52"/>
  <c r="BQ51" i="52"/>
  <c r="CG51" i="52"/>
  <c r="AW51" i="52"/>
  <c r="AS51" i="52"/>
  <c r="AM51" i="52"/>
  <c r="AQ51" i="52" s="1"/>
  <c r="AI51" i="52"/>
  <c r="CA51" i="52"/>
  <c r="CE51" i="52" s="1"/>
  <c r="Y51" i="52"/>
  <c r="BW51" i="52"/>
  <c r="Q51" i="52"/>
  <c r="W51" i="52" s="1"/>
  <c r="BM51" i="52"/>
  <c r="BG51" i="52"/>
  <c r="BC51" i="52"/>
  <c r="Y17" i="32"/>
  <c r="AI17" i="32" s="1"/>
  <c r="W17" i="32"/>
  <c r="AC17" i="32" s="1"/>
  <c r="Y31" i="40"/>
  <c r="AI31" i="40" s="1"/>
  <c r="S15" i="33"/>
  <c r="I71" i="74"/>
  <c r="I36" i="52" s="1"/>
  <c r="M36" i="52" s="1"/>
  <c r="AO32" i="36"/>
  <c r="AY32" i="36" s="1"/>
  <c r="S54" i="98"/>
  <c r="E13" i="94" s="1"/>
  <c r="G13" i="94" s="1"/>
  <c r="S76" i="98"/>
  <c r="E29" i="96" s="1"/>
  <c r="S47" i="98"/>
  <c r="AO30" i="33"/>
  <c r="AY30" i="33" s="1"/>
  <c r="AS27" i="35"/>
  <c r="AU27" i="35"/>
  <c r="AM16" i="30"/>
  <c r="AS16" i="30" s="1"/>
  <c r="AO29" i="36"/>
  <c r="AY29" i="36" s="1"/>
  <c r="AM29" i="36"/>
  <c r="AS29" i="36" s="1"/>
  <c r="Y23" i="56"/>
  <c r="W14" i="36"/>
  <c r="AC14" i="36" s="1"/>
  <c r="AS42" i="38"/>
  <c r="AU42" i="38"/>
  <c r="W19" i="32"/>
  <c r="AC19" i="32" s="1"/>
  <c r="AI29" i="30"/>
  <c r="Y37" i="50"/>
  <c r="Q37" i="50"/>
  <c r="W37" i="50" s="1"/>
  <c r="AO37" i="36"/>
  <c r="AY37" i="36" s="1"/>
  <c r="AM37" i="36"/>
  <c r="AS37" i="36" s="1"/>
  <c r="AI46" i="56"/>
  <c r="AC46" i="56"/>
  <c r="AM46" i="56"/>
  <c r="AS46" i="56"/>
  <c r="Y46" i="56"/>
  <c r="Q46" i="56"/>
  <c r="W46" i="56" s="1"/>
  <c r="AU38" i="34"/>
  <c r="BA38" i="34"/>
  <c r="AK38" i="34"/>
  <c r="Q38" i="34"/>
  <c r="AE38" i="34"/>
  <c r="S38" i="34"/>
  <c r="BE81" i="52"/>
  <c r="BE83" i="52"/>
  <c r="BE80" i="52"/>
  <c r="BE85" i="52"/>
  <c r="BE84" i="52"/>
  <c r="BE82" i="52"/>
  <c r="W37" i="33"/>
  <c r="Y37" i="33" s="1"/>
  <c r="AM17" i="35"/>
  <c r="AS17" i="35" s="1"/>
  <c r="W13" i="30"/>
  <c r="AC13" i="30" s="1"/>
  <c r="Y13" i="30"/>
  <c r="W11" i="45"/>
  <c r="W9" i="39"/>
  <c r="Y9" i="39"/>
  <c r="AK8" i="42"/>
  <c r="AM16" i="33"/>
  <c r="Q39" i="32"/>
  <c r="S39" i="32" s="1"/>
  <c r="BA39" i="32"/>
  <c r="AK39" i="32"/>
  <c r="AE39" i="32"/>
  <c r="AU39" i="32"/>
  <c r="W14" i="33"/>
  <c r="Y14" i="33"/>
  <c r="AI26" i="37"/>
  <c r="M11" i="52"/>
  <c r="AC40" i="35"/>
  <c r="AE40" i="35"/>
  <c r="AI34" i="32"/>
  <c r="BA39" i="45"/>
  <c r="AK39" i="45"/>
  <c r="AE39" i="45"/>
  <c r="AU39" i="45"/>
  <c r="Q39" i="45"/>
  <c r="S39" i="45"/>
  <c r="AM25" i="33"/>
  <c r="AO25" i="33"/>
  <c r="AO14" i="39"/>
  <c r="AM14" i="39"/>
  <c r="AY40" i="45"/>
  <c r="BA40" i="45"/>
  <c r="W16" i="44"/>
  <c r="Y16" i="44"/>
  <c r="AU42" i="32"/>
  <c r="AS42" i="32"/>
  <c r="I70" i="74"/>
  <c r="I35" i="52" s="1"/>
  <c r="M35" i="52" s="1"/>
  <c r="G70" i="96"/>
  <c r="I70" i="96" s="1"/>
  <c r="G69" i="96"/>
  <c r="I69" i="96" s="1"/>
  <c r="W9" i="40"/>
  <c r="Y9" i="40"/>
  <c r="S62" i="98"/>
  <c r="E21" i="94" s="1"/>
  <c r="G21" i="94" s="1"/>
  <c r="K81" i="98"/>
  <c r="O41" i="98"/>
  <c r="S50" i="98"/>
  <c r="E28" i="96" s="1"/>
  <c r="AI9" i="32"/>
  <c r="AU12" i="39"/>
  <c r="AS12" i="39"/>
  <c r="AM26" i="36"/>
  <c r="W9" i="32"/>
  <c r="Y9" i="32"/>
  <c r="AO15" i="34"/>
  <c r="AY15" i="34" s="1"/>
  <c r="AM15" i="34"/>
  <c r="AS15" i="34" s="1"/>
  <c r="AM15" i="37"/>
  <c r="AS15" i="37" s="1"/>
  <c r="AO15" i="37"/>
  <c r="AY15" i="37" s="1"/>
  <c r="W15" i="38"/>
  <c r="AC15" i="38" s="1"/>
  <c r="BA42" i="45"/>
  <c r="AY42" i="45"/>
  <c r="Y30" i="35"/>
  <c r="AI30" i="35" s="1"/>
  <c r="Y28" i="44"/>
  <c r="AI28" i="44" s="1"/>
  <c r="Y9" i="37"/>
  <c r="AI9" i="37" s="1"/>
  <c r="W9" i="37"/>
  <c r="AI27" i="35"/>
  <c r="Y23" i="42"/>
  <c r="AK23" i="42" s="1"/>
  <c r="AM11" i="44"/>
  <c r="AO11" i="44"/>
  <c r="AO28" i="32"/>
  <c r="AY28" i="32" s="1"/>
  <c r="M82" i="98"/>
  <c r="Q41" i="98"/>
  <c r="Q82" i="98" s="1"/>
  <c r="S9" i="37"/>
  <c r="W19" i="41"/>
  <c r="AC19" i="41" s="1"/>
  <c r="S15" i="36"/>
  <c r="AM23" i="36"/>
  <c r="S14" i="40"/>
  <c r="K12" i="73"/>
  <c r="I26" i="23" s="1"/>
  <c r="M26" i="23" s="1"/>
  <c r="S26" i="23" s="1"/>
  <c r="AM42" i="43"/>
  <c r="AO42" i="43" s="1"/>
  <c r="Y11" i="44"/>
  <c r="W11" i="44"/>
  <c r="AO30" i="34"/>
  <c r="AY30" i="34" s="1"/>
  <c r="W17" i="44"/>
  <c r="AC17" i="44" s="1"/>
  <c r="AO42" i="38"/>
  <c r="S19" i="32"/>
  <c r="I44" i="40"/>
  <c r="W15" i="42"/>
  <c r="AC15" i="42" s="1"/>
  <c r="Y15" i="42"/>
  <c r="AI15" i="42" s="1"/>
  <c r="AO26" i="38"/>
  <c r="AY26" i="38" s="1"/>
  <c r="AI41" i="30"/>
  <c r="Y42" i="37"/>
  <c r="AI42" i="37" s="1"/>
  <c r="AY34" i="41"/>
  <c r="Y30" i="43"/>
  <c r="AI30" i="43" s="1"/>
  <c r="W37" i="35"/>
  <c r="BW52" i="52"/>
  <c r="BQ52" i="52"/>
  <c r="AC52" i="52"/>
  <c r="AI52" i="52" s="1"/>
  <c r="AM52" i="52"/>
  <c r="AQ52" i="52" s="1"/>
  <c r="BG52" i="52"/>
  <c r="Q52" i="52"/>
  <c r="W52" i="52" s="1"/>
  <c r="BM52" i="52"/>
  <c r="BC52" i="52"/>
  <c r="AW52" i="52"/>
  <c r="AS52" i="52"/>
  <c r="Y52" i="52"/>
  <c r="CA52" i="52"/>
  <c r="CE52" i="52" s="1"/>
  <c r="AC27" i="44"/>
  <c r="AE27" i="44"/>
  <c r="W17" i="46"/>
  <c r="Y17" i="46" s="1"/>
  <c r="S37" i="33"/>
  <c r="Y17" i="35"/>
  <c r="AI17" i="35" s="1"/>
  <c r="W17" i="35"/>
  <c r="AC17" i="35" s="1"/>
  <c r="AC40" i="40"/>
  <c r="AE40" i="40"/>
  <c r="AC40" i="31"/>
  <c r="AE40" i="31"/>
  <c r="S36" i="44"/>
  <c r="AI40" i="31"/>
  <c r="AO33" i="39"/>
  <c r="AY33" i="39" s="1"/>
  <c r="AM33" i="39"/>
  <c r="AS33" i="39" s="1"/>
  <c r="S13" i="30"/>
  <c r="S19" i="39"/>
  <c r="AI8" i="42"/>
  <c r="Y33" i="35"/>
  <c r="AI33" i="35" s="1"/>
  <c r="W13" i="41"/>
  <c r="W16" i="42"/>
  <c r="Y29" i="43"/>
  <c r="AI29" i="43" s="1"/>
  <c r="AC23" i="39"/>
  <c r="AE23" i="39"/>
  <c r="W37" i="46"/>
  <c r="Y37" i="46"/>
  <c r="Y40" i="35"/>
  <c r="AI24" i="32"/>
  <c r="AC12" i="41"/>
  <c r="AE12" i="41"/>
  <c r="AY8" i="43"/>
  <c r="Y18" i="50"/>
  <c r="Q18" i="50"/>
  <c r="W18" i="50" s="1"/>
  <c r="AS40" i="45"/>
  <c r="AU40" i="45"/>
  <c r="S16" i="44"/>
  <c r="Y30" i="40"/>
  <c r="AI30" i="40" s="1"/>
  <c r="AK39" i="33"/>
  <c r="Q39" i="33"/>
  <c r="S39" i="33" s="1"/>
  <c r="AE39" i="33"/>
  <c r="BA39" i="33"/>
  <c r="AU39" i="33"/>
  <c r="AM24" i="46"/>
  <c r="AS24" i="46" s="1"/>
  <c r="I44" i="30"/>
  <c r="Y31" i="36"/>
  <c r="AI31" i="36" s="1"/>
  <c r="Y87" i="52"/>
  <c r="S66" i="98"/>
  <c r="E25" i="94" s="1"/>
  <c r="G25" i="94" s="1"/>
  <c r="S16" i="98"/>
  <c r="E14" i="96" s="1"/>
  <c r="S64" i="98"/>
  <c r="E23" i="94" s="1"/>
  <c r="G23" i="94" s="1"/>
  <c r="AI12" i="32"/>
  <c r="AO40" i="32"/>
  <c r="AY40" i="32" s="1"/>
  <c r="Y13" i="33"/>
  <c r="W13" i="33"/>
  <c r="AM9" i="46"/>
  <c r="AO9" i="46" s="1"/>
  <c r="AS43" i="36"/>
  <c r="AU43" i="36"/>
  <c r="AY27" i="40"/>
  <c r="Q27" i="50"/>
  <c r="W27" i="50" s="1"/>
  <c r="Y27" i="50"/>
  <c r="W11" i="30"/>
  <c r="AC11" i="30" s="1"/>
  <c r="S17" i="43"/>
  <c r="AU26" i="33"/>
  <c r="AS26" i="33"/>
  <c r="AM30" i="38"/>
  <c r="AS30" i="38" s="1"/>
  <c r="M16" i="21"/>
  <c r="I28" i="21"/>
  <c r="AU39" i="40"/>
  <c r="AE39" i="40"/>
  <c r="AK39" i="40"/>
  <c r="Q39" i="40"/>
  <c r="BA39" i="40"/>
  <c r="W13" i="37"/>
  <c r="AC13" i="37" s="1"/>
  <c r="Y13" i="37"/>
  <c r="AI13" i="37" s="1"/>
  <c r="W16" i="46"/>
  <c r="Y16" i="46" s="1"/>
  <c r="AU26" i="41"/>
  <c r="AS26" i="41"/>
  <c r="AY36" i="30"/>
  <c r="Y60" i="54"/>
  <c r="Q60" i="54"/>
  <c r="W60" i="54" s="1"/>
  <c r="W13" i="39"/>
  <c r="Y13" i="39" s="1"/>
  <c r="AC26" i="41"/>
  <c r="AE26" i="41"/>
  <c r="AI14" i="30"/>
  <c r="AI28" i="30"/>
  <c r="W18" i="43"/>
  <c r="AC18" i="43" s="1"/>
  <c r="Y18" i="43"/>
  <c r="AI18" i="43" s="1"/>
  <c r="AU42" i="44"/>
  <c r="AS42" i="44"/>
  <c r="AC34" i="33"/>
  <c r="AE34" i="33"/>
  <c r="W13" i="38"/>
  <c r="AC13" i="38" s="1"/>
  <c r="AO28" i="30"/>
  <c r="AY28" i="30" s="1"/>
  <c r="AM28" i="30"/>
  <c r="AS28" i="30" s="1"/>
  <c r="AC24" i="45"/>
  <c r="AE24" i="45"/>
  <c r="AM9" i="30"/>
  <c r="AS9" i="30" s="1"/>
  <c r="Y13" i="44"/>
  <c r="AK13" i="44" s="1"/>
  <c r="W13" i="44"/>
  <c r="BC24" i="92"/>
  <c r="BC25" i="92" s="1"/>
  <c r="AQ24" i="92"/>
  <c r="AQ25" i="92" s="1"/>
  <c r="AG24" i="92"/>
  <c r="AG25" i="92" s="1"/>
  <c r="W24" i="92"/>
  <c r="W25" i="92" s="1"/>
  <c r="I24" i="92"/>
  <c r="I25" i="92" s="1"/>
  <c r="AM13" i="41"/>
  <c r="AO13" i="41" s="1"/>
  <c r="AM34" i="39"/>
  <c r="AS40" i="35"/>
  <c r="AU40" i="35"/>
  <c r="AM17" i="39"/>
  <c r="AS17" i="39" s="1"/>
  <c r="W15" i="35"/>
  <c r="AC15" i="35" s="1"/>
  <c r="Y15" i="35"/>
  <c r="AI15" i="35" s="1"/>
  <c r="AI34" i="37"/>
  <c r="AY41" i="35"/>
  <c r="AI23" i="32"/>
  <c r="AO25" i="41"/>
  <c r="AM25" i="41"/>
  <c r="AY24" i="42"/>
  <c r="M38" i="33"/>
  <c r="I44" i="33"/>
  <c r="W18" i="42"/>
  <c r="AC18" i="42" s="1"/>
  <c r="Y18" i="42"/>
  <c r="AI18" i="42" s="1"/>
  <c r="AC26" i="42"/>
  <c r="AE26" i="42"/>
  <c r="AC34" i="44"/>
  <c r="AE34" i="44"/>
  <c r="AC25" i="42"/>
  <c r="AE25" i="42"/>
  <c r="W36" i="43"/>
  <c r="Y36" i="43" s="1"/>
  <c r="S9" i="40"/>
  <c r="S70" i="98"/>
  <c r="E29" i="94" s="1"/>
  <c r="G29" i="94" s="1"/>
  <c r="M85" i="95"/>
  <c r="K85" i="95"/>
  <c r="I174" i="11" s="1"/>
  <c r="S75" i="98"/>
  <c r="E34" i="94" s="1"/>
  <c r="G34" i="94" s="1"/>
  <c r="AO30" i="35"/>
  <c r="AY30" i="35" s="1"/>
  <c r="AO33" i="42"/>
  <c r="AY33" i="42" s="1"/>
  <c r="AO25" i="34"/>
  <c r="AY25" i="34" s="1"/>
  <c r="AM18" i="39"/>
  <c r="AS18" i="39" s="1"/>
  <c r="AO18" i="39"/>
  <c r="AY18" i="39" s="1"/>
  <c r="AC12" i="35"/>
  <c r="AE12" i="35"/>
  <c r="AO29" i="38"/>
  <c r="AY29" i="38" s="1"/>
  <c r="AM29" i="38"/>
  <c r="AS29" i="38" s="1"/>
  <c r="AM31" i="44"/>
  <c r="AS31" i="44" s="1"/>
  <c r="AO31" i="44"/>
  <c r="AY31" i="44" s="1"/>
  <c r="AM19" i="41"/>
  <c r="AS19" i="41" s="1"/>
  <c r="AC27" i="35"/>
  <c r="AE27" i="35"/>
  <c r="AK8" i="41"/>
  <c r="Y9" i="44"/>
  <c r="AK9" i="44" s="1"/>
  <c r="W9" i="44"/>
  <c r="AO26" i="33"/>
  <c r="AS27" i="52"/>
  <c r="AC24" i="35"/>
  <c r="AE24" i="35"/>
  <c r="S38" i="40"/>
  <c r="Q38" i="40"/>
  <c r="Q44" i="40" s="1"/>
  <c r="W37" i="34"/>
  <c r="AC37" i="34" s="1"/>
  <c r="Y37" i="34"/>
  <c r="AI37" i="34" s="1"/>
  <c r="AC42" i="43"/>
  <c r="AE42" i="43"/>
  <c r="AO26" i="41"/>
  <c r="BA26" i="41" s="1"/>
  <c r="W37" i="43"/>
  <c r="AC37" i="43" s="1"/>
  <c r="AI41" i="37"/>
  <c r="S13" i="39"/>
  <c r="Y26" i="41"/>
  <c r="AK26" i="41" s="1"/>
  <c r="AI33" i="30"/>
  <c r="S18" i="43"/>
  <c r="AO42" i="44"/>
  <c r="Q25" i="54"/>
  <c r="W25" i="54" s="1"/>
  <c r="Y25" i="54"/>
  <c r="W36" i="33"/>
  <c r="Y34" i="33"/>
  <c r="Y30" i="31"/>
  <c r="AI30" i="31" s="1"/>
  <c r="AI9" i="40"/>
  <c r="Q30" i="50"/>
  <c r="W30" i="50" s="1"/>
  <c r="AQ24" i="91"/>
  <c r="AQ25" i="91" s="1"/>
  <c r="W24" i="91"/>
  <c r="W25" i="91" s="1"/>
  <c r="BC24" i="91"/>
  <c r="BC25" i="91" s="1"/>
  <c r="AG24" i="91"/>
  <c r="AG25" i="91" s="1"/>
  <c r="I24" i="91"/>
  <c r="I25" i="91" s="1"/>
  <c r="AO26" i="34"/>
  <c r="AY26" i="34" s="1"/>
  <c r="AM26" i="34"/>
  <c r="AS26" i="34" s="1"/>
  <c r="W18" i="32"/>
  <c r="AC18" i="32" s="1"/>
  <c r="S13" i="44"/>
  <c r="W16" i="37"/>
  <c r="AC16" i="37" s="1"/>
  <c r="W15" i="32"/>
  <c r="AC15" i="32" s="1"/>
  <c r="AI23" i="42"/>
  <c r="S9" i="39"/>
  <c r="W17" i="38"/>
  <c r="AC17" i="38" s="1"/>
  <c r="AO40" i="35"/>
  <c r="Y16" i="33"/>
  <c r="W16" i="33"/>
  <c r="S15" i="35"/>
  <c r="AI8" i="37"/>
  <c r="AS24" i="40"/>
  <c r="AU24" i="40"/>
  <c r="AM28" i="41"/>
  <c r="AS28" i="41" s="1"/>
  <c r="BA42" i="39"/>
  <c r="AY42" i="39"/>
  <c r="AM23" i="45"/>
  <c r="Y33" i="36"/>
  <c r="AI33" i="36" s="1"/>
  <c r="AY8" i="42"/>
  <c r="W37" i="39"/>
  <c r="AM9" i="34"/>
  <c r="AO9" i="34"/>
  <c r="AY9" i="34" s="1"/>
  <c r="W15" i="43"/>
  <c r="AC15" i="43" s="1"/>
  <c r="Y26" i="42"/>
  <c r="AK26" i="42" s="1"/>
  <c r="I41" i="55"/>
  <c r="Y25" i="42"/>
  <c r="Y12" i="38"/>
  <c r="AI12" i="38" s="1"/>
  <c r="AY8" i="45"/>
  <c r="S11" i="98"/>
  <c r="E9" i="96" s="1"/>
  <c r="S52" i="98"/>
  <c r="E11" i="94" s="1"/>
  <c r="G11" i="94" s="1"/>
  <c r="S53" i="98"/>
  <c r="E12" i="94" s="1"/>
  <c r="G12" i="94" s="1"/>
  <c r="AM17" i="42"/>
  <c r="AS17" i="42" s="1"/>
  <c r="AM24" i="41"/>
  <c r="AU27" i="41"/>
  <c r="AS27" i="41"/>
  <c r="AM34" i="42"/>
  <c r="AO12" i="36"/>
  <c r="AY12" i="36" s="1"/>
  <c r="AM27" i="56"/>
  <c r="AS27" i="56" s="1"/>
  <c r="AI27" i="56"/>
  <c r="Q27" i="56"/>
  <c r="W27" i="56" s="1"/>
  <c r="Y27" i="56"/>
  <c r="AC27" i="56"/>
  <c r="AO30" i="37"/>
  <c r="AY30" i="37" s="1"/>
  <c r="AM30" i="37"/>
  <c r="AS30" i="37" s="1"/>
  <c r="Y28" i="40"/>
  <c r="AI28" i="40" s="1"/>
  <c r="W9" i="46"/>
  <c r="Y12" i="35"/>
  <c r="AK12" i="35" s="1"/>
  <c r="W16" i="30"/>
  <c r="AC16" i="30" s="1"/>
  <c r="AO24" i="32"/>
  <c r="AY24" i="32" s="1"/>
  <c r="AW42" i="52"/>
  <c r="BC42" i="52" s="1"/>
  <c r="AM42" i="52"/>
  <c r="AQ42" i="52" s="1"/>
  <c r="AI42" i="52"/>
  <c r="BQ42" i="52"/>
  <c r="BW42" i="52" s="1"/>
  <c r="Q42" i="52"/>
  <c r="W42" i="52" s="1"/>
  <c r="BG42" i="52"/>
  <c r="CA42" i="52"/>
  <c r="CE42" i="52" s="1"/>
  <c r="BM42" i="52"/>
  <c r="AC42" i="52"/>
  <c r="AO34" i="36"/>
  <c r="AY34" i="36" s="1"/>
  <c r="AM34" i="36"/>
  <c r="AS34" i="36" s="1"/>
  <c r="Y54" i="50"/>
  <c r="Q54" i="50"/>
  <c r="W54" i="50" s="1"/>
  <c r="W16" i="40"/>
  <c r="CE17" i="52"/>
  <c r="AI35" i="56"/>
  <c r="AC35" i="56"/>
  <c r="AS35" i="56"/>
  <c r="AM35" i="56"/>
  <c r="Q35" i="56"/>
  <c r="W35" i="56" s="1"/>
  <c r="W14" i="31"/>
  <c r="AC14" i="31" s="1"/>
  <c r="Y14" i="31"/>
  <c r="AI14" i="31" s="1"/>
  <c r="Y35" i="50"/>
  <c r="Q35" i="50"/>
  <c r="W35" i="50" s="1"/>
  <c r="S9" i="44"/>
  <c r="AM29" i="32"/>
  <c r="AS29" i="32" s="1"/>
  <c r="W9" i="42"/>
  <c r="AM27" i="33"/>
  <c r="W15" i="39"/>
  <c r="AC15" i="39" s="1"/>
  <c r="Y32" i="33"/>
  <c r="AI32" i="33" s="1"/>
  <c r="AO30" i="41"/>
  <c r="AY30" i="41" s="1"/>
  <c r="Y26" i="50"/>
  <c r="Q26" i="50"/>
  <c r="W26" i="50" s="1"/>
  <c r="K13" i="73"/>
  <c r="I29" i="23" s="1"/>
  <c r="M29" i="23" s="1"/>
  <c r="S29" i="23" s="1"/>
  <c r="S14" i="36"/>
  <c r="AS41" i="30"/>
  <c r="AO41" i="30"/>
  <c r="AQ24" i="88"/>
  <c r="AQ25" i="88" s="1"/>
  <c r="BC24" i="88"/>
  <c r="BC25" i="88" s="1"/>
  <c r="AG24" i="88"/>
  <c r="AG25" i="88" s="1"/>
  <c r="W24" i="88"/>
  <c r="W25" i="88" s="1"/>
  <c r="I24" i="88"/>
  <c r="I25" i="88" s="1"/>
  <c r="AM15" i="42"/>
  <c r="AS15" i="42" s="1"/>
  <c r="W36" i="31"/>
  <c r="Q44" i="31"/>
  <c r="Y36" i="31"/>
  <c r="BA8" i="44"/>
  <c r="AM26" i="46"/>
  <c r="AS26" i="46" s="1"/>
  <c r="Q51" i="54"/>
  <c r="W51" i="54" s="1"/>
  <c r="Y51" i="54"/>
  <c r="AO37" i="35"/>
  <c r="AM37" i="35"/>
  <c r="S36" i="33"/>
  <c r="AM30" i="31"/>
  <c r="AS30" i="31" s="1"/>
  <c r="AU42" i="41"/>
  <c r="AS42" i="41"/>
  <c r="AM30" i="39"/>
  <c r="AS30" i="39" s="1"/>
  <c r="AO30" i="39"/>
  <c r="AY30" i="39" s="1"/>
  <c r="AY8" i="44"/>
  <c r="BG45" i="52"/>
  <c r="AM45" i="52"/>
  <c r="AQ45" i="52" s="1"/>
  <c r="BW45" i="52"/>
  <c r="BM45" i="52"/>
  <c r="AW45" i="52"/>
  <c r="BC45" i="52" s="1"/>
  <c r="AI45" i="52"/>
  <c r="CG45" i="52"/>
  <c r="AC45" i="52"/>
  <c r="CA45" i="52"/>
  <c r="CE45" i="52" s="1"/>
  <c r="Q45" i="52"/>
  <c r="W45" i="52" s="1"/>
  <c r="BQ45" i="52"/>
  <c r="Y45" i="52"/>
  <c r="AO31" i="45"/>
  <c r="AY31" i="45" s="1"/>
  <c r="S18" i="32"/>
  <c r="S15" i="32"/>
  <c r="AM12" i="40"/>
  <c r="W17" i="36"/>
  <c r="AC17" i="36" s="1"/>
  <c r="Y17" i="36"/>
  <c r="AI17" i="36" s="1"/>
  <c r="Y32" i="37"/>
  <c r="AI32" i="37" s="1"/>
  <c r="Y40" i="43"/>
  <c r="AI40" i="43" s="1"/>
  <c r="S14" i="33"/>
  <c r="AO24" i="40"/>
  <c r="W19" i="40"/>
  <c r="AC19" i="40" s="1"/>
  <c r="Y28" i="56"/>
  <c r="Y40" i="30"/>
  <c r="AI40" i="30" s="1"/>
  <c r="AU81" i="52"/>
  <c r="AU83" i="52"/>
  <c r="AU85" i="52"/>
  <c r="AU82" i="52"/>
  <c r="AU84" i="52"/>
  <c r="AU80" i="52"/>
  <c r="Y9" i="34"/>
  <c r="W9" i="34"/>
  <c r="Y31" i="38"/>
  <c r="AI31" i="38" s="1"/>
  <c r="AA9" i="55"/>
  <c r="AI9" i="55"/>
  <c r="AI41" i="55" s="1"/>
  <c r="G13" i="10" s="1"/>
  <c r="Q9" i="55"/>
  <c r="M41" i="55"/>
  <c r="S18" i="98"/>
  <c r="E16" i="96" s="1"/>
  <c r="S56" i="98"/>
  <c r="E15" i="94" s="1"/>
  <c r="G15" i="94" s="1"/>
  <c r="S58" i="98"/>
  <c r="E17" i="94" s="1"/>
  <c r="G17" i="94" s="1"/>
  <c r="W17" i="42"/>
  <c r="AC17" i="42" s="1"/>
  <c r="Y17" i="42"/>
  <c r="AI17" i="42" s="1"/>
  <c r="AO25" i="43"/>
  <c r="AY25" i="43" s="1"/>
  <c r="AM40" i="30"/>
  <c r="AO27" i="41"/>
  <c r="AO34" i="43"/>
  <c r="AY34" i="43" s="1"/>
  <c r="AC26" i="44"/>
  <c r="AE26" i="44"/>
  <c r="BC24" i="89"/>
  <c r="BC25" i="89" s="1"/>
  <c r="AQ24" i="89"/>
  <c r="AQ25" i="89" s="1"/>
  <c r="AG24" i="89"/>
  <c r="AG25" i="89" s="1"/>
  <c r="W24" i="89"/>
  <c r="W25" i="89" s="1"/>
  <c r="I24" i="89"/>
  <c r="I25" i="89" s="1"/>
  <c r="W13" i="34"/>
  <c r="AC13" i="34" s="1"/>
  <c r="W18" i="31"/>
  <c r="AC18" i="31" s="1"/>
  <c r="AY12" i="35"/>
  <c r="W15" i="40"/>
  <c r="AC15" i="40" s="1"/>
  <c r="AC24" i="41"/>
  <c r="AE24" i="41"/>
  <c r="CA41" i="52"/>
  <c r="CE41" i="52" s="1"/>
  <c r="AC41" i="52"/>
  <c r="BW41" i="52"/>
  <c r="BQ41" i="52"/>
  <c r="Q41" i="52"/>
  <c r="W41" i="52" s="1"/>
  <c r="BG41" i="52"/>
  <c r="BM41" i="52" s="1"/>
  <c r="AM41" i="52"/>
  <c r="AQ41" i="52" s="1"/>
  <c r="AW41" i="52"/>
  <c r="BC41" i="52" s="1"/>
  <c r="AI41" i="52"/>
  <c r="Y41" i="52"/>
  <c r="AY15" i="30"/>
  <c r="M18" i="16"/>
  <c r="M30" i="16" s="1"/>
  <c r="E29" i="10" s="1"/>
  <c r="I30" i="16"/>
  <c r="AO17" i="45"/>
  <c r="AY17" i="45" s="1"/>
  <c r="AM17" i="45"/>
  <c r="AS17" i="45" s="1"/>
  <c r="Y14" i="46"/>
  <c r="W14" i="46"/>
  <c r="AI18" i="30"/>
  <c r="AI24" i="35"/>
  <c r="M47" i="54"/>
  <c r="BA42" i="41"/>
  <c r="AY42" i="41"/>
  <c r="AM13" i="38"/>
  <c r="AS13" i="38" s="1"/>
  <c r="BA40" i="41"/>
  <c r="AY40" i="41"/>
  <c r="W17" i="34"/>
  <c r="AC17" i="34" s="1"/>
  <c r="Y17" i="34"/>
  <c r="AI17" i="34" s="1"/>
  <c r="AM34" i="31"/>
  <c r="AS34" i="31" s="1"/>
  <c r="AO34" i="31"/>
  <c r="AY34" i="31" s="1"/>
  <c r="W36" i="42"/>
  <c r="Y36" i="42"/>
  <c r="W9" i="43"/>
  <c r="S11" i="45"/>
  <c r="AO17" i="36"/>
  <c r="AY17" i="36" s="1"/>
  <c r="AM17" i="36"/>
  <c r="AS17" i="36" s="1"/>
  <c r="AO29" i="43"/>
  <c r="AY29" i="43" s="1"/>
  <c r="AM29" i="43"/>
  <c r="AS29" i="43" s="1"/>
  <c r="W14" i="32"/>
  <c r="AC14" i="32" s="1"/>
  <c r="AI23" i="37"/>
  <c r="Y13" i="42"/>
  <c r="W13" i="42"/>
  <c r="AM11" i="33"/>
  <c r="AM19" i="40"/>
  <c r="AS19" i="40" s="1"/>
  <c r="W9" i="35"/>
  <c r="W11" i="34"/>
  <c r="AC11" i="34" s="1"/>
  <c r="AC24" i="40"/>
  <c r="AE24" i="40"/>
  <c r="W11" i="35"/>
  <c r="Y11" i="35"/>
  <c r="W19" i="35"/>
  <c r="AC19" i="35" s="1"/>
  <c r="Y19" i="35"/>
  <c r="AI19" i="35" s="1"/>
  <c r="S18" i="42"/>
  <c r="AC25" i="44"/>
  <c r="AE25" i="44"/>
  <c r="AM13" i="45"/>
  <c r="AM16" i="39"/>
  <c r="AO16" i="39" s="1"/>
  <c r="S39" i="98"/>
  <c r="E11" i="97" s="1"/>
  <c r="S72" i="98"/>
  <c r="E31" i="94" s="1"/>
  <c r="G31" i="94" s="1"/>
  <c r="S63" i="98"/>
  <c r="E22" i="94" s="1"/>
  <c r="G22" i="94" s="1"/>
  <c r="M9" i="49"/>
  <c r="AS25" i="39"/>
  <c r="AU25" i="39"/>
  <c r="Q35" i="54"/>
  <c r="W35" i="54" s="1"/>
  <c r="W17" i="40"/>
  <c r="AC17" i="40" s="1"/>
  <c r="Y17" i="40"/>
  <c r="AI17" i="40" s="1"/>
  <c r="BM50" i="52"/>
  <c r="Y50" i="52"/>
  <c r="Q50" i="52"/>
  <c r="W50" i="52" s="1"/>
  <c r="CA50" i="52"/>
  <c r="CE50" i="52" s="1"/>
  <c r="AI50" i="52"/>
  <c r="BW50" i="52"/>
  <c r="BQ50" i="52"/>
  <c r="BG50" i="52"/>
  <c r="BC50" i="52"/>
  <c r="AW50" i="52"/>
  <c r="AS50" i="52"/>
  <c r="AM50" i="52"/>
  <c r="AQ50" i="52" s="1"/>
  <c r="CG50" i="52"/>
  <c r="AC50" i="52"/>
  <c r="AK8" i="44"/>
  <c r="W19" i="44"/>
  <c r="AC19" i="44" s="1"/>
  <c r="AY27" i="39"/>
  <c r="BA27" i="39"/>
  <c r="Y12" i="31"/>
  <c r="Y25" i="39"/>
  <c r="W11" i="40"/>
  <c r="Y11" i="40"/>
  <c r="Y26" i="44"/>
  <c r="AK26" i="44" s="1"/>
  <c r="AM14" i="31"/>
  <c r="AS14" i="31" s="1"/>
  <c r="AO30" i="42"/>
  <c r="AY30" i="42" s="1"/>
  <c r="S13" i="34"/>
  <c r="S19" i="44"/>
  <c r="AM9" i="42"/>
  <c r="S16" i="31"/>
  <c r="AU27" i="39"/>
  <c r="AS27" i="39"/>
  <c r="M18" i="13"/>
  <c r="M30" i="13" s="1"/>
  <c r="I30" i="13"/>
  <c r="E33" i="12" s="1"/>
  <c r="Y16" i="50"/>
  <c r="Y34" i="36"/>
  <c r="AI34" i="36" s="1"/>
  <c r="AM17" i="44"/>
  <c r="AS17" i="44" s="1"/>
  <c r="S15" i="40"/>
  <c r="Y24" i="41"/>
  <c r="AK24" i="41" s="1"/>
  <c r="AS25" i="40"/>
  <c r="AU25" i="40"/>
  <c r="S13" i="37"/>
  <c r="S16" i="46"/>
  <c r="AY27" i="30"/>
  <c r="AO32" i="33"/>
  <c r="AY32" i="33" s="1"/>
  <c r="S14" i="46"/>
  <c r="Y14" i="34"/>
  <c r="AI14" i="34" s="1"/>
  <c r="W14" i="34"/>
  <c r="AC14" i="34" s="1"/>
  <c r="Q30" i="54"/>
  <c r="W30" i="54" s="1"/>
  <c r="AM32" i="31"/>
  <c r="AS32" i="31" s="1"/>
  <c r="Y33" i="37"/>
  <c r="AI33" i="37" s="1"/>
  <c r="AU40" i="41"/>
  <c r="AS40" i="41"/>
  <c r="Y52" i="56"/>
  <c r="W37" i="40"/>
  <c r="Y37" i="40"/>
  <c r="S16" i="37"/>
  <c r="Y28" i="43"/>
  <c r="AI28" i="43" s="1"/>
  <c r="M18" i="15"/>
  <c r="I30" i="15"/>
  <c r="S9" i="43"/>
  <c r="Y34" i="31"/>
  <c r="AI34" i="31" s="1"/>
  <c r="AM16" i="42"/>
  <c r="S17" i="38"/>
  <c r="AO33" i="37"/>
  <c r="AY33" i="37" s="1"/>
  <c r="S14" i="32"/>
  <c r="K14" i="73"/>
  <c r="I32" i="23" s="1"/>
  <c r="M32" i="23" s="1"/>
  <c r="S32" i="23" s="1"/>
  <c r="Y17" i="39"/>
  <c r="AI17" i="39" s="1"/>
  <c r="W17" i="39"/>
  <c r="AC17" i="39" s="1"/>
  <c r="W11" i="33"/>
  <c r="AO31" i="34"/>
  <c r="AY31" i="34" s="1"/>
  <c r="S11" i="34"/>
  <c r="AY23" i="42"/>
  <c r="AC34" i="39"/>
  <c r="AE34" i="39"/>
  <c r="Y24" i="40"/>
  <c r="S11" i="35"/>
  <c r="Y27" i="34"/>
  <c r="AI27" i="34" s="1"/>
  <c r="Y25" i="44"/>
  <c r="S29" i="98"/>
  <c r="E72" i="95" s="1"/>
  <c r="G72" i="95" s="1"/>
  <c r="K84" i="95"/>
  <c r="I173" i="11" s="1"/>
  <c r="S60" i="98"/>
  <c r="E19" i="94" s="1"/>
  <c r="G19" i="94" s="1"/>
  <c r="S68" i="98"/>
  <c r="E27" i="94" s="1"/>
  <c r="G27" i="94" s="1"/>
  <c r="Y32" i="35"/>
  <c r="AI32" i="35" s="1"/>
  <c r="I43" i="53"/>
  <c r="AO25" i="39"/>
  <c r="AO23" i="34"/>
  <c r="AY23" i="34" s="1"/>
  <c r="AM26" i="39"/>
  <c r="AO18" i="44"/>
  <c r="AY18" i="44" s="1"/>
  <c r="AM18" i="44"/>
  <c r="AS18" i="44" s="1"/>
  <c r="AC12" i="44"/>
  <c r="AE12" i="44"/>
  <c r="AY41" i="30"/>
  <c r="AC25" i="40"/>
  <c r="AE25" i="40"/>
  <c r="W16" i="34"/>
  <c r="AC16" i="34" s="1"/>
  <c r="Y16" i="34"/>
  <c r="AI16" i="34" s="1"/>
  <c r="AI32" i="30"/>
  <c r="AM27" i="36"/>
  <c r="AS27" i="36" s="1"/>
  <c r="AC23" i="35"/>
  <c r="AE23" i="35"/>
  <c r="AI26" i="39"/>
  <c r="W19" i="46"/>
  <c r="Y19" i="46" s="1"/>
  <c r="AM26" i="35"/>
  <c r="W16" i="36"/>
  <c r="AC16" i="36" s="1"/>
  <c r="BA39" i="39"/>
  <c r="AU39" i="39"/>
  <c r="AE39" i="39"/>
  <c r="Q39" i="39"/>
  <c r="AK39" i="39"/>
  <c r="Q44" i="35"/>
  <c r="Y36" i="35"/>
  <c r="W36" i="35"/>
  <c r="AM37" i="40"/>
  <c r="AO37" i="40" s="1"/>
  <c r="Y31" i="50"/>
  <c r="Q31" i="50"/>
  <c r="W31" i="50" s="1"/>
  <c r="AC25" i="45"/>
  <c r="AE25" i="45"/>
  <c r="Y18" i="41"/>
  <c r="AI18" i="41" s="1"/>
  <c r="W18" i="41"/>
  <c r="AC18" i="41" s="1"/>
  <c r="AO34" i="44"/>
  <c r="AM34" i="44"/>
  <c r="AC40" i="44"/>
  <c r="AE40" i="44"/>
  <c r="AU8" i="42"/>
  <c r="AO8" i="42"/>
  <c r="Q20" i="50"/>
  <c r="W20" i="50" s="1"/>
  <c r="Y20" i="50"/>
  <c r="AM12" i="38"/>
  <c r="AS12" i="38" s="1"/>
  <c r="Y62" i="54"/>
  <c r="Q62" i="54"/>
  <c r="W62" i="54" s="1"/>
  <c r="AM36" i="43"/>
  <c r="AO36" i="43"/>
  <c r="S49" i="98"/>
  <c r="E27" i="96" s="1"/>
  <c r="S79" i="98"/>
  <c r="E37" i="94" s="1"/>
  <c r="G37" i="94" s="1"/>
  <c r="S25" i="98"/>
  <c r="E8" i="97" s="1"/>
  <c r="S73" i="98"/>
  <c r="Q9" i="53"/>
  <c r="M41" i="53"/>
  <c r="AS24" i="35"/>
  <c r="AU24" i="35"/>
  <c r="AO40" i="34"/>
  <c r="AY40" i="34" s="1"/>
  <c r="AI26" i="44"/>
  <c r="AS27" i="40"/>
  <c r="AU27" i="40"/>
  <c r="AU42" i="36"/>
  <c r="AS42" i="36"/>
  <c r="W36" i="41"/>
  <c r="Y36" i="41"/>
  <c r="AS43" i="33"/>
  <c r="AU43" i="33"/>
  <c r="W37" i="44"/>
  <c r="Y37" i="44"/>
  <c r="U84" i="52"/>
  <c r="W84" i="52" s="1"/>
  <c r="Q84" i="52"/>
  <c r="Y84" i="52" s="1"/>
  <c r="K44" i="74"/>
  <c r="I45" i="54" s="1"/>
  <c r="M45" i="54" s="1"/>
  <c r="AI8" i="44"/>
  <c r="AO34" i="30"/>
  <c r="AM34" i="30"/>
  <c r="AS34" i="30" s="1"/>
  <c r="AO32" i="38"/>
  <c r="AY32" i="38" s="1"/>
  <c r="S13" i="35"/>
  <c r="S14" i="35"/>
  <c r="S13" i="36"/>
  <c r="W17" i="30"/>
  <c r="AC17" i="30" s="1"/>
  <c r="Y17" i="30"/>
  <c r="Y12" i="44"/>
  <c r="AK12" i="44" s="1"/>
  <c r="AM24" i="43"/>
  <c r="AS24" i="43" s="1"/>
  <c r="AI27" i="30"/>
  <c r="AO30" i="43"/>
  <c r="AY30" i="43" s="1"/>
  <c r="M44" i="31"/>
  <c r="AS43" i="34"/>
  <c r="AU43" i="34"/>
  <c r="AM33" i="43"/>
  <c r="AS33" i="43" s="1"/>
  <c r="AO33" i="43"/>
  <c r="AY33" i="43" s="1"/>
  <c r="AY24" i="39"/>
  <c r="BA41" i="33"/>
  <c r="AY41" i="33"/>
  <c r="AO23" i="32"/>
  <c r="AY23" i="32" s="1"/>
  <c r="AM23" i="32"/>
  <c r="AS23" i="32" s="1"/>
  <c r="AO31" i="32"/>
  <c r="AY31" i="32" s="1"/>
  <c r="AM31" i="32"/>
  <c r="AS31" i="32" s="1"/>
  <c r="Y33" i="44"/>
  <c r="AI33" i="44" s="1"/>
  <c r="AO29" i="39"/>
  <c r="AY29" i="39" s="1"/>
  <c r="Y31" i="39"/>
  <c r="AI31" i="39" s="1"/>
  <c r="AM24" i="36"/>
  <c r="AS24" i="36" s="1"/>
  <c r="Q38" i="39"/>
  <c r="S38" i="39" s="1"/>
  <c r="AE38" i="39"/>
  <c r="BA38" i="39"/>
  <c r="AU38" i="39"/>
  <c r="AK38" i="39"/>
  <c r="AC25" i="56"/>
  <c r="AI25" i="56" s="1"/>
  <c r="AM25" i="56"/>
  <c r="AS25" i="56" s="1"/>
  <c r="Q25" i="56"/>
  <c r="W25" i="56" s="1"/>
  <c r="AO15" i="46"/>
  <c r="AM15" i="46"/>
  <c r="Y56" i="50"/>
  <c r="Q56" i="50"/>
  <c r="W56" i="50" s="1"/>
  <c r="AO26" i="45"/>
  <c r="AM26" i="45"/>
  <c r="AM34" i="46"/>
  <c r="AS34" i="46" s="1"/>
  <c r="Q63" i="54"/>
  <c r="W63" i="54" s="1"/>
  <c r="K17" i="73"/>
  <c r="I41" i="23" s="1"/>
  <c r="M41" i="23" s="1"/>
  <c r="S41" i="23" s="1"/>
  <c r="BQ46" i="52"/>
  <c r="AW46" i="52"/>
  <c r="CG46" i="52"/>
  <c r="AI46" i="52"/>
  <c r="CA46" i="52"/>
  <c r="CE46" i="52" s="1"/>
  <c r="AC46" i="52"/>
  <c r="BW46" i="52"/>
  <c r="Y46" i="52"/>
  <c r="Q46" i="52"/>
  <c r="W46" i="52" s="1"/>
  <c r="BM46" i="52"/>
  <c r="BG46" i="52"/>
  <c r="BC46" i="52"/>
  <c r="AS46" i="52"/>
  <c r="AM46" i="52"/>
  <c r="AQ46" i="52" s="1"/>
  <c r="S36" i="42"/>
  <c r="CE20" i="52"/>
  <c r="Y27" i="43"/>
  <c r="AI27" i="43" s="1"/>
  <c r="Y28" i="30"/>
  <c r="AS40" i="33"/>
  <c r="AU40" i="33"/>
  <c r="AM34" i="45"/>
  <c r="AO34" i="45"/>
  <c r="Y25" i="45"/>
  <c r="Q39" i="56"/>
  <c r="W39" i="56" s="1"/>
  <c r="AM39" i="56"/>
  <c r="AS39" i="56" s="1"/>
  <c r="AI39" i="56"/>
  <c r="AC39" i="56"/>
  <c r="AM23" i="44"/>
  <c r="W15" i="45"/>
  <c r="AC15" i="45" s="1"/>
  <c r="Y15" i="45"/>
  <c r="AI15" i="45" s="1"/>
  <c r="AM18" i="38"/>
  <c r="AS18" i="38" s="1"/>
  <c r="Y32" i="32"/>
  <c r="AI32" i="32" s="1"/>
  <c r="S37" i="39"/>
  <c r="AO43" i="37"/>
  <c r="AY43" i="37" s="1"/>
  <c r="AC34" i="41"/>
  <c r="AE34" i="41"/>
  <c r="Y31" i="34"/>
  <c r="AI31" i="34" s="1"/>
  <c r="M13" i="11"/>
  <c r="I133" i="11"/>
  <c r="I134" i="11" s="1"/>
  <c r="E46" i="10" s="1"/>
  <c r="AO31" i="41"/>
  <c r="AY31" i="41" s="1"/>
  <c r="Y13" i="45"/>
  <c r="W13" i="45"/>
  <c r="S61" i="98"/>
  <c r="E20" i="94" s="1"/>
  <c r="G20" i="94" s="1"/>
  <c r="S27" i="98"/>
  <c r="E69" i="95" s="1"/>
  <c r="G69" i="95" s="1"/>
  <c r="S20" i="98"/>
  <c r="E28" i="95" s="1"/>
  <c r="G28" i="95" s="1"/>
  <c r="S78" i="98"/>
  <c r="E38" i="94" s="1"/>
  <c r="G38" i="94" s="1"/>
  <c r="I41" i="53"/>
  <c r="AO24" i="35"/>
  <c r="AO29" i="42"/>
  <c r="AY29" i="42" s="1"/>
  <c r="AM9" i="38"/>
  <c r="AC45" i="56"/>
  <c r="Y45" i="56"/>
  <c r="AS45" i="56"/>
  <c r="AM45" i="56"/>
  <c r="AI45" i="56"/>
  <c r="Q45" i="56"/>
  <c r="W45" i="56" s="1"/>
  <c r="Y31" i="41"/>
  <c r="AI31" i="41" s="1"/>
  <c r="AM27" i="32"/>
  <c r="AS27" i="32" s="1"/>
  <c r="AO27" i="32"/>
  <c r="AY27" i="32" s="1"/>
  <c r="W13" i="46"/>
  <c r="AC13" i="46" s="1"/>
  <c r="AO42" i="36"/>
  <c r="AO43" i="33"/>
  <c r="Y9" i="38"/>
  <c r="AI9" i="38" s="1"/>
  <c r="W9" i="38"/>
  <c r="U82" i="52"/>
  <c r="Q82" i="52"/>
  <c r="Y82" i="52" s="1"/>
  <c r="AI34" i="44"/>
  <c r="BA39" i="41"/>
  <c r="AU39" i="41"/>
  <c r="AK39" i="41"/>
  <c r="AE39" i="41"/>
  <c r="Q39" i="41"/>
  <c r="W18" i="44"/>
  <c r="AC18" i="44" s="1"/>
  <c r="Y36" i="36"/>
  <c r="W36" i="36"/>
  <c r="AO29" i="44"/>
  <c r="AY29" i="44" s="1"/>
  <c r="S38" i="42"/>
  <c r="Q38" i="42"/>
  <c r="S18" i="30"/>
  <c r="W14" i="45"/>
  <c r="Y14" i="45"/>
  <c r="Y37" i="30"/>
  <c r="AI37" i="30" s="1"/>
  <c r="W37" i="30"/>
  <c r="AC37" i="30" s="1"/>
  <c r="S17" i="30"/>
  <c r="AY19" i="30"/>
  <c r="Y61" i="54"/>
  <c r="Q61" i="54"/>
  <c r="W61" i="54" s="1"/>
  <c r="Q56" i="54"/>
  <c r="W56" i="54" s="1"/>
  <c r="Y56" i="54"/>
  <c r="W17" i="45"/>
  <c r="AC17" i="45" s="1"/>
  <c r="AI17" i="30"/>
  <c r="AO43" i="34"/>
  <c r="AU8" i="39"/>
  <c r="AO8" i="39"/>
  <c r="AY8" i="39" s="1"/>
  <c r="AS8" i="39"/>
  <c r="AC27" i="39"/>
  <c r="AE27" i="39"/>
  <c r="AA30" i="55"/>
  <c r="AI30" i="55"/>
  <c r="Q30" i="55"/>
  <c r="W30" i="55" s="1"/>
  <c r="AY40" i="37"/>
  <c r="AO26" i="43"/>
  <c r="AY26" i="43" s="1"/>
  <c r="AO29" i="37"/>
  <c r="AY29" i="37" s="1"/>
  <c r="AM37" i="56"/>
  <c r="AI37" i="56"/>
  <c r="AS37" i="56"/>
  <c r="AC37" i="56"/>
  <c r="Y37" i="56"/>
  <c r="Q37" i="56"/>
  <c r="W37" i="56" s="1"/>
  <c r="Y29" i="42"/>
  <c r="AI29" i="42" s="1"/>
  <c r="AM24" i="33"/>
  <c r="AO24" i="33"/>
  <c r="AC42" i="33"/>
  <c r="AE42" i="33"/>
  <c r="Q30" i="56"/>
  <c r="W30" i="56" s="1"/>
  <c r="AS30" i="56"/>
  <c r="AM30" i="56"/>
  <c r="AC30" i="56"/>
  <c r="AI30" i="56" s="1"/>
  <c r="W13" i="32"/>
  <c r="AC13" i="32" s="1"/>
  <c r="Y13" i="32"/>
  <c r="AI13" i="32" s="1"/>
  <c r="S17" i="34"/>
  <c r="W15" i="46"/>
  <c r="Y15" i="46"/>
  <c r="AM32" i="34"/>
  <c r="AS32" i="34" s="1"/>
  <c r="Q21" i="56"/>
  <c r="AS21" i="56"/>
  <c r="AM21" i="56"/>
  <c r="AC21" i="56"/>
  <c r="Y14" i="44"/>
  <c r="W14" i="44"/>
  <c r="AK81" i="52"/>
  <c r="AK83" i="52"/>
  <c r="AK85" i="52"/>
  <c r="AK80" i="52"/>
  <c r="AK82" i="52"/>
  <c r="AK84" i="52"/>
  <c r="Q28" i="50"/>
  <c r="W28" i="50" s="1"/>
  <c r="Y28" i="50"/>
  <c r="AO40" i="33"/>
  <c r="AE38" i="43"/>
  <c r="BA38" i="43"/>
  <c r="AK38" i="43"/>
  <c r="AU38" i="43"/>
  <c r="S38" i="43"/>
  <c r="Q38" i="43"/>
  <c r="Q44" i="43" s="1"/>
  <c r="W13" i="40"/>
  <c r="W19" i="36"/>
  <c r="AC19" i="36" s="1"/>
  <c r="K41" i="74"/>
  <c r="I39" i="54" s="1"/>
  <c r="M39" i="54" s="1"/>
  <c r="S9" i="41"/>
  <c r="AY34" i="37"/>
  <c r="S13" i="42"/>
  <c r="W18" i="38"/>
  <c r="AC18" i="38" s="1"/>
  <c r="Y24" i="37"/>
  <c r="AI24" i="37" s="1"/>
  <c r="Y55" i="54"/>
  <c r="Y31" i="44"/>
  <c r="AI31" i="44" s="1"/>
  <c r="AM32" i="35"/>
  <c r="AS32" i="35" s="1"/>
  <c r="AC25" i="41"/>
  <c r="AE25" i="41"/>
  <c r="S19" i="35"/>
  <c r="AU39" i="46"/>
  <c r="BA39" i="46"/>
  <c r="AK39" i="46"/>
  <c r="AE39" i="46"/>
  <c r="Q39" i="46"/>
  <c r="AI42" i="43"/>
  <c r="I78" i="74"/>
  <c r="I86" i="52" s="1"/>
  <c r="M86" i="52" s="1"/>
  <c r="K78" i="74"/>
  <c r="I52" i="50" s="1"/>
  <c r="M52" i="50" s="1"/>
  <c r="AC24" i="42"/>
  <c r="AE24" i="42"/>
  <c r="AC8" i="30"/>
  <c r="Y8" i="30"/>
  <c r="S69" i="98"/>
  <c r="E28" i="94" s="1"/>
  <c r="G28" i="94" s="1"/>
  <c r="S51" i="98"/>
  <c r="E10" i="94" s="1"/>
  <c r="G10" i="94" s="1"/>
  <c r="S77" i="98"/>
  <c r="E30" i="96" s="1"/>
  <c r="Y24" i="46"/>
  <c r="AI24" i="46" s="1"/>
  <c r="AM31" i="30"/>
  <c r="W37" i="37"/>
  <c r="AC37" i="37" s="1"/>
  <c r="Y37" i="37"/>
  <c r="AI37" i="37" s="1"/>
  <c r="AM19" i="31"/>
  <c r="AS19" i="31" s="1"/>
  <c r="AU34" i="41"/>
  <c r="AS34" i="41"/>
  <c r="Q12" i="50"/>
  <c r="W12" i="50" s="1"/>
  <c r="Y32" i="40"/>
  <c r="AI32" i="40" s="1"/>
  <c r="AK39" i="42"/>
  <c r="AE39" i="42"/>
  <c r="Q39" i="42"/>
  <c r="S39" i="42" s="1"/>
  <c r="BA39" i="42"/>
  <c r="AU39" i="42"/>
  <c r="Q44" i="34"/>
  <c r="W36" i="34"/>
  <c r="Y36" i="34" s="1"/>
  <c r="AC27" i="33"/>
  <c r="AE27" i="33"/>
  <c r="AY12" i="43"/>
  <c r="AC26" i="33"/>
  <c r="AE26" i="33"/>
  <c r="AO8" i="36"/>
  <c r="Y37" i="54"/>
  <c r="Q37" i="54"/>
  <c r="W37" i="54" s="1"/>
  <c r="BA23" i="35"/>
  <c r="AY23" i="35"/>
  <c r="AS47" i="56"/>
  <c r="Q47" i="56"/>
  <c r="W47" i="56" s="1"/>
  <c r="AM47" i="56"/>
  <c r="AC47" i="56"/>
  <c r="AI47" i="56" s="1"/>
  <c r="S36" i="35"/>
  <c r="AM13" i="32"/>
  <c r="AS13" i="32" s="1"/>
  <c r="AC40" i="45"/>
  <c r="AE40" i="45"/>
  <c r="AI34" i="43"/>
  <c r="BM43" i="52"/>
  <c r="BQ43" i="52"/>
  <c r="Q43" i="52"/>
  <c r="W43" i="52" s="1"/>
  <c r="BG43" i="52"/>
  <c r="BC43" i="52"/>
  <c r="AM43" i="52"/>
  <c r="AQ43" i="52" s="1"/>
  <c r="CA43" i="52"/>
  <c r="CE43" i="52" s="1"/>
  <c r="BW43" i="52"/>
  <c r="AC43" i="52"/>
  <c r="AW43" i="52"/>
  <c r="AI43" i="52"/>
  <c r="AS25" i="35"/>
  <c r="AU25" i="35"/>
  <c r="S19" i="43"/>
  <c r="AU39" i="43"/>
  <c r="Q39" i="43"/>
  <c r="BA39" i="43"/>
  <c r="AK39" i="43"/>
  <c r="AE39" i="43"/>
  <c r="AM12" i="34"/>
  <c r="AS12" i="34" s="1"/>
  <c r="AO13" i="40"/>
  <c r="AM13" i="40"/>
  <c r="AM11" i="42"/>
  <c r="AO11" i="42" s="1"/>
  <c r="AM33" i="36"/>
  <c r="AS33" i="36" s="1"/>
  <c r="AC12" i="42"/>
  <c r="AE12" i="42"/>
  <c r="AM33" i="32"/>
  <c r="AS33" i="32" s="1"/>
  <c r="AI12" i="31"/>
  <c r="AC23" i="44"/>
  <c r="AE23" i="44"/>
  <c r="AC43" i="56"/>
  <c r="Y43" i="56"/>
  <c r="AM43" i="56"/>
  <c r="AI43" i="56"/>
  <c r="AS43" i="56"/>
  <c r="Q43" i="56"/>
  <c r="W43" i="56" s="1"/>
  <c r="M38" i="46"/>
  <c r="I44" i="46"/>
  <c r="AI42" i="36"/>
  <c r="AC25" i="33"/>
  <c r="AE25" i="33"/>
  <c r="I87" i="74"/>
  <c r="I95" i="52" s="1"/>
  <c r="M95" i="52" s="1"/>
  <c r="K87" i="74"/>
  <c r="I61" i="50" s="1"/>
  <c r="M61" i="50" s="1"/>
  <c r="AG23" i="30"/>
  <c r="AI23" i="30" s="1"/>
  <c r="AG24" i="30"/>
  <c r="AI24" i="30" s="1"/>
  <c r="AG22" i="30"/>
  <c r="AG8" i="30"/>
  <c r="AG34" i="30"/>
  <c r="AI34" i="30" s="1"/>
  <c r="AG26" i="30"/>
  <c r="AI26" i="30" s="1"/>
  <c r="W16" i="39"/>
  <c r="Y16" i="39"/>
  <c r="S17" i="98"/>
  <c r="E15" i="96" s="1"/>
  <c r="S15" i="98"/>
  <c r="E13" i="96" s="1"/>
  <c r="S13" i="98"/>
  <c r="E11" i="96" s="1"/>
  <c r="AC23" i="45"/>
  <c r="AE23" i="45"/>
  <c r="AI36" i="43" l="1"/>
  <c r="AM39" i="32"/>
  <c r="AS39" i="32" s="1"/>
  <c r="AI36" i="34"/>
  <c r="AY16" i="39"/>
  <c r="BA16" i="39"/>
  <c r="AI36" i="32"/>
  <c r="AM39" i="31"/>
  <c r="AS39" i="31" s="1"/>
  <c r="AK14" i="35"/>
  <c r="AI14" i="35"/>
  <c r="BA13" i="41"/>
  <c r="AY13" i="41"/>
  <c r="AM39" i="34"/>
  <c r="AS39" i="34" s="1"/>
  <c r="AK14" i="41"/>
  <c r="AI14" i="41"/>
  <c r="AY36" i="34"/>
  <c r="AM38" i="39"/>
  <c r="AS38" i="39" s="1"/>
  <c r="AK13" i="39"/>
  <c r="AI13" i="39"/>
  <c r="AM39" i="33"/>
  <c r="AS39" i="33" s="1"/>
  <c r="AI37" i="33"/>
  <c r="AK37" i="33"/>
  <c r="AI36" i="39"/>
  <c r="AK36" i="39"/>
  <c r="AM39" i="42"/>
  <c r="AS39" i="42" s="1"/>
  <c r="BA27" i="44"/>
  <c r="AY27" i="44"/>
  <c r="AY9" i="46"/>
  <c r="BA42" i="43"/>
  <c r="AY42" i="43"/>
  <c r="AY36" i="41"/>
  <c r="BA36" i="41"/>
  <c r="BA40" i="44"/>
  <c r="AY40" i="44"/>
  <c r="BA11" i="40"/>
  <c r="AY11" i="40"/>
  <c r="AY9" i="31"/>
  <c r="BA12" i="44"/>
  <c r="AY12" i="44"/>
  <c r="AY11" i="42"/>
  <c r="BA11" i="42"/>
  <c r="BA37" i="40"/>
  <c r="AY37" i="40"/>
  <c r="AM38" i="43"/>
  <c r="AS38" i="43" s="1"/>
  <c r="AS9" i="42"/>
  <c r="AU9" i="42"/>
  <c r="BA27" i="41"/>
  <c r="AY27" i="41"/>
  <c r="Q61" i="50"/>
  <c r="W61" i="50" s="1"/>
  <c r="BQ95" i="52"/>
  <c r="BW95" i="52" s="1"/>
  <c r="AC95" i="52"/>
  <c r="AI95" i="52" s="1"/>
  <c r="CA95" i="52"/>
  <c r="CE95" i="52" s="1"/>
  <c r="Q95" i="52"/>
  <c r="W95" i="52" s="1"/>
  <c r="BM95" i="52"/>
  <c r="BG95" i="52"/>
  <c r="AW95" i="52"/>
  <c r="BC95" i="52" s="1"/>
  <c r="AS95" i="52"/>
  <c r="AM95" i="52"/>
  <c r="AQ95" i="52" s="1"/>
  <c r="K10" i="94"/>
  <c r="I46" i="46" s="1"/>
  <c r="M46" i="46" s="1"/>
  <c r="AO32" i="35"/>
  <c r="AY32" i="35" s="1"/>
  <c r="AU24" i="33"/>
  <c r="AS24" i="33"/>
  <c r="AC14" i="45"/>
  <c r="AE14" i="45"/>
  <c r="AO37" i="39"/>
  <c r="AM37" i="39"/>
  <c r="Q41" i="53"/>
  <c r="W9" i="53"/>
  <c r="W41" i="53" s="1"/>
  <c r="BA34" i="44"/>
  <c r="AY34" i="44"/>
  <c r="AU26" i="35"/>
  <c r="AS26" i="35"/>
  <c r="AM11" i="34"/>
  <c r="AS11" i="34" s="1"/>
  <c r="AO16" i="46"/>
  <c r="AM16" i="46"/>
  <c r="AM13" i="34"/>
  <c r="AS13" i="34" s="1"/>
  <c r="AM36" i="33"/>
  <c r="BQ17" i="88"/>
  <c r="CC17" i="88" s="1"/>
  <c r="BQ22" i="88"/>
  <c r="CC22" i="88" s="1"/>
  <c r="BQ8" i="88"/>
  <c r="BQ10" i="88"/>
  <c r="CC10" i="88" s="1"/>
  <c r="BQ13" i="88"/>
  <c r="CC13" i="88" s="1"/>
  <c r="BQ14" i="88"/>
  <c r="CC14" i="88" s="1"/>
  <c r="BQ9" i="88"/>
  <c r="CC9" i="88" s="1"/>
  <c r="BQ20" i="88"/>
  <c r="CC20" i="88" s="1"/>
  <c r="BQ15" i="88"/>
  <c r="CC15" i="88" s="1"/>
  <c r="BQ12" i="88"/>
  <c r="CC12" i="88" s="1"/>
  <c r="BQ19" i="88"/>
  <c r="CC19" i="88" s="1"/>
  <c r="BQ16" i="88"/>
  <c r="CC16" i="88" s="1"/>
  <c r="BQ11" i="88"/>
  <c r="CC11" i="88" s="1"/>
  <c r="BQ21" i="88"/>
  <c r="CC21" i="88" s="1"/>
  <c r="BQ18" i="88"/>
  <c r="CC18" i="88" s="1"/>
  <c r="AO33" i="36"/>
  <c r="AY33" i="36" s="1"/>
  <c r="M28" i="94"/>
  <c r="K28" i="94"/>
  <c r="I35" i="24" s="1"/>
  <c r="M35" i="24" s="1"/>
  <c r="S35" i="24" s="1"/>
  <c r="AO32" i="34"/>
  <c r="AY32" i="34" s="1"/>
  <c r="Y63" i="54"/>
  <c r="AO26" i="35"/>
  <c r="AM13" i="37"/>
  <c r="AS13" i="37" s="1"/>
  <c r="AO13" i="37"/>
  <c r="AY13" i="37" s="1"/>
  <c r="AO19" i="40"/>
  <c r="AY19" i="40" s="1"/>
  <c r="AS37" i="35"/>
  <c r="AU37" i="35"/>
  <c r="BO16" i="88"/>
  <c r="CA16" i="88" s="1"/>
  <c r="BO9" i="88"/>
  <c r="CA9" i="88" s="1"/>
  <c r="BO20" i="88"/>
  <c r="CA20" i="88" s="1"/>
  <c r="BO15" i="88"/>
  <c r="BO17" i="88"/>
  <c r="CA17" i="88" s="1"/>
  <c r="BO12" i="88"/>
  <c r="CA12" i="88" s="1"/>
  <c r="BO19" i="88"/>
  <c r="CA19" i="88" s="1"/>
  <c r="BO14" i="88"/>
  <c r="CA14" i="88" s="1"/>
  <c r="BO22" i="88"/>
  <c r="CA22" i="88" s="1"/>
  <c r="BO11" i="88"/>
  <c r="CA11" i="88" s="1"/>
  <c r="BO13" i="88"/>
  <c r="CA13" i="88" s="1"/>
  <c r="BO21" i="88"/>
  <c r="CA21" i="88" s="1"/>
  <c r="BO18" i="88"/>
  <c r="CA18" i="88" s="1"/>
  <c r="BO8" i="88"/>
  <c r="BO10" i="88"/>
  <c r="CA10" i="88" s="1"/>
  <c r="I9" i="96"/>
  <c r="E10" i="95" s="1"/>
  <c r="G10" i="95" s="1"/>
  <c r="K9" i="96"/>
  <c r="E11" i="95" s="1"/>
  <c r="G11" i="95" s="1"/>
  <c r="AM13" i="44"/>
  <c r="AO17" i="39"/>
  <c r="AY17" i="39" s="1"/>
  <c r="Y11" i="30"/>
  <c r="AI11" i="30" s="1"/>
  <c r="AO24" i="46"/>
  <c r="AY24" i="46" s="1"/>
  <c r="Y17" i="44"/>
  <c r="AI17" i="44" s="1"/>
  <c r="AO16" i="30"/>
  <c r="AY16" i="30" s="1"/>
  <c r="AU34" i="33"/>
  <c r="AS34" i="33"/>
  <c r="BA27" i="42"/>
  <c r="AY27" i="42"/>
  <c r="Y9" i="30"/>
  <c r="BA34" i="35"/>
  <c r="AY34" i="35"/>
  <c r="AC9" i="33"/>
  <c r="AE9" i="33"/>
  <c r="Q27" i="54"/>
  <c r="W27" i="54" s="1"/>
  <c r="AO16" i="38"/>
  <c r="AY16" i="38" s="1"/>
  <c r="I18" i="96"/>
  <c r="E29" i="95" s="1"/>
  <c r="G29" i="95" s="1"/>
  <c r="BA24" i="44"/>
  <c r="AY24" i="44"/>
  <c r="Q22" i="44"/>
  <c r="S22" i="44" s="1"/>
  <c r="AU21" i="38"/>
  <c r="AK21" i="38"/>
  <c r="AE21" i="38"/>
  <c r="BA21" i="38"/>
  <c r="Q21" i="38"/>
  <c r="AO31" i="31"/>
  <c r="AY31" i="31" s="1"/>
  <c r="Y19" i="37"/>
  <c r="AI19" i="37" s="1"/>
  <c r="M10" i="46"/>
  <c r="I35" i="46"/>
  <c r="Y19" i="30"/>
  <c r="AI19" i="30" s="1"/>
  <c r="CA38" i="52"/>
  <c r="Q38" i="52"/>
  <c r="BC38" i="52"/>
  <c r="AW38" i="52"/>
  <c r="BA38" i="52" s="1"/>
  <c r="AS38" i="52"/>
  <c r="BQ38" i="52"/>
  <c r="AM38" i="52"/>
  <c r="AI38" i="52"/>
  <c r="AC38" i="52"/>
  <c r="Y38" i="52"/>
  <c r="CG38" i="52"/>
  <c r="BW38" i="52"/>
  <c r="BG38" i="52"/>
  <c r="BM38" i="52" s="1"/>
  <c r="Y19" i="31"/>
  <c r="AI19" i="31" s="1"/>
  <c r="CC83" i="52"/>
  <c r="CA83" i="52"/>
  <c r="CG83" i="52" s="1"/>
  <c r="AS37" i="45"/>
  <c r="AU37" i="45"/>
  <c r="AY40" i="33"/>
  <c r="BA40" i="33"/>
  <c r="AS9" i="38"/>
  <c r="AS16" i="39"/>
  <c r="AU16" i="39"/>
  <c r="AS11" i="33"/>
  <c r="AU11" i="33"/>
  <c r="K17" i="94"/>
  <c r="I46" i="39" s="1"/>
  <c r="M46" i="39" s="1"/>
  <c r="AY37" i="35"/>
  <c r="BA37" i="35"/>
  <c r="BA42" i="44"/>
  <c r="AY42" i="44"/>
  <c r="AM38" i="40"/>
  <c r="AY11" i="44"/>
  <c r="BA11" i="44"/>
  <c r="AK16" i="44"/>
  <c r="AI16" i="44"/>
  <c r="AI14" i="33"/>
  <c r="AK14" i="33"/>
  <c r="BA34" i="33"/>
  <c r="AY34" i="33"/>
  <c r="Q25" i="50"/>
  <c r="W25" i="50" s="1"/>
  <c r="AY26" i="41"/>
  <c r="AM13" i="31"/>
  <c r="AS13" i="31" s="1"/>
  <c r="U19" i="97"/>
  <c r="U18" i="97"/>
  <c r="AC36" i="40"/>
  <c r="AE36" i="40"/>
  <c r="AE22" i="34"/>
  <c r="S22" i="34"/>
  <c r="Q22" i="34"/>
  <c r="BA22" i="34"/>
  <c r="AU22" i="34"/>
  <c r="AK22" i="34"/>
  <c r="AK40" i="37"/>
  <c r="AI40" i="37"/>
  <c r="S21" i="39"/>
  <c r="Q21" i="39"/>
  <c r="M10" i="36"/>
  <c r="I35" i="36"/>
  <c r="AY37" i="45"/>
  <c r="BA37" i="45"/>
  <c r="AS9" i="35"/>
  <c r="AU9" i="35"/>
  <c r="AM18" i="30"/>
  <c r="AS18" i="30" s="1"/>
  <c r="AC11" i="33"/>
  <c r="AE11" i="33"/>
  <c r="Y47" i="56"/>
  <c r="AO9" i="38"/>
  <c r="AO34" i="46"/>
  <c r="AY34" i="46" s="1"/>
  <c r="AK37" i="44"/>
  <c r="AI37" i="44"/>
  <c r="AS13" i="45"/>
  <c r="AU13" i="45"/>
  <c r="AO11" i="33"/>
  <c r="Y15" i="40"/>
  <c r="AI15" i="40" s="1"/>
  <c r="M15" i="94"/>
  <c r="K15" i="94"/>
  <c r="I46" i="41" s="1"/>
  <c r="M46" i="41" s="1"/>
  <c r="Y19" i="40"/>
  <c r="AI19" i="40" s="1"/>
  <c r="AO28" i="41"/>
  <c r="AY28" i="41" s="1"/>
  <c r="Y18" i="32"/>
  <c r="AI18" i="32" s="1"/>
  <c r="AM18" i="43"/>
  <c r="AS18" i="43" s="1"/>
  <c r="AS11" i="44"/>
  <c r="AU11" i="44"/>
  <c r="AC9" i="32"/>
  <c r="AC16" i="44"/>
  <c r="AE16" i="44"/>
  <c r="AC14" i="33"/>
  <c r="AE14" i="33"/>
  <c r="AO17" i="35"/>
  <c r="AY17" i="35" s="1"/>
  <c r="Q10" i="50"/>
  <c r="Y10" i="50"/>
  <c r="Y37" i="36"/>
  <c r="AI37" i="36" s="1"/>
  <c r="AM11" i="39"/>
  <c r="CA37" i="52"/>
  <c r="CE37" i="52" s="1"/>
  <c r="AM37" i="52"/>
  <c r="AQ37" i="52" s="1"/>
  <c r="BG37" i="52"/>
  <c r="BM37" i="52" s="1"/>
  <c r="AW37" i="52"/>
  <c r="BC37" i="52" s="1"/>
  <c r="AC37" i="52"/>
  <c r="AI37" i="52" s="1"/>
  <c r="Q37" i="52"/>
  <c r="W37" i="52" s="1"/>
  <c r="BW37" i="52"/>
  <c r="BQ37" i="52"/>
  <c r="AM37" i="38"/>
  <c r="AS37" i="38" s="1"/>
  <c r="Y17" i="31"/>
  <c r="AI17" i="31" s="1"/>
  <c r="W39" i="44"/>
  <c r="AC39" i="44" s="1"/>
  <c r="K26" i="94"/>
  <c r="I46" i="31" s="1"/>
  <c r="M46" i="31" s="1"/>
  <c r="AI36" i="40"/>
  <c r="AK36" i="40"/>
  <c r="Q22" i="43"/>
  <c r="BA22" i="43"/>
  <c r="AU22" i="43"/>
  <c r="AE22" i="43"/>
  <c r="AK22" i="43"/>
  <c r="W81" i="52"/>
  <c r="Q21" i="35"/>
  <c r="I12" i="96"/>
  <c r="E16" i="95" s="1"/>
  <c r="G16" i="95" s="1"/>
  <c r="K12" i="96"/>
  <c r="E17" i="95" s="1"/>
  <c r="G17" i="95" s="1"/>
  <c r="AK27" i="40"/>
  <c r="AI27" i="40"/>
  <c r="AM39" i="37"/>
  <c r="AS39" i="37" s="1"/>
  <c r="AO39" i="37"/>
  <c r="AY39" i="37" s="1"/>
  <c r="AO14" i="38"/>
  <c r="AY14" i="38" s="1"/>
  <c r="AO9" i="35"/>
  <c r="AS9" i="31"/>
  <c r="AC13" i="40"/>
  <c r="AE13" i="40"/>
  <c r="BA43" i="34"/>
  <c r="AY43" i="34"/>
  <c r="Y38" i="39"/>
  <c r="AI38" i="39" s="1"/>
  <c r="W38" i="39"/>
  <c r="AC38" i="39" s="1"/>
  <c r="G33" i="97"/>
  <c r="G32" i="97"/>
  <c r="G34" i="97"/>
  <c r="G18" i="97"/>
  <c r="AC18" i="97" s="1"/>
  <c r="E33" i="95" s="1"/>
  <c r="G33" i="95" s="1"/>
  <c r="G36" i="97"/>
  <c r="G48" i="97"/>
  <c r="G30" i="97"/>
  <c r="G20" i="97"/>
  <c r="G31" i="97"/>
  <c r="AC31" i="97" s="1"/>
  <c r="E46" i="95" s="1"/>
  <c r="G46" i="95" s="1"/>
  <c r="G40" i="97"/>
  <c r="G37" i="97"/>
  <c r="G25" i="97"/>
  <c r="G22" i="97"/>
  <c r="G19" i="97"/>
  <c r="AC19" i="97" s="1"/>
  <c r="E34" i="95" s="1"/>
  <c r="G34" i="95" s="1"/>
  <c r="G27" i="97"/>
  <c r="G21" i="97"/>
  <c r="G38" i="97"/>
  <c r="G35" i="97"/>
  <c r="AC35" i="97" s="1"/>
  <c r="E50" i="95" s="1"/>
  <c r="G50" i="95" s="1"/>
  <c r="G23" i="97"/>
  <c r="G26" i="97"/>
  <c r="G46" i="97"/>
  <c r="G41" i="97"/>
  <c r="G45" i="97"/>
  <c r="G29" i="97"/>
  <c r="AC29" i="97" s="1"/>
  <c r="E44" i="95" s="1"/>
  <c r="G44" i="95" s="1"/>
  <c r="G39" i="97"/>
  <c r="G24" i="97"/>
  <c r="G44" i="97"/>
  <c r="G28" i="97"/>
  <c r="G43" i="97"/>
  <c r="G42" i="97"/>
  <c r="G47" i="97"/>
  <c r="K37" i="94"/>
  <c r="M37" i="94" s="1"/>
  <c r="AU26" i="39"/>
  <c r="AS26" i="39"/>
  <c r="AO26" i="39"/>
  <c r="Y11" i="33"/>
  <c r="AO14" i="31"/>
  <c r="AY14" i="31" s="1"/>
  <c r="CG43" i="52"/>
  <c r="AM17" i="34"/>
  <c r="AS17" i="34" s="1"/>
  <c r="W82" i="52"/>
  <c r="AO18" i="38"/>
  <c r="AY18" i="38" s="1"/>
  <c r="AO36" i="42"/>
  <c r="S44" i="42"/>
  <c r="AM36" i="42"/>
  <c r="AS26" i="45"/>
  <c r="AU26" i="45"/>
  <c r="AO24" i="36"/>
  <c r="AY24" i="36" s="1"/>
  <c r="AO24" i="43"/>
  <c r="AY24" i="43" s="1"/>
  <c r="AC37" i="44"/>
  <c r="AE37" i="44"/>
  <c r="I27" i="96"/>
  <c r="E8" i="94" s="1"/>
  <c r="AO13" i="45"/>
  <c r="AC13" i="42"/>
  <c r="AE13" i="42"/>
  <c r="K16" i="96"/>
  <c r="E25" i="95" s="1"/>
  <c r="G25" i="95" s="1"/>
  <c r="I16" i="96"/>
  <c r="E24" i="95" s="1"/>
  <c r="G24" i="95" s="1"/>
  <c r="AS45" i="52"/>
  <c r="AM14" i="36"/>
  <c r="AS14" i="36" s="1"/>
  <c r="Y42" i="52"/>
  <c r="AK25" i="42"/>
  <c r="AI25" i="42"/>
  <c r="AU34" i="39"/>
  <c r="AS34" i="39"/>
  <c r="AO34" i="39"/>
  <c r="Y13" i="38"/>
  <c r="AI13" i="38" s="1"/>
  <c r="AC11" i="44"/>
  <c r="AE11" i="44"/>
  <c r="AO26" i="36"/>
  <c r="AY26" i="36" s="1"/>
  <c r="AS26" i="36"/>
  <c r="BA8" i="41"/>
  <c r="I21" i="73"/>
  <c r="I53" i="25" s="1"/>
  <c r="M53" i="25" s="1"/>
  <c r="S53" i="25" s="1"/>
  <c r="AM18" i="36"/>
  <c r="AS18" i="36" s="1"/>
  <c r="K68" i="95"/>
  <c r="I34" i="13" s="1"/>
  <c r="I19" i="73"/>
  <c r="I47" i="25" s="1"/>
  <c r="M47" i="25" s="1"/>
  <c r="S47" i="25" s="1"/>
  <c r="Y11" i="31"/>
  <c r="AI11" i="31" s="1"/>
  <c r="Q22" i="33"/>
  <c r="S22" i="33"/>
  <c r="AI26" i="41"/>
  <c r="AO32" i="40"/>
  <c r="AY32" i="40" s="1"/>
  <c r="Q21" i="42"/>
  <c r="S21" i="42"/>
  <c r="K18" i="94"/>
  <c r="I46" i="38" s="1"/>
  <c r="M46" i="38" s="1"/>
  <c r="Y19" i="43"/>
  <c r="AI19" i="43" s="1"/>
  <c r="AO33" i="44"/>
  <c r="AY33" i="44" s="1"/>
  <c r="AC36" i="30"/>
  <c r="AE20" i="34"/>
  <c r="AK20" i="34"/>
  <c r="Q20" i="34"/>
  <c r="BA20" i="34"/>
  <c r="AU20" i="34"/>
  <c r="Y15" i="30"/>
  <c r="AI15" i="30" s="1"/>
  <c r="Y16" i="31"/>
  <c r="AI16" i="31" s="1"/>
  <c r="AO14" i="34"/>
  <c r="AY14" i="34" s="1"/>
  <c r="BA24" i="35"/>
  <c r="AY24" i="35"/>
  <c r="BA25" i="39"/>
  <c r="AY25" i="39"/>
  <c r="AI11" i="40"/>
  <c r="AK11" i="40"/>
  <c r="AK13" i="42"/>
  <c r="AI13" i="42"/>
  <c r="BA24" i="40"/>
  <c r="AY24" i="40"/>
  <c r="AI11" i="44"/>
  <c r="AK11" i="44"/>
  <c r="AC37" i="33"/>
  <c r="AE37" i="33"/>
  <c r="Q38" i="32"/>
  <c r="AK38" i="32"/>
  <c r="AE38" i="32"/>
  <c r="BA38" i="32"/>
  <c r="AU38" i="32"/>
  <c r="M44" i="32"/>
  <c r="AC14" i="40"/>
  <c r="AE14" i="40"/>
  <c r="AO19" i="42"/>
  <c r="AY19" i="42" s="1"/>
  <c r="AM19" i="42"/>
  <c r="AS19" i="42" s="1"/>
  <c r="AC36" i="39"/>
  <c r="AE36" i="39"/>
  <c r="I20" i="73"/>
  <c r="I50" i="25" s="1"/>
  <c r="M50" i="25" s="1"/>
  <c r="S50" i="25" s="1"/>
  <c r="K20" i="73"/>
  <c r="I50" i="23" s="1"/>
  <c r="M50" i="23" s="1"/>
  <c r="S50" i="23" s="1"/>
  <c r="AU23" i="33"/>
  <c r="AS23" i="33"/>
  <c r="AC37" i="41"/>
  <c r="AE37" i="41"/>
  <c r="W38" i="30"/>
  <c r="AC38" i="30" s="1"/>
  <c r="AE22" i="38"/>
  <c r="AU22" i="38"/>
  <c r="AK22" i="38"/>
  <c r="Q22" i="38"/>
  <c r="S22" i="38" s="1"/>
  <c r="BA22" i="38"/>
  <c r="S21" i="31"/>
  <c r="Q21" i="31"/>
  <c r="AE21" i="31"/>
  <c r="AK21" i="31"/>
  <c r="BA21" i="31"/>
  <c r="AU21" i="31"/>
  <c r="O37" i="97"/>
  <c r="O36" i="97"/>
  <c r="O20" i="97"/>
  <c r="O35" i="97"/>
  <c r="O25" i="97"/>
  <c r="O33" i="97"/>
  <c r="O30" i="97"/>
  <c r="O26" i="97"/>
  <c r="O23" i="97"/>
  <c r="O31" i="97"/>
  <c r="O28" i="97"/>
  <c r="O21" i="97"/>
  <c r="O29" i="97"/>
  <c r="O34" i="97"/>
  <c r="O24" i="97"/>
  <c r="O27" i="97"/>
  <c r="O32" i="97"/>
  <c r="O22" i="97"/>
  <c r="M10" i="43"/>
  <c r="I35" i="43"/>
  <c r="AK20" i="32"/>
  <c r="Q20" i="32"/>
  <c r="AU20" i="32"/>
  <c r="AE20" i="32"/>
  <c r="BA20" i="32"/>
  <c r="AC16" i="35"/>
  <c r="AE16" i="35"/>
  <c r="AY36" i="36"/>
  <c r="BA26" i="45"/>
  <c r="AY26" i="45"/>
  <c r="AY36" i="43"/>
  <c r="AO15" i="40"/>
  <c r="AY15" i="40" s="1"/>
  <c r="AM15" i="40"/>
  <c r="AS15" i="40" s="1"/>
  <c r="AS13" i="40"/>
  <c r="AU13" i="40"/>
  <c r="AS43" i="52"/>
  <c r="Y18" i="38"/>
  <c r="AI18" i="38" s="1"/>
  <c r="AO82" i="52"/>
  <c r="AQ82" i="52" s="1"/>
  <c r="AM82" i="52"/>
  <c r="AS82" i="52" s="1"/>
  <c r="Y17" i="45"/>
  <c r="AI17" i="45" s="1"/>
  <c r="W38" i="42"/>
  <c r="AC9" i="38"/>
  <c r="AS36" i="43"/>
  <c r="AO32" i="31"/>
  <c r="AY32" i="31" s="1"/>
  <c r="AO17" i="44"/>
  <c r="AY17" i="44" s="1"/>
  <c r="AC11" i="40"/>
  <c r="AE11" i="40"/>
  <c r="CG41" i="52"/>
  <c r="Y18" i="31"/>
  <c r="AI18" i="31" s="1"/>
  <c r="W9" i="55"/>
  <c r="W41" i="55" s="1"/>
  <c r="I8" i="8" s="1"/>
  <c r="Q41" i="55"/>
  <c r="G8" i="10" s="1"/>
  <c r="AO26" i="46"/>
  <c r="AY26" i="46" s="1"/>
  <c r="CG42" i="52"/>
  <c r="BI16" i="91"/>
  <c r="BI18" i="91"/>
  <c r="BI20" i="91"/>
  <c r="BI11" i="91"/>
  <c r="BI17" i="91"/>
  <c r="BI21" i="91"/>
  <c r="BI22" i="91"/>
  <c r="BI15" i="91"/>
  <c r="BI10" i="91"/>
  <c r="BI12" i="91"/>
  <c r="BI19" i="91"/>
  <c r="BI14" i="91"/>
  <c r="BI9" i="91"/>
  <c r="BI13" i="91"/>
  <c r="BI8" i="91"/>
  <c r="AO37" i="33"/>
  <c r="AM37" i="33"/>
  <c r="AS14" i="39"/>
  <c r="AU14" i="39"/>
  <c r="BI82" i="52"/>
  <c r="BG82" i="52"/>
  <c r="BM82" i="52" s="1"/>
  <c r="AO17" i="31"/>
  <c r="AY17" i="31" s="1"/>
  <c r="AM17" i="31"/>
  <c r="AS17" i="31" s="1"/>
  <c r="AO15" i="31"/>
  <c r="AY15" i="31" s="1"/>
  <c r="AM15" i="31"/>
  <c r="AS15" i="31" s="1"/>
  <c r="Y14" i="40"/>
  <c r="AS24" i="37"/>
  <c r="AO24" i="37"/>
  <c r="AY24" i="37" s="1"/>
  <c r="AU24" i="42"/>
  <c r="AS24" i="42"/>
  <c r="S39" i="44"/>
  <c r="Q44" i="39"/>
  <c r="AS25" i="45"/>
  <c r="AU25" i="45"/>
  <c r="AO23" i="33"/>
  <c r="Y37" i="41"/>
  <c r="I45" i="74"/>
  <c r="I48" i="56" s="1"/>
  <c r="M48" i="56" s="1"/>
  <c r="Y33" i="56"/>
  <c r="S38" i="30"/>
  <c r="Y18" i="40"/>
  <c r="AI18" i="40" s="1"/>
  <c r="AK21" i="30"/>
  <c r="AE21" i="30"/>
  <c r="Q21" i="30"/>
  <c r="BA21" i="30"/>
  <c r="AU21" i="30"/>
  <c r="S21" i="30"/>
  <c r="AW97" i="52"/>
  <c r="BC97" i="52" s="1"/>
  <c r="CA97" i="52"/>
  <c r="CE97" i="52" s="1"/>
  <c r="AC97" i="52"/>
  <c r="AI97" i="52" s="1"/>
  <c r="Y97" i="52"/>
  <c r="BQ97" i="52"/>
  <c r="BW97" i="52" s="1"/>
  <c r="Q97" i="52"/>
  <c r="W97" i="52" s="1"/>
  <c r="BG97" i="52"/>
  <c r="BM97" i="52" s="1"/>
  <c r="AM97" i="52"/>
  <c r="AQ97" i="52" s="1"/>
  <c r="M10" i="40"/>
  <c r="I35" i="40"/>
  <c r="AC13" i="35"/>
  <c r="AE13" i="35"/>
  <c r="K78" i="95"/>
  <c r="I169" i="11" s="1"/>
  <c r="AE20" i="30"/>
  <c r="AU20" i="30"/>
  <c r="BA20" i="30"/>
  <c r="AK20" i="30"/>
  <c r="Q20" i="30"/>
  <c r="Y16" i="35"/>
  <c r="AS36" i="36"/>
  <c r="Y39" i="37"/>
  <c r="AI39" i="37" s="1"/>
  <c r="W39" i="37"/>
  <c r="AC39" i="37" s="1"/>
  <c r="AO13" i="46"/>
  <c r="AY13" i="46" s="1"/>
  <c r="AO17" i="40"/>
  <c r="AY17" i="40" s="1"/>
  <c r="AS23" i="44"/>
  <c r="AU23" i="44"/>
  <c r="AO18" i="42"/>
  <c r="AY18" i="42" s="1"/>
  <c r="AM18" i="42"/>
  <c r="AS18" i="42" s="1"/>
  <c r="AO14" i="33"/>
  <c r="AM14" i="33"/>
  <c r="BM9" i="91"/>
  <c r="BY9" i="91" s="1"/>
  <c r="BM18" i="91"/>
  <c r="BY18" i="91" s="1"/>
  <c r="BM20" i="91"/>
  <c r="BY20" i="91" s="1"/>
  <c r="BM22" i="91"/>
  <c r="BY22" i="91" s="1"/>
  <c r="BM10" i="91"/>
  <c r="BY10" i="91" s="1"/>
  <c r="BM17" i="91"/>
  <c r="BY17" i="91" s="1"/>
  <c r="BM12" i="91"/>
  <c r="BY12" i="91" s="1"/>
  <c r="BM19" i="91"/>
  <c r="BY19" i="91" s="1"/>
  <c r="BM21" i="91"/>
  <c r="BY21" i="91" s="1"/>
  <c r="BM14" i="91"/>
  <c r="BY14" i="91" s="1"/>
  <c r="BM16" i="91"/>
  <c r="BY16" i="91" s="1"/>
  <c r="BM11" i="91"/>
  <c r="BY11" i="91" s="1"/>
  <c r="BM13" i="91"/>
  <c r="BY13" i="91" s="1"/>
  <c r="BM8" i="91"/>
  <c r="BM23" i="91" s="1"/>
  <c r="BM15" i="91"/>
  <c r="AO13" i="39"/>
  <c r="AM13" i="39"/>
  <c r="BA26" i="33"/>
  <c r="AY26" i="33"/>
  <c r="AS13" i="41"/>
  <c r="AU13" i="41"/>
  <c r="Y39" i="33"/>
  <c r="AI39" i="33" s="1"/>
  <c r="W39" i="33"/>
  <c r="AC39" i="33" s="1"/>
  <c r="AC37" i="35"/>
  <c r="AE37" i="35"/>
  <c r="AS42" i="43"/>
  <c r="AU42" i="43"/>
  <c r="AY14" i="39"/>
  <c r="BA14" i="39"/>
  <c r="BI84" i="52"/>
  <c r="BK84" i="52" s="1"/>
  <c r="BG84" i="52"/>
  <c r="BM84" i="52" s="1"/>
  <c r="AK25" i="35"/>
  <c r="AI25" i="35"/>
  <c r="E30" i="94"/>
  <c r="G30" i="94" s="1"/>
  <c r="E33" i="94"/>
  <c r="G33" i="94" s="1"/>
  <c r="AI11" i="41"/>
  <c r="AK11" i="41"/>
  <c r="I47" i="74"/>
  <c r="I50" i="56" s="1"/>
  <c r="M50" i="56" s="1"/>
  <c r="K47" i="74"/>
  <c r="I50" i="54" s="1"/>
  <c r="M50" i="54" s="1"/>
  <c r="AY25" i="45"/>
  <c r="BA25" i="45"/>
  <c r="AI12" i="35"/>
  <c r="AU38" i="36"/>
  <c r="AK38" i="36"/>
  <c r="Q38" i="36"/>
  <c r="S38" i="36" s="1"/>
  <c r="BA38" i="36"/>
  <c r="AE38" i="36"/>
  <c r="M44" i="36"/>
  <c r="BS9" i="51"/>
  <c r="AU21" i="46"/>
  <c r="S21" i="46"/>
  <c r="BA21" i="46"/>
  <c r="AK21" i="46"/>
  <c r="AE21" i="46"/>
  <c r="Q21" i="46"/>
  <c r="AE38" i="38"/>
  <c r="AU38" i="38"/>
  <c r="AK38" i="38"/>
  <c r="S38" i="38"/>
  <c r="Q38" i="38"/>
  <c r="BA38" i="38"/>
  <c r="M44" i="38"/>
  <c r="Q63" i="50"/>
  <c r="W63" i="50" s="1"/>
  <c r="M10" i="39"/>
  <c r="I35" i="39"/>
  <c r="AS16" i="35"/>
  <c r="AU16" i="35"/>
  <c r="K14" i="94"/>
  <c r="I46" i="42" s="1"/>
  <c r="M46" i="42" s="1"/>
  <c r="M14" i="94"/>
  <c r="S20" i="44"/>
  <c r="Q20" i="44"/>
  <c r="AO38" i="42"/>
  <c r="AM38" i="42"/>
  <c r="BA43" i="33"/>
  <c r="AY43" i="33"/>
  <c r="K28" i="95"/>
  <c r="I164" i="11" s="1"/>
  <c r="AO23" i="44"/>
  <c r="K27" i="94"/>
  <c r="I46" i="30" s="1"/>
  <c r="M46" i="30" s="1"/>
  <c r="Y30" i="54"/>
  <c r="AK25" i="39"/>
  <c r="AI25" i="39"/>
  <c r="Y14" i="32"/>
  <c r="AI14" i="32" s="1"/>
  <c r="AO13" i="38"/>
  <c r="AY13" i="38" s="1"/>
  <c r="Y13" i="34"/>
  <c r="AI13" i="34" s="1"/>
  <c r="AA41" i="55"/>
  <c r="G10" i="10" s="1"/>
  <c r="Y35" i="56"/>
  <c r="AS42" i="52"/>
  <c r="Y15" i="43"/>
  <c r="AI15" i="43" s="1"/>
  <c r="AM15" i="35"/>
  <c r="AS15" i="35" s="1"/>
  <c r="AO15" i="35"/>
  <c r="AY15" i="35" s="1"/>
  <c r="BQ11" i="91"/>
  <c r="CC11" i="91" s="1"/>
  <c r="BQ20" i="91"/>
  <c r="CC20" i="91" s="1"/>
  <c r="BQ22" i="91"/>
  <c r="CC22" i="91" s="1"/>
  <c r="BQ17" i="91"/>
  <c r="CC17" i="91" s="1"/>
  <c r="BQ9" i="91"/>
  <c r="CC9" i="91" s="1"/>
  <c r="BQ13" i="91"/>
  <c r="CC13" i="91" s="1"/>
  <c r="BQ12" i="91"/>
  <c r="CC12" i="91" s="1"/>
  <c r="BQ19" i="91"/>
  <c r="CC19" i="91" s="1"/>
  <c r="BQ14" i="91"/>
  <c r="CC14" i="91" s="1"/>
  <c r="BQ21" i="91"/>
  <c r="CC21" i="91" s="1"/>
  <c r="BQ16" i="91"/>
  <c r="CC16" i="91" s="1"/>
  <c r="BQ18" i="91"/>
  <c r="CC18" i="91" s="1"/>
  <c r="BQ8" i="91"/>
  <c r="BQ15" i="91"/>
  <c r="CC15" i="91" s="1"/>
  <c r="BQ10" i="91"/>
  <c r="CC10" i="91" s="1"/>
  <c r="AI26" i="42"/>
  <c r="W39" i="40"/>
  <c r="AC39" i="40" s="1"/>
  <c r="AC16" i="42"/>
  <c r="AE16" i="42"/>
  <c r="Y37" i="35"/>
  <c r="I28" i="96"/>
  <c r="K28" i="96" s="1"/>
  <c r="E9" i="94" s="1"/>
  <c r="G9" i="94" s="1"/>
  <c r="AY25" i="33"/>
  <c r="BA25" i="33"/>
  <c r="BI85" i="52"/>
  <c r="BK85" i="52" s="1"/>
  <c r="BG85" i="52"/>
  <c r="Y17" i="43"/>
  <c r="AI17" i="43" s="1"/>
  <c r="Y28" i="54"/>
  <c r="M15" i="25"/>
  <c r="I31" i="96"/>
  <c r="E39" i="94" s="1"/>
  <c r="G39" i="94" s="1"/>
  <c r="AC11" i="41"/>
  <c r="AE11" i="41"/>
  <c r="Y13" i="43"/>
  <c r="AI13" i="43" s="1"/>
  <c r="AK27" i="41"/>
  <c r="AI27" i="41"/>
  <c r="AS14" i="42"/>
  <c r="AU14" i="42"/>
  <c r="AO39" i="36"/>
  <c r="AY39" i="36" s="1"/>
  <c r="AM39" i="36"/>
  <c r="AS39" i="36" s="1"/>
  <c r="Q22" i="39"/>
  <c r="Y15" i="34"/>
  <c r="AI15" i="34" s="1"/>
  <c r="Y18" i="34"/>
  <c r="AI18" i="34" s="1"/>
  <c r="AI13" i="44"/>
  <c r="W9" i="51"/>
  <c r="AE21" i="36"/>
  <c r="AK21" i="36"/>
  <c r="S21" i="36"/>
  <c r="BA21" i="36"/>
  <c r="AU21" i="36"/>
  <c r="Q21" i="36"/>
  <c r="AY14" i="41"/>
  <c r="BA14" i="41"/>
  <c r="M10" i="38"/>
  <c r="I35" i="38"/>
  <c r="AO16" i="35"/>
  <c r="M24" i="94"/>
  <c r="K24" i="94"/>
  <c r="I46" i="32" s="1"/>
  <c r="M46" i="32" s="1"/>
  <c r="S20" i="43"/>
  <c r="Q20" i="43"/>
  <c r="BA20" i="43"/>
  <c r="AU20" i="43"/>
  <c r="AK20" i="43"/>
  <c r="AE20" i="43"/>
  <c r="Y11" i="37"/>
  <c r="AI11" i="37" s="1"/>
  <c r="AO16" i="34"/>
  <c r="AY16" i="34" s="1"/>
  <c r="AO15" i="43"/>
  <c r="AY15" i="43" s="1"/>
  <c r="I11" i="96"/>
  <c r="E14" i="95" s="1"/>
  <c r="G14" i="95" s="1"/>
  <c r="AO12" i="34"/>
  <c r="AY12" i="34" s="1"/>
  <c r="AO83" i="52"/>
  <c r="AQ83" i="52" s="1"/>
  <c r="AM83" i="52"/>
  <c r="AS83" i="52" s="1"/>
  <c r="BA42" i="36"/>
  <c r="AY42" i="36"/>
  <c r="K69" i="95"/>
  <c r="I34" i="16" s="1"/>
  <c r="M34" i="16" s="1"/>
  <c r="I29" i="10" s="1"/>
  <c r="AC36" i="41"/>
  <c r="AE36" i="41"/>
  <c r="AC36" i="35"/>
  <c r="AE36" i="35"/>
  <c r="K19" i="94"/>
  <c r="I46" i="37" s="1"/>
  <c r="M46" i="37" s="1"/>
  <c r="M19" i="94"/>
  <c r="AM17" i="38"/>
  <c r="AS17" i="38" s="1"/>
  <c r="BI11" i="89"/>
  <c r="BI20" i="89"/>
  <c r="BI22" i="89"/>
  <c r="BI12" i="89"/>
  <c r="BI18" i="89"/>
  <c r="BI13" i="89"/>
  <c r="BI10" i="89"/>
  <c r="BI15" i="89"/>
  <c r="BI17" i="89"/>
  <c r="BI14" i="89"/>
  <c r="BI9" i="89"/>
  <c r="BI19" i="89"/>
  <c r="BI21" i="89"/>
  <c r="BI8" i="89"/>
  <c r="BI16" i="89"/>
  <c r="AI24" i="41"/>
  <c r="AC16" i="33"/>
  <c r="AE16" i="33"/>
  <c r="BK8" i="91"/>
  <c r="BK17" i="91"/>
  <c r="BW17" i="91" s="1"/>
  <c r="BK19" i="91"/>
  <c r="BW19" i="91" s="1"/>
  <c r="BK21" i="91"/>
  <c r="BW21" i="91" s="1"/>
  <c r="BK14" i="91"/>
  <c r="BW14" i="91" s="1"/>
  <c r="BK18" i="91"/>
  <c r="BW18" i="91" s="1"/>
  <c r="BK13" i="91"/>
  <c r="BW13" i="91" s="1"/>
  <c r="BK15" i="91"/>
  <c r="BK10" i="91"/>
  <c r="BW10" i="91" s="1"/>
  <c r="BK12" i="91"/>
  <c r="BW12" i="91" s="1"/>
  <c r="BK9" i="91"/>
  <c r="BW9" i="91" s="1"/>
  <c r="BK16" i="91"/>
  <c r="BW16" i="91" s="1"/>
  <c r="BK11" i="91"/>
  <c r="BW11" i="91" s="1"/>
  <c r="BK20" i="91"/>
  <c r="BW20" i="91" s="1"/>
  <c r="BK22" i="91"/>
  <c r="BW22" i="91" s="1"/>
  <c r="Y37" i="43"/>
  <c r="AI37" i="43" s="1"/>
  <c r="AC9" i="44"/>
  <c r="AE9" i="44"/>
  <c r="S38" i="33"/>
  <c r="Q38" i="33"/>
  <c r="M44" i="33"/>
  <c r="BI14" i="92"/>
  <c r="BI16" i="92"/>
  <c r="BI18" i="92"/>
  <c r="BI22" i="92"/>
  <c r="BI15" i="92"/>
  <c r="BI12" i="92"/>
  <c r="BI10" i="92"/>
  <c r="BI8" i="92"/>
  <c r="BI21" i="92"/>
  <c r="BI19" i="92"/>
  <c r="BI17" i="92"/>
  <c r="BI13" i="92"/>
  <c r="BI11" i="92"/>
  <c r="BI9" i="92"/>
  <c r="BI20" i="92"/>
  <c r="Y16" i="42"/>
  <c r="AC9" i="37"/>
  <c r="O81" i="98"/>
  <c r="S81" i="98" s="1"/>
  <c r="S41" i="98"/>
  <c r="E24" i="96" s="1"/>
  <c r="AS25" i="33"/>
  <c r="AU25" i="33"/>
  <c r="W39" i="32"/>
  <c r="AC39" i="32" s="1"/>
  <c r="BI80" i="52"/>
  <c r="BG80" i="52"/>
  <c r="BM80" i="52" s="1"/>
  <c r="I29" i="96"/>
  <c r="E35" i="94" s="1"/>
  <c r="G35" i="94" s="1"/>
  <c r="K29" i="96"/>
  <c r="I35" i="74"/>
  <c r="I26" i="56" s="1"/>
  <c r="K73" i="95"/>
  <c r="I168" i="11" s="1"/>
  <c r="AY8" i="41"/>
  <c r="AO14" i="42"/>
  <c r="AO30" i="40"/>
  <c r="AY30" i="40" s="1"/>
  <c r="W39" i="36"/>
  <c r="AC39" i="36" s="1"/>
  <c r="AU26" i="42"/>
  <c r="AO26" i="42"/>
  <c r="AS26" i="42"/>
  <c r="AO16" i="43"/>
  <c r="AY16" i="43" s="1"/>
  <c r="AM16" i="43"/>
  <c r="AS16" i="43" s="1"/>
  <c r="S22" i="37"/>
  <c r="AU22" i="37"/>
  <c r="Q22" i="37"/>
  <c r="BA22" i="37"/>
  <c r="AE22" i="37"/>
  <c r="AK22" i="37"/>
  <c r="AC9" i="36"/>
  <c r="Y53" i="50"/>
  <c r="AS16" i="41"/>
  <c r="AU16" i="41"/>
  <c r="AS14" i="41"/>
  <c r="AU14" i="41"/>
  <c r="AO12" i="30"/>
  <c r="AY12" i="30" s="1"/>
  <c r="M10" i="37"/>
  <c r="I35" i="37"/>
  <c r="AO36" i="46"/>
  <c r="K88" i="74"/>
  <c r="I62" i="50" s="1"/>
  <c r="M62" i="50" s="1"/>
  <c r="Q20" i="40"/>
  <c r="Y19" i="38"/>
  <c r="AI19" i="38" s="1"/>
  <c r="S38" i="41"/>
  <c r="Q38" i="41"/>
  <c r="M44" i="41"/>
  <c r="AO11" i="32"/>
  <c r="AY11" i="32" s="1"/>
  <c r="AS11" i="41"/>
  <c r="AU11" i="41"/>
  <c r="AO17" i="32"/>
  <c r="AY17" i="32" s="1"/>
  <c r="AO18" i="41"/>
  <c r="AY18" i="41" s="1"/>
  <c r="AS36" i="41"/>
  <c r="AU36" i="41"/>
  <c r="W39" i="42"/>
  <c r="AC39" i="42" s="1"/>
  <c r="AK36" i="41"/>
  <c r="AI36" i="41"/>
  <c r="I13" i="96"/>
  <c r="E18" i="95" s="1"/>
  <c r="G18" i="95" s="1"/>
  <c r="AO85" i="52"/>
  <c r="AM85" i="52"/>
  <c r="I15" i="96"/>
  <c r="E22" i="95" s="1"/>
  <c r="G22" i="95" s="1"/>
  <c r="AI16" i="39"/>
  <c r="AK16" i="39"/>
  <c r="W39" i="46"/>
  <c r="Y39" i="46"/>
  <c r="Y39" i="56"/>
  <c r="AI11" i="35"/>
  <c r="AK11" i="35"/>
  <c r="BK12" i="89"/>
  <c r="BW12" i="89" s="1"/>
  <c r="BK21" i="89"/>
  <c r="BW21" i="89" s="1"/>
  <c r="BK19" i="89"/>
  <c r="BW19" i="89" s="1"/>
  <c r="BK8" i="89"/>
  <c r="BK14" i="89"/>
  <c r="BW14" i="89" s="1"/>
  <c r="BK11" i="89"/>
  <c r="BW11" i="89" s="1"/>
  <c r="BK10" i="89"/>
  <c r="BW10" i="89" s="1"/>
  <c r="BK18" i="89"/>
  <c r="BW18" i="89" s="1"/>
  <c r="BK15" i="89"/>
  <c r="BK20" i="89"/>
  <c r="BW20" i="89" s="1"/>
  <c r="BK17" i="89"/>
  <c r="BW17" i="89" s="1"/>
  <c r="BK22" i="89"/>
  <c r="BW22" i="89" s="1"/>
  <c r="BK9" i="89"/>
  <c r="BW9" i="89" s="1"/>
  <c r="BK16" i="89"/>
  <c r="BW16" i="89" s="1"/>
  <c r="BK13" i="89"/>
  <c r="BW13" i="89" s="1"/>
  <c r="K34" i="94"/>
  <c r="I171" i="11" s="1"/>
  <c r="BK15" i="92"/>
  <c r="BK17" i="92"/>
  <c r="BW17" i="92" s="1"/>
  <c r="BC17" i="3" s="1"/>
  <c r="G715" i="1" s="1"/>
  <c r="BK19" i="92"/>
  <c r="BW19" i="92" s="1"/>
  <c r="BC19" i="3" s="1"/>
  <c r="G773" i="1" s="1"/>
  <c r="BK11" i="92"/>
  <c r="BW11" i="92" s="1"/>
  <c r="BC11" i="3" s="1"/>
  <c r="G541" i="1" s="1"/>
  <c r="BK8" i="92"/>
  <c r="BK21" i="92"/>
  <c r="BW21" i="92" s="1"/>
  <c r="BC21" i="3" s="1"/>
  <c r="G831" i="1" s="1"/>
  <c r="BK13" i="92"/>
  <c r="BW13" i="92" s="1"/>
  <c r="BC13" i="3" s="1"/>
  <c r="G599" i="1" s="1"/>
  <c r="BK9" i="92"/>
  <c r="BW9" i="92" s="1"/>
  <c r="BC9" i="3" s="1"/>
  <c r="G483" i="1" s="1"/>
  <c r="BK20" i="92"/>
  <c r="BW20" i="92" s="1"/>
  <c r="BC20" i="3" s="1"/>
  <c r="G802" i="1" s="1"/>
  <c r="BK22" i="92"/>
  <c r="BW22" i="92" s="1"/>
  <c r="BC24" i="3" s="1"/>
  <c r="G918" i="1" s="1"/>
  <c r="BK18" i="92"/>
  <c r="BW18" i="92" s="1"/>
  <c r="BC18" i="3" s="1"/>
  <c r="G744" i="1" s="1"/>
  <c r="BK16" i="92"/>
  <c r="BW16" i="92" s="1"/>
  <c r="BC16" i="3" s="1"/>
  <c r="G686" i="1" s="1"/>
  <c r="BK14" i="92"/>
  <c r="BW14" i="92" s="1"/>
  <c r="BC14" i="3" s="1"/>
  <c r="G628" i="1" s="1"/>
  <c r="BK12" i="92"/>
  <c r="BW12" i="92" s="1"/>
  <c r="BC12" i="3" s="1"/>
  <c r="G570" i="1" s="1"/>
  <c r="BK10" i="92"/>
  <c r="BW10" i="92" s="1"/>
  <c r="BC10" i="3" s="1"/>
  <c r="G512" i="1" s="1"/>
  <c r="AS9" i="46"/>
  <c r="AM16" i="44"/>
  <c r="AC13" i="41"/>
  <c r="AE13" i="41"/>
  <c r="AO14" i="40"/>
  <c r="AM14" i="40"/>
  <c r="AM39" i="45"/>
  <c r="AS39" i="45" s="1"/>
  <c r="AS16" i="33"/>
  <c r="AU16" i="33"/>
  <c r="BI83" i="52"/>
  <c r="BG83" i="52"/>
  <c r="BM83" i="52" s="1"/>
  <c r="K13" i="94"/>
  <c r="I46" i="43" s="1"/>
  <c r="M46" i="43" s="1"/>
  <c r="AS9" i="45"/>
  <c r="AU9" i="45"/>
  <c r="BI9" i="90"/>
  <c r="BI18" i="90"/>
  <c r="BI20" i="90"/>
  <c r="BI22" i="90"/>
  <c r="BI13" i="90"/>
  <c r="BI19" i="90"/>
  <c r="BI16" i="90"/>
  <c r="BI11" i="90"/>
  <c r="BI8" i="90"/>
  <c r="BI15" i="90"/>
  <c r="BI10" i="90"/>
  <c r="BI17" i="90"/>
  <c r="BI12" i="90"/>
  <c r="BI14" i="90"/>
  <c r="BI21" i="90"/>
  <c r="AS25" i="42"/>
  <c r="AU25" i="42"/>
  <c r="AS27" i="45"/>
  <c r="AU27" i="45"/>
  <c r="AS40" i="44"/>
  <c r="AU40" i="44"/>
  <c r="Q22" i="35"/>
  <c r="W38" i="31"/>
  <c r="AM9" i="51"/>
  <c r="AY8" i="36"/>
  <c r="S44" i="45"/>
  <c r="AM36" i="45"/>
  <c r="AO36" i="45"/>
  <c r="AY16" i="41"/>
  <c r="BA16" i="41"/>
  <c r="AS14" i="44"/>
  <c r="AU14" i="44"/>
  <c r="M10" i="35"/>
  <c r="I35" i="35"/>
  <c r="AS27" i="44"/>
  <c r="AU27" i="44"/>
  <c r="AS96" i="52"/>
  <c r="BG96" i="52"/>
  <c r="AW96" i="52"/>
  <c r="BC96" i="52" s="1"/>
  <c r="AM96" i="52"/>
  <c r="AQ96" i="52" s="1"/>
  <c r="AI96" i="52"/>
  <c r="AC96" i="52"/>
  <c r="CA96" i="52"/>
  <c r="CE96" i="52" s="1"/>
  <c r="Q96" i="52"/>
  <c r="W96" i="52" s="1"/>
  <c r="BQ96" i="52"/>
  <c r="BW96" i="52" s="1"/>
  <c r="BM96" i="52"/>
  <c r="Q20" i="39"/>
  <c r="AY11" i="41"/>
  <c r="BA11" i="41"/>
  <c r="Q52" i="50"/>
  <c r="W52" i="50" s="1"/>
  <c r="K38" i="94"/>
  <c r="I172" i="11" s="1"/>
  <c r="M38" i="94"/>
  <c r="AS37" i="40"/>
  <c r="AU37" i="40"/>
  <c r="AM14" i="32"/>
  <c r="AS14" i="32" s="1"/>
  <c r="AC86" i="52"/>
  <c r="BQ86" i="52"/>
  <c r="BW86" i="52" s="1"/>
  <c r="Q86" i="52"/>
  <c r="W86" i="52" s="1"/>
  <c r="AW86" i="52"/>
  <c r="BC86" i="52" s="1"/>
  <c r="AM86" i="52"/>
  <c r="AQ86" i="52" s="1"/>
  <c r="CG86" i="52"/>
  <c r="AI86" i="52"/>
  <c r="CA86" i="52"/>
  <c r="CE86" i="52" s="1"/>
  <c r="BM86" i="52"/>
  <c r="BG86" i="52"/>
  <c r="Y12" i="50"/>
  <c r="AM9" i="41"/>
  <c r="AO9" i="41" s="1"/>
  <c r="AO81" i="52"/>
  <c r="AM81" i="52"/>
  <c r="AS81" i="52" s="1"/>
  <c r="K20" i="94"/>
  <c r="I46" i="36" s="1"/>
  <c r="M46" i="36" s="1"/>
  <c r="AM13" i="36"/>
  <c r="AS13" i="36" s="1"/>
  <c r="AK36" i="35"/>
  <c r="AI36" i="35"/>
  <c r="AS16" i="42"/>
  <c r="AU16" i="42"/>
  <c r="AI36" i="31"/>
  <c r="AK16" i="33"/>
  <c r="AI16" i="33"/>
  <c r="BO10" i="91"/>
  <c r="CA10" i="91" s="1"/>
  <c r="BO19" i="91"/>
  <c r="CA19" i="91" s="1"/>
  <c r="BO21" i="91"/>
  <c r="CA21" i="91" s="1"/>
  <c r="BO20" i="91"/>
  <c r="CA20" i="91" s="1"/>
  <c r="BO12" i="91"/>
  <c r="CA12" i="91" s="1"/>
  <c r="BO16" i="91"/>
  <c r="CA16" i="91" s="1"/>
  <c r="BO17" i="91"/>
  <c r="CA17" i="91" s="1"/>
  <c r="BO14" i="91"/>
  <c r="CA14" i="91" s="1"/>
  <c r="BO9" i="91"/>
  <c r="CA9" i="91" s="1"/>
  <c r="BO18" i="91"/>
  <c r="CA18" i="91" s="1"/>
  <c r="BO11" i="91"/>
  <c r="CA11" i="91" s="1"/>
  <c r="BO13" i="91"/>
  <c r="CA13" i="91" s="1"/>
  <c r="BO8" i="91"/>
  <c r="BO23" i="91" s="1"/>
  <c r="BO22" i="91"/>
  <c r="CA22" i="91" s="1"/>
  <c r="BO15" i="91"/>
  <c r="AC16" i="39"/>
  <c r="AE16" i="39"/>
  <c r="Y43" i="52"/>
  <c r="S39" i="46"/>
  <c r="Y39" i="54"/>
  <c r="Q39" i="54"/>
  <c r="W39" i="54" s="1"/>
  <c r="AC14" i="44"/>
  <c r="AE14" i="44"/>
  <c r="Y30" i="56"/>
  <c r="AC36" i="36"/>
  <c r="Y13" i="46"/>
  <c r="AI13" i="46" s="1"/>
  <c r="AC13" i="45"/>
  <c r="AE13" i="45"/>
  <c r="AO12" i="38"/>
  <c r="AY12" i="38" s="1"/>
  <c r="AO27" i="36"/>
  <c r="AY27" i="36" s="1"/>
  <c r="M84" i="95"/>
  <c r="AO16" i="42"/>
  <c r="AC11" i="35"/>
  <c r="AE11" i="35"/>
  <c r="BM13" i="89"/>
  <c r="BY13" i="89" s="1"/>
  <c r="BM22" i="89"/>
  <c r="BY22" i="89" s="1"/>
  <c r="BM15" i="89"/>
  <c r="BM18" i="89"/>
  <c r="BY18" i="89" s="1"/>
  <c r="BM20" i="89"/>
  <c r="BY20" i="89" s="1"/>
  <c r="BM17" i="89"/>
  <c r="BY17" i="89" s="1"/>
  <c r="BM12" i="89"/>
  <c r="BY12" i="89" s="1"/>
  <c r="BM14" i="89"/>
  <c r="BY14" i="89" s="1"/>
  <c r="BM9" i="89"/>
  <c r="BY9" i="89" s="1"/>
  <c r="BM19" i="89"/>
  <c r="BY19" i="89" s="1"/>
  <c r="BM11" i="89"/>
  <c r="BY11" i="89" s="1"/>
  <c r="BM21" i="89"/>
  <c r="BY21" i="89" s="1"/>
  <c r="BM16" i="89"/>
  <c r="BY16" i="89" s="1"/>
  <c r="BM8" i="89"/>
  <c r="BM10" i="89"/>
  <c r="BY10" i="89" s="1"/>
  <c r="AC9" i="34"/>
  <c r="Y15" i="39"/>
  <c r="AI15" i="39" s="1"/>
  <c r="AS9" i="34"/>
  <c r="BA40" i="35"/>
  <c r="AY40" i="35"/>
  <c r="Y30" i="50"/>
  <c r="AS25" i="41"/>
  <c r="AU25" i="41"/>
  <c r="BM16" i="92"/>
  <c r="BY16" i="92" s="1"/>
  <c r="BE16" i="3" s="1"/>
  <c r="G687" i="1" s="1"/>
  <c r="BM18" i="92"/>
  <c r="BY18" i="92" s="1"/>
  <c r="BE18" i="3" s="1"/>
  <c r="G745" i="1" s="1"/>
  <c r="BM20" i="92"/>
  <c r="BY20" i="92" s="1"/>
  <c r="BE20" i="3" s="1"/>
  <c r="G803" i="1" s="1"/>
  <c r="BM21" i="92"/>
  <c r="BY21" i="92" s="1"/>
  <c r="BE21" i="3" s="1"/>
  <c r="G832" i="1" s="1"/>
  <c r="BM19" i="92"/>
  <c r="BY19" i="92" s="1"/>
  <c r="BE19" i="3" s="1"/>
  <c r="G774" i="1" s="1"/>
  <c r="BM17" i="92"/>
  <c r="BY17" i="92" s="1"/>
  <c r="BE17" i="3" s="1"/>
  <c r="G716" i="1" s="1"/>
  <c r="BM15" i="92"/>
  <c r="BM13" i="92"/>
  <c r="BY13" i="92" s="1"/>
  <c r="BE13" i="3" s="1"/>
  <c r="G600" i="1" s="1"/>
  <c r="BM11" i="92"/>
  <c r="BY11" i="92" s="1"/>
  <c r="BE11" i="3" s="1"/>
  <c r="G542" i="1" s="1"/>
  <c r="BM9" i="92"/>
  <c r="BY9" i="92" s="1"/>
  <c r="BE9" i="3" s="1"/>
  <c r="G484" i="1" s="1"/>
  <c r="BM22" i="92"/>
  <c r="BY22" i="92" s="1"/>
  <c r="BE24" i="3" s="1"/>
  <c r="G919" i="1" s="1"/>
  <c r="BM14" i="92"/>
  <c r="BY14" i="92" s="1"/>
  <c r="BE14" i="3" s="1"/>
  <c r="G629" i="1" s="1"/>
  <c r="BM12" i="92"/>
  <c r="BY12" i="92" s="1"/>
  <c r="BE12" i="3" s="1"/>
  <c r="G571" i="1" s="1"/>
  <c r="BM10" i="92"/>
  <c r="BY10" i="92" s="1"/>
  <c r="BE10" i="3" s="1"/>
  <c r="G513" i="1" s="1"/>
  <c r="BM8" i="92"/>
  <c r="S39" i="40"/>
  <c r="AC13" i="33"/>
  <c r="AE13" i="33"/>
  <c r="Y13" i="41"/>
  <c r="AO23" i="36"/>
  <c r="AY23" i="36" s="1"/>
  <c r="AS23" i="36"/>
  <c r="K21" i="94"/>
  <c r="I46" i="35" s="1"/>
  <c r="M46" i="35" s="1"/>
  <c r="W39" i="45"/>
  <c r="AC39" i="45" s="1"/>
  <c r="AO16" i="33"/>
  <c r="BI81" i="52"/>
  <c r="BK81" i="52" s="1"/>
  <c r="BG81" i="52"/>
  <c r="BM81" i="52" s="1"/>
  <c r="AO9" i="45"/>
  <c r="I9" i="73"/>
  <c r="I17" i="25" s="1"/>
  <c r="M17" i="25" s="1"/>
  <c r="S17" i="25" s="1"/>
  <c r="K9" i="73"/>
  <c r="I17" i="23" s="1"/>
  <c r="M17" i="23" s="1"/>
  <c r="S17" i="23" s="1"/>
  <c r="Y11" i="36"/>
  <c r="AI11" i="36" s="1"/>
  <c r="BM11" i="90"/>
  <c r="BY11" i="90" s="1"/>
  <c r="BM20" i="90"/>
  <c r="BY20" i="90" s="1"/>
  <c r="BM22" i="90"/>
  <c r="BY22" i="90" s="1"/>
  <c r="BM12" i="90"/>
  <c r="BY12" i="90" s="1"/>
  <c r="BM9" i="90"/>
  <c r="BY9" i="90" s="1"/>
  <c r="BM18" i="90"/>
  <c r="BY18" i="90" s="1"/>
  <c r="BM8" i="90"/>
  <c r="BM13" i="90"/>
  <c r="BY13" i="90" s="1"/>
  <c r="BM15" i="90"/>
  <c r="BM10" i="90"/>
  <c r="BY10" i="90" s="1"/>
  <c r="BM17" i="90"/>
  <c r="BY17" i="90" s="1"/>
  <c r="BM19" i="90"/>
  <c r="BY19" i="90" s="1"/>
  <c r="BM14" i="90"/>
  <c r="BY14" i="90" s="1"/>
  <c r="BM21" i="90"/>
  <c r="BY21" i="90" s="1"/>
  <c r="BM16" i="90"/>
  <c r="BY16" i="90" s="1"/>
  <c r="AO25" i="42"/>
  <c r="AO27" i="45"/>
  <c r="Y38" i="35"/>
  <c r="Y44" i="35" s="1"/>
  <c r="W38" i="35"/>
  <c r="W44" i="35" s="1"/>
  <c r="AK26" i="40"/>
  <c r="AI26" i="40"/>
  <c r="CG40" i="52"/>
  <c r="AS40" i="52"/>
  <c r="BG40" i="52"/>
  <c r="AC40" i="52"/>
  <c r="BC40" i="52"/>
  <c r="AM40" i="52"/>
  <c r="CA40" i="52"/>
  <c r="BW40" i="52"/>
  <c r="Q40" i="52"/>
  <c r="Y40" i="52" s="1"/>
  <c r="AW40" i="52"/>
  <c r="BA40" i="52" s="1"/>
  <c r="AI40" i="52"/>
  <c r="BQ40" i="52"/>
  <c r="BM40" i="52"/>
  <c r="S38" i="31"/>
  <c r="Y41" i="54"/>
  <c r="Q41" i="54"/>
  <c r="W41" i="54" s="1"/>
  <c r="AC16" i="41"/>
  <c r="AE16" i="41"/>
  <c r="AC14" i="42"/>
  <c r="AE14" i="42"/>
  <c r="AE21" i="37"/>
  <c r="BA21" i="37"/>
  <c r="AU21" i="37"/>
  <c r="AK21" i="37"/>
  <c r="S21" i="37"/>
  <c r="Q21" i="37"/>
  <c r="AO14" i="44"/>
  <c r="M10" i="34"/>
  <c r="I35" i="34"/>
  <c r="AU20" i="38"/>
  <c r="AK20" i="38"/>
  <c r="AE20" i="38"/>
  <c r="BA20" i="38"/>
  <c r="Q20" i="38"/>
  <c r="S20" i="38" s="1"/>
  <c r="AI9" i="44"/>
  <c r="AO15" i="38"/>
  <c r="AY15" i="38" s="1"/>
  <c r="AO19" i="34"/>
  <c r="AY19" i="34" s="1"/>
  <c r="AS14" i="45"/>
  <c r="AU14" i="45"/>
  <c r="BA38" i="46"/>
  <c r="AU38" i="46"/>
  <c r="AE38" i="46"/>
  <c r="S38" i="46"/>
  <c r="Q38" i="46"/>
  <c r="AK38" i="46"/>
  <c r="M44" i="46"/>
  <c r="AO84" i="52"/>
  <c r="AQ84" i="52" s="1"/>
  <c r="AM84" i="52"/>
  <c r="AS84" i="52" s="1"/>
  <c r="BA13" i="40"/>
  <c r="AY13" i="40"/>
  <c r="S44" i="43"/>
  <c r="AM14" i="35"/>
  <c r="AO14" i="35" s="1"/>
  <c r="K72" i="95"/>
  <c r="I32" i="21" s="1"/>
  <c r="M32" i="21" s="1"/>
  <c r="BO14" i="89"/>
  <c r="CA14" i="89" s="1"/>
  <c r="BO18" i="89"/>
  <c r="CA18" i="89" s="1"/>
  <c r="BO21" i="89"/>
  <c r="CA21" i="89" s="1"/>
  <c r="BO10" i="89"/>
  <c r="CA10" i="89" s="1"/>
  <c r="BO17" i="89"/>
  <c r="CA17" i="89" s="1"/>
  <c r="BO20" i="89"/>
  <c r="CA20" i="89" s="1"/>
  <c r="BO15" i="89"/>
  <c r="BO12" i="89"/>
  <c r="CA12" i="89" s="1"/>
  <c r="BO9" i="89"/>
  <c r="CA9" i="89" s="1"/>
  <c r="BO22" i="89"/>
  <c r="CA22" i="89" s="1"/>
  <c r="BO19" i="89"/>
  <c r="CA19" i="89" s="1"/>
  <c r="BO11" i="89"/>
  <c r="CA11" i="89" s="1"/>
  <c r="BO16" i="89"/>
  <c r="CA16" i="89" s="1"/>
  <c r="BO8" i="89"/>
  <c r="BO13" i="89"/>
  <c r="CA13" i="89" s="1"/>
  <c r="AI9" i="34"/>
  <c r="AU12" i="40"/>
  <c r="AS12" i="40"/>
  <c r="AC36" i="31"/>
  <c r="AS27" i="33"/>
  <c r="AU27" i="33"/>
  <c r="AC16" i="40"/>
  <c r="AE16" i="40"/>
  <c r="AU34" i="42"/>
  <c r="AO34" i="42"/>
  <c r="AS34" i="42"/>
  <c r="BA25" i="41"/>
  <c r="AY25" i="41"/>
  <c r="BO8" i="92"/>
  <c r="BO17" i="92"/>
  <c r="CA17" i="92" s="1"/>
  <c r="BG17" i="3" s="1"/>
  <c r="G717" i="1" s="1"/>
  <c r="BO19" i="92"/>
  <c r="CA19" i="92" s="1"/>
  <c r="BG19" i="3" s="1"/>
  <c r="G775" i="1" s="1"/>
  <c r="BO21" i="92"/>
  <c r="CA21" i="92" s="1"/>
  <c r="BG21" i="3" s="1"/>
  <c r="G833" i="1" s="1"/>
  <c r="BO14" i="92"/>
  <c r="CA14" i="92" s="1"/>
  <c r="BG14" i="3" s="1"/>
  <c r="G630" i="1" s="1"/>
  <c r="BO18" i="92"/>
  <c r="CA18" i="92" s="1"/>
  <c r="BG18" i="3" s="1"/>
  <c r="G746" i="1" s="1"/>
  <c r="BO10" i="92"/>
  <c r="CA10" i="92" s="1"/>
  <c r="BG10" i="3" s="1"/>
  <c r="G514" i="1" s="1"/>
  <c r="BO15" i="92"/>
  <c r="BO13" i="92"/>
  <c r="CA13" i="92" s="1"/>
  <c r="BG13" i="3" s="1"/>
  <c r="G601" i="1" s="1"/>
  <c r="BO11" i="92"/>
  <c r="CA11" i="92" s="1"/>
  <c r="BG11" i="3" s="1"/>
  <c r="G543" i="1" s="1"/>
  <c r="BO9" i="92"/>
  <c r="CA9" i="92" s="1"/>
  <c r="BG9" i="3" s="1"/>
  <c r="G485" i="1" s="1"/>
  <c r="BO22" i="92"/>
  <c r="CA22" i="92" s="1"/>
  <c r="BG24" i="3" s="1"/>
  <c r="G920" i="1" s="1"/>
  <c r="BO20" i="92"/>
  <c r="CA20" i="92" s="1"/>
  <c r="BG20" i="3" s="1"/>
  <c r="G804" i="1" s="1"/>
  <c r="BO16" i="92"/>
  <c r="CA16" i="92" s="1"/>
  <c r="BG16" i="3" s="1"/>
  <c r="G688" i="1" s="1"/>
  <c r="BO12" i="92"/>
  <c r="CA12" i="92" s="1"/>
  <c r="BG12" i="3" s="1"/>
  <c r="G572" i="1" s="1"/>
  <c r="AK13" i="33"/>
  <c r="AI13" i="33"/>
  <c r="AO15" i="36"/>
  <c r="AY15" i="36" s="1"/>
  <c r="AM15" i="36"/>
  <c r="AS15" i="36" s="1"/>
  <c r="AO38" i="34"/>
  <c r="AY38" i="34" s="1"/>
  <c r="AM38" i="34"/>
  <c r="AS38" i="34" s="1"/>
  <c r="BW36" i="52"/>
  <c r="BQ36" i="52"/>
  <c r="Q36" i="52"/>
  <c r="W36" i="52" s="1"/>
  <c r="BG36" i="52"/>
  <c r="BM36" i="52" s="1"/>
  <c r="AW36" i="52"/>
  <c r="BC36" i="52" s="1"/>
  <c r="AS36" i="52"/>
  <c r="AM36" i="52"/>
  <c r="AQ36" i="52" s="1"/>
  <c r="AC36" i="52"/>
  <c r="AI36" i="52" s="1"/>
  <c r="CA36" i="52"/>
  <c r="CE36" i="52" s="1"/>
  <c r="BA42" i="35"/>
  <c r="AY42" i="35"/>
  <c r="BO12" i="90"/>
  <c r="CA12" i="90" s="1"/>
  <c r="BO21" i="90"/>
  <c r="CA21" i="90" s="1"/>
  <c r="BO18" i="90"/>
  <c r="CA18" i="90" s="1"/>
  <c r="BO22" i="90"/>
  <c r="CA22" i="90" s="1"/>
  <c r="BO14" i="90"/>
  <c r="CA14" i="90" s="1"/>
  <c r="BO8" i="90"/>
  <c r="BO20" i="90"/>
  <c r="CA20" i="90" s="1"/>
  <c r="BO13" i="90"/>
  <c r="CA13" i="90" s="1"/>
  <c r="BO15" i="90"/>
  <c r="BO10" i="90"/>
  <c r="CA10" i="90" s="1"/>
  <c r="BO17" i="90"/>
  <c r="CA17" i="90" s="1"/>
  <c r="BO19" i="90"/>
  <c r="CA19" i="90" s="1"/>
  <c r="BO9" i="90"/>
  <c r="CA9" i="90" s="1"/>
  <c r="BO16" i="90"/>
  <c r="CA16" i="90" s="1"/>
  <c r="BO11" i="90"/>
  <c r="CA11" i="90" s="1"/>
  <c r="AS44" i="52"/>
  <c r="W39" i="30"/>
  <c r="AC39" i="30" s="1"/>
  <c r="AS23" i="41"/>
  <c r="AU23" i="41"/>
  <c r="AO23" i="41"/>
  <c r="BA22" i="31"/>
  <c r="AU22" i="31"/>
  <c r="AK22" i="31"/>
  <c r="AE22" i="31"/>
  <c r="Q22" i="31"/>
  <c r="AI16" i="41"/>
  <c r="AK16" i="41"/>
  <c r="BA12" i="33"/>
  <c r="AY12" i="33"/>
  <c r="AI14" i="42"/>
  <c r="AK14" i="42"/>
  <c r="AK21" i="34"/>
  <c r="AE21" i="34"/>
  <c r="Q21" i="34"/>
  <c r="BA21" i="34"/>
  <c r="AU21" i="34"/>
  <c r="AO19" i="38"/>
  <c r="AY19" i="38" s="1"/>
  <c r="M10" i="31"/>
  <c r="I35" i="31"/>
  <c r="S20" i="45"/>
  <c r="Q20" i="45"/>
  <c r="S14" i="23"/>
  <c r="AS16" i="40"/>
  <c r="AU16" i="40"/>
  <c r="AO14" i="45"/>
  <c r="AI14" i="44"/>
  <c r="AK14" i="44"/>
  <c r="AI36" i="36"/>
  <c r="AM13" i="35"/>
  <c r="AO13" i="35"/>
  <c r="AK25" i="44"/>
  <c r="AI25" i="44"/>
  <c r="AM9" i="43"/>
  <c r="Y19" i="44"/>
  <c r="AI19" i="44" s="1"/>
  <c r="Y35" i="54"/>
  <c r="AO11" i="45"/>
  <c r="AM11" i="45"/>
  <c r="Q47" i="54"/>
  <c r="W47" i="54" s="1"/>
  <c r="BQ15" i="89"/>
  <c r="CC15" i="89" s="1"/>
  <c r="BQ8" i="89"/>
  <c r="BQ22" i="89"/>
  <c r="CC22" i="89" s="1"/>
  <c r="BQ11" i="89"/>
  <c r="CC11" i="89" s="1"/>
  <c r="BQ20" i="89"/>
  <c r="CC20" i="89" s="1"/>
  <c r="BQ12" i="89"/>
  <c r="CC12" i="89" s="1"/>
  <c r="BQ17" i="89"/>
  <c r="CC17" i="89" s="1"/>
  <c r="BQ9" i="89"/>
  <c r="CC9" i="89" s="1"/>
  <c r="BQ14" i="89"/>
  <c r="CC14" i="89" s="1"/>
  <c r="BQ19" i="89"/>
  <c r="CC19" i="89" s="1"/>
  <c r="BQ16" i="89"/>
  <c r="CC16" i="89" s="1"/>
  <c r="BQ21" i="89"/>
  <c r="CC21" i="89" s="1"/>
  <c r="BQ13" i="89"/>
  <c r="CC13" i="89" s="1"/>
  <c r="BQ10" i="89"/>
  <c r="CC10" i="89" s="1"/>
  <c r="BQ18" i="89"/>
  <c r="CC18" i="89" s="1"/>
  <c r="AO12" i="40"/>
  <c r="AO27" i="33"/>
  <c r="Y16" i="40"/>
  <c r="AC37" i="39"/>
  <c r="AE37" i="39"/>
  <c r="M29" i="94"/>
  <c r="K29" i="94"/>
  <c r="I35" i="22" s="1"/>
  <c r="M35" i="22" s="1"/>
  <c r="S35" i="22" s="1"/>
  <c r="BQ9" i="92"/>
  <c r="CC9" i="92" s="1"/>
  <c r="BI9" i="3" s="1"/>
  <c r="G486" i="1" s="1"/>
  <c r="BQ18" i="92"/>
  <c r="CC18" i="92" s="1"/>
  <c r="BI18" i="3" s="1"/>
  <c r="G747" i="1" s="1"/>
  <c r="BQ20" i="92"/>
  <c r="CC20" i="92" s="1"/>
  <c r="BI20" i="3" s="1"/>
  <c r="G805" i="1" s="1"/>
  <c r="BQ22" i="92"/>
  <c r="CC22" i="92" s="1"/>
  <c r="BI24" i="3" s="1"/>
  <c r="G921" i="1" s="1"/>
  <c r="BQ21" i="92"/>
  <c r="CC21" i="92" s="1"/>
  <c r="BI21" i="3" s="1"/>
  <c r="G834" i="1" s="1"/>
  <c r="BQ19" i="92"/>
  <c r="CC19" i="92" s="1"/>
  <c r="BI19" i="3" s="1"/>
  <c r="G776" i="1" s="1"/>
  <c r="BQ17" i="92"/>
  <c r="CC17" i="92" s="1"/>
  <c r="BI17" i="3" s="1"/>
  <c r="G718" i="1" s="1"/>
  <c r="BQ15" i="92"/>
  <c r="CC15" i="92" s="1"/>
  <c r="BI15" i="3" s="1"/>
  <c r="G660" i="1" s="1"/>
  <c r="BQ13" i="92"/>
  <c r="CC13" i="92" s="1"/>
  <c r="BI13" i="3" s="1"/>
  <c r="G602" i="1" s="1"/>
  <c r="BQ11" i="92"/>
  <c r="CC11" i="92" s="1"/>
  <c r="BI11" i="3" s="1"/>
  <c r="G544" i="1" s="1"/>
  <c r="BQ16" i="92"/>
  <c r="CC16" i="92" s="1"/>
  <c r="BI16" i="3" s="1"/>
  <c r="G689" i="1" s="1"/>
  <c r="BQ14" i="92"/>
  <c r="CC14" i="92" s="1"/>
  <c r="BI14" i="3" s="1"/>
  <c r="G631" i="1" s="1"/>
  <c r="BQ12" i="92"/>
  <c r="CC12" i="92" s="1"/>
  <c r="BI12" i="3" s="1"/>
  <c r="G573" i="1" s="1"/>
  <c r="BQ10" i="92"/>
  <c r="CC10" i="92" s="1"/>
  <c r="BI10" i="3" s="1"/>
  <c r="G515" i="1" s="1"/>
  <c r="BQ8" i="92"/>
  <c r="BQ23" i="92" s="1"/>
  <c r="BI25" i="3" s="1"/>
  <c r="G950" i="1" s="1"/>
  <c r="AK9" i="40"/>
  <c r="Y19" i="32"/>
  <c r="AI19" i="32" s="1"/>
  <c r="K71" i="74"/>
  <c r="I24" i="50" s="1"/>
  <c r="M24" i="50" s="1"/>
  <c r="AS23" i="39"/>
  <c r="AU23" i="39"/>
  <c r="M18" i="27"/>
  <c r="M43" i="27" s="1"/>
  <c r="E26" i="10" s="1"/>
  <c r="I43" i="27"/>
  <c r="AO11" i="38"/>
  <c r="AY11" i="38" s="1"/>
  <c r="Y37" i="38"/>
  <c r="AI37" i="38" s="1"/>
  <c r="BQ13" i="90"/>
  <c r="CC13" i="90" s="1"/>
  <c r="BQ22" i="90"/>
  <c r="CC22" i="90" s="1"/>
  <c r="BQ15" i="90"/>
  <c r="CC15" i="90" s="1"/>
  <c r="BQ19" i="90"/>
  <c r="CC19" i="90" s="1"/>
  <c r="BQ8" i="90"/>
  <c r="BQ11" i="90"/>
  <c r="CC11" i="90" s="1"/>
  <c r="BQ18" i="90"/>
  <c r="CC18" i="90" s="1"/>
  <c r="BQ20" i="90"/>
  <c r="CC20" i="90" s="1"/>
  <c r="BQ10" i="90"/>
  <c r="CC10" i="90" s="1"/>
  <c r="BQ17" i="90"/>
  <c r="CC17" i="90" s="1"/>
  <c r="BQ12" i="90"/>
  <c r="CC12" i="90" s="1"/>
  <c r="BQ14" i="90"/>
  <c r="CC14" i="90" s="1"/>
  <c r="BQ9" i="90"/>
  <c r="CC9" i="90" s="1"/>
  <c r="BQ21" i="90"/>
  <c r="CC21" i="90" s="1"/>
  <c r="BQ16" i="90"/>
  <c r="CC16" i="90" s="1"/>
  <c r="AM14" i="37"/>
  <c r="AS14" i="37" s="1"/>
  <c r="AM38" i="35"/>
  <c r="AO38" i="35" s="1"/>
  <c r="AC36" i="38"/>
  <c r="W21" i="54"/>
  <c r="W39" i="35"/>
  <c r="AC39" i="35" s="1"/>
  <c r="Y39" i="35"/>
  <c r="AI39" i="35" s="1"/>
  <c r="Q22" i="46"/>
  <c r="BA22" i="46"/>
  <c r="AK22" i="46"/>
  <c r="AU22" i="46"/>
  <c r="AE22" i="46"/>
  <c r="AI16" i="45"/>
  <c r="AK16" i="45"/>
  <c r="AI23" i="41"/>
  <c r="Q21" i="33"/>
  <c r="S21" i="33"/>
  <c r="M10" i="44"/>
  <c r="I35" i="44"/>
  <c r="Y43" i="54"/>
  <c r="Q43" i="54"/>
  <c r="W43" i="54" s="1"/>
  <c r="Q20" i="33"/>
  <c r="S20" i="33"/>
  <c r="AS36" i="31"/>
  <c r="W80" i="52"/>
  <c r="BA25" i="44"/>
  <c r="AY25" i="44"/>
  <c r="AO16" i="40"/>
  <c r="AY36" i="38"/>
  <c r="AO37" i="43"/>
  <c r="AY37" i="43" s="1"/>
  <c r="AS11" i="42"/>
  <c r="AU11" i="42"/>
  <c r="AO13" i="42"/>
  <c r="AM13" i="42"/>
  <c r="AO80" i="52"/>
  <c r="AQ80" i="52" s="1"/>
  <c r="AM80" i="52"/>
  <c r="AS80" i="52" s="1"/>
  <c r="AK13" i="45"/>
  <c r="AI13" i="45"/>
  <c r="Y39" i="43"/>
  <c r="AI39" i="43" s="1"/>
  <c r="W39" i="43"/>
  <c r="AC39" i="43" s="1"/>
  <c r="Y19" i="36"/>
  <c r="AI19" i="36" s="1"/>
  <c r="Y25" i="56"/>
  <c r="W39" i="39"/>
  <c r="AC39" i="39" s="1"/>
  <c r="AI8" i="30"/>
  <c r="S39" i="43"/>
  <c r="AO19" i="31"/>
  <c r="AY19" i="31" s="1"/>
  <c r="Y13" i="40"/>
  <c r="AI21" i="56"/>
  <c r="Y18" i="44"/>
  <c r="AI18" i="44" s="1"/>
  <c r="BA8" i="42"/>
  <c r="S39" i="39"/>
  <c r="AY80" i="52"/>
  <c r="AW80" i="52"/>
  <c r="BC80" i="52" s="1"/>
  <c r="AM15" i="32"/>
  <c r="AS15" i="32" s="1"/>
  <c r="Y16" i="30"/>
  <c r="AI16" i="30" s="1"/>
  <c r="Y37" i="39"/>
  <c r="Y17" i="38"/>
  <c r="AI17" i="38" s="1"/>
  <c r="AO9" i="40"/>
  <c r="AM9" i="40"/>
  <c r="AC13" i="44"/>
  <c r="AE13" i="44"/>
  <c r="AM19" i="39"/>
  <c r="AS19" i="39" s="1"/>
  <c r="CG52" i="52"/>
  <c r="Y19" i="41"/>
  <c r="AI19" i="41" s="1"/>
  <c r="AC9" i="40"/>
  <c r="AE9" i="40"/>
  <c r="W38" i="34"/>
  <c r="AC38" i="34" s="1"/>
  <c r="AO15" i="33"/>
  <c r="AY15" i="33" s="1"/>
  <c r="AM15" i="33"/>
  <c r="AS15" i="33" s="1"/>
  <c r="AK24" i="33"/>
  <c r="AI24" i="33"/>
  <c r="AO23" i="39"/>
  <c r="M18" i="26"/>
  <c r="M43" i="26" s="1"/>
  <c r="I43" i="26"/>
  <c r="E30" i="12" s="1"/>
  <c r="E37" i="12" s="1"/>
  <c r="E40" i="12" s="1"/>
  <c r="K61" i="74"/>
  <c r="I11" i="50" s="1"/>
  <c r="AS37" i="41"/>
  <c r="AU37" i="41"/>
  <c r="BK10" i="90"/>
  <c r="BW10" i="90" s="1"/>
  <c r="BK19" i="90"/>
  <c r="BW19" i="90" s="1"/>
  <c r="BK21" i="90"/>
  <c r="BW21" i="90" s="1"/>
  <c r="BK20" i="90"/>
  <c r="BW20" i="90" s="1"/>
  <c r="BK15" i="90"/>
  <c r="BK16" i="90"/>
  <c r="BW16" i="90" s="1"/>
  <c r="BK8" i="90"/>
  <c r="BK11" i="90"/>
  <c r="BW11" i="90" s="1"/>
  <c r="BK18" i="90"/>
  <c r="BW18" i="90" s="1"/>
  <c r="BK13" i="90"/>
  <c r="BW13" i="90" s="1"/>
  <c r="BK22" i="90"/>
  <c r="BW22" i="90" s="1"/>
  <c r="BK17" i="90"/>
  <c r="BW17" i="90" s="1"/>
  <c r="BK12" i="90"/>
  <c r="BW12" i="90" s="1"/>
  <c r="BK14" i="90"/>
  <c r="BW14" i="90" s="1"/>
  <c r="BK9" i="90"/>
  <c r="BW9" i="90" s="1"/>
  <c r="AS24" i="39"/>
  <c r="AU24" i="39"/>
  <c r="AO17" i="37"/>
  <c r="AY17" i="37" s="1"/>
  <c r="AM17" i="37"/>
  <c r="AS17" i="37" s="1"/>
  <c r="Y36" i="38"/>
  <c r="Y18" i="37"/>
  <c r="AI18" i="37" s="1"/>
  <c r="S22" i="45"/>
  <c r="Q22" i="45"/>
  <c r="AS30" i="30"/>
  <c r="AO30" i="30"/>
  <c r="AY30" i="30" s="1"/>
  <c r="AO17" i="41"/>
  <c r="AY17" i="41" s="1"/>
  <c r="AC16" i="45"/>
  <c r="AE16" i="45"/>
  <c r="AS36" i="30"/>
  <c r="AE21" i="32"/>
  <c r="AK21" i="32"/>
  <c r="S21" i="32"/>
  <c r="Q21" i="32"/>
  <c r="BA21" i="32"/>
  <c r="AU21" i="32"/>
  <c r="AO14" i="30"/>
  <c r="AY14" i="30" s="1"/>
  <c r="M10" i="30"/>
  <c r="I35" i="30"/>
  <c r="AE20" i="31"/>
  <c r="S20" i="31"/>
  <c r="Q20" i="31"/>
  <c r="BA20" i="31"/>
  <c r="AU20" i="31"/>
  <c r="AK20" i="31"/>
  <c r="Y17" i="41"/>
  <c r="AI17" i="41" s="1"/>
  <c r="AO36" i="31"/>
  <c r="AS25" i="44"/>
  <c r="AU25" i="44"/>
  <c r="AS36" i="38"/>
  <c r="Y39" i="41"/>
  <c r="AI39" i="41" s="1"/>
  <c r="W39" i="41"/>
  <c r="AC39" i="41" s="1"/>
  <c r="M30" i="15"/>
  <c r="E36" i="10" s="1"/>
  <c r="S18" i="15"/>
  <c r="S30" i="15" s="1"/>
  <c r="E36" i="8" s="1"/>
  <c r="AM16" i="31"/>
  <c r="AS16" i="31" s="1"/>
  <c r="AO16" i="31"/>
  <c r="AY16" i="31" s="1"/>
  <c r="AC9" i="43"/>
  <c r="AY84" i="52"/>
  <c r="AW84" i="52"/>
  <c r="BC84" i="52" s="1"/>
  <c r="AM18" i="32"/>
  <c r="AS18" i="32" s="1"/>
  <c r="AC9" i="42"/>
  <c r="AE9" i="42"/>
  <c r="AS24" i="41"/>
  <c r="AU24" i="41"/>
  <c r="AO24" i="41"/>
  <c r="AO9" i="39"/>
  <c r="AM9" i="39"/>
  <c r="AK34" i="33"/>
  <c r="AI34" i="33"/>
  <c r="S16" i="21"/>
  <c r="S28" i="21" s="1"/>
  <c r="E37" i="8" s="1"/>
  <c r="M28" i="21"/>
  <c r="E34" i="10" s="1"/>
  <c r="M23" i="94"/>
  <c r="K23" i="94"/>
  <c r="I46" i="33" s="1"/>
  <c r="M46" i="33" s="1"/>
  <c r="AM13" i="30"/>
  <c r="AS13" i="30" s="1"/>
  <c r="AO13" i="30"/>
  <c r="AY13" i="30" s="1"/>
  <c r="AM9" i="37"/>
  <c r="I20" i="51"/>
  <c r="K69" i="96"/>
  <c r="I16" i="49" s="1"/>
  <c r="AK9" i="39"/>
  <c r="AI9" i="39"/>
  <c r="AM38" i="45"/>
  <c r="AO38" i="45" s="1"/>
  <c r="G8" i="95"/>
  <c r="AC36" i="32"/>
  <c r="CA13" i="52"/>
  <c r="CE13" i="52" s="1"/>
  <c r="BC13" i="52"/>
  <c r="BW13" i="52"/>
  <c r="BG13" i="52"/>
  <c r="BM13" i="52" s="1"/>
  <c r="AW13" i="52"/>
  <c r="AM13" i="52"/>
  <c r="AQ13" i="52" s="1"/>
  <c r="AC13" i="52"/>
  <c r="AI13" i="52" s="1"/>
  <c r="Y13" i="52"/>
  <c r="CG13" i="52"/>
  <c r="Q13" i="52"/>
  <c r="W13" i="52" s="1"/>
  <c r="BQ13" i="52"/>
  <c r="AY37" i="41"/>
  <c r="BA37" i="41"/>
  <c r="AM37" i="32"/>
  <c r="AS37" i="32" s="1"/>
  <c r="S44" i="40"/>
  <c r="AM36" i="40"/>
  <c r="AO36" i="40"/>
  <c r="Y44" i="52"/>
  <c r="AI11" i="42"/>
  <c r="AK11" i="42"/>
  <c r="S22" i="42"/>
  <c r="Q22" i="42"/>
  <c r="AM16" i="45"/>
  <c r="AO16" i="45"/>
  <c r="AW39" i="52"/>
  <c r="BA39" i="52" s="1"/>
  <c r="Q39" i="52"/>
  <c r="CG39" i="52"/>
  <c r="Y39" i="52"/>
  <c r="BQ39" i="52"/>
  <c r="BW39" i="52" s="1"/>
  <c r="AS39" i="52"/>
  <c r="AM39" i="52"/>
  <c r="AC39" i="52"/>
  <c r="AI39" i="52" s="1"/>
  <c r="CA39" i="52"/>
  <c r="BG39" i="52"/>
  <c r="BM39" i="52" s="1"/>
  <c r="M10" i="45"/>
  <c r="I35" i="45"/>
  <c r="AK36" i="45"/>
  <c r="AI36" i="45"/>
  <c r="AM8" i="30"/>
  <c r="AM24" i="30"/>
  <c r="AM23" i="30"/>
  <c r="AM26" i="30"/>
  <c r="Q20" i="42"/>
  <c r="S20" i="42" s="1"/>
  <c r="S44" i="34"/>
  <c r="AY13" i="33"/>
  <c r="BA13" i="33"/>
  <c r="AM11" i="35"/>
  <c r="AO33" i="32"/>
  <c r="AY33" i="32" s="1"/>
  <c r="AO19" i="43"/>
  <c r="AY19" i="43" s="1"/>
  <c r="AM19" i="43"/>
  <c r="AS19" i="43" s="1"/>
  <c r="AO13" i="32"/>
  <c r="AY13" i="32" s="1"/>
  <c r="AM19" i="35"/>
  <c r="AS19" i="35" s="1"/>
  <c r="AO19" i="35"/>
  <c r="AY19" i="35" s="1"/>
  <c r="W38" i="43"/>
  <c r="AC38" i="43" s="1"/>
  <c r="Y38" i="43"/>
  <c r="AI38" i="43" s="1"/>
  <c r="AK25" i="45"/>
  <c r="AI25" i="45"/>
  <c r="AK24" i="40"/>
  <c r="AI24" i="40"/>
  <c r="Y11" i="34"/>
  <c r="AI11" i="34" s="1"/>
  <c r="Y9" i="43"/>
  <c r="AY82" i="52"/>
  <c r="AW82" i="52"/>
  <c r="BC82" i="52" s="1"/>
  <c r="AO15" i="42"/>
  <c r="AY15" i="42" s="1"/>
  <c r="Y9" i="42"/>
  <c r="AO19" i="41"/>
  <c r="AY19" i="41" s="1"/>
  <c r="AO30" i="38"/>
  <c r="AY30" i="38" s="1"/>
  <c r="I14" i="96"/>
  <c r="E20" i="95" s="1"/>
  <c r="G20" i="95" s="1"/>
  <c r="K14" i="96"/>
  <c r="E21" i="95" s="1"/>
  <c r="G21" i="95" s="1"/>
  <c r="Y15" i="38"/>
  <c r="AI15" i="38" s="1"/>
  <c r="I21" i="51"/>
  <c r="M21" i="51" s="1"/>
  <c r="K70" i="96"/>
  <c r="I17" i="49" s="1"/>
  <c r="M17" i="49" s="1"/>
  <c r="Q17" i="49" s="1"/>
  <c r="W17" i="49" s="1"/>
  <c r="AC9" i="39"/>
  <c r="AE9" i="39"/>
  <c r="Y14" i="36"/>
  <c r="AI14" i="36" s="1"/>
  <c r="W38" i="45"/>
  <c r="Y39" i="34"/>
  <c r="AI39" i="34" s="1"/>
  <c r="W39" i="34"/>
  <c r="AC39" i="34" s="1"/>
  <c r="K8" i="96"/>
  <c r="E9" i="95" s="1"/>
  <c r="G9" i="95" s="1"/>
  <c r="AO31" i="36"/>
  <c r="AY31" i="36" s="1"/>
  <c r="AS40" i="42"/>
  <c r="AU40" i="42"/>
  <c r="I31" i="22"/>
  <c r="Y37" i="31"/>
  <c r="AI37" i="31" s="1"/>
  <c r="AM11" i="31"/>
  <c r="AS11" i="31" s="1"/>
  <c r="S39" i="30"/>
  <c r="AS37" i="42"/>
  <c r="AU37" i="42"/>
  <c r="Y29" i="50"/>
  <c r="AC11" i="42"/>
  <c r="AE11" i="42"/>
  <c r="Y19" i="33"/>
  <c r="AI19" i="33" s="1"/>
  <c r="S22" i="40"/>
  <c r="Q22" i="40"/>
  <c r="AI13" i="30"/>
  <c r="W83" i="52"/>
  <c r="AM19" i="37"/>
  <c r="AS19" i="37" s="1"/>
  <c r="S21" i="45"/>
  <c r="Q21" i="45"/>
  <c r="AY8" i="37"/>
  <c r="Y17" i="33"/>
  <c r="AI17" i="33" s="1"/>
  <c r="M10" i="33"/>
  <c r="I35" i="33"/>
  <c r="Q44" i="45"/>
  <c r="AY34" i="30"/>
  <c r="S20" i="35"/>
  <c r="Q20" i="35"/>
  <c r="AO19" i="45"/>
  <c r="AY19" i="45" s="1"/>
  <c r="AM19" i="45"/>
  <c r="AS19" i="45" s="1"/>
  <c r="CC85" i="52"/>
  <c r="CE85" i="52" s="1"/>
  <c r="CA85" i="52"/>
  <c r="AS13" i="33"/>
  <c r="AU13" i="33"/>
  <c r="AO18" i="35"/>
  <c r="AY18" i="35" s="1"/>
  <c r="BA34" i="45"/>
  <c r="AY34" i="45"/>
  <c r="AO14" i="46"/>
  <c r="AM14" i="46"/>
  <c r="Q9" i="49"/>
  <c r="AI36" i="42"/>
  <c r="AK36" i="42"/>
  <c r="AY85" i="52"/>
  <c r="AW85" i="52"/>
  <c r="BI13" i="88"/>
  <c r="BI22" i="88"/>
  <c r="BI8" i="88"/>
  <c r="BI14" i="88"/>
  <c r="BI10" i="88"/>
  <c r="BI20" i="88"/>
  <c r="BI15" i="88"/>
  <c r="BI17" i="88"/>
  <c r="BI12" i="88"/>
  <c r="BI9" i="88"/>
  <c r="BI19" i="88"/>
  <c r="BI16" i="88"/>
  <c r="BI11" i="88"/>
  <c r="BI21" i="88"/>
  <c r="BI18" i="88"/>
  <c r="AC9" i="46"/>
  <c r="AS23" i="45"/>
  <c r="AU23" i="45"/>
  <c r="W44" i="43"/>
  <c r="AC36" i="43"/>
  <c r="AC44" i="43" s="1"/>
  <c r="U11" i="7" s="1"/>
  <c r="AC13" i="39"/>
  <c r="AE13" i="39"/>
  <c r="K25" i="94"/>
  <c r="I30" i="51" s="1"/>
  <c r="M30" i="51" s="1"/>
  <c r="BW35" i="52"/>
  <c r="AI35" i="52"/>
  <c r="AC35" i="52"/>
  <c r="BG35" i="52"/>
  <c r="BM35" i="52" s="1"/>
  <c r="BC35" i="52"/>
  <c r="AW35" i="52"/>
  <c r="AM35" i="52"/>
  <c r="AQ35" i="52" s="1"/>
  <c r="Y35" i="52"/>
  <c r="Q35" i="52"/>
  <c r="W35" i="52" s="1"/>
  <c r="CG35" i="52"/>
  <c r="CA35" i="52"/>
  <c r="CE35" i="52" s="1"/>
  <c r="BQ35" i="52"/>
  <c r="AM11" i="43"/>
  <c r="AS11" i="43" s="1"/>
  <c r="I10" i="96"/>
  <c r="E12" i="95" s="1"/>
  <c r="G12" i="95" s="1"/>
  <c r="BA40" i="42"/>
  <c r="AY40" i="42"/>
  <c r="AU26" i="44"/>
  <c r="AS26" i="44"/>
  <c r="S10" i="22"/>
  <c r="S31" i="22" s="1"/>
  <c r="I39" i="8" s="1"/>
  <c r="M31" i="22"/>
  <c r="G33" i="10" s="1"/>
  <c r="K16" i="94"/>
  <c r="I46" i="40" s="1"/>
  <c r="M46" i="40" s="1"/>
  <c r="AC37" i="45"/>
  <c r="AE37" i="45"/>
  <c r="AC14" i="41"/>
  <c r="AE14" i="41"/>
  <c r="BA37" i="42"/>
  <c r="AY37" i="42"/>
  <c r="AM39" i="35"/>
  <c r="AS39" i="35" s="1"/>
  <c r="AE22" i="32"/>
  <c r="BA22" i="32"/>
  <c r="AU22" i="32"/>
  <c r="AK22" i="32"/>
  <c r="Q22" i="32"/>
  <c r="AM11" i="46"/>
  <c r="AO11" i="46" s="1"/>
  <c r="Y39" i="38"/>
  <c r="AI39" i="38" s="1"/>
  <c r="W39" i="38"/>
  <c r="AC39" i="38" s="1"/>
  <c r="I17" i="96"/>
  <c r="E26" i="95" s="1"/>
  <c r="G26" i="95" s="1"/>
  <c r="Q21" i="44"/>
  <c r="S21" i="44"/>
  <c r="W39" i="31"/>
  <c r="AC39" i="31" s="1"/>
  <c r="Y39" i="31"/>
  <c r="AI39" i="31" s="1"/>
  <c r="M10" i="42"/>
  <c r="I35" i="42"/>
  <c r="W44" i="45"/>
  <c r="AC36" i="45"/>
  <c r="AE36" i="45"/>
  <c r="AK20" i="37"/>
  <c r="AU20" i="37"/>
  <c r="BA20" i="37"/>
  <c r="AE20" i="37"/>
  <c r="S20" i="37"/>
  <c r="Q20" i="37"/>
  <c r="CC81" i="52"/>
  <c r="CA81" i="52"/>
  <c r="CG81" i="52" s="1"/>
  <c r="AM44" i="34"/>
  <c r="AS36" i="34"/>
  <c r="AS44" i="34" s="1"/>
  <c r="AC20" i="7" s="1"/>
  <c r="AO16" i="36"/>
  <c r="AY16" i="36" s="1"/>
  <c r="AY9" i="33"/>
  <c r="BA9" i="33"/>
  <c r="AM17" i="30"/>
  <c r="AS17" i="30" s="1"/>
  <c r="AM16" i="37"/>
  <c r="AS16" i="37" s="1"/>
  <c r="AO16" i="37"/>
  <c r="AY16" i="37" s="1"/>
  <c r="AM36" i="35"/>
  <c r="S44" i="35"/>
  <c r="AS34" i="45"/>
  <c r="AU34" i="45"/>
  <c r="AI37" i="40"/>
  <c r="AK37" i="40"/>
  <c r="AO9" i="42"/>
  <c r="K22" i="94"/>
  <c r="I46" i="34" s="1"/>
  <c r="M46" i="34" s="1"/>
  <c r="M22" i="94"/>
  <c r="AC9" i="35"/>
  <c r="AE9" i="35"/>
  <c r="W44" i="42"/>
  <c r="AC36" i="42"/>
  <c r="AE36" i="42"/>
  <c r="AS41" i="52"/>
  <c r="AS40" i="30"/>
  <c r="AO40" i="30"/>
  <c r="AY40" i="30" s="1"/>
  <c r="AY83" i="52"/>
  <c r="BA83" i="52" s="1"/>
  <c r="AW83" i="52"/>
  <c r="BC83" i="52" s="1"/>
  <c r="AO30" i="31"/>
  <c r="AY30" i="31" s="1"/>
  <c r="BK14" i="88"/>
  <c r="BW14" i="88" s="1"/>
  <c r="BK21" i="88"/>
  <c r="BW21" i="88" s="1"/>
  <c r="BK18" i="88"/>
  <c r="BW18" i="88" s="1"/>
  <c r="BK15" i="88"/>
  <c r="BK10" i="88"/>
  <c r="BW10" i="88" s="1"/>
  <c r="BK20" i="88"/>
  <c r="BW20" i="88" s="1"/>
  <c r="BK17" i="88"/>
  <c r="BW17" i="88" s="1"/>
  <c r="BK12" i="88"/>
  <c r="BW12" i="88" s="1"/>
  <c r="BK9" i="88"/>
  <c r="BW9" i="88" s="1"/>
  <c r="BK19" i="88"/>
  <c r="BW19" i="88" s="1"/>
  <c r="BK22" i="88"/>
  <c r="BW22" i="88" s="1"/>
  <c r="BK16" i="88"/>
  <c r="BW16" i="88" s="1"/>
  <c r="BK11" i="88"/>
  <c r="BW11" i="88" s="1"/>
  <c r="BK13" i="88"/>
  <c r="BW13" i="88" s="1"/>
  <c r="BK8" i="88"/>
  <c r="AO29" i="32"/>
  <c r="AY29" i="32" s="1"/>
  <c r="Y9" i="46"/>
  <c r="AO17" i="42"/>
  <c r="AY17" i="42" s="1"/>
  <c r="AO23" i="45"/>
  <c r="Y15" i="32"/>
  <c r="AI15" i="32" s="1"/>
  <c r="AC36" i="33"/>
  <c r="AE36" i="33"/>
  <c r="AO9" i="30"/>
  <c r="AY9" i="30" s="1"/>
  <c r="AO19" i="32"/>
  <c r="AY19" i="32" s="1"/>
  <c r="AM19" i="32"/>
  <c r="AS19" i="32" s="1"/>
  <c r="K70" i="74"/>
  <c r="I23" i="50" s="1"/>
  <c r="M23" i="50" s="1"/>
  <c r="AC11" i="45"/>
  <c r="AE11" i="45"/>
  <c r="K25" i="96"/>
  <c r="E80" i="95" s="1"/>
  <c r="G80" i="95" s="1"/>
  <c r="I25" i="96"/>
  <c r="E79" i="95" s="1"/>
  <c r="G79" i="95" s="1"/>
  <c r="AC14" i="39"/>
  <c r="AE14" i="39"/>
  <c r="AO26" i="44"/>
  <c r="AC36" i="44"/>
  <c r="AE36" i="44"/>
  <c r="I19" i="96"/>
  <c r="E31" i="95" s="1"/>
  <c r="G31" i="95" s="1"/>
  <c r="Y37" i="45"/>
  <c r="AS26" i="37"/>
  <c r="AO26" i="37"/>
  <c r="AY26" i="37" s="1"/>
  <c r="S22" i="41"/>
  <c r="Q22" i="41"/>
  <c r="AC37" i="42"/>
  <c r="AE37" i="42"/>
  <c r="AI9" i="30"/>
  <c r="S39" i="38"/>
  <c r="I23" i="96"/>
  <c r="E74" i="95" s="1"/>
  <c r="G74" i="95" s="1"/>
  <c r="AU21" i="43"/>
  <c r="Q21" i="43"/>
  <c r="AK21" i="43"/>
  <c r="AE21" i="43"/>
  <c r="BA21" i="43"/>
  <c r="AC9" i="31"/>
  <c r="M10" i="32"/>
  <c r="I35" i="32"/>
  <c r="BA20" i="46"/>
  <c r="Q20" i="46"/>
  <c r="S20" i="46" s="1"/>
  <c r="AU20" i="46"/>
  <c r="AK20" i="46"/>
  <c r="AE20" i="46"/>
  <c r="Y19" i="45"/>
  <c r="AI19" i="45" s="1"/>
  <c r="S38" i="37"/>
  <c r="Q38" i="37"/>
  <c r="M44" i="37"/>
  <c r="CC84" i="52"/>
  <c r="CA84" i="52"/>
  <c r="CG84" i="52" s="1"/>
  <c r="AS37" i="44"/>
  <c r="AU37" i="44"/>
  <c r="AS11" i="40"/>
  <c r="AU11" i="40"/>
  <c r="AS9" i="33"/>
  <c r="AU9" i="33"/>
  <c r="AS36" i="37"/>
  <c r="AS31" i="30"/>
  <c r="AO31" i="30"/>
  <c r="AY31" i="30" s="1"/>
  <c r="W21" i="56"/>
  <c r="W44" i="34"/>
  <c r="AC36" i="34"/>
  <c r="AC44" i="34" s="1"/>
  <c r="U20" i="7" s="1"/>
  <c r="I30" i="96"/>
  <c r="K30" i="96" s="1"/>
  <c r="E36" i="94" s="1"/>
  <c r="G36" i="94" s="1"/>
  <c r="Y21" i="56"/>
  <c r="BA24" i="33"/>
  <c r="AY24" i="33"/>
  <c r="BA8" i="39"/>
  <c r="AI14" i="45"/>
  <c r="AK14" i="45"/>
  <c r="AI12" i="44"/>
  <c r="K41" i="53"/>
  <c r="K42" i="53" s="1"/>
  <c r="M42" i="53" s="1"/>
  <c r="AS34" i="44"/>
  <c r="AU34" i="44"/>
  <c r="Y16" i="36"/>
  <c r="AI16" i="36" s="1"/>
  <c r="AC37" i="40"/>
  <c r="AE37" i="40"/>
  <c r="AM19" i="44"/>
  <c r="AS19" i="44" s="1"/>
  <c r="M31" i="94"/>
  <c r="K31" i="94"/>
  <c r="I36" i="22" s="1"/>
  <c r="M36" i="22" s="1"/>
  <c r="S36" i="22" s="1"/>
  <c r="Y9" i="35"/>
  <c r="Q44" i="42"/>
  <c r="AY81" i="52"/>
  <c r="BA81" i="52" s="1"/>
  <c r="AW81" i="52"/>
  <c r="BC81" i="52" s="1"/>
  <c r="BM15" i="88"/>
  <c r="BM22" i="88"/>
  <c r="BY22" i="88" s="1"/>
  <c r="BM8" i="88"/>
  <c r="BM23" i="88" s="1"/>
  <c r="BM21" i="88"/>
  <c r="BY21" i="88" s="1"/>
  <c r="BM11" i="88"/>
  <c r="BY11" i="88" s="1"/>
  <c r="BM17" i="88"/>
  <c r="BY17" i="88" s="1"/>
  <c r="BM10" i="88"/>
  <c r="BY10" i="88" s="1"/>
  <c r="BM20" i="88"/>
  <c r="BY20" i="88" s="1"/>
  <c r="BM12" i="88"/>
  <c r="BY12" i="88" s="1"/>
  <c r="BM9" i="88"/>
  <c r="BY9" i="88" s="1"/>
  <c r="BM19" i="88"/>
  <c r="BY19" i="88" s="1"/>
  <c r="BM14" i="88"/>
  <c r="BY14" i="88" s="1"/>
  <c r="BM16" i="88"/>
  <c r="BY16" i="88" s="1"/>
  <c r="BM13" i="88"/>
  <c r="BY13" i="88" s="1"/>
  <c r="BM18" i="88"/>
  <c r="BY18" i="88" s="1"/>
  <c r="AM9" i="44"/>
  <c r="AO9" i="44" s="1"/>
  <c r="M12" i="94"/>
  <c r="K12" i="94"/>
  <c r="I46" i="44" s="1"/>
  <c r="M46" i="44" s="1"/>
  <c r="Y16" i="37"/>
  <c r="AI16" i="37" s="1"/>
  <c r="Y36" i="33"/>
  <c r="AO36" i="44"/>
  <c r="AM36" i="44"/>
  <c r="BA42" i="38"/>
  <c r="AY42" i="38"/>
  <c r="I98" i="52"/>
  <c r="K98" i="52" s="1"/>
  <c r="Y11" i="45"/>
  <c r="AC9" i="45"/>
  <c r="AE9" i="45"/>
  <c r="AO11" i="36"/>
  <c r="AY11" i="36" s="1"/>
  <c r="AM11" i="36"/>
  <c r="AS11" i="36" s="1"/>
  <c r="Y14" i="39"/>
  <c r="S38" i="44"/>
  <c r="Q38" i="44"/>
  <c r="M44" i="44"/>
  <c r="Y15" i="44"/>
  <c r="AI15" i="44" s="1"/>
  <c r="AO15" i="41"/>
  <c r="AY15" i="41" s="1"/>
  <c r="AM15" i="41"/>
  <c r="AS15" i="41" s="1"/>
  <c r="AC11" i="39"/>
  <c r="AE11" i="39"/>
  <c r="AS36" i="39"/>
  <c r="AU36" i="39"/>
  <c r="Y36" i="44"/>
  <c r="I46" i="74"/>
  <c r="I49" i="56" s="1"/>
  <c r="M49" i="56" s="1"/>
  <c r="Y17" i="50"/>
  <c r="CG44" i="52"/>
  <c r="Y17" i="37"/>
  <c r="AI17" i="37" s="1"/>
  <c r="AC36" i="37"/>
  <c r="Y37" i="32"/>
  <c r="AI37" i="32" s="1"/>
  <c r="I22" i="96"/>
  <c r="E70" i="95" s="1"/>
  <c r="G70" i="95" s="1"/>
  <c r="K22" i="96"/>
  <c r="E71" i="95" s="1"/>
  <c r="G71" i="95" s="1"/>
  <c r="Y16" i="38"/>
  <c r="AI16" i="38" s="1"/>
  <c r="BA40" i="40"/>
  <c r="AY40" i="40"/>
  <c r="AO27" i="38"/>
  <c r="AY27" i="38" s="1"/>
  <c r="AK22" i="30"/>
  <c r="AE22" i="30"/>
  <c r="AU22" i="30"/>
  <c r="S22" i="30"/>
  <c r="Q22" i="30"/>
  <c r="BA22" i="30"/>
  <c r="Y37" i="42"/>
  <c r="Y36" i="46"/>
  <c r="K83" i="95"/>
  <c r="I170" i="11" s="1"/>
  <c r="M83" i="95"/>
  <c r="AO13" i="43"/>
  <c r="AY13" i="43" s="1"/>
  <c r="AO16" i="32"/>
  <c r="AY16" i="32" s="1"/>
  <c r="AM16" i="32"/>
  <c r="AS16" i="32" s="1"/>
  <c r="Q21" i="41"/>
  <c r="S21" i="41"/>
  <c r="AC9" i="41"/>
  <c r="AE9" i="41"/>
  <c r="Y9" i="31"/>
  <c r="M10" i="41"/>
  <c r="I35" i="41"/>
  <c r="AO11" i="37"/>
  <c r="AY11" i="37" s="1"/>
  <c r="AO32" i="42"/>
  <c r="AY32" i="42" s="1"/>
  <c r="AK20" i="36"/>
  <c r="AU20" i="36"/>
  <c r="AE20" i="36"/>
  <c r="BA20" i="36"/>
  <c r="S20" i="36"/>
  <c r="Q20" i="36"/>
  <c r="CC82" i="52"/>
  <c r="CE82" i="52" s="1"/>
  <c r="CA82" i="52"/>
  <c r="CG82" i="52" s="1"/>
  <c r="AO37" i="44"/>
  <c r="AO36" i="37"/>
  <c r="AS36" i="32"/>
  <c r="AS9" i="32"/>
  <c r="S39" i="41"/>
  <c r="Y45" i="54"/>
  <c r="Q45" i="54"/>
  <c r="W45" i="54" s="1"/>
  <c r="AA39" i="97"/>
  <c r="AA38" i="97"/>
  <c r="AA40" i="97"/>
  <c r="AA42" i="97"/>
  <c r="AA43" i="97"/>
  <c r="AA46" i="97"/>
  <c r="AA45" i="97"/>
  <c r="AA44" i="97"/>
  <c r="AA48" i="97"/>
  <c r="AA47" i="97"/>
  <c r="AA41" i="97"/>
  <c r="K11" i="94"/>
  <c r="I46" i="45" s="1"/>
  <c r="M46" i="45" s="1"/>
  <c r="W38" i="40"/>
  <c r="Y38" i="40" s="1"/>
  <c r="AO17" i="43"/>
  <c r="AY17" i="43" s="1"/>
  <c r="AM17" i="43"/>
  <c r="AS17" i="43" s="1"/>
  <c r="AK40" i="35"/>
  <c r="AI40" i="35"/>
  <c r="BG11" i="52"/>
  <c r="CA11" i="52"/>
  <c r="AM11" i="52"/>
  <c r="AI11" i="52"/>
  <c r="AC11" i="52"/>
  <c r="BW11" i="52"/>
  <c r="Q11" i="52"/>
  <c r="BQ11" i="52"/>
  <c r="AW11" i="52"/>
  <c r="AW98" i="52" s="1"/>
  <c r="E14" i="10" s="1"/>
  <c r="M98" i="52"/>
  <c r="AM15" i="44"/>
  <c r="AS15" i="44" s="1"/>
  <c r="AI9" i="45"/>
  <c r="AK9" i="45"/>
  <c r="AI11" i="39"/>
  <c r="AK11" i="39"/>
  <c r="AY36" i="39"/>
  <c r="BA36" i="39"/>
  <c r="AI9" i="33"/>
  <c r="AK9" i="33"/>
  <c r="AI36" i="37"/>
  <c r="I26" i="96"/>
  <c r="E81" i="95" s="1"/>
  <c r="G81" i="95" s="1"/>
  <c r="AK12" i="33"/>
  <c r="AI12" i="33"/>
  <c r="BA22" i="36"/>
  <c r="AU22" i="36"/>
  <c r="AE22" i="36"/>
  <c r="AK22" i="36"/>
  <c r="Q22" i="36"/>
  <c r="AU12" i="44"/>
  <c r="AS12" i="44"/>
  <c r="Q21" i="40"/>
  <c r="S21" i="40"/>
  <c r="CA14" i="52"/>
  <c r="AM14" i="52"/>
  <c r="AS14" i="52" s="1"/>
  <c r="AW14" i="52"/>
  <c r="BA14" i="52" s="1"/>
  <c r="AI14" i="52"/>
  <c r="AC14" i="52"/>
  <c r="CG14" i="52"/>
  <c r="Q14" i="52"/>
  <c r="Y14" i="52" s="1"/>
  <c r="BQ14" i="52"/>
  <c r="BW14" i="52" s="1"/>
  <c r="BM14" i="52"/>
  <c r="BG14" i="52"/>
  <c r="Q20" i="41"/>
  <c r="S20" i="41" s="1"/>
  <c r="AC14" i="35"/>
  <c r="AE14" i="35"/>
  <c r="CC80" i="52"/>
  <c r="CE80" i="52" s="1"/>
  <c r="CA80" i="52"/>
  <c r="CG80" i="52" s="1"/>
  <c r="AO36" i="32"/>
  <c r="AO9" i="32"/>
  <c r="AM22" i="44" l="1"/>
  <c r="AO22" i="44" s="1"/>
  <c r="AY38" i="35"/>
  <c r="BA38" i="35"/>
  <c r="AM20" i="38"/>
  <c r="AS20" i="38" s="1"/>
  <c r="AM20" i="42"/>
  <c r="M19" i="28"/>
  <c r="AK44" i="35"/>
  <c r="BA9" i="44"/>
  <c r="AY9" i="44"/>
  <c r="AY14" i="35"/>
  <c r="BA14" i="35"/>
  <c r="M9" i="94"/>
  <c r="K9" i="94"/>
  <c r="I24" i="49" s="1"/>
  <c r="M24" i="49" s="1"/>
  <c r="Q24" i="49" s="1"/>
  <c r="W24" i="49" s="1"/>
  <c r="AM20" i="46"/>
  <c r="AO20" i="46" s="1"/>
  <c r="AY38" i="45"/>
  <c r="BA38" i="45"/>
  <c r="AM38" i="36"/>
  <c r="AO38" i="36"/>
  <c r="S44" i="36"/>
  <c r="AM20" i="41"/>
  <c r="AO20" i="41" s="1"/>
  <c r="AM22" i="38"/>
  <c r="AS22" i="38" s="1"/>
  <c r="K36" i="94"/>
  <c r="I52" i="26" s="1"/>
  <c r="M52" i="26" s="1"/>
  <c r="BA9" i="41"/>
  <c r="AY9" i="41"/>
  <c r="AI38" i="40"/>
  <c r="AK38" i="40"/>
  <c r="G19" i="28"/>
  <c r="AE44" i="35"/>
  <c r="BS9" i="92"/>
  <c r="BU9" i="92"/>
  <c r="BA9" i="3" s="1"/>
  <c r="G482" i="1" s="1"/>
  <c r="BS11" i="91"/>
  <c r="BU11" i="91"/>
  <c r="Y20" i="32"/>
  <c r="AI20" i="32" s="1"/>
  <c r="W20" i="32"/>
  <c r="AC20" i="32" s="1"/>
  <c r="W20" i="34"/>
  <c r="AC20" i="34" s="1"/>
  <c r="AC25" i="97"/>
  <c r="E40" i="95" s="1"/>
  <c r="G40" i="95" s="1"/>
  <c r="BA9" i="35"/>
  <c r="AY9" i="35"/>
  <c r="K29" i="95"/>
  <c r="I52" i="55" s="1"/>
  <c r="M52" i="55" s="1"/>
  <c r="AS13" i="44"/>
  <c r="AU13" i="44"/>
  <c r="BC14" i="52"/>
  <c r="BQ98" i="52"/>
  <c r="E20" i="10" s="1"/>
  <c r="M11" i="94"/>
  <c r="AY36" i="37"/>
  <c r="AK36" i="33"/>
  <c r="AI36" i="33"/>
  <c r="M16" i="94"/>
  <c r="AS35" i="52"/>
  <c r="BS9" i="88"/>
  <c r="BU9" i="88"/>
  <c r="BO21" i="51"/>
  <c r="BS21" i="51" s="1"/>
  <c r="AA21" i="51"/>
  <c r="AY21" i="51"/>
  <c r="Q21" i="51"/>
  <c r="W21" i="51" s="1"/>
  <c r="AQ21" i="51"/>
  <c r="BG21" i="51"/>
  <c r="AI21" i="51"/>
  <c r="AM21" i="51" s="1"/>
  <c r="AS23" i="30"/>
  <c r="AO23" i="30"/>
  <c r="AY23" i="30" s="1"/>
  <c r="AI16" i="40"/>
  <c r="AK16" i="40"/>
  <c r="AS11" i="45"/>
  <c r="AU11" i="45"/>
  <c r="AM38" i="31"/>
  <c r="AO38" i="31" s="1"/>
  <c r="S44" i="31"/>
  <c r="AY27" i="45"/>
  <c r="BA27" i="45"/>
  <c r="AS86" i="52"/>
  <c r="K15" i="96"/>
  <c r="E23" i="95" s="1"/>
  <c r="G23" i="95" s="1"/>
  <c r="W38" i="41"/>
  <c r="Q44" i="41"/>
  <c r="BS11" i="92"/>
  <c r="BU11" i="92"/>
  <c r="BA11" i="3" s="1"/>
  <c r="G540" i="1" s="1"/>
  <c r="S46" i="37"/>
  <c r="Q46" i="37"/>
  <c r="BA46" i="37"/>
  <c r="AU46" i="37"/>
  <c r="AK46" i="37"/>
  <c r="AE46" i="37"/>
  <c r="K30" i="94"/>
  <c r="I36" i="24" s="1"/>
  <c r="M36" i="24" s="1"/>
  <c r="S36" i="24" s="1"/>
  <c r="M30" i="94"/>
  <c r="Q10" i="40"/>
  <c r="M35" i="40"/>
  <c r="BS20" i="91"/>
  <c r="BU20" i="91"/>
  <c r="AC47" i="97"/>
  <c r="E63" i="95" s="1"/>
  <c r="G63" i="95" s="1"/>
  <c r="AC37" i="97"/>
  <c r="E52" i="95" s="1"/>
  <c r="G52" i="95" s="1"/>
  <c r="Y22" i="43"/>
  <c r="AI22" i="43" s="1"/>
  <c r="W22" i="43"/>
  <c r="AC22" i="43" s="1"/>
  <c r="AO18" i="30"/>
  <c r="AY18" i="30" s="1"/>
  <c r="K18" i="96"/>
  <c r="E30" i="95" s="1"/>
  <c r="G30" i="95" s="1"/>
  <c r="AO13" i="44"/>
  <c r="Q46" i="45"/>
  <c r="S46" i="45"/>
  <c r="AY36" i="44"/>
  <c r="BA36" i="44"/>
  <c r="AM20" i="33"/>
  <c r="BS9" i="90"/>
  <c r="BU9" i="90"/>
  <c r="AS24" i="30"/>
  <c r="AO24" i="30"/>
  <c r="AY24" i="30" s="1"/>
  <c r="AS38" i="45"/>
  <c r="AU38" i="45"/>
  <c r="BA24" i="41"/>
  <c r="AY24" i="41"/>
  <c r="BA23" i="39"/>
  <c r="AY23" i="39"/>
  <c r="AK37" i="39"/>
  <c r="AI37" i="39"/>
  <c r="AY27" i="33"/>
  <c r="BA27" i="33"/>
  <c r="AY11" i="45"/>
  <c r="BA11" i="45"/>
  <c r="BA25" i="42"/>
  <c r="AY25" i="42"/>
  <c r="AY9" i="45"/>
  <c r="BA9" i="45"/>
  <c r="BS13" i="92"/>
  <c r="BU13" i="92"/>
  <c r="BA13" i="3" s="1"/>
  <c r="G598" i="1" s="1"/>
  <c r="AM21" i="46"/>
  <c r="AS21" i="46" s="1"/>
  <c r="AO21" i="46"/>
  <c r="AY21" i="46" s="1"/>
  <c r="BS18" i="91"/>
  <c r="BU18" i="91"/>
  <c r="S20" i="32"/>
  <c r="S20" i="34"/>
  <c r="AM22" i="33"/>
  <c r="AO22" i="33"/>
  <c r="AC42" i="97"/>
  <c r="E21" i="96" s="1"/>
  <c r="AC40" i="97"/>
  <c r="E55" i="95" s="1"/>
  <c r="G55" i="95" s="1"/>
  <c r="K11" i="95"/>
  <c r="I45" i="53" s="1"/>
  <c r="M45" i="53" s="1"/>
  <c r="Q45" i="53" s="1"/>
  <c r="W45" i="53" s="1"/>
  <c r="K33" i="94"/>
  <c r="I37" i="22" s="1"/>
  <c r="M37" i="22" s="1"/>
  <c r="S37" i="22" s="1"/>
  <c r="M81" i="95"/>
  <c r="K81" i="95"/>
  <c r="I56" i="55" s="1"/>
  <c r="M56" i="55" s="1"/>
  <c r="BS12" i="88"/>
  <c r="BU12" i="88"/>
  <c r="K26" i="96"/>
  <c r="E82" i="95" s="1"/>
  <c r="G82" i="95" s="1"/>
  <c r="W21" i="41"/>
  <c r="Y21" i="41"/>
  <c r="K70" i="95"/>
  <c r="I34" i="18" s="1"/>
  <c r="M34" i="18" s="1"/>
  <c r="I27" i="10" s="1"/>
  <c r="W38" i="44"/>
  <c r="Q44" i="44"/>
  <c r="S46" i="44"/>
  <c r="Q46" i="44"/>
  <c r="CE84" i="52"/>
  <c r="AK37" i="45"/>
  <c r="AI37" i="45"/>
  <c r="BS17" i="88"/>
  <c r="BU17" i="88"/>
  <c r="AO39" i="30"/>
  <c r="AY39" i="30" s="1"/>
  <c r="AM39" i="30"/>
  <c r="AS39" i="30" s="1"/>
  <c r="AO8" i="30"/>
  <c r="AS8" i="30"/>
  <c r="BA12" i="40"/>
  <c r="AY12" i="40"/>
  <c r="AO13" i="36"/>
  <c r="AY13" i="36" s="1"/>
  <c r="AQ85" i="52"/>
  <c r="AM38" i="41"/>
  <c r="S44" i="41"/>
  <c r="M73" i="95"/>
  <c r="BS17" i="92"/>
  <c r="BU17" i="92"/>
  <c r="BA17" i="3" s="1"/>
  <c r="G714" i="1" s="1"/>
  <c r="BS16" i="89"/>
  <c r="BU16" i="89"/>
  <c r="K31" i="96"/>
  <c r="E40" i="94" s="1"/>
  <c r="G40" i="94" s="1"/>
  <c r="BQ23" i="91"/>
  <c r="AS97" i="52"/>
  <c r="BS16" i="91"/>
  <c r="BU16" i="91"/>
  <c r="W22" i="33"/>
  <c r="Y22" i="33"/>
  <c r="BA34" i="39"/>
  <c r="AY34" i="39"/>
  <c r="AC43" i="97"/>
  <c r="E59" i="95" s="1"/>
  <c r="G59" i="95" s="1"/>
  <c r="K46" i="95"/>
  <c r="I45" i="35" s="1"/>
  <c r="AO18" i="43"/>
  <c r="AY18" i="43" s="1"/>
  <c r="W22" i="34"/>
  <c r="AC22" i="34" s="1"/>
  <c r="BA10" i="46"/>
  <c r="AK10" i="46"/>
  <c r="AE10" i="46"/>
  <c r="AU10" i="46"/>
  <c r="Q10" i="46"/>
  <c r="M35" i="46"/>
  <c r="M10" i="95"/>
  <c r="K10" i="95"/>
  <c r="I43" i="55" s="1"/>
  <c r="M43" i="55" s="1"/>
  <c r="Q46" i="40"/>
  <c r="BA13" i="39"/>
  <c r="AY13" i="39"/>
  <c r="K71" i="95"/>
  <c r="I34" i="17" s="1"/>
  <c r="M34" i="17" s="1"/>
  <c r="I28" i="10" s="1"/>
  <c r="M31" i="95"/>
  <c r="K31" i="95"/>
  <c r="I25" i="51" s="1"/>
  <c r="BS15" i="88"/>
  <c r="K21" i="95"/>
  <c r="I50" i="53" s="1"/>
  <c r="M50" i="53" s="1"/>
  <c r="Q50" i="53" s="1"/>
  <c r="W50" i="53" s="1"/>
  <c r="AY16" i="45"/>
  <c r="BA16" i="45"/>
  <c r="AY36" i="31"/>
  <c r="Y22" i="46"/>
  <c r="AI22" i="46" s="1"/>
  <c r="W22" i="46"/>
  <c r="AC22" i="46" s="1"/>
  <c r="Y22" i="31"/>
  <c r="AI22" i="31" s="1"/>
  <c r="W22" i="31"/>
  <c r="AC22" i="31" s="1"/>
  <c r="BO23" i="89"/>
  <c r="BM23" i="89"/>
  <c r="AE46" i="36"/>
  <c r="AU46" i="36"/>
  <c r="Q46" i="36"/>
  <c r="BA46" i="36"/>
  <c r="AK46" i="36"/>
  <c r="S46" i="36"/>
  <c r="AY36" i="45"/>
  <c r="BA36" i="45"/>
  <c r="Q46" i="43"/>
  <c r="BA46" i="43"/>
  <c r="AK46" i="43"/>
  <c r="AE46" i="43"/>
  <c r="AU46" i="43"/>
  <c r="S46" i="43"/>
  <c r="K18" i="95"/>
  <c r="I47" i="55" s="1"/>
  <c r="M47" i="55" s="1"/>
  <c r="M26" i="56"/>
  <c r="I64" i="56"/>
  <c r="BS19" i="92"/>
  <c r="BU19" i="92"/>
  <c r="BA19" i="3" s="1"/>
  <c r="G772" i="1" s="1"/>
  <c r="BI23" i="89"/>
  <c r="BS8" i="89"/>
  <c r="K39" i="94"/>
  <c r="I57" i="55" s="1"/>
  <c r="M57" i="55" s="1"/>
  <c r="Q46" i="42"/>
  <c r="AM38" i="30"/>
  <c r="S44" i="30"/>
  <c r="BK82" i="52"/>
  <c r="AC44" i="30"/>
  <c r="U26" i="7" s="1"/>
  <c r="AC28" i="97"/>
  <c r="E43" i="95" s="1"/>
  <c r="G43" i="95" s="1"/>
  <c r="AC20" i="97"/>
  <c r="E35" i="95" s="1"/>
  <c r="G35" i="95" s="1"/>
  <c r="AS37" i="52"/>
  <c r="AO22" i="34"/>
  <c r="AY22" i="34" s="1"/>
  <c r="AM22" i="34"/>
  <c r="AS22" i="34" s="1"/>
  <c r="AS38" i="40"/>
  <c r="AU38" i="40"/>
  <c r="CE83" i="52"/>
  <c r="Y27" i="54"/>
  <c r="BA26" i="35"/>
  <c r="AY26" i="35"/>
  <c r="CG95" i="52"/>
  <c r="Q10" i="32"/>
  <c r="S10" i="32" s="1"/>
  <c r="BA10" i="32"/>
  <c r="AU10" i="32"/>
  <c r="AK10" i="32"/>
  <c r="AE10" i="32"/>
  <c r="M35" i="32"/>
  <c r="AM20" i="37"/>
  <c r="AS20" i="37" s="1"/>
  <c r="BS19" i="88"/>
  <c r="BU19" i="88"/>
  <c r="AI38" i="35"/>
  <c r="AK38" i="35"/>
  <c r="BA16" i="42"/>
  <c r="AY16" i="42"/>
  <c r="K22" i="95"/>
  <c r="I49" i="55" s="1"/>
  <c r="M49" i="55" s="1"/>
  <c r="W11" i="52"/>
  <c r="W98" i="52" s="1"/>
  <c r="E9" i="8" s="1"/>
  <c r="Q98" i="52"/>
  <c r="E9" i="10" s="1"/>
  <c r="BA37" i="44"/>
  <c r="AY37" i="44"/>
  <c r="Y11" i="52"/>
  <c r="AC98" i="52"/>
  <c r="E11" i="10" s="1"/>
  <c r="Y20" i="36"/>
  <c r="AI20" i="36" s="1"/>
  <c r="W20" i="36"/>
  <c r="AC20" i="36" s="1"/>
  <c r="K19" i="96"/>
  <c r="E32" i="95" s="1"/>
  <c r="G32" i="95" s="1"/>
  <c r="BA23" i="45"/>
  <c r="AY23" i="45"/>
  <c r="BS20" i="88"/>
  <c r="BU20" i="88"/>
  <c r="W21" i="45"/>
  <c r="AO11" i="31"/>
  <c r="AY11" i="31" s="1"/>
  <c r="M20" i="95"/>
  <c r="K20" i="95"/>
  <c r="I48" i="55" s="1"/>
  <c r="M48" i="55" s="1"/>
  <c r="AS16" i="45"/>
  <c r="AU16" i="45"/>
  <c r="M16" i="49"/>
  <c r="I18" i="49"/>
  <c r="I20" i="49"/>
  <c r="AO15" i="32"/>
  <c r="AY15" i="32" s="1"/>
  <c r="Y20" i="33"/>
  <c r="W20" i="33"/>
  <c r="S22" i="46"/>
  <c r="Y20" i="45"/>
  <c r="W20" i="45"/>
  <c r="S22" i="31"/>
  <c r="BO23" i="90"/>
  <c r="AY16" i="33"/>
  <c r="BA16" i="33"/>
  <c r="M20" i="94"/>
  <c r="AM44" i="45"/>
  <c r="AS36" i="45"/>
  <c r="AS44" i="45" s="1"/>
  <c r="AC9" i="7" s="1"/>
  <c r="AU36" i="45"/>
  <c r="M13" i="94"/>
  <c r="K13" i="96"/>
  <c r="E19" i="95" s="1"/>
  <c r="G19" i="95" s="1"/>
  <c r="K35" i="74"/>
  <c r="I26" i="54" s="1"/>
  <c r="BS21" i="92"/>
  <c r="BU21" i="92"/>
  <c r="BA21" i="3" s="1"/>
  <c r="G830" i="1" s="1"/>
  <c r="BS21" i="89"/>
  <c r="BU21" i="89"/>
  <c r="W20" i="43"/>
  <c r="AC20" i="43" s="1"/>
  <c r="I90" i="25"/>
  <c r="W44" i="30"/>
  <c r="G24" i="28" s="1"/>
  <c r="AM44" i="42"/>
  <c r="AS36" i="42"/>
  <c r="AU36" i="42"/>
  <c r="AC44" i="97"/>
  <c r="E60" i="95" s="1"/>
  <c r="G60" i="95" s="1"/>
  <c r="AC30" i="97"/>
  <c r="E45" i="95" s="1"/>
  <c r="G45" i="95" s="1"/>
  <c r="M26" i="94"/>
  <c r="CG37" i="52"/>
  <c r="AO38" i="40"/>
  <c r="BO23" i="88"/>
  <c r="E32" i="94"/>
  <c r="G32" i="94" s="1"/>
  <c r="AS37" i="39"/>
  <c r="AU37" i="39"/>
  <c r="Y95" i="52"/>
  <c r="AM44" i="35"/>
  <c r="AS36" i="35"/>
  <c r="AU36" i="35"/>
  <c r="Y22" i="32"/>
  <c r="AI22" i="32" s="1"/>
  <c r="W22" i="32"/>
  <c r="AC22" i="32" s="1"/>
  <c r="BO30" i="51"/>
  <c r="AY30" i="51"/>
  <c r="BG30" i="51"/>
  <c r="Q30" i="51"/>
  <c r="AQ30" i="51"/>
  <c r="AU30" i="51" s="1"/>
  <c r="AI30" i="51"/>
  <c r="AA30" i="51"/>
  <c r="BS10" i="88"/>
  <c r="BU10" i="88"/>
  <c r="AM21" i="45"/>
  <c r="M20" i="51"/>
  <c r="I24" i="51"/>
  <c r="BQ23" i="90"/>
  <c r="CC8" i="90"/>
  <c r="AS9" i="43"/>
  <c r="AO20" i="45"/>
  <c r="AM20" i="45"/>
  <c r="BS21" i="90"/>
  <c r="BU21" i="90"/>
  <c r="BI23" i="92"/>
  <c r="BA25" i="3" s="1"/>
  <c r="G946" i="1" s="1"/>
  <c r="BS8" i="92"/>
  <c r="BS19" i="89"/>
  <c r="BU19" i="89"/>
  <c r="AM20" i="43"/>
  <c r="AS20" i="43" s="1"/>
  <c r="S15" i="25"/>
  <c r="S90" i="25" s="1"/>
  <c r="E38" i="8" s="1"/>
  <c r="M90" i="25"/>
  <c r="E32" i="10" s="1"/>
  <c r="AM48" i="56"/>
  <c r="AS48" i="56" s="1"/>
  <c r="AI48" i="56"/>
  <c r="Q48" i="56"/>
  <c r="W48" i="56" s="1"/>
  <c r="AC48" i="56"/>
  <c r="AE10" i="43"/>
  <c r="BA10" i="43"/>
  <c r="AU10" i="43"/>
  <c r="S10" i="43"/>
  <c r="Q10" i="43"/>
  <c r="AK10" i="43"/>
  <c r="M35" i="43"/>
  <c r="AC24" i="97"/>
  <c r="E39" i="95" s="1"/>
  <c r="G39" i="95" s="1"/>
  <c r="AC48" i="97"/>
  <c r="E20" i="96" s="1"/>
  <c r="M17" i="95"/>
  <c r="K17" i="95"/>
  <c r="I48" i="53" s="1"/>
  <c r="M48" i="53" s="1"/>
  <c r="Q48" i="53" s="1"/>
  <c r="W48" i="53" s="1"/>
  <c r="Q46" i="31"/>
  <c r="S46" i="31" s="1"/>
  <c r="AS11" i="39"/>
  <c r="AU11" i="39"/>
  <c r="W21" i="38"/>
  <c r="AC21" i="38" s="1"/>
  <c r="AY37" i="39"/>
  <c r="BA37" i="39"/>
  <c r="AO38" i="33"/>
  <c r="AM38" i="33"/>
  <c r="AM98" i="52"/>
  <c r="E15" i="10" s="1"/>
  <c r="AQ11" i="52"/>
  <c r="AQ98" i="52" s="1"/>
  <c r="E19" i="8" s="1"/>
  <c r="AM38" i="44"/>
  <c r="W38" i="37"/>
  <c r="Y38" i="37" s="1"/>
  <c r="Q44" i="37"/>
  <c r="AI9" i="46"/>
  <c r="AO36" i="35"/>
  <c r="S22" i="32"/>
  <c r="M25" i="94"/>
  <c r="BS14" i="88"/>
  <c r="BU14" i="88"/>
  <c r="AO19" i="37"/>
  <c r="AY19" i="37" s="1"/>
  <c r="Y38" i="34"/>
  <c r="BA80" i="52"/>
  <c r="AS13" i="42"/>
  <c r="AU13" i="42"/>
  <c r="AO9" i="43"/>
  <c r="BO23" i="92"/>
  <c r="BG25" i="3" s="1"/>
  <c r="G949" i="1" s="1"/>
  <c r="AU44" i="46"/>
  <c r="AK44" i="46"/>
  <c r="BA44" i="46"/>
  <c r="AE44" i="46"/>
  <c r="AK10" i="34"/>
  <c r="AE10" i="34"/>
  <c r="BA10" i="34"/>
  <c r="Q10" i="34"/>
  <c r="AU10" i="34"/>
  <c r="S10" i="34"/>
  <c r="M35" i="34"/>
  <c r="Y39" i="45"/>
  <c r="AI39" i="45" s="1"/>
  <c r="AQ81" i="52"/>
  <c r="AO14" i="32"/>
  <c r="AY14" i="32" s="1"/>
  <c r="BS14" i="90"/>
  <c r="BU14" i="90"/>
  <c r="BK83" i="52"/>
  <c r="Y20" i="40"/>
  <c r="W20" i="40"/>
  <c r="K35" i="94"/>
  <c r="I52" i="27" s="1"/>
  <c r="M52" i="27" s="1"/>
  <c r="BS10" i="92"/>
  <c r="BU10" i="92"/>
  <c r="BA10" i="3" s="1"/>
  <c r="G511" i="1" s="1"/>
  <c r="BS9" i="89"/>
  <c r="BU9" i="89"/>
  <c r="BA46" i="32"/>
  <c r="Q46" i="32"/>
  <c r="AU46" i="32"/>
  <c r="AK46" i="32"/>
  <c r="AE46" i="32"/>
  <c r="K45" i="74"/>
  <c r="I48" i="54" s="1"/>
  <c r="M48" i="54" s="1"/>
  <c r="AS37" i="33"/>
  <c r="AU37" i="33"/>
  <c r="AC44" i="39"/>
  <c r="U15" i="7" s="1"/>
  <c r="BA36" i="42"/>
  <c r="AY36" i="42"/>
  <c r="AC39" i="97"/>
  <c r="AC36" i="97"/>
  <c r="E51" i="95" s="1"/>
  <c r="G51" i="95" s="1"/>
  <c r="K16" i="95"/>
  <c r="I46" i="55" s="1"/>
  <c r="M46" i="55" s="1"/>
  <c r="Y39" i="44"/>
  <c r="AI39" i="44" s="1"/>
  <c r="AO11" i="39"/>
  <c r="Q46" i="41"/>
  <c r="S46" i="41" s="1"/>
  <c r="BQ23" i="88"/>
  <c r="CC8" i="88"/>
  <c r="AO39" i="33"/>
  <c r="AY39" i="33" s="1"/>
  <c r="AY9" i="40"/>
  <c r="BA9" i="40"/>
  <c r="BA14" i="42"/>
  <c r="AY14" i="42"/>
  <c r="AS9" i="44"/>
  <c r="AU9" i="44"/>
  <c r="AI14" i="39"/>
  <c r="AK14" i="39"/>
  <c r="K12" i="95"/>
  <c r="I44" i="55" s="1"/>
  <c r="M44" i="55" s="1"/>
  <c r="M12" i="95"/>
  <c r="BI23" i="88"/>
  <c r="BS8" i="88"/>
  <c r="AK9" i="42"/>
  <c r="AI9" i="42"/>
  <c r="Q10" i="45"/>
  <c r="M35" i="45"/>
  <c r="AS9" i="37"/>
  <c r="AM39" i="39"/>
  <c r="BA13" i="42"/>
  <c r="AY13" i="42"/>
  <c r="BA14" i="44"/>
  <c r="AY14" i="44"/>
  <c r="Q46" i="35"/>
  <c r="S46" i="35" s="1"/>
  <c r="BS12" i="90"/>
  <c r="BU12" i="90"/>
  <c r="BK23" i="89"/>
  <c r="BS12" i="92"/>
  <c r="BU12" i="92"/>
  <c r="BA12" i="3" s="1"/>
  <c r="G569" i="1" s="1"/>
  <c r="BS14" i="89"/>
  <c r="BU14" i="89"/>
  <c r="AE46" i="30"/>
  <c r="AU46" i="30"/>
  <c r="Q46" i="30"/>
  <c r="BA46" i="30"/>
  <c r="AK46" i="30"/>
  <c r="Q10" i="39"/>
  <c r="M35" i="39"/>
  <c r="AI37" i="41"/>
  <c r="AK37" i="41"/>
  <c r="AY37" i="33"/>
  <c r="BA37" i="33"/>
  <c r="W44" i="39"/>
  <c r="K44" i="95"/>
  <c r="I45" i="37" s="1"/>
  <c r="K33" i="95"/>
  <c r="I26" i="51" s="1"/>
  <c r="M26" i="51" s="1"/>
  <c r="M33" i="95"/>
  <c r="W21" i="35"/>
  <c r="W44" i="40"/>
  <c r="S21" i="38"/>
  <c r="AO39" i="31"/>
  <c r="AY39" i="31" s="1"/>
  <c r="W21" i="43"/>
  <c r="AC21" i="43" s="1"/>
  <c r="G20" i="28"/>
  <c r="AE44" i="34"/>
  <c r="S21" i="43"/>
  <c r="G9" i="28"/>
  <c r="AE44" i="45"/>
  <c r="AS11" i="35"/>
  <c r="AU11" i="35"/>
  <c r="W20" i="41"/>
  <c r="Y20" i="41"/>
  <c r="BC11" i="52"/>
  <c r="AO19" i="44"/>
  <c r="AY19" i="44" s="1"/>
  <c r="K23" i="96"/>
  <c r="E75" i="95" s="1"/>
  <c r="G75" i="95" s="1"/>
  <c r="S44" i="39"/>
  <c r="BK23" i="88"/>
  <c r="K10" i="96"/>
  <c r="E13" i="95" s="1"/>
  <c r="BS22" i="88"/>
  <c r="BU22" i="88"/>
  <c r="W20" i="35"/>
  <c r="Y20" i="35" s="1"/>
  <c r="AO11" i="35"/>
  <c r="W22" i="42"/>
  <c r="AO9" i="37"/>
  <c r="AO18" i="32"/>
  <c r="AY18" i="32" s="1"/>
  <c r="Y20" i="31"/>
  <c r="AI20" i="31" s="1"/>
  <c r="W20" i="31"/>
  <c r="AC20" i="31" s="1"/>
  <c r="W38" i="46"/>
  <c r="W44" i="46" s="1"/>
  <c r="G8" i="28" s="1"/>
  <c r="Q44" i="46"/>
  <c r="W21" i="37"/>
  <c r="AC21" i="37" s="1"/>
  <c r="M21" i="94"/>
  <c r="BS17" i="90"/>
  <c r="BU17" i="90"/>
  <c r="Y39" i="42"/>
  <c r="AI39" i="42" s="1"/>
  <c r="Y22" i="37"/>
  <c r="AI22" i="37" s="1"/>
  <c r="W22" i="37"/>
  <c r="AC22" i="37" s="1"/>
  <c r="BK80" i="52"/>
  <c r="BK98" i="52" s="1"/>
  <c r="E18" i="8" s="1"/>
  <c r="BS15" i="92"/>
  <c r="BS17" i="89"/>
  <c r="BU17" i="89"/>
  <c r="M69" i="95"/>
  <c r="M27" i="94"/>
  <c r="Y63" i="50"/>
  <c r="AK16" i="35"/>
  <c r="AI16" i="35"/>
  <c r="BA23" i="33"/>
  <c r="AY23" i="33"/>
  <c r="BI23" i="91"/>
  <c r="BS8" i="91"/>
  <c r="Y21" i="31"/>
  <c r="AI21" i="31" s="1"/>
  <c r="W21" i="31"/>
  <c r="AC21" i="31" s="1"/>
  <c r="M18" i="94"/>
  <c r="K19" i="73"/>
  <c r="I47" i="23" s="1"/>
  <c r="M47" i="23" s="1"/>
  <c r="AO14" i="36"/>
  <c r="AY14" i="36" s="1"/>
  <c r="AC45" i="97"/>
  <c r="E61" i="95" s="1"/>
  <c r="G61" i="95" s="1"/>
  <c r="AC34" i="97"/>
  <c r="E49" i="95" s="1"/>
  <c r="G49" i="95" s="1"/>
  <c r="Y61" i="50"/>
  <c r="BA26" i="44"/>
  <c r="AY26" i="44"/>
  <c r="BS13" i="88"/>
  <c r="BU13" i="88"/>
  <c r="AM22" i="42"/>
  <c r="AM20" i="31"/>
  <c r="AS20" i="31" s="1"/>
  <c r="BK23" i="90"/>
  <c r="Q10" i="44"/>
  <c r="S10" i="44"/>
  <c r="M35" i="44"/>
  <c r="BA13" i="35"/>
  <c r="AY13" i="35"/>
  <c r="AU10" i="31"/>
  <c r="BA10" i="31"/>
  <c r="AK10" i="31"/>
  <c r="AE10" i="31"/>
  <c r="Q10" i="31"/>
  <c r="M35" i="31"/>
  <c r="BA23" i="41"/>
  <c r="AY23" i="41"/>
  <c r="AO38" i="46"/>
  <c r="AM38" i="46"/>
  <c r="S44" i="46"/>
  <c r="AM21" i="37"/>
  <c r="AS21" i="37" s="1"/>
  <c r="AS9" i="41"/>
  <c r="AU9" i="41"/>
  <c r="BS10" i="90"/>
  <c r="BU10" i="90"/>
  <c r="BK23" i="92"/>
  <c r="BC25" i="3" s="1"/>
  <c r="G947" i="1" s="1"/>
  <c r="BS22" i="92"/>
  <c r="BU22" i="92"/>
  <c r="BA24" i="3" s="1"/>
  <c r="G917" i="1" s="1"/>
  <c r="BS15" i="89"/>
  <c r="BA16" i="35"/>
  <c r="AY16" i="35"/>
  <c r="W22" i="39"/>
  <c r="Y22" i="39"/>
  <c r="BA23" i="44"/>
  <c r="AY23" i="44"/>
  <c r="W38" i="36"/>
  <c r="Y38" i="36" s="1"/>
  <c r="Q44" i="36"/>
  <c r="W20" i="30"/>
  <c r="AC20" i="30" s="1"/>
  <c r="Y20" i="30"/>
  <c r="AI20" i="30" s="1"/>
  <c r="BS13" i="91"/>
  <c r="BU13" i="91"/>
  <c r="AO21" i="31"/>
  <c r="AY21" i="31" s="1"/>
  <c r="AM21" i="31"/>
  <c r="AS21" i="31" s="1"/>
  <c r="AE46" i="38"/>
  <c r="BA46" i="38"/>
  <c r="S46" i="38"/>
  <c r="Q46" i="38"/>
  <c r="AU46" i="38"/>
  <c r="AK46" i="38"/>
  <c r="M34" i="13"/>
  <c r="E35" i="12"/>
  <c r="AC41" i="97"/>
  <c r="E56" i="95" s="1"/>
  <c r="G56" i="95" s="1"/>
  <c r="AC32" i="97"/>
  <c r="E47" i="95" s="1"/>
  <c r="G47" i="95" s="1"/>
  <c r="AY11" i="33"/>
  <c r="BA11" i="33"/>
  <c r="AM44" i="33"/>
  <c r="S21" i="28" s="1"/>
  <c r="AS36" i="33"/>
  <c r="AU36" i="33"/>
  <c r="K26" i="95"/>
  <c r="I51" i="55" s="1"/>
  <c r="M51" i="55" s="1"/>
  <c r="AK9" i="35"/>
  <c r="AI9" i="35"/>
  <c r="AM21" i="40"/>
  <c r="K74" i="95"/>
  <c r="I54" i="55" s="1"/>
  <c r="M54" i="55" s="1"/>
  <c r="S10" i="42"/>
  <c r="Q10" i="42"/>
  <c r="M35" i="42"/>
  <c r="Y21" i="40"/>
  <c r="W21" i="40"/>
  <c r="AI37" i="42"/>
  <c r="AK37" i="42"/>
  <c r="AO39" i="38"/>
  <c r="AY39" i="38" s="1"/>
  <c r="AM39" i="38"/>
  <c r="AS39" i="38" s="1"/>
  <c r="BA82" i="52"/>
  <c r="BA84" i="52"/>
  <c r="AM21" i="33"/>
  <c r="AO21" i="33"/>
  <c r="AS13" i="35"/>
  <c r="AU13" i="35"/>
  <c r="BA34" i="42"/>
  <c r="AY34" i="42"/>
  <c r="BM23" i="90"/>
  <c r="AC38" i="31"/>
  <c r="AE38" i="31"/>
  <c r="BS15" i="90"/>
  <c r="AO39" i="45"/>
  <c r="AY39" i="45" s="1"/>
  <c r="AO22" i="37"/>
  <c r="AY22" i="37" s="1"/>
  <c r="AM22" i="37"/>
  <c r="AS22" i="37" s="1"/>
  <c r="Y39" i="32"/>
  <c r="AI39" i="32" s="1"/>
  <c r="BS18" i="92"/>
  <c r="BU18" i="92"/>
  <c r="BA18" i="3" s="1"/>
  <c r="G743" i="1" s="1"/>
  <c r="BS10" i="89"/>
  <c r="BU10" i="89"/>
  <c r="S22" i="39"/>
  <c r="S20" i="30"/>
  <c r="BS9" i="91"/>
  <c r="BU9" i="91"/>
  <c r="AM21" i="42"/>
  <c r="AO21" i="42" s="1"/>
  <c r="M68" i="95"/>
  <c r="AO17" i="34"/>
  <c r="AY17" i="34" s="1"/>
  <c r="AC46" i="97"/>
  <c r="E62" i="95" s="1"/>
  <c r="G62" i="95" s="1"/>
  <c r="AC33" i="97"/>
  <c r="E48" i="95" s="1"/>
  <c r="G48" i="95" s="1"/>
  <c r="S21" i="35"/>
  <c r="AO37" i="38"/>
  <c r="AE10" i="36"/>
  <c r="S10" i="36"/>
  <c r="AK10" i="36"/>
  <c r="Q10" i="36"/>
  <c r="BA10" i="36"/>
  <c r="AU10" i="36"/>
  <c r="M35" i="36"/>
  <c r="AK46" i="39"/>
  <c r="BA46" i="39"/>
  <c r="AU46" i="39"/>
  <c r="AE46" i="39"/>
  <c r="Q46" i="39"/>
  <c r="AO36" i="33"/>
  <c r="CE11" i="52"/>
  <c r="CA98" i="52"/>
  <c r="E24" i="10" s="1"/>
  <c r="BG98" i="52"/>
  <c r="E16" i="10" s="1"/>
  <c r="AS49" i="56"/>
  <c r="AC49" i="56"/>
  <c r="AI49" i="56" s="1"/>
  <c r="AM49" i="56"/>
  <c r="Q49" i="56"/>
  <c r="W49" i="56" s="1"/>
  <c r="AM38" i="37"/>
  <c r="S44" i="37"/>
  <c r="BM11" i="52"/>
  <c r="K46" i="74"/>
  <c r="I49" i="54" s="1"/>
  <c r="M49" i="54" s="1"/>
  <c r="AO17" i="30"/>
  <c r="AY17" i="30" s="1"/>
  <c r="AO11" i="43"/>
  <c r="AY11" i="43" s="1"/>
  <c r="G11" i="28"/>
  <c r="AE44" i="43"/>
  <c r="K9" i="95"/>
  <c r="I44" i="53" s="1"/>
  <c r="AS13" i="52"/>
  <c r="CG11" i="52"/>
  <c r="AI36" i="44"/>
  <c r="AK36" i="44"/>
  <c r="G12" i="28"/>
  <c r="AE44" i="42"/>
  <c r="AO39" i="35"/>
  <c r="AY39" i="35" s="1"/>
  <c r="BA85" i="52"/>
  <c r="W22" i="40"/>
  <c r="AI9" i="43"/>
  <c r="BC39" i="52"/>
  <c r="S46" i="33"/>
  <c r="Q46" i="33"/>
  <c r="Y22" i="45"/>
  <c r="W22" i="45"/>
  <c r="AK13" i="41"/>
  <c r="AI13" i="41"/>
  <c r="Y52" i="50"/>
  <c r="Y96" i="52"/>
  <c r="Y38" i="31"/>
  <c r="BS8" i="90"/>
  <c r="BI23" i="90"/>
  <c r="AS14" i="40"/>
  <c r="AU14" i="40"/>
  <c r="S20" i="40"/>
  <c r="BS16" i="92"/>
  <c r="BU16" i="92"/>
  <c r="BA16" i="3" s="1"/>
  <c r="G685" i="1" s="1"/>
  <c r="BS13" i="89"/>
  <c r="BU13" i="89"/>
  <c r="Q10" i="38"/>
  <c r="AU10" i="38"/>
  <c r="AK10" i="38"/>
  <c r="AE10" i="38"/>
  <c r="BA10" i="38"/>
  <c r="S10" i="38"/>
  <c r="M35" i="38"/>
  <c r="M28" i="95"/>
  <c r="CG97" i="52"/>
  <c r="BS14" i="91"/>
  <c r="BU14" i="91"/>
  <c r="AO18" i="36"/>
  <c r="AY18" i="36" s="1"/>
  <c r="K24" i="95"/>
  <c r="I50" i="55" s="1"/>
  <c r="M50" i="55" s="1"/>
  <c r="M24" i="95"/>
  <c r="AC26" i="97"/>
  <c r="E41" i="95" s="1"/>
  <c r="G41" i="95" s="1"/>
  <c r="W10" i="50"/>
  <c r="Y21" i="39"/>
  <c r="W21" i="39"/>
  <c r="AO13" i="31"/>
  <c r="AY13" i="31" s="1"/>
  <c r="M17" i="94"/>
  <c r="S44" i="33"/>
  <c r="M10" i="94"/>
  <c r="AO38" i="39"/>
  <c r="AS26" i="30"/>
  <c r="AO26" i="30"/>
  <c r="AY26" i="30" s="1"/>
  <c r="AS14" i="35"/>
  <c r="AU14" i="35"/>
  <c r="AM20" i="36"/>
  <c r="AS20" i="36" s="1"/>
  <c r="AO20" i="36"/>
  <c r="AY20" i="36" s="1"/>
  <c r="W22" i="30"/>
  <c r="AC22" i="30" s="1"/>
  <c r="M79" i="95"/>
  <c r="K79" i="95"/>
  <c r="I55" i="55" s="1"/>
  <c r="M55" i="55" s="1"/>
  <c r="AM21" i="44"/>
  <c r="AO21" i="44"/>
  <c r="AM22" i="40"/>
  <c r="AO22" i="45"/>
  <c r="AM22" i="45"/>
  <c r="AK13" i="40"/>
  <c r="AI13" i="40"/>
  <c r="AS38" i="35"/>
  <c r="AU38" i="35"/>
  <c r="Y39" i="30"/>
  <c r="AI39" i="30" s="1"/>
  <c r="W22" i="35"/>
  <c r="Y22" i="35" s="1"/>
  <c r="BS11" i="90"/>
  <c r="BU11" i="90"/>
  <c r="BA14" i="40"/>
  <c r="AY14" i="40"/>
  <c r="Y62" i="50"/>
  <c r="Q62" i="50"/>
  <c r="W62" i="50" s="1"/>
  <c r="BS14" i="92"/>
  <c r="BU14" i="92"/>
  <c r="BA14" i="3" s="1"/>
  <c r="G627" i="1" s="1"/>
  <c r="BS18" i="89"/>
  <c r="BU18" i="89"/>
  <c r="W38" i="38"/>
  <c r="Q44" i="38"/>
  <c r="AO39" i="44"/>
  <c r="AY39" i="44" s="1"/>
  <c r="AM39" i="44"/>
  <c r="AS39" i="44" s="1"/>
  <c r="BS19" i="91"/>
  <c r="BU19" i="91"/>
  <c r="K25" i="95"/>
  <c r="I52" i="53" s="1"/>
  <c r="M52" i="53" s="1"/>
  <c r="Q52" i="53" s="1"/>
  <c r="W52" i="53" s="1"/>
  <c r="AC23" i="97"/>
  <c r="E38" i="95" s="1"/>
  <c r="G38" i="95" s="1"/>
  <c r="AM21" i="39"/>
  <c r="AO21" i="39" s="1"/>
  <c r="AO13" i="34"/>
  <c r="AY13" i="34" s="1"/>
  <c r="S46" i="46"/>
  <c r="AU46" i="46"/>
  <c r="AK46" i="46"/>
  <c r="AE46" i="46"/>
  <c r="BA46" i="46"/>
  <c r="Q46" i="46"/>
  <c r="AO20" i="35"/>
  <c r="AM20" i="35"/>
  <c r="AC38" i="45"/>
  <c r="AC44" i="45" s="1"/>
  <c r="U9" i="7" s="1"/>
  <c r="AE38" i="45"/>
  <c r="Q10" i="30"/>
  <c r="S10" i="30" s="1"/>
  <c r="BA10" i="30"/>
  <c r="AU10" i="30"/>
  <c r="AK10" i="30"/>
  <c r="AE10" i="30"/>
  <c r="M35" i="30"/>
  <c r="BA16" i="40"/>
  <c r="AY16" i="40"/>
  <c r="Y21" i="34"/>
  <c r="AI21" i="34" s="1"/>
  <c r="W21" i="34"/>
  <c r="AC21" i="34" s="1"/>
  <c r="AO39" i="46"/>
  <c r="AO44" i="46" s="1"/>
  <c r="Y8" i="28" s="1"/>
  <c r="AM39" i="46"/>
  <c r="BS16" i="90"/>
  <c r="BU16" i="90"/>
  <c r="K24" i="96"/>
  <c r="E77" i="95" s="1"/>
  <c r="G77" i="95" s="1"/>
  <c r="I24" i="96"/>
  <c r="E76" i="95" s="1"/>
  <c r="G76" i="95" s="1"/>
  <c r="BS12" i="89"/>
  <c r="BU12" i="89"/>
  <c r="AO38" i="38"/>
  <c r="AY38" i="38" s="1"/>
  <c r="AM38" i="38"/>
  <c r="BS12" i="91"/>
  <c r="BU12" i="91"/>
  <c r="Y22" i="38"/>
  <c r="AI22" i="38" s="1"/>
  <c r="W22" i="38"/>
  <c r="AC22" i="38" s="1"/>
  <c r="AI11" i="33"/>
  <c r="AK11" i="33"/>
  <c r="M50" i="95"/>
  <c r="K50" i="95"/>
  <c r="I27" i="51" s="1"/>
  <c r="M27" i="51" s="1"/>
  <c r="W22" i="36"/>
  <c r="AC22" i="36" s="1"/>
  <c r="AI11" i="45"/>
  <c r="AK11" i="45"/>
  <c r="S22" i="36"/>
  <c r="AM39" i="41"/>
  <c r="AS39" i="41" s="1"/>
  <c r="AI9" i="31"/>
  <c r="Y38" i="45"/>
  <c r="AO19" i="39"/>
  <c r="AY19" i="39" s="1"/>
  <c r="AM39" i="43"/>
  <c r="W21" i="33"/>
  <c r="Y21" i="33" s="1"/>
  <c r="AO14" i="37"/>
  <c r="AY14" i="37" s="1"/>
  <c r="S21" i="34"/>
  <c r="CG36" i="52"/>
  <c r="AM39" i="40"/>
  <c r="AS39" i="40" s="1"/>
  <c r="Y86" i="52"/>
  <c r="CG96" i="52"/>
  <c r="BS19" i="90"/>
  <c r="BU19" i="90"/>
  <c r="M34" i="94"/>
  <c r="BA26" i="42"/>
  <c r="AY26" i="42"/>
  <c r="BS22" i="89"/>
  <c r="BU22" i="89"/>
  <c r="W21" i="36"/>
  <c r="AC21" i="36" s="1"/>
  <c r="AK37" i="35"/>
  <c r="AI37" i="35"/>
  <c r="AS38" i="42"/>
  <c r="AU38" i="42"/>
  <c r="BS10" i="91"/>
  <c r="BU10" i="91"/>
  <c r="K21" i="73"/>
  <c r="I53" i="23" s="1"/>
  <c r="M53" i="23" s="1"/>
  <c r="S53" i="23" s="1"/>
  <c r="BA26" i="39"/>
  <c r="AY26" i="39"/>
  <c r="AC38" i="97"/>
  <c r="Y37" i="52"/>
  <c r="Y25" i="50"/>
  <c r="AO38" i="43"/>
  <c r="AY38" i="43" s="1"/>
  <c r="AO44" i="34"/>
  <c r="AY36" i="32"/>
  <c r="BA9" i="39"/>
  <c r="AY9" i="39"/>
  <c r="Q10" i="41"/>
  <c r="M35" i="41"/>
  <c r="M43" i="53"/>
  <c r="Q42" i="53"/>
  <c r="W20" i="46"/>
  <c r="Y20" i="46"/>
  <c r="S20" i="28"/>
  <c r="AU44" i="34"/>
  <c r="BS18" i="88"/>
  <c r="BU18" i="88"/>
  <c r="AY36" i="40"/>
  <c r="BA36" i="40"/>
  <c r="AY14" i="45"/>
  <c r="BA14" i="45"/>
  <c r="Y36" i="52"/>
  <c r="BM23" i="92"/>
  <c r="BE25" i="3" s="1"/>
  <c r="G948" i="1" s="1"/>
  <c r="Y44" i="31"/>
  <c r="W20" i="39"/>
  <c r="BS13" i="90"/>
  <c r="BU13" i="90"/>
  <c r="AS16" i="44"/>
  <c r="AU16" i="44"/>
  <c r="BA10" i="37"/>
  <c r="AE10" i="37"/>
  <c r="AU10" i="37"/>
  <c r="AK10" i="37"/>
  <c r="Q10" i="37"/>
  <c r="M35" i="37"/>
  <c r="BS20" i="89"/>
  <c r="BU20" i="89"/>
  <c r="K14" i="95"/>
  <c r="I45" i="55" s="1"/>
  <c r="M45" i="55" s="1"/>
  <c r="AY38" i="42"/>
  <c r="BA38" i="42"/>
  <c r="Q50" i="54"/>
  <c r="W50" i="54" s="1"/>
  <c r="Y50" i="54"/>
  <c r="AM21" i="30"/>
  <c r="AS21" i="30" s="1"/>
  <c r="AO21" i="30"/>
  <c r="AY21" i="30" s="1"/>
  <c r="BS15" i="91"/>
  <c r="W21" i="42"/>
  <c r="BA13" i="45"/>
  <c r="AY13" i="45"/>
  <c r="AC21" i="97"/>
  <c r="E36" i="95" s="1"/>
  <c r="G36" i="95" s="1"/>
  <c r="AY9" i="38"/>
  <c r="Y22" i="44"/>
  <c r="W22" i="44"/>
  <c r="AO39" i="32"/>
  <c r="AY39" i="32" s="1"/>
  <c r="AO15" i="44"/>
  <c r="AY15" i="44" s="1"/>
  <c r="Y23" i="50"/>
  <c r="Q23" i="50"/>
  <c r="W23" i="50" s="1"/>
  <c r="AE46" i="34"/>
  <c r="Q46" i="34"/>
  <c r="AK46" i="34"/>
  <c r="AU46" i="34"/>
  <c r="S46" i="34"/>
  <c r="BA46" i="34"/>
  <c r="BS21" i="88"/>
  <c r="BU21" i="88"/>
  <c r="W9" i="49"/>
  <c r="AM44" i="40"/>
  <c r="AS36" i="40"/>
  <c r="AS44" i="40" s="1"/>
  <c r="AC14" i="7" s="1"/>
  <c r="AU36" i="40"/>
  <c r="AI36" i="38"/>
  <c r="Y39" i="39"/>
  <c r="AI39" i="39" s="1"/>
  <c r="AI44" i="39" s="1"/>
  <c r="Y15" i="7" s="1"/>
  <c r="Y24" i="50"/>
  <c r="Q24" i="50"/>
  <c r="W24" i="50" s="1"/>
  <c r="BQ23" i="89"/>
  <c r="CC8" i="89"/>
  <c r="S44" i="38"/>
  <c r="AC44" i="31"/>
  <c r="U25" i="7" s="1"/>
  <c r="S20" i="39"/>
  <c r="BS22" i="90"/>
  <c r="BU22" i="90"/>
  <c r="AO16" i="44"/>
  <c r="Y39" i="36"/>
  <c r="AI39" i="36" s="1"/>
  <c r="BS11" i="89"/>
  <c r="BU11" i="89"/>
  <c r="K11" i="96"/>
  <c r="E15" i="95" s="1"/>
  <c r="G15" i="95" s="1"/>
  <c r="Y20" i="44"/>
  <c r="W20" i="44"/>
  <c r="AM50" i="56"/>
  <c r="AS50" i="56" s="1"/>
  <c r="Q50" i="56"/>
  <c r="W50" i="56" s="1"/>
  <c r="Y50" i="56"/>
  <c r="AC50" i="56"/>
  <c r="AI50" i="56" s="1"/>
  <c r="AS14" i="33"/>
  <c r="AU14" i="33"/>
  <c r="M78" i="95"/>
  <c r="BS22" i="91"/>
  <c r="BU22" i="91"/>
  <c r="K27" i="96"/>
  <c r="AC27" i="97"/>
  <c r="E42" i="95" s="1"/>
  <c r="G42" i="95" s="1"/>
  <c r="S22" i="43"/>
  <c r="AO11" i="34"/>
  <c r="AY11" i="34" s="1"/>
  <c r="E45" i="10"/>
  <c r="E47" i="10" s="1"/>
  <c r="W20" i="38"/>
  <c r="AC20" i="38" s="1"/>
  <c r="AM22" i="30"/>
  <c r="AS22" i="30" s="1"/>
  <c r="K80" i="95"/>
  <c r="I57" i="53" s="1"/>
  <c r="M57" i="53" s="1"/>
  <c r="Q57" i="53" s="1"/>
  <c r="W57" i="53" s="1"/>
  <c r="S44" i="44"/>
  <c r="W22" i="41"/>
  <c r="Y22" i="41"/>
  <c r="BA9" i="42"/>
  <c r="AY9" i="42"/>
  <c r="CE81" i="52"/>
  <c r="W21" i="44"/>
  <c r="Y21" i="44"/>
  <c r="BS11" i="88"/>
  <c r="BU11" i="88"/>
  <c r="S10" i="33"/>
  <c r="Q10" i="33"/>
  <c r="M35" i="33"/>
  <c r="W21" i="32"/>
  <c r="AC21" i="32" s="1"/>
  <c r="W44" i="31"/>
  <c r="M72" i="95"/>
  <c r="S22" i="35"/>
  <c r="BS20" i="90"/>
  <c r="BU20" i="90"/>
  <c r="AK16" i="42"/>
  <c r="AI16" i="42"/>
  <c r="W38" i="33"/>
  <c r="Q44" i="33"/>
  <c r="AO21" i="36"/>
  <c r="AY21" i="36" s="1"/>
  <c r="AM21" i="36"/>
  <c r="AS21" i="36" s="1"/>
  <c r="AM20" i="44"/>
  <c r="W21" i="46"/>
  <c r="AC21" i="46" s="1"/>
  <c r="AY14" i="33"/>
  <c r="BA14" i="33"/>
  <c r="AI14" i="40"/>
  <c r="AK14" i="40"/>
  <c r="BS21" i="91"/>
  <c r="BU21" i="91"/>
  <c r="AC38" i="42"/>
  <c r="AC44" i="42" s="1"/>
  <c r="U12" i="7" s="1"/>
  <c r="AE38" i="42"/>
  <c r="W38" i="32"/>
  <c r="Q44" i="32"/>
  <c r="E41" i="94"/>
  <c r="G8" i="94"/>
  <c r="M34" i="95"/>
  <c r="K34" i="95"/>
  <c r="I22" i="49" s="1"/>
  <c r="M22" i="49" s="1"/>
  <c r="Q22" i="49" s="1"/>
  <c r="W22" i="49" s="1"/>
  <c r="AI44" i="43"/>
  <c r="Y11" i="7" s="1"/>
  <c r="BA98" i="52"/>
  <c r="E16" i="8" s="1"/>
  <c r="E17" i="8" s="1"/>
  <c r="AY9" i="32"/>
  <c r="AS11" i="52"/>
  <c r="AC38" i="40"/>
  <c r="AC44" i="40" s="1"/>
  <c r="U14" i="7" s="1"/>
  <c r="AE38" i="40"/>
  <c r="AM21" i="41"/>
  <c r="AO21" i="41" s="1"/>
  <c r="AM44" i="44"/>
  <c r="S10" i="28" s="1"/>
  <c r="AS36" i="44"/>
  <c r="AU36" i="44"/>
  <c r="AM22" i="41"/>
  <c r="W20" i="37"/>
  <c r="AC20" i="37" s="1"/>
  <c r="K17" i="96"/>
  <c r="E27" i="95" s="1"/>
  <c r="G27" i="95" s="1"/>
  <c r="BS16" i="88"/>
  <c r="BU16" i="88"/>
  <c r="Y20" i="42"/>
  <c r="W20" i="42"/>
  <c r="AO37" i="32"/>
  <c r="AY37" i="32" s="1"/>
  <c r="K8" i="95"/>
  <c r="AS9" i="39"/>
  <c r="AU9" i="39"/>
  <c r="AM21" i="32"/>
  <c r="AS21" i="32" s="1"/>
  <c r="M11" i="50"/>
  <c r="I64" i="50"/>
  <c r="AS9" i="40"/>
  <c r="AU9" i="40"/>
  <c r="Y47" i="54"/>
  <c r="I34" i="10"/>
  <c r="S32" i="21"/>
  <c r="M37" i="8" s="1"/>
  <c r="I90" i="23"/>
  <c r="AC38" i="35"/>
  <c r="AC44" i="35" s="1"/>
  <c r="U19" i="7" s="1"/>
  <c r="AE38" i="35"/>
  <c r="AI44" i="35"/>
  <c r="Y19" i="7" s="1"/>
  <c r="Q10" i="35"/>
  <c r="M35" i="35"/>
  <c r="BS18" i="90"/>
  <c r="BU18" i="90"/>
  <c r="BS20" i="92"/>
  <c r="BU20" i="92"/>
  <c r="BA20" i="3" s="1"/>
  <c r="G801" i="1" s="1"/>
  <c r="BK23" i="91"/>
  <c r="AO17" i="38"/>
  <c r="AY17" i="38" s="1"/>
  <c r="Y39" i="40"/>
  <c r="AI39" i="40" s="1"/>
  <c r="AI44" i="40" s="1"/>
  <c r="Y14" i="7" s="1"/>
  <c r="AS13" i="39"/>
  <c r="AU13" i="39"/>
  <c r="W21" i="30"/>
  <c r="AC21" i="30" s="1"/>
  <c r="BS17" i="91"/>
  <c r="BU17" i="91"/>
  <c r="Y38" i="42"/>
  <c r="Y44" i="42" s="1"/>
  <c r="Y38" i="30"/>
  <c r="S38" i="32"/>
  <c r="AC22" i="97"/>
  <c r="E37" i="95" s="1"/>
  <c r="G37" i="95" s="1"/>
  <c r="AO39" i="42"/>
  <c r="AY39" i="42" s="1"/>
  <c r="AO39" i="34"/>
  <c r="AY39" i="34" s="1"/>
  <c r="AY44" i="34" s="1"/>
  <c r="AG20" i="7" s="1"/>
  <c r="Y44" i="43"/>
  <c r="AY21" i="39" l="1"/>
  <c r="BA21" i="39"/>
  <c r="AY20" i="41"/>
  <c r="BA20" i="41"/>
  <c r="AI20" i="35"/>
  <c r="AK20" i="35"/>
  <c r="AY21" i="42"/>
  <c r="BA21" i="42"/>
  <c r="AI38" i="36"/>
  <c r="AI44" i="36" s="1"/>
  <c r="Y18" i="7" s="1"/>
  <c r="Y44" i="36"/>
  <c r="AM46" i="35"/>
  <c r="AO10" i="30"/>
  <c r="AY10" i="30" s="1"/>
  <c r="AM10" i="30"/>
  <c r="S35" i="30"/>
  <c r="AI38" i="37"/>
  <c r="AI44" i="37" s="1"/>
  <c r="Y17" i="7" s="1"/>
  <c r="AK38" i="37"/>
  <c r="Y44" i="37"/>
  <c r="AI21" i="33"/>
  <c r="AK21" i="33"/>
  <c r="AM46" i="41"/>
  <c r="AO46" i="41" s="1"/>
  <c r="M12" i="28"/>
  <c r="AK44" i="42"/>
  <c r="AY38" i="31"/>
  <c r="BA38" i="31"/>
  <c r="AO44" i="31"/>
  <c r="AY21" i="41"/>
  <c r="BA21" i="41"/>
  <c r="AM10" i="32"/>
  <c r="AO10" i="32"/>
  <c r="S35" i="32"/>
  <c r="AI22" i="35"/>
  <c r="AK22" i="35"/>
  <c r="AO46" i="31"/>
  <c r="AM46" i="31"/>
  <c r="AY22" i="44"/>
  <c r="BA22" i="44"/>
  <c r="AM10" i="33"/>
  <c r="AO10" i="33"/>
  <c r="S35" i="33"/>
  <c r="K15" i="95"/>
  <c r="I47" i="53" s="1"/>
  <c r="M47" i="53" s="1"/>
  <c r="Q47" i="53" s="1"/>
  <c r="W47" i="53" s="1"/>
  <c r="AI22" i="44"/>
  <c r="AK22" i="44"/>
  <c r="AE35" i="37"/>
  <c r="BA35" i="37"/>
  <c r="AU35" i="37"/>
  <c r="AK35" i="37"/>
  <c r="AS22" i="45"/>
  <c r="AU22" i="45"/>
  <c r="AO10" i="38"/>
  <c r="AM10" i="38"/>
  <c r="S35" i="38"/>
  <c r="AS21" i="40"/>
  <c r="AU21" i="40"/>
  <c r="AM46" i="38"/>
  <c r="AS46" i="38" s="1"/>
  <c r="AO46" i="38"/>
  <c r="AY46" i="38" s="1"/>
  <c r="I47" i="37"/>
  <c r="I48" i="37" s="1"/>
  <c r="M45" i="37"/>
  <c r="E54" i="95"/>
  <c r="G54" i="95" s="1"/>
  <c r="E67" i="95"/>
  <c r="G67" i="95" s="1"/>
  <c r="AS20" i="45"/>
  <c r="AU20" i="45"/>
  <c r="AC20" i="45"/>
  <c r="AE20" i="45"/>
  <c r="M32" i="95"/>
  <c r="K32" i="95"/>
  <c r="I21" i="49" s="1"/>
  <c r="M33" i="94"/>
  <c r="AC38" i="33"/>
  <c r="AC44" i="33" s="1"/>
  <c r="U21" i="7" s="1"/>
  <c r="AE38" i="33"/>
  <c r="W44" i="33"/>
  <c r="S14" i="28"/>
  <c r="AU44" i="40"/>
  <c r="Y10" i="37"/>
  <c r="W10" i="37"/>
  <c r="Q35" i="37"/>
  <c r="AY22" i="45"/>
  <c r="BA22" i="45"/>
  <c r="AY37" i="38"/>
  <c r="AY44" i="38" s="1"/>
  <c r="AG16" i="7" s="1"/>
  <c r="AO44" i="38"/>
  <c r="AI20" i="41"/>
  <c r="AK20" i="41"/>
  <c r="G15" i="28"/>
  <c r="AE44" i="39"/>
  <c r="W10" i="45"/>
  <c r="Q35" i="45"/>
  <c r="AY44" i="42"/>
  <c r="AG12" i="7" s="1"/>
  <c r="AY20" i="45"/>
  <c r="BA20" i="45"/>
  <c r="AI20" i="45"/>
  <c r="AK20" i="45"/>
  <c r="W46" i="40"/>
  <c r="Y46" i="40"/>
  <c r="K52" i="95"/>
  <c r="I45" i="30" s="1"/>
  <c r="AS22" i="41"/>
  <c r="AU22" i="41"/>
  <c r="G41" i="94"/>
  <c r="M8" i="94"/>
  <c r="K8" i="94"/>
  <c r="AI38" i="45"/>
  <c r="AI44" i="45" s="1"/>
  <c r="Y9" i="7" s="1"/>
  <c r="AK38" i="45"/>
  <c r="Y44" i="45"/>
  <c r="AC38" i="38"/>
  <c r="AC44" i="38" s="1"/>
  <c r="U16" i="7" s="1"/>
  <c r="W44" i="38"/>
  <c r="I66" i="50"/>
  <c r="AO22" i="41"/>
  <c r="Y38" i="33"/>
  <c r="Y38" i="38"/>
  <c r="AY38" i="39"/>
  <c r="AM21" i="35"/>
  <c r="AC20" i="41"/>
  <c r="AE20" i="41"/>
  <c r="M35" i="94"/>
  <c r="AS44" i="35"/>
  <c r="AC19" i="7" s="1"/>
  <c r="Y20" i="43"/>
  <c r="AI20" i="43" s="1"/>
  <c r="AM22" i="46"/>
  <c r="AS22" i="46" s="1"/>
  <c r="S46" i="40"/>
  <c r="M45" i="35"/>
  <c r="I47" i="35"/>
  <c r="I48" i="35" s="1"/>
  <c r="AS38" i="41"/>
  <c r="AS44" i="41" s="1"/>
  <c r="AC13" i="7" s="1"/>
  <c r="AM44" i="41"/>
  <c r="AU38" i="41"/>
  <c r="K63" i="95"/>
  <c r="I167" i="11" s="1"/>
  <c r="Y44" i="40"/>
  <c r="K36" i="95"/>
  <c r="I45" i="45" s="1"/>
  <c r="Y20" i="28"/>
  <c r="BA44" i="34"/>
  <c r="AC22" i="45"/>
  <c r="AE22" i="45"/>
  <c r="M48" i="95"/>
  <c r="K48" i="95"/>
  <c r="I45" i="33" s="1"/>
  <c r="S10" i="45"/>
  <c r="AO44" i="42"/>
  <c r="AC20" i="40"/>
  <c r="AE20" i="40"/>
  <c r="S19" i="28"/>
  <c r="AU44" i="35"/>
  <c r="AC20" i="33"/>
  <c r="AE20" i="33"/>
  <c r="M35" i="95"/>
  <c r="K35" i="95"/>
  <c r="I45" i="46" s="1"/>
  <c r="AM26" i="56"/>
  <c r="AM64" i="56" s="1"/>
  <c r="E13" i="10" s="1"/>
  <c r="AC26" i="56"/>
  <c r="AC64" i="56" s="1"/>
  <c r="E10" i="10" s="1"/>
  <c r="Y26" i="56"/>
  <c r="Q26" i="56"/>
  <c r="M64" i="56"/>
  <c r="M46" i="95"/>
  <c r="AO38" i="41"/>
  <c r="W46" i="44"/>
  <c r="M11" i="95"/>
  <c r="CE98" i="52"/>
  <c r="E28" i="8" s="1"/>
  <c r="AI51" i="55"/>
  <c r="AA51" i="55"/>
  <c r="Q51" i="55"/>
  <c r="W51" i="55" s="1"/>
  <c r="AC38" i="37"/>
  <c r="AC44" i="37" s="1"/>
  <c r="U17" i="7" s="1"/>
  <c r="W44" i="37"/>
  <c r="AE38" i="37"/>
  <c r="Y46" i="31"/>
  <c r="W46" i="31"/>
  <c r="AI20" i="33"/>
  <c r="AK20" i="33"/>
  <c r="K43" i="95"/>
  <c r="I45" i="38" s="1"/>
  <c r="Q47" i="55"/>
  <c r="W47" i="55" s="1"/>
  <c r="AI47" i="55"/>
  <c r="AA47" i="55"/>
  <c r="K59" i="95"/>
  <c r="I165" i="11" s="1"/>
  <c r="AM46" i="44"/>
  <c r="AS20" i="33"/>
  <c r="AU20" i="33"/>
  <c r="AC38" i="41"/>
  <c r="AC44" i="41" s="1"/>
  <c r="U13" i="7" s="1"/>
  <c r="W44" i="41"/>
  <c r="AE38" i="41"/>
  <c r="AM38" i="32"/>
  <c r="AO38" i="32"/>
  <c r="S44" i="32"/>
  <c r="AC38" i="32"/>
  <c r="AC44" i="32" s="1"/>
  <c r="U24" i="7" s="1"/>
  <c r="W44" i="32"/>
  <c r="AI21" i="44"/>
  <c r="AK21" i="44"/>
  <c r="M42" i="95"/>
  <c r="K42" i="95"/>
  <c r="I45" i="39" s="1"/>
  <c r="AM46" i="46"/>
  <c r="AO46" i="46" s="1"/>
  <c r="AS22" i="40"/>
  <c r="AU22" i="40"/>
  <c r="AI22" i="45"/>
  <c r="AK22" i="45"/>
  <c r="K62" i="95"/>
  <c r="I166" i="11" s="1"/>
  <c r="AI20" i="40"/>
  <c r="AK20" i="40"/>
  <c r="AI38" i="30"/>
  <c r="AI44" i="30" s="1"/>
  <c r="Y26" i="7" s="1"/>
  <c r="Y44" i="30"/>
  <c r="M24" i="28" s="1"/>
  <c r="AO21" i="32"/>
  <c r="AY21" i="32" s="1"/>
  <c r="Y38" i="32"/>
  <c r="AC21" i="44"/>
  <c r="AE21" i="44"/>
  <c r="BA16" i="44"/>
  <c r="AY16" i="44"/>
  <c r="S10" i="37"/>
  <c r="AO22" i="40"/>
  <c r="W10" i="38"/>
  <c r="Q35" i="38"/>
  <c r="Y46" i="33"/>
  <c r="W46" i="33"/>
  <c r="M9" i="95"/>
  <c r="M26" i="95"/>
  <c r="AY9" i="37"/>
  <c r="AY9" i="43"/>
  <c r="AO20" i="37"/>
  <c r="AY20" i="37" s="1"/>
  <c r="M18" i="95"/>
  <c r="AO20" i="33"/>
  <c r="Y38" i="41"/>
  <c r="M29" i="95"/>
  <c r="AY21" i="44"/>
  <c r="BA21" i="44"/>
  <c r="K49" i="95"/>
  <c r="I45" i="32" s="1"/>
  <c r="AC22" i="42"/>
  <c r="AE22" i="42"/>
  <c r="AS38" i="44"/>
  <c r="AS44" i="44" s="1"/>
  <c r="AC10" i="7" s="1"/>
  <c r="AU38" i="44"/>
  <c r="AK35" i="32"/>
  <c r="AE35" i="32"/>
  <c r="BA35" i="32"/>
  <c r="AU35" i="32"/>
  <c r="AM46" i="43"/>
  <c r="AS46" i="43" s="1"/>
  <c r="K55" i="95"/>
  <c r="I33" i="24" s="1"/>
  <c r="M33" i="24" s="1"/>
  <c r="S33" i="24" s="1"/>
  <c r="W10" i="40"/>
  <c r="Q35" i="40"/>
  <c r="M23" i="95"/>
  <c r="K23" i="95"/>
  <c r="I51" i="53" s="1"/>
  <c r="M51" i="53" s="1"/>
  <c r="Q51" i="53" s="1"/>
  <c r="W51" i="53" s="1"/>
  <c r="Q52" i="55"/>
  <c r="W52" i="55" s="1"/>
  <c r="AI52" i="55"/>
  <c r="AA52" i="55"/>
  <c r="AC21" i="42"/>
  <c r="AE21" i="42"/>
  <c r="Y21" i="42"/>
  <c r="E53" i="95"/>
  <c r="G53" i="95" s="1"/>
  <c r="E66" i="95"/>
  <c r="G66" i="95" s="1"/>
  <c r="AS38" i="38"/>
  <c r="AS44" i="38" s="1"/>
  <c r="AC16" i="7" s="1"/>
  <c r="AM44" i="38"/>
  <c r="AS21" i="44"/>
  <c r="AU21" i="44"/>
  <c r="AC21" i="39"/>
  <c r="AE21" i="39"/>
  <c r="AO44" i="33"/>
  <c r="AY36" i="33"/>
  <c r="BA36" i="33"/>
  <c r="AC21" i="40"/>
  <c r="AE21" i="40"/>
  <c r="K61" i="95"/>
  <c r="I51" i="26" s="1"/>
  <c r="Y22" i="42"/>
  <c r="AM21" i="43"/>
  <c r="AS21" i="43" s="1"/>
  <c r="W10" i="39"/>
  <c r="Q35" i="39"/>
  <c r="AO38" i="44"/>
  <c r="I20" i="96"/>
  <c r="E64" i="95" s="1"/>
  <c r="G64" i="95" s="1"/>
  <c r="AY20" i="51"/>
  <c r="AY24" i="51" s="1"/>
  <c r="G16" i="10" s="1"/>
  <c r="AA20" i="51"/>
  <c r="AA24" i="51" s="1"/>
  <c r="G11" i="10" s="1"/>
  <c r="Q20" i="51"/>
  <c r="BG20" i="51"/>
  <c r="BG24" i="51" s="1"/>
  <c r="G20" i="10" s="1"/>
  <c r="AQ20" i="51"/>
  <c r="AQ24" i="51" s="1"/>
  <c r="G14" i="10" s="1"/>
  <c r="AI20" i="51"/>
  <c r="BO20" i="51"/>
  <c r="M24" i="51"/>
  <c r="M32" i="94"/>
  <c r="K32" i="94"/>
  <c r="I37" i="24" s="1"/>
  <c r="M37" i="24" s="1"/>
  <c r="S37" i="24" s="1"/>
  <c r="AY44" i="31"/>
  <c r="AG25" i="7" s="1"/>
  <c r="Y44" i="39"/>
  <c r="AI22" i="33"/>
  <c r="AK22" i="33"/>
  <c r="I21" i="96"/>
  <c r="E57" i="95" s="1"/>
  <c r="G57" i="95" s="1"/>
  <c r="Y11" i="50"/>
  <c r="Q11" i="50"/>
  <c r="M64" i="50"/>
  <c r="K64" i="50" s="1"/>
  <c r="K65" i="50" s="1"/>
  <c r="M65" i="50" s="1"/>
  <c r="Q65" i="50" s="1"/>
  <c r="W65" i="50" s="1"/>
  <c r="AI21" i="39"/>
  <c r="AK21" i="39"/>
  <c r="W46" i="39"/>
  <c r="AC46" i="39" s="1"/>
  <c r="AS21" i="42"/>
  <c r="AU21" i="42"/>
  <c r="AI21" i="40"/>
  <c r="AK21" i="40"/>
  <c r="BA11" i="35"/>
  <c r="AY11" i="35"/>
  <c r="W46" i="35"/>
  <c r="Y46" i="35"/>
  <c r="Q48" i="54"/>
  <c r="W48" i="54" s="1"/>
  <c r="K39" i="95"/>
  <c r="I45" i="42" s="1"/>
  <c r="AS21" i="45"/>
  <c r="AU21" i="45"/>
  <c r="M26" i="54"/>
  <c r="I64" i="54"/>
  <c r="I66" i="54" s="1"/>
  <c r="Q16" i="49"/>
  <c r="M18" i="49"/>
  <c r="K18" i="49" s="1"/>
  <c r="K19" i="49" s="1"/>
  <c r="M19" i="49" s="1"/>
  <c r="Q19" i="49" s="1"/>
  <c r="W19" i="49" s="1"/>
  <c r="M20" i="49"/>
  <c r="AS38" i="30"/>
  <c r="AS44" i="30" s="1"/>
  <c r="AC26" i="7" s="1"/>
  <c r="AM44" i="30"/>
  <c r="S24" i="28" s="1"/>
  <c r="AC22" i="33"/>
  <c r="AE22" i="33"/>
  <c r="AC38" i="44"/>
  <c r="AC44" i="44" s="1"/>
  <c r="U10" i="7" s="1"/>
  <c r="W44" i="44"/>
  <c r="AE38" i="44"/>
  <c r="AY22" i="33"/>
  <c r="BA22" i="33"/>
  <c r="AM22" i="43"/>
  <c r="AS22" i="43" s="1"/>
  <c r="W10" i="35"/>
  <c r="Y10" i="35"/>
  <c r="Q35" i="35"/>
  <c r="M44" i="53"/>
  <c r="S10" i="35"/>
  <c r="AI22" i="41"/>
  <c r="AK22" i="41"/>
  <c r="AO39" i="41"/>
  <c r="AY39" i="41" s="1"/>
  <c r="Q55" i="55"/>
  <c r="W55" i="55" s="1"/>
  <c r="AA55" i="55"/>
  <c r="AI55" i="55"/>
  <c r="AO21" i="37"/>
  <c r="AY21" i="37" s="1"/>
  <c r="S47" i="23"/>
  <c r="S90" i="23" s="1"/>
  <c r="E39" i="8" s="1"/>
  <c r="M90" i="23"/>
  <c r="E33" i="10" s="1"/>
  <c r="AI38" i="34"/>
  <c r="AI44" i="34" s="1"/>
  <c r="Y20" i="7" s="1"/>
  <c r="Y44" i="34"/>
  <c r="AU35" i="43"/>
  <c r="AK35" i="43"/>
  <c r="BA35" i="43"/>
  <c r="AE35" i="43"/>
  <c r="AO20" i="43"/>
  <c r="AY20" i="43" s="1"/>
  <c r="AO21" i="45"/>
  <c r="AY38" i="40"/>
  <c r="BA38" i="40"/>
  <c r="AO38" i="30"/>
  <c r="AI43" i="55"/>
  <c r="AA43" i="55"/>
  <c r="Q43" i="55"/>
  <c r="W43" i="55" s="1"/>
  <c r="Y38" i="44"/>
  <c r="AS22" i="33"/>
  <c r="AU22" i="33"/>
  <c r="M36" i="94"/>
  <c r="AU35" i="30"/>
  <c r="AE35" i="30"/>
  <c r="BA35" i="30"/>
  <c r="AK35" i="30"/>
  <c r="AM46" i="33"/>
  <c r="Q43" i="53"/>
  <c r="G23" i="10" s="1"/>
  <c r="W42" i="53"/>
  <c r="W43" i="53" s="1"/>
  <c r="I27" i="8" s="1"/>
  <c r="M25" i="95"/>
  <c r="AO20" i="40"/>
  <c r="AM20" i="40"/>
  <c r="Y10" i="42"/>
  <c r="W10" i="42"/>
  <c r="Q35" i="42"/>
  <c r="AO10" i="44"/>
  <c r="AM10" i="44"/>
  <c r="S35" i="44"/>
  <c r="AC20" i="35"/>
  <c r="AE20" i="35"/>
  <c r="M19" i="95"/>
  <c r="K19" i="95"/>
  <c r="I49" i="53" s="1"/>
  <c r="M49" i="53" s="1"/>
  <c r="Q49" i="53" s="1"/>
  <c r="W49" i="53" s="1"/>
  <c r="Y46" i="42"/>
  <c r="W46" i="42"/>
  <c r="AO20" i="34"/>
  <c r="AY20" i="34" s="1"/>
  <c r="AM20" i="34"/>
  <c r="AS20" i="34" s="1"/>
  <c r="AM46" i="45"/>
  <c r="AO46" i="45" s="1"/>
  <c r="K40" i="95"/>
  <c r="I45" i="41" s="1"/>
  <c r="AM22" i="35"/>
  <c r="AM20" i="39"/>
  <c r="I42" i="55"/>
  <c r="AC22" i="41"/>
  <c r="AE22" i="41"/>
  <c r="G23" i="28"/>
  <c r="AE44" i="31"/>
  <c r="W46" i="34"/>
  <c r="AC46" i="34" s="1"/>
  <c r="AO39" i="40"/>
  <c r="AM22" i="36"/>
  <c r="AS22" i="36" s="1"/>
  <c r="AO22" i="36"/>
  <c r="AY22" i="36" s="1"/>
  <c r="K41" i="95"/>
  <c r="I45" i="40" s="1"/>
  <c r="Y49" i="54"/>
  <c r="Q49" i="54"/>
  <c r="W49" i="54" s="1"/>
  <c r="AO20" i="30"/>
  <c r="AY20" i="30" s="1"/>
  <c r="AM20" i="30"/>
  <c r="AS20" i="30" s="1"/>
  <c r="AM44" i="46"/>
  <c r="S8" i="28" s="1"/>
  <c r="W10" i="44"/>
  <c r="Q35" i="44"/>
  <c r="Y21" i="43"/>
  <c r="AI21" i="43" s="1"/>
  <c r="S10" i="39"/>
  <c r="AS38" i="33"/>
  <c r="AS44" i="33" s="1"/>
  <c r="AC21" i="7" s="1"/>
  <c r="AU38" i="33"/>
  <c r="W10" i="43"/>
  <c r="Y10" i="43" s="1"/>
  <c r="Q35" i="43"/>
  <c r="Q48" i="55"/>
  <c r="W48" i="55" s="1"/>
  <c r="AI48" i="55"/>
  <c r="AA48" i="55"/>
  <c r="W46" i="43"/>
  <c r="AC46" i="43" s="1"/>
  <c r="AU35" i="46"/>
  <c r="BA35" i="46"/>
  <c r="AE35" i="46"/>
  <c r="AK35" i="46"/>
  <c r="AY8" i="30"/>
  <c r="M70" i="95"/>
  <c r="AM20" i="32"/>
  <c r="AS20" i="32" s="1"/>
  <c r="S10" i="40"/>
  <c r="Y20" i="34"/>
  <c r="AI20" i="34" s="1"/>
  <c r="AO22" i="38"/>
  <c r="AY22" i="38" s="1"/>
  <c r="M38" i="95"/>
  <c r="K38" i="95"/>
  <c r="I45" i="43" s="1"/>
  <c r="AC20" i="39"/>
  <c r="AE20" i="39"/>
  <c r="Y10" i="30"/>
  <c r="W10" i="30"/>
  <c r="Q35" i="30"/>
  <c r="AC38" i="36"/>
  <c r="AC44" i="36" s="1"/>
  <c r="U18" i="7" s="1"/>
  <c r="W44" i="36"/>
  <c r="AY38" i="33"/>
  <c r="BA38" i="33"/>
  <c r="AO10" i="43"/>
  <c r="AY10" i="43" s="1"/>
  <c r="AM10" i="43"/>
  <c r="S35" i="43"/>
  <c r="Y10" i="32"/>
  <c r="W10" i="32"/>
  <c r="Q35" i="32"/>
  <c r="W10" i="46"/>
  <c r="Q35" i="46"/>
  <c r="AI21" i="41"/>
  <c r="AK21" i="41"/>
  <c r="AS38" i="31"/>
  <c r="AS44" i="31" s="1"/>
  <c r="AC25" i="7" s="1"/>
  <c r="AU38" i="31"/>
  <c r="AM44" i="31"/>
  <c r="AS20" i="42"/>
  <c r="AU20" i="42"/>
  <c r="K37" i="95"/>
  <c r="I45" i="44" s="1"/>
  <c r="M37" i="95"/>
  <c r="AI38" i="42"/>
  <c r="AI44" i="42" s="1"/>
  <c r="Y12" i="7" s="1"/>
  <c r="AK38" i="42"/>
  <c r="AS21" i="39"/>
  <c r="AU21" i="39"/>
  <c r="AS21" i="41"/>
  <c r="AU21" i="41"/>
  <c r="AM46" i="34"/>
  <c r="AS46" i="34" s="1"/>
  <c r="AO46" i="34"/>
  <c r="AY46" i="34" s="1"/>
  <c r="Y21" i="30"/>
  <c r="AI21" i="30" s="1"/>
  <c r="M8" i="95"/>
  <c r="AC20" i="42"/>
  <c r="AE20" i="42"/>
  <c r="Y21" i="32"/>
  <c r="AI21" i="32" s="1"/>
  <c r="Y20" i="39"/>
  <c r="AM21" i="34"/>
  <c r="AS21" i="34" s="1"/>
  <c r="AU44" i="33"/>
  <c r="Y22" i="30"/>
  <c r="AI22" i="30" s="1"/>
  <c r="Q50" i="55"/>
  <c r="W50" i="55" s="1"/>
  <c r="AA50" i="55"/>
  <c r="AI50" i="55"/>
  <c r="S46" i="39"/>
  <c r="M47" i="95"/>
  <c r="K47" i="95"/>
  <c r="I45" i="34" s="1"/>
  <c r="AO20" i="31"/>
  <c r="AY20" i="31" s="1"/>
  <c r="G13" i="95"/>
  <c r="AO21" i="38"/>
  <c r="AY21" i="38" s="1"/>
  <c r="AM21" i="38"/>
  <c r="AS21" i="38" s="1"/>
  <c r="AI44" i="55"/>
  <c r="AA44" i="55"/>
  <c r="Q44" i="55"/>
  <c r="W44" i="55" s="1"/>
  <c r="BA35" i="34"/>
  <c r="AU35" i="34"/>
  <c r="AK35" i="34"/>
  <c r="AE35" i="34"/>
  <c r="K45" i="95"/>
  <c r="I45" i="36" s="1"/>
  <c r="S46" i="42"/>
  <c r="AY44" i="45"/>
  <c r="AG9" i="7" s="1"/>
  <c r="M21" i="95"/>
  <c r="S10" i="46"/>
  <c r="K40" i="94"/>
  <c r="I59" i="53" s="1"/>
  <c r="M59" i="53" s="1"/>
  <c r="Q59" i="53" s="1"/>
  <c r="W59" i="53" s="1"/>
  <c r="AC21" i="41"/>
  <c r="AE21" i="41"/>
  <c r="AO20" i="42"/>
  <c r="AC22" i="40"/>
  <c r="AE22" i="40"/>
  <c r="AU35" i="36"/>
  <c r="BA35" i="36"/>
  <c r="AE35" i="36"/>
  <c r="AK35" i="36"/>
  <c r="AM10" i="42"/>
  <c r="AO10" i="42"/>
  <c r="S35" i="42"/>
  <c r="K56" i="95"/>
  <c r="I33" i="22" s="1"/>
  <c r="M33" i="22" s="1"/>
  <c r="S33" i="22" s="1"/>
  <c r="G14" i="28"/>
  <c r="AE44" i="40"/>
  <c r="W46" i="41"/>
  <c r="W46" i="32"/>
  <c r="AC46" i="32" s="1"/>
  <c r="AO10" i="34"/>
  <c r="AM10" i="34"/>
  <c r="S35" i="34"/>
  <c r="K60" i="95"/>
  <c r="I51" i="27" s="1"/>
  <c r="S9" i="28"/>
  <c r="AU44" i="45"/>
  <c r="AC21" i="45"/>
  <c r="AE21" i="45"/>
  <c r="AO44" i="45"/>
  <c r="K82" i="95"/>
  <c r="I58" i="53" s="1"/>
  <c r="M58" i="53" s="1"/>
  <c r="Q58" i="53" s="1"/>
  <c r="W58" i="53" s="1"/>
  <c r="AS20" i="41"/>
  <c r="AU20" i="41"/>
  <c r="M23" i="28"/>
  <c r="AK44" i="31"/>
  <c r="AC22" i="35"/>
  <c r="AE22" i="35"/>
  <c r="AS38" i="37"/>
  <c r="AS44" i="37" s="1"/>
  <c r="AC17" i="7" s="1"/>
  <c r="AM44" i="37"/>
  <c r="AU38" i="37"/>
  <c r="Y21" i="46"/>
  <c r="AI21" i="46" s="1"/>
  <c r="M80" i="95"/>
  <c r="W10" i="41"/>
  <c r="Q35" i="41"/>
  <c r="Y22" i="36"/>
  <c r="AI22" i="36" s="1"/>
  <c r="K76" i="95"/>
  <c r="I28" i="51" s="1"/>
  <c r="M28" i="51" s="1"/>
  <c r="AS20" i="35"/>
  <c r="AU20" i="35"/>
  <c r="Y22" i="40"/>
  <c r="AO38" i="37"/>
  <c r="AI22" i="39"/>
  <c r="AK22" i="39"/>
  <c r="BA35" i="31"/>
  <c r="AU35" i="31"/>
  <c r="AK35" i="31"/>
  <c r="AE35" i="31"/>
  <c r="AS22" i="42"/>
  <c r="AU22" i="42"/>
  <c r="Y21" i="37"/>
  <c r="AI21" i="37" s="1"/>
  <c r="AC21" i="35"/>
  <c r="AE21" i="35"/>
  <c r="W46" i="30"/>
  <c r="AC46" i="30" s="1"/>
  <c r="AY11" i="39"/>
  <c r="BA11" i="39"/>
  <c r="S46" i="32"/>
  <c r="Y21" i="45"/>
  <c r="AM46" i="36"/>
  <c r="AS46" i="36" s="1"/>
  <c r="M25" i="51"/>
  <c r="W46" i="45"/>
  <c r="Y46" i="45"/>
  <c r="AO20" i="38"/>
  <c r="AY20" i="38" s="1"/>
  <c r="AC21" i="33"/>
  <c r="AE21" i="33"/>
  <c r="K77" i="95"/>
  <c r="I23" i="49" s="1"/>
  <c r="M23" i="49" s="1"/>
  <c r="Q23" i="49" s="1"/>
  <c r="W23" i="49" s="1"/>
  <c r="M77" i="95"/>
  <c r="AY20" i="35"/>
  <c r="BA20" i="35"/>
  <c r="AI38" i="31"/>
  <c r="AI44" i="31" s="1"/>
  <c r="Y25" i="7" s="1"/>
  <c r="AK38" i="31"/>
  <c r="AI54" i="55"/>
  <c r="AA54" i="55"/>
  <c r="Q54" i="55"/>
  <c r="W54" i="55" s="1"/>
  <c r="AC22" i="39"/>
  <c r="AE22" i="39"/>
  <c r="W10" i="31"/>
  <c r="Y10" i="31" s="1"/>
  <c r="Q35" i="31"/>
  <c r="AO22" i="42"/>
  <c r="Y21" i="35"/>
  <c r="S46" i="30"/>
  <c r="AS39" i="39"/>
  <c r="AS44" i="39" s="1"/>
  <c r="AC15" i="7" s="1"/>
  <c r="AM44" i="39"/>
  <c r="W10" i="34"/>
  <c r="Y10" i="34" s="1"/>
  <c r="Q35" i="34"/>
  <c r="AO22" i="32"/>
  <c r="AY22" i="32" s="1"/>
  <c r="AM22" i="32"/>
  <c r="AS22" i="32" s="1"/>
  <c r="Y21" i="38"/>
  <c r="AI21" i="38" s="1"/>
  <c r="AS44" i="42"/>
  <c r="AC12" i="7" s="1"/>
  <c r="AI49" i="55"/>
  <c r="AA49" i="55"/>
  <c r="Q49" i="55"/>
  <c r="W49" i="55" s="1"/>
  <c r="Q57" i="55"/>
  <c r="W57" i="55" s="1"/>
  <c r="AI57" i="55"/>
  <c r="AA57" i="55"/>
  <c r="BA13" i="44"/>
  <c r="AY13" i="44"/>
  <c r="AU44" i="44"/>
  <c r="AY38" i="36"/>
  <c r="AY44" i="36" s="1"/>
  <c r="AG18" i="7" s="1"/>
  <c r="AO44" i="36"/>
  <c r="AI20" i="42"/>
  <c r="AK20" i="42"/>
  <c r="AS20" i="44"/>
  <c r="AU20" i="44"/>
  <c r="AO22" i="30"/>
  <c r="AY22" i="30" s="1"/>
  <c r="Y49" i="56"/>
  <c r="Y10" i="36"/>
  <c r="W10" i="36"/>
  <c r="Q35" i="36"/>
  <c r="AY21" i="33"/>
  <c r="BA21" i="33"/>
  <c r="M74" i="95"/>
  <c r="S10" i="31"/>
  <c r="K75" i="95"/>
  <c r="I56" i="53" s="1"/>
  <c r="M56" i="53" s="1"/>
  <c r="Q56" i="53" s="1"/>
  <c r="W56" i="53" s="1"/>
  <c r="AO39" i="39"/>
  <c r="AY39" i="39" s="1"/>
  <c r="AI46" i="55"/>
  <c r="AA46" i="55"/>
  <c r="Q46" i="55"/>
  <c r="W46" i="55" s="1"/>
  <c r="S12" i="28"/>
  <c r="AU44" i="42"/>
  <c r="M22" i="95"/>
  <c r="M39" i="94"/>
  <c r="K30" i="95"/>
  <c r="I54" i="53" s="1"/>
  <c r="M54" i="53" s="1"/>
  <c r="Q54" i="53" s="1"/>
  <c r="W54" i="53" s="1"/>
  <c r="AS38" i="36"/>
  <c r="AS44" i="36" s="1"/>
  <c r="AC18" i="7" s="1"/>
  <c r="AM44" i="36"/>
  <c r="Q45" i="55"/>
  <c r="W45" i="55" s="1"/>
  <c r="AA45" i="55"/>
  <c r="AI45" i="55"/>
  <c r="AO20" i="44"/>
  <c r="W10" i="33"/>
  <c r="Y10" i="33" s="1"/>
  <c r="Q35" i="33"/>
  <c r="M14" i="95"/>
  <c r="AS39" i="43"/>
  <c r="AS44" i="43" s="1"/>
  <c r="AC11" i="7" s="1"/>
  <c r="AM44" i="43"/>
  <c r="M11" i="28"/>
  <c r="AK44" i="43"/>
  <c r="K27" i="95"/>
  <c r="I53" i="53" s="1"/>
  <c r="M53" i="53" s="1"/>
  <c r="Q53" i="53" s="1"/>
  <c r="W53" i="53" s="1"/>
  <c r="Y20" i="38"/>
  <c r="AI20" i="38" s="1"/>
  <c r="AC20" i="44"/>
  <c r="AE20" i="44"/>
  <c r="S10" i="41"/>
  <c r="Y21" i="36"/>
  <c r="AI21" i="36" s="1"/>
  <c r="AO39" i="43"/>
  <c r="AY39" i="43" s="1"/>
  <c r="AY44" i="43" s="1"/>
  <c r="AG11" i="7" s="1"/>
  <c r="AQ27" i="51"/>
  <c r="AU27" i="51" s="1"/>
  <c r="AU31" i="51" s="1"/>
  <c r="M16" i="8" s="1"/>
  <c r="M17" i="8" s="1"/>
  <c r="AY27" i="51"/>
  <c r="BO27" i="51"/>
  <c r="BG27" i="51"/>
  <c r="AI27" i="51"/>
  <c r="AA27" i="51"/>
  <c r="Q27" i="51"/>
  <c r="AM22" i="39"/>
  <c r="AS21" i="33"/>
  <c r="AU21" i="33"/>
  <c r="Y38" i="46"/>
  <c r="Y44" i="46" s="1"/>
  <c r="M8" i="28" s="1"/>
  <c r="BO26" i="51"/>
  <c r="BS26" i="51" s="1"/>
  <c r="BG26" i="51"/>
  <c r="AY26" i="51"/>
  <c r="AQ26" i="51"/>
  <c r="AI26" i="51"/>
  <c r="AM26" i="51" s="1"/>
  <c r="AA26" i="51"/>
  <c r="Q26" i="51"/>
  <c r="W26" i="51" s="1"/>
  <c r="M16" i="95"/>
  <c r="AO44" i="35"/>
  <c r="BA36" i="35"/>
  <c r="AY36" i="35"/>
  <c r="AY44" i="35" s="1"/>
  <c r="AG19" i="7" s="1"/>
  <c r="Y48" i="56"/>
  <c r="W46" i="36"/>
  <c r="AC46" i="36" s="1"/>
  <c r="Y46" i="36"/>
  <c r="AI46" i="36" s="1"/>
  <c r="M71" i="95"/>
  <c r="Y22" i="34"/>
  <c r="AI22" i="34" s="1"/>
  <c r="AI56" i="55"/>
  <c r="Q56" i="55"/>
  <c r="W56" i="55" s="1"/>
  <c r="AA56" i="55"/>
  <c r="W46" i="37"/>
  <c r="AC46" i="37" s="1"/>
  <c r="Y20" i="37"/>
  <c r="AI20" i="37" s="1"/>
  <c r="AI20" i="44"/>
  <c r="AK20" i="44"/>
  <c r="AC22" i="44"/>
  <c r="AE22" i="44"/>
  <c r="W46" i="46"/>
  <c r="Y46" i="46" s="1"/>
  <c r="AK35" i="38"/>
  <c r="AE35" i="38"/>
  <c r="BA35" i="38"/>
  <c r="AU35" i="38"/>
  <c r="AO10" i="36"/>
  <c r="AM10" i="36"/>
  <c r="S35" i="36"/>
  <c r="AO21" i="40"/>
  <c r="W46" i="38"/>
  <c r="AC46" i="38" s="1"/>
  <c r="Y46" i="38"/>
  <c r="AI46" i="38" s="1"/>
  <c r="M44" i="95"/>
  <c r="M51" i="95"/>
  <c r="K51" i="95"/>
  <c r="I45" i="31" s="1"/>
  <c r="AM22" i="31"/>
  <c r="AS22" i="31" s="1"/>
  <c r="AM46" i="37"/>
  <c r="AS46" i="37" s="1"/>
  <c r="AS22" i="44"/>
  <c r="AU22" i="44"/>
  <c r="AI10" i="33" l="1"/>
  <c r="AI35" i="33" s="1"/>
  <c r="Y35" i="33"/>
  <c r="AK10" i="33"/>
  <c r="AY46" i="41"/>
  <c r="BA46" i="41"/>
  <c r="AY46" i="45"/>
  <c r="BA46" i="45"/>
  <c r="AI10" i="34"/>
  <c r="AI35" i="34" s="1"/>
  <c r="Y35" i="34"/>
  <c r="AI10" i="31"/>
  <c r="AI35" i="31" s="1"/>
  <c r="Y35" i="31"/>
  <c r="AI10" i="43"/>
  <c r="AI35" i="43" s="1"/>
  <c r="Y35" i="43"/>
  <c r="AC10" i="41"/>
  <c r="AC35" i="41" s="1"/>
  <c r="W35" i="41"/>
  <c r="AE10" i="41"/>
  <c r="M42" i="55"/>
  <c r="AY10" i="44"/>
  <c r="BA10" i="44"/>
  <c r="AO35" i="44"/>
  <c r="K57" i="95"/>
  <c r="I34" i="24" s="1"/>
  <c r="M34" i="24" s="1"/>
  <c r="S34" i="24" s="1"/>
  <c r="M66" i="95"/>
  <c r="K66" i="95"/>
  <c r="AI38" i="41"/>
  <c r="AI44" i="41" s="1"/>
  <c r="Y13" i="7" s="1"/>
  <c r="Y44" i="41"/>
  <c r="AK38" i="41"/>
  <c r="AI46" i="31"/>
  <c r="AK46" i="31"/>
  <c r="I47" i="45"/>
  <c r="I48" i="45" s="1"/>
  <c r="M45" i="45"/>
  <c r="AO44" i="39"/>
  <c r="M17" i="28"/>
  <c r="AK44" i="37"/>
  <c r="AO21" i="34"/>
  <c r="AY21" i="34" s="1"/>
  <c r="AY35" i="30"/>
  <c r="AS20" i="39"/>
  <c r="AU20" i="39"/>
  <c r="AI38" i="44"/>
  <c r="AI44" i="44" s="1"/>
  <c r="Y10" i="7" s="1"/>
  <c r="AK38" i="44"/>
  <c r="Y44" i="44"/>
  <c r="Y48" i="54"/>
  <c r="K21" i="96"/>
  <c r="E58" i="95" s="1"/>
  <c r="G58" i="95" s="1"/>
  <c r="AC10" i="39"/>
  <c r="AC35" i="39" s="1"/>
  <c r="W35" i="39"/>
  <c r="AE10" i="39"/>
  <c r="K53" i="95"/>
  <c r="I32" i="24" s="1"/>
  <c r="AY38" i="32"/>
  <c r="AY44" i="32" s="1"/>
  <c r="AG24" i="7" s="1"/>
  <c r="AO44" i="32"/>
  <c r="AS26" i="56"/>
  <c r="M36" i="95"/>
  <c r="AY44" i="39"/>
  <c r="AG15" i="7" s="1"/>
  <c r="M45" i="30"/>
  <c r="I47" i="30"/>
  <c r="I48" i="30" s="1"/>
  <c r="Y46" i="37"/>
  <c r="AI46" i="37" s="1"/>
  <c r="AC10" i="44"/>
  <c r="AC35" i="44" s="1"/>
  <c r="W35" i="44"/>
  <c r="AE10" i="44"/>
  <c r="AY21" i="40"/>
  <c r="BA21" i="40"/>
  <c r="M27" i="95"/>
  <c r="AI20" i="39"/>
  <c r="AK20" i="39"/>
  <c r="AO35" i="30"/>
  <c r="Y10" i="44"/>
  <c r="AO20" i="39"/>
  <c r="AC10" i="42"/>
  <c r="AC35" i="42" s="1"/>
  <c r="W35" i="42"/>
  <c r="AE10" i="42"/>
  <c r="Y10" i="39"/>
  <c r="AI21" i="42"/>
  <c r="AK21" i="42"/>
  <c r="AC46" i="33"/>
  <c r="AE46" i="33"/>
  <c r="AS38" i="32"/>
  <c r="AS44" i="32" s="1"/>
  <c r="AC24" i="7" s="1"/>
  <c r="AM44" i="32"/>
  <c r="G17" i="28"/>
  <c r="AE44" i="37"/>
  <c r="I47" i="46"/>
  <c r="I48" i="46" s="1"/>
  <c r="M45" i="46"/>
  <c r="M14" i="28"/>
  <c r="AK44" i="40"/>
  <c r="AI38" i="38"/>
  <c r="AI44" i="38" s="1"/>
  <c r="Y16" i="7" s="1"/>
  <c r="Y44" i="38"/>
  <c r="M52" i="95"/>
  <c r="AS22" i="35"/>
  <c r="AU22" i="35"/>
  <c r="AI10" i="42"/>
  <c r="AK10" i="42"/>
  <c r="Y35" i="42"/>
  <c r="G10" i="28"/>
  <c r="AE44" i="44"/>
  <c r="AI46" i="35"/>
  <c r="AK46" i="35"/>
  <c r="AI46" i="33"/>
  <c r="AK46" i="33"/>
  <c r="AI46" i="40"/>
  <c r="AK46" i="40"/>
  <c r="AC10" i="34"/>
  <c r="AC35" i="34" s="1"/>
  <c r="W35" i="34"/>
  <c r="G18" i="28"/>
  <c r="AE44" i="36"/>
  <c r="AS10" i="36"/>
  <c r="AS35" i="36" s="1"/>
  <c r="AM35" i="36"/>
  <c r="S15" i="28"/>
  <c r="AU44" i="39"/>
  <c r="M60" i="95"/>
  <c r="M45" i="44"/>
  <c r="I47" i="44"/>
  <c r="I48" i="44" s="1"/>
  <c r="AO22" i="35"/>
  <c r="AS20" i="40"/>
  <c r="AU20" i="40"/>
  <c r="AC46" i="35"/>
  <c r="AE46" i="35"/>
  <c r="M15" i="28"/>
  <c r="AK44" i="39"/>
  <c r="AO21" i="43"/>
  <c r="AY21" i="43" s="1"/>
  <c r="G13" i="28"/>
  <c r="AE44" i="41"/>
  <c r="M63" i="95"/>
  <c r="AC46" i="40"/>
  <c r="AE46" i="40"/>
  <c r="AC10" i="37"/>
  <c r="AC35" i="37" s="1"/>
  <c r="W35" i="37"/>
  <c r="M15" i="95"/>
  <c r="Y23" i="28"/>
  <c r="BA44" i="31"/>
  <c r="AS10" i="30"/>
  <c r="AS35" i="30" s="1"/>
  <c r="AM35" i="30"/>
  <c r="I53" i="27"/>
  <c r="M51" i="27"/>
  <c r="M53" i="27" s="1"/>
  <c r="I26" i="10" s="1"/>
  <c r="I47" i="41"/>
  <c r="I48" i="41" s="1"/>
  <c r="M45" i="41"/>
  <c r="AY20" i="40"/>
  <c r="BA20" i="40"/>
  <c r="AY38" i="30"/>
  <c r="AY44" i="30" s="1"/>
  <c r="AG26" i="7" s="1"/>
  <c r="AO44" i="30"/>
  <c r="Y24" i="28" s="1"/>
  <c r="AI22" i="42"/>
  <c r="AK22" i="42"/>
  <c r="AC10" i="38"/>
  <c r="AC35" i="38" s="1"/>
  <c r="W35" i="38"/>
  <c r="AI38" i="33"/>
  <c r="AI44" i="33" s="1"/>
  <c r="Y21" i="7" s="1"/>
  <c r="AK38" i="33"/>
  <c r="Y44" i="33"/>
  <c r="AI10" i="37"/>
  <c r="AI35" i="37" s="1"/>
  <c r="Y35" i="37"/>
  <c r="M47" i="37"/>
  <c r="Q45" i="37"/>
  <c r="S45" i="37" s="1"/>
  <c r="AS22" i="39"/>
  <c r="AU22" i="39"/>
  <c r="Y18" i="28"/>
  <c r="BA44" i="36"/>
  <c r="AM46" i="30"/>
  <c r="AS46" i="30" s="1"/>
  <c r="AO46" i="30"/>
  <c r="AY46" i="30" s="1"/>
  <c r="M40" i="95"/>
  <c r="M61" i="95"/>
  <c r="AY20" i="33"/>
  <c r="BA20" i="33"/>
  <c r="Y10" i="38"/>
  <c r="M62" i="95"/>
  <c r="S13" i="28"/>
  <c r="AU44" i="41"/>
  <c r="AY22" i="41"/>
  <c r="BA22" i="41"/>
  <c r="AS46" i="35"/>
  <c r="AU46" i="35"/>
  <c r="AI21" i="35"/>
  <c r="AK21" i="35"/>
  <c r="AI46" i="45"/>
  <c r="AK46" i="45"/>
  <c r="AS10" i="34"/>
  <c r="AS35" i="34" s="1"/>
  <c r="AM35" i="34"/>
  <c r="AY20" i="42"/>
  <c r="BA20" i="42"/>
  <c r="S23" i="28"/>
  <c r="AU44" i="31"/>
  <c r="AC10" i="30"/>
  <c r="AC35" i="30" s="1"/>
  <c r="W35" i="30"/>
  <c r="I53" i="26"/>
  <c r="E32" i="12" s="1"/>
  <c r="E39" i="12" s="1"/>
  <c r="M51" i="26"/>
  <c r="M53" i="26" s="1"/>
  <c r="AY22" i="40"/>
  <c r="BA22" i="40"/>
  <c r="AY10" i="33"/>
  <c r="AO35" i="33"/>
  <c r="BA10" i="33"/>
  <c r="AO46" i="35"/>
  <c r="AI10" i="30"/>
  <c r="AI35" i="30" s="1"/>
  <c r="Y35" i="30"/>
  <c r="M45" i="40"/>
  <c r="I47" i="40"/>
  <c r="I48" i="40" s="1"/>
  <c r="AS46" i="45"/>
  <c r="AU46" i="45"/>
  <c r="AY21" i="45"/>
  <c r="BA21" i="45"/>
  <c r="AO10" i="37"/>
  <c r="AM10" i="37"/>
  <c r="S35" i="37"/>
  <c r="AS46" i="44"/>
  <c r="AU46" i="44"/>
  <c r="G21" i="28"/>
  <c r="AE44" i="33"/>
  <c r="AS10" i="33"/>
  <c r="AS35" i="33" s="1"/>
  <c r="AM35" i="33"/>
  <c r="AU10" i="33"/>
  <c r="M18" i="28"/>
  <c r="AK44" i="36"/>
  <c r="AY10" i="34"/>
  <c r="AY35" i="34" s="1"/>
  <c r="AO35" i="34"/>
  <c r="M75" i="95"/>
  <c r="AQ25" i="51"/>
  <c r="AI25" i="51"/>
  <c r="Q25" i="51"/>
  <c r="BO25" i="51"/>
  <c r="BG25" i="51"/>
  <c r="AY25" i="51"/>
  <c r="AA25" i="51"/>
  <c r="S17" i="28"/>
  <c r="AU44" i="37"/>
  <c r="Y46" i="32"/>
  <c r="AI46" i="32" s="1"/>
  <c r="Y46" i="43"/>
  <c r="AI46" i="43" s="1"/>
  <c r="M41" i="95"/>
  <c r="AO46" i="44"/>
  <c r="Q45" i="35"/>
  <c r="S45" i="35" s="1"/>
  <c r="M47" i="35"/>
  <c r="G16" i="28"/>
  <c r="AE44" i="38"/>
  <c r="AO22" i="39"/>
  <c r="AY22" i="42"/>
  <c r="BA22" i="42"/>
  <c r="O18" i="49"/>
  <c r="BS20" i="51"/>
  <c r="BS24" i="51" s="1"/>
  <c r="I28" i="8" s="1"/>
  <c r="BO24" i="51"/>
  <c r="G24" i="10" s="1"/>
  <c r="M59" i="95"/>
  <c r="AM46" i="40"/>
  <c r="S11" i="28"/>
  <c r="AU44" i="43"/>
  <c r="AM10" i="31"/>
  <c r="S35" i="31"/>
  <c r="M40" i="94"/>
  <c r="AS46" i="33"/>
  <c r="AU46" i="33"/>
  <c r="AM10" i="35"/>
  <c r="AO10" i="35"/>
  <c r="S35" i="35"/>
  <c r="W16" i="49"/>
  <c r="Q18" i="49"/>
  <c r="Q20" i="49"/>
  <c r="G25" i="10" s="1"/>
  <c r="AM20" i="51"/>
  <c r="AM24" i="51" s="1"/>
  <c r="I19" i="8" s="1"/>
  <c r="AI24" i="51"/>
  <c r="G15" i="10" s="1"/>
  <c r="I176" i="11"/>
  <c r="I177" i="11" s="1"/>
  <c r="I60" i="10" s="1"/>
  <c r="AC46" i="44"/>
  <c r="AE46" i="44"/>
  <c r="Y12" i="28"/>
  <c r="BA44" i="42"/>
  <c r="M9" i="28"/>
  <c r="AK44" i="45"/>
  <c r="AC10" i="45"/>
  <c r="AC35" i="45" s="1"/>
  <c r="W35" i="45"/>
  <c r="AE10" i="45"/>
  <c r="AS46" i="41"/>
  <c r="AU46" i="41"/>
  <c r="AY10" i="36"/>
  <c r="AY35" i="36" s="1"/>
  <c r="AO35" i="36"/>
  <c r="AC46" i="45"/>
  <c r="AE46" i="45"/>
  <c r="AC10" i="31"/>
  <c r="AC35" i="31" s="1"/>
  <c r="W35" i="31"/>
  <c r="K13" i="95"/>
  <c r="M13" i="95" s="1"/>
  <c r="AY20" i="44"/>
  <c r="BA20" i="44"/>
  <c r="AY38" i="37"/>
  <c r="AY44" i="37" s="1"/>
  <c r="AG17" i="7" s="1"/>
  <c r="BA38" i="37"/>
  <c r="AO44" i="37"/>
  <c r="AC46" i="41"/>
  <c r="AE46" i="41"/>
  <c r="AO46" i="37"/>
  <c r="AY46" i="37" s="1"/>
  <c r="AO46" i="36"/>
  <c r="AY46" i="36" s="1"/>
  <c r="AI22" i="40"/>
  <c r="AK22" i="40"/>
  <c r="Y46" i="41"/>
  <c r="AM10" i="46"/>
  <c r="AO10" i="46" s="1"/>
  <c r="S35" i="46"/>
  <c r="I47" i="34"/>
  <c r="I48" i="34" s="1"/>
  <c r="M45" i="34"/>
  <c r="M45" i="43"/>
  <c r="I47" i="43"/>
  <c r="I48" i="43" s="1"/>
  <c r="AY39" i="40"/>
  <c r="AY44" i="40" s="1"/>
  <c r="AG14" i="7" s="1"/>
  <c r="AO44" i="40"/>
  <c r="AC46" i="42"/>
  <c r="AE46" i="42"/>
  <c r="AO46" i="33"/>
  <c r="Q44" i="53"/>
  <c r="Y46" i="39"/>
  <c r="AI46" i="39" s="1"/>
  <c r="AY44" i="33"/>
  <c r="AG21" i="7" s="1"/>
  <c r="Y46" i="44"/>
  <c r="AO22" i="46"/>
  <c r="AY22" i="46" s="1"/>
  <c r="Y10" i="45"/>
  <c r="M21" i="49"/>
  <c r="I25" i="49"/>
  <c r="AS10" i="38"/>
  <c r="AS35" i="38" s="1"/>
  <c r="AM35" i="38"/>
  <c r="AS46" i="31"/>
  <c r="AU46" i="31"/>
  <c r="AC10" i="33"/>
  <c r="AC35" i="33" s="1"/>
  <c r="W35" i="33"/>
  <c r="AE10" i="33"/>
  <c r="AC10" i="46"/>
  <c r="AC35" i="46" s="1"/>
  <c r="W35" i="46"/>
  <c r="AI46" i="42"/>
  <c r="AK46" i="42"/>
  <c r="Y26" i="54"/>
  <c r="Q26" i="54"/>
  <c r="M64" i="54"/>
  <c r="Y21" i="28"/>
  <c r="BA44" i="33"/>
  <c r="AC10" i="40"/>
  <c r="AC35" i="40" s="1"/>
  <c r="W35" i="40"/>
  <c r="AE10" i="40"/>
  <c r="AI38" i="32"/>
  <c r="AI44" i="32" s="1"/>
  <c r="Y24" i="7" s="1"/>
  <c r="Y44" i="32"/>
  <c r="AY38" i="41"/>
  <c r="AY44" i="41" s="1"/>
  <c r="AG13" i="7" s="1"/>
  <c r="BA38" i="41"/>
  <c r="AO44" i="41"/>
  <c r="AM10" i="45"/>
  <c r="AO10" i="45" s="1"/>
  <c r="S35" i="45"/>
  <c r="AY10" i="38"/>
  <c r="AY35" i="38" s="1"/>
  <c r="AO35" i="38"/>
  <c r="AY46" i="31"/>
  <c r="BA46" i="31"/>
  <c r="Y19" i="28"/>
  <c r="BA44" i="35"/>
  <c r="AI21" i="45"/>
  <c r="AK21" i="45"/>
  <c r="AO22" i="31"/>
  <c r="AY22" i="31" s="1"/>
  <c r="AO46" i="32"/>
  <c r="AY46" i="32" s="1"/>
  <c r="AM46" i="32"/>
  <c r="AS46" i="32" s="1"/>
  <c r="AM46" i="39"/>
  <c r="AS46" i="39" s="1"/>
  <c r="Y10" i="46"/>
  <c r="Y46" i="34"/>
  <c r="AI46" i="34" s="1"/>
  <c r="W20" i="51"/>
  <c r="W24" i="51" s="1"/>
  <c r="I9" i="8" s="1"/>
  <c r="I10" i="8" s="1"/>
  <c r="Q24" i="51"/>
  <c r="G9" i="10" s="1"/>
  <c r="Y10" i="40"/>
  <c r="M49" i="95"/>
  <c r="I47" i="39"/>
  <c r="I48" i="39" s="1"/>
  <c r="M45" i="39"/>
  <c r="M45" i="33"/>
  <c r="I47" i="33"/>
  <c r="I48" i="33" s="1"/>
  <c r="AA28" i="51"/>
  <c r="AY28" i="51"/>
  <c r="AQ28" i="51"/>
  <c r="AI28" i="51"/>
  <c r="AM28" i="51" s="1"/>
  <c r="Q28" i="51"/>
  <c r="W28" i="51" s="1"/>
  <c r="BO28" i="51"/>
  <c r="BS28" i="51" s="1"/>
  <c r="BG28" i="51"/>
  <c r="AM46" i="42"/>
  <c r="AO46" i="42" s="1"/>
  <c r="AC10" i="43"/>
  <c r="AC35" i="43" s="1"/>
  <c r="W35" i="43"/>
  <c r="M20" i="28"/>
  <c r="AK44" i="34"/>
  <c r="AI10" i="35"/>
  <c r="AI35" i="35" s="1"/>
  <c r="AK10" i="35"/>
  <c r="Y35" i="35"/>
  <c r="M45" i="32"/>
  <c r="I47" i="32"/>
  <c r="I48" i="32" s="1"/>
  <c r="I47" i="38"/>
  <c r="I48" i="38" s="1"/>
  <c r="M45" i="38"/>
  <c r="I47" i="31"/>
  <c r="I48" i="31" s="1"/>
  <c r="M45" i="31"/>
  <c r="S18" i="28"/>
  <c r="AU44" i="36"/>
  <c r="AC10" i="36"/>
  <c r="AC35" i="36" s="1"/>
  <c r="W35" i="36"/>
  <c r="M76" i="95"/>
  <c r="M56" i="95"/>
  <c r="AC10" i="32"/>
  <c r="AC35" i="32" s="1"/>
  <c r="W35" i="32"/>
  <c r="AC10" i="35"/>
  <c r="AC35" i="35" s="1"/>
  <c r="W35" i="35"/>
  <c r="AE10" i="35"/>
  <c r="M66" i="50"/>
  <c r="M55" i="95"/>
  <c r="M43" i="95"/>
  <c r="W26" i="56"/>
  <c r="W64" i="56" s="1"/>
  <c r="E8" i="8" s="1"/>
  <c r="E10" i="8" s="1"/>
  <c r="Q64" i="56"/>
  <c r="E8" i="10" s="1"/>
  <c r="I29" i="51"/>
  <c r="M29" i="51" s="1"/>
  <c r="M31" i="51" s="1"/>
  <c r="K41" i="94"/>
  <c r="E28" i="12" s="1"/>
  <c r="AM10" i="41"/>
  <c r="S35" i="41"/>
  <c r="M45" i="36"/>
  <c r="I47" i="36"/>
  <c r="I48" i="36" s="1"/>
  <c r="Y35" i="32"/>
  <c r="AI10" i="32"/>
  <c r="AI35" i="32" s="1"/>
  <c r="AM10" i="40"/>
  <c r="AO10" i="40" s="1"/>
  <c r="S35" i="40"/>
  <c r="AO22" i="43"/>
  <c r="AY22" i="43" s="1"/>
  <c r="AY35" i="43" s="1"/>
  <c r="M39" i="95"/>
  <c r="W11" i="50"/>
  <c r="W64" i="50" s="1"/>
  <c r="W66" i="50" s="1"/>
  <c r="E29" i="8" s="1"/>
  <c r="Q64" i="50"/>
  <c r="Q66" i="50" s="1"/>
  <c r="E25" i="10" s="1"/>
  <c r="K20" i="96"/>
  <c r="E65" i="95" s="1"/>
  <c r="G65" i="95" s="1"/>
  <c r="G86" i="95" s="1"/>
  <c r="AO46" i="43"/>
  <c r="AY46" i="43" s="1"/>
  <c r="M41" i="94"/>
  <c r="AY10" i="32"/>
  <c r="Y46" i="30"/>
  <c r="AI46" i="30" s="1"/>
  <c r="AY10" i="42"/>
  <c r="AY35" i="42" s="1"/>
  <c r="BA10" i="42"/>
  <c r="AO35" i="42"/>
  <c r="AO10" i="39"/>
  <c r="AM10" i="39"/>
  <c r="S35" i="39"/>
  <c r="M45" i="42"/>
  <c r="I47" i="42"/>
  <c r="I48" i="42" s="1"/>
  <c r="K64" i="95"/>
  <c r="I53" i="55" s="1"/>
  <c r="M53" i="55" s="1"/>
  <c r="S16" i="28"/>
  <c r="AU44" i="38"/>
  <c r="G22" i="28"/>
  <c r="AE44" i="32"/>
  <c r="AS21" i="35"/>
  <c r="AU21" i="35"/>
  <c r="Y16" i="28"/>
  <c r="BA44" i="38"/>
  <c r="K67" i="95"/>
  <c r="M67" i="95" s="1"/>
  <c r="AS10" i="32"/>
  <c r="AS35" i="32" s="1"/>
  <c r="AM35" i="32"/>
  <c r="AI10" i="36"/>
  <c r="AI35" i="36" s="1"/>
  <c r="Y35" i="36"/>
  <c r="M82" i="95"/>
  <c r="M45" i="95"/>
  <c r="M30" i="95"/>
  <c r="Y10" i="41"/>
  <c r="Y9" i="28"/>
  <c r="BA44" i="45"/>
  <c r="AS10" i="42"/>
  <c r="AS35" i="42" s="1"/>
  <c r="AM35" i="42"/>
  <c r="AU10" i="42"/>
  <c r="AS10" i="43"/>
  <c r="AS35" i="43" s="1"/>
  <c r="AM35" i="43"/>
  <c r="AO20" i="32"/>
  <c r="AY20" i="32" s="1"/>
  <c r="AS10" i="44"/>
  <c r="AS35" i="44" s="1"/>
  <c r="AM35" i="44"/>
  <c r="AU10" i="44"/>
  <c r="AY38" i="44"/>
  <c r="AY44" i="44" s="1"/>
  <c r="AG10" i="7" s="1"/>
  <c r="BA38" i="44"/>
  <c r="AO44" i="44"/>
  <c r="AO44" i="43"/>
  <c r="AC46" i="31"/>
  <c r="AE46" i="31"/>
  <c r="AI26" i="56"/>
  <c r="AO21" i="35"/>
  <c r="M54" i="95"/>
  <c r="K54" i="95"/>
  <c r="I32" i="22" s="1"/>
  <c r="AY10" i="46" l="1"/>
  <c r="AY35" i="46" s="1"/>
  <c r="AO35" i="46"/>
  <c r="AY10" i="40"/>
  <c r="AY35" i="40" s="1"/>
  <c r="BA10" i="40"/>
  <c r="AO35" i="40"/>
  <c r="S47" i="37"/>
  <c r="AM45" i="37"/>
  <c r="Q11" i="7"/>
  <c r="AY10" i="45"/>
  <c r="AY35" i="45" s="1"/>
  <c r="BA10" i="45"/>
  <c r="AO35" i="45"/>
  <c r="AY46" i="42"/>
  <c r="BA46" i="42"/>
  <c r="S47" i="35"/>
  <c r="AM45" i="35"/>
  <c r="AO45" i="35" s="1"/>
  <c r="K18" i="28"/>
  <c r="I24" i="7"/>
  <c r="AK45" i="36"/>
  <c r="BA45" i="36"/>
  <c r="Q45" i="36"/>
  <c r="AE45" i="36"/>
  <c r="M47" i="36"/>
  <c r="S45" i="36"/>
  <c r="AU45" i="36"/>
  <c r="E24" i="7"/>
  <c r="M10" i="7"/>
  <c r="Q12" i="7"/>
  <c r="E9" i="7"/>
  <c r="AY22" i="39"/>
  <c r="BA22" i="39"/>
  <c r="E12" i="7"/>
  <c r="Y22" i="28"/>
  <c r="BA44" i="32"/>
  <c r="Y15" i="28"/>
  <c r="BA44" i="39"/>
  <c r="E13" i="7"/>
  <c r="AI10" i="46"/>
  <c r="AI35" i="46" s="1"/>
  <c r="Y35" i="46"/>
  <c r="Y13" i="28"/>
  <c r="BA44" i="41"/>
  <c r="E21" i="28"/>
  <c r="AE35" i="33"/>
  <c r="Y14" i="28"/>
  <c r="BA44" i="40"/>
  <c r="AY20" i="39"/>
  <c r="BA20" i="39"/>
  <c r="M47" i="45"/>
  <c r="Q45" i="45"/>
  <c r="S45" i="45"/>
  <c r="AS10" i="41"/>
  <c r="AS35" i="41" s="1"/>
  <c r="AU10" i="41"/>
  <c r="AM35" i="41"/>
  <c r="AS46" i="42"/>
  <c r="AU46" i="42"/>
  <c r="E21" i="7"/>
  <c r="AS10" i="31"/>
  <c r="AS35" i="31" s="1"/>
  <c r="AM35" i="31"/>
  <c r="S48" i="37"/>
  <c r="M48" i="37"/>
  <c r="Q45" i="41"/>
  <c r="M47" i="41"/>
  <c r="M16" i="28"/>
  <c r="AK44" i="38"/>
  <c r="Y35" i="44"/>
  <c r="AI10" i="44"/>
  <c r="AI35" i="44" s="1"/>
  <c r="AK10" i="44"/>
  <c r="K11" i="28"/>
  <c r="Q11" i="28"/>
  <c r="E18" i="28"/>
  <c r="M11" i="7"/>
  <c r="AO10" i="41"/>
  <c r="E18" i="7"/>
  <c r="AO46" i="39"/>
  <c r="AY46" i="39" s="1"/>
  <c r="AO10" i="31"/>
  <c r="BO31" i="51"/>
  <c r="I24" i="10" s="1"/>
  <c r="BS25" i="51"/>
  <c r="AS10" i="37"/>
  <c r="AS35" i="37" s="1"/>
  <c r="AM35" i="37"/>
  <c r="W24" i="28"/>
  <c r="M53" i="95"/>
  <c r="M86" i="95" s="1"/>
  <c r="I11" i="7"/>
  <c r="M22" i="28"/>
  <c r="AK44" i="32"/>
  <c r="M47" i="43"/>
  <c r="Q45" i="43"/>
  <c r="AE45" i="43"/>
  <c r="S45" i="43"/>
  <c r="BA45" i="43"/>
  <c r="AU45" i="43"/>
  <c r="AK45" i="43"/>
  <c r="AY10" i="37"/>
  <c r="AY35" i="37" s="1"/>
  <c r="AO35" i="37"/>
  <c r="I38" i="24"/>
  <c r="M32" i="24"/>
  <c r="AO35" i="32"/>
  <c r="M32" i="22"/>
  <c r="Q12" i="28"/>
  <c r="AU35" i="42"/>
  <c r="AY35" i="32"/>
  <c r="I31" i="51"/>
  <c r="W25" i="51"/>
  <c r="E24" i="28"/>
  <c r="AI10" i="38"/>
  <c r="AI35" i="38" s="1"/>
  <c r="Y35" i="38"/>
  <c r="Q16" i="28"/>
  <c r="I46" i="53"/>
  <c r="AM25" i="51"/>
  <c r="AM31" i="51" s="1"/>
  <c r="M19" i="8" s="1"/>
  <c r="E26" i="7"/>
  <c r="K17" i="28"/>
  <c r="Q24" i="28"/>
  <c r="M47" i="46"/>
  <c r="AU45" i="46"/>
  <c r="AK45" i="46"/>
  <c r="BA45" i="46"/>
  <c r="AE45" i="46"/>
  <c r="Q45" i="46"/>
  <c r="E15" i="28"/>
  <c r="AE35" i="39"/>
  <c r="M13" i="28"/>
  <c r="AK44" i="41"/>
  <c r="K23" i="28"/>
  <c r="M16" i="7"/>
  <c r="S45" i="34"/>
  <c r="Q45" i="34"/>
  <c r="AE45" i="34"/>
  <c r="BA45" i="34"/>
  <c r="M47" i="34"/>
  <c r="AU45" i="34"/>
  <c r="AK45" i="34"/>
  <c r="M48" i="35"/>
  <c r="I17" i="7"/>
  <c r="M26" i="7"/>
  <c r="AY22" i="35"/>
  <c r="BA22" i="35"/>
  <c r="E15" i="7"/>
  <c r="I25" i="7"/>
  <c r="AY21" i="35"/>
  <c r="BA21" i="35"/>
  <c r="K65" i="95"/>
  <c r="I55" i="53" s="1"/>
  <c r="M55" i="53" s="1"/>
  <c r="Q55" i="53" s="1"/>
  <c r="W55" i="53" s="1"/>
  <c r="M65" i="95"/>
  <c r="E14" i="28"/>
  <c r="AE35" i="40"/>
  <c r="I27" i="49"/>
  <c r="K25" i="49"/>
  <c r="K26" i="49" s="1"/>
  <c r="M26" i="49" s="1"/>
  <c r="Q26" i="49" s="1"/>
  <c r="W26" i="49" s="1"/>
  <c r="E23" i="28"/>
  <c r="M21" i="28"/>
  <c r="AK44" i="33"/>
  <c r="M58" i="95"/>
  <c r="K58" i="95"/>
  <c r="I34" i="22" s="1"/>
  <c r="M34" i="22" s="1"/>
  <c r="S34" i="22" s="1"/>
  <c r="K20" i="28"/>
  <c r="Y35" i="41"/>
  <c r="AI10" i="41"/>
  <c r="AI35" i="41" s="1"/>
  <c r="AK10" i="41"/>
  <c r="AI53" i="55"/>
  <c r="AA53" i="55"/>
  <c r="Q53" i="55"/>
  <c r="W53" i="55" s="1"/>
  <c r="E14" i="7"/>
  <c r="E25" i="7"/>
  <c r="AO35" i="43"/>
  <c r="W45" i="35"/>
  <c r="Q47" i="35"/>
  <c r="Q48" i="35" s="1"/>
  <c r="I20" i="7"/>
  <c r="AU45" i="38"/>
  <c r="BA45" i="38"/>
  <c r="M47" i="38"/>
  <c r="AE45" i="38"/>
  <c r="Q45" i="38"/>
  <c r="AK45" i="38"/>
  <c r="Q21" i="49"/>
  <c r="M25" i="49"/>
  <c r="M64" i="95"/>
  <c r="AI10" i="45"/>
  <c r="AI35" i="45" s="1"/>
  <c r="Y35" i="45"/>
  <c r="AK10" i="45"/>
  <c r="W20" i="28"/>
  <c r="M47" i="44"/>
  <c r="Q45" i="44"/>
  <c r="S45" i="44"/>
  <c r="S22" i="28"/>
  <c r="S25" i="28" s="1"/>
  <c r="AU44" i="32"/>
  <c r="E10" i="28"/>
  <c r="AE35" i="44"/>
  <c r="M10" i="28"/>
  <c r="M25" i="28" s="1"/>
  <c r="AK44" i="44"/>
  <c r="AS10" i="46"/>
  <c r="AS35" i="46" s="1"/>
  <c r="AM35" i="46"/>
  <c r="AS46" i="40"/>
  <c r="AU46" i="40"/>
  <c r="Q20" i="7"/>
  <c r="Q20" i="28"/>
  <c r="E17" i="28"/>
  <c r="E10" i="7"/>
  <c r="K64" i="54"/>
  <c r="K65" i="54" s="1"/>
  <c r="M65" i="54" s="1"/>
  <c r="Q65" i="54" s="1"/>
  <c r="W65" i="54" s="1"/>
  <c r="AI46" i="44"/>
  <c r="AK46" i="44"/>
  <c r="AI46" i="41"/>
  <c r="AK46" i="41"/>
  <c r="AO46" i="40"/>
  <c r="AY46" i="44"/>
  <c r="BA46" i="44"/>
  <c r="M47" i="40"/>
  <c r="Q45" i="40"/>
  <c r="M20" i="7"/>
  <c r="E17" i="7"/>
  <c r="G25" i="28"/>
  <c r="M57" i="95"/>
  <c r="S45" i="31"/>
  <c r="M47" i="31"/>
  <c r="Q45" i="31"/>
  <c r="Q45" i="42"/>
  <c r="S45" i="42"/>
  <c r="M47" i="42"/>
  <c r="Y64" i="50"/>
  <c r="Q45" i="32"/>
  <c r="S45" i="32" s="1"/>
  <c r="BA45" i="32"/>
  <c r="M47" i="32"/>
  <c r="AU45" i="32"/>
  <c r="AK45" i="32"/>
  <c r="AE45" i="32"/>
  <c r="M47" i="33"/>
  <c r="S45" i="33"/>
  <c r="Q45" i="33"/>
  <c r="Y11" i="28"/>
  <c r="BA44" i="43"/>
  <c r="O64" i="50"/>
  <c r="K19" i="28"/>
  <c r="AK35" i="35"/>
  <c r="M47" i="39"/>
  <c r="Q45" i="39"/>
  <c r="S45" i="39"/>
  <c r="W26" i="54"/>
  <c r="W64" i="54" s="1"/>
  <c r="W66" i="54" s="1"/>
  <c r="E27" i="8" s="1"/>
  <c r="E30" i="8" s="1"/>
  <c r="Q64" i="54"/>
  <c r="Q66" i="54" s="1"/>
  <c r="E23" i="10" s="1"/>
  <c r="W18" i="28"/>
  <c r="K24" i="28"/>
  <c r="E16" i="28"/>
  <c r="K12" i="28"/>
  <c r="AK35" i="42"/>
  <c r="W10" i="28"/>
  <c r="BA35" i="44"/>
  <c r="M12" i="7"/>
  <c r="Q18" i="7"/>
  <c r="W18" i="49"/>
  <c r="W20" i="49"/>
  <c r="I29" i="8" s="1"/>
  <c r="I30" i="8" s="1"/>
  <c r="I26" i="7"/>
  <c r="E16" i="7"/>
  <c r="Q18" i="28"/>
  <c r="AY29" i="51"/>
  <c r="AY31" i="51" s="1"/>
  <c r="I16" i="10" s="1"/>
  <c r="AQ29" i="51"/>
  <c r="AQ31" i="51" s="1"/>
  <c r="I14" i="10" s="1"/>
  <c r="AA29" i="51"/>
  <c r="AA31" i="51" s="1"/>
  <c r="I11" i="10" s="1"/>
  <c r="BO29" i="51"/>
  <c r="BS29" i="51" s="1"/>
  <c r="Q29" i="51"/>
  <c r="W29" i="51" s="1"/>
  <c r="BG29" i="51"/>
  <c r="BG31" i="51" s="1"/>
  <c r="I20" i="10" s="1"/>
  <c r="AI29" i="51"/>
  <c r="AM29" i="51" s="1"/>
  <c r="Y10" i="28"/>
  <c r="BA44" i="44"/>
  <c r="I18" i="7"/>
  <c r="AS10" i="39"/>
  <c r="AS35" i="39" s="1"/>
  <c r="AM35" i="39"/>
  <c r="AU10" i="39"/>
  <c r="E19" i="28"/>
  <c r="AE35" i="35"/>
  <c r="I19" i="7"/>
  <c r="W16" i="28"/>
  <c r="S48" i="35"/>
  <c r="AY46" i="35"/>
  <c r="BA46" i="35"/>
  <c r="M18" i="7"/>
  <c r="AI35" i="42"/>
  <c r="AY35" i="44"/>
  <c r="E19" i="7"/>
  <c r="AI10" i="40"/>
  <c r="AI35" i="40" s="1"/>
  <c r="Y35" i="40"/>
  <c r="AK10" i="40"/>
  <c r="Q16" i="7"/>
  <c r="W44" i="53"/>
  <c r="AY10" i="35"/>
  <c r="AY35" i="35" s="1"/>
  <c r="BA10" i="35"/>
  <c r="AO35" i="35"/>
  <c r="E86" i="95"/>
  <c r="Q21" i="28"/>
  <c r="AU35" i="33"/>
  <c r="AK45" i="30"/>
  <c r="BA45" i="30"/>
  <c r="Q45" i="30"/>
  <c r="M47" i="30"/>
  <c r="AU45" i="30"/>
  <c r="AE45" i="30"/>
  <c r="Q26" i="7"/>
  <c r="I58" i="55"/>
  <c r="Q22" i="28"/>
  <c r="K22" i="28"/>
  <c r="AS10" i="35"/>
  <c r="AS35" i="35" s="1"/>
  <c r="AM35" i="35"/>
  <c r="AU10" i="35"/>
  <c r="M21" i="7"/>
  <c r="W21" i="28"/>
  <c r="BA35" i="33"/>
  <c r="AI10" i="39"/>
  <c r="AI35" i="39" s="1"/>
  <c r="Y35" i="39"/>
  <c r="AK10" i="39"/>
  <c r="Q42" i="55"/>
  <c r="AI42" i="55"/>
  <c r="AI58" i="55" s="1"/>
  <c r="I13" i="10" s="1"/>
  <c r="AA42" i="55"/>
  <c r="M58" i="55"/>
  <c r="AY10" i="39"/>
  <c r="AY35" i="39" s="1"/>
  <c r="AO35" i="39"/>
  <c r="BA10" i="39"/>
  <c r="M24" i="7"/>
  <c r="W12" i="28"/>
  <c r="BA35" i="42"/>
  <c r="E22" i="28"/>
  <c r="E11" i="28"/>
  <c r="E8" i="28"/>
  <c r="AY46" i="33"/>
  <c r="BA46" i="33"/>
  <c r="AY35" i="33"/>
  <c r="E20" i="28"/>
  <c r="K21" i="28"/>
  <c r="AK35" i="33"/>
  <c r="AS10" i="40"/>
  <c r="AS35" i="40" s="1"/>
  <c r="AU10" i="40"/>
  <c r="AM35" i="40"/>
  <c r="Q10" i="28"/>
  <c r="AU35" i="44"/>
  <c r="E11" i="7"/>
  <c r="AS10" i="45"/>
  <c r="AS35" i="45" s="1"/>
  <c r="AM35" i="45"/>
  <c r="AU10" i="45"/>
  <c r="E8" i="7"/>
  <c r="AC48" i="46"/>
  <c r="Y17" i="28"/>
  <c r="Y25" i="28" s="1"/>
  <c r="BA44" i="37"/>
  <c r="E9" i="28"/>
  <c r="AE35" i="45"/>
  <c r="W45" i="37"/>
  <c r="Q47" i="37"/>
  <c r="Q48" i="37" s="1"/>
  <c r="Y45" i="37"/>
  <c r="E20" i="7"/>
  <c r="E12" i="28"/>
  <c r="AE35" i="42"/>
  <c r="E13" i="28"/>
  <c r="AE35" i="41"/>
  <c r="I21" i="7"/>
  <c r="AO47" i="35" l="1"/>
  <c r="AY45" i="35"/>
  <c r="AY47" i="35" s="1"/>
  <c r="AW19" i="7" s="1"/>
  <c r="BA45" i="35"/>
  <c r="S31" i="28"/>
  <c r="AC27" i="7" s="1"/>
  <c r="S26" i="28"/>
  <c r="G39" i="10" s="1"/>
  <c r="AM45" i="32"/>
  <c r="AO45" i="32" s="1"/>
  <c r="S47" i="32"/>
  <c r="S48" i="32" s="1"/>
  <c r="M31" i="28"/>
  <c r="Y27" i="7" s="1"/>
  <c r="M26" i="28"/>
  <c r="G38" i="10" s="1"/>
  <c r="Y31" i="28"/>
  <c r="AG27" i="7" s="1"/>
  <c r="Y26" i="28"/>
  <c r="G40" i="10" s="1"/>
  <c r="M14" i="7"/>
  <c r="Q19" i="7"/>
  <c r="AY48" i="35"/>
  <c r="W45" i="31"/>
  <c r="Q47" i="31"/>
  <c r="Q48" i="31" s="1"/>
  <c r="W47" i="35"/>
  <c r="AC45" i="35"/>
  <c r="AC47" i="35" s="1"/>
  <c r="AE45" i="35"/>
  <c r="M46" i="53"/>
  <c r="I60" i="53"/>
  <c r="I62" i="53" s="1"/>
  <c r="W17" i="28"/>
  <c r="BS31" i="51"/>
  <c r="M28" i="8" s="1"/>
  <c r="W11" i="28"/>
  <c r="Q17" i="7"/>
  <c r="M48" i="41"/>
  <c r="Q13" i="28"/>
  <c r="AU35" i="41"/>
  <c r="M48" i="31"/>
  <c r="Q8" i="28"/>
  <c r="K9" i="28"/>
  <c r="AK35" i="45"/>
  <c r="AY10" i="31"/>
  <c r="AY35" i="31" s="1"/>
  <c r="AO35" i="31"/>
  <c r="W9" i="28"/>
  <c r="BA35" i="45"/>
  <c r="AM45" i="33"/>
  <c r="S47" i="33"/>
  <c r="S48" i="33" s="1"/>
  <c r="AY46" i="40"/>
  <c r="BA46" i="40"/>
  <c r="M8" i="7"/>
  <c r="AS48" i="46"/>
  <c r="I9" i="7"/>
  <c r="K16" i="28"/>
  <c r="M13" i="7"/>
  <c r="S47" i="39"/>
  <c r="S48" i="39" s="1"/>
  <c r="AM45" i="39"/>
  <c r="Q47" i="46"/>
  <c r="Q48" i="46" s="1"/>
  <c r="W45" i="46"/>
  <c r="W47" i="46" s="1"/>
  <c r="I16" i="7"/>
  <c r="AM45" i="45"/>
  <c r="S47" i="45"/>
  <c r="S48" i="45" s="1"/>
  <c r="K8" i="28"/>
  <c r="Q9" i="7"/>
  <c r="E25" i="28"/>
  <c r="E31" i="28" s="1"/>
  <c r="E27" i="7" s="1"/>
  <c r="M15" i="7"/>
  <c r="M27" i="49"/>
  <c r="S45" i="46"/>
  <c r="S47" i="43"/>
  <c r="S48" i="43" s="1"/>
  <c r="AO45" i="43"/>
  <c r="AM45" i="43"/>
  <c r="Y45" i="45"/>
  <c r="W45" i="45"/>
  <c r="Q47" i="45"/>
  <c r="Q48" i="45" s="1"/>
  <c r="I8" i="7"/>
  <c r="AI48" i="46"/>
  <c r="M9" i="7"/>
  <c r="Q25" i="49"/>
  <c r="Q27" i="49" s="1"/>
  <c r="I25" i="10" s="1"/>
  <c r="W21" i="49"/>
  <c r="W25" i="49" s="1"/>
  <c r="W27" i="49" s="1"/>
  <c r="M29" i="8" s="1"/>
  <c r="E26" i="28"/>
  <c r="E37" i="10" s="1"/>
  <c r="Y45" i="41"/>
  <c r="W45" i="41"/>
  <c r="Q47" i="41"/>
  <c r="Q48" i="41" s="1"/>
  <c r="K14" i="28"/>
  <c r="AK35" i="40"/>
  <c r="K15" i="28"/>
  <c r="AK35" i="39"/>
  <c r="Q47" i="39"/>
  <c r="Q48" i="39" s="1"/>
  <c r="W45" i="39"/>
  <c r="Y45" i="39"/>
  <c r="W31" i="51"/>
  <c r="M9" i="8" s="1"/>
  <c r="Y45" i="43"/>
  <c r="W45" i="43"/>
  <c r="Q47" i="43"/>
  <c r="Q48" i="43" s="1"/>
  <c r="AY10" i="41"/>
  <c r="AY35" i="41" s="1"/>
  <c r="BA10" i="41"/>
  <c r="AO35" i="41"/>
  <c r="S45" i="41"/>
  <c r="AM45" i="36"/>
  <c r="S47" i="36"/>
  <c r="S48" i="36" s="1"/>
  <c r="Q15" i="28"/>
  <c r="AU35" i="39"/>
  <c r="Q9" i="28"/>
  <c r="AU35" i="45"/>
  <c r="AU47" i="30"/>
  <c r="AK47" i="30"/>
  <c r="AE47" i="30"/>
  <c r="BA47" i="30"/>
  <c r="M48" i="30"/>
  <c r="AE47" i="32"/>
  <c r="AK47" i="32"/>
  <c r="BA47" i="32"/>
  <c r="AU47" i="32"/>
  <c r="M48" i="32"/>
  <c r="Q47" i="38"/>
  <c r="Q48" i="38" s="1"/>
  <c r="W45" i="38"/>
  <c r="Q31" i="51"/>
  <c r="I9" i="10" s="1"/>
  <c r="AE47" i="43"/>
  <c r="BA47" i="43"/>
  <c r="AU47" i="43"/>
  <c r="AK47" i="43"/>
  <c r="M48" i="43"/>
  <c r="AU47" i="36"/>
  <c r="AK47" i="36"/>
  <c r="BA47" i="36"/>
  <c r="AE47" i="36"/>
  <c r="M48" i="36"/>
  <c r="AM47" i="37"/>
  <c r="AS45" i="37"/>
  <c r="AS47" i="37" s="1"/>
  <c r="AS17" i="7" s="1"/>
  <c r="AU45" i="37"/>
  <c r="I14" i="7"/>
  <c r="Y45" i="30"/>
  <c r="Q47" i="30"/>
  <c r="Q48" i="30" s="1"/>
  <c r="W45" i="30"/>
  <c r="G31" i="28"/>
  <c r="U27" i="7" s="1"/>
  <c r="G26" i="28"/>
  <c r="G37" i="10" s="1"/>
  <c r="G42" i="10" s="1"/>
  <c r="M66" i="54"/>
  <c r="AO45" i="37"/>
  <c r="I15" i="7"/>
  <c r="Q10" i="7"/>
  <c r="S45" i="30"/>
  <c r="I12" i="7"/>
  <c r="M48" i="39"/>
  <c r="BA47" i="38"/>
  <c r="AK47" i="38"/>
  <c r="AU47" i="38"/>
  <c r="AE47" i="38"/>
  <c r="M48" i="38"/>
  <c r="AE47" i="34"/>
  <c r="BA47" i="34"/>
  <c r="AU47" i="34"/>
  <c r="AK47" i="34"/>
  <c r="M48" i="34"/>
  <c r="BA47" i="46"/>
  <c r="AU47" i="46"/>
  <c r="AK47" i="46"/>
  <c r="AE47" i="46"/>
  <c r="M48" i="46"/>
  <c r="M48" i="45"/>
  <c r="Q47" i="36"/>
  <c r="Q48" i="36" s="1"/>
  <c r="W45" i="36"/>
  <c r="M48" i="33"/>
  <c r="W45" i="32"/>
  <c r="Y45" i="32" s="1"/>
  <c r="Q47" i="32"/>
  <c r="Q48" i="32" s="1"/>
  <c r="S47" i="44"/>
  <c r="S48" i="44" s="1"/>
  <c r="AM45" i="44"/>
  <c r="AO45" i="44" s="1"/>
  <c r="I13" i="7"/>
  <c r="Q24" i="7"/>
  <c r="Q58" i="55"/>
  <c r="I8" i="10" s="1"/>
  <c r="W42" i="55"/>
  <c r="W45" i="44"/>
  <c r="Y45" i="44" s="1"/>
  <c r="Q47" i="44"/>
  <c r="Q48" i="44" s="1"/>
  <c r="K13" i="28"/>
  <c r="AK35" i="41"/>
  <c r="Q21" i="7"/>
  <c r="S47" i="31"/>
  <c r="S48" i="31" s="1"/>
  <c r="AM45" i="31"/>
  <c r="Q14" i="28"/>
  <c r="AU35" i="40"/>
  <c r="M48" i="42"/>
  <c r="S45" i="38"/>
  <c r="W45" i="34"/>
  <c r="Y45" i="34" s="1"/>
  <c r="Q47" i="34"/>
  <c r="Q48" i="34" s="1"/>
  <c r="Q47" i="40"/>
  <c r="Q48" i="40" s="1"/>
  <c r="W45" i="40"/>
  <c r="AO45" i="34"/>
  <c r="AM45" i="34"/>
  <c r="S47" i="34"/>
  <c r="S48" i="34" s="1"/>
  <c r="W14" i="28"/>
  <c r="BA35" i="40"/>
  <c r="Q19" i="28"/>
  <c r="AU35" i="35"/>
  <c r="M48" i="44"/>
  <c r="I38" i="22"/>
  <c r="Q23" i="28"/>
  <c r="AM45" i="42"/>
  <c r="S47" i="42"/>
  <c r="S48" i="42" s="1"/>
  <c r="M38" i="22"/>
  <c r="I33" i="10" s="1"/>
  <c r="S32" i="22"/>
  <c r="S38" i="22" s="1"/>
  <c r="M39" i="8" s="1"/>
  <c r="M25" i="7"/>
  <c r="Q14" i="7"/>
  <c r="W47" i="37"/>
  <c r="AC45" i="37"/>
  <c r="AC47" i="37" s="1"/>
  <c r="AE45" i="37"/>
  <c r="W19" i="28"/>
  <c r="AO48" i="35"/>
  <c r="BA48" i="35" s="1"/>
  <c r="BA35" i="35"/>
  <c r="S45" i="40"/>
  <c r="W22" i="28"/>
  <c r="I10" i="7"/>
  <c r="Y47" i="37"/>
  <c r="AI45" i="37"/>
  <c r="AI47" i="37" s="1"/>
  <c r="AK45" i="37"/>
  <c r="M19" i="7"/>
  <c r="AS48" i="35"/>
  <c r="W15" i="28"/>
  <c r="BA35" i="39"/>
  <c r="W45" i="33"/>
  <c r="Q47" i="33"/>
  <c r="Q48" i="33" s="1"/>
  <c r="Y45" i="35"/>
  <c r="AI31" i="51"/>
  <c r="I15" i="10" s="1"/>
  <c r="M38" i="24"/>
  <c r="I32" i="10" s="1"/>
  <c r="S32" i="24"/>
  <c r="S38" i="24" s="1"/>
  <c r="M38" i="8" s="1"/>
  <c r="Q17" i="28"/>
  <c r="AM48" i="37"/>
  <c r="AU48" i="37" s="1"/>
  <c r="K10" i="28"/>
  <c r="AK35" i="44"/>
  <c r="AM47" i="35"/>
  <c r="AM48" i="35" s="1"/>
  <c r="AU48" i="35" s="1"/>
  <c r="AS45" i="35"/>
  <c r="AS47" i="35" s="1"/>
  <c r="AS19" i="7" s="1"/>
  <c r="AU45" i="35"/>
  <c r="W8" i="28"/>
  <c r="Q15" i="7"/>
  <c r="W45" i="42"/>
  <c r="Y45" i="42" s="1"/>
  <c r="Q47" i="42"/>
  <c r="Q48" i="42" s="1"/>
  <c r="M48" i="40"/>
  <c r="K86" i="95"/>
  <c r="E27" i="12" s="1"/>
  <c r="E42" i="12" s="1"/>
  <c r="M17" i="7"/>
  <c r="AS48" i="37"/>
  <c r="Q8" i="7"/>
  <c r="AY48" i="46"/>
  <c r="AO47" i="44" l="1"/>
  <c r="AY45" i="44"/>
  <c r="AY47" i="44" s="1"/>
  <c r="BA45" i="44"/>
  <c r="Y47" i="34"/>
  <c r="AI45" i="34"/>
  <c r="AI47" i="34" s="1"/>
  <c r="AO47" i="32"/>
  <c r="AY45" i="32"/>
  <c r="AY47" i="32" s="1"/>
  <c r="Y47" i="32"/>
  <c r="AI45" i="32"/>
  <c r="AI47" i="32" s="1"/>
  <c r="Y47" i="42"/>
  <c r="AI45" i="42"/>
  <c r="AI47" i="42" s="1"/>
  <c r="AK45" i="42"/>
  <c r="Y47" i="44"/>
  <c r="AI45" i="44"/>
  <c r="AI47" i="44" s="1"/>
  <c r="AK45" i="44"/>
  <c r="AO47" i="34"/>
  <c r="AY45" i="34"/>
  <c r="AY47" i="34" s="1"/>
  <c r="Y47" i="35"/>
  <c r="AI45" i="35"/>
  <c r="AI47" i="35" s="1"/>
  <c r="AK45" i="35"/>
  <c r="AK48" i="46"/>
  <c r="BA48" i="46"/>
  <c r="AU48" i="46"/>
  <c r="AE48" i="46"/>
  <c r="W47" i="33"/>
  <c r="AC45" i="33"/>
  <c r="AC47" i="33" s="1"/>
  <c r="AE45" i="33"/>
  <c r="Y45" i="33"/>
  <c r="Y47" i="41"/>
  <c r="AI45" i="41"/>
  <c r="AI47" i="41" s="1"/>
  <c r="AK45" i="41"/>
  <c r="Q13" i="7"/>
  <c r="I17" i="28"/>
  <c r="W48" i="37"/>
  <c r="AE48" i="37" s="1"/>
  <c r="AE47" i="37"/>
  <c r="W47" i="32"/>
  <c r="AC45" i="32"/>
  <c r="AC47" i="32" s="1"/>
  <c r="AK48" i="30"/>
  <c r="BA48" i="30"/>
  <c r="AU48" i="30"/>
  <c r="AE48" i="30"/>
  <c r="W47" i="43"/>
  <c r="AC45" i="43"/>
  <c r="AC47" i="43" s="1"/>
  <c r="W23" i="28"/>
  <c r="Y47" i="43"/>
  <c r="AI45" i="43"/>
  <c r="AI47" i="43" s="1"/>
  <c r="Q25" i="7"/>
  <c r="AK17" i="7"/>
  <c r="AC48" i="37"/>
  <c r="AO47" i="37"/>
  <c r="AY45" i="37"/>
  <c r="AY47" i="37" s="1"/>
  <c r="BA45" i="37"/>
  <c r="W47" i="44"/>
  <c r="AC45" i="44"/>
  <c r="AC47" i="44" s="1"/>
  <c r="AE45" i="44"/>
  <c r="Y47" i="39"/>
  <c r="AI45" i="39"/>
  <c r="AI47" i="39" s="1"/>
  <c r="AK45" i="39"/>
  <c r="AO17" i="7"/>
  <c r="AI48" i="37"/>
  <c r="W47" i="39"/>
  <c r="AC45" i="39"/>
  <c r="AC47" i="39" s="1"/>
  <c r="AE45" i="39"/>
  <c r="K25" i="28"/>
  <c r="AA58" i="55"/>
  <c r="I10" i="10" s="1"/>
  <c r="W58" i="55"/>
  <c r="M8" i="8" s="1"/>
  <c r="M10" i="8" s="1"/>
  <c r="W47" i="36"/>
  <c r="AC45" i="36"/>
  <c r="AC47" i="36" s="1"/>
  <c r="E12" i="9"/>
  <c r="G50" i="10"/>
  <c r="G55" i="10" s="1"/>
  <c r="G56" i="10" s="1"/>
  <c r="K56" i="10" s="1"/>
  <c r="AM47" i="45"/>
  <c r="AS45" i="45"/>
  <c r="AS47" i="45" s="1"/>
  <c r="AU45" i="45"/>
  <c r="Q25" i="28"/>
  <c r="I59" i="10"/>
  <c r="I61" i="10" s="1"/>
  <c r="E43" i="12"/>
  <c r="E20" i="9" s="1"/>
  <c r="O17" i="28"/>
  <c r="Y48" i="37"/>
  <c r="AK48" i="37" s="1"/>
  <c r="AK47" i="37"/>
  <c r="Y45" i="36"/>
  <c r="W47" i="30"/>
  <c r="AC45" i="30"/>
  <c r="AC47" i="30" s="1"/>
  <c r="AO45" i="45"/>
  <c r="U19" i="28"/>
  <c r="AU47" i="35"/>
  <c r="S47" i="38"/>
  <c r="S48" i="38" s="1"/>
  <c r="AM45" i="38"/>
  <c r="AM47" i="42"/>
  <c r="AS45" i="42"/>
  <c r="AS47" i="42" s="1"/>
  <c r="AU45" i="42"/>
  <c r="Y47" i="30"/>
  <c r="AI45" i="30"/>
  <c r="AI47" i="30" s="1"/>
  <c r="AO45" i="42"/>
  <c r="AM47" i="34"/>
  <c r="AS45" i="34"/>
  <c r="AS47" i="34" s="1"/>
  <c r="W47" i="45"/>
  <c r="AC45" i="45"/>
  <c r="AC47" i="45" s="1"/>
  <c r="AE45" i="45"/>
  <c r="I8" i="28"/>
  <c r="W48" i="46"/>
  <c r="Q46" i="53"/>
  <c r="M60" i="53"/>
  <c r="AM47" i="32"/>
  <c r="AS45" i="32"/>
  <c r="AS47" i="32" s="1"/>
  <c r="AM47" i="31"/>
  <c r="AS45" i="31"/>
  <c r="AS47" i="31" s="1"/>
  <c r="AU45" i="31"/>
  <c r="Y47" i="45"/>
  <c r="AI45" i="45"/>
  <c r="AI47" i="45" s="1"/>
  <c r="AK45" i="45"/>
  <c r="AM45" i="40"/>
  <c r="S47" i="40"/>
  <c r="S48" i="40" s="1"/>
  <c r="W47" i="40"/>
  <c r="AC45" i="40"/>
  <c r="AC47" i="40" s="1"/>
  <c r="AE45" i="40"/>
  <c r="AO45" i="31"/>
  <c r="W47" i="38"/>
  <c r="AC45" i="38"/>
  <c r="AC47" i="38" s="1"/>
  <c r="AM47" i="43"/>
  <c r="AS45" i="43"/>
  <c r="AS47" i="43" s="1"/>
  <c r="Y45" i="46"/>
  <c r="Y47" i="46" s="1"/>
  <c r="AK19" i="7"/>
  <c r="AC48" i="35"/>
  <c r="AM47" i="44"/>
  <c r="AS45" i="44"/>
  <c r="AS47" i="44" s="1"/>
  <c r="AU45" i="44"/>
  <c r="AM47" i="36"/>
  <c r="AS45" i="36"/>
  <c r="AS47" i="36" s="1"/>
  <c r="AO47" i="43"/>
  <c r="AY45" i="43"/>
  <c r="AY47" i="43" s="1"/>
  <c r="AM47" i="39"/>
  <c r="AS45" i="39"/>
  <c r="AS47" i="39" s="1"/>
  <c r="AU45" i="39"/>
  <c r="AM47" i="33"/>
  <c r="AS45" i="33"/>
  <c r="AS47" i="33" s="1"/>
  <c r="AU45" i="33"/>
  <c r="I19" i="28"/>
  <c r="AE47" i="35"/>
  <c r="W48" i="35"/>
  <c r="AE48" i="35" s="1"/>
  <c r="Y45" i="40"/>
  <c r="Y45" i="38"/>
  <c r="AO45" i="36"/>
  <c r="AO45" i="39"/>
  <c r="AO45" i="33"/>
  <c r="AM45" i="30"/>
  <c r="AO45" i="30" s="1"/>
  <c r="S47" i="30"/>
  <c r="S48" i="30" s="1"/>
  <c r="U17" i="28"/>
  <c r="AU47" i="37"/>
  <c r="S47" i="41"/>
  <c r="S48" i="41" s="1"/>
  <c r="AM45" i="41"/>
  <c r="AM45" i="46"/>
  <c r="AM47" i="46" s="1"/>
  <c r="S47" i="46"/>
  <c r="S48" i="46" s="1"/>
  <c r="W47" i="31"/>
  <c r="AC45" i="31"/>
  <c r="AC47" i="31" s="1"/>
  <c r="AE45" i="31"/>
  <c r="W47" i="42"/>
  <c r="AC45" i="42"/>
  <c r="AC47" i="42" s="1"/>
  <c r="AE45" i="42"/>
  <c r="W47" i="34"/>
  <c r="AC45" i="34"/>
  <c r="AC47" i="34" s="1"/>
  <c r="W13" i="28"/>
  <c r="W25" i="28" s="1"/>
  <c r="BA35" i="41"/>
  <c r="W47" i="41"/>
  <c r="AC45" i="41"/>
  <c r="AC47" i="41" s="1"/>
  <c r="AE45" i="41"/>
  <c r="O25" i="49"/>
  <c r="Y45" i="31"/>
  <c r="AA19" i="28"/>
  <c r="BA47" i="35"/>
  <c r="AO47" i="30" l="1"/>
  <c r="AY45" i="30"/>
  <c r="AY47" i="30" s="1"/>
  <c r="W31" i="28"/>
  <c r="Q27" i="7" s="1"/>
  <c r="W26" i="28"/>
  <c r="E40" i="10" s="1"/>
  <c r="AO47" i="33"/>
  <c r="AY45" i="33"/>
  <c r="AY47" i="33" s="1"/>
  <c r="BA45" i="33"/>
  <c r="AS18" i="7"/>
  <c r="AS48" i="36"/>
  <c r="AO9" i="7"/>
  <c r="AI48" i="45"/>
  <c r="AO19" i="7"/>
  <c r="AI48" i="35"/>
  <c r="O19" i="28"/>
  <c r="Y48" i="35"/>
  <c r="AK48" i="35" s="1"/>
  <c r="AK47" i="35"/>
  <c r="AW20" i="7"/>
  <c r="AY48" i="34"/>
  <c r="AO26" i="7"/>
  <c r="AI48" i="30"/>
  <c r="Y47" i="38"/>
  <c r="AI45" i="38"/>
  <c r="AI47" i="38" s="1"/>
  <c r="AS10" i="7"/>
  <c r="AS48" i="44"/>
  <c r="O24" i="28"/>
  <c r="Y48" i="30"/>
  <c r="K31" i="28"/>
  <c r="I27" i="7" s="1"/>
  <c r="K26" i="28"/>
  <c r="E38" i="10" s="1"/>
  <c r="AA20" i="28"/>
  <c r="AO48" i="34"/>
  <c r="BA48" i="34" s="1"/>
  <c r="U10" i="28"/>
  <c r="AM48" i="44"/>
  <c r="AU48" i="44" s="1"/>
  <c r="AU47" i="44"/>
  <c r="U8" i="28"/>
  <c r="AM48" i="46"/>
  <c r="AS12" i="7"/>
  <c r="AS48" i="42"/>
  <c r="Q31" i="28"/>
  <c r="M27" i="7" s="1"/>
  <c r="Q26" i="28"/>
  <c r="E39" i="10" s="1"/>
  <c r="AK15" i="7"/>
  <c r="AC48" i="39"/>
  <c r="AW17" i="7"/>
  <c r="AY48" i="37"/>
  <c r="AO10" i="7"/>
  <c r="AI48" i="44"/>
  <c r="AO47" i="39"/>
  <c r="AY45" i="39"/>
  <c r="AY47" i="39" s="1"/>
  <c r="BA45" i="39"/>
  <c r="U23" i="28"/>
  <c r="AM48" i="31"/>
  <c r="AU48" i="31" s="1"/>
  <c r="AU47" i="31"/>
  <c r="I15" i="28"/>
  <c r="W48" i="39"/>
  <c r="AE48" i="39" s="1"/>
  <c r="AE47" i="39"/>
  <c r="AA17" i="28"/>
  <c r="BA47" i="37"/>
  <c r="AO48" i="37"/>
  <c r="BA48" i="37" s="1"/>
  <c r="O10" i="28"/>
  <c r="Y48" i="44"/>
  <c r="AK48" i="44" s="1"/>
  <c r="AK47" i="44"/>
  <c r="AK25" i="7"/>
  <c r="AC48" i="31"/>
  <c r="AS24" i="7"/>
  <c r="AS48" i="32"/>
  <c r="AM47" i="38"/>
  <c r="AS45" i="38"/>
  <c r="AS47" i="38" s="1"/>
  <c r="AS9" i="7"/>
  <c r="AS48" i="45"/>
  <c r="I23" i="28"/>
  <c r="W48" i="31"/>
  <c r="AE48" i="31" s="1"/>
  <c r="AE47" i="31"/>
  <c r="AS11" i="7"/>
  <c r="AS48" i="43"/>
  <c r="U22" i="28"/>
  <c r="AM48" i="32"/>
  <c r="AU48" i="32" s="1"/>
  <c r="AO45" i="38"/>
  <c r="U9" i="28"/>
  <c r="AU47" i="45"/>
  <c r="AM48" i="45"/>
  <c r="AU48" i="45" s="1"/>
  <c r="AO13" i="7"/>
  <c r="AI48" i="41"/>
  <c r="AO12" i="7"/>
  <c r="AI48" i="42"/>
  <c r="O8" i="28"/>
  <c r="Y48" i="46"/>
  <c r="K60" i="53"/>
  <c r="K61" i="53" s="1"/>
  <c r="M61" i="53" s="1"/>
  <c r="Q61" i="53" s="1"/>
  <c r="W61" i="53" s="1"/>
  <c r="AO47" i="45"/>
  <c r="AY45" i="45"/>
  <c r="AY47" i="45" s="1"/>
  <c r="BA45" i="45"/>
  <c r="O13" i="28"/>
  <c r="Y48" i="41"/>
  <c r="AK48" i="41" s="1"/>
  <c r="AK47" i="41"/>
  <c r="O12" i="28"/>
  <c r="Y48" i="42"/>
  <c r="AK48" i="42" s="1"/>
  <c r="AK47" i="42"/>
  <c r="U18" i="28"/>
  <c r="AM48" i="36"/>
  <c r="AU48" i="36" s="1"/>
  <c r="U12" i="28"/>
  <c r="AM48" i="42"/>
  <c r="AU48" i="42" s="1"/>
  <c r="AU47" i="42"/>
  <c r="U11" i="28"/>
  <c r="AM48" i="43"/>
  <c r="AU48" i="43" s="1"/>
  <c r="AK20" i="7"/>
  <c r="AC48" i="34"/>
  <c r="AK16" i="7"/>
  <c r="AC48" i="38"/>
  <c r="W46" i="53"/>
  <c r="W60" i="53" s="1"/>
  <c r="W62" i="53" s="1"/>
  <c r="M27" i="8" s="1"/>
  <c r="M30" i="8" s="1"/>
  <c r="Q60" i="53"/>
  <c r="AK26" i="7"/>
  <c r="AC48" i="30"/>
  <c r="Y47" i="33"/>
  <c r="AI45" i="33"/>
  <c r="AI47" i="33" s="1"/>
  <c r="AK45" i="33"/>
  <c r="AO24" i="7"/>
  <c r="AI48" i="32"/>
  <c r="AM47" i="41"/>
  <c r="AS45" i="41"/>
  <c r="AS47" i="41" s="1"/>
  <c r="AU45" i="41"/>
  <c r="I24" i="28"/>
  <c r="W48" i="30"/>
  <c r="AO15" i="7"/>
  <c r="AI48" i="39"/>
  <c r="AO11" i="7"/>
  <c r="AI48" i="43"/>
  <c r="O22" i="28"/>
  <c r="Y48" i="32"/>
  <c r="AK48" i="32" s="1"/>
  <c r="AK13" i="7"/>
  <c r="AC48" i="41"/>
  <c r="AO45" i="46"/>
  <c r="AO47" i="46" s="1"/>
  <c r="Y47" i="40"/>
  <c r="AI45" i="40"/>
  <c r="AI47" i="40" s="1"/>
  <c r="AK45" i="40"/>
  <c r="AO45" i="41"/>
  <c r="Y47" i="36"/>
  <c r="AI45" i="36"/>
  <c r="AI47" i="36" s="1"/>
  <c r="O15" i="28"/>
  <c r="AK47" i="39"/>
  <c r="Y48" i="39"/>
  <c r="AK48" i="39" s="1"/>
  <c r="O11" i="28"/>
  <c r="Y48" i="43"/>
  <c r="AK48" i="43" s="1"/>
  <c r="AW24" i="7"/>
  <c r="AY48" i="32"/>
  <c r="AO47" i="36"/>
  <c r="AY45" i="36"/>
  <c r="AY47" i="36" s="1"/>
  <c r="I20" i="28"/>
  <c r="W48" i="34"/>
  <c r="AE48" i="34" s="1"/>
  <c r="I16" i="28"/>
  <c r="W48" i="38"/>
  <c r="AE48" i="38" s="1"/>
  <c r="AO47" i="31"/>
  <c r="AY45" i="31"/>
  <c r="AY47" i="31" s="1"/>
  <c r="BA45" i="31"/>
  <c r="AS21" i="7"/>
  <c r="AS48" i="33"/>
  <c r="AK21" i="7"/>
  <c r="AC48" i="33"/>
  <c r="AA22" i="28"/>
  <c r="AO48" i="32"/>
  <c r="BA48" i="32" s="1"/>
  <c r="AK14" i="7"/>
  <c r="AC48" i="40"/>
  <c r="AK24" i="7"/>
  <c r="AC48" i="32"/>
  <c r="I21" i="28"/>
  <c r="W48" i="33"/>
  <c r="AE48" i="33" s="1"/>
  <c r="AE47" i="33"/>
  <c r="AO20" i="7"/>
  <c r="AI48" i="34"/>
  <c r="Y47" i="31"/>
  <c r="AI45" i="31"/>
  <c r="AI47" i="31" s="1"/>
  <c r="AK45" i="31"/>
  <c r="U21" i="28"/>
  <c r="AM48" i="33"/>
  <c r="AU48" i="33" s="1"/>
  <c r="AU47" i="33"/>
  <c r="AK9" i="7"/>
  <c r="AC48" i="45"/>
  <c r="I14" i="28"/>
  <c r="W48" i="40"/>
  <c r="AE48" i="40" s="1"/>
  <c r="AE47" i="40"/>
  <c r="I9" i="28"/>
  <c r="I25" i="28" s="1"/>
  <c r="I31" i="28" s="1"/>
  <c r="AK27" i="7" s="1"/>
  <c r="W48" i="45"/>
  <c r="AE48" i="45" s="1"/>
  <c r="AE47" i="45"/>
  <c r="I22" i="28"/>
  <c r="W48" i="32"/>
  <c r="AE48" i="32" s="1"/>
  <c r="O20" i="28"/>
  <c r="Y48" i="34"/>
  <c r="AK48" i="34" s="1"/>
  <c r="AS15" i="7"/>
  <c r="AS48" i="39"/>
  <c r="AS20" i="7"/>
  <c r="AS48" i="34"/>
  <c r="K140" i="11"/>
  <c r="M140" i="11" s="1"/>
  <c r="K155" i="11"/>
  <c r="M155" i="11" s="1"/>
  <c r="K160" i="11"/>
  <c r="M160" i="11" s="1"/>
  <c r="K139" i="11"/>
  <c r="M139" i="11" s="1"/>
  <c r="K144" i="11"/>
  <c r="M144" i="11" s="1"/>
  <c r="K149" i="11"/>
  <c r="M149" i="11" s="1"/>
  <c r="K152" i="11"/>
  <c r="M152" i="11" s="1"/>
  <c r="K157" i="11"/>
  <c r="M157" i="11" s="1"/>
  <c r="K141" i="11"/>
  <c r="M141" i="11" s="1"/>
  <c r="K151" i="11"/>
  <c r="M151" i="11" s="1"/>
  <c r="K156" i="11"/>
  <c r="M156" i="11" s="1"/>
  <c r="K135" i="11"/>
  <c r="M135" i="11" s="1"/>
  <c r="K145" i="11"/>
  <c r="M145" i="11" s="1"/>
  <c r="K153" i="11"/>
  <c r="M153" i="11" s="1"/>
  <c r="K137" i="11"/>
  <c r="M137" i="11" s="1"/>
  <c r="K143" i="11"/>
  <c r="M143" i="11" s="1"/>
  <c r="K159" i="11"/>
  <c r="M159" i="11" s="1"/>
  <c r="K136" i="11"/>
  <c r="M136" i="11" s="1"/>
  <c r="K150" i="11"/>
  <c r="M150" i="11" s="1"/>
  <c r="K158" i="11"/>
  <c r="M158" i="11" s="1"/>
  <c r="K142" i="11"/>
  <c r="M142" i="11" s="1"/>
  <c r="K148" i="11"/>
  <c r="M148" i="11" s="1"/>
  <c r="K147" i="11"/>
  <c r="M147" i="11" s="1"/>
  <c r="K154" i="11"/>
  <c r="M154" i="11" s="1"/>
  <c r="K146" i="11"/>
  <c r="M146" i="11" s="1"/>
  <c r="K138" i="11"/>
  <c r="M138" i="11" s="1"/>
  <c r="O9" i="28"/>
  <c r="AK47" i="45"/>
  <c r="Y48" i="45"/>
  <c r="AK48" i="45" s="1"/>
  <c r="AM47" i="30"/>
  <c r="AS45" i="30"/>
  <c r="AS47" i="30" s="1"/>
  <c r="U15" i="28"/>
  <c r="AM48" i="39"/>
  <c r="AU48" i="39" s="1"/>
  <c r="AU47" i="39"/>
  <c r="AM47" i="40"/>
  <c r="AS45" i="40"/>
  <c r="AS47" i="40" s="1"/>
  <c r="AU45" i="40"/>
  <c r="U20" i="28"/>
  <c r="AM48" i="34"/>
  <c r="AU48" i="34" s="1"/>
  <c r="AK11" i="7"/>
  <c r="AC48" i="43"/>
  <c r="AW10" i="7"/>
  <c r="AY48" i="44"/>
  <c r="AS25" i="7"/>
  <c r="AS48" i="31"/>
  <c r="AK12" i="7"/>
  <c r="AC48" i="42"/>
  <c r="I12" i="28"/>
  <c r="W48" i="42"/>
  <c r="AE48" i="42" s="1"/>
  <c r="AE47" i="42"/>
  <c r="AW11" i="7"/>
  <c r="AY48" i="43"/>
  <c r="AO45" i="40"/>
  <c r="AO47" i="42"/>
  <c r="AY45" i="42"/>
  <c r="AY47" i="42" s="1"/>
  <c r="BA45" i="42"/>
  <c r="AK18" i="7"/>
  <c r="AC48" i="36"/>
  <c r="AK10" i="7"/>
  <c r="AC48" i="44"/>
  <c r="I11" i="28"/>
  <c r="W48" i="43"/>
  <c r="AE48" i="43" s="1"/>
  <c r="AA10" i="28"/>
  <c r="AO48" i="44"/>
  <c r="BA48" i="44" s="1"/>
  <c r="BA47" i="44"/>
  <c r="I13" i="28"/>
  <c r="W48" i="41"/>
  <c r="AE48" i="41" s="1"/>
  <c r="AE47" i="41"/>
  <c r="AA11" i="28"/>
  <c r="AO48" i="43"/>
  <c r="BA48" i="43" s="1"/>
  <c r="I18" i="28"/>
  <c r="W48" i="36"/>
  <c r="AE48" i="36" s="1"/>
  <c r="I10" i="28"/>
  <c r="W48" i="44"/>
  <c r="AE48" i="44" s="1"/>
  <c r="AE47" i="44"/>
  <c r="AA12" i="28" l="1"/>
  <c r="AO48" i="42"/>
  <c r="BA48" i="42" s="1"/>
  <c r="BA47" i="42"/>
  <c r="AA23" i="28"/>
  <c r="BA47" i="31"/>
  <c r="AO48" i="31"/>
  <c r="BA48" i="31" s="1"/>
  <c r="O14" i="28"/>
  <c r="Y48" i="40"/>
  <c r="AK48" i="40" s="1"/>
  <c r="AK47" i="40"/>
  <c r="AO25" i="7"/>
  <c r="AI48" i="31"/>
  <c r="AA8" i="28"/>
  <c r="AO48" i="46"/>
  <c r="U25" i="28"/>
  <c r="U31" i="28" s="1"/>
  <c r="AS27" i="7" s="1"/>
  <c r="O23" i="28"/>
  <c r="Y48" i="31"/>
  <c r="AK48" i="31" s="1"/>
  <c r="AK47" i="31"/>
  <c r="Q62" i="53"/>
  <c r="I23" i="10" s="1"/>
  <c r="AW9" i="7"/>
  <c r="AY48" i="45"/>
  <c r="AA9" i="28"/>
  <c r="BA47" i="45"/>
  <c r="AO48" i="45"/>
  <c r="BA48" i="45" s="1"/>
  <c r="AW18" i="7"/>
  <c r="AY48" i="36"/>
  <c r="M62" i="53"/>
  <c r="AA18" i="28"/>
  <c r="AO48" i="36"/>
  <c r="BA48" i="36" s="1"/>
  <c r="AW15" i="7"/>
  <c r="AY48" i="39"/>
  <c r="M162" i="11"/>
  <c r="AS16" i="7"/>
  <c r="AS48" i="38"/>
  <c r="AA15" i="28"/>
  <c r="BA47" i="39"/>
  <c r="AO48" i="39"/>
  <c r="BA48" i="39" s="1"/>
  <c r="AS26" i="7"/>
  <c r="AS48" i="30"/>
  <c r="U16" i="28"/>
  <c r="AM48" i="38"/>
  <c r="AU48" i="38" s="1"/>
  <c r="AS14" i="7"/>
  <c r="AS48" i="40"/>
  <c r="I26" i="28"/>
  <c r="I37" i="10" s="1"/>
  <c r="U14" i="28"/>
  <c r="AM48" i="40"/>
  <c r="AU48" i="40" s="1"/>
  <c r="AU47" i="40"/>
  <c r="AO47" i="40"/>
  <c r="AY45" i="40"/>
  <c r="AY47" i="40" s="1"/>
  <c r="BA45" i="40"/>
  <c r="U24" i="28"/>
  <c r="U26" i="28" s="1"/>
  <c r="I39" i="10" s="1"/>
  <c r="AM48" i="30"/>
  <c r="AS13" i="7"/>
  <c r="AS48" i="41"/>
  <c r="AW21" i="7"/>
  <c r="AY48" i="33"/>
  <c r="AO18" i="7"/>
  <c r="AI48" i="36"/>
  <c r="U13" i="28"/>
  <c r="AM48" i="41"/>
  <c r="AU48" i="41" s="1"/>
  <c r="AU47" i="41"/>
  <c r="AO16" i="7"/>
  <c r="AI48" i="38"/>
  <c r="AA21" i="28"/>
  <c r="AO48" i="33"/>
  <c r="BA48" i="33" s="1"/>
  <c r="BA47" i="33"/>
  <c r="AW12" i="7"/>
  <c r="AY48" i="42"/>
  <c r="O18" i="28"/>
  <c r="Y48" i="36"/>
  <c r="AK48" i="36" s="1"/>
  <c r="O16" i="28"/>
  <c r="O25" i="28" s="1"/>
  <c r="Y48" i="38"/>
  <c r="AK48" i="38" s="1"/>
  <c r="E42" i="10"/>
  <c r="AO47" i="41"/>
  <c r="AY45" i="41"/>
  <c r="AY47" i="41" s="1"/>
  <c r="BA45" i="41"/>
  <c r="AW26" i="7"/>
  <c r="AY48" i="30"/>
  <c r="AO21" i="7"/>
  <c r="AI48" i="33"/>
  <c r="AO47" i="38"/>
  <c r="AY45" i="38"/>
  <c r="AY47" i="38" s="1"/>
  <c r="AA24" i="28"/>
  <c r="AO48" i="30"/>
  <c r="AW25" i="7"/>
  <c r="AY48" i="31"/>
  <c r="AO14" i="7"/>
  <c r="AI48" i="40"/>
  <c r="O21" i="28"/>
  <c r="Y48" i="33"/>
  <c r="AK48" i="33" s="1"/>
  <c r="AK47" i="33"/>
  <c r="O31" i="28" l="1"/>
  <c r="AO27" i="7" s="1"/>
  <c r="O26" i="28"/>
  <c r="I38" i="10" s="1"/>
  <c r="AA14" i="28"/>
  <c r="BA47" i="40"/>
  <c r="AO48" i="40"/>
  <c r="BA48" i="40" s="1"/>
  <c r="AA13" i="28"/>
  <c r="AA25" i="28" s="1"/>
  <c r="BA47" i="41"/>
  <c r="AO48" i="41"/>
  <c r="BA48" i="41" s="1"/>
  <c r="E9" i="9"/>
  <c r="E15" i="9" s="1"/>
  <c r="M163" i="11"/>
  <c r="AW14" i="7"/>
  <c r="AY48" i="40"/>
  <c r="AW13" i="7"/>
  <c r="AY48" i="41"/>
  <c r="AW16" i="7"/>
  <c r="AY48" i="38"/>
  <c r="E11" i="9"/>
  <c r="E43" i="10"/>
  <c r="E48" i="10" s="1"/>
  <c r="E49" i="10" s="1"/>
  <c r="K49" i="10" s="1"/>
  <c r="AA16" i="28"/>
  <c r="AO48" i="38"/>
  <c r="BA48" i="38" s="1"/>
  <c r="AA31" i="28" l="1"/>
  <c r="AW27" i="7" s="1"/>
  <c r="AA26" i="28"/>
  <c r="I40" i="10" s="1"/>
  <c r="I42" i="10" s="1"/>
  <c r="K69" i="11"/>
  <c r="M69" i="11" s="1"/>
  <c r="K104" i="11"/>
  <c r="M104" i="11" s="1"/>
  <c r="K98" i="11"/>
  <c r="M98" i="11" s="1"/>
  <c r="K103" i="11"/>
  <c r="M103" i="11" s="1"/>
  <c r="K71" i="11"/>
  <c r="M71" i="11" s="1"/>
  <c r="K97" i="11"/>
  <c r="M97" i="11" s="1"/>
  <c r="K61" i="11"/>
  <c r="M61" i="11" s="1"/>
  <c r="K60" i="11"/>
  <c r="M60" i="11" s="1"/>
  <c r="K66" i="11"/>
  <c r="M66" i="11" s="1"/>
  <c r="K59" i="11"/>
  <c r="M59" i="11" s="1"/>
  <c r="M133" i="11" s="1"/>
  <c r="K99" i="11"/>
  <c r="M99" i="11" s="1"/>
  <c r="K105" i="11"/>
  <c r="M105" i="11" s="1"/>
  <c r="K131" i="11"/>
  <c r="M131" i="11" s="1"/>
  <c r="K70" i="11"/>
  <c r="M70" i="11" s="1"/>
  <c r="K62" i="11"/>
  <c r="M62" i="11" s="1"/>
  <c r="K18" i="8"/>
  <c r="K33" i="8"/>
  <c r="G21" i="6" s="1"/>
  <c r="G48" i="1" s="1"/>
  <c r="K34" i="8"/>
  <c r="G22" i="6" s="1"/>
  <c r="G51" i="1" s="1"/>
  <c r="K32" i="8"/>
  <c r="G20" i="6" s="1"/>
  <c r="G45" i="1" s="1"/>
  <c r="K14" i="8"/>
  <c r="G9" i="6" s="1"/>
  <c r="G12" i="1" s="1"/>
  <c r="K22" i="8"/>
  <c r="G13" i="6" s="1"/>
  <c r="G24" i="1" s="1"/>
  <c r="K31" i="8"/>
  <c r="G19" i="6" s="1"/>
  <c r="G42" i="1" s="1"/>
  <c r="W8" i="7"/>
  <c r="G8" i="5" s="1"/>
  <c r="G75" i="1" s="1"/>
  <c r="BC10" i="7"/>
  <c r="AC10" i="5" s="1"/>
  <c r="G112" i="1" s="1"/>
  <c r="BC20" i="7"/>
  <c r="AC20" i="5" s="1"/>
  <c r="G242" i="1" s="1"/>
  <c r="BC13" i="7"/>
  <c r="AC13" i="5" s="1"/>
  <c r="G151" i="1" s="1"/>
  <c r="BC14" i="7"/>
  <c r="AC14" i="5" s="1"/>
  <c r="G164" i="1" s="1"/>
  <c r="BC8" i="7"/>
  <c r="AC8" i="5" s="1"/>
  <c r="G86" i="1" s="1"/>
  <c r="BC24" i="7"/>
  <c r="AC24" i="5" s="1"/>
  <c r="G294" i="1" s="1"/>
  <c r="BC12" i="7"/>
  <c r="AC12" i="5" s="1"/>
  <c r="G138" i="1" s="1"/>
  <c r="BC21" i="7"/>
  <c r="AC21" i="5" s="1"/>
  <c r="G255" i="1" s="1"/>
  <c r="BC18" i="7"/>
  <c r="AC18" i="5" s="1"/>
  <c r="G216" i="1" s="1"/>
  <c r="BC11" i="7"/>
  <c r="AC11" i="5" s="1"/>
  <c r="G125" i="1" s="1"/>
  <c r="BC19" i="7"/>
  <c r="AC19" i="5" s="1"/>
  <c r="BC17" i="7"/>
  <c r="AC17" i="5" s="1"/>
  <c r="G203" i="1" s="1"/>
  <c r="BC15" i="7"/>
  <c r="AC15" i="5" s="1"/>
  <c r="G177" i="1" s="1"/>
  <c r="BC16" i="7"/>
  <c r="AC16" i="5" s="1"/>
  <c r="G190" i="1" s="1"/>
  <c r="BC9" i="7"/>
  <c r="AC9" i="5" s="1"/>
  <c r="G99" i="1" s="1"/>
  <c r="BC25" i="7"/>
  <c r="AC25" i="5" s="1"/>
  <c r="G307" i="1" s="1"/>
  <c r="BC22" i="7"/>
  <c r="AC22" i="5" s="1"/>
  <c r="G268" i="1" s="1"/>
  <c r="BC23" i="7"/>
  <c r="AC23" i="5" s="1"/>
  <c r="G281" i="1" s="1"/>
  <c r="K37" i="8"/>
  <c r="G27" i="6" s="1"/>
  <c r="G66" i="1" s="1"/>
  <c r="AE8" i="7"/>
  <c r="S8" i="5" s="1"/>
  <c r="G81" i="1" s="1"/>
  <c r="AI8" i="7"/>
  <c r="Y8" i="5" s="1"/>
  <c r="G84" i="1" s="1"/>
  <c r="K38" i="8"/>
  <c r="G25" i="6" s="1"/>
  <c r="G60" i="1" s="1"/>
  <c r="BC27" i="7"/>
  <c r="AC27" i="5" s="1"/>
  <c r="G333" i="1" s="1"/>
  <c r="AA8" i="7"/>
  <c r="M8" i="5" s="1"/>
  <c r="G78" i="1" s="1"/>
  <c r="K17" i="8"/>
  <c r="G10" i="6" s="1"/>
  <c r="G15" i="1" s="1"/>
  <c r="W11" i="7"/>
  <c r="G11" i="5" s="1"/>
  <c r="G114" i="1" s="1"/>
  <c r="K39" i="8"/>
  <c r="G26" i="6" s="1"/>
  <c r="G63" i="1" s="1"/>
  <c r="W20" i="7"/>
  <c r="G20" i="5" s="1"/>
  <c r="G231" i="1" s="1"/>
  <c r="AE20" i="7"/>
  <c r="S20" i="5" s="1"/>
  <c r="G237" i="1" s="1"/>
  <c r="AI20" i="7"/>
  <c r="Y20" i="5" s="1"/>
  <c r="G240" i="1" s="1"/>
  <c r="W12" i="7"/>
  <c r="G12" i="5" s="1"/>
  <c r="G127" i="1" s="1"/>
  <c r="W9" i="7"/>
  <c r="G9" i="5" s="1"/>
  <c r="G88" i="1" s="1"/>
  <c r="AE9" i="7"/>
  <c r="S9" i="5" s="1"/>
  <c r="G94" i="1" s="1"/>
  <c r="AA14" i="7"/>
  <c r="M14" i="5" s="1"/>
  <c r="G156" i="1" s="1"/>
  <c r="W25" i="7"/>
  <c r="G25" i="5" s="1"/>
  <c r="G296" i="1" s="1"/>
  <c r="W19" i="7"/>
  <c r="G19" i="5" s="1"/>
  <c r="AA19" i="7"/>
  <c r="AA11" i="7"/>
  <c r="M11" i="5" s="1"/>
  <c r="G117" i="1" s="1"/>
  <c r="W26" i="7"/>
  <c r="G26" i="5" s="1"/>
  <c r="G309" i="1" s="1"/>
  <c r="W15" i="7"/>
  <c r="G15" i="5" s="1"/>
  <c r="G166" i="1" s="1"/>
  <c r="AE14" i="7"/>
  <c r="S14" i="5" s="1"/>
  <c r="G159" i="1" s="1"/>
  <c r="AA15" i="7"/>
  <c r="M15" i="5" s="1"/>
  <c r="G169" i="1" s="1"/>
  <c r="W14" i="7"/>
  <c r="G14" i="5" s="1"/>
  <c r="G153" i="1" s="1"/>
  <c r="AE13" i="7"/>
  <c r="S13" i="5" s="1"/>
  <c r="G146" i="1" s="1"/>
  <c r="AE18" i="7"/>
  <c r="S18" i="5" s="1"/>
  <c r="G211" i="1" s="1"/>
  <c r="AI25" i="7"/>
  <c r="Y25" i="5" s="1"/>
  <c r="G305" i="1" s="1"/>
  <c r="AA9" i="7"/>
  <c r="M9" i="5" s="1"/>
  <c r="G91" i="1" s="1"/>
  <c r="AA20" i="7"/>
  <c r="M20" i="5" s="1"/>
  <c r="G234" i="1" s="1"/>
  <c r="AE16" i="7"/>
  <c r="S16" i="5" s="1"/>
  <c r="G185" i="1" s="1"/>
  <c r="AE11" i="7"/>
  <c r="S11" i="5" s="1"/>
  <c r="G120" i="1" s="1"/>
  <c r="AE25" i="7"/>
  <c r="S25" i="5" s="1"/>
  <c r="G302" i="1" s="1"/>
  <c r="W24" i="7"/>
  <c r="G24" i="5" s="1"/>
  <c r="G283" i="1" s="1"/>
  <c r="AE10" i="7"/>
  <c r="S10" i="5" s="1"/>
  <c r="G107" i="1" s="1"/>
  <c r="AA26" i="7"/>
  <c r="M26" i="5" s="1"/>
  <c r="G312" i="1" s="1"/>
  <c r="AI18" i="7"/>
  <c r="Y18" i="5" s="1"/>
  <c r="G214" i="1" s="1"/>
  <c r="W13" i="7"/>
  <c r="G13" i="5" s="1"/>
  <c r="G140" i="1" s="1"/>
  <c r="AI11" i="7"/>
  <c r="Y11" i="5" s="1"/>
  <c r="G123" i="1" s="1"/>
  <c r="W16" i="7"/>
  <c r="G16" i="5" s="1"/>
  <c r="G179" i="1" s="1"/>
  <c r="AE19" i="7"/>
  <c r="W18" i="7"/>
  <c r="G18" i="5" s="1"/>
  <c r="G205" i="1" s="1"/>
  <c r="W21" i="7"/>
  <c r="G21" i="5" s="1"/>
  <c r="G244" i="1" s="1"/>
  <c r="AE17" i="7"/>
  <c r="S17" i="5" s="1"/>
  <c r="G198" i="1" s="1"/>
  <c r="AI16" i="7"/>
  <c r="Y16" i="5" s="1"/>
  <c r="G188" i="1" s="1"/>
  <c r="W17" i="7"/>
  <c r="G17" i="5" s="1"/>
  <c r="G192" i="1" s="1"/>
  <c r="AA12" i="7"/>
  <c r="M12" i="5" s="1"/>
  <c r="G130" i="1" s="1"/>
  <c r="AE26" i="7"/>
  <c r="S26" i="5" s="1"/>
  <c r="G315" i="1" s="1"/>
  <c r="W10" i="7"/>
  <c r="G10" i="5" s="1"/>
  <c r="G101" i="1" s="1"/>
  <c r="AI19" i="7"/>
  <c r="Y19" i="5" s="1"/>
  <c r="AI9" i="7"/>
  <c r="Y9" i="5" s="1"/>
  <c r="G97" i="1" s="1"/>
  <c r="AE15" i="7"/>
  <c r="S15" i="5" s="1"/>
  <c r="G172" i="1" s="1"/>
  <c r="AE12" i="7"/>
  <c r="S12" i="5" s="1"/>
  <c r="G133" i="1" s="1"/>
  <c r="AA25" i="7"/>
  <c r="M25" i="5" s="1"/>
  <c r="G299" i="1" s="1"/>
  <c r="AI12" i="7"/>
  <c r="Y12" i="5" s="1"/>
  <c r="G136" i="1" s="1"/>
  <c r="AE21" i="7"/>
  <c r="S21" i="5" s="1"/>
  <c r="G250" i="1" s="1"/>
  <c r="AA18" i="7"/>
  <c r="M18" i="5" s="1"/>
  <c r="G208" i="1" s="1"/>
  <c r="AA17" i="7"/>
  <c r="M17" i="5" s="1"/>
  <c r="G195" i="1" s="1"/>
  <c r="AA21" i="7"/>
  <c r="M21" i="5" s="1"/>
  <c r="G247" i="1" s="1"/>
  <c r="AI17" i="7"/>
  <c r="Y17" i="5" s="1"/>
  <c r="G201" i="1" s="1"/>
  <c r="AA16" i="7"/>
  <c r="M16" i="5" s="1"/>
  <c r="G182" i="1" s="1"/>
  <c r="AA13" i="7"/>
  <c r="M13" i="5" s="1"/>
  <c r="G143" i="1" s="1"/>
  <c r="AI26" i="7"/>
  <c r="Y26" i="5" s="1"/>
  <c r="G318" i="1" s="1"/>
  <c r="AI10" i="7"/>
  <c r="Y10" i="5" s="1"/>
  <c r="G110" i="1" s="1"/>
  <c r="AE24" i="7"/>
  <c r="S24" i="5" s="1"/>
  <c r="G289" i="1" s="1"/>
  <c r="AI24" i="7"/>
  <c r="Y24" i="5" s="1"/>
  <c r="G292" i="1" s="1"/>
  <c r="AA24" i="7"/>
  <c r="M24" i="5" s="1"/>
  <c r="G286" i="1" s="1"/>
  <c r="AI15" i="7"/>
  <c r="Y15" i="5" s="1"/>
  <c r="G175" i="1" s="1"/>
  <c r="K10" i="8"/>
  <c r="G8" i="6" s="1"/>
  <c r="G9" i="1" s="1"/>
  <c r="AA10" i="7"/>
  <c r="M10" i="5" s="1"/>
  <c r="G104" i="1" s="1"/>
  <c r="AI14" i="7"/>
  <c r="Y14" i="5" s="1"/>
  <c r="G162" i="1" s="1"/>
  <c r="AI21" i="7"/>
  <c r="Y21" i="5" s="1"/>
  <c r="G253" i="1" s="1"/>
  <c r="AI13" i="7"/>
  <c r="Y13" i="5" s="1"/>
  <c r="G149" i="1" s="1"/>
  <c r="K19" i="8"/>
  <c r="G12" i="6" s="1"/>
  <c r="G21" i="1" s="1"/>
  <c r="K30" i="8"/>
  <c r="G18" i="6" s="1"/>
  <c r="G39" i="1" s="1"/>
  <c r="W27" i="7"/>
  <c r="G27" i="5" s="1"/>
  <c r="G322" i="1" s="1"/>
  <c r="AE27" i="7"/>
  <c r="S27" i="5" s="1"/>
  <c r="G328" i="1" s="1"/>
  <c r="AA27" i="7"/>
  <c r="M27" i="5" s="1"/>
  <c r="G325" i="1" s="1"/>
  <c r="AI27" i="7"/>
  <c r="Y27" i="5" s="1"/>
  <c r="G331" i="1" s="1"/>
  <c r="G229" i="1" l="1"/>
  <c r="AC28" i="5"/>
  <c r="G346" i="1" s="1"/>
  <c r="E8" i="9"/>
  <c r="M134" i="11"/>
  <c r="G227" i="1"/>
  <c r="Y28" i="5"/>
  <c r="G344" i="1" s="1"/>
  <c r="S19" i="5"/>
  <c r="M19" i="5"/>
  <c r="G218" i="1"/>
  <c r="G28" i="5"/>
  <c r="G335" i="1" s="1"/>
  <c r="E13" i="9"/>
  <c r="I57" i="10"/>
  <c r="I62" i="10" s="1"/>
  <c r="I63" i="10" s="1"/>
  <c r="K63" i="10" s="1"/>
  <c r="E18" i="9" l="1"/>
  <c r="G221" i="1"/>
  <c r="M28" i="5"/>
  <c r="G338" i="1" s="1"/>
  <c r="K170" i="11"/>
  <c r="M170" i="11" s="1"/>
  <c r="K168" i="11"/>
  <c r="M168" i="11" s="1"/>
  <c r="K173" i="11"/>
  <c r="M173" i="11" s="1"/>
  <c r="K167" i="11"/>
  <c r="M167" i="11" s="1"/>
  <c r="K172" i="11"/>
  <c r="M172" i="11" s="1"/>
  <c r="K169" i="11"/>
  <c r="M169" i="11" s="1"/>
  <c r="K174" i="11"/>
  <c r="M174" i="11" s="1"/>
  <c r="K164" i="11"/>
  <c r="M164" i="11" s="1"/>
  <c r="K171" i="11"/>
  <c r="M171" i="11" s="1"/>
  <c r="K166" i="11"/>
  <c r="M166" i="11" s="1"/>
  <c r="K165" i="11"/>
  <c r="M165" i="11" s="1"/>
  <c r="E14" i="9"/>
  <c r="G224" i="1"/>
  <c r="S28" i="5"/>
  <c r="G341" i="1" s="1"/>
  <c r="G33" i="8" l="1"/>
  <c r="E21" i="6" s="1"/>
  <c r="G47" i="1" s="1"/>
  <c r="G31" i="8"/>
  <c r="E19" i="6" s="1"/>
  <c r="G41" i="1" s="1"/>
  <c r="G23" i="8"/>
  <c r="E15" i="6" s="1"/>
  <c r="G29" i="1" s="1"/>
  <c r="G32" i="8"/>
  <c r="E20" i="6" s="1"/>
  <c r="G44" i="1" s="1"/>
  <c r="G24" i="8"/>
  <c r="E17" i="6" s="1"/>
  <c r="G35" i="1" s="1"/>
  <c r="G34" i="8"/>
  <c r="E22" i="6" s="1"/>
  <c r="G50" i="1" s="1"/>
  <c r="G25" i="8"/>
  <c r="E14" i="6" s="1"/>
  <c r="G26" i="1" s="1"/>
  <c r="G35" i="8"/>
  <c r="E23" i="6" s="1"/>
  <c r="G53" i="1" s="1"/>
  <c r="G14" i="8"/>
  <c r="E9" i="6" s="1"/>
  <c r="G11" i="1" s="1"/>
  <c r="G41" i="8"/>
  <c r="E29" i="6" s="1"/>
  <c r="G71" i="1" s="1"/>
  <c r="G40" i="8"/>
  <c r="E24" i="6" s="1"/>
  <c r="G56" i="1" s="1"/>
  <c r="G22" i="8"/>
  <c r="E13" i="6" s="1"/>
  <c r="G23" i="1" s="1"/>
  <c r="G26" i="8"/>
  <c r="E16" i="6" s="1"/>
  <c r="G32" i="1" s="1"/>
  <c r="G37" i="8"/>
  <c r="E27" i="6" s="1"/>
  <c r="G65" i="1" s="1"/>
  <c r="G36" i="8"/>
  <c r="E28" i="6" s="1"/>
  <c r="G68" i="1" s="1"/>
  <c r="G19" i="8"/>
  <c r="E12" i="6" s="1"/>
  <c r="G20" i="1" s="1"/>
  <c r="G38" i="8"/>
  <c r="E25" i="6" s="1"/>
  <c r="G59" i="1" s="1"/>
  <c r="G17" i="8"/>
  <c r="E10" i="6" s="1"/>
  <c r="G14" i="1" s="1"/>
  <c r="G18" i="8"/>
  <c r="E11" i="6" s="1"/>
  <c r="G17" i="1" s="1"/>
  <c r="G39" i="8"/>
  <c r="E26" i="6" s="1"/>
  <c r="G62" i="1" s="1"/>
  <c r="G10" i="8"/>
  <c r="E8" i="6" s="1"/>
  <c r="G8" i="1" s="1"/>
  <c r="S16" i="7"/>
  <c r="W16" i="5" s="1"/>
  <c r="G187" i="1" s="1"/>
  <c r="O10" i="7"/>
  <c r="Q10" i="5" s="1"/>
  <c r="G106" i="1" s="1"/>
  <c r="O12" i="7"/>
  <c r="Q12" i="5" s="1"/>
  <c r="G132" i="1" s="1"/>
  <c r="G17" i="7"/>
  <c r="E17" i="5" s="1"/>
  <c r="G191" i="1" s="1"/>
  <c r="K11" i="7"/>
  <c r="K11" i="5" s="1"/>
  <c r="G116" i="1" s="1"/>
  <c r="O24" i="7"/>
  <c r="Q24" i="5" s="1"/>
  <c r="G288" i="1" s="1"/>
  <c r="G30" i="8"/>
  <c r="E18" i="6" s="1"/>
  <c r="G38" i="1" s="1"/>
  <c r="G10" i="7"/>
  <c r="E10" i="5" s="1"/>
  <c r="G100" i="1" s="1"/>
  <c r="G15" i="7"/>
  <c r="E15" i="5" s="1"/>
  <c r="G165" i="1" s="1"/>
  <c r="K19" i="7"/>
  <c r="K19" i="5" s="1"/>
  <c r="S11" i="7"/>
  <c r="W11" i="5" s="1"/>
  <c r="G122" i="1" s="1"/>
  <c r="K21" i="7"/>
  <c r="K21" i="5" s="1"/>
  <c r="G246" i="1" s="1"/>
  <c r="S12" i="7"/>
  <c r="W12" i="5" s="1"/>
  <c r="G135" i="1" s="1"/>
  <c r="G8" i="7"/>
  <c r="E8" i="5" s="1"/>
  <c r="G74" i="1" s="1"/>
  <c r="G13" i="7"/>
  <c r="E13" i="5" s="1"/>
  <c r="G139" i="1" s="1"/>
  <c r="S26" i="7"/>
  <c r="W26" i="5" s="1"/>
  <c r="G317" i="1" s="1"/>
  <c r="G12" i="7"/>
  <c r="E12" i="5" s="1"/>
  <c r="G126" i="1" s="1"/>
  <c r="K24" i="7"/>
  <c r="K24" i="5" s="1"/>
  <c r="G285" i="1" s="1"/>
  <c r="O16" i="7"/>
  <c r="Q16" i="5" s="1"/>
  <c r="G184" i="1" s="1"/>
  <c r="O18" i="7"/>
  <c r="Q18" i="5" s="1"/>
  <c r="G210" i="1" s="1"/>
  <c r="G26" i="7"/>
  <c r="E26" i="5" s="1"/>
  <c r="G308" i="1" s="1"/>
  <c r="O26" i="7"/>
  <c r="Q26" i="5" s="1"/>
  <c r="G314" i="1" s="1"/>
  <c r="G21" i="7"/>
  <c r="E21" i="5" s="1"/>
  <c r="G243" i="1" s="1"/>
  <c r="G24" i="7"/>
  <c r="E24" i="5" s="1"/>
  <c r="G282" i="1" s="1"/>
  <c r="K18" i="7"/>
  <c r="K18" i="5" s="1"/>
  <c r="G207" i="1" s="1"/>
  <c r="G25" i="7"/>
  <c r="E25" i="5" s="1"/>
  <c r="G295" i="1" s="1"/>
  <c r="G11" i="7"/>
  <c r="E11" i="5" s="1"/>
  <c r="G113" i="1" s="1"/>
  <c r="O21" i="7"/>
  <c r="Q21" i="5" s="1"/>
  <c r="G249" i="1" s="1"/>
  <c r="G20" i="7"/>
  <c r="E20" i="5" s="1"/>
  <c r="G230" i="1" s="1"/>
  <c r="K17" i="7"/>
  <c r="K17" i="5" s="1"/>
  <c r="G194" i="1" s="1"/>
  <c r="S18" i="7"/>
  <c r="W18" i="5" s="1"/>
  <c r="G213" i="1" s="1"/>
  <c r="O11" i="7"/>
  <c r="Q11" i="5" s="1"/>
  <c r="G119" i="1" s="1"/>
  <c r="G9" i="7"/>
  <c r="E9" i="5" s="1"/>
  <c r="G87" i="1" s="1"/>
  <c r="G14" i="7"/>
  <c r="E14" i="5" s="1"/>
  <c r="G152" i="1" s="1"/>
  <c r="O20" i="7"/>
  <c r="Q20" i="5" s="1"/>
  <c r="G236" i="1" s="1"/>
  <c r="K26" i="7"/>
  <c r="K26" i="5" s="1"/>
  <c r="G311" i="1" s="1"/>
  <c r="G19" i="7"/>
  <c r="E19" i="5" s="1"/>
  <c r="G18" i="7"/>
  <c r="E18" i="5" s="1"/>
  <c r="G204" i="1" s="1"/>
  <c r="G16" i="7"/>
  <c r="E16" i="5" s="1"/>
  <c r="G178" i="1" s="1"/>
  <c r="K25" i="7"/>
  <c r="K25" i="5" s="1"/>
  <c r="G298" i="1" s="1"/>
  <c r="S20" i="7"/>
  <c r="W20" i="5" s="1"/>
  <c r="G239" i="1" s="1"/>
  <c r="K20" i="7"/>
  <c r="K20" i="5" s="1"/>
  <c r="G233" i="1" s="1"/>
  <c r="O13" i="7"/>
  <c r="Q13" i="5" s="1"/>
  <c r="G145" i="1" s="1"/>
  <c r="S24" i="7"/>
  <c r="W24" i="5" s="1"/>
  <c r="G291" i="1" s="1"/>
  <c r="S21" i="7"/>
  <c r="W21" i="5" s="1"/>
  <c r="G252" i="1" s="1"/>
  <c r="K12" i="7"/>
  <c r="K12" i="5" s="1"/>
  <c r="G129" i="1" s="1"/>
  <c r="G27" i="7"/>
  <c r="E27" i="5" s="1"/>
  <c r="G321" i="1" s="1"/>
  <c r="O9" i="7"/>
  <c r="Q9" i="5" s="1"/>
  <c r="G93" i="1" s="1"/>
  <c r="O17" i="7"/>
  <c r="Q17" i="5" s="1"/>
  <c r="G197" i="1" s="1"/>
  <c r="O15" i="7"/>
  <c r="Q15" i="5" s="1"/>
  <c r="G171" i="1" s="1"/>
  <c r="S19" i="7"/>
  <c r="W19" i="5" s="1"/>
  <c r="K10" i="7"/>
  <c r="K10" i="5" s="1"/>
  <c r="G103" i="1" s="1"/>
  <c r="S8" i="7"/>
  <c r="W8" i="5" s="1"/>
  <c r="G83" i="1" s="1"/>
  <c r="S15" i="7"/>
  <c r="W15" i="5" s="1"/>
  <c r="G174" i="1" s="1"/>
  <c r="K8" i="7"/>
  <c r="K8" i="5" s="1"/>
  <c r="G77" i="1" s="1"/>
  <c r="S14" i="7"/>
  <c r="W14" i="5" s="1"/>
  <c r="G161" i="1" s="1"/>
  <c r="O19" i="7"/>
  <c r="Q19" i="5" s="1"/>
  <c r="K9" i="7"/>
  <c r="K9" i="5" s="1"/>
  <c r="G90" i="1" s="1"/>
  <c r="S9" i="7"/>
  <c r="W9" i="5" s="1"/>
  <c r="G96" i="1" s="1"/>
  <c r="K15" i="7"/>
  <c r="K15" i="5" s="1"/>
  <c r="G168" i="1" s="1"/>
  <c r="K13" i="7"/>
  <c r="K13" i="5" s="1"/>
  <c r="G142" i="1" s="1"/>
  <c r="S10" i="7"/>
  <c r="W10" i="5" s="1"/>
  <c r="G109" i="1" s="1"/>
  <c r="S17" i="7"/>
  <c r="W17" i="5" s="1"/>
  <c r="G200" i="1" s="1"/>
  <c r="K14" i="7"/>
  <c r="K14" i="5" s="1"/>
  <c r="G155" i="1" s="1"/>
  <c r="O14" i="7"/>
  <c r="Q14" i="5" s="1"/>
  <c r="G158" i="1" s="1"/>
  <c r="K16" i="7"/>
  <c r="K16" i="5" s="1"/>
  <c r="G181" i="1" s="1"/>
  <c r="O25" i="7"/>
  <c r="Q25" i="5" s="1"/>
  <c r="G301" i="1" s="1"/>
  <c r="O8" i="7"/>
  <c r="Q8" i="5" s="1"/>
  <c r="G80" i="1" s="1"/>
  <c r="S13" i="7"/>
  <c r="W13" i="5" s="1"/>
  <c r="G148" i="1" s="1"/>
  <c r="S25" i="7"/>
  <c r="W25" i="5" s="1"/>
  <c r="G304" i="1" s="1"/>
  <c r="S27" i="7"/>
  <c r="W27" i="5" s="1"/>
  <c r="G330" i="1" s="1"/>
  <c r="K27" i="7"/>
  <c r="K27" i="5" s="1"/>
  <c r="G324" i="1" s="1"/>
  <c r="O27" i="7"/>
  <c r="Q27" i="5" s="1"/>
  <c r="G327" i="1" s="1"/>
  <c r="M176" i="11"/>
  <c r="E10" i="9" l="1"/>
  <c r="M177" i="11"/>
  <c r="G217" i="1"/>
  <c r="E28" i="5"/>
  <c r="G334" i="1" s="1"/>
  <c r="G220" i="1"/>
  <c r="K28" i="5"/>
  <c r="G337" i="1" s="1"/>
  <c r="G226" i="1"/>
  <c r="W28" i="5"/>
  <c r="G343" i="1" s="1"/>
  <c r="Q28" i="5"/>
  <c r="G340" i="1" s="1"/>
  <c r="G223" i="1"/>
  <c r="E16" i="9" l="1"/>
  <c r="E17" i="9"/>
  <c r="E21" i="9" l="1"/>
  <c r="E19" i="9"/>
  <c r="E26" i="2" s="1"/>
  <c r="G969" i="1" s="1"/>
  <c r="O32" i="8"/>
  <c r="I20" i="6" s="1"/>
  <c r="G46" i="1" s="1"/>
  <c r="O33" i="8"/>
  <c r="I21" i="6" s="1"/>
  <c r="G49" i="1" s="1"/>
  <c r="O31" i="8"/>
  <c r="I19" i="6" s="1"/>
  <c r="G43" i="1" s="1"/>
  <c r="O34" i="8"/>
  <c r="I22" i="6" s="1"/>
  <c r="G52" i="1" s="1"/>
  <c r="O18" i="8"/>
  <c r="O22" i="8"/>
  <c r="I13" i="6" s="1"/>
  <c r="G25" i="1" s="1"/>
  <c r="AM8" i="7"/>
  <c r="I8" i="5" s="1"/>
  <c r="G76" i="1" s="1"/>
  <c r="O14" i="8"/>
  <c r="I9" i="6" s="1"/>
  <c r="G13" i="1" s="1"/>
  <c r="AU8" i="7"/>
  <c r="U8" i="5" s="1"/>
  <c r="G82" i="1" s="1"/>
  <c r="AQ8" i="7"/>
  <c r="O8" i="5" s="1"/>
  <c r="G79" i="1" s="1"/>
  <c r="AY8" i="7"/>
  <c r="AA8" i="5" s="1"/>
  <c r="G85" i="1" s="1"/>
  <c r="O37" i="8"/>
  <c r="I27" i="6" s="1"/>
  <c r="G67" i="1" s="1"/>
  <c r="O17" i="8"/>
  <c r="I10" i="6" s="1"/>
  <c r="G16" i="1" s="1"/>
  <c r="O19" i="8"/>
  <c r="I12" i="6" s="1"/>
  <c r="G22" i="1" s="1"/>
  <c r="O38" i="8"/>
  <c r="I25" i="6" s="1"/>
  <c r="G61" i="1" s="1"/>
  <c r="AU19" i="7"/>
  <c r="U19" i="5" s="1"/>
  <c r="AY19" i="7"/>
  <c r="AA19" i="5" s="1"/>
  <c r="AU17" i="7"/>
  <c r="U17" i="5" s="1"/>
  <c r="G199" i="1" s="1"/>
  <c r="O39" i="8"/>
  <c r="I26" i="6" s="1"/>
  <c r="G64" i="1" s="1"/>
  <c r="AQ17" i="7"/>
  <c r="O17" i="5" s="1"/>
  <c r="G196" i="1" s="1"/>
  <c r="AM17" i="7"/>
  <c r="I17" i="5" s="1"/>
  <c r="G193" i="1" s="1"/>
  <c r="O10" i="8"/>
  <c r="I8" i="6" s="1"/>
  <c r="G10" i="1" s="1"/>
  <c r="AM19" i="7"/>
  <c r="AM27" i="7"/>
  <c r="I27" i="5" s="1"/>
  <c r="G323" i="1" s="1"/>
  <c r="AM26" i="7"/>
  <c r="I26" i="5" s="1"/>
  <c r="G310" i="1" s="1"/>
  <c r="AQ11" i="7"/>
  <c r="O11" i="5" s="1"/>
  <c r="G118" i="1" s="1"/>
  <c r="AQ12" i="7"/>
  <c r="O12" i="5" s="1"/>
  <c r="G131" i="1" s="1"/>
  <c r="AY10" i="7"/>
  <c r="AA10" i="5" s="1"/>
  <c r="G111" i="1" s="1"/>
  <c r="AY20" i="7"/>
  <c r="AA20" i="5" s="1"/>
  <c r="G241" i="1" s="1"/>
  <c r="AM10" i="7"/>
  <c r="I10" i="5" s="1"/>
  <c r="G102" i="1" s="1"/>
  <c r="AU11" i="7"/>
  <c r="U11" i="5" s="1"/>
  <c r="G121" i="1" s="1"/>
  <c r="AY24" i="7"/>
  <c r="AA24" i="5" s="1"/>
  <c r="G293" i="1" s="1"/>
  <c r="AU24" i="7"/>
  <c r="U24" i="5" s="1"/>
  <c r="G290" i="1" s="1"/>
  <c r="AU20" i="7"/>
  <c r="U20" i="5" s="1"/>
  <c r="G238" i="1" s="1"/>
  <c r="AM20" i="7"/>
  <c r="I20" i="5" s="1"/>
  <c r="G232" i="1" s="1"/>
  <c r="AY17" i="7"/>
  <c r="AA17" i="5" s="1"/>
  <c r="G202" i="1" s="1"/>
  <c r="AM15" i="7"/>
  <c r="I15" i="5" s="1"/>
  <c r="G167" i="1" s="1"/>
  <c r="AM18" i="7"/>
  <c r="I18" i="5" s="1"/>
  <c r="G206" i="1" s="1"/>
  <c r="AU10" i="7"/>
  <c r="U10" i="5" s="1"/>
  <c r="G108" i="1" s="1"/>
  <c r="AM13" i="7"/>
  <c r="I13" i="5" s="1"/>
  <c r="G141" i="1" s="1"/>
  <c r="AU9" i="7"/>
  <c r="U9" i="5" s="1"/>
  <c r="G95" i="1" s="1"/>
  <c r="AU12" i="7"/>
  <c r="U12" i="5" s="1"/>
  <c r="G134" i="1" s="1"/>
  <c r="AM11" i="7"/>
  <c r="I11" i="5" s="1"/>
  <c r="G115" i="1" s="1"/>
  <c r="AY11" i="7"/>
  <c r="AA11" i="5" s="1"/>
  <c r="G124" i="1" s="1"/>
  <c r="AQ10" i="7"/>
  <c r="O10" i="5" s="1"/>
  <c r="G105" i="1" s="1"/>
  <c r="AQ24" i="7"/>
  <c r="O24" i="5" s="1"/>
  <c r="G287" i="1" s="1"/>
  <c r="AU18" i="7"/>
  <c r="U18" i="5" s="1"/>
  <c r="G212" i="1" s="1"/>
  <c r="AQ13" i="7"/>
  <c r="O13" i="5" s="1"/>
  <c r="G144" i="1" s="1"/>
  <c r="AQ26" i="7"/>
  <c r="O26" i="5" s="1"/>
  <c r="G313" i="1" s="1"/>
  <c r="AU15" i="7"/>
  <c r="U15" i="5" s="1"/>
  <c r="G173" i="1" s="1"/>
  <c r="AQ15" i="7"/>
  <c r="O15" i="5" s="1"/>
  <c r="G170" i="1" s="1"/>
  <c r="AQ20" i="7"/>
  <c r="O20" i="5" s="1"/>
  <c r="G235" i="1" s="1"/>
  <c r="O30" i="8"/>
  <c r="I18" i="6" s="1"/>
  <c r="G40" i="1" s="1"/>
  <c r="AM24" i="7"/>
  <c r="I24" i="5" s="1"/>
  <c r="G284" i="1" s="1"/>
  <c r="AU21" i="7"/>
  <c r="U21" i="5" s="1"/>
  <c r="G251" i="1" s="1"/>
  <c r="AM12" i="7"/>
  <c r="I12" i="5" s="1"/>
  <c r="G128" i="1" s="1"/>
  <c r="AM25" i="7"/>
  <c r="I25" i="5" s="1"/>
  <c r="G297" i="1" s="1"/>
  <c r="AU25" i="7"/>
  <c r="U25" i="5" s="1"/>
  <c r="G303" i="1" s="1"/>
  <c r="AQ9" i="7"/>
  <c r="O9" i="5" s="1"/>
  <c r="G92" i="1" s="1"/>
  <c r="AQ19" i="7"/>
  <c r="AM14" i="7"/>
  <c r="I14" i="5" s="1"/>
  <c r="G154" i="1" s="1"/>
  <c r="AM21" i="7"/>
  <c r="I21" i="5" s="1"/>
  <c r="G245" i="1" s="1"/>
  <c r="AM9" i="7"/>
  <c r="I9" i="5" s="1"/>
  <c r="G89" i="1" s="1"/>
  <c r="AM16" i="7"/>
  <c r="I16" i="5" s="1"/>
  <c r="G180" i="1" s="1"/>
  <c r="AY25" i="7"/>
  <c r="AA25" i="5" s="1"/>
  <c r="G306" i="1" s="1"/>
  <c r="AY15" i="7"/>
  <c r="AA15" i="5" s="1"/>
  <c r="G176" i="1" s="1"/>
  <c r="AU13" i="7"/>
  <c r="U13" i="5" s="1"/>
  <c r="G147" i="1" s="1"/>
  <c r="AQ18" i="7"/>
  <c r="O18" i="5" s="1"/>
  <c r="G209" i="1" s="1"/>
  <c r="AQ25" i="7"/>
  <c r="O25" i="5" s="1"/>
  <c r="G300" i="1" s="1"/>
  <c r="AU27" i="7"/>
  <c r="U27" i="5" s="1"/>
  <c r="G329" i="1" s="1"/>
  <c r="AY9" i="7"/>
  <c r="AA9" i="5" s="1"/>
  <c r="G98" i="1" s="1"/>
  <c r="AY18" i="7"/>
  <c r="AA18" i="5" s="1"/>
  <c r="G215" i="1" s="1"/>
  <c r="AY26" i="7"/>
  <c r="AA26" i="5" s="1"/>
  <c r="G319" i="1" s="1"/>
  <c r="AU26" i="7"/>
  <c r="U26" i="5" s="1"/>
  <c r="G316" i="1" s="1"/>
  <c r="AU16" i="7"/>
  <c r="U16" i="5" s="1"/>
  <c r="G186" i="1" s="1"/>
  <c r="AY21" i="7"/>
  <c r="AA21" i="5" s="1"/>
  <c r="G254" i="1" s="1"/>
  <c r="AQ14" i="7"/>
  <c r="O14" i="5" s="1"/>
  <c r="G157" i="1" s="1"/>
  <c r="AY12" i="7"/>
  <c r="AA12" i="5" s="1"/>
  <c r="G137" i="1" s="1"/>
  <c r="AQ16" i="7"/>
  <c r="O16" i="5" s="1"/>
  <c r="G183" i="1" s="1"/>
  <c r="AU14" i="7"/>
  <c r="U14" i="5" s="1"/>
  <c r="G160" i="1" s="1"/>
  <c r="AQ21" i="7"/>
  <c r="O21" i="5" s="1"/>
  <c r="G248" i="1" s="1"/>
  <c r="AY16" i="7"/>
  <c r="AA16" i="5" s="1"/>
  <c r="G189" i="1" s="1"/>
  <c r="AY14" i="7"/>
  <c r="AA14" i="5" s="1"/>
  <c r="G163" i="1" s="1"/>
  <c r="AY13" i="7"/>
  <c r="AA13" i="5" s="1"/>
  <c r="G150" i="1" s="1"/>
  <c r="AQ27" i="7"/>
  <c r="O27" i="5" s="1"/>
  <c r="G326" i="1" s="1"/>
  <c r="AY27" i="7"/>
  <c r="AA27" i="5" s="1"/>
  <c r="G332" i="1" s="1"/>
  <c r="G225" i="1" l="1"/>
  <c r="U28" i="5"/>
  <c r="G342" i="1" s="1"/>
  <c r="G228" i="1"/>
  <c r="AA28" i="5"/>
  <c r="G345" i="1" s="1"/>
  <c r="I19" i="5"/>
  <c r="O19" i="5"/>
  <c r="E24" i="9"/>
  <c r="E27" i="2" s="1"/>
  <c r="G970" i="1" s="1"/>
  <c r="E22" i="9"/>
  <c r="E23" i="9" s="1"/>
  <c r="O28" i="5" l="1"/>
  <c r="G339" i="1" s="1"/>
  <c r="G222" i="1"/>
  <c r="G219" i="1"/>
  <c r="I28" i="5"/>
  <c r="G336" i="1" s="1"/>
</calcChain>
</file>

<file path=xl/sharedStrings.xml><?xml version="1.0" encoding="utf-8"?>
<sst xmlns="http://schemas.openxmlformats.org/spreadsheetml/2006/main" count="90973" uniqueCount="47981">
  <si>
    <t>CP 2018 Run: 10/15/2019 11:48:46 AM</t>
  </si>
  <si>
    <t>User Inputs and Index</t>
  </si>
  <si>
    <t>User Input values:</t>
  </si>
  <si>
    <t>RRICC:</t>
  </si>
  <si>
    <t>Railroad Short Name:</t>
  </si>
  <si>
    <t>CP</t>
  </si>
  <si>
    <t>Railroad Name:</t>
  </si>
  <si>
    <t>Canadian Pacific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</si>
  <si>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</si>
  <si>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</si>
  <si>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</si>
  <si>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</si>
  <si>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</si>
  <si>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</si>
  <si>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</si>
  <si>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</si>
  <si>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</si>
  <si>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</si>
  <si>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</si>
  <si>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</si>
  <si>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</si>
  <si>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</si>
  <si>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</si>
  <si>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</si>
  <si>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</si>
  <si>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</si>
  <si>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</si>
  <si>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</si>
  <si>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</si>
  <si>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</si>
  <si>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</si>
  <si>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</si>
  <si>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</si>
  <si>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</si>
  <si>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</si>
  <si>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</si>
  <si>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</si>
  <si>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</si>
  <si>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</si>
  <si>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</si>
  <si>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</si>
  <si>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</si>
  <si>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</si>
  <si>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</si>
  <si>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</si>
  <si>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</si>
  <si>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</si>
  <si>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</si>
  <si>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</si>
  <si>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</si>
  <si>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</si>
  <si>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</si>
  <si>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</si>
  <si>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</si>
  <si>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</si>
  <si>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</si>
  <si>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</si>
  <si>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</si>
  <si>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</si>
  <si>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</si>
  <si>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</si>
  <si>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</si>
  <si>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</si>
  <si>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</si>
  <si>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</si>
  <si>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</si>
  <si>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</si>
  <si>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</si>
  <si>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</si>
  <si>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</si>
  <si>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</si>
  <si>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</si>
  <si>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</si>
  <si>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</si>
  <si>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</si>
  <si>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</si>
  <si>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</si>
  <si>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</si>
  <si>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</si>
  <si>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</si>
  <si>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</si>
  <si>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</si>
  <si>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</si>
  <si>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</si>
  <si>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</si>
  <si>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</si>
  <si>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</si>
  <si>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</si>
  <si>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</si>
  <si>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</si>
  <si>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</si>
  <si>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</si>
  <si>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</si>
  <si>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</si>
  <si>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</si>
  <si>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</si>
  <si>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</si>
  <si>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</si>
  <si>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</si>
  <si>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</si>
  <si>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</si>
  <si>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</si>
  <si>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</si>
  <si>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</si>
  <si>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</si>
  <si>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</si>
  <si>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</si>
  <si>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</si>
  <si>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</si>
  <si>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</si>
  <si>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</si>
  <si>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</si>
  <si>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</si>
  <si>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</si>
  <si>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</si>
  <si>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</si>
  <si>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</si>
  <si>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</si>
  <si>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</si>
  <si>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</si>
  <si>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</si>
  <si>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</si>
  <si>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</si>
  <si>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</si>
  <si>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</si>
  <si>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</si>
  <si>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</si>
  <si>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</si>
  <si>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</si>
  <si>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</si>
  <si>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</si>
  <si>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</si>
  <si>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</si>
  <si>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</si>
  <si>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</si>
  <si>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</si>
  <si>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</si>
  <si>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</si>
  <si>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</si>
  <si>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</si>
  <si>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</si>
  <si>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</si>
  <si>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</si>
  <si>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</si>
  <si>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</si>
  <si>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</si>
  <si>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</si>
  <si>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</si>
  <si>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</si>
  <si>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</si>
  <si>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</si>
  <si>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</si>
  <si>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</si>
  <si>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</si>
  <si>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</si>
  <si>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</si>
  <si>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</si>
  <si>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</si>
  <si>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</si>
  <si>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</si>
  <si>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</si>
  <si>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</si>
  <si>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</si>
  <si>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</si>
  <si>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</si>
  <si>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</si>
  <si>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</si>
  <si>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</si>
  <si>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</si>
  <si>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</si>
  <si>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</si>
  <si>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</si>
  <si>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</si>
  <si>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</si>
  <si>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2018 SCH 755</t>
  </si>
  <si>
    <t>2017 SCH 755</t>
  </si>
  <si>
    <t>2016 SCH 755</t>
  </si>
  <si>
    <t>2015 SCH 755</t>
  </si>
  <si>
    <t>2014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</si>
  <si>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</si>
  <si>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</si>
  <si>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</si>
  <si>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</si>
  <si>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</si>
  <si>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</si>
  <si>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</si>
  <si>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</si>
  <si>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</si>
  <si>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</si>
  <si>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</si>
  <si>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</si>
  <si>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</si>
  <si>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</si>
  <si>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</si>
  <si>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</si>
  <si>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</si>
  <si>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</si>
  <si>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</si>
  <si>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</si>
  <si>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</si>
  <si>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</si>
  <si>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</si>
  <si>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</si>
  <si>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</si>
  <si>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</si>
  <si>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</si>
  <si>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</si>
  <si>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</si>
  <si>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</si>
  <si>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</si>
  <si>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</si>
  <si>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</si>
  <si>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</si>
  <si>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</si>
  <si>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</si>
  <si>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</si>
  <si>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</si>
  <si>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</si>
  <si>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</si>
  <si>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</si>
  <si>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</si>
  <si>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</si>
  <si>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</si>
  <si>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</si>
  <si>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</si>
  <si>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</si>
  <si>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</si>
  <si>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</si>
  <si>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</si>
  <si>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</si>
  <si>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</si>
  <si>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</si>
  <si>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</si>
  <si>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</si>
  <si>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</si>
  <si>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</si>
  <si>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</si>
  <si>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</si>
  <si>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</si>
  <si>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</si>
  <si>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</si>
  <si>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</si>
  <si>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</si>
  <si>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</si>
  <si>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</si>
  <si>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</si>
  <si>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</si>
  <si>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</si>
  <si>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</si>
  <si>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</si>
  <si>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</si>
  <si>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</si>
  <si>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</si>
  <si>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</si>
  <si>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</si>
  <si>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</si>
  <si>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</si>
  <si>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</si>
  <si>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</si>
  <si>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</si>
  <si>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</si>
  <si>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</si>
  <si>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</si>
  <si>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</si>
  <si>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</si>
  <si>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</si>
  <si>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</si>
  <si>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</si>
  <si>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</si>
  <si>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</si>
  <si>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</si>
  <si>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</si>
  <si>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</si>
  <si>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</si>
  <si>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</si>
  <si>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</si>
  <si>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</si>
  <si>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</si>
  <si>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</si>
  <si>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</si>
  <si>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</si>
  <si>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</si>
  <si>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</si>
  <si>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</si>
  <si>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</si>
  <si>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</si>
  <si>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</si>
  <si>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</si>
  <si>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</si>
  <si>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</si>
  <si>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</si>
  <si>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</si>
  <si>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</si>
  <si>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</si>
  <si>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</si>
  <si>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</si>
  <si>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</si>
  <si>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</si>
  <si>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</si>
  <si>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</si>
  <si>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</si>
  <si>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</si>
  <si>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</si>
  <si>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</si>
  <si>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</si>
  <si>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</si>
  <si>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</si>
  <si>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</si>
  <si>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</si>
  <si>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</si>
  <si>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</si>
  <si>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</si>
  <si>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</si>
  <si>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</si>
  <si>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</si>
  <si>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</si>
  <si>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</si>
  <si>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</si>
  <si>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</si>
  <si>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</si>
  <si>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</si>
  <si>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</si>
  <si>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</si>
  <si>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</si>
  <si>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</si>
  <si>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</si>
  <si>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</si>
  <si>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</si>
  <si>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</si>
  <si>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</si>
  <si>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</si>
  <si>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</si>
  <si>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</si>
  <si>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</si>
  <si>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</si>
  <si>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</si>
  <si>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</si>
  <si>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</si>
  <si>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</si>
  <si>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</si>
  <si>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</si>
  <si>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</si>
  <si>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</si>
  <si>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</si>
  <si>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</si>
  <si>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</si>
  <si>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</si>
  <si>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</si>
  <si>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</si>
  <si>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</si>
  <si>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</si>
  <si>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</si>
  <si>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</si>
  <si>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</si>
  <si>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</si>
  <si>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</si>
  <si>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</si>
  <si>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</si>
  <si>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</si>
  <si>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</si>
  <si>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2018 QCS COL(B)</t>
  </si>
  <si>
    <t>2017 QCS COL(B)</t>
  </si>
  <si>
    <t>2016 QCS COL(B)</t>
  </si>
  <si>
    <t>2015 QCS COL(B)</t>
  </si>
  <si>
    <t>2014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</si>
  <si>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</si>
  <si>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</si>
  <si>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</si>
  <si>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</si>
  <si>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2018 QCS COL(D)</t>
  </si>
  <si>
    <t>2017 QCS COL(D)</t>
  </si>
  <si>
    <t>2016 QCS COL(D)</t>
  </si>
  <si>
    <t>2015 QCS COL(D)</t>
  </si>
  <si>
    <t>2014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</si>
  <si>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</si>
  <si>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</si>
  <si>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</si>
  <si>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</si>
  <si>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2018 QCS COL(F)</t>
  </si>
  <si>
    <t>2017 QCS COL(F)</t>
  </si>
  <si>
    <t>2016 QCS COL(F)</t>
  </si>
  <si>
    <t>2015 QCS COL(F)</t>
  </si>
  <si>
    <t>2014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</si>
  <si>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</si>
  <si>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</si>
  <si>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</si>
  <si>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</si>
  <si>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2018 QCS COL(H)</t>
  </si>
  <si>
    <t>2017 QCS COL(H)</t>
  </si>
  <si>
    <t>2016 QCS COL(H)</t>
  </si>
  <si>
    <t>2015 QCS COL(H)</t>
  </si>
  <si>
    <t>2014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</si>
  <si>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</si>
  <si>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</si>
  <si>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</si>
  <si>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</si>
  <si>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</si>
  <si>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</si>
  <si>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</si>
  <si>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</si>
  <si>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</si>
  <si>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</si>
  <si>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</si>
  <si>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</si>
  <si>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</si>
  <si>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</si>
  <si>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</si>
  <si>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</si>
  <si>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</si>
  <si>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</si>
  <si>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</si>
  <si>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</si>
  <si>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</si>
  <si>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</si>
  <si>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</si>
  <si>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</si>
  <si>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</si>
  <si>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</si>
  <si>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</si>
  <si>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</si>
  <si>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</si>
  <si>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</si>
  <si>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</si>
  <si>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2018 SCH 700 COL(C)</t>
  </si>
  <si>
    <t>2017 SCH 700 COL(C)</t>
  </si>
  <si>
    <t>2016 SCH 700 COL(C)</t>
  </si>
  <si>
    <t>2015 SCH 700 COL(C)</t>
  </si>
  <si>
    <t>2014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</si>
  <si>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</si>
  <si>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</si>
  <si>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</si>
  <si>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</si>
  <si>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2018 SCH 700 COL(D)</t>
  </si>
  <si>
    <t>2017 SCH 700 COL(D)</t>
  </si>
  <si>
    <t>2016 SCH 700 COL(D)</t>
  </si>
  <si>
    <t>2015 SCH 700 COL(D)</t>
  </si>
  <si>
    <t>2014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</si>
  <si>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</si>
  <si>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</si>
  <si>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</si>
  <si>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</si>
  <si>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2018 SCH 700 COL(E)</t>
  </si>
  <si>
    <t>2017 SCH 700 COL(E)</t>
  </si>
  <si>
    <t>2016 SCH 700 COL(E)</t>
  </si>
  <si>
    <t>2015 SCH 700 COL(E)</t>
  </si>
  <si>
    <t>2014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</si>
  <si>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</si>
  <si>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</si>
  <si>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</si>
  <si>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</si>
  <si>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2018 SCH 700 COL(F)</t>
  </si>
  <si>
    <t>2017 SCH 700 COL(F)</t>
  </si>
  <si>
    <t>2016 SCH 700 COL(F)</t>
  </si>
  <si>
    <t>2015 SCH 700 COL(F)</t>
  </si>
  <si>
    <t>2014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</si>
  <si>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</si>
  <si>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</si>
  <si>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</si>
  <si>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</si>
  <si>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</si>
  <si>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</si>
  <si>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</si>
  <si>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</si>
  <si>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</si>
  <si>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</si>
  <si>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</si>
  <si>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</si>
  <si>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</si>
  <si>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2018 SCH 700 COL(H)</t>
  </si>
  <si>
    <t>2017 SCH 700 COL(H)</t>
  </si>
  <si>
    <t>2016 SCH 700 COL(H)</t>
  </si>
  <si>
    <t>2015 SCH 700 COL(H)</t>
  </si>
  <si>
    <t>2014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</si>
  <si>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</si>
  <si>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</si>
  <si>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</si>
  <si>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</si>
  <si>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2018 SCH 700 COL(G)</t>
  </si>
  <si>
    <t>2017 SCH 700 COL(G)</t>
  </si>
  <si>
    <t>2016 SCH 700 COL(G)</t>
  </si>
  <si>
    <t>2015 SCH 700 COL(G)</t>
  </si>
  <si>
    <t>2014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</si>
  <si>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</si>
  <si>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</si>
  <si>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</si>
  <si>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</si>
  <si>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</si>
  <si>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</si>
  <si>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</si>
  <si>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</si>
  <si>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</si>
  <si>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</si>
  <si>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</si>
  <si>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</si>
  <si>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</si>
  <si>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</si>
  <si>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</si>
  <si>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</si>
  <si>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</si>
  <si>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</si>
  <si>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</si>
  <si>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</si>
  <si>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</si>
  <si>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</si>
  <si>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2018 SCH 700 COL(I)</t>
  </si>
  <si>
    <t>2017 SCH 700 COL(I)</t>
  </si>
  <si>
    <t>2016 SCH 700 COL(I)</t>
  </si>
  <si>
    <t>2015 SCH 700 COL(I)</t>
  </si>
  <si>
    <t>2014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</si>
  <si>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</si>
  <si>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</si>
  <si>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</si>
  <si>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</si>
  <si>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</si>
  <si>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</si>
  <si>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</si>
  <si>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</si>
  <si>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</si>
  <si>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</si>
  <si>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</si>
  <si>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</si>
  <si>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</si>
  <si>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</si>
  <si>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</si>
  <si>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</si>
  <si>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</si>
  <si>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</si>
  <si>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</si>
  <si>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</si>
  <si>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</si>
  <si>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</si>
  <si>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</si>
  <si>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</si>
  <si>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</si>
  <si>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</si>
  <si>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</si>
  <si>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</si>
  <si>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</si>
  <si>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</si>
  <si>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</si>
  <si>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</si>
  <si>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</si>
  <si>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</si>
  <si>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</si>
  <si>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</si>
  <si>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</si>
  <si>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</si>
  <si>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</si>
  <si>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</si>
  <si>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</si>
  <si>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</si>
  <si>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</si>
  <si>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</si>
  <si>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</si>
  <si>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</si>
  <si>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</si>
  <si>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</si>
  <si>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</si>
  <si>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</si>
  <si>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</si>
  <si>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</si>
  <si>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</si>
  <si>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</si>
  <si>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</si>
  <si>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</si>
  <si>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</si>
  <si>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</si>
  <si>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</si>
  <si>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</si>
  <si>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</si>
  <si>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</si>
  <si>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</si>
  <si>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</si>
  <si>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</si>
  <si>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</si>
  <si>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</si>
  <si>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</si>
  <si>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</si>
  <si>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</si>
  <si>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</si>
  <si>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</si>
  <si>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</si>
  <si>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</si>
  <si>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</si>
  <si>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</si>
  <si>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</si>
  <si>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</si>
  <si>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</si>
  <si>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</si>
  <si>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</si>
  <si>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</si>
  <si>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</si>
  <si>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</si>
  <si>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</si>
  <si>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</si>
  <si>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</si>
  <si>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</si>
  <si>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</si>
  <si>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</si>
  <si>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</si>
  <si>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</si>
  <si>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</si>
  <si>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</si>
  <si>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</si>
  <si>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</si>
  <si>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</si>
  <si>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</si>
  <si>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</si>
  <si>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</si>
  <si>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</si>
  <si>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</si>
  <si>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</si>
  <si>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</si>
  <si>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</si>
  <si>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</si>
  <si>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</si>
  <si>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</si>
  <si>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</si>
  <si>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</si>
  <si>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</si>
  <si>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</si>
  <si>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</si>
  <si>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</si>
  <si>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</si>
  <si>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</si>
  <si>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</si>
  <si>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</si>
  <si>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</si>
  <si>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</si>
  <si>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</si>
  <si>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</si>
  <si>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</si>
  <si>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</si>
  <si>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</si>
  <si>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</si>
  <si>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</si>
  <si>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</si>
  <si>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</si>
  <si>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</si>
  <si>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</si>
  <si>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</si>
  <si>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</si>
  <si>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</si>
  <si>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</si>
  <si>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</si>
  <si>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</si>
  <si>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</si>
  <si>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</si>
  <si>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</si>
  <si>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</si>
  <si>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</si>
  <si>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</si>
  <si>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</si>
  <si>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</si>
  <si>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</si>
  <si>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</si>
  <si>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</si>
  <si>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</si>
  <si>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</si>
  <si>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</si>
  <si>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</si>
  <si>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</si>
  <si>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</si>
  <si>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</si>
  <si>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</si>
  <si>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</si>
  <si>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</si>
  <si>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</si>
  <si>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</si>
  <si>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</si>
  <si>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</si>
  <si>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</si>
  <si>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</si>
  <si>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</si>
  <si>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</si>
  <si>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</si>
  <si>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</si>
  <si>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</si>
  <si>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</si>
  <si>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</si>
  <si>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</si>
  <si>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</si>
  <si>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</si>
  <si>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</si>
  <si>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</si>
  <si>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</si>
  <si>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</si>
  <si>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</si>
  <si>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</si>
  <si>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</si>
  <si>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</si>
  <si>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</si>
  <si>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</si>
  <si>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</si>
  <si>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</si>
  <si>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</si>
  <si>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</si>
  <si>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</si>
  <si>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</si>
  <si>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</si>
  <si>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</si>
  <si>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</si>
  <si>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</si>
  <si>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</si>
  <si>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</si>
  <si>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</si>
  <si>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</si>
  <si>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</si>
  <si>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</si>
  <si>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</si>
  <si>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</si>
  <si>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</si>
  <si>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</si>
  <si>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</si>
  <si>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</si>
  <si>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</si>
  <si>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</si>
  <si>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</si>
  <si>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</si>
  <si>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</si>
  <si>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</si>
  <si>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</si>
  <si>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</si>
  <si>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</si>
  <si>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</si>
  <si>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</si>
  <si>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</si>
  <si>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</si>
  <si>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</si>
  <si>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</si>
  <si>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</si>
  <si>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</si>
  <si>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</si>
  <si>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</si>
  <si>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</si>
  <si>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</si>
  <si>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</si>
  <si>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</si>
  <si>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</si>
  <si>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</si>
  <si>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</si>
  <si>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</si>
  <si>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</si>
  <si>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</si>
  <si>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</si>
  <si>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</si>
  <si>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</si>
  <si>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</si>
  <si>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</si>
  <si>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</si>
  <si>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</si>
  <si>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</si>
  <si>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</si>
  <si>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</si>
  <si>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</si>
  <si>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</si>
  <si>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</si>
  <si>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</si>
  <si>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</si>
  <si>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</si>
  <si>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</si>
  <si>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</si>
  <si>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</si>
  <si>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</si>
  <si>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</si>
  <si>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</si>
  <si>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</si>
  <si>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</si>
  <si>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</si>
  <si>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</si>
  <si>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</si>
  <si>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</si>
  <si>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</si>
  <si>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</si>
  <si>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</si>
  <si>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</si>
  <si>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</si>
  <si>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</si>
  <si>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</si>
  <si>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</si>
  <si>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</si>
  <si>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</si>
  <si>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</si>
  <si>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</si>
  <si>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</si>
  <si>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</si>
  <si>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</si>
  <si>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</si>
  <si>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</si>
  <si>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</si>
  <si>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</si>
  <si>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</si>
  <si>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</si>
  <si>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</si>
  <si>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</si>
  <si>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</si>
  <si>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</si>
  <si>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</si>
  <si>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</si>
  <si>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</si>
  <si>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</si>
  <si>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</si>
  <si>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</si>
  <si>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</si>
  <si>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</si>
  <si>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</si>
  <si>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</si>
  <si>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</si>
  <si>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</si>
  <si>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</si>
  <si>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</si>
  <si>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</si>
  <si>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</si>
  <si>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</si>
  <si>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</si>
  <si>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</si>
  <si>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</si>
  <si>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</si>
  <si>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</si>
  <si>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</si>
  <si>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</si>
  <si>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</si>
  <si>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</si>
  <si>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</si>
  <si>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</si>
  <si>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</si>
  <si>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</si>
  <si>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</si>
  <si>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</si>
  <si>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</si>
  <si>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</si>
  <si>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</si>
  <si>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</si>
  <si>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</si>
  <si>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</si>
  <si>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</si>
  <si>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</si>
  <si>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</si>
  <si>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</si>
  <si>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</si>
  <si>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</si>
  <si>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</si>
  <si>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</si>
  <si>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</si>
  <si>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</si>
  <si>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</si>
  <si>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</si>
  <si>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</si>
  <si>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</si>
  <si>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</si>
  <si>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</si>
  <si>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</si>
  <si>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</si>
  <si>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</si>
  <si>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</si>
  <si>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</si>
  <si>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</si>
  <si>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</si>
  <si>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</si>
  <si>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</si>
  <si>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</si>
  <si>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</si>
  <si>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</si>
  <si>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</si>
  <si>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</si>
  <si>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</si>
  <si>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</si>
  <si>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</si>
  <si>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</si>
  <si>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</si>
  <si>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</si>
  <si>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</si>
  <si>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</si>
  <si>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</si>
  <si>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</si>
  <si>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</si>
  <si>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</si>
  <si>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</si>
  <si>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</si>
  <si>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</si>
  <si>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</si>
  <si>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</si>
  <si>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</si>
  <si>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</si>
  <si>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</si>
  <si>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</si>
  <si>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</si>
  <si>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</si>
  <si>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</si>
  <si>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</si>
  <si>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</si>
  <si>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</si>
  <si>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</si>
  <si>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</si>
  <si>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</si>
  <si>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</si>
  <si>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</si>
  <si>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</si>
  <si>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</si>
  <si>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</si>
  <si>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</si>
  <si>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</si>
  <si>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</si>
  <si>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</si>
  <si>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</si>
  <si>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</si>
  <si>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</si>
  <si>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</si>
  <si>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</si>
  <si>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</si>
  <si>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</si>
  <si>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</si>
  <si>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</si>
  <si>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</si>
  <si>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</si>
  <si>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</si>
  <si>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</si>
  <si>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</si>
  <si>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</si>
  <si>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</si>
  <si>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</si>
  <si>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</si>
  <si>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</si>
  <si>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</si>
  <si>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</si>
  <si>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</si>
  <si>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</si>
  <si>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</si>
  <si>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</si>
  <si>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</si>
  <si>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</si>
  <si>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</si>
  <si>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</si>
  <si>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</si>
  <si>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</si>
  <si>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</si>
  <si>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</si>
  <si>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</si>
  <si>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</si>
  <si>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</si>
  <si>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</si>
  <si>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</si>
  <si>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</si>
  <si>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</si>
  <si>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</si>
  <si>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</si>
  <si>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</si>
  <si>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</si>
  <si>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</si>
  <si>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</si>
  <si>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</si>
  <si>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</si>
  <si>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</si>
  <si>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</si>
  <si>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</si>
  <si>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</si>
  <si>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</si>
  <si>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</si>
  <si>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</si>
  <si>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</si>
  <si>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</si>
  <si>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</si>
  <si>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</si>
  <si>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</si>
  <si>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</si>
  <si>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</si>
  <si>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</si>
  <si>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</si>
  <si>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</si>
  <si>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</si>
  <si>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</si>
  <si>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</si>
  <si>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</si>
  <si>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</si>
  <si>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</si>
  <si>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</si>
  <si>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</si>
  <si>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</si>
  <si>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</si>
  <si>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</si>
  <si>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</si>
  <si>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</si>
  <si>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</si>
  <si>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</si>
  <si>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</si>
  <si>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</si>
  <si>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</si>
  <si>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</si>
  <si>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</si>
  <si>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</si>
  <si>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</si>
  <si>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</si>
  <si>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</si>
  <si>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</si>
  <si>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</si>
  <si>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</si>
  <si>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</si>
  <si>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</si>
  <si>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</si>
  <si>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</si>
  <si>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</si>
  <si>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</si>
  <si>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</si>
  <si>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</si>
  <si>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</si>
  <si>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</si>
  <si>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</si>
  <si>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</si>
  <si>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</si>
  <si>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</si>
  <si>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</si>
  <si>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</si>
  <si>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</si>
  <si>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</si>
  <si>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</si>
  <si>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</si>
  <si>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</si>
  <si>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</si>
  <si>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</si>
  <si>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</si>
  <si>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</si>
  <si>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</si>
  <si>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</si>
  <si>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</si>
  <si>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</si>
  <si>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</si>
  <si>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</si>
  <si>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</si>
  <si>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</si>
  <si>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</si>
  <si>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</si>
  <si>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</si>
  <si>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</si>
  <si>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</si>
  <si>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</si>
  <si>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</si>
  <si>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</si>
  <si>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</si>
  <si>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</si>
  <si>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</si>
  <si>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</si>
  <si>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</si>
  <si>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</si>
  <si>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</si>
  <si>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</si>
  <si>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</si>
  <si>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</si>
  <si>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</si>
  <si>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</si>
  <si>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</si>
  <si>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</si>
  <si>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</si>
  <si>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</si>
  <si>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</si>
  <si>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</si>
  <si>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</si>
  <si>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</si>
  <si>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</si>
  <si>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</si>
  <si>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</si>
  <si>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</si>
  <si>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</si>
  <si>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</si>
  <si>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</si>
  <si>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</si>
  <si>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</si>
  <si>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</si>
  <si>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</si>
  <si>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</si>
  <si>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</si>
  <si>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</si>
  <si>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</si>
  <si>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</si>
  <si>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</si>
  <si>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</si>
  <si>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</si>
  <si>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</si>
  <si>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</si>
  <si>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</si>
  <si>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</si>
  <si>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</si>
  <si>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</si>
  <si>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</si>
  <si>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</si>
  <si>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</si>
  <si>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</si>
  <si>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</si>
  <si>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</si>
  <si>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</si>
  <si>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</si>
  <si>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</si>
  <si>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</si>
  <si>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</si>
  <si>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</si>
  <si>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</si>
  <si>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</si>
  <si>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</si>
  <si>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</si>
  <si>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</si>
  <si>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</si>
  <si>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</si>
  <si>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</si>
  <si>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</si>
  <si>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</si>
  <si>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</si>
  <si>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</si>
  <si>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</si>
  <si>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</si>
  <si>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</si>
  <si>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</si>
  <si>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</si>
  <si>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</si>
  <si>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</si>
  <si>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</si>
  <si>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</si>
  <si>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</si>
  <si>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</si>
  <si>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</si>
  <si>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</si>
  <si>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</si>
  <si>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</si>
  <si>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</si>
  <si>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</si>
  <si>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</si>
  <si>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</si>
  <si>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</si>
  <si>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</si>
  <si>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</si>
  <si>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</si>
  <si>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</si>
  <si>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</si>
  <si>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</si>
  <si>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</si>
  <si>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</si>
  <si>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</si>
  <si>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</si>
  <si>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</si>
  <si>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</si>
  <si>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</si>
  <si>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</si>
  <si>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</si>
  <si>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</si>
  <si>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</si>
  <si>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</si>
  <si>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</si>
  <si>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</si>
  <si>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</si>
  <si>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</si>
  <si>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</si>
  <si>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</si>
  <si>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</si>
  <si>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</si>
  <si>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</si>
  <si>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</si>
  <si>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</si>
  <si>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</si>
  <si>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</si>
  <si>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</si>
  <si>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</si>
  <si>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</si>
  <si>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</si>
  <si>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</si>
  <si>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</si>
  <si>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</si>
  <si>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</si>
  <si>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</si>
  <si>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</si>
  <si>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</si>
  <si>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</si>
  <si>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</si>
  <si>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</si>
  <si>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</si>
  <si>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</si>
  <si>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</si>
  <si>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</si>
  <si>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</si>
  <si>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</si>
  <si>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</si>
  <si>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</si>
  <si>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</si>
  <si>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</si>
  <si>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</si>
  <si>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</si>
  <si>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</si>
  <si>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</si>
  <si>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</si>
  <si>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</si>
  <si>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</si>
  <si>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</si>
  <si>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</si>
  <si>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</si>
  <si>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</si>
  <si>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</si>
  <si>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</si>
  <si>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</si>
  <si>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</si>
  <si>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</si>
  <si>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</si>
  <si>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</si>
  <si>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</si>
  <si>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</si>
  <si>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</si>
  <si>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</si>
  <si>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</si>
  <si>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</si>
  <si>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</si>
  <si>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</si>
  <si>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</si>
  <si>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</si>
  <si>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</si>
  <si>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</si>
  <si>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</si>
  <si>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</si>
  <si>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</si>
  <si>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</si>
  <si>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</si>
  <si>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</si>
  <si>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</si>
  <si>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</si>
  <si>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</si>
  <si>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</si>
  <si>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</si>
  <si>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</si>
  <si>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</si>
  <si>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</si>
  <si>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</si>
  <si>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</si>
  <si>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</si>
  <si>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</si>
  <si>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</si>
  <si>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</si>
  <si>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</si>
  <si>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</si>
  <si>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</si>
  <si>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</si>
  <si>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</si>
  <si>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</si>
  <si>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</si>
  <si>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</si>
  <si>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</si>
  <si>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</si>
  <si>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</si>
  <si>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</si>
  <si>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</si>
  <si>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</si>
  <si>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</si>
  <si>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</si>
  <si>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</si>
  <si>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</si>
  <si>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</si>
  <si>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</si>
  <si>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</si>
  <si>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</si>
  <si>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</si>
  <si>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</si>
  <si>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</si>
  <si>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</si>
  <si>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</si>
  <si>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</si>
  <si>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</si>
  <si>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</si>
  <si>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</si>
  <si>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</si>
  <si>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</si>
  <si>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</si>
  <si>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</si>
  <si>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</si>
  <si>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</si>
  <si>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</si>
  <si>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</si>
  <si>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</si>
  <si>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</si>
  <si>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</si>
  <si>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</si>
  <si>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</si>
  <si>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</si>
  <si>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</si>
  <si>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</si>
  <si>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</si>
  <si>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</si>
  <si>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</si>
  <si>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</si>
  <si>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</si>
  <si>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</si>
  <si>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</si>
  <si>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</si>
  <si>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</si>
  <si>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</si>
  <si>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</si>
  <si>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</si>
  <si>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</si>
  <si>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</si>
  <si>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</si>
  <si>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</si>
  <si>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</si>
  <si>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</si>
  <si>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</si>
  <si>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</si>
  <si>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</si>
  <si>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</si>
  <si>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</si>
  <si>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</si>
  <si>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</si>
  <si>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</si>
  <si>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</si>
  <si>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</si>
  <si>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</si>
  <si>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</si>
  <si>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</si>
  <si>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</si>
  <si>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</si>
  <si>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</si>
  <si>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</si>
  <si>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</si>
  <si>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</si>
  <si>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</si>
  <si>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</si>
  <si>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</si>
  <si>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</si>
  <si>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</si>
  <si>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</si>
  <si>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</si>
  <si>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</si>
  <si>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</si>
  <si>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</si>
  <si>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</si>
  <si>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</si>
  <si>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</si>
  <si>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</si>
  <si>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</si>
  <si>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</si>
  <si>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</si>
  <si>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</si>
  <si>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</si>
  <si>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</si>
  <si>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</si>
  <si>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</si>
  <si>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</si>
  <si>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</si>
  <si>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</si>
  <si>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</si>
  <si>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</si>
  <si>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</si>
  <si>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</si>
  <si>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</si>
  <si>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</si>
  <si>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</si>
  <si>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</si>
  <si>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</si>
  <si>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</si>
  <si>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</si>
  <si>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</si>
  <si>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</si>
  <si>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</si>
  <si>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</si>
  <si>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</si>
  <si>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</si>
  <si>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</si>
  <si>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</si>
  <si>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</si>
  <si>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</si>
  <si>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</si>
  <si>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</si>
  <si>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</si>
  <si>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</si>
  <si>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</si>
  <si>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</si>
  <si>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</si>
  <si>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</si>
  <si>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</si>
  <si>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</si>
  <si>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</si>
  <si>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</si>
  <si>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</si>
  <si>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</si>
  <si>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</si>
  <si>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</si>
  <si>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</si>
  <si>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</si>
  <si>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</si>
  <si>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</si>
  <si>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</si>
  <si>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</si>
  <si>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</si>
  <si>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</si>
  <si>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</si>
  <si>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</si>
  <si>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</si>
  <si>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</si>
  <si>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</si>
  <si>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</si>
  <si>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</si>
  <si>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</si>
  <si>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</si>
  <si>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</si>
  <si>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</si>
  <si>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</si>
  <si>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</si>
  <si>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</si>
  <si>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</si>
  <si>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</si>
  <si>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</si>
  <si>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</si>
  <si>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</si>
  <si>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</si>
  <si>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</si>
  <si>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</si>
  <si>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</si>
  <si>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</si>
  <si>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</si>
  <si>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</si>
  <si>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</si>
  <si>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</si>
  <si>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</si>
  <si>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</si>
  <si>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</si>
  <si>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</si>
  <si>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</si>
  <si>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</si>
  <si>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</si>
  <si>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</si>
  <si>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</si>
  <si>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</si>
  <si>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</si>
  <si>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</si>
  <si>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</si>
  <si>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</si>
  <si>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</si>
  <si>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</si>
  <si>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</si>
  <si>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</si>
  <si>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</si>
  <si>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</si>
  <si>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</si>
  <si>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</si>
  <si>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</si>
  <si>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</si>
  <si>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</si>
  <si>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</si>
  <si>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</si>
  <si>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</si>
  <si>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</si>
  <si>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</si>
  <si>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</si>
  <si>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</si>
  <si>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</si>
  <si>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</si>
  <si>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</si>
  <si>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</si>
  <si>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</si>
  <si>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</si>
  <si>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</si>
  <si>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</si>
  <si>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</si>
  <si>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</si>
  <si>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</si>
  <si>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</si>
  <si>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</si>
  <si>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</si>
  <si>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</si>
  <si>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</si>
  <si>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</si>
  <si>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</si>
  <si>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</si>
  <si>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</si>
  <si>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</si>
  <si>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</si>
  <si>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</si>
  <si>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</si>
  <si>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</si>
  <si>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</si>
  <si>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</si>
  <si>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</si>
  <si>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</si>
  <si>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</si>
  <si>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</si>
  <si>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</si>
  <si>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</si>
  <si>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</si>
  <si>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</si>
  <si>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</si>
  <si>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</si>
  <si>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</si>
  <si>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</si>
  <si>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</si>
  <si>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</si>
  <si>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</si>
  <si>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</si>
  <si>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</si>
  <si>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</si>
  <si>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</si>
  <si>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</si>
  <si>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</si>
  <si>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</si>
  <si>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</si>
  <si>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</si>
  <si>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</si>
  <si>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</si>
  <si>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</si>
  <si>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</si>
  <si>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</si>
  <si>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</si>
  <si>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</si>
  <si>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</si>
  <si>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</si>
  <si>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</si>
  <si>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</si>
  <si>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</si>
  <si>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</si>
  <si>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</si>
  <si>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</si>
  <si>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</si>
  <si>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</si>
  <si>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</si>
  <si>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</si>
  <si>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</si>
  <si>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</si>
  <si>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</si>
  <si>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</si>
  <si>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</si>
  <si>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</si>
  <si>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</si>
  <si>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</si>
  <si>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</si>
  <si>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</si>
  <si>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</si>
  <si>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</si>
  <si>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</si>
  <si>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</si>
  <si>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</si>
  <si>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</si>
  <si>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</si>
  <si>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</si>
  <si>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</si>
  <si>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</si>
  <si>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</si>
  <si>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</si>
  <si>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</si>
  <si>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</si>
  <si>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</si>
  <si>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</si>
  <si>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</si>
  <si>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</si>
  <si>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</si>
  <si>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</si>
  <si>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</si>
  <si>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</si>
  <si>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</si>
  <si>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</si>
  <si>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</si>
  <si>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</si>
  <si>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</si>
  <si>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</si>
  <si>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</si>
  <si>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</si>
  <si>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</si>
  <si>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</si>
  <si>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</si>
  <si>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</si>
  <si>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</si>
  <si>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</si>
  <si>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</si>
  <si>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</si>
  <si>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</si>
  <si>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</si>
  <si>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</si>
  <si>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</si>
  <si>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</si>
  <si>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</si>
  <si>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</si>
  <si>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</si>
  <si>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</si>
  <si>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</si>
  <si>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</si>
  <si>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</si>
  <si>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</si>
  <si>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</si>
  <si>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</si>
  <si>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</si>
  <si>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</si>
  <si>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</si>
  <si>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</si>
  <si>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</si>
  <si>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</si>
  <si>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</si>
  <si>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</si>
  <si>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</si>
  <si>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</si>
  <si>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</si>
  <si>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</si>
  <si>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</si>
  <si>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</si>
  <si>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</si>
  <si>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</si>
  <si>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</si>
  <si>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</si>
  <si>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</si>
  <si>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</si>
  <si>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</si>
  <si>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</si>
  <si>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</si>
  <si>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</si>
  <si>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</si>
  <si>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</si>
  <si>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</si>
  <si>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</si>
  <si>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</si>
  <si>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</si>
  <si>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</si>
  <si>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</si>
  <si>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</si>
  <si>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</si>
  <si>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</si>
  <si>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</si>
  <si>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</si>
  <si>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</si>
  <si>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</si>
  <si>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</si>
  <si>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</si>
  <si>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</si>
  <si>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</si>
  <si>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</si>
  <si>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</si>
  <si>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</si>
  <si>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</si>
  <si>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</si>
  <si>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</si>
  <si>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</si>
  <si>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</si>
  <si>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</si>
  <si>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</si>
  <si>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</si>
  <si>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</si>
  <si>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</si>
  <si>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</si>
  <si>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</si>
  <si>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</si>
  <si>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</si>
  <si>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</si>
  <si>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</si>
  <si>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</si>
  <si>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</si>
  <si>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</si>
  <si>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</si>
  <si>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</si>
  <si>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</si>
  <si>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</si>
  <si>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</si>
  <si>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</si>
  <si>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</si>
  <si>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</si>
  <si>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</si>
  <si>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</si>
  <si>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</si>
  <si>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</si>
  <si>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</si>
  <si>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</si>
  <si>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</si>
  <si>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</si>
  <si>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</si>
  <si>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</si>
  <si>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</si>
  <si>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</si>
  <si>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</si>
  <si>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</si>
  <si>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</si>
  <si>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</si>
  <si>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</si>
  <si>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</si>
  <si>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</si>
  <si>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</si>
  <si>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</si>
  <si>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</si>
  <si>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</si>
  <si>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</si>
  <si>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</si>
  <si>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</si>
  <si>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</si>
  <si>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</si>
  <si>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</si>
  <si>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</si>
  <si>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</si>
  <si>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</si>
  <si>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</si>
  <si>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</si>
  <si>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</si>
  <si>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</si>
  <si>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</si>
  <si>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</si>
  <si>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</si>
  <si>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</si>
  <si>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</si>
  <si>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</si>
  <si>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</si>
  <si>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</si>
  <si>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</si>
  <si>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</si>
  <si>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</si>
  <si>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</si>
  <si>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</si>
  <si>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</si>
  <si>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</si>
  <si>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</si>
  <si>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</si>
  <si>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</si>
  <si>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</si>
  <si>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</si>
  <si>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</si>
  <si>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</si>
  <si>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</si>
  <si>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</si>
  <si>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</si>
  <si>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</si>
  <si>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</si>
  <si>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</si>
  <si>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</si>
  <si>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</si>
  <si>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</si>
  <si>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</si>
  <si>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</si>
  <si>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</si>
  <si>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</si>
  <si>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</si>
  <si>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</si>
  <si>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</si>
  <si>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</si>
  <si>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</si>
  <si>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</si>
  <si>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</si>
  <si>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</si>
  <si>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</si>
  <si>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</si>
  <si>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</si>
  <si>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</si>
  <si>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</si>
  <si>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</si>
  <si>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</si>
  <si>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</si>
  <si>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</si>
  <si>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</si>
  <si>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</si>
  <si>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</si>
  <si>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</si>
  <si>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</si>
  <si>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</si>
  <si>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</si>
  <si>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</si>
  <si>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</si>
  <si>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</si>
  <si>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</si>
  <si>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</si>
  <si>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</si>
  <si>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</si>
  <si>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</si>
  <si>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</si>
  <si>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</si>
  <si>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</si>
  <si>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</si>
  <si>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</si>
  <si>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</si>
  <si>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</si>
  <si>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</si>
  <si>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</si>
  <si>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</si>
  <si>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</si>
  <si>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</si>
  <si>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</si>
  <si>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</si>
  <si>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</si>
  <si>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</si>
  <si>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</si>
  <si>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</si>
  <si>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</si>
  <si>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</si>
  <si>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</si>
  <si>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</si>
  <si>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</si>
  <si>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</si>
  <si>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</si>
  <si>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</si>
  <si>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</si>
  <si>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</si>
  <si>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</si>
  <si>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</si>
  <si>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</si>
  <si>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</si>
  <si>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</si>
  <si>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</si>
  <si>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</si>
  <si>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</si>
  <si>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</si>
  <si>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</si>
  <si>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</si>
  <si>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</si>
  <si>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</si>
  <si>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</si>
  <si>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</si>
  <si>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</si>
  <si>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</si>
  <si>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</si>
  <si>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</si>
  <si>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</si>
  <si>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</si>
  <si>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</si>
  <si>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</si>
  <si>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</si>
  <si>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</si>
  <si>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</si>
  <si>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</si>
  <si>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</si>
  <si>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</si>
  <si>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</si>
  <si>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</si>
  <si>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</si>
  <si>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</si>
  <si>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</si>
  <si>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</si>
  <si>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</si>
  <si>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</si>
  <si>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</si>
  <si>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</si>
  <si>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</si>
  <si>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</si>
  <si>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</si>
  <si>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</si>
  <si>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</si>
  <si>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</si>
  <si>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</si>
  <si>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</si>
  <si>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</si>
  <si>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</si>
  <si>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</si>
  <si>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</si>
  <si>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</si>
  <si>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</si>
  <si>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</si>
  <si>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</si>
  <si>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</si>
  <si>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</si>
  <si>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</si>
  <si>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</si>
  <si>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</si>
  <si>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</si>
  <si>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</si>
  <si>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</si>
  <si>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</si>
  <si>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</si>
  <si>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</si>
  <si>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</si>
  <si>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</si>
  <si>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</si>
  <si>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</si>
  <si>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</si>
  <si>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</si>
  <si>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</si>
  <si>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</si>
  <si>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</si>
  <si>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</si>
  <si>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</si>
  <si>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</si>
  <si>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</si>
  <si>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</si>
  <si>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</si>
  <si>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</si>
  <si>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</si>
  <si>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</si>
  <si>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</si>
  <si>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</si>
  <si>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</si>
  <si>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</si>
  <si>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</si>
  <si>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</si>
  <si>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</si>
  <si>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</si>
  <si>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</si>
  <si>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</si>
  <si>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</si>
  <si>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</si>
  <si>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</si>
  <si>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</si>
  <si>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</si>
  <si>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</si>
  <si>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</si>
  <si>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</si>
  <si>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</si>
  <si>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</si>
  <si>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</si>
  <si>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</si>
  <si>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</si>
  <si>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</si>
  <si>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</si>
  <si>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</si>
  <si>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</si>
  <si>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</si>
  <si>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</si>
  <si>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</si>
  <si>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</si>
  <si>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</si>
  <si>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</si>
  <si>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</si>
  <si>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</si>
  <si>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</si>
  <si>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</si>
  <si>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</si>
  <si>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</si>
  <si>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</si>
  <si>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</si>
  <si>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</si>
  <si>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</si>
  <si>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</si>
  <si>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</si>
  <si>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</si>
  <si>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</si>
  <si>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</si>
  <si>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</si>
  <si>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</si>
  <si>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</si>
  <si>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</si>
  <si>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</si>
  <si>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</si>
  <si>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</si>
  <si>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</si>
  <si>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</si>
  <si>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</si>
  <si>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</si>
  <si>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</si>
  <si>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</si>
  <si>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</si>
  <si>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</si>
  <si>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</si>
  <si>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</si>
  <si>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</si>
  <si>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</si>
  <si>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</si>
  <si>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</si>
  <si>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</si>
  <si>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</si>
  <si>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</si>
  <si>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</si>
  <si>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</si>
  <si>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</si>
  <si>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</si>
  <si>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</si>
  <si>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</si>
  <si>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</si>
  <si>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</si>
  <si>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</si>
  <si>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</si>
  <si>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</si>
  <si>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</si>
  <si>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</si>
  <si>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</si>
  <si>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</si>
  <si>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</si>
  <si>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</si>
  <si>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</si>
  <si>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</si>
  <si>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</si>
  <si>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</si>
  <si>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</si>
  <si>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</si>
  <si>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</si>
  <si>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</si>
  <si>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</si>
  <si>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</si>
  <si>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</si>
  <si>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</si>
  <si>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</si>
  <si>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</si>
  <si>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</si>
  <si>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</si>
  <si>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</si>
  <si>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</si>
  <si>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</si>
  <si>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</si>
  <si>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</si>
  <si>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</si>
  <si>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</si>
  <si>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</si>
  <si>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</si>
  <si>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</si>
  <si>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</si>
  <si>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</si>
  <si>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</si>
  <si>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</si>
  <si>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</si>
  <si>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</si>
  <si>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</si>
  <si>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</si>
  <si>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</si>
  <si>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</si>
  <si>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</si>
  <si>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</si>
  <si>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</si>
  <si>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</si>
  <si>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</si>
  <si>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</si>
  <si>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</si>
  <si>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</si>
  <si>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</si>
  <si>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</si>
  <si>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</si>
  <si>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</si>
  <si>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</si>
  <si>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</si>
  <si>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</si>
  <si>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</si>
  <si>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</si>
  <si>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</si>
  <si>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</si>
  <si>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</si>
  <si>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</si>
  <si>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</si>
  <si>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</si>
  <si>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</si>
  <si>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</si>
  <si>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</si>
  <si>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</si>
  <si>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</si>
  <si>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</si>
  <si>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</si>
  <si>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</si>
  <si>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</si>
  <si>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</si>
  <si>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</si>
  <si>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</si>
  <si>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</si>
  <si>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</si>
  <si>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</si>
  <si>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</si>
  <si>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</si>
  <si>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</si>
  <si>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</si>
  <si>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</si>
  <si>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</si>
  <si>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</si>
  <si>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</si>
  <si>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</si>
  <si>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</si>
  <si>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</si>
  <si>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</si>
  <si>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</si>
  <si>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</si>
  <si>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</si>
  <si>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</si>
  <si>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</si>
  <si>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</si>
  <si>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</si>
  <si>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</si>
  <si>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</si>
  <si>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</si>
  <si>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</si>
  <si>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</si>
  <si>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</si>
  <si>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</si>
  <si>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</si>
  <si>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</si>
  <si>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</si>
  <si>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</si>
  <si>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</si>
  <si>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</si>
  <si>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</si>
  <si>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</si>
  <si>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</si>
  <si>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</si>
  <si>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</si>
  <si>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</si>
  <si>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</si>
  <si>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</si>
  <si>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</si>
  <si>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</si>
  <si>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</si>
  <si>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</si>
  <si>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</si>
  <si>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</si>
  <si>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</si>
  <si>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</si>
  <si>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</si>
  <si>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</si>
  <si>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</si>
  <si>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</si>
  <si>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</si>
  <si>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</si>
  <si>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</si>
  <si>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</si>
  <si>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</si>
  <si>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</si>
  <si>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</si>
  <si>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</si>
  <si>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</si>
  <si>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</si>
  <si>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</si>
  <si>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</si>
  <si>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</si>
  <si>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</si>
  <si>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</si>
  <si>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</si>
  <si>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</si>
  <si>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</si>
  <si>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</si>
  <si>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</si>
  <si>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</si>
  <si>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</si>
  <si>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</si>
  <si>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</si>
  <si>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</si>
  <si>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</si>
  <si>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</si>
  <si>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</si>
  <si>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</si>
  <si>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</si>
  <si>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</si>
  <si>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</si>
  <si>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</si>
  <si>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</si>
  <si>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</si>
  <si>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</si>
  <si>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</si>
  <si>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</si>
  <si>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</si>
  <si>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</si>
  <si>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</si>
  <si>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</si>
  <si>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</si>
  <si>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</si>
  <si>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</si>
  <si>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</si>
  <si>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</si>
  <si>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</si>
  <si>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</si>
  <si>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</si>
  <si>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</si>
  <si>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</si>
  <si>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</si>
  <si>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</si>
  <si>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</si>
  <si>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</si>
  <si>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</si>
  <si>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</si>
  <si>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</si>
  <si>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</si>
  <si>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</si>
  <si>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</si>
  <si>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</si>
  <si>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</si>
  <si>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</si>
  <si>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</si>
  <si>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</si>
  <si>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</si>
  <si>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</si>
  <si>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</si>
  <si>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</si>
  <si>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</si>
  <si>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</si>
  <si>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</si>
  <si>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</si>
  <si>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</si>
  <si>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</si>
  <si>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</si>
  <si>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</si>
  <si>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</si>
  <si>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</si>
  <si>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</si>
  <si>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</si>
  <si>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</si>
  <si>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</si>
  <si>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</si>
  <si>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</si>
  <si>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</si>
  <si>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</si>
  <si>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</si>
  <si>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</si>
  <si>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</si>
  <si>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</si>
  <si>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</si>
  <si>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</si>
  <si>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</si>
  <si>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</si>
  <si>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</si>
  <si>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</si>
  <si>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</si>
  <si>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</si>
  <si>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</si>
  <si>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</si>
  <si>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</si>
  <si>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</si>
  <si>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</si>
  <si>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</si>
  <si>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</si>
  <si>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</si>
  <si>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</si>
  <si>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</si>
  <si>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</si>
  <si>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</si>
  <si>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</si>
  <si>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</si>
  <si>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</si>
  <si>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</si>
  <si>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</si>
  <si>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</si>
  <si>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</si>
  <si>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</si>
  <si>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</si>
  <si>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</si>
  <si>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</si>
  <si>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</si>
  <si>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</si>
  <si>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</si>
  <si>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</si>
  <si>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</si>
  <si>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</si>
  <si>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</si>
  <si>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</si>
  <si>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</si>
  <si>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</si>
  <si>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</si>
  <si>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</si>
  <si>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</si>
  <si>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</si>
  <si>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</si>
  <si>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</si>
  <si>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</si>
  <si>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</si>
  <si>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</si>
  <si>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</si>
  <si>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</si>
  <si>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</si>
  <si>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</si>
  <si>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</si>
  <si>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</si>
  <si>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</si>
  <si>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</si>
  <si>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</si>
  <si>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</si>
  <si>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</si>
  <si>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</si>
  <si>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</si>
  <si>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</si>
  <si>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</si>
  <si>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</si>
  <si>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</si>
  <si>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</si>
  <si>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</si>
  <si>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</si>
  <si>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</si>
  <si>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</si>
  <si>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</si>
  <si>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</si>
  <si>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</si>
  <si>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</si>
  <si>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</si>
  <si>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</si>
  <si>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</si>
  <si>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</si>
  <si>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</si>
  <si>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</si>
  <si>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</si>
  <si>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</si>
  <si>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</si>
  <si>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</si>
  <si>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</si>
  <si>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</si>
  <si>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</si>
  <si>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</si>
  <si>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</si>
  <si>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</si>
  <si>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</si>
  <si>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</si>
  <si>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</si>
  <si>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</si>
  <si>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</si>
  <si>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</si>
  <si>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</si>
  <si>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</si>
  <si>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</si>
  <si>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</si>
  <si>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</si>
  <si>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</si>
  <si>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</si>
  <si>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</si>
  <si>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</si>
  <si>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</si>
  <si>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</si>
  <si>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</si>
  <si>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</si>
  <si>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</si>
  <si>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</si>
  <si>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</si>
  <si>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</si>
  <si>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</si>
  <si>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</si>
  <si>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</si>
  <si>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</si>
  <si>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</si>
  <si>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</si>
  <si>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</si>
  <si>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</si>
  <si>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</si>
  <si>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</si>
  <si>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</si>
  <si>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</si>
  <si>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</si>
  <si>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</si>
  <si>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</si>
  <si>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</si>
  <si>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</si>
  <si>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</si>
  <si>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</si>
  <si>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</si>
  <si>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</si>
  <si>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</si>
  <si>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</si>
  <si>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</si>
  <si>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</si>
  <si>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</si>
  <si>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</si>
  <si>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</si>
  <si>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</si>
  <si>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</si>
  <si>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</si>
  <si>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</si>
  <si>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</si>
  <si>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</si>
  <si>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</si>
  <si>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</si>
  <si>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</si>
  <si>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</si>
  <si>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</si>
  <si>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</si>
  <si>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</si>
  <si>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</si>
  <si>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</si>
  <si>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</si>
  <si>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</si>
  <si>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</si>
  <si>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</si>
  <si>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</si>
  <si>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</si>
  <si>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</si>
  <si>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</si>
  <si>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</si>
  <si>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</si>
  <si>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</si>
  <si>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</si>
  <si>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</si>
  <si>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</si>
  <si>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</si>
  <si>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</si>
  <si>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</si>
  <si>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</si>
  <si>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</si>
  <si>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</si>
  <si>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</si>
  <si>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</si>
  <si>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</si>
  <si>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</si>
  <si>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</si>
  <si>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</si>
  <si>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</si>
  <si>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</si>
  <si>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</si>
  <si>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</si>
  <si>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</si>
  <si>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</si>
  <si>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</si>
  <si>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</si>
  <si>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</si>
  <si>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</si>
  <si>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</si>
  <si>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</si>
  <si>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</si>
  <si>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</si>
  <si>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</si>
  <si>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</si>
  <si>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</si>
  <si>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</si>
  <si>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</si>
  <si>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</si>
  <si>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</si>
  <si>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</si>
  <si>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</si>
  <si>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</si>
  <si>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</si>
  <si>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</si>
  <si>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</si>
  <si>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</si>
  <si>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</si>
  <si>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</si>
  <si>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</si>
  <si>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</si>
  <si>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</si>
  <si>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</si>
  <si>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</si>
  <si>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</si>
  <si>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</si>
  <si>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</si>
  <si>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</si>
  <si>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</si>
  <si>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</si>
  <si>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</si>
  <si>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</si>
  <si>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</si>
  <si>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</si>
  <si>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</si>
  <si>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</si>
  <si>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</si>
  <si>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</si>
  <si>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</si>
  <si>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</si>
  <si>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</si>
  <si>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</si>
  <si>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</si>
  <si>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</si>
  <si>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</si>
  <si>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</si>
  <si>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</si>
  <si>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</si>
  <si>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</si>
  <si>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</si>
  <si>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</si>
  <si>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</si>
  <si>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</si>
  <si>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</si>
  <si>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</si>
  <si>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</si>
  <si>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</si>
  <si>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</si>
  <si>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</si>
  <si>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</si>
  <si>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</si>
  <si>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</si>
  <si>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</si>
  <si>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</si>
  <si>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</si>
  <si>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</si>
  <si>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</si>
  <si>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</si>
  <si>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</si>
  <si>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</si>
  <si>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</si>
  <si>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</si>
  <si>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</si>
  <si>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</si>
  <si>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</si>
  <si>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</si>
  <si>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</si>
  <si>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</si>
  <si>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</si>
  <si>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</si>
  <si>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</si>
  <si>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</si>
  <si>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</si>
  <si>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</si>
  <si>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</si>
  <si>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</si>
  <si>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</si>
  <si>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</si>
  <si>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</si>
  <si>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</si>
  <si>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</si>
  <si>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</si>
  <si>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</si>
  <si>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</si>
  <si>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</si>
  <si>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</si>
  <si>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</si>
  <si>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</si>
  <si>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</si>
  <si>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</si>
  <si>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</si>
  <si>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</si>
  <si>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</si>
  <si>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</si>
  <si>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</si>
  <si>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</si>
  <si>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</si>
  <si>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</si>
  <si>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</si>
  <si>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</si>
  <si>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</si>
  <si>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</si>
  <si>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</si>
  <si>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</si>
  <si>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</si>
  <si>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</si>
  <si>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</si>
  <si>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</si>
  <si>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</si>
  <si>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</si>
  <si>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</si>
  <si>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</si>
  <si>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</si>
  <si>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</si>
  <si>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</si>
  <si>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</si>
  <si>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</si>
  <si>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</si>
  <si>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</si>
  <si>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</si>
  <si>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</si>
  <si>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</si>
  <si>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</si>
  <si>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</si>
  <si>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</si>
  <si>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</si>
  <si>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</si>
  <si>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</si>
  <si>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</si>
  <si>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</si>
  <si>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</si>
  <si>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</si>
  <si>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</si>
  <si>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</si>
  <si>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</si>
  <si>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</si>
  <si>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</si>
  <si>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</si>
  <si>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</si>
  <si>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</si>
  <si>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</si>
  <si>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</si>
  <si>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</si>
  <si>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</si>
  <si>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</si>
  <si>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</si>
  <si>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</si>
  <si>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</si>
  <si>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</si>
  <si>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</si>
  <si>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</si>
  <si>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</si>
  <si>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</si>
  <si>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</si>
  <si>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</si>
  <si>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</si>
  <si>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</si>
  <si>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</si>
  <si>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</si>
  <si>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</si>
  <si>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</si>
  <si>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</si>
  <si>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</si>
  <si>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</si>
  <si>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</si>
  <si>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</si>
  <si>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</si>
  <si>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</si>
  <si>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</si>
  <si>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</si>
  <si>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</si>
  <si>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</si>
  <si>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</si>
  <si>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</si>
  <si>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</si>
  <si>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</si>
  <si>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</si>
  <si>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</si>
  <si>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</si>
  <si>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</si>
  <si>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</si>
  <si>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</si>
  <si>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</si>
  <si>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</si>
  <si>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</si>
  <si>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</si>
  <si>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</si>
  <si>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</si>
  <si>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</si>
  <si>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</si>
  <si>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</si>
  <si>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</si>
  <si>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</si>
  <si>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</si>
  <si>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</si>
  <si>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</si>
  <si>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</si>
  <si>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</si>
  <si>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</si>
  <si>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</si>
  <si>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</si>
  <si>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</si>
  <si>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</si>
  <si>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</si>
  <si>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</si>
  <si>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</si>
  <si>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</si>
  <si>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</si>
  <si>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</si>
  <si>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</si>
  <si>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</si>
  <si>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</si>
  <si>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</si>
  <si>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</si>
  <si>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</si>
  <si>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</si>
  <si>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</si>
  <si>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</si>
  <si>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</si>
  <si>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</si>
  <si>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</si>
  <si>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</si>
  <si>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</si>
  <si>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</si>
  <si>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</si>
  <si>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</si>
  <si>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</si>
  <si>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</si>
  <si>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</si>
  <si>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2018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</si>
  <si>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</si>
  <si>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</si>
  <si>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</si>
  <si>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</si>
  <si>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</si>
  <si>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</si>
  <si>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</si>
  <si>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</si>
  <si>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</si>
  <si>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</si>
  <si>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</si>
  <si>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</si>
  <si>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</si>
  <si>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</si>
  <si>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</si>
  <si>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</si>
  <si>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</si>
  <si>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</si>
  <si>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</si>
  <si>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</si>
  <si>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</si>
  <si>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</si>
  <si>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</si>
  <si>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</si>
  <si>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</si>
  <si>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</si>
  <si>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</si>
  <si>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</si>
  <si>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</si>
  <si>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</si>
  <si>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</si>
  <si>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</si>
  <si>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</si>
  <si>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</si>
  <si>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</si>
  <si>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</si>
  <si>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</si>
  <si>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</si>
  <si>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</si>
  <si>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</si>
  <si>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</si>
  <si>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</si>
  <si>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</si>
  <si>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</si>
  <si>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</si>
  <si>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</si>
  <si>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</si>
  <si>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</si>
  <si>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</si>
  <si>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</si>
  <si>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</si>
  <si>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</si>
  <si>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</si>
  <si>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</si>
  <si>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</si>
  <si>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</si>
  <si>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</si>
  <si>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</si>
  <si>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</si>
  <si>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</si>
  <si>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</si>
  <si>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</si>
  <si>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</si>
  <si>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</si>
  <si>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</si>
  <si>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</si>
  <si>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</si>
  <si>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</si>
  <si>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</si>
  <si>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</si>
  <si>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</si>
  <si>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</si>
  <si>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</si>
  <si>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</si>
  <si>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</si>
  <si>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</si>
  <si>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</si>
  <si>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</si>
  <si>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</si>
  <si>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</si>
  <si>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</si>
  <si>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</si>
  <si>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</si>
  <si>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</si>
  <si>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</si>
  <si>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</si>
  <si>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</si>
  <si>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</si>
  <si>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</si>
  <si>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</si>
  <si>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</si>
  <si>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</si>
  <si>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</si>
  <si>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</si>
  <si>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</si>
  <si>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</si>
  <si>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</si>
  <si>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</si>
  <si>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</si>
  <si>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</si>
  <si>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</si>
  <si>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</si>
  <si>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</si>
  <si>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</si>
  <si>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</si>
  <si>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</si>
  <si>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</si>
  <si>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</si>
  <si>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</si>
  <si>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</si>
  <si>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</si>
  <si>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</si>
  <si>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</si>
  <si>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</si>
  <si>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</si>
  <si>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</si>
  <si>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</si>
  <si>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</si>
  <si>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</si>
  <si>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</si>
  <si>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</si>
  <si>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</si>
  <si>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</si>
  <si>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</si>
  <si>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</si>
  <si>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</si>
  <si>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</si>
  <si>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</si>
  <si>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</si>
  <si>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</si>
  <si>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</si>
  <si>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</si>
  <si>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</si>
  <si>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2018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</si>
  <si>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</si>
  <si>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</si>
  <si>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</si>
  <si>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</si>
  <si>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</si>
  <si>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</si>
  <si>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</si>
  <si>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</si>
  <si>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</si>
  <si>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</si>
  <si>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</si>
  <si>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</si>
  <si>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</si>
  <si>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</si>
  <si>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</si>
  <si>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</si>
  <si>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</si>
  <si>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</si>
  <si>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</si>
  <si>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</si>
  <si>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</si>
  <si>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</si>
  <si>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</si>
  <si>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</si>
  <si>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</si>
  <si>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</si>
  <si>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</si>
  <si>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</si>
  <si>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</si>
  <si>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</si>
  <si>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</si>
  <si>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</si>
  <si>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</si>
  <si>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</si>
  <si>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</si>
  <si>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</si>
  <si>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</si>
  <si>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</si>
  <si>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</si>
  <si>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</si>
  <si>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</si>
  <si>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</si>
  <si>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</si>
  <si>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</si>
  <si>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</si>
  <si>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</si>
  <si>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</si>
  <si>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</si>
  <si>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</si>
  <si>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</si>
  <si>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</si>
  <si>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</si>
  <si>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</si>
  <si>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</si>
  <si>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</si>
  <si>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</si>
  <si>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</si>
  <si>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</si>
  <si>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</si>
  <si>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</si>
  <si>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</si>
  <si>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</si>
  <si>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</si>
  <si>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</si>
  <si>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</si>
  <si>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</si>
  <si>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</si>
  <si>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</si>
  <si>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</si>
  <si>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</si>
  <si>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</si>
  <si>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</si>
  <si>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</si>
  <si>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</si>
  <si>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</si>
  <si>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</si>
  <si>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</si>
  <si>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</si>
  <si>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</si>
  <si>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</si>
  <si>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</si>
  <si>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</si>
  <si>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</si>
  <si>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</si>
  <si>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</si>
  <si>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</si>
  <si>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</si>
  <si>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</si>
  <si>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</si>
  <si>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</si>
  <si>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</si>
  <si>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</si>
  <si>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</si>
  <si>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</si>
  <si>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</si>
  <si>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</si>
  <si>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</si>
  <si>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</si>
  <si>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</si>
  <si>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</si>
  <si>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</si>
  <si>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</si>
  <si>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</si>
  <si>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</si>
  <si>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</si>
  <si>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</si>
  <si>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</si>
  <si>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</si>
  <si>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</si>
  <si>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</si>
  <si>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</si>
  <si>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</si>
  <si>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</si>
  <si>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</si>
  <si>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</si>
  <si>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</si>
  <si>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</si>
  <si>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</si>
  <si>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</si>
  <si>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</si>
  <si>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</si>
  <si>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</si>
  <si>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</si>
  <si>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</si>
  <si>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</si>
  <si>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</si>
  <si>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</si>
  <si>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</si>
  <si>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</si>
  <si>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</si>
  <si>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</si>
  <si>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</si>
  <si>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</si>
  <si>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</si>
  <si>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</si>
  <si>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</si>
  <si>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</si>
  <si>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</si>
  <si>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</si>
  <si>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</si>
  <si>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</si>
  <si>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</si>
  <si>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</si>
  <si>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</si>
  <si>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</si>
  <si>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</si>
  <si>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</si>
  <si>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</si>
  <si>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</si>
  <si>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</si>
  <si>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</si>
  <si>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</si>
  <si>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</si>
  <si>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</si>
  <si>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</si>
  <si>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</si>
  <si>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</si>
  <si>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</si>
  <si>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</si>
  <si>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</si>
  <si>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</si>
  <si>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</si>
  <si>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</si>
  <si>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</si>
  <si>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</si>
  <si>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</si>
  <si>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</si>
  <si>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</si>
  <si>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</si>
  <si>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</si>
  <si>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</si>
  <si>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</si>
  <si>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</si>
  <si>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</si>
  <si>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</si>
  <si>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</si>
  <si>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</si>
  <si>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</si>
  <si>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</si>
  <si>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</si>
  <si>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</si>
  <si>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</si>
  <si>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</si>
  <si>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</si>
  <si>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</si>
  <si>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</si>
  <si>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</si>
  <si>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</si>
  <si>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</si>
  <si>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</si>
  <si>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</si>
  <si>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</si>
  <si>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</si>
  <si>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</si>
  <si>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</si>
  <si>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</si>
  <si>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</si>
  <si>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</si>
  <si>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</si>
  <si>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</si>
  <si>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</si>
  <si>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</si>
  <si>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</si>
  <si>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</si>
  <si>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</si>
  <si>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</si>
  <si>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</si>
  <si>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</si>
  <si>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</si>
  <si>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</si>
  <si>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</si>
  <si>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</si>
  <si>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</si>
  <si>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</si>
  <si>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</si>
  <si>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</si>
  <si>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2018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</si>
  <si>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</si>
  <si>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</si>
  <si>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</si>
  <si>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</si>
  <si>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</si>
  <si>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2017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</si>
  <si>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</si>
  <si>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</si>
  <si>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</si>
  <si>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</si>
  <si>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</si>
  <si>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2016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</si>
  <si>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</si>
  <si>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</si>
  <si>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</si>
  <si>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</si>
  <si>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</si>
  <si>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2015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</si>
  <si>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</si>
  <si>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</si>
  <si>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</si>
  <si>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</si>
  <si>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</si>
  <si>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2014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</si>
  <si>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</si>
  <si>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</si>
  <si>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</si>
  <si>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</si>
  <si>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</si>
  <si>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</si>
  <si>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</si>
  <si>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</si>
  <si>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</si>
  <si>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</si>
  <si>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</si>
  <si>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</si>
  <si>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</si>
  <si>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</si>
  <si>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</si>
  <si>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</si>
  <si>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</si>
  <si>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</si>
  <si>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</si>
  <si>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</si>
  <si>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</si>
  <si>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</si>
  <si>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</si>
  <si>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</si>
  <si>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</si>
  <si>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</si>
  <si>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</si>
  <si>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</si>
  <si>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</si>
  <si>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</si>
  <si>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</si>
  <si>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</si>
  <si>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</si>
  <si>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</si>
  <si>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</si>
  <si>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</si>
  <si>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</si>
  <si>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</si>
  <si>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</si>
  <si>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</si>
  <si>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</si>
  <si>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</si>
  <si>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</si>
  <si>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</si>
  <si>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</si>
  <si>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</si>
  <si>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</si>
  <si>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</si>
  <si>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</si>
  <si>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</si>
  <si>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</si>
  <si>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</si>
  <si>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</si>
  <si>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</si>
  <si>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</si>
  <si>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</si>
  <si>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</si>
  <si>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</si>
  <si>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</si>
  <si>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</si>
  <si>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</si>
  <si>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</si>
  <si>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</si>
  <si>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</si>
  <si>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</si>
  <si>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</si>
  <si>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</si>
  <si>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</si>
  <si>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</si>
  <si>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</si>
  <si>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</si>
  <si>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</si>
  <si>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</si>
  <si>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</si>
  <si>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</si>
  <si>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</si>
  <si>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</si>
  <si>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</si>
  <si>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</si>
  <si>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</si>
  <si>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</si>
  <si>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</si>
  <si>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</si>
  <si>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</si>
  <si>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</si>
  <si>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</si>
  <si>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</si>
  <si>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</si>
  <si>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</si>
  <si>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</si>
  <si>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</si>
  <si>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</si>
  <si>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</si>
  <si>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</si>
  <si>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</si>
  <si>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</si>
  <si>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</si>
  <si>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</si>
  <si>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</si>
  <si>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</si>
  <si>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</si>
  <si>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</si>
  <si>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</si>
  <si>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</si>
  <si>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</si>
  <si>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</si>
  <si>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</si>
  <si>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</si>
  <si>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</si>
  <si>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</si>
  <si>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</si>
  <si>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</si>
  <si>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</si>
  <si>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</si>
  <si>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</si>
  <si>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</si>
  <si>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</si>
  <si>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</si>
  <si>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</si>
  <si>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</si>
  <si>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</si>
  <si>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</si>
  <si>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</si>
  <si>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</si>
  <si>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</si>
  <si>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</si>
  <si>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</si>
  <si>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</si>
  <si>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</si>
  <si>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</si>
  <si>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</si>
  <si>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</si>
  <si>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</si>
  <si>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</si>
  <si>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</si>
  <si>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</si>
  <si>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</si>
  <si>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</si>
  <si>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</si>
  <si>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</si>
  <si>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</si>
  <si>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</si>
  <si>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</si>
  <si>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</si>
  <si>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</si>
  <si>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</si>
  <si>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</si>
  <si>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</si>
  <si>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</si>
  <si>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</si>
  <si>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</si>
  <si>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</si>
  <si>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</si>
  <si>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</si>
  <si>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</si>
  <si>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</si>
  <si>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</si>
  <si>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</si>
  <si>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</si>
  <si>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</si>
  <si>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</si>
  <si>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</si>
  <si>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</si>
  <si>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</si>
  <si>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</si>
  <si>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</si>
  <si>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</si>
  <si>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</si>
  <si>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</si>
  <si>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</si>
  <si>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</si>
  <si>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</si>
  <si>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</si>
  <si>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</si>
  <si>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</si>
  <si>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</si>
  <si>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</si>
  <si>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</si>
  <si>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</si>
  <si>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</si>
  <si>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</si>
  <si>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</si>
  <si>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</si>
  <si>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</si>
  <si>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</si>
  <si>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</si>
  <si>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</si>
  <si>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</si>
  <si>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</si>
  <si>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</si>
  <si>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</si>
  <si>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</si>
  <si>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</si>
  <si>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</si>
  <si>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</si>
  <si>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</si>
  <si>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</si>
  <si>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</si>
  <si>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</si>
  <si>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</si>
  <si>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</si>
  <si>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</si>
  <si>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</si>
  <si>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</si>
  <si>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</si>
  <si>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</si>
  <si>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</si>
  <si>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</si>
  <si>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</si>
  <si>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</si>
  <si>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</si>
  <si>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</si>
  <si>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</si>
  <si>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</si>
  <si>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</si>
  <si>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</si>
  <si>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</si>
  <si>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</si>
  <si>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</si>
  <si>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</si>
  <si>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</si>
  <si>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</si>
  <si>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</si>
  <si>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</si>
  <si>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</si>
  <si>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</si>
  <si>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</si>
  <si>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</si>
  <si>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</si>
  <si>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</si>
  <si>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</si>
  <si>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</si>
  <si>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</si>
  <si>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</si>
  <si>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</si>
  <si>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</si>
  <si>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</si>
  <si>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</si>
  <si>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</si>
  <si>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</si>
  <si>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</si>
  <si>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</si>
  <si>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</si>
  <si>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</si>
  <si>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</si>
  <si>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</si>
  <si>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</si>
  <si>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</si>
  <si>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</si>
  <si>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</si>
  <si>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</si>
  <si>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</si>
  <si>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</si>
  <si>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</si>
  <si>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</si>
  <si>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</si>
  <si>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</si>
  <si>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</si>
  <si>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</si>
  <si>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</si>
  <si>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</si>
  <si>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</si>
  <si>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</si>
  <si>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</si>
  <si>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</si>
  <si>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</si>
  <si>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</si>
  <si>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</si>
  <si>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</si>
  <si>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</si>
  <si>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</si>
  <si>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</si>
  <si>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</si>
  <si>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</si>
  <si>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</si>
  <si>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</si>
  <si>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</si>
  <si>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</si>
  <si>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</si>
  <si>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</si>
  <si>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</si>
  <si>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</si>
  <si>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</si>
  <si>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</si>
  <si>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</si>
  <si>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</si>
  <si>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</si>
  <si>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</si>
  <si>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</si>
  <si>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</si>
  <si>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</si>
  <si>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</si>
  <si>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</si>
  <si>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</si>
  <si>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</si>
  <si>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</si>
  <si>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</si>
  <si>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</si>
  <si>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</si>
  <si>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</si>
  <si>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</si>
  <si>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</si>
  <si>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</si>
  <si>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</si>
  <si>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</si>
  <si>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</si>
  <si>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</si>
  <si>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</si>
  <si>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</si>
  <si>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</si>
  <si>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</si>
  <si>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</si>
  <si>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</si>
  <si>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</si>
  <si>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</si>
  <si>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</si>
  <si>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</si>
  <si>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</si>
  <si>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</si>
  <si>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</si>
  <si>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</si>
  <si>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</si>
  <si>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</si>
  <si>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</si>
  <si>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</si>
  <si>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</si>
  <si>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</si>
  <si>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</si>
  <si>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</si>
  <si>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</si>
  <si>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</si>
  <si>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</si>
  <si>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</si>
  <si>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</si>
  <si>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</si>
  <si>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</si>
  <si>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</si>
  <si>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</si>
  <si>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</si>
  <si>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</si>
  <si>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</si>
  <si>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</si>
  <si>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</si>
  <si>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</si>
  <si>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</si>
  <si>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</si>
  <si>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</si>
  <si>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</si>
  <si>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</si>
  <si>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</si>
  <si>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</si>
  <si>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</si>
  <si>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</si>
  <si>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</si>
  <si>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</si>
  <si>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</si>
  <si>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</si>
  <si>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</si>
  <si>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</si>
  <si>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</si>
  <si>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</si>
  <si>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</si>
  <si>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</si>
  <si>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</si>
  <si>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</si>
  <si>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</si>
  <si>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</si>
  <si>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</si>
  <si>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</si>
  <si>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</si>
  <si>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</si>
  <si>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</si>
  <si>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</si>
  <si>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</si>
  <si>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</si>
  <si>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</si>
  <si>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</si>
  <si>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</si>
  <si>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</si>
  <si>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</si>
  <si>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</si>
  <si>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</si>
  <si>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</si>
  <si>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</si>
  <si>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</si>
  <si>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</si>
  <si>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</si>
  <si>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</si>
  <si>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</si>
  <si>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</si>
  <si>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</si>
  <si>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</si>
  <si>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</si>
  <si>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</si>
  <si>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</si>
  <si>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</si>
  <si>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</si>
  <si>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</si>
  <si>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</si>
  <si>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</si>
  <si>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</si>
  <si>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</si>
  <si>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</si>
  <si>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</si>
  <si>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</si>
  <si>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</si>
  <si>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</si>
  <si>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</si>
  <si>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</si>
  <si>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</si>
  <si>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</si>
  <si>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</si>
  <si>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</si>
  <si>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</si>
  <si>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</si>
  <si>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</si>
  <si>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</si>
  <si>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</si>
  <si>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</si>
  <si>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</si>
  <si>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</si>
  <si>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</si>
  <si>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</si>
  <si>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</si>
  <si>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</si>
  <si>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</si>
  <si>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</si>
  <si>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</si>
  <si>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</si>
  <si>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</si>
  <si>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</si>
  <si>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</si>
  <si>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</si>
  <si>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</si>
  <si>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</si>
  <si>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</si>
  <si>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</si>
  <si>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</si>
  <si>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</si>
  <si>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</si>
  <si>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</si>
  <si>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</si>
  <si>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</si>
  <si>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</si>
  <si>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</si>
  <si>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</si>
  <si>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</si>
  <si>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</si>
  <si>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</si>
  <si>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</si>
  <si>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</si>
  <si>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</si>
  <si>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</si>
  <si>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</si>
  <si>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</si>
  <si>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</si>
  <si>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</si>
  <si>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</si>
  <si>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</si>
  <si>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</si>
  <si>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</si>
  <si>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</si>
  <si>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</si>
  <si>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</si>
  <si>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</si>
  <si>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</si>
  <si>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</si>
  <si>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</si>
  <si>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</si>
  <si>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</si>
  <si>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</si>
  <si>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</si>
  <si>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</si>
  <si>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</si>
  <si>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</si>
  <si>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</si>
  <si>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</si>
  <si>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</si>
  <si>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</si>
  <si>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</si>
  <si>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</si>
  <si>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</si>
  <si>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</si>
  <si>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</si>
  <si>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</si>
  <si>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</si>
  <si>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</si>
  <si>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</si>
  <si>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</si>
  <si>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</si>
  <si>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</si>
  <si>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</si>
  <si>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</si>
  <si>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</si>
  <si>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</si>
  <si>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</si>
  <si>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</si>
  <si>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</si>
  <si>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</si>
  <si>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</si>
  <si>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</si>
  <si>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</si>
  <si>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</si>
  <si>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</si>
  <si>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</si>
  <si>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</si>
  <si>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</si>
  <si>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</si>
  <si>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</si>
  <si>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</si>
  <si>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</si>
  <si>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</si>
  <si>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</si>
  <si>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</si>
  <si>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</si>
  <si>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</si>
  <si>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</si>
  <si>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</si>
  <si>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</si>
  <si>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</si>
  <si>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</si>
  <si>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</si>
  <si>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</si>
  <si>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</si>
  <si>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</si>
  <si>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</si>
  <si>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</si>
  <si>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</si>
  <si>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</si>
  <si>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</si>
  <si>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</si>
  <si>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</si>
  <si>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</si>
  <si>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</si>
  <si>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</si>
  <si>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</si>
  <si>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</si>
  <si>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</si>
  <si>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</si>
  <si>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</si>
  <si>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</si>
  <si>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</si>
  <si>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</si>
  <si>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</si>
  <si>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</si>
  <si>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</si>
  <si>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</si>
  <si>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</si>
  <si>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</si>
  <si>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</si>
  <si>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</si>
  <si>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</si>
  <si>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</si>
  <si>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</si>
  <si>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</si>
  <si>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</si>
  <si>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</si>
  <si>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</si>
  <si>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</si>
  <si>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</si>
  <si>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</si>
  <si>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</si>
  <si>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</si>
  <si>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</si>
  <si>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</si>
  <si>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</si>
  <si>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</si>
  <si>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</si>
  <si>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</si>
  <si>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</si>
  <si>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</si>
  <si>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</si>
  <si>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</si>
  <si>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</si>
  <si>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</si>
  <si>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</si>
  <si>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</si>
  <si>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</si>
  <si>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</si>
  <si>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</si>
  <si>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</si>
  <si>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</si>
  <si>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</si>
  <si>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</si>
  <si>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</si>
  <si>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</si>
  <si>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</si>
  <si>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</si>
  <si>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</si>
  <si>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</si>
  <si>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</si>
  <si>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</si>
  <si>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</si>
  <si>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</si>
  <si>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</si>
  <si>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</si>
  <si>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</si>
  <si>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</si>
  <si>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</si>
  <si>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</si>
  <si>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</si>
  <si>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</si>
  <si>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</si>
  <si>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</si>
  <si>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</si>
  <si>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</si>
  <si>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</si>
  <si>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</si>
  <si>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</si>
  <si>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</si>
  <si>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</si>
  <si>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</si>
  <si>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</si>
  <si>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</si>
  <si>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</si>
  <si>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</si>
  <si>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</si>
  <si>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</si>
  <si>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</si>
  <si>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</si>
  <si>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</si>
  <si>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</si>
  <si>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</si>
  <si>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</si>
  <si>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</si>
  <si>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</si>
  <si>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</si>
  <si>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</si>
  <si>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</si>
  <si>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</si>
  <si>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</si>
  <si>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</si>
  <si>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</si>
  <si>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</si>
  <si>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</si>
  <si>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</si>
  <si>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</si>
  <si>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</si>
  <si>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</si>
  <si>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</si>
  <si>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</si>
  <si>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</si>
  <si>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</si>
  <si>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</si>
  <si>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</si>
  <si>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</si>
  <si>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</si>
  <si>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</si>
  <si>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</si>
  <si>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</si>
  <si>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</si>
  <si>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</si>
  <si>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</si>
  <si>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</si>
  <si>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</si>
  <si>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</si>
  <si>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</si>
  <si>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</si>
  <si>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</si>
  <si>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</si>
  <si>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</si>
  <si>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</si>
  <si>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</si>
  <si>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</si>
  <si>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</si>
  <si>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</si>
  <si>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</si>
  <si>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</si>
  <si>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</si>
  <si>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</si>
  <si>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</si>
  <si>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</si>
  <si>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</si>
  <si>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</si>
  <si>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</si>
  <si>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</si>
  <si>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</si>
  <si>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</si>
  <si>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</si>
  <si>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</si>
  <si>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</si>
  <si>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</si>
  <si>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</si>
  <si>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</si>
  <si>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</si>
  <si>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</si>
  <si>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</si>
  <si>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</si>
  <si>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</si>
  <si>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</si>
  <si>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</si>
  <si>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</si>
  <si>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</si>
  <si>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</si>
  <si>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</si>
  <si>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</si>
  <si>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</si>
  <si>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</si>
  <si>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</si>
  <si>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</si>
  <si>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</si>
  <si>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</si>
  <si>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</si>
  <si>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</si>
  <si>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</si>
  <si>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</si>
  <si>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</si>
  <si>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</si>
  <si>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</si>
  <si>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</si>
  <si>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</si>
  <si>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</si>
  <si>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</si>
  <si>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</si>
  <si>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</si>
  <si>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</si>
  <si>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</si>
  <si>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</si>
  <si>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</si>
  <si>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</si>
  <si>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</si>
  <si>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</si>
  <si>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</si>
  <si>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</si>
  <si>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</si>
  <si>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</si>
  <si>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</si>
  <si>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</si>
  <si>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</si>
  <si>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</si>
  <si>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</si>
  <si>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</si>
  <si>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</si>
  <si>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</si>
  <si>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</si>
  <si>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</si>
  <si>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</si>
  <si>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</si>
  <si>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</si>
  <si>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</si>
  <si>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</si>
  <si>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</si>
  <si>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</si>
  <si>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</si>
  <si>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</si>
  <si>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</si>
  <si>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</si>
  <si>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</si>
  <si>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</si>
  <si>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</si>
  <si>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</si>
  <si>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</si>
  <si>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</si>
  <si>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</si>
  <si>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</si>
  <si>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</si>
  <si>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</si>
  <si>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</si>
  <si>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</si>
  <si>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</si>
  <si>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</si>
  <si>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</si>
  <si>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</si>
  <si>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</si>
  <si>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</si>
  <si>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</si>
  <si>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</si>
  <si>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</si>
  <si>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</si>
  <si>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</si>
  <si>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</si>
  <si>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</si>
  <si>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</si>
  <si>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</si>
  <si>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</si>
  <si>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</si>
  <si>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</si>
  <si>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</si>
  <si>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</si>
  <si>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</si>
  <si>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</si>
  <si>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</si>
  <si>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</si>
  <si>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</si>
  <si>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</si>
  <si>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</si>
  <si>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</si>
  <si>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</si>
  <si>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</si>
  <si>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</si>
  <si>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</si>
  <si>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</si>
  <si>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</si>
  <si>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</si>
  <si>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</si>
  <si>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</si>
  <si>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</si>
  <si>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</si>
  <si>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</si>
  <si>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</si>
  <si>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</si>
  <si>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</si>
  <si>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</si>
  <si>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</si>
  <si>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</si>
  <si>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</si>
  <si>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</si>
  <si>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</si>
  <si>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</si>
  <si>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</si>
  <si>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</si>
  <si>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</si>
  <si>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</si>
  <si>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</si>
  <si>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</si>
  <si>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</si>
  <si>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</si>
  <si>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</si>
  <si>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</si>
  <si>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</si>
  <si>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</si>
  <si>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</si>
  <si>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</si>
  <si>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</si>
  <si>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</si>
  <si>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</si>
  <si>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</si>
  <si>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</si>
  <si>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</si>
  <si>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</si>
  <si>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</si>
  <si>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</si>
  <si>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</si>
  <si>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</si>
  <si>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</si>
  <si>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</si>
  <si>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</si>
  <si>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</si>
  <si>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</si>
  <si>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</si>
  <si>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</si>
  <si>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</si>
  <si>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</si>
  <si>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</si>
  <si>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</si>
  <si>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</si>
  <si>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</si>
  <si>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</si>
  <si>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</si>
  <si>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</si>
  <si>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</si>
  <si>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</si>
  <si>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</si>
  <si>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</si>
  <si>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</si>
  <si>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</si>
  <si>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</si>
  <si>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</si>
  <si>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</si>
  <si>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</si>
  <si>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</si>
  <si>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</si>
  <si>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</si>
  <si>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</si>
  <si>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</si>
  <si>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</si>
  <si>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</si>
  <si>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</si>
  <si>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</si>
  <si>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</si>
  <si>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</si>
  <si>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</si>
  <si>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</si>
  <si>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</si>
  <si>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</si>
  <si>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</si>
  <si>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</si>
  <si>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</si>
  <si>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</si>
  <si>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</si>
  <si>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</si>
  <si>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</si>
  <si>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</si>
  <si>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</si>
  <si>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</si>
  <si>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</si>
  <si>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</si>
  <si>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</si>
  <si>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</si>
  <si>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</si>
  <si>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</si>
  <si>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</si>
  <si>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</si>
  <si>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</si>
  <si>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</si>
  <si>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</si>
  <si>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</si>
  <si>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</si>
  <si>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</si>
  <si>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</si>
  <si>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</si>
  <si>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</si>
  <si>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</si>
  <si>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</si>
  <si>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</si>
  <si>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</si>
  <si>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</si>
  <si>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</si>
  <si>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</si>
  <si>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</si>
  <si>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</si>
  <si>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</si>
  <si>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</si>
  <si>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</si>
  <si>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</si>
  <si>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</si>
  <si>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</si>
  <si>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</si>
  <si>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</si>
  <si>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</si>
  <si>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</si>
  <si>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</si>
  <si>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</si>
  <si>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</si>
  <si>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</si>
  <si>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</si>
  <si>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</si>
  <si>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</si>
  <si>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</si>
  <si>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</si>
  <si>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</si>
  <si>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</si>
  <si>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</si>
  <si>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</si>
  <si>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</si>
  <si>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</si>
  <si>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</si>
  <si>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</si>
  <si>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</si>
  <si>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</si>
  <si>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</si>
  <si>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</si>
  <si>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</si>
  <si>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</si>
  <si>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</si>
  <si>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</si>
  <si>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</si>
  <si>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</si>
  <si>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</si>
  <si>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</si>
  <si>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</si>
  <si>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</si>
  <si>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</si>
  <si>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</si>
  <si>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</si>
  <si>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</si>
  <si>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</si>
  <si>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</si>
  <si>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</si>
  <si>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</si>
  <si>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</si>
  <si>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</si>
  <si>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</si>
  <si>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</si>
  <si>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</si>
  <si>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</si>
  <si>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</si>
  <si>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</si>
  <si>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</si>
  <si>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</si>
  <si>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</si>
  <si>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</si>
  <si>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</si>
  <si>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</si>
  <si>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</si>
  <si>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</si>
  <si>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</si>
  <si>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</si>
  <si>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</si>
  <si>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</si>
  <si>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</si>
  <si>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</si>
  <si>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</si>
  <si>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</si>
  <si>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</si>
  <si>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</si>
  <si>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</si>
  <si>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</si>
  <si>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</si>
  <si>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</si>
  <si>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</si>
  <si>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</si>
  <si>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</si>
  <si>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</si>
  <si>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</si>
  <si>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</si>
  <si>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</si>
  <si>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</si>
  <si>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</si>
  <si>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2018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</si>
  <si>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</si>
  <si>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</si>
  <si>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</si>
  <si>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</si>
  <si>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</si>
  <si>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</si>
  <si>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</si>
  <si>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</si>
  <si>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</si>
  <si>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</si>
  <si>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</si>
  <si>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</si>
  <si>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</si>
  <si>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</si>
  <si>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</si>
  <si>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</si>
  <si>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</si>
  <si>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</si>
  <si>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</si>
  <si>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</si>
  <si>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</si>
  <si>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</si>
  <si>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</si>
  <si>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</si>
  <si>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</si>
  <si>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</si>
  <si>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</si>
  <si>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</si>
  <si>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</si>
  <si>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</si>
  <si>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</si>
  <si>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</si>
  <si>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</si>
  <si>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</si>
  <si>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</si>
  <si>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</si>
  <si>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</si>
  <si>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</si>
  <si>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</si>
  <si>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</si>
  <si>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</si>
  <si>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</si>
  <si>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</si>
  <si>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</si>
  <si>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</si>
  <si>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</si>
  <si>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</si>
  <si>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</si>
  <si>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</si>
  <si>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</si>
  <si>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</si>
  <si>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</si>
  <si>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</si>
  <si>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</si>
  <si>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</si>
  <si>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</si>
  <si>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</si>
  <si>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</si>
  <si>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</si>
  <si>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</si>
  <si>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</si>
  <si>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</si>
  <si>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</si>
  <si>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</si>
  <si>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</si>
  <si>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</si>
  <si>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</si>
  <si>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</si>
  <si>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</si>
  <si>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</si>
  <si>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</si>
  <si>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</si>
  <si>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</si>
  <si>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</si>
  <si>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</si>
  <si>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</si>
  <si>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</si>
  <si>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</si>
  <si>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</si>
  <si>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</si>
  <si>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</si>
  <si>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</si>
  <si>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</si>
  <si>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</si>
  <si>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</si>
  <si>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</si>
  <si>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</si>
  <si>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</si>
  <si>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</si>
  <si>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</si>
  <si>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</si>
  <si>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</si>
  <si>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</si>
  <si>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</si>
  <si>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</si>
  <si>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</si>
  <si>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</si>
  <si>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</si>
  <si>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</si>
  <si>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</si>
  <si>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</si>
  <si>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</si>
  <si>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</si>
  <si>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</si>
  <si>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</si>
  <si>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</si>
  <si>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</si>
  <si>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</si>
  <si>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</si>
  <si>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</si>
  <si>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</si>
  <si>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</si>
  <si>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</si>
  <si>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</si>
  <si>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</si>
  <si>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</si>
  <si>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</si>
  <si>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</si>
  <si>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</si>
  <si>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</si>
  <si>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</si>
  <si>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</si>
  <si>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</si>
  <si>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</si>
  <si>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</si>
  <si>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</si>
  <si>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</si>
  <si>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</si>
  <si>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</si>
  <si>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</si>
  <si>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</si>
  <si>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</si>
  <si>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</si>
  <si>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</si>
  <si>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</si>
  <si>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</si>
  <si>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</si>
  <si>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</si>
  <si>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</si>
  <si>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</si>
  <si>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</si>
  <si>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</si>
  <si>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</si>
  <si>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</si>
  <si>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</si>
  <si>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</si>
  <si>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</si>
  <si>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</si>
  <si>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</si>
  <si>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</si>
  <si>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</si>
  <si>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</si>
  <si>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</si>
  <si>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</si>
  <si>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</si>
  <si>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</si>
  <si>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</si>
  <si>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</si>
  <si>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</si>
  <si>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</si>
  <si>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</si>
  <si>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</si>
  <si>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</si>
  <si>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</si>
  <si>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</si>
  <si>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</si>
  <si>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</si>
  <si>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</si>
  <si>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</si>
  <si>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</si>
  <si>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</si>
  <si>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</si>
  <si>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</si>
  <si>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</si>
  <si>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</si>
  <si>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</si>
  <si>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</si>
  <si>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</si>
  <si>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</si>
  <si>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</si>
  <si>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</si>
  <si>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</si>
  <si>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</si>
  <si>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</si>
  <si>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</si>
  <si>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</si>
  <si>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</si>
  <si>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</si>
  <si>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</si>
  <si>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</si>
  <si>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</si>
  <si>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</si>
  <si>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</si>
  <si>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</si>
  <si>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</si>
  <si>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</si>
  <si>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</si>
  <si>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</si>
  <si>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</si>
  <si>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</si>
  <si>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</si>
  <si>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</si>
  <si>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</si>
  <si>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</si>
  <si>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</si>
  <si>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</si>
  <si>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</si>
  <si>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</si>
  <si>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</si>
  <si>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</si>
  <si>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</si>
  <si>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</si>
  <si>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</si>
  <si>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</si>
  <si>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</si>
  <si>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</si>
  <si>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</si>
  <si>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</si>
  <si>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</si>
  <si>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</si>
  <si>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</si>
  <si>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</si>
  <si>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</si>
  <si>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</si>
  <si>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</si>
  <si>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</si>
  <si>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</si>
  <si>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</si>
  <si>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</si>
  <si>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</si>
  <si>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</si>
  <si>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</si>
  <si>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</si>
  <si>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</si>
  <si>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</si>
  <si>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</si>
  <si>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</si>
  <si>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</si>
  <si>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</si>
  <si>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</si>
  <si>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</si>
  <si>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</si>
  <si>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</si>
  <si>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</si>
  <si>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</si>
  <si>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</si>
  <si>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</si>
  <si>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</si>
  <si>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</si>
  <si>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</si>
  <si>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</si>
  <si>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</si>
  <si>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</si>
  <si>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</si>
  <si>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</si>
  <si>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</si>
  <si>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</si>
  <si>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</si>
  <si>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</si>
  <si>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</si>
  <si>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</si>
  <si>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</si>
  <si>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</si>
  <si>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</si>
  <si>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</si>
  <si>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</si>
  <si>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</si>
  <si>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</si>
  <si>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</si>
  <si>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</si>
  <si>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</si>
  <si>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</si>
  <si>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</si>
  <si>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</si>
  <si>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</si>
  <si>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</si>
  <si>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</si>
  <si>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</si>
  <si>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</si>
  <si>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</si>
  <si>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</si>
  <si>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</si>
  <si>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</si>
  <si>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</si>
  <si>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</si>
  <si>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</si>
  <si>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</si>
  <si>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</si>
  <si>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</si>
  <si>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</si>
  <si>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</si>
  <si>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</si>
  <si>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</si>
  <si>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</si>
  <si>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</si>
  <si>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</si>
  <si>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</si>
  <si>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</si>
  <si>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</si>
  <si>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</si>
  <si>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</si>
  <si>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</si>
  <si>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</si>
  <si>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</si>
  <si>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</si>
  <si>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</si>
  <si>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</si>
  <si>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</si>
  <si>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</si>
  <si>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</si>
  <si>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</si>
  <si>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</si>
  <si>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</si>
  <si>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</si>
  <si>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</si>
  <si>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</si>
  <si>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</si>
  <si>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</si>
  <si>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</si>
  <si>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</si>
  <si>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</si>
  <si>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</si>
  <si>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</si>
  <si>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</si>
  <si>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</si>
  <si>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</si>
  <si>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</si>
  <si>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</si>
  <si>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</si>
  <si>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</si>
  <si>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</si>
  <si>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</si>
  <si>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</si>
  <si>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</si>
  <si>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</si>
  <si>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</si>
  <si>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</si>
  <si>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</si>
  <si>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</si>
  <si>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</si>
  <si>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</si>
  <si>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</si>
  <si>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</si>
  <si>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</si>
  <si>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</si>
  <si>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</si>
  <si>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</si>
  <si>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</si>
  <si>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</si>
  <si>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</si>
  <si>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</si>
  <si>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</si>
  <si>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</si>
  <si>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</si>
  <si>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</si>
  <si>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</si>
  <si>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</si>
  <si>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</si>
  <si>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</si>
  <si>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</si>
  <si>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</si>
  <si>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</si>
  <si>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</si>
  <si>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</si>
  <si>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</si>
  <si>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</si>
  <si>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</si>
  <si>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</si>
  <si>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</si>
  <si>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</si>
  <si>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</si>
  <si>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</si>
  <si>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</si>
  <si>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</si>
  <si>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</si>
  <si>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</si>
  <si>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</si>
  <si>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</si>
  <si>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</si>
  <si>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</si>
  <si>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</si>
  <si>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</si>
  <si>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</si>
  <si>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</si>
  <si>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</si>
  <si>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</si>
  <si>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</si>
  <si>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</si>
  <si>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</si>
  <si>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</si>
  <si>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</si>
  <si>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</si>
  <si>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</si>
  <si>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</si>
  <si>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</si>
  <si>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</si>
  <si>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</si>
  <si>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</si>
  <si>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</si>
  <si>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</si>
  <si>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</si>
  <si>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</si>
  <si>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</si>
  <si>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</si>
  <si>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</si>
  <si>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</si>
  <si>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</si>
  <si>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</si>
  <si>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</si>
  <si>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</si>
  <si>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</si>
  <si>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</si>
  <si>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</si>
  <si>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</si>
  <si>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</si>
  <si>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</si>
  <si>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</si>
  <si>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</si>
  <si>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</si>
  <si>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</si>
  <si>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</si>
  <si>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</si>
  <si>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</si>
  <si>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</si>
  <si>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</si>
  <si>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</si>
  <si>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</si>
  <si>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</si>
  <si>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</si>
  <si>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</si>
  <si>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</si>
  <si>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</si>
  <si>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</si>
  <si>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</si>
  <si>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</si>
  <si>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</si>
  <si>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</si>
  <si>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</si>
  <si>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</si>
  <si>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</si>
  <si>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</si>
  <si>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</si>
  <si>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</si>
  <si>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</si>
  <si>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</si>
  <si>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</si>
  <si>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</si>
  <si>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</si>
  <si>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</si>
  <si>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</si>
  <si>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</si>
  <si>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</si>
  <si>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</si>
  <si>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</si>
  <si>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</si>
  <si>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</si>
  <si>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</si>
  <si>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</si>
  <si>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</si>
  <si>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</si>
  <si>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</si>
  <si>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</si>
  <si>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</si>
  <si>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</si>
  <si>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</si>
  <si>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</si>
  <si>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</si>
  <si>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</si>
  <si>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</si>
  <si>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</si>
  <si>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</si>
  <si>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</si>
  <si>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</si>
  <si>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</si>
  <si>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</si>
  <si>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</si>
  <si>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</si>
  <si>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</si>
  <si>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</si>
  <si>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</si>
  <si>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</si>
  <si>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</si>
  <si>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</si>
  <si>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</si>
  <si>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</si>
  <si>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</si>
  <si>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</si>
  <si>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</si>
  <si>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</si>
  <si>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</si>
  <si>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</si>
  <si>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</si>
  <si>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</si>
  <si>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</si>
  <si>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</si>
  <si>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</si>
  <si>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</si>
  <si>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</si>
  <si>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</si>
  <si>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</si>
  <si>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</si>
  <si>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</si>
  <si>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</si>
  <si>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</si>
  <si>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</si>
  <si>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</si>
  <si>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</si>
  <si>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</si>
  <si>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</si>
  <si>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</si>
  <si>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</si>
  <si>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</si>
  <si>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</si>
  <si>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</si>
  <si>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</si>
  <si>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</si>
  <si>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</si>
  <si>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</si>
  <si>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</si>
  <si>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</si>
  <si>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</si>
  <si>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</si>
  <si>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</si>
  <si>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</si>
  <si>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</si>
  <si>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</si>
  <si>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</si>
  <si>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</si>
  <si>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</si>
  <si>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</si>
  <si>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</si>
  <si>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</si>
  <si>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</si>
  <si>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</si>
  <si>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</si>
  <si>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</si>
  <si>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</si>
  <si>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</si>
  <si>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</si>
  <si>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</si>
  <si>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</si>
  <si>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</si>
  <si>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</si>
  <si>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</si>
  <si>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</si>
  <si>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</si>
  <si>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</si>
  <si>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</si>
  <si>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</si>
  <si>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</si>
  <si>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</si>
  <si>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</si>
  <si>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</si>
  <si>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</si>
  <si>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</si>
  <si>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</si>
  <si>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</si>
  <si>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</si>
  <si>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</si>
  <si>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</si>
  <si>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</si>
  <si>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</si>
  <si>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</si>
  <si>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</si>
  <si>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</si>
  <si>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</si>
  <si>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</si>
  <si>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</si>
  <si>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</si>
  <si>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</si>
  <si>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</si>
  <si>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</si>
  <si>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</si>
  <si>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</si>
  <si>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</si>
  <si>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</si>
  <si>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</si>
  <si>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</si>
  <si>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</si>
  <si>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</si>
  <si>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</si>
  <si>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</si>
  <si>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</si>
  <si>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</si>
  <si>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</si>
  <si>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</si>
  <si>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</si>
  <si>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</si>
  <si>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</si>
  <si>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</si>
  <si>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</si>
  <si>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</si>
  <si>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</si>
  <si>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</si>
  <si>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</si>
  <si>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</si>
  <si>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</si>
  <si>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</si>
  <si>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</si>
  <si>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</si>
  <si>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</si>
  <si>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</si>
  <si>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</si>
  <si>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</si>
  <si>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</si>
  <si>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</si>
  <si>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</si>
  <si>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</si>
  <si>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</si>
  <si>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</si>
  <si>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</si>
  <si>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</si>
  <si>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</si>
  <si>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</si>
  <si>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</si>
  <si>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</si>
  <si>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</si>
  <si>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</si>
  <si>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</si>
  <si>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</si>
  <si>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</si>
  <si>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</si>
  <si>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</si>
  <si>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</si>
  <si>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</si>
  <si>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</si>
  <si>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</si>
  <si>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</si>
  <si>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</si>
  <si>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</si>
  <si>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</si>
  <si>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</si>
  <si>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</si>
  <si>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</si>
  <si>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</si>
  <si>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</si>
  <si>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</si>
  <si>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</si>
  <si>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</si>
  <si>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</si>
  <si>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</si>
  <si>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</si>
  <si>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</si>
  <si>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</si>
  <si>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</si>
  <si>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</si>
  <si>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</si>
  <si>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</si>
  <si>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</si>
  <si>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</si>
  <si>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</si>
  <si>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</si>
  <si>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</si>
  <si>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</si>
  <si>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</si>
  <si>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</si>
  <si>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</si>
  <si>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</si>
  <si>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</si>
  <si>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</si>
  <si>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</si>
  <si>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</si>
  <si>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</si>
  <si>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</si>
  <si>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</si>
  <si>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</si>
  <si>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</si>
  <si>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</si>
  <si>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</si>
  <si>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</si>
  <si>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</si>
  <si>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</si>
  <si>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</si>
  <si>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</si>
  <si>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</si>
  <si>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</si>
  <si>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</si>
  <si>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</si>
  <si>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</si>
  <si>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</si>
  <si>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</si>
  <si>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</si>
  <si>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</si>
  <si>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</si>
  <si>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</si>
  <si>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</si>
  <si>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</si>
  <si>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</si>
  <si>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</si>
  <si>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</si>
  <si>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</si>
  <si>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</si>
  <si>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</si>
  <si>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</si>
  <si>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</si>
  <si>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</si>
  <si>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</si>
  <si>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</si>
  <si>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</si>
  <si>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</si>
  <si>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</si>
  <si>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</si>
  <si>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</si>
  <si>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</si>
  <si>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</si>
  <si>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</si>
  <si>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</si>
  <si>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</si>
  <si>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</si>
  <si>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</si>
  <si>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</si>
  <si>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</si>
  <si>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</si>
  <si>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</si>
  <si>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</si>
  <si>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</si>
  <si>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</si>
  <si>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</si>
  <si>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</si>
  <si>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</si>
  <si>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</si>
  <si>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</si>
  <si>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</si>
  <si>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</si>
  <si>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</si>
  <si>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</si>
  <si>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</si>
  <si>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</si>
  <si>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</si>
  <si>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</si>
  <si>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</si>
  <si>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</si>
  <si>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</si>
  <si>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</si>
  <si>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</si>
  <si>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</si>
  <si>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</si>
  <si>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</si>
  <si>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</si>
  <si>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</si>
  <si>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</si>
  <si>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</si>
  <si>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</si>
  <si>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</si>
  <si>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</si>
  <si>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</si>
  <si>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</si>
  <si>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</si>
  <si>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</si>
  <si>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</si>
  <si>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</si>
  <si>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</si>
  <si>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</si>
  <si>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</si>
  <si>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</si>
  <si>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</si>
  <si>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</si>
  <si>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</si>
  <si>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</si>
  <si>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</si>
  <si>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</si>
  <si>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</si>
  <si>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</si>
  <si>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</si>
  <si>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</si>
  <si>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</si>
  <si>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</si>
  <si>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</si>
  <si>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</si>
  <si>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</si>
  <si>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</si>
  <si>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</si>
  <si>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</si>
  <si>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</si>
  <si>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</si>
  <si>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</si>
  <si>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</si>
  <si>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</si>
  <si>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</si>
  <si>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</si>
  <si>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</si>
  <si>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</si>
  <si>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</si>
  <si>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</si>
  <si>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</si>
  <si>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</si>
  <si>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</si>
  <si>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</si>
  <si>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</si>
  <si>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</si>
  <si>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</si>
  <si>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</si>
  <si>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</si>
  <si>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</si>
  <si>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</si>
  <si>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</si>
  <si>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</si>
  <si>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</si>
  <si>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</si>
  <si>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</si>
  <si>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</si>
  <si>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</si>
  <si>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</si>
  <si>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</si>
  <si>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</si>
  <si>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</si>
  <si>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</si>
  <si>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</si>
  <si>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</si>
  <si>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</si>
  <si>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</si>
  <si>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</si>
  <si>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</si>
  <si>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</si>
  <si>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</si>
  <si>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</si>
  <si>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</si>
  <si>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</si>
  <si>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</si>
  <si>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</si>
  <si>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</si>
  <si>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</si>
  <si>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</si>
  <si>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</si>
  <si>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</si>
  <si>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</si>
  <si>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</si>
  <si>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</si>
  <si>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</si>
  <si>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</si>
  <si>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</si>
  <si>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</si>
  <si>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</si>
  <si>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</si>
  <si>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</si>
  <si>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</si>
  <si>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</si>
  <si>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</si>
  <si>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</si>
  <si>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</si>
  <si>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</si>
  <si>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</si>
  <si>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</si>
  <si>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</si>
  <si>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</si>
  <si>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</si>
  <si>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</si>
  <si>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</si>
  <si>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</si>
  <si>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</si>
  <si>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</si>
  <si>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</si>
  <si>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</si>
  <si>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</si>
  <si>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</si>
  <si>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</si>
  <si>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</si>
  <si>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</si>
  <si>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</si>
  <si>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</si>
  <si>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</si>
  <si>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</si>
  <si>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</si>
  <si>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</si>
  <si>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</si>
  <si>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</si>
  <si>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</si>
  <si>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</si>
  <si>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</si>
  <si>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</si>
  <si>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</si>
  <si>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</si>
  <si>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</si>
  <si>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</si>
  <si>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</si>
  <si>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</si>
  <si>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</si>
  <si>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</si>
  <si>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</si>
  <si>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</si>
  <si>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</si>
  <si>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</si>
  <si>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</si>
  <si>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</si>
  <si>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</si>
  <si>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</si>
  <si>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</si>
  <si>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</si>
  <si>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</si>
  <si>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</si>
  <si>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</si>
  <si>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</si>
  <si>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</si>
  <si>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</si>
  <si>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</si>
  <si>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</si>
  <si>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</si>
  <si>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</si>
  <si>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</si>
  <si>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</si>
  <si>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</si>
  <si>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</si>
  <si>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</si>
  <si>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</si>
  <si>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</si>
  <si>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</si>
  <si>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</si>
  <si>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</si>
  <si>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</si>
  <si>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</si>
  <si>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</si>
  <si>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</si>
  <si>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</si>
  <si>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</si>
  <si>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</si>
  <si>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</si>
  <si>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</si>
  <si>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</si>
  <si>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</si>
  <si>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</si>
  <si>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</si>
  <si>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</si>
  <si>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</si>
  <si>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</si>
  <si>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</si>
  <si>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</si>
  <si>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</si>
  <si>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</si>
  <si>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</si>
  <si>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</si>
  <si>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</si>
  <si>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</si>
  <si>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</si>
  <si>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</si>
  <si>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</si>
  <si>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</si>
  <si>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</si>
  <si>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</si>
  <si>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</si>
  <si>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</si>
  <si>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</si>
  <si>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</si>
  <si>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</si>
  <si>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</si>
  <si>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</si>
  <si>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</si>
  <si>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</si>
  <si>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</si>
  <si>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</si>
  <si>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</si>
  <si>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</si>
  <si>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</si>
  <si>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</si>
  <si>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</si>
  <si>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</si>
  <si>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</si>
  <si>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</si>
  <si>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</si>
  <si>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</si>
  <si>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</si>
  <si>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</si>
  <si>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</si>
  <si>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</si>
  <si>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</si>
  <si>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</si>
  <si>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</si>
  <si>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</si>
  <si>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</si>
  <si>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</si>
  <si>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</si>
  <si>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</si>
  <si>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</si>
  <si>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</si>
  <si>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</si>
  <si>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</si>
  <si>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</si>
  <si>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</si>
  <si>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</si>
  <si>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</si>
  <si>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</si>
  <si>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</si>
  <si>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</si>
  <si>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</si>
  <si>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</si>
  <si>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</si>
  <si>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</si>
  <si>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</si>
  <si>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</si>
  <si>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</si>
  <si>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</si>
  <si>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</si>
  <si>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</si>
  <si>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</si>
  <si>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</si>
  <si>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</si>
  <si>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</si>
  <si>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</si>
  <si>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</si>
  <si>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</si>
  <si>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</si>
  <si>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</si>
  <si>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</si>
  <si>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</si>
  <si>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</si>
  <si>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</si>
  <si>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</si>
  <si>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</si>
  <si>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</si>
  <si>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</si>
  <si>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</si>
  <si>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</si>
  <si>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</si>
  <si>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</si>
  <si>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</si>
  <si>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</si>
  <si>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</si>
  <si>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</si>
  <si>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</si>
  <si>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</si>
  <si>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</si>
  <si>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</si>
  <si>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</si>
  <si>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</si>
  <si>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</si>
  <si>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</si>
  <si>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</si>
  <si>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</si>
  <si>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</si>
  <si>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</si>
  <si>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</si>
  <si>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</si>
  <si>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</si>
  <si>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</si>
  <si>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</si>
  <si>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</si>
  <si>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</si>
  <si>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</si>
  <si>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</si>
  <si>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</si>
  <si>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</si>
  <si>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</si>
  <si>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</si>
  <si>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</si>
  <si>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</si>
  <si>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</si>
  <si>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</si>
  <si>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</si>
  <si>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</si>
  <si>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</si>
  <si>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</si>
  <si>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</si>
  <si>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</si>
  <si>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</si>
  <si>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</si>
  <si>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</si>
  <si>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</si>
  <si>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</si>
  <si>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</si>
  <si>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</si>
  <si>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</si>
  <si>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</si>
  <si>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</si>
  <si>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</si>
  <si>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</si>
  <si>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</si>
  <si>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</si>
  <si>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</si>
  <si>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</si>
  <si>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</si>
  <si>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</si>
  <si>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</si>
  <si>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</si>
  <si>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</si>
  <si>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</si>
  <si>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</si>
  <si>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</si>
  <si>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</si>
  <si>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</si>
  <si>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</si>
  <si>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</si>
  <si>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</si>
  <si>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</si>
  <si>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</si>
  <si>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</si>
  <si>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</si>
  <si>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</si>
  <si>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</si>
  <si>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</si>
  <si>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</si>
  <si>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</si>
  <si>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</si>
  <si>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</si>
  <si>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</si>
  <si>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</si>
  <si>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</si>
  <si>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</si>
  <si>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</si>
  <si>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</si>
  <si>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</si>
  <si>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</si>
  <si>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</si>
  <si>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</si>
  <si>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</si>
  <si>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</si>
  <si>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</si>
  <si>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</si>
  <si>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</si>
  <si>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</si>
  <si>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</si>
  <si>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</si>
  <si>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</si>
  <si>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</si>
  <si>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</si>
  <si>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</si>
  <si>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</si>
  <si>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</si>
  <si>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</si>
  <si>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</si>
  <si>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</si>
  <si>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</si>
  <si>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</si>
  <si>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</si>
  <si>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</si>
  <si>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</si>
  <si>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</si>
  <si>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</si>
  <si>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</si>
  <si>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</si>
  <si>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</si>
  <si>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</si>
  <si>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</si>
  <si>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</si>
  <si>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</si>
  <si>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</si>
  <si>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</si>
  <si>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</si>
  <si>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2018 SCH 210</t>
  </si>
  <si>
    <t>2017 SCH 210</t>
  </si>
  <si>
    <t>2016 SCH 210</t>
  </si>
  <si>
    <t>2015 SCH 210</t>
  </si>
  <si>
    <t>2014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</si>
  <si>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</si>
  <si>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</si>
  <si>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</si>
  <si>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</si>
  <si>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</si>
  <si>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</si>
  <si>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</si>
  <si>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</si>
  <si>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</si>
  <si>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</si>
  <si>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</si>
  <si>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</si>
  <si>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</si>
  <si>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</si>
  <si>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</si>
  <si>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</si>
  <si>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</si>
  <si>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</si>
  <si>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</si>
  <si>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</si>
  <si>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</si>
  <si>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</si>
  <si>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</si>
  <si>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</si>
  <si>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</si>
  <si>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</si>
  <si>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</si>
  <si>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</si>
  <si>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</si>
  <si>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</si>
  <si>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</si>
  <si>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</si>
  <si>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</si>
  <si>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</si>
  <si>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</si>
  <si>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</si>
  <si>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</si>
  <si>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</si>
  <si>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</si>
  <si>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</si>
  <si>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</si>
  <si>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</si>
  <si>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</si>
  <si>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</si>
  <si>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</si>
  <si>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</si>
  <si>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</si>
  <si>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</si>
  <si>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</si>
  <si>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</si>
  <si>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</si>
  <si>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</si>
  <si>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</si>
  <si>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</si>
  <si>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</si>
  <si>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</si>
  <si>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</si>
  <si>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</si>
  <si>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</si>
  <si>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</si>
  <si>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</si>
  <si>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</si>
  <si>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</si>
  <si>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</si>
  <si>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</si>
  <si>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</si>
  <si>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</si>
  <si>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</si>
  <si>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</si>
  <si>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</si>
  <si>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</si>
  <si>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</si>
  <si>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</si>
  <si>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</si>
  <si>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</si>
  <si>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</si>
  <si>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</si>
  <si>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</si>
  <si>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</si>
  <si>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</si>
  <si>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</si>
  <si>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</si>
  <si>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</si>
  <si>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</si>
  <si>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</si>
  <si>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</si>
  <si>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</si>
  <si>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</si>
  <si>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</si>
  <si>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</si>
  <si>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</si>
  <si>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</si>
  <si>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</si>
  <si>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2018 SCH 417</t>
  </si>
  <si>
    <t>2017 SCH 417</t>
  </si>
  <si>
    <t>2016 SCH 417</t>
  </si>
  <si>
    <t>2015 SCH 417</t>
  </si>
  <si>
    <t>2014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</si>
  <si>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</si>
  <si>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</si>
  <si>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</si>
  <si>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</si>
  <si>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</si>
  <si>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</si>
  <si>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</si>
  <si>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</si>
  <si>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</si>
  <si>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</si>
  <si>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</si>
  <si>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</si>
  <si>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</si>
  <si>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</si>
  <si>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</si>
  <si>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</si>
  <si>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</si>
  <si>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</si>
  <si>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</si>
  <si>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</si>
  <si>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</si>
  <si>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</si>
  <si>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</si>
  <si>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</si>
  <si>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</si>
  <si>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</si>
  <si>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</si>
  <si>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</si>
  <si>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</si>
  <si>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</si>
  <si>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</si>
  <si>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</si>
  <si>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</si>
  <si>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</si>
  <si>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</si>
  <si>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</si>
  <si>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</si>
  <si>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</si>
  <si>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</si>
  <si>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</si>
  <si>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</si>
  <si>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</si>
  <si>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</si>
  <si>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</si>
  <si>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</si>
  <si>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</si>
  <si>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</si>
  <si>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</si>
  <si>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</si>
  <si>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</si>
  <si>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</si>
  <si>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</si>
  <si>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</si>
  <si>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</si>
  <si>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</si>
  <si>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</si>
  <si>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</si>
  <si>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</si>
  <si>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</si>
  <si>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</si>
  <si>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</si>
  <si>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</si>
  <si>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</si>
  <si>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</si>
  <si>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</si>
  <si>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</si>
  <si>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</si>
  <si>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</si>
  <si>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</si>
  <si>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</si>
  <si>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</si>
  <si>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</si>
  <si>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</si>
  <si>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</si>
  <si>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</si>
  <si>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</si>
  <si>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</si>
  <si>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</si>
  <si>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</si>
  <si>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</si>
  <si>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</si>
  <si>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</si>
  <si>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</si>
  <si>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</si>
  <si>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</si>
  <si>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</si>
  <si>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</si>
  <si>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</si>
  <si>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</si>
  <si>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</si>
  <si>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</si>
  <si>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</si>
  <si>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</si>
  <si>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</si>
  <si>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</si>
  <si>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</si>
  <si>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</si>
  <si>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</si>
  <si>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</si>
  <si>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</si>
  <si>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</si>
  <si>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</si>
  <si>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</si>
  <si>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</si>
  <si>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</si>
  <si>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</si>
  <si>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</si>
  <si>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</si>
  <si>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</si>
  <si>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</si>
  <si>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</si>
  <si>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</si>
  <si>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</si>
  <si>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</si>
  <si>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</si>
  <si>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</si>
  <si>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</si>
  <si>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</si>
  <si>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</si>
  <si>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</si>
  <si>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</si>
  <si>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</si>
  <si>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</si>
  <si>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</si>
  <si>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</si>
  <si>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</si>
  <si>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</si>
  <si>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</si>
  <si>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</si>
  <si>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</si>
  <si>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</si>
  <si>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</si>
  <si>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</si>
  <si>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</si>
  <si>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</si>
  <si>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</si>
  <si>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</si>
  <si>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</si>
  <si>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</si>
  <si>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</si>
  <si>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</si>
  <si>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</si>
  <si>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</si>
  <si>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</si>
  <si>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</si>
  <si>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</si>
  <si>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</si>
  <si>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</si>
  <si>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</si>
  <si>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</si>
  <si>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</si>
  <si>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</si>
  <si>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</si>
  <si>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</si>
  <si>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</si>
  <si>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</si>
  <si>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</si>
  <si>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</si>
  <si>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</si>
  <si>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</si>
  <si>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</si>
  <si>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</si>
  <si>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</si>
  <si>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</si>
  <si>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</si>
  <si>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</si>
  <si>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</si>
  <si>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</si>
  <si>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</si>
  <si>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</si>
  <si>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</si>
  <si>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</si>
  <si>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</si>
  <si>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</si>
  <si>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</si>
  <si>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2018 SCH 414</t>
  </si>
  <si>
    <t>2017 SCH 414</t>
  </si>
  <si>
    <t>2016 SCH 414</t>
  </si>
  <si>
    <t>2015 SCH 414</t>
  </si>
  <si>
    <t>2014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</si>
  <si>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</si>
  <si>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</si>
  <si>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</si>
  <si>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</si>
  <si>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</si>
  <si>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</si>
  <si>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</si>
  <si>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</si>
  <si>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</si>
  <si>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</si>
  <si>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</si>
  <si>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</si>
  <si>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</si>
  <si>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</si>
  <si>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</si>
  <si>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</si>
  <si>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</si>
  <si>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</si>
  <si>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</si>
  <si>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</si>
  <si>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</si>
  <si>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</si>
  <si>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</si>
  <si>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</si>
  <si>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</si>
  <si>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</si>
  <si>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</si>
  <si>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</si>
  <si>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</si>
  <si>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</si>
  <si>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</si>
  <si>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</si>
  <si>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</si>
  <si>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</si>
  <si>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</si>
  <si>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</si>
  <si>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</si>
  <si>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</si>
  <si>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</si>
  <si>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</si>
  <si>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</si>
  <si>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</si>
  <si>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</si>
  <si>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</si>
  <si>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</si>
  <si>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</si>
  <si>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</si>
  <si>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</si>
  <si>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</si>
  <si>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</si>
  <si>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</si>
  <si>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</si>
  <si>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</si>
  <si>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</si>
  <si>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</si>
  <si>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</si>
  <si>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</si>
  <si>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</si>
  <si>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</si>
  <si>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</si>
  <si>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</si>
  <si>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</si>
  <si>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</si>
  <si>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</si>
  <si>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</si>
  <si>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</si>
  <si>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</si>
  <si>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</si>
  <si>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</si>
  <si>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</si>
  <si>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</si>
  <si>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</si>
  <si>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</si>
  <si>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</si>
  <si>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</si>
  <si>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</si>
  <si>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</si>
  <si>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</si>
  <si>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</si>
  <si>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</si>
  <si>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</si>
  <si>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</si>
  <si>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</si>
  <si>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</si>
  <si>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</si>
  <si>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</si>
  <si>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</si>
  <si>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</si>
  <si>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</si>
  <si>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</si>
  <si>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</si>
  <si>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</si>
  <si>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</si>
  <si>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</si>
  <si>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</si>
  <si>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</si>
  <si>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</si>
  <si>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</si>
  <si>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</si>
  <si>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</si>
  <si>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</si>
  <si>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</si>
  <si>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</si>
  <si>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</si>
  <si>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</si>
  <si>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</si>
  <si>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</si>
  <si>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</si>
  <si>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</si>
  <si>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</si>
  <si>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</si>
  <si>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</si>
  <si>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</si>
  <si>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</si>
  <si>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</si>
  <si>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</si>
  <si>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</si>
  <si>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</si>
  <si>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</si>
  <si>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</si>
  <si>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</si>
  <si>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</si>
  <si>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</si>
  <si>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</si>
  <si>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</si>
  <si>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</si>
  <si>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</si>
  <si>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</si>
  <si>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</si>
  <si>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</si>
  <si>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</si>
  <si>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</si>
  <si>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</si>
  <si>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</si>
  <si>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</si>
  <si>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</si>
  <si>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</si>
  <si>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</si>
  <si>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</si>
  <si>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</si>
  <si>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</si>
  <si>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</si>
  <si>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</si>
  <si>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</si>
  <si>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</si>
  <si>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</si>
  <si>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</si>
  <si>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</si>
  <si>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</si>
  <si>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</si>
  <si>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</si>
  <si>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</si>
  <si>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</si>
  <si>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</si>
  <si>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</si>
  <si>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</si>
  <si>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</si>
  <si>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</si>
  <si>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</si>
  <si>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</si>
  <si>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</si>
  <si>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</si>
  <si>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</si>
  <si>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</si>
  <si>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</si>
  <si>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</si>
  <si>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</si>
  <si>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</si>
  <si>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</si>
  <si>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</si>
  <si>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</si>
  <si>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</si>
  <si>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</si>
  <si>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</si>
  <si>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</si>
  <si>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</si>
  <si>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</si>
  <si>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</si>
  <si>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</si>
  <si>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</si>
  <si>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</si>
  <si>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</si>
  <si>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</si>
  <si>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</si>
  <si>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</si>
  <si>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</si>
  <si>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</si>
  <si>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</si>
  <si>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</si>
  <si>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</si>
  <si>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</si>
  <si>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</si>
  <si>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</si>
  <si>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</si>
  <si>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</si>
  <si>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</si>
  <si>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</si>
  <si>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</si>
  <si>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</si>
  <si>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</si>
  <si>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</si>
  <si>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</si>
  <si>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</si>
  <si>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</si>
  <si>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</si>
  <si>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</si>
  <si>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</si>
  <si>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</si>
  <si>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</si>
  <si>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</si>
  <si>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</si>
  <si>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</si>
  <si>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</si>
  <si>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</si>
  <si>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</si>
  <si>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</si>
  <si>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</si>
  <si>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</si>
  <si>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</si>
  <si>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</si>
  <si>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</si>
  <si>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</si>
  <si>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</si>
  <si>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</si>
  <si>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</si>
  <si>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</si>
  <si>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</si>
  <si>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</si>
  <si>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</si>
  <si>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</si>
  <si>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</si>
  <si>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</si>
  <si>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</si>
  <si>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</si>
  <si>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</si>
  <si>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</si>
  <si>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</si>
  <si>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</si>
  <si>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</si>
  <si>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</si>
  <si>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</si>
  <si>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</si>
  <si>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</si>
  <si>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</si>
  <si>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</si>
  <si>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</si>
  <si>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</si>
  <si>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</si>
  <si>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</si>
  <si>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</si>
  <si>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</si>
  <si>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</si>
  <si>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</si>
  <si>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</si>
  <si>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</si>
  <si>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</si>
  <si>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</si>
  <si>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</si>
  <si>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</si>
  <si>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</si>
  <si>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</si>
  <si>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</si>
  <si>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</si>
  <si>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</si>
  <si>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</si>
  <si>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</si>
  <si>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2018 SCH 415</t>
  </si>
  <si>
    <t>2017 SCH 415</t>
  </si>
  <si>
    <t>2016 SCH 415</t>
  </si>
  <si>
    <t>2015 SCH 415</t>
  </si>
  <si>
    <t>2014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</si>
  <si>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</si>
  <si>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</si>
  <si>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</si>
  <si>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</si>
  <si>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</si>
  <si>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</si>
  <si>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</si>
  <si>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</si>
  <si>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</si>
  <si>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</si>
  <si>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</si>
  <si>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</si>
  <si>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</si>
  <si>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</si>
  <si>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</si>
  <si>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</si>
  <si>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</si>
  <si>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</si>
  <si>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</si>
  <si>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</si>
  <si>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</si>
  <si>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</si>
  <si>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</si>
  <si>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</si>
  <si>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</si>
  <si>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</si>
  <si>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</si>
  <si>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</si>
  <si>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</si>
  <si>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</si>
  <si>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</si>
  <si>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</si>
  <si>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</si>
  <si>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</si>
  <si>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</si>
  <si>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</si>
  <si>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</si>
  <si>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</si>
  <si>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</si>
  <si>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</si>
  <si>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</si>
  <si>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</si>
  <si>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</si>
  <si>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</si>
  <si>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</si>
  <si>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</si>
  <si>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</si>
  <si>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</si>
  <si>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</si>
  <si>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</si>
  <si>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</si>
  <si>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</si>
  <si>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</si>
  <si>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</si>
  <si>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</si>
  <si>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</si>
  <si>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</si>
  <si>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</si>
  <si>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</si>
  <si>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</si>
  <si>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</si>
  <si>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</si>
  <si>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</si>
  <si>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</si>
  <si>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</si>
  <si>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</si>
  <si>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</si>
  <si>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</si>
  <si>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</si>
  <si>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</si>
  <si>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</si>
  <si>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</si>
  <si>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</si>
  <si>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</si>
  <si>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</si>
  <si>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</si>
  <si>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</si>
  <si>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</si>
  <si>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</si>
  <si>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</si>
  <si>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</si>
  <si>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</si>
  <si>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</si>
  <si>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</si>
  <si>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</si>
  <si>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</si>
  <si>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</si>
  <si>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</si>
  <si>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</si>
  <si>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</si>
  <si>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</si>
  <si>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</si>
  <si>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</si>
  <si>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</si>
  <si>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</si>
  <si>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</si>
  <si>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</si>
  <si>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</si>
  <si>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</si>
  <si>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</si>
  <si>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</si>
  <si>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</si>
  <si>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</si>
  <si>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</si>
  <si>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</si>
  <si>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</si>
  <si>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</si>
  <si>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</si>
  <si>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</si>
  <si>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</si>
  <si>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</si>
  <si>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</si>
  <si>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</si>
  <si>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</si>
  <si>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</si>
  <si>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</si>
  <si>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</si>
  <si>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</si>
  <si>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</si>
  <si>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</si>
  <si>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</si>
  <si>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</si>
  <si>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</si>
  <si>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</si>
  <si>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</si>
  <si>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</si>
  <si>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</si>
  <si>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</si>
  <si>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</si>
  <si>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</si>
  <si>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</si>
  <si>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</si>
  <si>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</si>
  <si>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</si>
  <si>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</si>
  <si>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</si>
  <si>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</si>
  <si>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</si>
  <si>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</si>
  <si>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</si>
  <si>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</si>
  <si>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</si>
  <si>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</si>
  <si>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</si>
  <si>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</si>
  <si>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</si>
  <si>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</si>
  <si>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</si>
  <si>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</si>
  <si>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</si>
  <si>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</si>
  <si>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</si>
  <si>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</si>
  <si>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</si>
  <si>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</si>
  <si>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</si>
  <si>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</si>
  <si>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</si>
  <si>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</si>
  <si>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</si>
  <si>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</si>
  <si>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</si>
  <si>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</si>
  <si>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</si>
  <si>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</si>
  <si>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</si>
  <si>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</si>
  <si>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</si>
  <si>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</si>
  <si>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</si>
  <si>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</si>
  <si>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</si>
  <si>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</si>
  <si>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</si>
  <si>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</si>
  <si>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</si>
  <si>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</si>
  <si>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</si>
  <si>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</si>
  <si>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</si>
  <si>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</si>
  <si>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</si>
  <si>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</si>
  <si>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</si>
  <si>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</si>
  <si>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</si>
  <si>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</si>
  <si>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</si>
  <si>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</si>
  <si>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</si>
  <si>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</si>
  <si>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</si>
  <si>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</si>
  <si>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</si>
  <si>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</si>
  <si>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</si>
  <si>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</si>
  <si>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</si>
  <si>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</si>
  <si>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</si>
  <si>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</si>
  <si>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</si>
  <si>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</si>
  <si>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</si>
  <si>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</si>
  <si>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</si>
  <si>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</si>
  <si>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</si>
  <si>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</si>
  <si>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</si>
  <si>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</si>
  <si>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</si>
  <si>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</si>
  <si>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</si>
  <si>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</si>
  <si>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</si>
  <si>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</si>
  <si>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</si>
  <si>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</si>
  <si>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</si>
  <si>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</si>
  <si>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</si>
  <si>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</si>
  <si>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</si>
  <si>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</si>
  <si>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</si>
  <si>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</si>
  <si>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</si>
  <si>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</si>
  <si>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</si>
  <si>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</si>
  <si>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</si>
  <si>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</si>
  <si>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</si>
  <si>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</si>
  <si>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</si>
  <si>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</si>
  <si>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</si>
  <si>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</si>
  <si>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</si>
  <si>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</si>
  <si>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</si>
  <si>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</si>
  <si>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</si>
  <si>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</si>
  <si>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</si>
  <si>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</si>
  <si>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</si>
  <si>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</si>
  <si>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</si>
  <si>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</si>
  <si>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</si>
  <si>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</si>
  <si>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</si>
  <si>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</si>
  <si>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</si>
  <si>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</si>
  <si>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</si>
  <si>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</si>
  <si>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</si>
  <si>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</si>
  <si>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</si>
  <si>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</si>
  <si>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</si>
  <si>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</si>
  <si>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</si>
  <si>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</si>
  <si>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</si>
  <si>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</si>
  <si>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</si>
  <si>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</si>
  <si>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</si>
  <si>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</si>
  <si>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</si>
  <si>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</si>
  <si>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</si>
  <si>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</si>
  <si>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</si>
  <si>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</si>
  <si>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</si>
  <si>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</si>
  <si>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</si>
  <si>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</si>
  <si>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</si>
  <si>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</si>
  <si>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</si>
  <si>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</si>
  <si>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</si>
  <si>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</si>
  <si>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</si>
  <si>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</si>
  <si>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</si>
  <si>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</si>
  <si>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</si>
  <si>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</si>
  <si>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</si>
  <si>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</si>
  <si>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</si>
  <si>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</si>
  <si>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</si>
  <si>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</si>
  <si>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</si>
  <si>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</si>
  <si>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</si>
  <si>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</si>
  <si>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</si>
  <si>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</si>
  <si>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</si>
  <si>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</si>
  <si>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</si>
  <si>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</si>
  <si>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</si>
  <si>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</si>
  <si>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</si>
  <si>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</si>
  <si>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</si>
  <si>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</si>
  <si>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</si>
  <si>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</si>
  <si>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</si>
  <si>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</si>
  <si>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</si>
  <si>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</si>
  <si>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</si>
  <si>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</si>
  <si>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</si>
  <si>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</si>
  <si>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</si>
  <si>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</si>
  <si>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</si>
  <si>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</si>
  <si>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</si>
  <si>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</si>
  <si>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</si>
  <si>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</si>
  <si>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</si>
  <si>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</si>
  <si>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</si>
  <si>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</si>
  <si>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</si>
  <si>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</si>
  <si>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</si>
  <si>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</si>
  <si>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</si>
  <si>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</si>
  <si>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</si>
  <si>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</si>
  <si>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</si>
  <si>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</si>
  <si>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</si>
  <si>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</si>
  <si>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</si>
  <si>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</si>
  <si>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</si>
  <si>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</si>
  <si>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</si>
  <si>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</si>
  <si>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</si>
  <si>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</si>
  <si>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</si>
  <si>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</si>
  <si>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</si>
  <si>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</si>
  <si>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</si>
  <si>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</si>
  <si>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</si>
  <si>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</si>
  <si>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</si>
  <si>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</si>
  <si>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</si>
  <si>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</si>
  <si>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</si>
  <si>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</si>
  <si>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</si>
  <si>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</si>
  <si>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</si>
  <si>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</si>
  <si>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</si>
  <si>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</si>
  <si>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</si>
  <si>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</si>
  <si>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</si>
  <si>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</si>
  <si>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</si>
  <si>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</si>
  <si>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</si>
  <si>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</si>
  <si>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</si>
  <si>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</si>
  <si>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</si>
  <si>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</si>
  <si>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</si>
  <si>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</si>
  <si>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</si>
  <si>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2018 SCH 412</t>
  </si>
  <si>
    <t>2017 SCH 412</t>
  </si>
  <si>
    <t>2016 SCH 412</t>
  </si>
  <si>
    <t>2015 SCH 412</t>
  </si>
  <si>
    <t>2014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</si>
  <si>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</si>
  <si>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</si>
  <si>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</si>
  <si>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</si>
  <si>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</si>
  <si>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</si>
  <si>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</si>
  <si>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</si>
  <si>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</si>
  <si>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</si>
  <si>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</si>
  <si>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</si>
  <si>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</si>
  <si>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</si>
  <si>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</si>
  <si>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</si>
  <si>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</si>
  <si>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</si>
  <si>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</si>
  <si>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</si>
  <si>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</si>
  <si>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</si>
  <si>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</si>
  <si>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</si>
  <si>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</si>
  <si>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</si>
  <si>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</si>
  <si>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</si>
  <si>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</si>
  <si>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</si>
  <si>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</si>
  <si>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</si>
  <si>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</si>
  <si>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</si>
  <si>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</si>
  <si>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</si>
  <si>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</si>
  <si>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</si>
  <si>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</si>
  <si>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</si>
  <si>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</si>
  <si>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</si>
  <si>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</si>
  <si>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</si>
  <si>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</si>
  <si>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</si>
  <si>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</si>
  <si>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</si>
  <si>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</si>
  <si>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</si>
  <si>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</si>
  <si>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</si>
  <si>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</si>
  <si>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</si>
  <si>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</si>
  <si>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</si>
  <si>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</si>
  <si>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</si>
  <si>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</si>
  <si>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</si>
  <si>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</si>
  <si>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</si>
  <si>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</si>
  <si>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</si>
  <si>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</si>
  <si>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</si>
  <si>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</si>
  <si>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</si>
  <si>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</si>
  <si>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</si>
  <si>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</si>
  <si>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</si>
  <si>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</si>
  <si>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</si>
  <si>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</si>
  <si>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</si>
  <si>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</si>
  <si>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</si>
  <si>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</si>
  <si>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</si>
  <si>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</si>
  <si>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</si>
  <si>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</si>
  <si>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</si>
  <si>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</si>
  <si>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</si>
  <si>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</si>
  <si>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</si>
  <si>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</si>
  <si>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</si>
  <si>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</si>
  <si>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</si>
  <si>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</si>
  <si>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</si>
  <si>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</si>
  <si>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</si>
  <si>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</si>
  <si>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</si>
  <si>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</si>
  <si>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</si>
  <si>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</si>
  <si>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</si>
  <si>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</si>
  <si>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</si>
  <si>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</si>
  <si>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</si>
  <si>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</si>
  <si>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</si>
  <si>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</si>
  <si>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</si>
  <si>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</si>
  <si>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</si>
  <si>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</si>
  <si>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</si>
  <si>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</si>
  <si>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</si>
  <si>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</si>
  <si>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</si>
  <si>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</si>
  <si>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</si>
  <si>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</si>
  <si>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</si>
  <si>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2018 SCH 352B COL (B)</t>
  </si>
  <si>
    <t>=SUM(A4L101C2,A4L101C3)</t>
  </si>
  <si>
    <t>2018 SCH 335 COL (G)</t>
  </si>
  <si>
    <t>2018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</si>
  <si>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</si>
  <si>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</si>
  <si>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</si>
  <si>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</si>
  <si>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</si>
  <si>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</si>
  <si>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</si>
  <si>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</si>
  <si>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</si>
  <si>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</si>
  <si>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</si>
  <si>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</si>
  <si>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</si>
  <si>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</si>
  <si>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</si>
  <si>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</si>
  <si>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</si>
  <si>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</si>
  <si>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</si>
  <si>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</si>
  <si>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</si>
  <si>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</si>
  <si>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</si>
  <si>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</si>
  <si>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</si>
  <si>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</si>
  <si>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</si>
  <si>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</si>
  <si>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</si>
  <si>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</si>
  <si>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</si>
  <si>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</si>
  <si>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</si>
  <si>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</si>
  <si>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</si>
  <si>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</si>
  <si>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</si>
  <si>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</si>
  <si>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</si>
  <si>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</si>
  <si>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</si>
  <si>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</si>
  <si>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</si>
  <si>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</si>
  <si>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</si>
  <si>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</si>
  <si>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</si>
  <si>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</si>
  <si>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</si>
  <si>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</si>
  <si>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</si>
  <si>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</si>
  <si>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</si>
  <si>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</si>
  <si>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</si>
  <si>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</si>
  <si>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</si>
  <si>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</si>
  <si>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</si>
  <si>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</si>
  <si>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</si>
  <si>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</si>
  <si>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</si>
  <si>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</si>
  <si>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</si>
  <si>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</si>
  <si>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</si>
  <si>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</si>
  <si>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</si>
  <si>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</si>
  <si>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</si>
  <si>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</si>
  <si>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</si>
  <si>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</si>
  <si>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</si>
  <si>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</si>
  <si>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</si>
  <si>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2018 SCH 245, LINE 28</t>
  </si>
  <si>
    <t>=A4L201C1</t>
  </si>
  <si>
    <t>2018 SCH 200, LINE 49</t>
  </si>
  <si>
    <t>=A4L202C1</t>
  </si>
  <si>
    <t>2018 SCH 510, LINE 27</t>
  </si>
  <si>
    <t>=IF(EMBEDDED_COC="N",A4L205C1,A4L203C1)</t>
  </si>
  <si>
    <t>2018 SCH 510, LINE 28</t>
  </si>
  <si>
    <t>=IF(EMBEDDED_COC="N",A4L205C1,A4L204C1)</t>
  </si>
  <si>
    <t>2018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</si>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</sst>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057AE-4B6D-4271-8998-3D99D29A1AF1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137700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6</v>
      </c>
    </row>
    <row r="9" spans="1:2" x14ac:dyDescent="0.2">
      <c r="A9" s="1" t="s">
        <v>9</v>
      </c>
      <c r="B9" s="6">
        <v>2018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8FFC2-78BF-4643-BFE1-AE33E741E1A2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2723.922</v>
      </c>
      <c r="F8" s="16" t="s">
        <v>175</v>
      </c>
      <c r="G8" s="15">
        <v>2418.5610000000001</v>
      </c>
      <c r="H8" s="16" t="s">
        <v>176</v>
      </c>
      <c r="I8" s="15">
        <v>1416.0150000000001</v>
      </c>
      <c r="J8" s="16" t="s">
        <v>177</v>
      </c>
      <c r="K8" s="15">
        <v>1608.4259999999999</v>
      </c>
      <c r="L8" s="16" t="s">
        <v>178</v>
      </c>
      <c r="M8" s="15">
        <v>2731.7249999999999</v>
      </c>
      <c r="N8" s="16" t="s">
        <v>179</v>
      </c>
      <c r="O8" s="17">
        <f>IF(RUN_YEARS &gt; 1,(A1L101C1 + A1L101C2) / 2, 0)</f>
        <v>2571.2415000000001</v>
      </c>
      <c r="P8" s="16" t="s">
        <v>180</v>
      </c>
      <c r="Q8" s="17">
        <f>IF(RUN_YEARS &gt; 2,(A1L101C1 + A1L101C2 + A1L101C3) / 3, 0)</f>
        <v>2186.1660000000002</v>
      </c>
      <c r="R8" s="16" t="s">
        <v>181</v>
      </c>
      <c r="S8" s="17">
        <f>IF(RUN_YEARS &gt; 3,(A1L101C1 + A1L101C2 + A1L101C3 + A1L101C4) / 4, 0)</f>
        <v>2041.7310000000002</v>
      </c>
      <c r="T8" s="16" t="s">
        <v>182</v>
      </c>
      <c r="U8" s="17">
        <f>IF(RUN_YEARS &gt; 4,(A1L101C1 + A1L101C2 + A1L101C3 + A1L101C4 + A1L101C5) / 5, 0)</f>
        <v>2179.7298000000001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1329.9760000000001</v>
      </c>
      <c r="F9" s="16" t="s">
        <v>175</v>
      </c>
      <c r="G9" s="15">
        <v>1270.703</v>
      </c>
      <c r="H9" s="16" t="s">
        <v>176</v>
      </c>
      <c r="I9" s="15">
        <v>1114.82</v>
      </c>
      <c r="J9" s="16" t="s">
        <v>177</v>
      </c>
      <c r="K9" s="15">
        <v>1300.6849999999999</v>
      </c>
      <c r="L9" s="16" t="s">
        <v>178</v>
      </c>
      <c r="M9" s="15">
        <v>1336.0820000000001</v>
      </c>
      <c r="N9" s="16" t="s">
        <v>183</v>
      </c>
      <c r="O9" s="17">
        <f>IF(RUN_YEARS &gt; 1,(A1L102C1 + A1L102C2) / 2, 0)</f>
        <v>1300.3395</v>
      </c>
      <c r="P9" s="16" t="s">
        <v>184</v>
      </c>
      <c r="Q9" s="17">
        <f>IF(RUN_YEARS &gt; 2,(A1L102C1 + A1L102C2 + A1L102C3) / 3, 0)</f>
        <v>1238.4996666666666</v>
      </c>
      <c r="R9" s="16" t="s">
        <v>185</v>
      </c>
      <c r="S9" s="17">
        <f>IF(RUN_YEARS &gt; 3,(A1L102C1 + A1L102C2 + A1L102C3 + A1L102C4) / 4, 0)</f>
        <v>1254.0459999999998</v>
      </c>
      <c r="T9" s="16" t="s">
        <v>186</v>
      </c>
      <c r="U9" s="17">
        <f>IF(RUN_YEARS &gt; 4,(A1L102C1 + A1L102C2 + A1L102C3 + A1L102C4 + A1L102C5) / 5, 0)</f>
        <v>1270.4531999999999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4777.5370000000003</v>
      </c>
      <c r="F10" s="16" t="s">
        <v>175</v>
      </c>
      <c r="G10" s="15">
        <v>4561.9610000000002</v>
      </c>
      <c r="H10" s="16" t="s">
        <v>176</v>
      </c>
      <c r="I10" s="15">
        <v>4887.0889999999999</v>
      </c>
      <c r="J10" s="16" t="s">
        <v>177</v>
      </c>
      <c r="K10" s="15">
        <v>6984.9189999999999</v>
      </c>
      <c r="L10" s="16" t="s">
        <v>178</v>
      </c>
      <c r="M10" s="15">
        <v>6761.8980000000001</v>
      </c>
      <c r="N10" s="16" t="s">
        <v>187</v>
      </c>
      <c r="O10" s="17">
        <f>IF(RUN_YEARS &gt; 1,(A1L103C1 + A1L103C2) / 2, 0)</f>
        <v>4669.7489999999998</v>
      </c>
      <c r="P10" s="16" t="s">
        <v>188</v>
      </c>
      <c r="Q10" s="17">
        <f>IF(RUN_YEARS &gt; 2,(A1L103C1 + A1L103C2 + A1L103C3) / 3, 0)</f>
        <v>4742.1956666666665</v>
      </c>
      <c r="R10" s="16" t="s">
        <v>189</v>
      </c>
      <c r="S10" s="17">
        <f>IF(RUN_YEARS &gt; 3,(A1L103C1 + A1L103C2 + A1L103C3 + A1L103C4) / 4, 0)</f>
        <v>5302.8765000000003</v>
      </c>
      <c r="T10" s="16" t="s">
        <v>190</v>
      </c>
      <c r="U10" s="17">
        <f>IF(RUN_YEARS &gt; 4,(A1L103C1 + A1L103C2 + A1L103C3 + A1L103C4 + A1L103C5) / 5, 0)</f>
        <v>5594.6808000000001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8831.4359999999997</v>
      </c>
      <c r="F11" s="16" t="s">
        <v>175</v>
      </c>
      <c r="G11" s="15">
        <v>8251.2250000000004</v>
      </c>
      <c r="H11" s="16" t="s">
        <v>176</v>
      </c>
      <c r="I11" s="15">
        <v>7417.924</v>
      </c>
      <c r="J11" s="16" t="s">
        <v>177</v>
      </c>
      <c r="K11" s="15">
        <v>9894.0300000000007</v>
      </c>
      <c r="L11" s="16" t="s">
        <v>178</v>
      </c>
      <c r="M11" s="15">
        <v>10829.705</v>
      </c>
      <c r="N11" s="16" t="s">
        <v>191</v>
      </c>
      <c r="O11" s="17">
        <f>IF(RUN_YEARS &gt; 1,(A1L104C1 + A1L104C2) / 2, 0)</f>
        <v>8541.3305</v>
      </c>
      <c r="P11" s="16" t="s">
        <v>192</v>
      </c>
      <c r="Q11" s="17">
        <f>IF(RUN_YEARS &gt; 2,(A1L104C1 + A1L104C2 + A1L104C3) / 3, 0)</f>
        <v>8166.8616666666667</v>
      </c>
      <c r="R11" s="16" t="s">
        <v>193</v>
      </c>
      <c r="S11" s="17">
        <f>IF(RUN_YEARS &gt; 3,(A1L104C1 + A1L104C2 + A1L104C3 + A1L104C4) / 4, 0)</f>
        <v>8598.6537499999995</v>
      </c>
      <c r="T11" s="16" t="s">
        <v>194</v>
      </c>
      <c r="U11" s="17">
        <f>IF(RUN_YEARS &gt; 4,(A1L104C1 + A1L104C2 + A1L104C3 + A1L104C4 + A1L104C5) / 5, 0)</f>
        <v>9044.8639999999996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6388.8450000000003</v>
      </c>
      <c r="F12" s="16" t="s">
        <v>175</v>
      </c>
      <c r="G12" s="15">
        <v>5436.02</v>
      </c>
      <c r="H12" s="16" t="s">
        <v>176</v>
      </c>
      <c r="I12" s="15">
        <v>3519.4870000000001</v>
      </c>
      <c r="J12" s="16" t="s">
        <v>177</v>
      </c>
      <c r="K12" s="15">
        <v>3922.7020000000002</v>
      </c>
      <c r="L12" s="16" t="s">
        <v>178</v>
      </c>
      <c r="M12" s="15">
        <v>6013.6809999999996</v>
      </c>
      <c r="N12" s="16" t="s">
        <v>195</v>
      </c>
      <c r="O12" s="17">
        <f>IF(RUN_YEARS &gt; 1,(A1L105C1 + A1L105C2) / 2, 0)</f>
        <v>5912.4325000000008</v>
      </c>
      <c r="P12" s="16" t="s">
        <v>196</v>
      </c>
      <c r="Q12" s="17">
        <f>IF(RUN_YEARS &gt; 2,(A1L105C1 + A1L105C2 + A1L105C3) / 3, 0)</f>
        <v>5114.7840000000006</v>
      </c>
      <c r="R12" s="16" t="s">
        <v>197</v>
      </c>
      <c r="S12" s="17">
        <f>IF(RUN_YEARS &gt; 3,(A1L105C1 + A1L105C2 + A1L105C3 + A1L105C4) / 4, 0)</f>
        <v>4816.7635000000009</v>
      </c>
      <c r="T12" s="16" t="s">
        <v>198</v>
      </c>
      <c r="U12" s="17">
        <f>IF(RUN_YEARS &gt; 4,(A1L105C1 + A1L105C2 + A1L105C3 + A1L105C4 + A1L105C5) / 5, 0)</f>
        <v>5056.1470000000008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2734.596</v>
      </c>
      <c r="F13" s="16" t="s">
        <v>175</v>
      </c>
      <c r="G13" s="15">
        <v>2561.7800000000002</v>
      </c>
      <c r="H13" s="16" t="s">
        <v>176</v>
      </c>
      <c r="I13" s="15">
        <v>2330.933</v>
      </c>
      <c r="J13" s="16" t="s">
        <v>177</v>
      </c>
      <c r="K13" s="15">
        <v>2431.4929999999999</v>
      </c>
      <c r="L13" s="16" t="s">
        <v>178</v>
      </c>
      <c r="M13" s="15">
        <v>2430.2240000000002</v>
      </c>
      <c r="N13" s="16" t="s">
        <v>199</v>
      </c>
      <c r="O13" s="17">
        <f>IF(RUN_YEARS &gt; 1,(A1L106C1 + A1L106C2) / 2, 0)</f>
        <v>2648.1880000000001</v>
      </c>
      <c r="P13" s="16" t="s">
        <v>200</v>
      </c>
      <c r="Q13" s="17">
        <f>IF(RUN_YEARS &gt; 2,(A1L106C1 + A1L106C2 + A1L106C3) / 3, 0)</f>
        <v>2542.4363333333336</v>
      </c>
      <c r="R13" s="16" t="s">
        <v>201</v>
      </c>
      <c r="S13" s="17">
        <f>IF(RUN_YEARS &gt; 3,(A1L106C1 + A1L106C2 + A1L106C3 + A1L106C4) / 4, 0)</f>
        <v>2514.7004999999999</v>
      </c>
      <c r="T13" s="16" t="s">
        <v>202</v>
      </c>
      <c r="U13" s="17">
        <f>IF(RUN_YEARS &gt; 4,(A1L106C1 + A1L106C2 + A1L106C3 + A1L106C4 + A1L106C5) / 5, 0)</f>
        <v>2497.8051999999998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10891.928</v>
      </c>
      <c r="F14" s="16" t="s">
        <v>175</v>
      </c>
      <c r="G14" s="15">
        <v>10401.856</v>
      </c>
      <c r="H14" s="16" t="s">
        <v>176</v>
      </c>
      <c r="I14" s="15">
        <v>12251.171</v>
      </c>
      <c r="J14" s="16" t="s">
        <v>177</v>
      </c>
      <c r="K14" s="15">
        <v>16649.59</v>
      </c>
      <c r="L14" s="16" t="s">
        <v>178</v>
      </c>
      <c r="M14" s="15">
        <v>15655.305</v>
      </c>
      <c r="N14" s="16" t="s">
        <v>203</v>
      </c>
      <c r="O14" s="17">
        <f>IF(RUN_YEARS &gt; 1,(A1L107C1 + A1L107C2) / 2, 0)</f>
        <v>10646.892</v>
      </c>
      <c r="P14" s="16" t="s">
        <v>204</v>
      </c>
      <c r="Q14" s="17">
        <f>IF(RUN_YEARS &gt; 2,(A1L107C1 + A1L107C2 + A1L107C3) / 3, 0)</f>
        <v>11181.651666666667</v>
      </c>
      <c r="R14" s="16" t="s">
        <v>205</v>
      </c>
      <c r="S14" s="17">
        <f>IF(RUN_YEARS &gt; 3,(A1L107C1 + A1L107C2 + A1L107C3 + A1L107C4) / 4, 0)</f>
        <v>12548.63625</v>
      </c>
      <c r="T14" s="16" t="s">
        <v>206</v>
      </c>
      <c r="U14" s="17">
        <f>IF(RUN_YEARS &gt; 4,(A1L107C1 + A1L107C2 + A1L107C3 + A1L107C4 + A1L107C5) / 5, 0)</f>
        <v>13169.970000000001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20015.368999999999</v>
      </c>
      <c r="F15" s="16" t="s">
        <v>175</v>
      </c>
      <c r="G15" s="15">
        <v>18399.655999999999</v>
      </c>
      <c r="H15" s="16" t="s">
        <v>176</v>
      </c>
      <c r="I15" s="15">
        <v>18101.591</v>
      </c>
      <c r="J15" s="16" t="s">
        <v>177</v>
      </c>
      <c r="K15" s="15">
        <v>23003.785</v>
      </c>
      <c r="L15" s="16" t="s">
        <v>178</v>
      </c>
      <c r="M15" s="15">
        <v>24099.21</v>
      </c>
      <c r="N15" s="16" t="s">
        <v>207</v>
      </c>
      <c r="O15" s="17">
        <f>IF(RUN_YEARS &gt; 1,(A1L108C1 + A1L108C2) / 2, 0)</f>
        <v>19207.512499999997</v>
      </c>
      <c r="P15" s="16" t="s">
        <v>208</v>
      </c>
      <c r="Q15" s="17">
        <f>IF(RUN_YEARS &gt; 2,(A1L108C1 + A1L108C2 + A1L108C3) / 3, 0)</f>
        <v>18838.871999999999</v>
      </c>
      <c r="R15" s="16" t="s">
        <v>209</v>
      </c>
      <c r="S15" s="17">
        <f>IF(RUN_YEARS &gt; 3,(A1L108C1 + A1L108C2 + A1L108C3 + A1L108C4) / 4, 0)</f>
        <v>19880.10025</v>
      </c>
      <c r="T15" s="16" t="s">
        <v>210</v>
      </c>
      <c r="U15" s="17">
        <f>IF(RUN_YEARS &gt; 4,(A1L108C1 + A1L108C2 + A1L108C3 + A1L108C4 + A1L108C5) / 5, 0)</f>
        <v>20723.922200000001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1924.1780000000001</v>
      </c>
      <c r="F16" s="16" t="s">
        <v>175</v>
      </c>
      <c r="G16" s="15">
        <v>1757.2429999999999</v>
      </c>
      <c r="H16" s="16" t="s">
        <v>176</v>
      </c>
      <c r="I16" s="15">
        <v>1730.789</v>
      </c>
      <c r="J16" s="16" t="s">
        <v>177</v>
      </c>
      <c r="K16" s="15">
        <v>2204.6089999999999</v>
      </c>
      <c r="L16" s="16" t="s">
        <v>178</v>
      </c>
      <c r="M16" s="15">
        <v>2386.1570000000002</v>
      </c>
      <c r="N16" s="16" t="s">
        <v>211</v>
      </c>
      <c r="O16" s="17">
        <f>IF(RUN_YEARS &gt; 1,(A1L109C1 + A1L109C2) / 2, 0)</f>
        <v>1840.7105000000001</v>
      </c>
      <c r="P16" s="16" t="s">
        <v>212</v>
      </c>
      <c r="Q16" s="17">
        <f>IF(RUN_YEARS &gt; 2,(A1L109C1 + A1L109C2 + A1L109C3) / 3, 0)</f>
        <v>1804.07</v>
      </c>
      <c r="R16" s="16" t="s">
        <v>213</v>
      </c>
      <c r="S16" s="17">
        <f>IF(RUN_YEARS &gt; 3,(A1L109C1 + A1L109C2 + A1L109C3 + A1L109C4) / 4, 0)</f>
        <v>1904.2047499999999</v>
      </c>
      <c r="T16" s="16" t="s">
        <v>214</v>
      </c>
      <c r="U16" s="17">
        <f>IF(RUN_YEARS &gt; 4,(A1L109C1 + A1L109C2 + A1L109C3 + A1L109C4 + A1L109C5) / 5, 0)</f>
        <v>2000.5951999999997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765.10900000000004</v>
      </c>
      <c r="F17" s="16" t="s">
        <v>175</v>
      </c>
      <c r="G17" s="15">
        <v>961.62300000000005</v>
      </c>
      <c r="H17" s="16" t="s">
        <v>176</v>
      </c>
      <c r="I17" s="15">
        <v>940.09799999999996</v>
      </c>
      <c r="J17" s="16" t="s">
        <v>177</v>
      </c>
      <c r="K17" s="15">
        <v>1322.8679999999999</v>
      </c>
      <c r="L17" s="16" t="s">
        <v>178</v>
      </c>
      <c r="M17" s="15">
        <v>1478.982</v>
      </c>
      <c r="N17" s="16" t="s">
        <v>215</v>
      </c>
      <c r="O17" s="17">
        <f>IF(RUN_YEARS &gt; 1,(A1L110C1 + A1L110C2) / 2, 0)</f>
        <v>863.36599999999999</v>
      </c>
      <c r="P17" s="16" t="s">
        <v>216</v>
      </c>
      <c r="Q17" s="17">
        <f>IF(RUN_YEARS &gt; 2,(A1L110C1 + A1L110C2 + A1L110C3) / 3, 0)</f>
        <v>888.94333333333327</v>
      </c>
      <c r="R17" s="16" t="s">
        <v>217</v>
      </c>
      <c r="S17" s="17">
        <f>IF(RUN_YEARS &gt; 3,(A1L110C1 + A1L110C2 + A1L110C3 + A1L110C4) / 4, 0)</f>
        <v>997.42449999999997</v>
      </c>
      <c r="T17" s="16" t="s">
        <v>218</v>
      </c>
      <c r="U17" s="17">
        <f>IF(RUN_YEARS &gt; 4,(A1L110C1 + A1L110C2 + A1L110C3 + A1L110C4 + A1L110C5) / 5, 0)</f>
        <v>1093.7360000000001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2689.2870000000003</v>
      </c>
      <c r="F18" s="16" t="s">
        <v>220</v>
      </c>
      <c r="G18" s="17">
        <f>(A1L109C2 + A1L110C2)</f>
        <v>2718.866</v>
      </c>
      <c r="H18" s="16" t="s">
        <v>221</v>
      </c>
      <c r="I18" s="17">
        <f>(A1L109C3 + A1L110C3)</f>
        <v>2670.8869999999997</v>
      </c>
      <c r="J18" s="16" t="s">
        <v>222</v>
      </c>
      <c r="K18" s="17">
        <f>(A1L109C4 + A1L110C4)</f>
        <v>3527.4769999999999</v>
      </c>
      <c r="L18" s="16" t="s">
        <v>223</v>
      </c>
      <c r="M18" s="17">
        <f>(A1L109C5 + A1L110C5)</f>
        <v>3865.1390000000001</v>
      </c>
      <c r="N18" s="16" t="s">
        <v>224</v>
      </c>
      <c r="O18" s="17">
        <f>IF(RUN_YEARS &gt; 1,(A1L111C1 + A1L111C2) / 2, 0)</f>
        <v>2704.0765000000001</v>
      </c>
      <c r="P18" s="16" t="s">
        <v>225</v>
      </c>
      <c r="Q18" s="17">
        <f>IF(RUN_YEARS &gt; 2,(A1L111C1 + A1L111C2 + A1L111C3) / 3, 0)</f>
        <v>2693.0133333333333</v>
      </c>
      <c r="R18" s="16" t="s">
        <v>226</v>
      </c>
      <c r="S18" s="17">
        <f>IF(RUN_YEARS &gt; 3,(A1L111C1 + A1L111C2 + A1L111C3 + A1L111C4) / 4, 0)</f>
        <v>2901.62925</v>
      </c>
      <c r="T18" s="16" t="s">
        <v>227</v>
      </c>
      <c r="U18" s="17">
        <f>IF(RUN_YEARS &gt; 4,(A1L111C1 + A1L111C2 + A1L111C3 + A1L111C4 + A1L111C5) / 5, 0)</f>
        <v>3094.3311999999996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22704.655999999999</v>
      </c>
      <c r="F19" s="16" t="s">
        <v>175</v>
      </c>
      <c r="G19" s="15">
        <v>21118.522000000001</v>
      </c>
      <c r="H19" s="16" t="s">
        <v>176</v>
      </c>
      <c r="I19" s="15">
        <v>20772.477999999999</v>
      </c>
      <c r="J19" s="16" t="s">
        <v>177</v>
      </c>
      <c r="K19" s="15">
        <v>26531.261999999999</v>
      </c>
      <c r="L19" s="16" t="s">
        <v>178</v>
      </c>
      <c r="M19" s="15">
        <v>27964.348999999998</v>
      </c>
      <c r="N19" s="16" t="s">
        <v>228</v>
      </c>
      <c r="O19" s="17">
        <f>IF(RUN_YEARS &gt; 1,(A1L112C1 + A1L112C2) / 2, 0)</f>
        <v>21911.589</v>
      </c>
      <c r="P19" s="16" t="s">
        <v>229</v>
      </c>
      <c r="Q19" s="17">
        <f>IF(RUN_YEARS &gt; 2,(A1L112C1 + A1L112C2 + A1L112C3) / 3, 0)</f>
        <v>21531.885333333335</v>
      </c>
      <c r="R19" s="16" t="s">
        <v>230</v>
      </c>
      <c r="S19" s="17">
        <f>IF(RUN_YEARS &gt; 3,(A1L112C1 + A1L112C2 + A1L112C3 + A1L112C4) / 4, 0)</f>
        <v>22781.729500000001</v>
      </c>
      <c r="T19" s="16" t="s">
        <v>231</v>
      </c>
      <c r="U19" s="17">
        <f>IF(RUN_YEARS &gt; 4,(A1L112C1 + A1L112C2 + A1L112C3 + A1L112C4 + A1L112C5) / 5, 0)</f>
        <v>23818.253400000001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3</v>
      </c>
      <c r="F20" s="16" t="s">
        <v>175</v>
      </c>
      <c r="G20" s="15">
        <v>3</v>
      </c>
      <c r="H20" s="16" t="s">
        <v>176</v>
      </c>
      <c r="I20" s="15">
        <v>6</v>
      </c>
      <c r="J20" s="16" t="s">
        <v>177</v>
      </c>
      <c r="K20" s="15">
        <v>5</v>
      </c>
      <c r="L20" s="16" t="s">
        <v>178</v>
      </c>
      <c r="M20" s="15">
        <v>19</v>
      </c>
      <c r="N20" s="16" t="s">
        <v>232</v>
      </c>
      <c r="O20" s="17">
        <f>IF(RUN_YEARS &gt; 1,(A1L113C1 + A1L113C2) / 2, 0)</f>
        <v>3</v>
      </c>
      <c r="P20" s="16" t="s">
        <v>233</v>
      </c>
      <c r="Q20" s="17">
        <f>IF(RUN_YEARS &gt; 2,(A1L113C1 + A1L113C2 + A1L113C3) / 3, 0)</f>
        <v>4</v>
      </c>
      <c r="R20" s="16" t="s">
        <v>234</v>
      </c>
      <c r="S20" s="17">
        <f>IF(RUN_YEARS &gt; 3,(A1L113C1 + A1L113C2 + A1L113C3 + A1L113C4) / 4, 0)</f>
        <v>4.25</v>
      </c>
      <c r="T20" s="16" t="s">
        <v>235</v>
      </c>
      <c r="U20" s="17">
        <f>IF(RUN_YEARS &gt; 4,(A1L113C1 + A1L113C2 + A1L113C3 + A1L113C4 + A1L113C5) / 5, 0)</f>
        <v>7.2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819778</v>
      </c>
      <c r="F21" s="16" t="s">
        <v>175</v>
      </c>
      <c r="G21" s="15">
        <v>747663</v>
      </c>
      <c r="H21" s="16" t="s">
        <v>176</v>
      </c>
      <c r="I21" s="15">
        <v>689151</v>
      </c>
      <c r="J21" s="16" t="s">
        <v>177</v>
      </c>
      <c r="K21" s="15">
        <v>865290</v>
      </c>
      <c r="L21" s="16" t="s">
        <v>178</v>
      </c>
      <c r="M21" s="15">
        <v>912952</v>
      </c>
      <c r="N21" s="16" t="s">
        <v>236</v>
      </c>
      <c r="O21" s="17">
        <f>IF(RUN_YEARS &gt; 1,(A1L114C1 + A1L114C2) / 2, 0)</f>
        <v>783720.5</v>
      </c>
      <c r="P21" s="16" t="s">
        <v>237</v>
      </c>
      <c r="Q21" s="17">
        <f>IF(RUN_YEARS &gt; 2,(A1L114C1 + A1L114C2 + A1L114C3) / 3, 0)</f>
        <v>752197.33333333337</v>
      </c>
      <c r="R21" s="16" t="s">
        <v>238</v>
      </c>
      <c r="S21" s="17">
        <f>IF(RUN_YEARS &gt; 3,(A1L114C1 + A1L114C2 + A1L114C3 + A1L114C4) / 4, 0)</f>
        <v>780470.5</v>
      </c>
      <c r="T21" s="16" t="s">
        <v>239</v>
      </c>
      <c r="U21" s="17">
        <f>IF(RUN_YEARS &gt; 4,(A1L114C1 + A1L114C2 + A1L114C3 + A1L114C4 + A1L114C5) / 5, 0)</f>
        <v>806966.8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297077</v>
      </c>
      <c r="F22" s="16" t="s">
        <v>175</v>
      </c>
      <c r="G22" s="15">
        <v>249521</v>
      </c>
      <c r="H22" s="16" t="s">
        <v>176</v>
      </c>
      <c r="I22" s="15">
        <v>147358</v>
      </c>
      <c r="J22" s="16" t="s">
        <v>177</v>
      </c>
      <c r="K22" s="15">
        <v>158878</v>
      </c>
      <c r="L22" s="16" t="s">
        <v>178</v>
      </c>
      <c r="M22" s="15">
        <v>273407</v>
      </c>
      <c r="N22" s="16" t="s">
        <v>240</v>
      </c>
      <c r="O22" s="17">
        <f>IF(RUN_YEARS &gt; 1,(A1L115C1 + A1L115C2) / 2, 0)</f>
        <v>273299</v>
      </c>
      <c r="P22" s="16" t="s">
        <v>241</v>
      </c>
      <c r="Q22" s="17">
        <f>IF(RUN_YEARS &gt; 2,(A1L115C1 + A1L115C2 + A1L115C3) / 3, 0)</f>
        <v>231318.66666666666</v>
      </c>
      <c r="R22" s="16" t="s">
        <v>242</v>
      </c>
      <c r="S22" s="17">
        <f>IF(RUN_YEARS &gt; 3,(A1L115C1 + A1L115C2 + A1L115C3 + A1L115C4) / 4, 0)</f>
        <v>213208.5</v>
      </c>
      <c r="T22" s="16" t="s">
        <v>243</v>
      </c>
      <c r="U22" s="17">
        <f>IF(RUN_YEARS &gt; 4,(A1L115C1 + A1L115C2 + A1L115C3 + A1L115C4 + A1L115C5) / 5, 0)</f>
        <v>225248.2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66002</v>
      </c>
      <c r="F23" s="16" t="s">
        <v>175</v>
      </c>
      <c r="G23" s="15">
        <v>58461</v>
      </c>
      <c r="H23" s="16" t="s">
        <v>176</v>
      </c>
      <c r="I23" s="15">
        <v>51874</v>
      </c>
      <c r="J23" s="16" t="s">
        <v>177</v>
      </c>
      <c r="K23" s="15">
        <v>55887</v>
      </c>
      <c r="L23" s="16" t="s">
        <v>178</v>
      </c>
      <c r="M23" s="15">
        <v>51899</v>
      </c>
      <c r="N23" s="16" t="s">
        <v>244</v>
      </c>
      <c r="O23" s="17">
        <f>IF(RUN_YEARS &gt; 1,(A1L116C1 + A1L116C2) / 2, 0)</f>
        <v>62231.5</v>
      </c>
      <c r="P23" s="16" t="s">
        <v>245</v>
      </c>
      <c r="Q23" s="17">
        <f>IF(RUN_YEARS &gt; 2,(A1L116C1 + A1L116C2 + A1L116C3) / 3, 0)</f>
        <v>58779</v>
      </c>
      <c r="R23" s="16" t="s">
        <v>246</v>
      </c>
      <c r="S23" s="17">
        <f>IF(RUN_YEARS &gt; 3,(A1L116C1 + A1L116C2 + A1L116C3 + A1L116C4) / 4, 0)</f>
        <v>58056</v>
      </c>
      <c r="T23" s="16" t="s">
        <v>247</v>
      </c>
      <c r="U23" s="17">
        <f>IF(RUN_YEARS &gt; 4,(A1L116C1 + A1L116C2 + A1L116C3 + A1L116C4 + A1L116C5) / 5, 0)</f>
        <v>56824.6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456699</v>
      </c>
      <c r="F24" s="16" t="s">
        <v>175</v>
      </c>
      <c r="G24" s="15">
        <v>439681</v>
      </c>
      <c r="H24" s="16" t="s">
        <v>176</v>
      </c>
      <c r="I24" s="15">
        <v>489919</v>
      </c>
      <c r="J24" s="16" t="s">
        <v>177</v>
      </c>
      <c r="K24" s="15">
        <v>650525</v>
      </c>
      <c r="L24" s="16" t="s">
        <v>178</v>
      </c>
      <c r="M24" s="15">
        <v>587646</v>
      </c>
      <c r="N24" s="16" t="s">
        <v>248</v>
      </c>
      <c r="O24" s="17">
        <f>IF(RUN_YEARS &gt; 1,(A1L117C1 + A1L117C2) / 2, 0)</f>
        <v>448190</v>
      </c>
      <c r="P24" s="16" t="s">
        <v>249</v>
      </c>
      <c r="Q24" s="17">
        <f>IF(RUN_YEARS &gt; 2,(A1L117C1 + A1L117C2 + A1L117C3) / 3, 0)</f>
        <v>462099.66666666669</v>
      </c>
      <c r="R24" s="16" t="s">
        <v>250</v>
      </c>
      <c r="S24" s="17">
        <f>IF(RUN_YEARS &gt; 3,(A1L117C1 + A1L117C2 + A1L117C3 + A1L117C4) / 4, 0)</f>
        <v>509206</v>
      </c>
      <c r="T24" s="16" t="s">
        <v>251</v>
      </c>
      <c r="U24" s="17">
        <f>IF(RUN_YEARS &gt; 4,(A1L117C1 + A1L117C2 + A1L117C3 + A1L117C4 + A1L117C5) / 5, 0)</f>
        <v>524894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3738497</v>
      </c>
      <c r="F25" s="16" t="s">
        <v>175</v>
      </c>
      <c r="G25" s="15">
        <v>3711533</v>
      </c>
      <c r="H25" s="16" t="s">
        <v>176</v>
      </c>
      <c r="I25" s="15">
        <v>3667134</v>
      </c>
      <c r="J25" s="16" t="s">
        <v>177</v>
      </c>
      <c r="K25" s="15">
        <v>4644945</v>
      </c>
      <c r="L25" s="16" t="s">
        <v>178</v>
      </c>
      <c r="M25" s="15">
        <v>4843402</v>
      </c>
      <c r="N25" s="16" t="s">
        <v>252</v>
      </c>
      <c r="O25" s="17">
        <f>IF(RUN_YEARS &gt; 1,(A1L118C1 + A1L118C2) / 2, 0)</f>
        <v>3725015</v>
      </c>
      <c r="P25" s="16" t="s">
        <v>253</v>
      </c>
      <c r="Q25" s="17">
        <f>IF(RUN_YEARS &gt; 2,(A1L118C1 + A1L118C2 + A1L118C3) / 3, 0)</f>
        <v>3705721.3333333335</v>
      </c>
      <c r="R25" s="16" t="s">
        <v>254</v>
      </c>
      <c r="S25" s="17">
        <f>IF(RUN_YEARS &gt; 3,(A1L118C1 + A1L118C2 + A1L118C3 + A1L118C4) / 4, 0)</f>
        <v>3940527.25</v>
      </c>
      <c r="T25" s="16" t="s">
        <v>255</v>
      </c>
      <c r="U25" s="17">
        <f>IF(RUN_YEARS &gt; 4,(A1L118C1 + A1L118C2 + A1L118C3 + A1L118C4 + A1L118C5) / 5, 0)</f>
        <v>4121102.2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26552598</v>
      </c>
      <c r="F26" s="16" t="s">
        <v>175</v>
      </c>
      <c r="G26" s="15">
        <v>21728213</v>
      </c>
      <c r="H26" s="16" t="s">
        <v>176</v>
      </c>
      <c r="I26" s="15">
        <v>12877031</v>
      </c>
      <c r="J26" s="16" t="s">
        <v>177</v>
      </c>
      <c r="K26" s="15">
        <v>13322364</v>
      </c>
      <c r="L26" s="16" t="s">
        <v>178</v>
      </c>
      <c r="M26" s="15">
        <v>22505883</v>
      </c>
      <c r="N26" s="16" t="s">
        <v>256</v>
      </c>
      <c r="O26" s="17">
        <f>IF(RUN_YEARS &gt; 1,(A1L119C1 + A1L119C2) / 2, 0)</f>
        <v>24140405.5</v>
      </c>
      <c r="P26" s="16" t="s">
        <v>257</v>
      </c>
      <c r="Q26" s="17">
        <f>IF(RUN_YEARS &gt; 2,(A1L119C1 + A1L119C2 + A1L119C3) / 3, 0)</f>
        <v>20385947.333333332</v>
      </c>
      <c r="R26" s="16" t="s">
        <v>258</v>
      </c>
      <c r="S26" s="17">
        <f>IF(RUN_YEARS &gt; 3,(A1L119C1 + A1L119C2 + A1L119C3 + A1L119C4) / 4, 0)</f>
        <v>18620051.5</v>
      </c>
      <c r="T26" s="16" t="s">
        <v>259</v>
      </c>
      <c r="U26" s="17">
        <f>IF(RUN_YEARS &gt; 4,(A1L119C1 + A1L119C2 + A1L119C3 + A1L119C4 + A1L119C5) / 5, 0)</f>
        <v>19397217.800000001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5623494</v>
      </c>
      <c r="F27" s="16" t="s">
        <v>175</v>
      </c>
      <c r="G27" s="15">
        <v>4906922</v>
      </c>
      <c r="H27" s="16" t="s">
        <v>176</v>
      </c>
      <c r="I27" s="15">
        <v>4255460</v>
      </c>
      <c r="J27" s="16" t="s">
        <v>177</v>
      </c>
      <c r="K27" s="15">
        <v>4594603</v>
      </c>
      <c r="L27" s="16" t="s">
        <v>178</v>
      </c>
      <c r="M27" s="15">
        <v>4207173</v>
      </c>
      <c r="N27" s="16" t="s">
        <v>260</v>
      </c>
      <c r="O27" s="17">
        <f>IF(RUN_YEARS &gt; 1,(A1L120C1 + A1L120C2) / 2, 0)</f>
        <v>5265208</v>
      </c>
      <c r="P27" s="16" t="s">
        <v>261</v>
      </c>
      <c r="Q27" s="17">
        <f>IF(RUN_YEARS &gt; 2,(A1L120C1 + A1L120C2 + A1L120C3) / 3, 0)</f>
        <v>4928625.333333333</v>
      </c>
      <c r="R27" s="16" t="s">
        <v>262</v>
      </c>
      <c r="S27" s="17">
        <f>IF(RUN_YEARS &gt; 3,(A1L120C1 + A1L120C2 + A1L120C3 + A1L120C4) / 4, 0)</f>
        <v>4845119.75</v>
      </c>
      <c r="T27" s="16" t="s">
        <v>263</v>
      </c>
      <c r="U27" s="17">
        <f>IF(RUN_YEARS &gt; 4,(A1L120C1 + A1L120C2 + A1L120C3 + A1L120C4 + A1L120C5) / 5, 0)</f>
        <v>4717530.4000000004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40014114</v>
      </c>
      <c r="F28" s="16" t="s">
        <v>175</v>
      </c>
      <c r="G28" s="15">
        <v>38070156</v>
      </c>
      <c r="H28" s="16" t="s">
        <v>176</v>
      </c>
      <c r="I28" s="15">
        <v>41915078</v>
      </c>
      <c r="J28" s="16" t="s">
        <v>177</v>
      </c>
      <c r="K28" s="15">
        <v>54887697</v>
      </c>
      <c r="L28" s="16" t="s">
        <v>178</v>
      </c>
      <c r="M28" s="15">
        <v>48468555</v>
      </c>
      <c r="N28" s="16" t="s">
        <v>264</v>
      </c>
      <c r="O28" s="17">
        <f>IF(RUN_YEARS &gt; 1,(A1L121C1 + A1L121C2) / 2, 0)</f>
        <v>39042135</v>
      </c>
      <c r="P28" s="16" t="s">
        <v>265</v>
      </c>
      <c r="Q28" s="17">
        <f>IF(RUN_YEARS &gt; 2,(A1L121C1 + A1L121C2 + A1L121C3) / 3, 0)</f>
        <v>39999782.666666664</v>
      </c>
      <c r="R28" s="16" t="s">
        <v>266</v>
      </c>
      <c r="S28" s="17">
        <f>IF(RUN_YEARS &gt; 3,(A1L121C1 + A1L121C2 + A1L121C3 + A1L121C4) / 4, 0)</f>
        <v>43721761.25</v>
      </c>
      <c r="T28" s="16" t="s">
        <v>267</v>
      </c>
      <c r="U28" s="17">
        <f>IF(RUN_YEARS &gt; 4,(A1L121C1 + A1L121C2 + A1L121C3 + A1L121C4 + A1L121C5) / 5, 0)</f>
        <v>44671120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72190206</v>
      </c>
      <c r="F29" s="16" t="s">
        <v>269</v>
      </c>
      <c r="G29" s="17">
        <f>SUM(A1L119C2:A1L121C2)</f>
        <v>64705291</v>
      </c>
      <c r="H29" s="16" t="s">
        <v>270</v>
      </c>
      <c r="I29" s="17">
        <f>SUM(A1L119C3:A1L121C3)</f>
        <v>59047569</v>
      </c>
      <c r="J29" s="16" t="s">
        <v>271</v>
      </c>
      <c r="K29" s="17">
        <f>SUM(A1L119C4:A1L121C4)</f>
        <v>72804664</v>
      </c>
      <c r="L29" s="16" t="s">
        <v>272</v>
      </c>
      <c r="M29" s="17">
        <f>SUM(A1L119C5:A1L121C5)</f>
        <v>75181611</v>
      </c>
      <c r="N29" s="16" t="s">
        <v>273</v>
      </c>
      <c r="O29" s="17">
        <f>IF(RUN_YEARS &gt; 1,(A1L122C1 + A1L122C2) / 2, 0)</f>
        <v>68447748.5</v>
      </c>
      <c r="P29" s="16" t="s">
        <v>274</v>
      </c>
      <c r="Q29" s="17">
        <f>IF(RUN_YEARS &gt; 2,(A1L122C1 + A1L122C2 + A1L122C3) / 3, 0)</f>
        <v>65314355.333333336</v>
      </c>
      <c r="R29" s="16" t="s">
        <v>275</v>
      </c>
      <c r="S29" s="17">
        <f>IF(RUN_YEARS &gt; 3,(A1L122C1 + A1L122C2 + A1L122C3 + A1L122C4) / 4, 0)</f>
        <v>67186932.5</v>
      </c>
      <c r="T29" s="16" t="s">
        <v>276</v>
      </c>
      <c r="U29" s="17">
        <f>IF(RUN_YEARS &gt; 4,(A1L122C1 + A1L122C2 + A1L122C3 + A1L122C4 + A1L122C5) / 5, 0)</f>
        <v>68785868.200000003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76386810</v>
      </c>
      <c r="F30" s="16" t="s">
        <v>175</v>
      </c>
      <c r="G30" s="15">
        <v>68787636</v>
      </c>
      <c r="H30" s="16" t="s">
        <v>176</v>
      </c>
      <c r="I30" s="15">
        <v>63094382</v>
      </c>
      <c r="J30" s="16" t="s">
        <v>177</v>
      </c>
      <c r="K30" s="15">
        <v>78001771</v>
      </c>
      <c r="L30" s="16" t="s">
        <v>178</v>
      </c>
      <c r="M30" s="15">
        <v>80469838</v>
      </c>
      <c r="N30" s="16" t="s">
        <v>277</v>
      </c>
      <c r="O30" s="17">
        <f>IF(RUN_YEARS &gt; 1,(A1L123C1 + A1L123C2) / 2, 0)</f>
        <v>72587223</v>
      </c>
      <c r="P30" s="16" t="s">
        <v>278</v>
      </c>
      <c r="Q30" s="17">
        <f>IF(RUN_YEARS &gt; 2,(A1L123C1 + A1L123C2 + A1L123C3) / 3, 0)</f>
        <v>69422942.666666672</v>
      </c>
      <c r="R30" s="16" t="s">
        <v>279</v>
      </c>
      <c r="S30" s="17">
        <f>IF(RUN_YEARS &gt; 3,(A1L123C1 + A1L123C2 + A1L123C3 + A1L123C4) / 4, 0)</f>
        <v>71567649.75</v>
      </c>
      <c r="T30" s="16" t="s">
        <v>280</v>
      </c>
      <c r="U30" s="17">
        <f>IF(RUN_YEARS &gt; 4,(A1L123C1 + A1L123C2 + A1L123C3 + A1L123C4 + A1L123C5) / 5, 0)</f>
        <v>73348087.400000006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77673</v>
      </c>
      <c r="F31" s="16" t="s">
        <v>175</v>
      </c>
      <c r="G31" s="15">
        <v>73060</v>
      </c>
      <c r="H31" s="16" t="s">
        <v>176</v>
      </c>
      <c r="I31" s="15">
        <v>67246</v>
      </c>
      <c r="J31" s="16" t="s">
        <v>177</v>
      </c>
      <c r="K31" s="15">
        <v>76920</v>
      </c>
      <c r="L31" s="16" t="s">
        <v>178</v>
      </c>
      <c r="M31" s="15">
        <v>81056</v>
      </c>
      <c r="N31" s="16" t="s">
        <v>281</v>
      </c>
      <c r="O31" s="17">
        <f>IF(RUN_YEARS &gt; 1,(A1L124C1 + A1L124C2) / 2, 0)</f>
        <v>75366.5</v>
      </c>
      <c r="P31" s="16" t="s">
        <v>282</v>
      </c>
      <c r="Q31" s="17">
        <f>IF(RUN_YEARS &gt; 2,(A1L124C1 + A1L124C2 + A1L124C3) / 3, 0)</f>
        <v>72659.666666666672</v>
      </c>
      <c r="R31" s="16" t="s">
        <v>283</v>
      </c>
      <c r="S31" s="17">
        <f>IF(RUN_YEARS &gt; 3,(A1L124C1 + A1L124C2 + A1L124C3 + A1L124C4) / 4, 0)</f>
        <v>73724.75</v>
      </c>
      <c r="T31" s="16" t="s">
        <v>284</v>
      </c>
      <c r="U31" s="17">
        <f>IF(RUN_YEARS &gt; 4,(A1L124C1 + A1L124C2 + A1L124C3 + A1L124C4 + A1L124C5) / 5, 0)</f>
        <v>75191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490.505</v>
      </c>
      <c r="F36" s="16" t="s">
        <v>175</v>
      </c>
      <c r="G36" s="15">
        <v>407.99</v>
      </c>
      <c r="H36" s="16" t="s">
        <v>176</v>
      </c>
      <c r="I36" s="15">
        <v>382.858</v>
      </c>
      <c r="J36" s="16" t="s">
        <v>177</v>
      </c>
      <c r="K36" s="15">
        <v>512.5</v>
      </c>
      <c r="L36" s="16" t="s">
        <v>178</v>
      </c>
      <c r="M36" s="15">
        <v>697.05899999999997</v>
      </c>
      <c r="N36" s="16" t="s">
        <v>301</v>
      </c>
      <c r="O36" s="17">
        <f>IF(RUN_YEARS &gt; 1,(A1L129C1 + A1L129C2) / 2, 0)</f>
        <v>449.2475</v>
      </c>
      <c r="P36" s="16" t="s">
        <v>302</v>
      </c>
      <c r="Q36" s="17">
        <f>IF(RUN_YEARS &gt; 2,(A1L129C1 + A1L129C2 + A1L129C3) / 3, 0)</f>
        <v>427.11766666666671</v>
      </c>
      <c r="R36" s="16" t="s">
        <v>303</v>
      </c>
      <c r="S36" s="17">
        <f>IF(RUN_YEARS &gt; 3,(A1L129C1 + A1L129C2 + A1L129C3 + A1L129C4) / 4, 0)</f>
        <v>448.46325000000002</v>
      </c>
      <c r="T36" s="16" t="s">
        <v>304</v>
      </c>
      <c r="U36" s="17">
        <f>IF(RUN_YEARS &gt; 4,(A1L129C1 + A1L129C2 + A1L129C3 + A1L129C4 + A1L129C5) / 5, 0)</f>
        <v>498.18240000000003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141.63499999999999</v>
      </c>
      <c r="F37" s="16" t="s">
        <v>175</v>
      </c>
      <c r="G37" s="15">
        <v>131.55099999999999</v>
      </c>
      <c r="H37" s="16" t="s">
        <v>176</v>
      </c>
      <c r="I37" s="15">
        <v>129.154</v>
      </c>
      <c r="J37" s="16" t="s">
        <v>177</v>
      </c>
      <c r="K37" s="15">
        <v>163.066</v>
      </c>
      <c r="L37" s="16" t="s">
        <v>178</v>
      </c>
      <c r="M37" s="15">
        <v>178.58600000000001</v>
      </c>
      <c r="N37" s="16" t="s">
        <v>305</v>
      </c>
      <c r="O37" s="17">
        <f>IF(RUN_YEARS &gt; 1,(A1L130C1 + A1L130C2) / 2, 0)</f>
        <v>136.59299999999999</v>
      </c>
      <c r="P37" s="16" t="s">
        <v>306</v>
      </c>
      <c r="Q37" s="17">
        <f>IF(RUN_YEARS &gt; 2,(A1L130C1 + A1L130C2 + A1L130C3) / 3, 0)</f>
        <v>134.11333333333332</v>
      </c>
      <c r="R37" s="16" t="s">
        <v>307</v>
      </c>
      <c r="S37" s="17">
        <f>IF(RUN_YEARS &gt; 3,(A1L130C1 + A1L130C2 + A1L130C3 + A1L130C4) / 4, 0)</f>
        <v>141.35149999999999</v>
      </c>
      <c r="T37" s="16" t="s">
        <v>308</v>
      </c>
      <c r="U37" s="17">
        <f>IF(RUN_YEARS &gt; 4,(A1L130C1 + A1L130C2 + A1L130C3 + A1L130C4 + A1L130C5) / 5, 0)</f>
        <v>148.79839999999999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348.87</v>
      </c>
      <c r="F38" s="16" t="s">
        <v>310</v>
      </c>
      <c r="G38" s="17">
        <f>(A1L129C2 - A1L130C2)</f>
        <v>276.43900000000002</v>
      </c>
      <c r="H38" s="16" t="s">
        <v>311</v>
      </c>
      <c r="I38" s="17">
        <f>(A1L129C3 - A1L130C3)</f>
        <v>253.70400000000001</v>
      </c>
      <c r="J38" s="16" t="s">
        <v>312</v>
      </c>
      <c r="K38" s="17">
        <f>(A1L129C4 - A1L130C4)</f>
        <v>349.43399999999997</v>
      </c>
      <c r="L38" s="16" t="s">
        <v>313</v>
      </c>
      <c r="M38" s="17">
        <f>(A1L129C5 - A1L130C5)</f>
        <v>518.47299999999996</v>
      </c>
      <c r="N38" s="16" t="s">
        <v>314</v>
      </c>
      <c r="O38" s="17">
        <f>IF(RUN_YEARS &gt; 1,(A1L131C1 + A1L131C2) / 2, 0)</f>
        <v>312.65449999999998</v>
      </c>
      <c r="P38" s="16" t="s">
        <v>315</v>
      </c>
      <c r="Q38" s="17">
        <f>IF(RUN_YEARS &gt; 2,(A1L131C1 + A1L131C2 + A1L131C3) / 3, 0)</f>
        <v>293.00433333333331</v>
      </c>
      <c r="R38" s="16" t="s">
        <v>316</v>
      </c>
      <c r="S38" s="17">
        <f>IF(RUN_YEARS &gt; 3,(A1L131C1 + A1L131C2 + A1L131C3 + A1L131C4) / 4, 0)</f>
        <v>307.11174999999997</v>
      </c>
      <c r="T38" s="16" t="s">
        <v>317</v>
      </c>
      <c r="U38" s="17">
        <f>IF(RUN_YEARS &gt; 4,(A1L131C1 + A1L131C2 + A1L131C3 + A1L131C4 + A1L131C5) / 5, 0)</f>
        <v>349.38399999999996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127.518</v>
      </c>
      <c r="F39" s="16" t="s">
        <v>175</v>
      </c>
      <c r="G39" s="15">
        <v>130.697</v>
      </c>
      <c r="H39" s="16" t="s">
        <v>176</v>
      </c>
      <c r="I39" s="15">
        <v>156.68299999999999</v>
      </c>
      <c r="J39" s="16" t="s">
        <v>177</v>
      </c>
      <c r="K39" s="15">
        <v>220.47800000000001</v>
      </c>
      <c r="L39" s="16" t="s">
        <v>178</v>
      </c>
      <c r="M39" s="15">
        <v>246.49799999999999</v>
      </c>
      <c r="N39" s="16" t="s">
        <v>318</v>
      </c>
      <c r="O39" s="17">
        <f>IF(RUN_YEARS &gt; 1,(A1L132C1 + A1L132C2) / 2, 0)</f>
        <v>129.10750000000002</v>
      </c>
      <c r="P39" s="16" t="s">
        <v>319</v>
      </c>
      <c r="Q39" s="17">
        <f>IF(RUN_YEARS &gt; 2,(A1L132C1 + A1L132C2 + A1L132C3) / 3, 0)</f>
        <v>138.29933333333335</v>
      </c>
      <c r="R39" s="16" t="s">
        <v>320</v>
      </c>
      <c r="S39" s="17">
        <f>IF(RUN_YEARS &gt; 3,(A1L132C1 + A1L132C2 + A1L132C3 + A1L132C4) / 4, 0)</f>
        <v>158.84399999999999</v>
      </c>
      <c r="T39" s="16" t="s">
        <v>321</v>
      </c>
      <c r="U39" s="17">
        <f>IF(RUN_YEARS &gt; 4,(A1L132C1 + A1L132C2 + A1L132C3 + A1L132C4 + A1L132C5) / 5, 0)</f>
        <v>176.37479999999999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269.15300000000002</v>
      </c>
      <c r="F40" s="16" t="s">
        <v>323</v>
      </c>
      <c r="G40" s="17">
        <f>(A1L130C2 + A1L132C2)</f>
        <v>262.24799999999999</v>
      </c>
      <c r="H40" s="16" t="s">
        <v>324</v>
      </c>
      <c r="I40" s="17">
        <f>(A1L130C3 + A1L132C3)</f>
        <v>285.83699999999999</v>
      </c>
      <c r="J40" s="16" t="s">
        <v>325</v>
      </c>
      <c r="K40" s="17">
        <f>(A1L130C4 + A1L132C4)</f>
        <v>383.54399999999998</v>
      </c>
      <c r="L40" s="16" t="s">
        <v>326</v>
      </c>
      <c r="M40" s="17">
        <f>(A1L130C5 + A1L132C5)</f>
        <v>425.084</v>
      </c>
      <c r="N40" s="16" t="s">
        <v>327</v>
      </c>
      <c r="O40" s="17">
        <f>IF(RUN_YEARS &gt; 1,(A1L133C1 + A1L133C2) / 2, 0)</f>
        <v>265.70050000000003</v>
      </c>
      <c r="P40" s="16" t="s">
        <v>328</v>
      </c>
      <c r="Q40" s="17">
        <f>IF(RUN_YEARS &gt; 2,(A1L133C1 + A1L133C2 + A1L133C3) / 3, 0)</f>
        <v>272.41266666666667</v>
      </c>
      <c r="R40" s="16" t="s">
        <v>329</v>
      </c>
      <c r="S40" s="17">
        <f>IF(RUN_YEARS &gt; 3,(A1L133C1 + A1L133C2 + A1L133C3 + A1L133C4) / 4, 0)</f>
        <v>300.19550000000004</v>
      </c>
      <c r="T40" s="16" t="s">
        <v>330</v>
      </c>
      <c r="U40" s="17">
        <f>IF(RUN_YEARS &gt; 4,(A1L133C1 + A1L133C2 + A1L133C3 + A1L133C4 + A1L133C5) / 5, 0)</f>
        <v>325.17320000000007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447.70699999999999</v>
      </c>
      <c r="F41" s="16" t="s">
        <v>175</v>
      </c>
      <c r="G41" s="15">
        <v>403.22899999999998</v>
      </c>
      <c r="H41" s="16" t="s">
        <v>176</v>
      </c>
      <c r="I41" s="15">
        <v>219.26499999999999</v>
      </c>
      <c r="J41" s="16" t="s">
        <v>177</v>
      </c>
      <c r="K41" s="15">
        <v>239.124</v>
      </c>
      <c r="L41" s="16" t="s">
        <v>178</v>
      </c>
      <c r="M41" s="15">
        <v>467.11099999999999</v>
      </c>
      <c r="N41" s="16" t="s">
        <v>331</v>
      </c>
      <c r="O41" s="17">
        <f>IF(RUN_YEARS &gt; 1,(A1L134C1 + A1L134C2) / 2, 0)</f>
        <v>425.46799999999996</v>
      </c>
      <c r="P41" s="16" t="s">
        <v>332</v>
      </c>
      <c r="Q41" s="17">
        <f>IF(RUN_YEARS &gt; 2,(A1L134C1 + A1L134C2 + A1L134C3) / 3, 0)</f>
        <v>356.73366666666669</v>
      </c>
      <c r="R41" s="16" t="s">
        <v>333</v>
      </c>
      <c r="S41" s="17">
        <f>IF(RUN_YEARS &gt; 3,(A1L134C1 + A1L134C2 + A1L134C3 + A1L134C4) / 4, 0)</f>
        <v>327.33125000000001</v>
      </c>
      <c r="T41" s="16" t="s">
        <v>334</v>
      </c>
      <c r="U41" s="17">
        <f>IF(RUN_YEARS &gt; 4,(A1L134C1 + A1L134C2 + A1L134C3 + A1L134C4 + A1L134C5) / 5, 0)</f>
        <v>355.28720000000004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772.3</v>
      </c>
      <c r="F42" s="16" t="s">
        <v>175</v>
      </c>
      <c r="G42" s="15">
        <v>686.73599999999999</v>
      </c>
      <c r="H42" s="16" t="s">
        <v>176</v>
      </c>
      <c r="I42" s="15">
        <v>656.88900000000001</v>
      </c>
      <c r="J42" s="16" t="s">
        <v>177</v>
      </c>
      <c r="K42" s="15">
        <v>536.34</v>
      </c>
      <c r="L42" s="16" t="s">
        <v>178</v>
      </c>
      <c r="M42" s="15">
        <v>469.35399999999998</v>
      </c>
      <c r="N42" s="16" t="s">
        <v>335</v>
      </c>
      <c r="O42" s="17">
        <f>IF(RUN_YEARS &gt; 1,(A1L135C1 + A1L135C2) / 2, 0)</f>
        <v>729.51800000000003</v>
      </c>
      <c r="P42" s="16" t="s">
        <v>336</v>
      </c>
      <c r="Q42" s="17">
        <f>IF(RUN_YEARS &gt; 2,(A1L135C1 + A1L135C2 + A1L135C3) / 3, 0)</f>
        <v>705.30833333333339</v>
      </c>
      <c r="R42" s="16" t="s">
        <v>337</v>
      </c>
      <c r="S42" s="17">
        <f>IF(RUN_YEARS &gt; 3,(A1L135C1 + A1L135C2 + A1L135C3 + A1L135C4) / 4, 0)</f>
        <v>663.06625000000008</v>
      </c>
      <c r="T42" s="16" t="s">
        <v>338</v>
      </c>
      <c r="U42" s="17">
        <f>IF(RUN_YEARS &gt; 4,(A1L135C1 + A1L135C2 + A1L135C3 + A1L135C4 + A1L135C5) / 5, 0)</f>
        <v>624.32380000000001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884.79899999999998</v>
      </c>
      <c r="F43" s="16" t="s">
        <v>175</v>
      </c>
      <c r="G43" s="15">
        <v>869.79100000000005</v>
      </c>
      <c r="H43" s="16" t="s">
        <v>176</v>
      </c>
      <c r="I43" s="15">
        <v>851.14499999999998</v>
      </c>
      <c r="J43" s="16" t="s">
        <v>177</v>
      </c>
      <c r="K43" s="15">
        <v>976.61699999999996</v>
      </c>
      <c r="L43" s="16" t="s">
        <v>178</v>
      </c>
      <c r="M43" s="15">
        <v>1185.577</v>
      </c>
      <c r="N43" s="16" t="s">
        <v>339</v>
      </c>
      <c r="O43" s="17">
        <f>IF(RUN_YEARS &gt; 1,(A1L136C1 + A1L136C2) / 2, 0)</f>
        <v>877.29500000000007</v>
      </c>
      <c r="P43" s="16" t="s">
        <v>340</v>
      </c>
      <c r="Q43" s="17">
        <f>IF(RUN_YEARS &gt; 2,(A1L136C1 + A1L136C2 + A1L136C3) / 3, 0)</f>
        <v>868.57833333333338</v>
      </c>
      <c r="R43" s="16" t="s">
        <v>341</v>
      </c>
      <c r="S43" s="17">
        <f>IF(RUN_YEARS &gt; 3,(A1L136C1 + A1L136C2 + A1L136C3 + A1L136C4) / 4, 0)</f>
        <v>895.58799999999997</v>
      </c>
      <c r="T43" s="16" t="s">
        <v>342</v>
      </c>
      <c r="U43" s="17">
        <f>IF(RUN_YEARS &gt; 4,(A1L136C1 + A1L136C2 + A1L136C3 + A1L136C4 + A1L136C5) / 5, 0)</f>
        <v>953.58580000000006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2104.806</v>
      </c>
      <c r="F44" s="16" t="s">
        <v>344</v>
      </c>
      <c r="G44" s="17">
        <f>(A1L134C2 + A1L135C2 + A1L136C2)</f>
        <v>1959.7559999999999</v>
      </c>
      <c r="H44" s="16" t="s">
        <v>345</v>
      </c>
      <c r="I44" s="17">
        <f>(A1L134C3 + A1L135C3 + A1L136C3)</f>
        <v>1727.299</v>
      </c>
      <c r="J44" s="16" t="s">
        <v>346</v>
      </c>
      <c r="K44" s="17">
        <f>(A1L134C4 + A1L135C4 + A1L136C4)</f>
        <v>1752.0810000000001</v>
      </c>
      <c r="L44" s="16" t="s">
        <v>347</v>
      </c>
      <c r="M44" s="17">
        <f>(A1L134C5 + A1L135C5 + A1L136C5)</f>
        <v>2122.0419999999999</v>
      </c>
      <c r="N44" s="16" t="s">
        <v>348</v>
      </c>
      <c r="O44" s="17">
        <f>IF(RUN_YEARS &gt; 1,(A1L137C1 + A1L137C2) / 2, 0)</f>
        <v>2032.2809999999999</v>
      </c>
      <c r="P44" s="16" t="s">
        <v>349</v>
      </c>
      <c r="Q44" s="17">
        <f>IF(RUN_YEARS &gt; 2,(A1L137C1 + A1L137C2 + A1L137C3) / 3, 0)</f>
        <v>1930.6203333333333</v>
      </c>
      <c r="R44" s="16" t="s">
        <v>350</v>
      </c>
      <c r="S44" s="17">
        <f>IF(RUN_YEARS &gt; 3,(A1L137C1 + A1L137C2 + A1L137C3 + A1L137C4) / 4, 0)</f>
        <v>1885.9855</v>
      </c>
      <c r="T44" s="16" t="s">
        <v>351</v>
      </c>
      <c r="U44" s="17">
        <f>IF(RUN_YEARS &gt; 4,(A1L137C1 + A1L137C2 + A1L137C3 + A1L137C4 + A1L137C5) / 5, 0)</f>
        <v>1933.1968000000002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426.62599999999998</v>
      </c>
      <c r="F45" s="16" t="s">
        <v>175</v>
      </c>
      <c r="G45" s="15">
        <v>393.54399999999998</v>
      </c>
      <c r="H45" s="16" t="s">
        <v>176</v>
      </c>
      <c r="I45" s="15">
        <v>336.49299999999999</v>
      </c>
      <c r="J45" s="16" t="s">
        <v>177</v>
      </c>
      <c r="K45" s="15">
        <v>334.01900000000001</v>
      </c>
      <c r="L45" s="16" t="s">
        <v>178</v>
      </c>
      <c r="M45" s="15">
        <v>350.39</v>
      </c>
      <c r="N45" s="16" t="s">
        <v>352</v>
      </c>
      <c r="O45" s="17">
        <f>IF(RUN_YEARS &gt; 1,(A1L138C1 + A1L138C2) / 2, 0)</f>
        <v>410.08499999999998</v>
      </c>
      <c r="P45" s="16" t="s">
        <v>353</v>
      </c>
      <c r="Q45" s="17">
        <f>IF(RUN_YEARS &gt; 2,(A1L138C1 + A1L138C2 + A1L138C3) / 3, 0)</f>
        <v>385.55433333333332</v>
      </c>
      <c r="R45" s="16" t="s">
        <v>354</v>
      </c>
      <c r="S45" s="17">
        <f>IF(RUN_YEARS &gt; 3,(A1L138C1 + A1L138C2 + A1L138C3 + A1L138C4) / 4, 0)</f>
        <v>372.6705</v>
      </c>
      <c r="T45" s="16" t="s">
        <v>355</v>
      </c>
      <c r="U45" s="17">
        <f>IF(RUN_YEARS &gt; 4,(A1L138C1 + A1L138C2 + A1L138C3 + A1L138C4 + A1L138C5) / 5, 0)</f>
        <v>368.21440000000001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138.172</v>
      </c>
      <c r="F46" s="16" t="s">
        <v>175</v>
      </c>
      <c r="G46" s="15">
        <v>112.89100000000001</v>
      </c>
      <c r="H46" s="16" t="s">
        <v>176</v>
      </c>
      <c r="I46" s="15">
        <v>117.508</v>
      </c>
      <c r="J46" s="16" t="s">
        <v>177</v>
      </c>
      <c r="K46" s="15">
        <v>127.64100000000001</v>
      </c>
      <c r="L46" s="16" t="s">
        <v>178</v>
      </c>
      <c r="M46" s="15">
        <v>116.56699999999999</v>
      </c>
      <c r="N46" s="16" t="s">
        <v>356</v>
      </c>
      <c r="O46" s="17">
        <f>IF(RUN_YEARS &gt; 1,(A1L139C1 + A1L139C2) / 2, 0)</f>
        <v>125.53149999999999</v>
      </c>
      <c r="P46" s="16" t="s">
        <v>357</v>
      </c>
      <c r="Q46" s="17">
        <f>IF(RUN_YEARS &gt; 2,(A1L139C1 + A1L139C2 + A1L139C3) / 3, 0)</f>
        <v>122.85699999999999</v>
      </c>
      <c r="R46" s="16" t="s">
        <v>358</v>
      </c>
      <c r="S46" s="17">
        <f>IF(RUN_YEARS &gt; 3,(A1L139C1 + A1L139C2 + A1L139C3 + A1L139C4) / 4, 0)</f>
        <v>124.053</v>
      </c>
      <c r="T46" s="16" t="s">
        <v>359</v>
      </c>
      <c r="U46" s="17">
        <f>IF(RUN_YEARS &gt; 4,(A1L139C1 + A1L139C2 + A1L139C3 + A1L139C4 + A1L139C5) / 5, 0)</f>
        <v>122.5558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114.235</v>
      </c>
      <c r="F47" s="16" t="s">
        <v>361</v>
      </c>
      <c r="G47" s="15">
        <v>97.94</v>
      </c>
      <c r="H47" s="16" t="s">
        <v>362</v>
      </c>
      <c r="I47" s="15">
        <v>92.563999999999993</v>
      </c>
      <c r="J47" s="16" t="s">
        <v>363</v>
      </c>
      <c r="K47" s="15">
        <v>108.08199999999999</v>
      </c>
      <c r="L47" s="16" t="s">
        <v>364</v>
      </c>
      <c r="M47" s="15">
        <v>119.35299999999999</v>
      </c>
      <c r="N47" s="16" t="s">
        <v>365</v>
      </c>
      <c r="O47" s="17">
        <f>IF(RUN_YEARS &gt; 1,(A1L140C1 + A1L140C2) / 2, 0)</f>
        <v>106.08750000000001</v>
      </c>
      <c r="P47" s="16" t="s">
        <v>366</v>
      </c>
      <c r="Q47" s="17">
        <f>IF(RUN_YEARS &gt; 2,(A1L140C1 + A1L140C2 + A1L140C3) / 3, 0)</f>
        <v>101.57966666666668</v>
      </c>
      <c r="R47" s="16" t="s">
        <v>367</v>
      </c>
      <c r="S47" s="17">
        <f>IF(RUN_YEARS &gt; 3,(A1L140C1 + A1L140C2 + A1L140C3 + A1L140C4) / 4, 0)</f>
        <v>103.20525000000001</v>
      </c>
      <c r="T47" s="16" t="s">
        <v>368</v>
      </c>
      <c r="U47" s="17">
        <f>IF(RUN_YEARS &gt; 4,(A1L140C1 + A1L140C2 + A1L140C3 + A1L140C4 + A1L140C5) / 5, 0)</f>
        <v>106.4348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378.733</v>
      </c>
      <c r="F48" s="16" t="s">
        <v>370</v>
      </c>
      <c r="G48" s="15">
        <v>390.04599999999999</v>
      </c>
      <c r="H48" s="16" t="s">
        <v>371</v>
      </c>
      <c r="I48" s="15">
        <v>347.71699999999998</v>
      </c>
      <c r="J48" s="16" t="s">
        <v>372</v>
      </c>
      <c r="K48" s="15">
        <v>364.98899999999998</v>
      </c>
      <c r="L48" s="16" t="s">
        <v>373</v>
      </c>
      <c r="M48" s="15">
        <v>405.27699999999999</v>
      </c>
      <c r="N48" s="16" t="s">
        <v>374</v>
      </c>
      <c r="O48" s="17">
        <f>IF(RUN_YEARS &gt; 1,(A1L141C1 + A1L141C2) / 2, 0)</f>
        <v>384.3895</v>
      </c>
      <c r="P48" s="16" t="s">
        <v>375</v>
      </c>
      <c r="Q48" s="17">
        <f>IF(RUN_YEARS &gt; 2,(A1L141C1 + A1L141C2 + A1L141C3) / 3, 0)</f>
        <v>372.16533333333336</v>
      </c>
      <c r="R48" s="16" t="s">
        <v>376</v>
      </c>
      <c r="S48" s="17">
        <f>IF(RUN_YEARS &gt; 3,(A1L141C1 + A1L141C2 + A1L141C3 + A1L141C4) / 4, 0)</f>
        <v>370.37125000000003</v>
      </c>
      <c r="T48" s="16" t="s">
        <v>377</v>
      </c>
      <c r="U48" s="17">
        <f>IF(RUN_YEARS &gt; 4,(A1L141C1 + A1L141C2 + A1L141C3 + A1L141C4 + A1L141C5) / 5, 0)</f>
        <v>377.35240000000005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316.45</v>
      </c>
      <c r="F49" s="16" t="s">
        <v>379</v>
      </c>
      <c r="G49" s="15">
        <v>299.00299999999999</v>
      </c>
      <c r="H49" s="16" t="s">
        <v>380</v>
      </c>
      <c r="I49" s="15">
        <v>289.38900000000001</v>
      </c>
      <c r="J49" s="16" t="s">
        <v>381</v>
      </c>
      <c r="K49" s="15">
        <v>320.69099999999997</v>
      </c>
      <c r="L49" s="16" t="s">
        <v>382</v>
      </c>
      <c r="M49" s="15">
        <v>315.22399999999999</v>
      </c>
      <c r="N49" s="16" t="s">
        <v>383</v>
      </c>
      <c r="O49" s="17">
        <f>IF(RUN_YEARS &gt; 1,(A1L142C1 + A1L142C2) / 2, 0)</f>
        <v>307.72649999999999</v>
      </c>
      <c r="P49" s="16" t="s">
        <v>384</v>
      </c>
      <c r="Q49" s="17">
        <f>IF(RUN_YEARS &gt; 2,(A1L142C1 + A1L142C2 + A1L142C3) / 3, 0)</f>
        <v>301.61399999999998</v>
      </c>
      <c r="R49" s="16" t="s">
        <v>385</v>
      </c>
      <c r="S49" s="17">
        <f>IF(RUN_YEARS &gt; 3,(A1L142C1 + A1L142C2 + A1L142C3 + A1L142C4) / 4, 0)</f>
        <v>306.38324999999998</v>
      </c>
      <c r="T49" s="16" t="s">
        <v>386</v>
      </c>
      <c r="U49" s="17">
        <f>IF(RUN_YEARS &gt; 4,(A1L142C1 + A1L142C2 + A1L142C3 + A1L142C4 + A1L142C5) / 5, 0)</f>
        <v>308.15139999999997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329.43700000000001</v>
      </c>
      <c r="F50" s="16" t="s">
        <v>388</v>
      </c>
      <c r="G50" s="15">
        <v>284.97800000000001</v>
      </c>
      <c r="H50" s="16" t="s">
        <v>389</v>
      </c>
      <c r="I50" s="15">
        <v>257.33499999999998</v>
      </c>
      <c r="J50" s="16" t="s">
        <v>390</v>
      </c>
      <c r="K50" s="15">
        <v>292.101</v>
      </c>
      <c r="L50" s="16" t="s">
        <v>391</v>
      </c>
      <c r="M50" s="15">
        <v>311.03500000000003</v>
      </c>
      <c r="N50" s="16" t="s">
        <v>392</v>
      </c>
      <c r="O50" s="17">
        <f>IF(RUN_YEARS &gt; 1,(A1L143C1 + A1L143C2) / 2, 0)</f>
        <v>307.20749999999998</v>
      </c>
      <c r="P50" s="16" t="s">
        <v>393</v>
      </c>
      <c r="Q50" s="17">
        <f>IF(RUN_YEARS &gt; 2,(A1L143C1 + A1L143C2 + A1L143C3) / 3, 0)</f>
        <v>290.58333333333331</v>
      </c>
      <c r="R50" s="16" t="s">
        <v>394</v>
      </c>
      <c r="S50" s="17">
        <f>IF(RUN_YEARS &gt; 3,(A1L143C1 + A1L143C2 + A1L143C3 + A1L143C4) / 4, 0)</f>
        <v>290.96275000000003</v>
      </c>
      <c r="T50" s="16" t="s">
        <v>395</v>
      </c>
      <c r="U50" s="17">
        <f>IF(RUN_YEARS &gt; 4,(A1L143C1 + A1L143C2 + A1L143C3 + A1L143C4 + A1L143C5) / 5, 0)</f>
        <v>294.97720000000004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923.65300000000002</v>
      </c>
      <c r="F51" s="16" t="s">
        <v>397</v>
      </c>
      <c r="G51" s="15">
        <f>(2 * A1L140C2) + A1L141C2 + A1L142C2</f>
        <v>884.92899999999986</v>
      </c>
      <c r="H51" s="16" t="s">
        <v>398</v>
      </c>
      <c r="I51" s="15">
        <f>(2 * A1L140C3) + A1L141C3 + A1L142C3</f>
        <v>822.23400000000004</v>
      </c>
      <c r="J51" s="16" t="s">
        <v>399</v>
      </c>
      <c r="K51" s="15">
        <f>(2 * A1L140C4) + A1L141C4 + A1L142C4</f>
        <v>901.84400000000005</v>
      </c>
      <c r="L51" s="16" t="s">
        <v>400</v>
      </c>
      <c r="M51" s="15">
        <f>(2 * A1L140C5) + A1L141C5 + A1L142C5</f>
        <v>959.20699999999988</v>
      </c>
      <c r="N51" s="16" t="s">
        <v>401</v>
      </c>
      <c r="O51" s="17">
        <f>IF(RUN_YEARS &gt; 1,(A1L144C1 + A1L144C2) / 2, 0)</f>
        <v>904.29099999999994</v>
      </c>
      <c r="P51" s="16" t="s">
        <v>402</v>
      </c>
      <c r="Q51" s="17">
        <f>IF(RUN_YEARS &gt; 2,(A1L144C1 + A1L144C2 + A1L144C3) / 3, 0)</f>
        <v>876.93866666666656</v>
      </c>
      <c r="R51" s="16" t="s">
        <v>403</v>
      </c>
      <c r="S51" s="17">
        <f>IF(RUN_YEARS &gt; 3,(A1L144C1 + A1L144C2 + A1L144C3 + A1L144C4) / 4, 0)</f>
        <v>883.16499999999996</v>
      </c>
      <c r="T51" s="16" t="s">
        <v>404</v>
      </c>
      <c r="U51" s="17">
        <f>IF(RUN_YEARS &gt; 4,(A1L144C1 + A1L144C2 + A1L144C3 + A1L144C4 + A1L144C5) / 5, 0)</f>
        <v>898.37340000000006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1138.855</v>
      </c>
      <c r="F52" s="16" t="s">
        <v>406</v>
      </c>
      <c r="G52" s="15">
        <f>SUM(A1L140C2:A1L143C2)</f>
        <v>1071.9670000000001</v>
      </c>
      <c r="H52" s="16" t="s">
        <v>407</v>
      </c>
      <c r="I52" s="15">
        <f>SUM(A1L140C3:A1L143C3)</f>
        <v>987.00499999999988</v>
      </c>
      <c r="J52" s="16" t="s">
        <v>408</v>
      </c>
      <c r="K52" s="15">
        <f>SUM(A1L140C4:A1L143C4)</f>
        <v>1085.8629999999998</v>
      </c>
      <c r="L52" s="16" t="s">
        <v>409</v>
      </c>
      <c r="M52" s="15">
        <f>SUM(A1L140C5:A1L143C5)</f>
        <v>1150.8890000000001</v>
      </c>
      <c r="N52" s="16" t="s">
        <v>410</v>
      </c>
      <c r="O52" s="17">
        <f>IF(RUN_YEARS &gt; 1,(A1L145C1 + A1L145C2) / 2, 0)</f>
        <v>1105.4110000000001</v>
      </c>
      <c r="P52" s="16" t="s">
        <v>411</v>
      </c>
      <c r="Q52" s="17">
        <f>IF(RUN_YEARS &gt; 2,(A1L145C1 + A1L145C2 + A1L145C3) / 3, 0)</f>
        <v>1065.9423333333334</v>
      </c>
      <c r="R52" s="16" t="s">
        <v>412</v>
      </c>
      <c r="S52" s="17">
        <f>IF(RUN_YEARS &gt; 3,(A1L145C1 + A1L145C2 + A1L145C3 + A1L145C4) / 4, 0)</f>
        <v>1070.9225000000001</v>
      </c>
      <c r="T52" s="16" t="s">
        <v>413</v>
      </c>
      <c r="U52" s="17">
        <f>IF(RUN_YEARS &gt; 4,(A1L145C1 + A1L145C2 + A1L145C3 + A1L145C4 + A1L145C5) / 5, 0)</f>
        <v>1086.9158000000002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1354.057</v>
      </c>
      <c r="F53" s="16" t="s">
        <v>415</v>
      </c>
      <c r="G53" s="15">
        <f>(2 * A1L143C2) + A1L141C2 + A1L142C2</f>
        <v>1259.0049999999999</v>
      </c>
      <c r="H53" s="16" t="s">
        <v>416</v>
      </c>
      <c r="I53" s="15">
        <f>(2 * A1L143C3) + A1L141C3 + A1L142C3</f>
        <v>1151.7759999999998</v>
      </c>
      <c r="J53" s="16" t="s">
        <v>417</v>
      </c>
      <c r="K53" s="15">
        <f>(2 * A1L143C4) + A1L141C4 + A1L142C4</f>
        <v>1269.8820000000001</v>
      </c>
      <c r="L53" s="16" t="s">
        <v>418</v>
      </c>
      <c r="M53" s="15">
        <f>(2 * A1L143C5) + A1L141C5 + A1L142C5</f>
        <v>1342.5709999999999</v>
      </c>
      <c r="N53" s="16" t="s">
        <v>419</v>
      </c>
      <c r="O53" s="17">
        <f>IF(RUN_YEARS &gt; 1,(A1L146C1 + A1L146C2) / 2, 0)</f>
        <v>1306.5309999999999</v>
      </c>
      <c r="P53" s="16" t="s">
        <v>420</v>
      </c>
      <c r="Q53" s="17">
        <f>IF(RUN_YEARS &gt; 2,(A1L146C1 + A1L146C2 + A1L146C3) / 3, 0)</f>
        <v>1254.9459999999999</v>
      </c>
      <c r="R53" s="16" t="s">
        <v>421</v>
      </c>
      <c r="S53" s="17">
        <f>IF(RUN_YEARS &gt; 3,(A1L146C1 + A1L146C2 + A1L146C3 + A1L146C4) / 4, 0)</f>
        <v>1258.6799999999998</v>
      </c>
      <c r="T53" s="16" t="s">
        <v>422</v>
      </c>
      <c r="U53" s="17">
        <f>IF(RUN_YEARS &gt; 4,(A1L146C1 + A1L146C2 + A1L146C3 + A1L146C4 + A1L146C5) / 5, 0)</f>
        <v>1275.4581999999998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4.8179999999999996</v>
      </c>
      <c r="F54" s="16" t="s">
        <v>424</v>
      </c>
      <c r="G54" s="15">
        <v>4.8360000000000003</v>
      </c>
      <c r="H54" s="16" t="s">
        <v>425</v>
      </c>
      <c r="I54" s="15">
        <v>4.84</v>
      </c>
      <c r="J54" s="16" t="s">
        <v>426</v>
      </c>
      <c r="K54" s="15">
        <v>4.8529999999999998</v>
      </c>
      <c r="L54" s="16" t="s">
        <v>427</v>
      </c>
      <c r="M54" s="15">
        <v>5.5060000000000002</v>
      </c>
      <c r="N54" s="16" t="s">
        <v>428</v>
      </c>
      <c r="O54" s="17">
        <f>IF(RUN_YEARS &gt; 1,(A1L147C1 + A1L147C2) / 2, 0)</f>
        <v>4.827</v>
      </c>
      <c r="P54" s="16" t="s">
        <v>429</v>
      </c>
      <c r="Q54" s="17">
        <f>IF(RUN_YEARS &gt; 2,(A1L147C1 + A1L147C2 + A1L147C3) / 3, 0)</f>
        <v>4.8313333333333333</v>
      </c>
      <c r="R54" s="16" t="s">
        <v>430</v>
      </c>
      <c r="S54" s="17">
        <f>IF(RUN_YEARS &gt; 3,(A1L147C1 + A1L147C2 + A1L147C3 + A1L147C4) / 4, 0)</f>
        <v>4.8367500000000003</v>
      </c>
      <c r="T54" s="16" t="s">
        <v>431</v>
      </c>
      <c r="U54" s="17">
        <f>IF(RUN_YEARS &gt; 4,(A1L147C1 + A1L147C2 + A1L147C3 + A1L147C4 + A1L147C5) / 5, 0)</f>
        <v>4.9706000000000001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0.35799999999999998</v>
      </c>
      <c r="F55" s="16" t="s">
        <v>433</v>
      </c>
      <c r="G55" s="15">
        <v>0.36799999999999999</v>
      </c>
      <c r="H55" s="16" t="s">
        <v>434</v>
      </c>
      <c r="I55" s="15">
        <v>0.36899999999999999</v>
      </c>
      <c r="J55" s="16" t="s">
        <v>435</v>
      </c>
      <c r="K55" s="15">
        <v>0.36899999999999999</v>
      </c>
      <c r="L55" s="16" t="s">
        <v>436</v>
      </c>
      <c r="M55" s="15">
        <v>0.379</v>
      </c>
      <c r="N55" s="16" t="s">
        <v>437</v>
      </c>
      <c r="O55" s="17">
        <f>IF(RUN_YEARS &gt; 1,(A1L148C1 + A1L148C2) / 2, 0)</f>
        <v>0.36299999999999999</v>
      </c>
      <c r="P55" s="16" t="s">
        <v>438</v>
      </c>
      <c r="Q55" s="17">
        <f>IF(RUN_YEARS &gt; 2,(A1L148C1 + A1L148C2 + A1L148C3) / 3, 0)</f>
        <v>0.36499999999999999</v>
      </c>
      <c r="R55" s="16" t="s">
        <v>439</v>
      </c>
      <c r="S55" s="17">
        <f>IF(RUN_YEARS &gt; 3,(A1L148C1 + A1L148C2 + A1L148C3 + A1L148C4) / 4, 0)</f>
        <v>0.36599999999999999</v>
      </c>
      <c r="T55" s="16" t="s">
        <v>440</v>
      </c>
      <c r="U55" s="17">
        <f>IF(RUN_YEARS &gt; 4,(A1L148C1 + A1L148C2 + A1L148C3 + A1L148C4 + A1L148C5) / 5, 0)</f>
        <v>0.36859999999999998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0.02</v>
      </c>
      <c r="F56" s="16" t="s">
        <v>442</v>
      </c>
      <c r="G56" s="15">
        <v>0.02</v>
      </c>
      <c r="H56" s="16" t="s">
        <v>443</v>
      </c>
      <c r="I56" s="15">
        <v>0.02</v>
      </c>
      <c r="J56" s="16" t="s">
        <v>444</v>
      </c>
      <c r="K56" s="15">
        <v>0.02</v>
      </c>
      <c r="L56" s="16" t="s">
        <v>445</v>
      </c>
      <c r="M56" s="15">
        <v>2.7E-2</v>
      </c>
      <c r="N56" s="16" t="s">
        <v>446</v>
      </c>
      <c r="O56" s="17">
        <f>IF(RUN_YEARS &gt; 1,(A1L149C1 + A1L149C2) / 2, 0)</f>
        <v>0.02</v>
      </c>
      <c r="P56" s="16" t="s">
        <v>447</v>
      </c>
      <c r="Q56" s="17">
        <f>IF(RUN_YEARS &gt; 2,(A1L149C1 + A1L149C2 + A1L149C3) / 3, 0)</f>
        <v>0.02</v>
      </c>
      <c r="R56" s="16" t="s">
        <v>448</v>
      </c>
      <c r="S56" s="17">
        <f>IF(RUN_YEARS &gt; 3,(A1L149C1 + A1L149C2 + A1L149C3 + A1L149C4) / 4, 0)</f>
        <v>0.02</v>
      </c>
      <c r="T56" s="16" t="s">
        <v>449</v>
      </c>
      <c r="U56" s="17">
        <f>IF(RUN_YEARS &gt; 4,(A1L149C1 + A1L149C2 + A1L149C3 + A1L149C4 + A1L149C5) / 5, 0)</f>
        <v>2.1399999999999999E-2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0.38900000000000001</v>
      </c>
      <c r="F57" s="16" t="s">
        <v>451</v>
      </c>
      <c r="G57" s="15">
        <v>0.38900000000000001</v>
      </c>
      <c r="H57" s="16" t="s">
        <v>452</v>
      </c>
      <c r="I57" s="15">
        <v>0.38800000000000001</v>
      </c>
      <c r="J57" s="16" t="s">
        <v>453</v>
      </c>
      <c r="K57" s="15">
        <v>0.38200000000000001</v>
      </c>
      <c r="L57" s="16" t="s">
        <v>454</v>
      </c>
      <c r="M57" s="15">
        <v>0.39400000000000002</v>
      </c>
      <c r="N57" s="16" t="s">
        <v>455</v>
      </c>
      <c r="O57" s="17">
        <f>IF(RUN_YEARS &gt; 1,(A1L150C1 + A1L150C2) / 2, 0)</f>
        <v>0.38900000000000001</v>
      </c>
      <c r="P57" s="16" t="s">
        <v>456</v>
      </c>
      <c r="Q57" s="17">
        <f>IF(RUN_YEARS &gt; 2,(A1L150C1 + A1L150C2 + A1L150C3) / 3, 0)</f>
        <v>0.38866666666666666</v>
      </c>
      <c r="R57" s="16" t="s">
        <v>457</v>
      </c>
      <c r="S57" s="17">
        <f>IF(RUN_YEARS &gt; 3,(A1L150C1 + A1L150C2 + A1L150C3 + A1L150C4) / 4, 0)</f>
        <v>0.38700000000000001</v>
      </c>
      <c r="T57" s="16" t="s">
        <v>458</v>
      </c>
      <c r="U57" s="17">
        <f>IF(RUN_YEARS &gt; 4,(A1L150C1 + A1L150C2 + A1L150C3 + A1L150C4 + A1L150C5) / 5, 0)</f>
        <v>0.38840000000000002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5.5849999999999991</v>
      </c>
      <c r="F58" s="16" t="s">
        <v>460</v>
      </c>
      <c r="G58" s="15">
        <f>SUM(A1L147C2:A1L150C2)</f>
        <v>5.6130000000000004</v>
      </c>
      <c r="H58" s="16" t="s">
        <v>461</v>
      </c>
      <c r="I58" s="15">
        <f>SUM(A1L147C3:A1L150C3)</f>
        <v>5.6169999999999991</v>
      </c>
      <c r="J58" s="16" t="s">
        <v>462</v>
      </c>
      <c r="K58" s="15">
        <f>SUM(A1L147C4:A1L150C4)</f>
        <v>5.6239999999999988</v>
      </c>
      <c r="L58" s="16" t="s">
        <v>463</v>
      </c>
      <c r="M58" s="15">
        <f>SUM(A1L147C5:A1L150C5)</f>
        <v>6.306</v>
      </c>
      <c r="N58" s="16" t="s">
        <v>464</v>
      </c>
      <c r="O58" s="17">
        <f>IF(RUN_YEARS &gt; 1,(A1L151C1 + A1L151C2) / 2, 0)</f>
        <v>5.5990000000000002</v>
      </c>
      <c r="P58" s="16" t="s">
        <v>465</v>
      </c>
      <c r="Q58" s="17">
        <f>IF(RUN_YEARS &gt; 2,(A1L151C1 + A1L151C2 + A1L151C3) / 3, 0)</f>
        <v>5.6049999999999995</v>
      </c>
      <c r="R58" s="16" t="s">
        <v>466</v>
      </c>
      <c r="S58" s="17">
        <f>IF(RUN_YEARS &gt; 3,(A1L151C1 + A1L151C2 + A1L151C3 + A1L151C4) / 4, 0)</f>
        <v>5.6097499999999991</v>
      </c>
      <c r="T58" s="16" t="s">
        <v>467</v>
      </c>
      <c r="U58" s="17">
        <f>IF(RUN_YEARS &gt; 4,(A1L151C1 + A1L151C2 + A1L151C3 + A1L151C4 + A1L151C5) / 5, 0)</f>
        <v>5.7489999999999997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0.66700000000000004</v>
      </c>
      <c r="F59" s="16" t="s">
        <v>469</v>
      </c>
      <c r="G59" s="15">
        <v>0.68100000000000005</v>
      </c>
      <c r="H59" s="16" t="s">
        <v>470</v>
      </c>
      <c r="I59" s="15">
        <v>0.68600000000000005</v>
      </c>
      <c r="J59" s="16" t="s">
        <v>471</v>
      </c>
      <c r="K59" s="15">
        <v>0.68700000000000006</v>
      </c>
      <c r="L59" s="16" t="s">
        <v>472</v>
      </c>
      <c r="M59" s="15">
        <v>0.72099999999999997</v>
      </c>
      <c r="N59" s="16" t="s">
        <v>473</v>
      </c>
      <c r="O59" s="17">
        <f>IF(RUN_YEARS &gt; 1,(A1L152C1 + A1L152C2) / 2, 0)</f>
        <v>0.67400000000000004</v>
      </c>
      <c r="P59" s="16" t="s">
        <v>474</v>
      </c>
      <c r="Q59" s="17">
        <f>IF(RUN_YEARS &gt; 2,(A1L152C1 + A1L152C2 + A1L152C3) / 3, 0)</f>
        <v>0.67800000000000005</v>
      </c>
      <c r="R59" s="16" t="s">
        <v>475</v>
      </c>
      <c r="S59" s="17">
        <f>IF(RUN_YEARS &gt; 3,(A1L152C1 + A1L152C2 + A1L152C3 + A1L152C4) / 4, 0)</f>
        <v>0.68025000000000002</v>
      </c>
      <c r="T59" s="16" t="s">
        <v>476</v>
      </c>
      <c r="U59" s="17">
        <f>IF(RUN_YEARS &gt; 4,(A1L152C1 + A1L152C2 + A1L152C3 + A1L152C4 + A1L152C5) / 5, 0)</f>
        <v>0.68840000000000001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0.26700000000000002</v>
      </c>
      <c r="F60" s="16" t="s">
        <v>478</v>
      </c>
      <c r="G60" s="15">
        <v>0.27200000000000002</v>
      </c>
      <c r="H60" s="16" t="s">
        <v>479</v>
      </c>
      <c r="I60" s="15">
        <v>0.27300000000000002</v>
      </c>
      <c r="J60" s="16" t="s">
        <v>480</v>
      </c>
      <c r="K60" s="15">
        <v>0.27700000000000002</v>
      </c>
      <c r="L60" s="16" t="s">
        <v>481</v>
      </c>
      <c r="M60" s="15">
        <v>0.28499999999999998</v>
      </c>
      <c r="N60" s="16" t="s">
        <v>482</v>
      </c>
      <c r="O60" s="17">
        <f>IF(RUN_YEARS &gt; 1,(A1L153C1 + A1L153C2) / 2, 0)</f>
        <v>0.26950000000000002</v>
      </c>
      <c r="P60" s="16" t="s">
        <v>483</v>
      </c>
      <c r="Q60" s="17">
        <f>IF(RUN_YEARS &gt; 2,(A1L153C1 + A1L153C2 + A1L153C3) / 3, 0)</f>
        <v>0.27066666666666667</v>
      </c>
      <c r="R60" s="16" t="s">
        <v>484</v>
      </c>
      <c r="S60" s="17">
        <f>IF(RUN_YEARS &gt; 3,(A1L153C1 + A1L153C2 + A1L153C3 + A1L153C4) / 4, 0)</f>
        <v>0.27224999999999999</v>
      </c>
      <c r="T60" s="16" t="s">
        <v>485</v>
      </c>
      <c r="U60" s="17">
        <f>IF(RUN_YEARS &gt; 4,(A1L153C1 + A1L153C2 + A1L153C3 + A1L153C4 + A1L153C5) / 5, 0)</f>
        <v>0.27479999999999999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0.93400000000000005</v>
      </c>
      <c r="F61" s="16" t="s">
        <v>487</v>
      </c>
      <c r="G61" s="15">
        <f>A1L152C2 + A1L153C2</f>
        <v>0.95300000000000007</v>
      </c>
      <c r="H61" s="16" t="s">
        <v>488</v>
      </c>
      <c r="I61" s="15">
        <f>A1L152C3 + A1L153C3</f>
        <v>0.95900000000000007</v>
      </c>
      <c r="J61" s="16" t="s">
        <v>489</v>
      </c>
      <c r="K61" s="15">
        <f>A1L152C4 + A1L153C4</f>
        <v>0.96400000000000008</v>
      </c>
      <c r="L61" s="16" t="s">
        <v>490</v>
      </c>
      <c r="M61" s="15">
        <f>A1L152C5 + A1L153C5</f>
        <v>1.006</v>
      </c>
      <c r="N61" s="16" t="s">
        <v>491</v>
      </c>
      <c r="O61" s="17">
        <f>IF(RUN_YEARS &gt; 1,(A1L154C1 + A1L154C2) / 2, 0)</f>
        <v>0.94350000000000001</v>
      </c>
      <c r="P61" s="16" t="s">
        <v>492</v>
      </c>
      <c r="Q61" s="17">
        <f>IF(RUN_YEARS &gt; 2,(A1L154C1 + A1L154C2 + A1L154C3) / 3, 0)</f>
        <v>0.94866666666666666</v>
      </c>
      <c r="R61" s="16" t="s">
        <v>493</v>
      </c>
      <c r="S61" s="17">
        <f>IF(RUN_YEARS &gt; 3,(A1L154C1 + A1L154C2 + A1L154C3 + A1L154C4) / 4, 0)</f>
        <v>0.95250000000000001</v>
      </c>
      <c r="T61" s="16" t="s">
        <v>494</v>
      </c>
      <c r="U61" s="17">
        <f>IF(RUN_YEARS &gt; 4,(A1L154C1 + A1L154C2 + A1L154C3 + A1L154C4 + A1L154C5) / 5, 0)</f>
        <v>0.96319999999999995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5.8519999999999994</v>
      </c>
      <c r="F62" s="16" t="s">
        <v>496</v>
      </c>
      <c r="G62" s="15">
        <f>A1L151C2 + A1L153C2</f>
        <v>5.8850000000000007</v>
      </c>
      <c r="H62" s="16" t="s">
        <v>497</v>
      </c>
      <c r="I62" s="15">
        <f>A1L151C3 + A1L153C3</f>
        <v>5.8899999999999988</v>
      </c>
      <c r="J62" s="16" t="s">
        <v>498</v>
      </c>
      <c r="K62" s="15">
        <f>A1L151C4 + A1L153C4</f>
        <v>5.9009999999999989</v>
      </c>
      <c r="L62" s="16" t="s">
        <v>499</v>
      </c>
      <c r="M62" s="15">
        <f>A1L151C5 + A1L153C5</f>
        <v>6.5910000000000002</v>
      </c>
      <c r="N62" s="16" t="s">
        <v>500</v>
      </c>
      <c r="O62" s="17">
        <f>IF(RUN_YEARS &gt; 1,(A1L155C1 + A1L155C2) / 2, 0)</f>
        <v>5.8685</v>
      </c>
      <c r="P62" s="16" t="s">
        <v>501</v>
      </c>
      <c r="Q62" s="17">
        <f>IF(RUN_YEARS &gt; 2,(A1L155C1 + A1L155C2 + A1L155C3) / 3, 0)</f>
        <v>5.8756666666666666</v>
      </c>
      <c r="R62" s="16" t="s">
        <v>502</v>
      </c>
      <c r="S62" s="17">
        <f>IF(RUN_YEARS &gt; 3,(A1L155C1 + A1L155C2 + A1L155C3 + A1L155C4) / 4, 0)</f>
        <v>5.8819999999999997</v>
      </c>
      <c r="T62" s="16" t="s">
        <v>503</v>
      </c>
      <c r="U62" s="17">
        <f>IF(RUN_YEARS &gt; 4,(A1L155C1 + A1L155C2 + A1L155C3 + A1L155C4 + A1L155C5) / 5, 0)</f>
        <v>6.0237999999999996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6.5190000000000001</v>
      </c>
      <c r="F63" s="16" t="s">
        <v>505</v>
      </c>
      <c r="G63" s="15">
        <v>6.5659999999999998</v>
      </c>
      <c r="H63" s="16" t="s">
        <v>506</v>
      </c>
      <c r="I63" s="15">
        <v>6.5759999999999996</v>
      </c>
      <c r="J63" s="16" t="s">
        <v>507</v>
      </c>
      <c r="K63" s="15">
        <v>6.5880000000000001</v>
      </c>
      <c r="L63" s="16" t="s">
        <v>508</v>
      </c>
      <c r="M63" s="15">
        <v>7.3120000000000003</v>
      </c>
      <c r="N63" s="16" t="s">
        <v>509</v>
      </c>
      <c r="O63" s="17">
        <f>IF(RUN_YEARS &gt; 1,(A1L156C1 + A1L156C2) / 2, 0)</f>
        <v>6.5425000000000004</v>
      </c>
      <c r="P63" s="16" t="s">
        <v>510</v>
      </c>
      <c r="Q63" s="17">
        <f>IF(RUN_YEARS &gt; 2,(A1L156C1 + A1L156C2 + A1L156C3) / 3, 0)</f>
        <v>6.5536666666666674</v>
      </c>
      <c r="R63" s="16" t="s">
        <v>511</v>
      </c>
      <c r="S63" s="17">
        <f>IF(RUN_YEARS &gt; 3,(A1L156C1 + A1L156C2 + A1L156C3 + A1L156C4) / 4, 0)</f>
        <v>6.5622500000000006</v>
      </c>
      <c r="T63" s="16" t="s">
        <v>512</v>
      </c>
      <c r="U63" s="17">
        <f>IF(RUN_YEARS &gt; 4,(A1L156C1 + A1L156C2 + A1L156C3 + A1L156C4 + A1L156C5) / 5, 0)</f>
        <v>6.7122000000000002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426.62599999999998</v>
      </c>
      <c r="F67" s="16" t="s">
        <v>175</v>
      </c>
      <c r="G67" s="15">
        <v>393.54399999999998</v>
      </c>
      <c r="H67" s="16" t="s">
        <v>176</v>
      </c>
      <c r="I67" s="15">
        <v>336.49299999999999</v>
      </c>
      <c r="J67" s="16" t="s">
        <v>177</v>
      </c>
      <c r="K67" s="15">
        <v>334.01900000000001</v>
      </c>
      <c r="L67" s="16" t="s">
        <v>178</v>
      </c>
      <c r="M67" s="15">
        <v>350.39</v>
      </c>
      <c r="N67" s="16" t="s">
        <v>527</v>
      </c>
      <c r="O67" s="17">
        <f>IF(RUN_YEARS &gt; 1,(A1L160C1 + A1L160C2) / 2, 0)</f>
        <v>410.08499999999998</v>
      </c>
      <c r="P67" s="16" t="s">
        <v>528</v>
      </c>
      <c r="Q67" s="17">
        <f>IF(RUN_YEARS &gt; 2,(A1L160C1 + A1L160C2 + A1L160C3) / 3, 0)</f>
        <v>385.55433333333332</v>
      </c>
      <c r="R67" s="16" t="s">
        <v>529</v>
      </c>
      <c r="S67" s="17">
        <f>IF(RUN_YEARS &gt; 3,(A1L160C1 + A1L160C2 + A1L160C3 + A1L160C4) / 4, 0)</f>
        <v>372.6705</v>
      </c>
      <c r="T67" s="16" t="s">
        <v>530</v>
      </c>
      <c r="U67" s="17">
        <f>IF(RUN_YEARS &gt; 4,(A1L160C1 + A1L160C2 + A1L160C3 + A1L160C4 + A1L160C5) / 5, 0)</f>
        <v>368.21440000000001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362F7F-1C42-402C-AF0B-4368E5700E71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4</v>
      </c>
      <c r="T8" s="16" t="s">
        <v>632</v>
      </c>
      <c r="U8" s="17">
        <f>(A1L201C7 + A1L201C8)</f>
        <v>4</v>
      </c>
      <c r="V8" s="16" t="s">
        <v>177</v>
      </c>
      <c r="W8" s="15">
        <v>0</v>
      </c>
      <c r="X8" s="16" t="s">
        <v>177</v>
      </c>
      <c r="Y8" s="15">
        <v>12</v>
      </c>
      <c r="Z8" s="16" t="s">
        <v>633</v>
      </c>
      <c r="AA8" s="17">
        <f>(A1L201C10 + A1L201C11)</f>
        <v>12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1.3333333333333333</v>
      </c>
      <c r="AR8" s="16" t="s">
        <v>640</v>
      </c>
      <c r="AS8" s="17">
        <f>(A1L201C19 + A1L201C20)</f>
        <v>1.3333333333333333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4</v>
      </c>
      <c r="AX8" s="16" t="s">
        <v>643</v>
      </c>
      <c r="AY8" s="17">
        <f>(A1L201C22 + A1L201C23)</f>
        <v>4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3.2</v>
      </c>
      <c r="BD8" s="16" t="s">
        <v>646</v>
      </c>
      <c r="BE8" s="17">
        <f>(A1L201C25 + A1L201C26)</f>
        <v>3.2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1385</v>
      </c>
      <c r="F9" s="16" t="s">
        <v>174</v>
      </c>
      <c r="G9" s="15">
        <v>510</v>
      </c>
      <c r="H9" s="16" t="s">
        <v>647</v>
      </c>
      <c r="I9" s="17">
        <f>(A1L202C1 + A1L202C2)</f>
        <v>1895</v>
      </c>
      <c r="J9" s="16" t="s">
        <v>175</v>
      </c>
      <c r="K9" s="15">
        <v>417</v>
      </c>
      <c r="L9" s="16" t="s">
        <v>175</v>
      </c>
      <c r="M9" s="15">
        <v>429</v>
      </c>
      <c r="N9" s="16" t="s">
        <v>648</v>
      </c>
      <c r="O9" s="17">
        <f>(A1L202C4 + A1L202C5)</f>
        <v>846</v>
      </c>
      <c r="P9" s="16" t="s">
        <v>176</v>
      </c>
      <c r="Q9" s="15">
        <v>528</v>
      </c>
      <c r="R9" s="16" t="s">
        <v>176</v>
      </c>
      <c r="S9" s="15">
        <v>522</v>
      </c>
      <c r="T9" s="16" t="s">
        <v>649</v>
      </c>
      <c r="U9" s="17">
        <f>(A1L202C7 + A1L202C8)</f>
        <v>1050</v>
      </c>
      <c r="V9" s="16" t="s">
        <v>177</v>
      </c>
      <c r="W9" s="15">
        <v>483</v>
      </c>
      <c r="X9" s="16" t="s">
        <v>177</v>
      </c>
      <c r="Y9" s="15">
        <v>466</v>
      </c>
      <c r="Z9" s="16" t="s">
        <v>650</v>
      </c>
      <c r="AA9" s="17">
        <f>(A1L202C10 + A1L202C11)</f>
        <v>949</v>
      </c>
      <c r="AB9" s="16" t="s">
        <v>178</v>
      </c>
      <c r="AC9" s="15">
        <v>525</v>
      </c>
      <c r="AD9" s="16" t="s">
        <v>178</v>
      </c>
      <c r="AE9" s="15">
        <v>555</v>
      </c>
      <c r="AF9" s="16" t="s">
        <v>651</v>
      </c>
      <c r="AG9" s="17">
        <f>(A1L202C13 + A1L202C14)</f>
        <v>1080</v>
      </c>
      <c r="AH9" s="16" t="s">
        <v>652</v>
      </c>
      <c r="AI9" s="17">
        <f>IF(RUN_YEARS &gt; 1,(A1L202C1 + A1L202C4) / 2, 0)</f>
        <v>901</v>
      </c>
      <c r="AJ9" s="16" t="s">
        <v>653</v>
      </c>
      <c r="AK9" s="17">
        <f>IF(RUN_YEARS &gt; 1,(A1L202C2 + A1L202C5) / 2, 0)</f>
        <v>469.5</v>
      </c>
      <c r="AL9" s="16" t="s">
        <v>654</v>
      </c>
      <c r="AM9" s="17">
        <f>(A1L202C16 + A1L202C17)</f>
        <v>1370.5</v>
      </c>
      <c r="AN9" s="16" t="s">
        <v>655</v>
      </c>
      <c r="AO9" s="17">
        <f>IF(RUN_YEARS &gt; 2,(A1L202C1 + A1L202C4 + A1L202C7) / 3, 0)</f>
        <v>776.66666666666663</v>
      </c>
      <c r="AP9" s="16" t="s">
        <v>656</v>
      </c>
      <c r="AQ9" s="17">
        <f>IF(RUN_YEARS &gt; 2,(A1L202C2 + A1L202C5 + A1L202C8) / 3, 0)</f>
        <v>487</v>
      </c>
      <c r="AR9" s="16" t="s">
        <v>657</v>
      </c>
      <c r="AS9" s="17">
        <f>(A1L202C19 + A1L202C20)</f>
        <v>1263.6666666666665</v>
      </c>
      <c r="AT9" s="16" t="s">
        <v>658</v>
      </c>
      <c r="AU9" s="17">
        <f>IF(RUN_YEARS &gt; 3,(A1L202C1 + A1L202C4 + A1L202C7 + A1L202C10) / 4, 0)</f>
        <v>703.25</v>
      </c>
      <c r="AV9" s="16" t="s">
        <v>659</v>
      </c>
      <c r="AW9" s="17">
        <f>IF(RUN_YEARS &gt; 3,(A1L202C2 + A1L202C5 + A1L202C8 + A1L202C11) / 4, 0)</f>
        <v>481.75</v>
      </c>
      <c r="AX9" s="16" t="s">
        <v>660</v>
      </c>
      <c r="AY9" s="17">
        <f>(A1L202C22 + A1L202C23)</f>
        <v>1185</v>
      </c>
      <c r="AZ9" s="16" t="s">
        <v>661</v>
      </c>
      <c r="BA9" s="17">
        <f>IF(RUN_YEARS &gt; 4,(A1L202C1 + A1L202C4 + A1L202C7 + A1L202C10 + A1L202C13) / 5, 0)</f>
        <v>667.6</v>
      </c>
      <c r="BB9" s="16" t="s">
        <v>662</v>
      </c>
      <c r="BC9" s="17">
        <f>IF(RUN_YEARS &gt; 4,(A1L202C2 + A1L202C5 + A1L202C8 + A1L202C11 + A1L202C14) / 5, 0)</f>
        <v>496.4</v>
      </c>
      <c r="BD9" s="16" t="s">
        <v>663</v>
      </c>
      <c r="BE9" s="17">
        <f>(A1L202C25 + A1L202C26)</f>
        <v>1164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8718</v>
      </c>
      <c r="F10" s="16" t="s">
        <v>174</v>
      </c>
      <c r="G10" s="15">
        <v>8923</v>
      </c>
      <c r="H10" s="16" t="s">
        <v>664</v>
      </c>
      <c r="I10" s="17">
        <f>(A1L203C1 + A1L203C2)</f>
        <v>17641</v>
      </c>
      <c r="J10" s="16" t="s">
        <v>175</v>
      </c>
      <c r="K10" s="15">
        <v>7704</v>
      </c>
      <c r="L10" s="16" t="s">
        <v>175</v>
      </c>
      <c r="M10" s="15">
        <v>8025</v>
      </c>
      <c r="N10" s="16" t="s">
        <v>665</v>
      </c>
      <c r="O10" s="17">
        <f>(A1L203C4 + A1L203C5)</f>
        <v>15729</v>
      </c>
      <c r="P10" s="16" t="s">
        <v>176</v>
      </c>
      <c r="Q10" s="15">
        <v>9704</v>
      </c>
      <c r="R10" s="16" t="s">
        <v>176</v>
      </c>
      <c r="S10" s="15">
        <v>9767</v>
      </c>
      <c r="T10" s="16" t="s">
        <v>666</v>
      </c>
      <c r="U10" s="17">
        <f>(A1L203C7 + A1L203C8)</f>
        <v>19471</v>
      </c>
      <c r="V10" s="16" t="s">
        <v>177</v>
      </c>
      <c r="W10" s="15">
        <v>11427</v>
      </c>
      <c r="X10" s="16" t="s">
        <v>177</v>
      </c>
      <c r="Y10" s="15">
        <v>11279</v>
      </c>
      <c r="Z10" s="16" t="s">
        <v>667</v>
      </c>
      <c r="AA10" s="17">
        <f>(A1L203C10 + A1L203C11)</f>
        <v>22706</v>
      </c>
      <c r="AB10" s="16" t="s">
        <v>178</v>
      </c>
      <c r="AC10" s="15">
        <v>13034</v>
      </c>
      <c r="AD10" s="16" t="s">
        <v>178</v>
      </c>
      <c r="AE10" s="15">
        <v>13401</v>
      </c>
      <c r="AF10" s="16" t="s">
        <v>668</v>
      </c>
      <c r="AG10" s="17">
        <f>(A1L203C13 + A1L203C14)</f>
        <v>26435</v>
      </c>
      <c r="AH10" s="16" t="s">
        <v>669</v>
      </c>
      <c r="AI10" s="17">
        <f>IF(RUN_YEARS &gt; 1,(A1L203C1 + A1L203C4) / 2, 0)</f>
        <v>8211</v>
      </c>
      <c r="AJ10" s="16" t="s">
        <v>670</v>
      </c>
      <c r="AK10" s="17">
        <f>IF(RUN_YEARS &gt; 1,(A1L203C2 + A1L203C5) / 2, 0)</f>
        <v>8474</v>
      </c>
      <c r="AL10" s="16" t="s">
        <v>671</v>
      </c>
      <c r="AM10" s="17">
        <f>(A1L203C16 + A1L203C17)</f>
        <v>16685</v>
      </c>
      <c r="AN10" s="16" t="s">
        <v>672</v>
      </c>
      <c r="AO10" s="17">
        <f>IF(RUN_YEARS &gt; 2,(A1L203C1 + A1L203C4 + A1L203C7) / 3, 0)</f>
        <v>8708.6666666666661</v>
      </c>
      <c r="AP10" s="16" t="s">
        <v>673</v>
      </c>
      <c r="AQ10" s="17">
        <f>IF(RUN_YEARS &gt; 2,(A1L203C2 + A1L203C5 + A1L203C8) / 3, 0)</f>
        <v>8905</v>
      </c>
      <c r="AR10" s="16" t="s">
        <v>674</v>
      </c>
      <c r="AS10" s="17">
        <f>(A1L203C19 + A1L203C20)</f>
        <v>17613.666666666664</v>
      </c>
      <c r="AT10" s="16" t="s">
        <v>675</v>
      </c>
      <c r="AU10" s="17">
        <f>IF(RUN_YEARS &gt; 3,(A1L203C1 + A1L203C4 + A1L203C7 + A1L203C10) / 4, 0)</f>
        <v>9388.25</v>
      </c>
      <c r="AV10" s="16" t="s">
        <v>676</v>
      </c>
      <c r="AW10" s="17">
        <f>IF(RUN_YEARS &gt; 3,(A1L203C2 + A1L203C5 + A1L203C8 + A1L203C11) / 4, 0)</f>
        <v>9498.5</v>
      </c>
      <c r="AX10" s="16" t="s">
        <v>677</v>
      </c>
      <c r="AY10" s="17">
        <f>(A1L203C22 + A1L203C23)</f>
        <v>18886.75</v>
      </c>
      <c r="AZ10" s="16" t="s">
        <v>678</v>
      </c>
      <c r="BA10" s="17">
        <f>IF(RUN_YEARS &gt; 4,(A1L203C1 + A1L203C4 + A1L203C7 + A1L203C10 + A1L203C13) / 5, 0)</f>
        <v>10117.4</v>
      </c>
      <c r="BB10" s="16" t="s">
        <v>679</v>
      </c>
      <c r="BC10" s="17">
        <f>IF(RUN_YEARS &gt; 4,(A1L203C2 + A1L203C5 + A1L203C8 + A1L203C11 + A1L203C14) / 5, 0)</f>
        <v>10279</v>
      </c>
      <c r="BD10" s="16" t="s">
        <v>680</v>
      </c>
      <c r="BE10" s="17">
        <f>(A1L203C25 + A1L203C26)</f>
        <v>20396.400000000001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5839</v>
      </c>
      <c r="F11" s="16" t="s">
        <v>174</v>
      </c>
      <c r="G11" s="15">
        <v>4791</v>
      </c>
      <c r="H11" s="16" t="s">
        <v>681</v>
      </c>
      <c r="I11" s="17">
        <f>(A1L204C1 + A1L204C2)</f>
        <v>10630</v>
      </c>
      <c r="J11" s="16" t="s">
        <v>175</v>
      </c>
      <c r="K11" s="15">
        <v>5185</v>
      </c>
      <c r="L11" s="16" t="s">
        <v>175</v>
      </c>
      <c r="M11" s="15">
        <v>5074</v>
      </c>
      <c r="N11" s="16" t="s">
        <v>682</v>
      </c>
      <c r="O11" s="17">
        <f>(A1L204C4 + A1L204C5)</f>
        <v>10259</v>
      </c>
      <c r="P11" s="16" t="s">
        <v>176</v>
      </c>
      <c r="Q11" s="15">
        <v>3269</v>
      </c>
      <c r="R11" s="16" t="s">
        <v>176</v>
      </c>
      <c r="S11" s="15">
        <v>3339</v>
      </c>
      <c r="T11" s="16" t="s">
        <v>683</v>
      </c>
      <c r="U11" s="17">
        <f>(A1L204C7 + A1L204C8)</f>
        <v>6608</v>
      </c>
      <c r="V11" s="16" t="s">
        <v>177</v>
      </c>
      <c r="W11" s="15">
        <v>7089</v>
      </c>
      <c r="X11" s="16" t="s">
        <v>177</v>
      </c>
      <c r="Y11" s="15">
        <v>7346</v>
      </c>
      <c r="Z11" s="16" t="s">
        <v>684</v>
      </c>
      <c r="AA11" s="17">
        <f>(A1L204C10 + A1L204C11)</f>
        <v>14435</v>
      </c>
      <c r="AB11" s="16" t="s">
        <v>178</v>
      </c>
      <c r="AC11" s="15">
        <v>3277</v>
      </c>
      <c r="AD11" s="16" t="s">
        <v>178</v>
      </c>
      <c r="AE11" s="15">
        <v>3157</v>
      </c>
      <c r="AF11" s="16" t="s">
        <v>685</v>
      </c>
      <c r="AG11" s="17">
        <f>(A1L204C13 + A1L204C14)</f>
        <v>6434</v>
      </c>
      <c r="AH11" s="16" t="s">
        <v>686</v>
      </c>
      <c r="AI11" s="17">
        <f>IF(RUN_YEARS &gt; 1,(A1L204C1 + A1L204C4) / 2, 0)</f>
        <v>5512</v>
      </c>
      <c r="AJ11" s="16" t="s">
        <v>687</v>
      </c>
      <c r="AK11" s="17">
        <f>IF(RUN_YEARS &gt; 1,(A1L204C2 + A1L204C5) / 2, 0)</f>
        <v>4932.5</v>
      </c>
      <c r="AL11" s="16" t="s">
        <v>688</v>
      </c>
      <c r="AM11" s="17">
        <f>(A1L204C16 + A1L204C17)</f>
        <v>10444.5</v>
      </c>
      <c r="AN11" s="16" t="s">
        <v>689</v>
      </c>
      <c r="AO11" s="17">
        <f>IF(RUN_YEARS &gt; 2,(A1L204C1 + A1L204C4 + A1L204C7) / 3, 0)</f>
        <v>4764.333333333333</v>
      </c>
      <c r="AP11" s="16" t="s">
        <v>690</v>
      </c>
      <c r="AQ11" s="17">
        <f>IF(RUN_YEARS &gt; 2,(A1L204C2 + A1L204C5 + A1L204C8) / 3, 0)</f>
        <v>4401.333333333333</v>
      </c>
      <c r="AR11" s="16" t="s">
        <v>691</v>
      </c>
      <c r="AS11" s="17">
        <f>(A1L204C19 + A1L204C20)</f>
        <v>9165.6666666666661</v>
      </c>
      <c r="AT11" s="16" t="s">
        <v>692</v>
      </c>
      <c r="AU11" s="17">
        <f>IF(RUN_YEARS &gt; 3,(A1L204C1 + A1L204C4 + A1L204C7 + A1L204C10) / 4, 0)</f>
        <v>5345.5</v>
      </c>
      <c r="AV11" s="16" t="s">
        <v>693</v>
      </c>
      <c r="AW11" s="17">
        <f>IF(RUN_YEARS &gt; 3,(A1L204C2 + A1L204C5 + A1L204C8 + A1L204C11) / 4, 0)</f>
        <v>5137.5</v>
      </c>
      <c r="AX11" s="16" t="s">
        <v>694</v>
      </c>
      <c r="AY11" s="17">
        <f>(A1L204C22 + A1L204C23)</f>
        <v>10483</v>
      </c>
      <c r="AZ11" s="16" t="s">
        <v>695</v>
      </c>
      <c r="BA11" s="17">
        <f>IF(RUN_YEARS &gt; 4,(A1L204C1 + A1L204C4 + A1L204C7 + A1L204C10 + A1L204C13) / 5, 0)</f>
        <v>4931.8</v>
      </c>
      <c r="BB11" s="16" t="s">
        <v>696</v>
      </c>
      <c r="BC11" s="17">
        <f>IF(RUN_YEARS &gt; 4,(A1L204C2 + A1L204C5 + A1L204C8 + A1L204C11 + A1L204C14) / 5, 0)</f>
        <v>4741.3999999999996</v>
      </c>
      <c r="BD11" s="16" t="s">
        <v>697</v>
      </c>
      <c r="BE11" s="17">
        <f>(A1L204C25 + A1L204C26)</f>
        <v>9673.2000000000007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4487</v>
      </c>
      <c r="F12" s="16" t="s">
        <v>174</v>
      </c>
      <c r="G12" s="15">
        <v>4322</v>
      </c>
      <c r="H12" s="16" t="s">
        <v>698</v>
      </c>
      <c r="I12" s="17">
        <f>(A1L205C1 + A1L205C2)</f>
        <v>8809</v>
      </c>
      <c r="J12" s="16" t="s">
        <v>175</v>
      </c>
      <c r="K12" s="15">
        <v>4605</v>
      </c>
      <c r="L12" s="16" t="s">
        <v>175</v>
      </c>
      <c r="M12" s="15">
        <v>4589</v>
      </c>
      <c r="N12" s="16" t="s">
        <v>699</v>
      </c>
      <c r="O12" s="17">
        <f>(A1L205C4 + A1L205C5)</f>
        <v>9194</v>
      </c>
      <c r="P12" s="16" t="s">
        <v>176</v>
      </c>
      <c r="Q12" s="15">
        <v>4806</v>
      </c>
      <c r="R12" s="16" t="s">
        <v>176</v>
      </c>
      <c r="S12" s="15">
        <v>5487</v>
      </c>
      <c r="T12" s="16" t="s">
        <v>700</v>
      </c>
      <c r="U12" s="17">
        <f>(A1L205C7 + A1L205C8)</f>
        <v>10293</v>
      </c>
      <c r="V12" s="16" t="s">
        <v>177</v>
      </c>
      <c r="W12" s="15">
        <v>5882</v>
      </c>
      <c r="X12" s="16" t="s">
        <v>177</v>
      </c>
      <c r="Y12" s="15">
        <v>7007</v>
      </c>
      <c r="Z12" s="16" t="s">
        <v>701</v>
      </c>
      <c r="AA12" s="17">
        <f>(A1L205C10 + A1L205C11)</f>
        <v>12889</v>
      </c>
      <c r="AB12" s="16" t="s">
        <v>178</v>
      </c>
      <c r="AC12" s="15">
        <v>8640</v>
      </c>
      <c r="AD12" s="16" t="s">
        <v>178</v>
      </c>
      <c r="AE12" s="15">
        <v>8503</v>
      </c>
      <c r="AF12" s="16" t="s">
        <v>702</v>
      </c>
      <c r="AG12" s="17">
        <f>(A1L205C13 + A1L205C14)</f>
        <v>17143</v>
      </c>
      <c r="AH12" s="16" t="s">
        <v>703</v>
      </c>
      <c r="AI12" s="17">
        <f>IF(RUN_YEARS &gt; 1,(A1L205C1 + A1L205C4) / 2, 0)</f>
        <v>4546</v>
      </c>
      <c r="AJ12" s="16" t="s">
        <v>704</v>
      </c>
      <c r="AK12" s="17">
        <f>IF(RUN_YEARS &gt; 1,(A1L205C2 + A1L205C5) / 2, 0)</f>
        <v>4455.5</v>
      </c>
      <c r="AL12" s="16" t="s">
        <v>705</v>
      </c>
      <c r="AM12" s="17">
        <f>(A1L205C16 + A1L205C17)</f>
        <v>9001.5</v>
      </c>
      <c r="AN12" s="16" t="s">
        <v>706</v>
      </c>
      <c r="AO12" s="17">
        <f>IF(RUN_YEARS &gt; 2,(A1L205C1 + A1L205C4 + A1L205C7) / 3, 0)</f>
        <v>4632.666666666667</v>
      </c>
      <c r="AP12" s="16" t="s">
        <v>707</v>
      </c>
      <c r="AQ12" s="17">
        <f>IF(RUN_YEARS &gt; 2,(A1L205C2 + A1L205C5 + A1L205C8) / 3, 0)</f>
        <v>4799.333333333333</v>
      </c>
      <c r="AR12" s="16" t="s">
        <v>708</v>
      </c>
      <c r="AS12" s="17">
        <f>(A1L205C19 + A1L205C20)</f>
        <v>9432</v>
      </c>
      <c r="AT12" s="16" t="s">
        <v>709</v>
      </c>
      <c r="AU12" s="17">
        <f>IF(RUN_YEARS &gt; 3,(A1L205C1 + A1L205C4 + A1L205C7 + A1L205C10) / 4, 0)</f>
        <v>4945</v>
      </c>
      <c r="AV12" s="16" t="s">
        <v>710</v>
      </c>
      <c r="AW12" s="17">
        <f>IF(RUN_YEARS &gt; 3,(A1L205C2 + A1L205C5 + A1L205C8 + A1L205C11) / 4, 0)</f>
        <v>5351.25</v>
      </c>
      <c r="AX12" s="16" t="s">
        <v>711</v>
      </c>
      <c r="AY12" s="17">
        <f>(A1L205C22 + A1L205C23)</f>
        <v>10296.25</v>
      </c>
      <c r="AZ12" s="16" t="s">
        <v>712</v>
      </c>
      <c r="BA12" s="17">
        <f>IF(RUN_YEARS &gt; 4,(A1L205C1 + A1L205C4 + A1L205C7 + A1L205C10 + A1L205C13) / 5, 0)</f>
        <v>5684</v>
      </c>
      <c r="BB12" s="16" t="s">
        <v>713</v>
      </c>
      <c r="BC12" s="17">
        <f>IF(RUN_YEARS &gt; 4,(A1L205C2 + A1L205C5 + A1L205C8 + A1L205C11 + A1L205C14) / 5, 0)</f>
        <v>5981.6</v>
      </c>
      <c r="BD12" s="16" t="s">
        <v>714</v>
      </c>
      <c r="BE12" s="17">
        <f>(A1L205C25 + A1L205C26)</f>
        <v>11665.6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55790</v>
      </c>
      <c r="F13" s="16" t="s">
        <v>174</v>
      </c>
      <c r="G13" s="15">
        <v>41635</v>
      </c>
      <c r="H13" s="16" t="s">
        <v>715</v>
      </c>
      <c r="I13" s="17">
        <f>(A1L206C1 + A1L206C2)</f>
        <v>97425</v>
      </c>
      <c r="J13" s="16" t="s">
        <v>175</v>
      </c>
      <c r="K13" s="15">
        <v>57903</v>
      </c>
      <c r="L13" s="16" t="s">
        <v>175</v>
      </c>
      <c r="M13" s="15">
        <v>47303</v>
      </c>
      <c r="N13" s="16" t="s">
        <v>716</v>
      </c>
      <c r="O13" s="17">
        <f>(A1L206C4 + A1L206C5)</f>
        <v>105206</v>
      </c>
      <c r="P13" s="16" t="s">
        <v>176</v>
      </c>
      <c r="Q13" s="15">
        <v>56330</v>
      </c>
      <c r="R13" s="16" t="s">
        <v>176</v>
      </c>
      <c r="S13" s="15">
        <v>46127</v>
      </c>
      <c r="T13" s="16" t="s">
        <v>717</v>
      </c>
      <c r="U13" s="17">
        <f>(A1L206C7 + A1L206C8)</f>
        <v>102457</v>
      </c>
      <c r="V13" s="16" t="s">
        <v>177</v>
      </c>
      <c r="W13" s="15">
        <v>67865</v>
      </c>
      <c r="X13" s="16" t="s">
        <v>177</v>
      </c>
      <c r="Y13" s="15">
        <v>56584</v>
      </c>
      <c r="Z13" s="16" t="s">
        <v>718</v>
      </c>
      <c r="AA13" s="17">
        <f>(A1L206C10 + A1L206C11)</f>
        <v>124449</v>
      </c>
      <c r="AB13" s="16" t="s">
        <v>178</v>
      </c>
      <c r="AC13" s="15">
        <v>79994</v>
      </c>
      <c r="AD13" s="16" t="s">
        <v>178</v>
      </c>
      <c r="AE13" s="15">
        <v>71109</v>
      </c>
      <c r="AF13" s="16" t="s">
        <v>719</v>
      </c>
      <c r="AG13" s="17">
        <f>(A1L206C13 + A1L206C14)</f>
        <v>151103</v>
      </c>
      <c r="AH13" s="16" t="s">
        <v>720</v>
      </c>
      <c r="AI13" s="17">
        <f>IF(RUN_YEARS &gt; 1,(A1L206C1 + A1L206C4) / 2, 0)</f>
        <v>56846.5</v>
      </c>
      <c r="AJ13" s="16" t="s">
        <v>721</v>
      </c>
      <c r="AK13" s="17">
        <f>IF(RUN_YEARS &gt; 1,(A1L206C2 + A1L206C5) / 2, 0)</f>
        <v>44469</v>
      </c>
      <c r="AL13" s="16" t="s">
        <v>722</v>
      </c>
      <c r="AM13" s="17">
        <f>(A1L206C16 + A1L206C17)</f>
        <v>101315.5</v>
      </c>
      <c r="AN13" s="16" t="s">
        <v>723</v>
      </c>
      <c r="AO13" s="17">
        <f>IF(RUN_YEARS &gt; 2,(A1L206C1 + A1L206C4 + A1L206C7) / 3, 0)</f>
        <v>56674.333333333336</v>
      </c>
      <c r="AP13" s="16" t="s">
        <v>724</v>
      </c>
      <c r="AQ13" s="17">
        <f>IF(RUN_YEARS &gt; 2,(A1L206C2 + A1L206C5 + A1L206C8) / 3, 0)</f>
        <v>45021.666666666664</v>
      </c>
      <c r="AR13" s="16" t="s">
        <v>725</v>
      </c>
      <c r="AS13" s="17">
        <f>(A1L206C19 + A1L206C20)</f>
        <v>101696</v>
      </c>
      <c r="AT13" s="16" t="s">
        <v>726</v>
      </c>
      <c r="AU13" s="17">
        <f>IF(RUN_YEARS &gt; 3,(A1L206C1 + A1L206C4 + A1L206C7 + A1L206C10) / 4, 0)</f>
        <v>59472</v>
      </c>
      <c r="AV13" s="16" t="s">
        <v>727</v>
      </c>
      <c r="AW13" s="17">
        <f>IF(RUN_YEARS &gt; 3,(A1L206C2 + A1L206C5 + A1L206C8 + A1L206C11) / 4, 0)</f>
        <v>47912.25</v>
      </c>
      <c r="AX13" s="16" t="s">
        <v>728</v>
      </c>
      <c r="AY13" s="17">
        <f>(A1L206C22 + A1L206C23)</f>
        <v>107384.25</v>
      </c>
      <c r="AZ13" s="16" t="s">
        <v>729</v>
      </c>
      <c r="BA13" s="17">
        <f>IF(RUN_YEARS &gt; 4,(A1L206C1 + A1L206C4 + A1L206C7 + A1L206C10 + A1L206C13) / 5, 0)</f>
        <v>63576.4</v>
      </c>
      <c r="BB13" s="16" t="s">
        <v>730</v>
      </c>
      <c r="BC13" s="17">
        <f>IF(RUN_YEARS &gt; 4,(A1L206C2 + A1L206C5 + A1L206C8 + A1L206C11 + A1L206C14) / 5, 0)</f>
        <v>52551.6</v>
      </c>
      <c r="BD13" s="16" t="s">
        <v>731</v>
      </c>
      <c r="BE13" s="17">
        <f>(A1L206C25 + A1L206C26)</f>
        <v>116128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520</v>
      </c>
      <c r="F14" s="16" t="s">
        <v>174</v>
      </c>
      <c r="G14" s="15">
        <v>540</v>
      </c>
      <c r="H14" s="16" t="s">
        <v>732</v>
      </c>
      <c r="I14" s="17">
        <f>(A1L207C1 + A1L207C2)</f>
        <v>1060</v>
      </c>
      <c r="J14" s="16" t="s">
        <v>175</v>
      </c>
      <c r="K14" s="15">
        <v>520</v>
      </c>
      <c r="L14" s="16" t="s">
        <v>175</v>
      </c>
      <c r="M14" s="15">
        <v>516</v>
      </c>
      <c r="N14" s="16" t="s">
        <v>733</v>
      </c>
      <c r="O14" s="17">
        <f>(A1L207C4 + A1L207C5)</f>
        <v>1036</v>
      </c>
      <c r="P14" s="16" t="s">
        <v>176</v>
      </c>
      <c r="Q14" s="15">
        <v>626</v>
      </c>
      <c r="R14" s="16" t="s">
        <v>176</v>
      </c>
      <c r="S14" s="15">
        <v>673</v>
      </c>
      <c r="T14" s="16" t="s">
        <v>734</v>
      </c>
      <c r="U14" s="17">
        <f>(A1L207C7 + A1L207C8)</f>
        <v>1299</v>
      </c>
      <c r="V14" s="16" t="s">
        <v>177</v>
      </c>
      <c r="W14" s="15">
        <v>1833</v>
      </c>
      <c r="X14" s="16" t="s">
        <v>177</v>
      </c>
      <c r="Y14" s="15">
        <v>1967</v>
      </c>
      <c r="Z14" s="16" t="s">
        <v>735</v>
      </c>
      <c r="AA14" s="17">
        <f>(A1L207C10 + A1L207C11)</f>
        <v>3800</v>
      </c>
      <c r="AB14" s="16" t="s">
        <v>178</v>
      </c>
      <c r="AC14" s="15">
        <v>2043</v>
      </c>
      <c r="AD14" s="16" t="s">
        <v>178</v>
      </c>
      <c r="AE14" s="15">
        <v>2210</v>
      </c>
      <c r="AF14" s="16" t="s">
        <v>736</v>
      </c>
      <c r="AG14" s="17">
        <f>(A1L207C13 + A1L207C14)</f>
        <v>4253</v>
      </c>
      <c r="AH14" s="16" t="s">
        <v>737</v>
      </c>
      <c r="AI14" s="17">
        <f>IF(RUN_YEARS &gt; 1,(A1L207C1 + A1L207C4) / 2, 0)</f>
        <v>520</v>
      </c>
      <c r="AJ14" s="16" t="s">
        <v>738</v>
      </c>
      <c r="AK14" s="17">
        <f>IF(RUN_YEARS &gt; 1,(A1L207C2 + A1L207C5) / 2, 0)</f>
        <v>528</v>
      </c>
      <c r="AL14" s="16" t="s">
        <v>739</v>
      </c>
      <c r="AM14" s="17">
        <f>(A1L207C16 + A1L207C17)</f>
        <v>1048</v>
      </c>
      <c r="AN14" s="16" t="s">
        <v>740</v>
      </c>
      <c r="AO14" s="17">
        <f>IF(RUN_YEARS &gt; 2,(A1L207C1 + A1L207C4 + A1L207C7) / 3, 0)</f>
        <v>555.33333333333337</v>
      </c>
      <c r="AP14" s="16" t="s">
        <v>741</v>
      </c>
      <c r="AQ14" s="17">
        <f>IF(RUN_YEARS &gt; 2,(A1L207C2 + A1L207C5 + A1L207C8) / 3, 0)</f>
        <v>576.33333333333337</v>
      </c>
      <c r="AR14" s="16" t="s">
        <v>742</v>
      </c>
      <c r="AS14" s="17">
        <f>(A1L207C19 + A1L207C20)</f>
        <v>1131.6666666666667</v>
      </c>
      <c r="AT14" s="16" t="s">
        <v>743</v>
      </c>
      <c r="AU14" s="17">
        <f>IF(RUN_YEARS &gt; 3,(A1L207C1 + A1L207C4 + A1L207C7 + A1L207C10) / 4, 0)</f>
        <v>874.75</v>
      </c>
      <c r="AV14" s="16" t="s">
        <v>744</v>
      </c>
      <c r="AW14" s="17">
        <f>IF(RUN_YEARS &gt; 3,(A1L207C2 + A1L207C5 + A1L207C8 + A1L207C11) / 4, 0)</f>
        <v>924</v>
      </c>
      <c r="AX14" s="16" t="s">
        <v>745</v>
      </c>
      <c r="AY14" s="17">
        <f>(A1L207C22 + A1L207C23)</f>
        <v>1798.75</v>
      </c>
      <c r="AZ14" s="16" t="s">
        <v>746</v>
      </c>
      <c r="BA14" s="17">
        <f>IF(RUN_YEARS &gt; 4,(A1L207C1 + A1L207C4 + A1L207C7 + A1L207C10 + A1L207C13) / 5, 0)</f>
        <v>1108.4000000000001</v>
      </c>
      <c r="BB14" s="16" t="s">
        <v>747</v>
      </c>
      <c r="BC14" s="17">
        <f>IF(RUN_YEARS &gt; 4,(A1L207C2 + A1L207C5 + A1L207C8 + A1L207C11 + A1L207C14) / 5, 0)</f>
        <v>1181.2</v>
      </c>
      <c r="BD14" s="16" t="s">
        <v>748</v>
      </c>
      <c r="BE14" s="17">
        <f>(A1L207C25 + A1L207C26)</f>
        <v>2289.6000000000004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65</v>
      </c>
      <c r="F15" s="16" t="s">
        <v>174</v>
      </c>
      <c r="G15" s="15">
        <v>92</v>
      </c>
      <c r="H15" s="16" t="s">
        <v>749</v>
      </c>
      <c r="I15" s="17">
        <f>(A1L208C1 + A1L208C2)</f>
        <v>157</v>
      </c>
      <c r="J15" s="16" t="s">
        <v>175</v>
      </c>
      <c r="K15" s="15">
        <v>61</v>
      </c>
      <c r="L15" s="16" t="s">
        <v>175</v>
      </c>
      <c r="M15" s="15">
        <v>73</v>
      </c>
      <c r="N15" s="16" t="s">
        <v>750</v>
      </c>
      <c r="O15" s="17">
        <f>(A1L208C4 + A1L208C5)</f>
        <v>134</v>
      </c>
      <c r="P15" s="16" t="s">
        <v>176</v>
      </c>
      <c r="Q15" s="15">
        <v>224</v>
      </c>
      <c r="R15" s="16" t="s">
        <v>176</v>
      </c>
      <c r="S15" s="15">
        <v>277</v>
      </c>
      <c r="T15" s="16" t="s">
        <v>751</v>
      </c>
      <c r="U15" s="17">
        <f>(A1L208C7 + A1L208C8)</f>
        <v>501</v>
      </c>
      <c r="V15" s="16" t="s">
        <v>177</v>
      </c>
      <c r="W15" s="15">
        <v>681</v>
      </c>
      <c r="X15" s="16" t="s">
        <v>177</v>
      </c>
      <c r="Y15" s="15">
        <v>2857</v>
      </c>
      <c r="Z15" s="16" t="s">
        <v>752</v>
      </c>
      <c r="AA15" s="17">
        <f>(A1L208C10 + A1L208C11)</f>
        <v>3538</v>
      </c>
      <c r="AB15" s="16" t="s">
        <v>178</v>
      </c>
      <c r="AC15" s="15">
        <v>29</v>
      </c>
      <c r="AD15" s="16" t="s">
        <v>178</v>
      </c>
      <c r="AE15" s="15">
        <v>33</v>
      </c>
      <c r="AF15" s="16" t="s">
        <v>753</v>
      </c>
      <c r="AG15" s="17">
        <f>(A1L208C13 + A1L208C14)</f>
        <v>62</v>
      </c>
      <c r="AH15" s="16" t="s">
        <v>754</v>
      </c>
      <c r="AI15" s="17">
        <f>IF(RUN_YEARS &gt; 1,(A1L208C1 + A1L208C4) / 2, 0)</f>
        <v>63</v>
      </c>
      <c r="AJ15" s="16" t="s">
        <v>755</v>
      </c>
      <c r="AK15" s="17">
        <f>IF(RUN_YEARS &gt; 1,(A1L208C2 + A1L208C5) / 2, 0)</f>
        <v>82.5</v>
      </c>
      <c r="AL15" s="16" t="s">
        <v>756</v>
      </c>
      <c r="AM15" s="17">
        <f>(A1L208C16 + A1L208C17)</f>
        <v>145.5</v>
      </c>
      <c r="AN15" s="16" t="s">
        <v>757</v>
      </c>
      <c r="AO15" s="17">
        <f>IF(RUN_YEARS &gt; 2,(A1L208C1 + A1L208C4 + A1L208C7) / 3, 0)</f>
        <v>116.66666666666667</v>
      </c>
      <c r="AP15" s="16" t="s">
        <v>758</v>
      </c>
      <c r="AQ15" s="17">
        <f>IF(RUN_YEARS &gt; 2,(A1L208C2 + A1L208C5 + A1L208C8) / 3, 0)</f>
        <v>147.33333333333334</v>
      </c>
      <c r="AR15" s="16" t="s">
        <v>759</v>
      </c>
      <c r="AS15" s="17">
        <f>(A1L208C19 + A1L208C20)</f>
        <v>264</v>
      </c>
      <c r="AT15" s="16" t="s">
        <v>760</v>
      </c>
      <c r="AU15" s="17">
        <f>IF(RUN_YEARS &gt; 3,(A1L208C1 + A1L208C4 + A1L208C7 + A1L208C10) / 4, 0)</f>
        <v>257.75</v>
      </c>
      <c r="AV15" s="16" t="s">
        <v>761</v>
      </c>
      <c r="AW15" s="17">
        <f>IF(RUN_YEARS &gt; 3,(A1L208C2 + A1L208C5 + A1L208C8 + A1L208C11) / 4, 0)</f>
        <v>824.75</v>
      </c>
      <c r="AX15" s="16" t="s">
        <v>762</v>
      </c>
      <c r="AY15" s="17">
        <f>(A1L208C22 + A1L208C23)</f>
        <v>1082.5</v>
      </c>
      <c r="AZ15" s="16" t="s">
        <v>763</v>
      </c>
      <c r="BA15" s="17">
        <f>IF(RUN_YEARS &gt; 4,(A1L208C1 + A1L208C4 + A1L208C7 + A1L208C10 + A1L208C13) / 5, 0)</f>
        <v>212</v>
      </c>
      <c r="BB15" s="16" t="s">
        <v>764</v>
      </c>
      <c r="BC15" s="17">
        <f>IF(RUN_YEARS &gt; 4,(A1L208C2 + A1L208C5 + A1L208C8 + A1L208C11 + A1L208C14) / 5, 0)</f>
        <v>666.4</v>
      </c>
      <c r="BD15" s="16" t="s">
        <v>765</v>
      </c>
      <c r="BE15" s="17">
        <f>(A1L208C25 + A1L208C26)</f>
        <v>878.4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15</v>
      </c>
      <c r="F16" s="16" t="s">
        <v>174</v>
      </c>
      <c r="G16" s="15">
        <v>18</v>
      </c>
      <c r="H16" s="16" t="s">
        <v>766</v>
      </c>
      <c r="I16" s="17">
        <f>(A1L209C1 + A1L209C2)</f>
        <v>33</v>
      </c>
      <c r="J16" s="16" t="s">
        <v>175</v>
      </c>
      <c r="K16" s="15">
        <v>12</v>
      </c>
      <c r="L16" s="16" t="s">
        <v>175</v>
      </c>
      <c r="M16" s="15">
        <v>19</v>
      </c>
      <c r="N16" s="16" t="s">
        <v>767</v>
      </c>
      <c r="O16" s="17">
        <f>(A1L209C4 + A1L209C5)</f>
        <v>31</v>
      </c>
      <c r="P16" s="16" t="s">
        <v>176</v>
      </c>
      <c r="Q16" s="15">
        <v>17</v>
      </c>
      <c r="R16" s="16" t="s">
        <v>176</v>
      </c>
      <c r="S16" s="15">
        <v>20</v>
      </c>
      <c r="T16" s="16" t="s">
        <v>768</v>
      </c>
      <c r="U16" s="17">
        <f>(A1L209C7 + A1L209C8)</f>
        <v>37</v>
      </c>
      <c r="V16" s="16" t="s">
        <v>177</v>
      </c>
      <c r="W16" s="15">
        <v>81</v>
      </c>
      <c r="X16" s="16" t="s">
        <v>177</v>
      </c>
      <c r="Y16" s="15">
        <v>81</v>
      </c>
      <c r="Z16" s="16" t="s">
        <v>769</v>
      </c>
      <c r="AA16" s="17">
        <f>(A1L209C10 + A1L209C11)</f>
        <v>162</v>
      </c>
      <c r="AB16" s="16" t="s">
        <v>178</v>
      </c>
      <c r="AC16" s="15">
        <v>105</v>
      </c>
      <c r="AD16" s="16" t="s">
        <v>178</v>
      </c>
      <c r="AE16" s="15">
        <v>100</v>
      </c>
      <c r="AF16" s="16" t="s">
        <v>770</v>
      </c>
      <c r="AG16" s="17">
        <f>(A1L209C13 + A1L209C14)</f>
        <v>205</v>
      </c>
      <c r="AH16" s="16" t="s">
        <v>771</v>
      </c>
      <c r="AI16" s="17">
        <f>IF(RUN_YEARS &gt; 1,(A1L209C1 + A1L209C4) / 2, 0)</f>
        <v>13.5</v>
      </c>
      <c r="AJ16" s="16" t="s">
        <v>772</v>
      </c>
      <c r="AK16" s="17">
        <f>IF(RUN_YEARS &gt; 1,(A1L209C2 + A1L209C5) / 2, 0)</f>
        <v>18.5</v>
      </c>
      <c r="AL16" s="16" t="s">
        <v>773</v>
      </c>
      <c r="AM16" s="17">
        <f>(A1L209C16 + A1L209C17)</f>
        <v>32</v>
      </c>
      <c r="AN16" s="16" t="s">
        <v>774</v>
      </c>
      <c r="AO16" s="17">
        <f>IF(RUN_YEARS &gt; 2,(A1L209C1 + A1L209C4 + A1L209C7) / 3, 0)</f>
        <v>14.666666666666666</v>
      </c>
      <c r="AP16" s="16" t="s">
        <v>775</v>
      </c>
      <c r="AQ16" s="17">
        <f>IF(RUN_YEARS &gt; 2,(A1L209C2 + A1L209C5 + A1L209C8) / 3, 0)</f>
        <v>19</v>
      </c>
      <c r="AR16" s="16" t="s">
        <v>776</v>
      </c>
      <c r="AS16" s="17">
        <f>(A1L209C19 + A1L209C20)</f>
        <v>33.666666666666664</v>
      </c>
      <c r="AT16" s="16" t="s">
        <v>777</v>
      </c>
      <c r="AU16" s="17">
        <f>IF(RUN_YEARS &gt; 3,(A1L209C1 + A1L209C4 + A1L209C7 + A1L209C10) / 4, 0)</f>
        <v>31.25</v>
      </c>
      <c r="AV16" s="16" t="s">
        <v>778</v>
      </c>
      <c r="AW16" s="17">
        <f>IF(RUN_YEARS &gt; 3,(A1L209C2 + A1L209C5 + A1L209C8 + A1L209C11) / 4, 0)</f>
        <v>34.5</v>
      </c>
      <c r="AX16" s="16" t="s">
        <v>779</v>
      </c>
      <c r="AY16" s="17">
        <f>(A1L209C22 + A1L209C23)</f>
        <v>65.75</v>
      </c>
      <c r="AZ16" s="16" t="s">
        <v>780</v>
      </c>
      <c r="BA16" s="17">
        <f>IF(RUN_YEARS &gt; 4,(A1L209C1 + A1L209C4 + A1L209C7 + A1L209C10 + A1L209C13) / 5, 0)</f>
        <v>46</v>
      </c>
      <c r="BB16" s="16" t="s">
        <v>781</v>
      </c>
      <c r="BC16" s="17">
        <f>IF(RUN_YEARS &gt; 4,(A1L209C2 + A1L209C5 + A1L209C8 + A1L209C11 + A1L209C14) / 5, 0)</f>
        <v>47.6</v>
      </c>
      <c r="BD16" s="16" t="s">
        <v>782</v>
      </c>
      <c r="BE16" s="17">
        <f>(A1L209C25 + A1L209C26)</f>
        <v>93.6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23</v>
      </c>
      <c r="F17" s="16" t="s">
        <v>174</v>
      </c>
      <c r="G17" s="15">
        <v>26</v>
      </c>
      <c r="H17" s="16" t="s">
        <v>783</v>
      </c>
      <c r="I17" s="17">
        <f>(A1L210C1 + A1L210C2)</f>
        <v>49</v>
      </c>
      <c r="J17" s="16" t="s">
        <v>175</v>
      </c>
      <c r="K17" s="15">
        <v>69</v>
      </c>
      <c r="L17" s="16" t="s">
        <v>175</v>
      </c>
      <c r="M17" s="15">
        <v>73</v>
      </c>
      <c r="N17" s="16" t="s">
        <v>784</v>
      </c>
      <c r="O17" s="17">
        <f>(A1L210C4 + A1L210C5)</f>
        <v>142</v>
      </c>
      <c r="P17" s="16" t="s">
        <v>176</v>
      </c>
      <c r="Q17" s="15">
        <v>99</v>
      </c>
      <c r="R17" s="16" t="s">
        <v>176</v>
      </c>
      <c r="S17" s="15">
        <v>99</v>
      </c>
      <c r="T17" s="16" t="s">
        <v>785</v>
      </c>
      <c r="U17" s="17">
        <f>(A1L210C7 + A1L210C8)</f>
        <v>198</v>
      </c>
      <c r="V17" s="16" t="s">
        <v>177</v>
      </c>
      <c r="W17" s="15">
        <v>155</v>
      </c>
      <c r="X17" s="16" t="s">
        <v>177</v>
      </c>
      <c r="Y17" s="15">
        <v>208</v>
      </c>
      <c r="Z17" s="16" t="s">
        <v>786</v>
      </c>
      <c r="AA17" s="17">
        <f>(A1L210C10 + A1L210C11)</f>
        <v>363</v>
      </c>
      <c r="AB17" s="16" t="s">
        <v>178</v>
      </c>
      <c r="AC17" s="15">
        <v>303</v>
      </c>
      <c r="AD17" s="16" t="s">
        <v>178</v>
      </c>
      <c r="AE17" s="15">
        <v>278</v>
      </c>
      <c r="AF17" s="16" t="s">
        <v>787</v>
      </c>
      <c r="AG17" s="17">
        <f>(A1L210C13 + A1L210C14)</f>
        <v>581</v>
      </c>
      <c r="AH17" s="16" t="s">
        <v>788</v>
      </c>
      <c r="AI17" s="17">
        <f>IF(RUN_YEARS &gt; 1,(A1L210C1 + A1L210C4) / 2, 0)</f>
        <v>46</v>
      </c>
      <c r="AJ17" s="16" t="s">
        <v>789</v>
      </c>
      <c r="AK17" s="17">
        <f>IF(RUN_YEARS &gt; 1,(A1L210C2 + A1L210C5) / 2, 0)</f>
        <v>49.5</v>
      </c>
      <c r="AL17" s="16" t="s">
        <v>790</v>
      </c>
      <c r="AM17" s="17">
        <f>(A1L210C16 + A1L210C17)</f>
        <v>95.5</v>
      </c>
      <c r="AN17" s="16" t="s">
        <v>791</v>
      </c>
      <c r="AO17" s="17">
        <f>IF(RUN_YEARS &gt; 2,(A1L210C1 + A1L210C4 + A1L210C7) / 3, 0)</f>
        <v>63.666666666666664</v>
      </c>
      <c r="AP17" s="16" t="s">
        <v>792</v>
      </c>
      <c r="AQ17" s="17">
        <f>IF(RUN_YEARS &gt; 2,(A1L210C2 + A1L210C5 + A1L210C8) / 3, 0)</f>
        <v>66</v>
      </c>
      <c r="AR17" s="16" t="s">
        <v>793</v>
      </c>
      <c r="AS17" s="17">
        <f>(A1L210C19 + A1L210C20)</f>
        <v>129.66666666666666</v>
      </c>
      <c r="AT17" s="16" t="s">
        <v>794</v>
      </c>
      <c r="AU17" s="17">
        <f>IF(RUN_YEARS &gt; 3,(A1L210C1 + A1L210C4 + A1L210C7 + A1L210C10) / 4, 0)</f>
        <v>86.5</v>
      </c>
      <c r="AV17" s="16" t="s">
        <v>795</v>
      </c>
      <c r="AW17" s="17">
        <f>IF(RUN_YEARS &gt; 3,(A1L210C2 + A1L210C5 + A1L210C8 + A1L210C11) / 4, 0)</f>
        <v>101.5</v>
      </c>
      <c r="AX17" s="16" t="s">
        <v>796</v>
      </c>
      <c r="AY17" s="17">
        <f>(A1L210C22 + A1L210C23)</f>
        <v>188</v>
      </c>
      <c r="AZ17" s="16" t="s">
        <v>797</v>
      </c>
      <c r="BA17" s="17">
        <f>IF(RUN_YEARS &gt; 4,(A1L210C1 + A1L210C4 + A1L210C7 + A1L210C10 + A1L210C13) / 5, 0)</f>
        <v>129.80000000000001</v>
      </c>
      <c r="BB17" s="16" t="s">
        <v>798</v>
      </c>
      <c r="BC17" s="17">
        <f>IF(RUN_YEARS &gt; 4,(A1L210C2 + A1L210C5 + A1L210C8 + A1L210C11 + A1L210C14) / 5, 0)</f>
        <v>136.80000000000001</v>
      </c>
      <c r="BD17" s="16" t="s">
        <v>799</v>
      </c>
      <c r="BE17" s="17">
        <f>(A1L210C25 + A1L210C26)</f>
        <v>266.60000000000002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8208</v>
      </c>
      <c r="F18" s="16" t="s">
        <v>174</v>
      </c>
      <c r="G18" s="15">
        <v>288</v>
      </c>
      <c r="H18" s="16" t="s">
        <v>800</v>
      </c>
      <c r="I18" s="17">
        <f>(A1L211C1 + A1L211C2)</f>
        <v>8496</v>
      </c>
      <c r="J18" s="16" t="s">
        <v>175</v>
      </c>
      <c r="K18" s="15">
        <v>7286</v>
      </c>
      <c r="L18" s="16" t="s">
        <v>175</v>
      </c>
      <c r="M18" s="15">
        <v>218</v>
      </c>
      <c r="N18" s="16" t="s">
        <v>801</v>
      </c>
      <c r="O18" s="17">
        <f>(A1L211C4 + A1L211C5)</f>
        <v>7504</v>
      </c>
      <c r="P18" s="16" t="s">
        <v>176</v>
      </c>
      <c r="Q18" s="15">
        <v>8774</v>
      </c>
      <c r="R18" s="16" t="s">
        <v>176</v>
      </c>
      <c r="S18" s="15">
        <v>334</v>
      </c>
      <c r="T18" s="16" t="s">
        <v>802</v>
      </c>
      <c r="U18" s="17">
        <f>(A1L211C7 + A1L211C8)</f>
        <v>9108</v>
      </c>
      <c r="V18" s="16" t="s">
        <v>177</v>
      </c>
      <c r="W18" s="15">
        <v>11212</v>
      </c>
      <c r="X18" s="16" t="s">
        <v>177</v>
      </c>
      <c r="Y18" s="15">
        <v>544</v>
      </c>
      <c r="Z18" s="16" t="s">
        <v>803</v>
      </c>
      <c r="AA18" s="17">
        <f>(A1L211C10 + A1L211C11)</f>
        <v>11756</v>
      </c>
      <c r="AB18" s="16" t="s">
        <v>178</v>
      </c>
      <c r="AC18" s="15">
        <v>10157</v>
      </c>
      <c r="AD18" s="16" t="s">
        <v>178</v>
      </c>
      <c r="AE18" s="15">
        <v>407</v>
      </c>
      <c r="AF18" s="16" t="s">
        <v>804</v>
      </c>
      <c r="AG18" s="17">
        <f>(A1L211C13 + A1L211C14)</f>
        <v>10564</v>
      </c>
      <c r="AH18" s="16" t="s">
        <v>805</v>
      </c>
      <c r="AI18" s="17">
        <f>IF(RUN_YEARS &gt; 1,(A1L211C1 + A1L211C4) / 2, 0)</f>
        <v>7747</v>
      </c>
      <c r="AJ18" s="16" t="s">
        <v>806</v>
      </c>
      <c r="AK18" s="17">
        <f>IF(RUN_YEARS &gt; 1,(A1L211C2 + A1L211C5) / 2, 0)</f>
        <v>253</v>
      </c>
      <c r="AL18" s="16" t="s">
        <v>807</v>
      </c>
      <c r="AM18" s="17">
        <f>(A1L211C16 + A1L211C17)</f>
        <v>8000</v>
      </c>
      <c r="AN18" s="16" t="s">
        <v>808</v>
      </c>
      <c r="AO18" s="17">
        <f>IF(RUN_YEARS &gt; 2,(A1L211C1 + A1L211C4 + A1L211C7) / 3, 0)</f>
        <v>8089.333333333333</v>
      </c>
      <c r="AP18" s="16" t="s">
        <v>809</v>
      </c>
      <c r="AQ18" s="17">
        <f>IF(RUN_YEARS &gt; 2,(A1L211C2 + A1L211C5 + A1L211C8) / 3, 0)</f>
        <v>280</v>
      </c>
      <c r="AR18" s="16" t="s">
        <v>810</v>
      </c>
      <c r="AS18" s="17">
        <f>(A1L211C19 + A1L211C20)</f>
        <v>8369.3333333333321</v>
      </c>
      <c r="AT18" s="16" t="s">
        <v>811</v>
      </c>
      <c r="AU18" s="17">
        <f>IF(RUN_YEARS &gt; 3,(A1L211C1 + A1L211C4 + A1L211C7 + A1L211C10) / 4, 0)</f>
        <v>8870</v>
      </c>
      <c r="AV18" s="16" t="s">
        <v>812</v>
      </c>
      <c r="AW18" s="17">
        <f>IF(RUN_YEARS &gt; 3,(A1L211C2 + A1L211C5 + A1L211C8 + A1L211C11) / 4, 0)</f>
        <v>346</v>
      </c>
      <c r="AX18" s="16" t="s">
        <v>813</v>
      </c>
      <c r="AY18" s="17">
        <f>(A1L211C22 + A1L211C23)</f>
        <v>9216</v>
      </c>
      <c r="AZ18" s="16" t="s">
        <v>814</v>
      </c>
      <c r="BA18" s="17">
        <f>IF(RUN_YEARS &gt; 4,(A1L211C1 + A1L211C4 + A1L211C7 + A1L211C10 + A1L211C13) / 5, 0)</f>
        <v>9127.4</v>
      </c>
      <c r="BB18" s="16" t="s">
        <v>815</v>
      </c>
      <c r="BC18" s="17">
        <f>IF(RUN_YEARS &gt; 4,(A1L211C2 + A1L211C5 + A1L211C8 + A1L211C11 + A1L211C14) / 5, 0)</f>
        <v>358.2</v>
      </c>
      <c r="BD18" s="16" t="s">
        <v>816</v>
      </c>
      <c r="BE18" s="17">
        <f>(A1L211C25 + A1L211C26)</f>
        <v>9485.6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3236</v>
      </c>
      <c r="F19" s="16" t="s">
        <v>174</v>
      </c>
      <c r="G19" s="15">
        <v>2326</v>
      </c>
      <c r="H19" s="16" t="s">
        <v>817</v>
      </c>
      <c r="I19" s="17">
        <f>(A1L212C1 + A1L212C2)</f>
        <v>5562</v>
      </c>
      <c r="J19" s="16" t="s">
        <v>175</v>
      </c>
      <c r="K19" s="15">
        <v>2430</v>
      </c>
      <c r="L19" s="16" t="s">
        <v>175</v>
      </c>
      <c r="M19" s="15">
        <v>1888</v>
      </c>
      <c r="N19" s="16" t="s">
        <v>818</v>
      </c>
      <c r="O19" s="17">
        <f>(A1L212C4 + A1L212C5)</f>
        <v>4318</v>
      </c>
      <c r="P19" s="16" t="s">
        <v>176</v>
      </c>
      <c r="Q19" s="15">
        <v>2749</v>
      </c>
      <c r="R19" s="16" t="s">
        <v>176</v>
      </c>
      <c r="S19" s="15">
        <v>1672</v>
      </c>
      <c r="T19" s="16" t="s">
        <v>819</v>
      </c>
      <c r="U19" s="17">
        <f>(A1L212C7 + A1L212C8)</f>
        <v>4421</v>
      </c>
      <c r="V19" s="16" t="s">
        <v>177</v>
      </c>
      <c r="W19" s="15">
        <v>2711</v>
      </c>
      <c r="X19" s="16" t="s">
        <v>177</v>
      </c>
      <c r="Y19" s="15">
        <v>1981</v>
      </c>
      <c r="Z19" s="16" t="s">
        <v>820</v>
      </c>
      <c r="AA19" s="17">
        <f>(A1L212C10 + A1L212C11)</f>
        <v>4692</v>
      </c>
      <c r="AB19" s="16" t="s">
        <v>178</v>
      </c>
      <c r="AC19" s="15">
        <v>3072</v>
      </c>
      <c r="AD19" s="16" t="s">
        <v>178</v>
      </c>
      <c r="AE19" s="15">
        <v>1608</v>
      </c>
      <c r="AF19" s="16" t="s">
        <v>821</v>
      </c>
      <c r="AG19" s="17">
        <f>(A1L212C13 + A1L212C14)</f>
        <v>4680</v>
      </c>
      <c r="AH19" s="16" t="s">
        <v>822</v>
      </c>
      <c r="AI19" s="17">
        <f>IF(RUN_YEARS &gt; 1,(A1L212C1 + A1L212C4) / 2, 0)</f>
        <v>2833</v>
      </c>
      <c r="AJ19" s="16" t="s">
        <v>823</v>
      </c>
      <c r="AK19" s="17">
        <f>IF(RUN_YEARS &gt; 1,(A1L212C2 + A1L212C5) / 2, 0)</f>
        <v>2107</v>
      </c>
      <c r="AL19" s="16" t="s">
        <v>824</v>
      </c>
      <c r="AM19" s="17">
        <f>(A1L212C16 + A1L212C17)</f>
        <v>4940</v>
      </c>
      <c r="AN19" s="16" t="s">
        <v>825</v>
      </c>
      <c r="AO19" s="17">
        <f>IF(RUN_YEARS &gt; 2,(A1L212C1 + A1L212C4 + A1L212C7) / 3, 0)</f>
        <v>2805</v>
      </c>
      <c r="AP19" s="16" t="s">
        <v>826</v>
      </c>
      <c r="AQ19" s="17">
        <f>IF(RUN_YEARS &gt; 2,(A1L212C2 + A1L212C5 + A1L212C8) / 3, 0)</f>
        <v>1962</v>
      </c>
      <c r="AR19" s="16" t="s">
        <v>827</v>
      </c>
      <c r="AS19" s="17">
        <f>(A1L212C19 + A1L212C20)</f>
        <v>4767</v>
      </c>
      <c r="AT19" s="16" t="s">
        <v>828</v>
      </c>
      <c r="AU19" s="17">
        <f>IF(RUN_YEARS &gt; 3,(A1L212C1 + A1L212C4 + A1L212C7 + A1L212C10) / 4, 0)</f>
        <v>2781.5</v>
      </c>
      <c r="AV19" s="16" t="s">
        <v>829</v>
      </c>
      <c r="AW19" s="17">
        <f>IF(RUN_YEARS &gt; 3,(A1L212C2 + A1L212C5 + A1L212C8 + A1L212C11) / 4, 0)</f>
        <v>1966.75</v>
      </c>
      <c r="AX19" s="16" t="s">
        <v>830</v>
      </c>
      <c r="AY19" s="17">
        <f>(A1L212C22 + A1L212C23)</f>
        <v>4748.25</v>
      </c>
      <c r="AZ19" s="16" t="s">
        <v>831</v>
      </c>
      <c r="BA19" s="17">
        <f>IF(RUN_YEARS &gt; 4,(A1L212C1 + A1L212C4 + A1L212C7 + A1L212C10 + A1L212C13) / 5, 0)</f>
        <v>2839.6</v>
      </c>
      <c r="BB19" s="16" t="s">
        <v>832</v>
      </c>
      <c r="BC19" s="17">
        <f>IF(RUN_YEARS &gt; 4,(A1L212C2 + A1L212C5 + A1L212C8 + A1L212C11 + A1L212C14) / 5, 0)</f>
        <v>1895</v>
      </c>
      <c r="BD19" s="16" t="s">
        <v>833</v>
      </c>
      <c r="BE19" s="17">
        <f>(A1L212C25 + A1L212C26)</f>
        <v>4734.6000000000004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129</v>
      </c>
      <c r="F20" s="16" t="s">
        <v>174</v>
      </c>
      <c r="G20" s="15">
        <v>159</v>
      </c>
      <c r="H20" s="16" t="s">
        <v>834</v>
      </c>
      <c r="I20" s="17">
        <f>(A1L213C1 + A1L213C2)</f>
        <v>288</v>
      </c>
      <c r="J20" s="16" t="s">
        <v>175</v>
      </c>
      <c r="K20" s="15">
        <v>71</v>
      </c>
      <c r="L20" s="16" t="s">
        <v>175</v>
      </c>
      <c r="M20" s="15">
        <v>153</v>
      </c>
      <c r="N20" s="16" t="s">
        <v>835</v>
      </c>
      <c r="O20" s="17">
        <f>(A1L213C4 + A1L213C5)</f>
        <v>224</v>
      </c>
      <c r="P20" s="16" t="s">
        <v>176</v>
      </c>
      <c r="Q20" s="15">
        <v>96</v>
      </c>
      <c r="R20" s="16" t="s">
        <v>176</v>
      </c>
      <c r="S20" s="15">
        <v>149</v>
      </c>
      <c r="T20" s="16" t="s">
        <v>836</v>
      </c>
      <c r="U20" s="17">
        <f>(A1L213C7 + A1L213C8)</f>
        <v>245</v>
      </c>
      <c r="V20" s="16" t="s">
        <v>177</v>
      </c>
      <c r="W20" s="15">
        <v>101</v>
      </c>
      <c r="X20" s="16" t="s">
        <v>177</v>
      </c>
      <c r="Y20" s="15">
        <v>151</v>
      </c>
      <c r="Z20" s="16" t="s">
        <v>837</v>
      </c>
      <c r="AA20" s="17">
        <f>(A1L213C10 + A1L213C11)</f>
        <v>252</v>
      </c>
      <c r="AB20" s="16" t="s">
        <v>178</v>
      </c>
      <c r="AC20" s="15">
        <v>112</v>
      </c>
      <c r="AD20" s="16" t="s">
        <v>178</v>
      </c>
      <c r="AE20" s="15">
        <v>177</v>
      </c>
      <c r="AF20" s="16" t="s">
        <v>838</v>
      </c>
      <c r="AG20" s="17">
        <f>(A1L213C13 + A1L213C14)</f>
        <v>289</v>
      </c>
      <c r="AH20" s="16" t="s">
        <v>839</v>
      </c>
      <c r="AI20" s="17">
        <f>IF(RUN_YEARS &gt; 1,(A1L213C1 + A1L213C4) / 2, 0)</f>
        <v>100</v>
      </c>
      <c r="AJ20" s="16" t="s">
        <v>840</v>
      </c>
      <c r="AK20" s="17">
        <f>IF(RUN_YEARS &gt; 1,(A1L213C2 + A1L213C5) / 2, 0)</f>
        <v>156</v>
      </c>
      <c r="AL20" s="16" t="s">
        <v>841</v>
      </c>
      <c r="AM20" s="17">
        <f>(A1L213C16 + A1L213C17)</f>
        <v>256</v>
      </c>
      <c r="AN20" s="16" t="s">
        <v>842</v>
      </c>
      <c r="AO20" s="17">
        <f>IF(RUN_YEARS &gt; 2,(A1L213C1 + A1L213C4 + A1L213C7) / 3, 0)</f>
        <v>98.666666666666671</v>
      </c>
      <c r="AP20" s="16" t="s">
        <v>843</v>
      </c>
      <c r="AQ20" s="17">
        <f>IF(RUN_YEARS &gt; 2,(A1L213C2 + A1L213C5 + A1L213C8) / 3, 0)</f>
        <v>153.66666666666666</v>
      </c>
      <c r="AR20" s="16" t="s">
        <v>844</v>
      </c>
      <c r="AS20" s="17">
        <f>(A1L213C19 + A1L213C20)</f>
        <v>252.33333333333331</v>
      </c>
      <c r="AT20" s="16" t="s">
        <v>845</v>
      </c>
      <c r="AU20" s="17">
        <f>IF(RUN_YEARS &gt; 3,(A1L213C1 + A1L213C4 + A1L213C7 + A1L213C10) / 4, 0)</f>
        <v>99.25</v>
      </c>
      <c r="AV20" s="16" t="s">
        <v>846</v>
      </c>
      <c r="AW20" s="17">
        <f>IF(RUN_YEARS &gt; 3,(A1L213C2 + A1L213C5 + A1L213C8 + A1L213C11) / 4, 0)</f>
        <v>153</v>
      </c>
      <c r="AX20" s="16" t="s">
        <v>847</v>
      </c>
      <c r="AY20" s="17">
        <f>(A1L213C22 + A1L213C23)</f>
        <v>252.25</v>
      </c>
      <c r="AZ20" s="16" t="s">
        <v>848</v>
      </c>
      <c r="BA20" s="17">
        <f>IF(RUN_YEARS &gt; 4,(A1L213C1 + A1L213C4 + A1L213C7 + A1L213C10 + A1L213C13) / 5, 0)</f>
        <v>101.8</v>
      </c>
      <c r="BB20" s="16" t="s">
        <v>849</v>
      </c>
      <c r="BC20" s="17">
        <f>IF(RUN_YEARS &gt; 4,(A1L213C2 + A1L213C5 + A1L213C8 + A1L213C11 + A1L213C14) / 5, 0)</f>
        <v>157.80000000000001</v>
      </c>
      <c r="BD20" s="16" t="s">
        <v>850</v>
      </c>
      <c r="BE20" s="17">
        <f>(A1L213C25 + A1L213C26)</f>
        <v>259.60000000000002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9343</v>
      </c>
      <c r="F21" s="16" t="s">
        <v>174</v>
      </c>
      <c r="G21" s="15">
        <v>9677</v>
      </c>
      <c r="H21" s="16" t="s">
        <v>851</v>
      </c>
      <c r="I21" s="17">
        <f>(A1L214C1 + A1L214C2)</f>
        <v>19020</v>
      </c>
      <c r="J21" s="16" t="s">
        <v>175</v>
      </c>
      <c r="K21" s="15">
        <v>10131</v>
      </c>
      <c r="L21" s="16" t="s">
        <v>175</v>
      </c>
      <c r="M21" s="15">
        <v>9919</v>
      </c>
      <c r="N21" s="16" t="s">
        <v>852</v>
      </c>
      <c r="O21" s="17">
        <f>(A1L214C4 + A1L214C5)</f>
        <v>20050</v>
      </c>
      <c r="P21" s="16" t="s">
        <v>176</v>
      </c>
      <c r="Q21" s="15">
        <v>11660</v>
      </c>
      <c r="R21" s="16" t="s">
        <v>176</v>
      </c>
      <c r="S21" s="15">
        <v>11132</v>
      </c>
      <c r="T21" s="16" t="s">
        <v>853</v>
      </c>
      <c r="U21" s="17">
        <f>(A1L214C7 + A1L214C8)</f>
        <v>22792</v>
      </c>
      <c r="V21" s="16" t="s">
        <v>177</v>
      </c>
      <c r="W21" s="15">
        <v>10433</v>
      </c>
      <c r="X21" s="16" t="s">
        <v>177</v>
      </c>
      <c r="Y21" s="15">
        <v>10244</v>
      </c>
      <c r="Z21" s="16" t="s">
        <v>854</v>
      </c>
      <c r="AA21" s="17">
        <f>(A1L214C10 + A1L214C11)</f>
        <v>20677</v>
      </c>
      <c r="AB21" s="16" t="s">
        <v>178</v>
      </c>
      <c r="AC21" s="15">
        <v>9961</v>
      </c>
      <c r="AD21" s="16" t="s">
        <v>178</v>
      </c>
      <c r="AE21" s="15">
        <v>10394</v>
      </c>
      <c r="AF21" s="16" t="s">
        <v>855</v>
      </c>
      <c r="AG21" s="17">
        <f>(A1L214C13 + A1L214C14)</f>
        <v>20355</v>
      </c>
      <c r="AH21" s="16" t="s">
        <v>856</v>
      </c>
      <c r="AI21" s="17">
        <f>IF(RUN_YEARS &gt; 1,(A1L214C1 + A1L214C4) / 2, 0)</f>
        <v>9737</v>
      </c>
      <c r="AJ21" s="16" t="s">
        <v>857</v>
      </c>
      <c r="AK21" s="17">
        <f>IF(RUN_YEARS &gt; 1,(A1L214C2 + A1L214C5) / 2, 0)</f>
        <v>9798</v>
      </c>
      <c r="AL21" s="16" t="s">
        <v>858</v>
      </c>
      <c r="AM21" s="17">
        <f>(A1L214C16 + A1L214C17)</f>
        <v>19535</v>
      </c>
      <c r="AN21" s="16" t="s">
        <v>859</v>
      </c>
      <c r="AO21" s="17">
        <f>IF(RUN_YEARS &gt; 2,(A1L214C1 + A1L214C4 + A1L214C7) / 3, 0)</f>
        <v>10378</v>
      </c>
      <c r="AP21" s="16" t="s">
        <v>860</v>
      </c>
      <c r="AQ21" s="17">
        <f>IF(RUN_YEARS &gt; 2,(A1L214C2 + A1L214C5 + A1L214C8) / 3, 0)</f>
        <v>10242.666666666666</v>
      </c>
      <c r="AR21" s="16" t="s">
        <v>861</v>
      </c>
      <c r="AS21" s="17">
        <f>(A1L214C19 + A1L214C20)</f>
        <v>20620.666666666664</v>
      </c>
      <c r="AT21" s="16" t="s">
        <v>862</v>
      </c>
      <c r="AU21" s="17">
        <f>IF(RUN_YEARS &gt; 3,(A1L214C1 + A1L214C4 + A1L214C7 + A1L214C10) / 4, 0)</f>
        <v>10391.75</v>
      </c>
      <c r="AV21" s="16" t="s">
        <v>863</v>
      </c>
      <c r="AW21" s="17">
        <f>IF(RUN_YEARS &gt; 3,(A1L214C2 + A1L214C5 + A1L214C8 + A1L214C11) / 4, 0)</f>
        <v>10243</v>
      </c>
      <c r="AX21" s="16" t="s">
        <v>864</v>
      </c>
      <c r="AY21" s="17">
        <f>(A1L214C22 + A1L214C23)</f>
        <v>20634.75</v>
      </c>
      <c r="AZ21" s="16" t="s">
        <v>865</v>
      </c>
      <c r="BA21" s="17">
        <f>IF(RUN_YEARS &gt; 4,(A1L214C1 + A1L214C4 + A1L214C7 + A1L214C10 + A1L214C13) / 5, 0)</f>
        <v>10305.6</v>
      </c>
      <c r="BB21" s="16" t="s">
        <v>866</v>
      </c>
      <c r="BC21" s="17">
        <f>IF(RUN_YEARS &gt; 4,(A1L214C2 + A1L214C5 + A1L214C8 + A1L214C11 + A1L214C14) / 5, 0)</f>
        <v>10273.200000000001</v>
      </c>
      <c r="BD21" s="16" t="s">
        <v>867</v>
      </c>
      <c r="BE21" s="17">
        <f>(A1L214C25 + A1L214C26)</f>
        <v>20578.800000000003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57</v>
      </c>
      <c r="F22" s="16" t="s">
        <v>174</v>
      </c>
      <c r="G22" s="15">
        <v>86</v>
      </c>
      <c r="H22" s="16" t="s">
        <v>868</v>
      </c>
      <c r="I22" s="17">
        <f>(A1L215C1 + A1L215C2)</f>
        <v>143</v>
      </c>
      <c r="J22" s="16" t="s">
        <v>175</v>
      </c>
      <c r="K22" s="15">
        <v>46</v>
      </c>
      <c r="L22" s="16" t="s">
        <v>175</v>
      </c>
      <c r="M22" s="15">
        <v>92</v>
      </c>
      <c r="N22" s="16" t="s">
        <v>869</v>
      </c>
      <c r="O22" s="17">
        <f>(A1L215C4 + A1L215C5)</f>
        <v>138</v>
      </c>
      <c r="P22" s="16" t="s">
        <v>176</v>
      </c>
      <c r="Q22" s="15">
        <v>57</v>
      </c>
      <c r="R22" s="16" t="s">
        <v>176</v>
      </c>
      <c r="S22" s="15">
        <v>96</v>
      </c>
      <c r="T22" s="16" t="s">
        <v>870</v>
      </c>
      <c r="U22" s="17">
        <f>(A1L215C7 + A1L215C8)</f>
        <v>153</v>
      </c>
      <c r="V22" s="16" t="s">
        <v>177</v>
      </c>
      <c r="W22" s="15">
        <v>155</v>
      </c>
      <c r="X22" s="16" t="s">
        <v>177</v>
      </c>
      <c r="Y22" s="15">
        <v>263</v>
      </c>
      <c r="Z22" s="16" t="s">
        <v>871</v>
      </c>
      <c r="AA22" s="17">
        <f>(A1L215C10 + A1L215C11)</f>
        <v>418</v>
      </c>
      <c r="AB22" s="16" t="s">
        <v>178</v>
      </c>
      <c r="AC22" s="15">
        <v>189</v>
      </c>
      <c r="AD22" s="16" t="s">
        <v>178</v>
      </c>
      <c r="AE22" s="15">
        <v>223</v>
      </c>
      <c r="AF22" s="16" t="s">
        <v>872</v>
      </c>
      <c r="AG22" s="17">
        <f>(A1L215C13 + A1L215C14)</f>
        <v>412</v>
      </c>
      <c r="AH22" s="16" t="s">
        <v>873</v>
      </c>
      <c r="AI22" s="17">
        <f>IF(RUN_YEARS &gt; 1,(A1L215C1 + A1L215C4) / 2, 0)</f>
        <v>51.5</v>
      </c>
      <c r="AJ22" s="16" t="s">
        <v>874</v>
      </c>
      <c r="AK22" s="17">
        <f>IF(RUN_YEARS &gt; 1,(A1L215C2 + A1L215C5) / 2, 0)</f>
        <v>89</v>
      </c>
      <c r="AL22" s="16" t="s">
        <v>875</v>
      </c>
      <c r="AM22" s="17">
        <f>(A1L215C16 + A1L215C17)</f>
        <v>140.5</v>
      </c>
      <c r="AN22" s="16" t="s">
        <v>876</v>
      </c>
      <c r="AO22" s="17">
        <f>IF(RUN_YEARS &gt; 2,(A1L215C1 + A1L215C4 + A1L215C7) / 3, 0)</f>
        <v>53.333333333333336</v>
      </c>
      <c r="AP22" s="16" t="s">
        <v>877</v>
      </c>
      <c r="AQ22" s="17">
        <f>IF(RUN_YEARS &gt; 2,(A1L215C2 + A1L215C5 + A1L215C8) / 3, 0)</f>
        <v>91.333333333333329</v>
      </c>
      <c r="AR22" s="16" t="s">
        <v>878</v>
      </c>
      <c r="AS22" s="17">
        <f>(A1L215C19 + A1L215C20)</f>
        <v>144.66666666666666</v>
      </c>
      <c r="AT22" s="16" t="s">
        <v>879</v>
      </c>
      <c r="AU22" s="17">
        <f>IF(RUN_YEARS &gt; 3,(A1L215C1 + A1L215C4 + A1L215C7 + A1L215C10) / 4, 0)</f>
        <v>78.75</v>
      </c>
      <c r="AV22" s="16" t="s">
        <v>880</v>
      </c>
      <c r="AW22" s="17">
        <f>IF(RUN_YEARS &gt; 3,(A1L215C2 + A1L215C5 + A1L215C8 + A1L215C11) / 4, 0)</f>
        <v>134.25</v>
      </c>
      <c r="AX22" s="16" t="s">
        <v>881</v>
      </c>
      <c r="AY22" s="17">
        <f>(A1L215C22 + A1L215C23)</f>
        <v>213</v>
      </c>
      <c r="AZ22" s="16" t="s">
        <v>882</v>
      </c>
      <c r="BA22" s="17">
        <f>IF(RUN_YEARS &gt; 4,(A1L215C1 + A1L215C4 + A1L215C7 + A1L215C10 + A1L215C13) / 5, 0)</f>
        <v>100.8</v>
      </c>
      <c r="BB22" s="16" t="s">
        <v>883</v>
      </c>
      <c r="BC22" s="17">
        <f>IF(RUN_YEARS &gt; 4,(A1L215C2 + A1L215C5 + A1L215C8 + A1L215C11 + A1L215C14) / 5, 0)</f>
        <v>152</v>
      </c>
      <c r="BD22" s="16" t="s">
        <v>884</v>
      </c>
      <c r="BE22" s="17">
        <f>(A1L215C25 + A1L215C26)</f>
        <v>252.8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97817</v>
      </c>
      <c r="F23" s="16" t="s">
        <v>174</v>
      </c>
      <c r="G23" s="15">
        <v>73394</v>
      </c>
      <c r="H23" s="16" t="s">
        <v>885</v>
      </c>
      <c r="I23" s="17">
        <f>(A1L216C1 + A1L216C2)</f>
        <v>171211</v>
      </c>
      <c r="J23" s="16" t="s">
        <v>175</v>
      </c>
      <c r="K23" s="15">
        <v>96440</v>
      </c>
      <c r="L23" s="16" t="s">
        <v>175</v>
      </c>
      <c r="M23" s="15">
        <v>78371</v>
      </c>
      <c r="N23" s="16" t="s">
        <v>886</v>
      </c>
      <c r="O23" s="17">
        <f>(A1L216C4 + A1L216C5)</f>
        <v>174811</v>
      </c>
      <c r="P23" s="16" t="s">
        <v>176</v>
      </c>
      <c r="Q23" s="15">
        <v>98939</v>
      </c>
      <c r="R23" s="16" t="s">
        <v>176</v>
      </c>
      <c r="S23" s="15">
        <v>79698</v>
      </c>
      <c r="T23" s="16" t="s">
        <v>887</v>
      </c>
      <c r="U23" s="17">
        <f>(A1L216C7 + A1L216C8)</f>
        <v>178637</v>
      </c>
      <c r="V23" s="16" t="s">
        <v>177</v>
      </c>
      <c r="W23" s="15">
        <v>120108</v>
      </c>
      <c r="X23" s="16" t="s">
        <v>177</v>
      </c>
      <c r="Y23" s="15">
        <v>100990</v>
      </c>
      <c r="Z23" s="16" t="s">
        <v>888</v>
      </c>
      <c r="AA23" s="17">
        <f>(A1L216C10 + A1L216C11)</f>
        <v>221098</v>
      </c>
      <c r="AB23" s="16" t="s">
        <v>178</v>
      </c>
      <c r="AC23" s="15">
        <v>131441</v>
      </c>
      <c r="AD23" s="16" t="s">
        <v>178</v>
      </c>
      <c r="AE23" s="15">
        <v>112155</v>
      </c>
      <c r="AF23" s="16" t="s">
        <v>889</v>
      </c>
      <c r="AG23" s="17">
        <f>(A1L216C13 + A1L216C14)</f>
        <v>243596</v>
      </c>
      <c r="AH23" s="16" t="s">
        <v>890</v>
      </c>
      <c r="AI23" s="17">
        <f>IF(RUN_YEARS &gt; 1,(A1L216C1 + A1L216C4) / 2, 0)</f>
        <v>97128.5</v>
      </c>
      <c r="AJ23" s="16" t="s">
        <v>891</v>
      </c>
      <c r="AK23" s="17">
        <f>IF(RUN_YEARS &gt; 1,(A1L216C2 + A1L216C5) / 2, 0)</f>
        <v>75882.5</v>
      </c>
      <c r="AL23" s="16" t="s">
        <v>892</v>
      </c>
      <c r="AM23" s="17">
        <f>(A1L216C16 + A1L216C17)</f>
        <v>173011</v>
      </c>
      <c r="AN23" s="16" t="s">
        <v>893</v>
      </c>
      <c r="AO23" s="17">
        <f>IF(RUN_YEARS &gt; 2,(A1L216C1 + A1L216C4 + A1L216C7) / 3, 0)</f>
        <v>97732</v>
      </c>
      <c r="AP23" s="16" t="s">
        <v>894</v>
      </c>
      <c r="AQ23" s="17">
        <f>IF(RUN_YEARS &gt; 2,(A1L216C2 + A1L216C5 + A1L216C8) / 3, 0)</f>
        <v>77154.333333333328</v>
      </c>
      <c r="AR23" s="16" t="s">
        <v>895</v>
      </c>
      <c r="AS23" s="17">
        <f>(A1L216C19 + A1L216C20)</f>
        <v>174886.33333333331</v>
      </c>
      <c r="AT23" s="16" t="s">
        <v>896</v>
      </c>
      <c r="AU23" s="17">
        <f>IF(RUN_YEARS &gt; 3,(A1L216C1 + A1L216C4 + A1L216C7 + A1L216C10) / 4, 0)</f>
        <v>103326</v>
      </c>
      <c r="AV23" s="16" t="s">
        <v>897</v>
      </c>
      <c r="AW23" s="17">
        <f>IF(RUN_YEARS &gt; 3,(A1L216C2 + A1L216C5 + A1L216C8 + A1L216C11) / 4, 0)</f>
        <v>83113.25</v>
      </c>
      <c r="AX23" s="16" t="s">
        <v>898</v>
      </c>
      <c r="AY23" s="17">
        <f>(A1L216C22 + A1L216C23)</f>
        <v>186439.25</v>
      </c>
      <c r="AZ23" s="16" t="s">
        <v>899</v>
      </c>
      <c r="BA23" s="17">
        <f>IF(RUN_YEARS &gt; 4,(A1L216C1 + A1L216C4 + A1L216C7 + A1L216C10 + A1L216C13) / 5, 0)</f>
        <v>108949</v>
      </c>
      <c r="BB23" s="16" t="s">
        <v>900</v>
      </c>
      <c r="BC23" s="17">
        <f>IF(RUN_YEARS &gt; 4,(A1L216C2 + A1L216C5 + A1L216C8 + A1L216C11 + A1L216C14) / 5, 0)</f>
        <v>88921.600000000006</v>
      </c>
      <c r="BD23" s="16" t="s">
        <v>901</v>
      </c>
      <c r="BE23" s="17">
        <f>(A1L216C25 + A1L216C26)</f>
        <v>197870.6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2C302D-EC3F-40BB-A154-7BFC8EF1B2EF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593</v>
      </c>
      <c r="F9" s="16" t="s">
        <v>174</v>
      </c>
      <c r="G9" s="15">
        <v>256</v>
      </c>
      <c r="H9" s="16" t="s">
        <v>969</v>
      </c>
      <c r="I9" s="17">
        <f>(A1L218C1 + A1L218C2)</f>
        <v>849</v>
      </c>
      <c r="J9" s="16" t="s">
        <v>175</v>
      </c>
      <c r="K9" s="15">
        <v>441</v>
      </c>
      <c r="L9" s="16" t="s">
        <v>175</v>
      </c>
      <c r="M9" s="15">
        <v>240</v>
      </c>
      <c r="N9" s="16" t="s">
        <v>970</v>
      </c>
      <c r="O9" s="17">
        <f>(A1L218C4 + A1L218C5)</f>
        <v>681</v>
      </c>
      <c r="P9" s="16" t="s">
        <v>176</v>
      </c>
      <c r="Q9" s="15">
        <v>373</v>
      </c>
      <c r="R9" s="16" t="s">
        <v>176</v>
      </c>
      <c r="S9" s="15">
        <v>244</v>
      </c>
      <c r="T9" s="16" t="s">
        <v>971</v>
      </c>
      <c r="U9" s="17">
        <f>(A1L218C7 + A1L218C8)</f>
        <v>617</v>
      </c>
      <c r="V9" s="16" t="s">
        <v>177</v>
      </c>
      <c r="W9" s="15">
        <v>434</v>
      </c>
      <c r="X9" s="16" t="s">
        <v>177</v>
      </c>
      <c r="Y9" s="15">
        <v>423</v>
      </c>
      <c r="Z9" s="16" t="s">
        <v>972</v>
      </c>
      <c r="AA9" s="17">
        <f>(A1L218C10 + A1L218C11)</f>
        <v>857</v>
      </c>
      <c r="AB9" s="16" t="s">
        <v>178</v>
      </c>
      <c r="AC9" s="15">
        <v>640</v>
      </c>
      <c r="AD9" s="16" t="s">
        <v>178</v>
      </c>
      <c r="AE9" s="15">
        <v>660</v>
      </c>
      <c r="AF9" s="16" t="s">
        <v>973</v>
      </c>
      <c r="AG9" s="17">
        <f>(A1L218C13 + A1L218C14)</f>
        <v>1300</v>
      </c>
      <c r="AH9" s="16" t="s">
        <v>974</v>
      </c>
      <c r="AI9" s="17">
        <f>IF(RUN_YEARS &gt; 1,(A1L218C1 + A1L218C4) / 2, 0)</f>
        <v>517</v>
      </c>
      <c r="AJ9" s="16" t="s">
        <v>975</v>
      </c>
      <c r="AK9" s="17">
        <f>IF(RUN_YEARS &gt; 1,(A1L218C2 + A1L218C5) / 2, 0)</f>
        <v>248</v>
      </c>
      <c r="AL9" s="16" t="s">
        <v>976</v>
      </c>
      <c r="AM9" s="17">
        <f>(A1L218C16 + A1L218C17)</f>
        <v>765</v>
      </c>
      <c r="AN9" s="16" t="s">
        <v>977</v>
      </c>
      <c r="AO9" s="17">
        <f>IF(RUN_YEARS &gt; 2,(A1L218C1 + A1L218C4 + A1L218C7) / 3, 0)</f>
        <v>469</v>
      </c>
      <c r="AP9" s="16" t="s">
        <v>978</v>
      </c>
      <c r="AQ9" s="17">
        <f>IF(RUN_YEARS &gt; 2,(A1L218C2 + A1L218C5 + A1L218C8) / 3, 0)</f>
        <v>246.66666666666666</v>
      </c>
      <c r="AR9" s="16" t="s">
        <v>979</v>
      </c>
      <c r="AS9" s="17">
        <f>(A1L218C19 + A1L218C20)</f>
        <v>715.66666666666663</v>
      </c>
      <c r="AT9" s="16" t="s">
        <v>980</v>
      </c>
      <c r="AU9" s="17">
        <f>IF(RUN_YEARS &gt; 3,(A1L218C1 + A1L218C4 + A1L218C7 + A1L218C10) / 4, 0)</f>
        <v>460.25</v>
      </c>
      <c r="AV9" s="16" t="s">
        <v>981</v>
      </c>
      <c r="AW9" s="17">
        <f>IF(RUN_YEARS &gt; 3,(A1L218C2 + A1L218C5 + A1L218C8 + A1L218C11) / 4, 0)</f>
        <v>290.75</v>
      </c>
      <c r="AX9" s="16" t="s">
        <v>982</v>
      </c>
      <c r="AY9" s="17">
        <f>(A1L218C22 + A1L218C23)</f>
        <v>751</v>
      </c>
      <c r="AZ9" s="16" t="s">
        <v>983</v>
      </c>
      <c r="BA9" s="17">
        <f>IF(RUN_YEARS &gt; 4,(A1L218C1 + A1L218C4 + A1L218C7 + A1L218C10 + A1L218C13) / 5, 0)</f>
        <v>496.2</v>
      </c>
      <c r="BB9" s="16" t="s">
        <v>984</v>
      </c>
      <c r="BC9" s="17">
        <f>IF(RUN_YEARS &gt; 4,(A1L218C2 + A1L218C5 + A1L218C8 + A1L218C11 + A1L218C14) / 5, 0)</f>
        <v>364.6</v>
      </c>
      <c r="BD9" s="16" t="s">
        <v>985</v>
      </c>
      <c r="BE9" s="17">
        <f>(A1L218C25 + A1L218C26)</f>
        <v>860.8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2536</v>
      </c>
      <c r="F10" s="16" t="s">
        <v>174</v>
      </c>
      <c r="G10" s="15">
        <v>2560</v>
      </c>
      <c r="H10" s="16" t="s">
        <v>986</v>
      </c>
      <c r="I10" s="17">
        <f>(A1L219C1 + A1L219C2)</f>
        <v>5096</v>
      </c>
      <c r="J10" s="16" t="s">
        <v>175</v>
      </c>
      <c r="K10" s="15">
        <v>2451</v>
      </c>
      <c r="L10" s="16" t="s">
        <v>175</v>
      </c>
      <c r="M10" s="15">
        <v>2078</v>
      </c>
      <c r="N10" s="16" t="s">
        <v>987</v>
      </c>
      <c r="O10" s="17">
        <f>(A1L219C4 + A1L219C5)</f>
        <v>4529</v>
      </c>
      <c r="P10" s="16" t="s">
        <v>176</v>
      </c>
      <c r="Q10" s="15">
        <v>2545</v>
      </c>
      <c r="R10" s="16" t="s">
        <v>176</v>
      </c>
      <c r="S10" s="15">
        <v>2175</v>
      </c>
      <c r="T10" s="16" t="s">
        <v>988</v>
      </c>
      <c r="U10" s="17">
        <f>(A1L219C7 + A1L219C8)</f>
        <v>4720</v>
      </c>
      <c r="V10" s="16" t="s">
        <v>177</v>
      </c>
      <c r="W10" s="15">
        <v>3159</v>
      </c>
      <c r="X10" s="16" t="s">
        <v>177</v>
      </c>
      <c r="Y10" s="15">
        <v>1935</v>
      </c>
      <c r="Z10" s="16" t="s">
        <v>989</v>
      </c>
      <c r="AA10" s="17">
        <f>(A1L219C10 + A1L219C11)</f>
        <v>5094</v>
      </c>
      <c r="AB10" s="16" t="s">
        <v>178</v>
      </c>
      <c r="AC10" s="15">
        <v>3043</v>
      </c>
      <c r="AD10" s="16" t="s">
        <v>178</v>
      </c>
      <c r="AE10" s="15">
        <v>2393</v>
      </c>
      <c r="AF10" s="16" t="s">
        <v>990</v>
      </c>
      <c r="AG10" s="17">
        <f>(A1L219C13 + A1L219C14)</f>
        <v>5436</v>
      </c>
      <c r="AH10" s="16" t="s">
        <v>991</v>
      </c>
      <c r="AI10" s="17">
        <f>IF(RUN_YEARS &gt; 1,(A1L219C1 + A1L219C4) / 2, 0)</f>
        <v>2493.5</v>
      </c>
      <c r="AJ10" s="16" t="s">
        <v>992</v>
      </c>
      <c r="AK10" s="17">
        <f>IF(RUN_YEARS &gt; 1,(A1L219C2 + A1L219C5) / 2, 0)</f>
        <v>2319</v>
      </c>
      <c r="AL10" s="16" t="s">
        <v>993</v>
      </c>
      <c r="AM10" s="17">
        <f>(A1L219C16 + A1L219C17)</f>
        <v>4812.5</v>
      </c>
      <c r="AN10" s="16" t="s">
        <v>994</v>
      </c>
      <c r="AO10" s="17">
        <f>IF(RUN_YEARS &gt; 2,(A1L219C1 + A1L219C4 + A1L219C7) / 3, 0)</f>
        <v>2510.6666666666665</v>
      </c>
      <c r="AP10" s="16" t="s">
        <v>995</v>
      </c>
      <c r="AQ10" s="17">
        <f>IF(RUN_YEARS &gt; 2,(A1L219C2 + A1L219C5 + A1L219C8) / 3, 0)</f>
        <v>2271</v>
      </c>
      <c r="AR10" s="16" t="s">
        <v>996</v>
      </c>
      <c r="AS10" s="17">
        <f>(A1L219C19 + A1L219C20)</f>
        <v>4781.6666666666661</v>
      </c>
      <c r="AT10" s="16" t="s">
        <v>997</v>
      </c>
      <c r="AU10" s="17">
        <f>IF(RUN_YEARS &gt; 3,(A1L219C1 + A1L219C4 + A1L219C7 + A1L219C10) / 4, 0)</f>
        <v>2672.75</v>
      </c>
      <c r="AV10" s="16" t="s">
        <v>998</v>
      </c>
      <c r="AW10" s="17">
        <f>IF(RUN_YEARS &gt; 3,(A1L219C2 + A1L219C5 + A1L219C8 + A1L219C11) / 4, 0)</f>
        <v>2187</v>
      </c>
      <c r="AX10" s="16" t="s">
        <v>999</v>
      </c>
      <c r="AY10" s="17">
        <f>(A1L219C22 + A1L219C23)</f>
        <v>4859.75</v>
      </c>
      <c r="AZ10" s="16" t="s">
        <v>1000</v>
      </c>
      <c r="BA10" s="17">
        <f>IF(RUN_YEARS &gt; 4,(A1L219C1 + A1L219C4 + A1L219C7 + A1L219C10 + A1L219C13) / 5, 0)</f>
        <v>2746.8</v>
      </c>
      <c r="BB10" s="16" t="s">
        <v>1001</v>
      </c>
      <c r="BC10" s="17">
        <f>IF(RUN_YEARS &gt; 4,(A1L219C2 + A1L219C5 + A1L219C8 + A1L219C11 + A1L219C14) / 5, 0)</f>
        <v>2228.1999999999998</v>
      </c>
      <c r="BD10" s="16" t="s">
        <v>1002</v>
      </c>
      <c r="BE10" s="17">
        <f>(A1L219C25 + A1L219C26)</f>
        <v>4975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13867</v>
      </c>
      <c r="F11" s="16" t="s">
        <v>174</v>
      </c>
      <c r="G11" s="15">
        <v>13303</v>
      </c>
      <c r="H11" s="16" t="s">
        <v>1003</v>
      </c>
      <c r="I11" s="17">
        <f>(A1L220C1 + A1L220C2)</f>
        <v>27170</v>
      </c>
      <c r="J11" s="16" t="s">
        <v>175</v>
      </c>
      <c r="K11" s="15">
        <v>10344</v>
      </c>
      <c r="L11" s="16" t="s">
        <v>175</v>
      </c>
      <c r="M11" s="15">
        <v>10640</v>
      </c>
      <c r="N11" s="16" t="s">
        <v>1004</v>
      </c>
      <c r="O11" s="17">
        <f>(A1L220C4 + A1L220C5)</f>
        <v>20984</v>
      </c>
      <c r="P11" s="16" t="s">
        <v>176</v>
      </c>
      <c r="Q11" s="15">
        <v>10158</v>
      </c>
      <c r="R11" s="16" t="s">
        <v>176</v>
      </c>
      <c r="S11" s="15">
        <v>10111</v>
      </c>
      <c r="T11" s="16" t="s">
        <v>1005</v>
      </c>
      <c r="U11" s="17">
        <f>(A1L220C7 + A1L220C8)</f>
        <v>20269</v>
      </c>
      <c r="V11" s="16" t="s">
        <v>177</v>
      </c>
      <c r="W11" s="15">
        <v>11910</v>
      </c>
      <c r="X11" s="16" t="s">
        <v>177</v>
      </c>
      <c r="Y11" s="15">
        <v>12344</v>
      </c>
      <c r="Z11" s="16" t="s">
        <v>1006</v>
      </c>
      <c r="AA11" s="17">
        <f>(A1L220C10 + A1L220C11)</f>
        <v>24254</v>
      </c>
      <c r="AB11" s="16" t="s">
        <v>178</v>
      </c>
      <c r="AC11" s="15">
        <v>14553</v>
      </c>
      <c r="AD11" s="16" t="s">
        <v>178</v>
      </c>
      <c r="AE11" s="15">
        <v>14401</v>
      </c>
      <c r="AF11" s="16" t="s">
        <v>1007</v>
      </c>
      <c r="AG11" s="17">
        <f>(A1L220C13 + A1L220C14)</f>
        <v>28954</v>
      </c>
      <c r="AH11" s="16" t="s">
        <v>1008</v>
      </c>
      <c r="AI11" s="17">
        <f>IF(RUN_YEARS &gt; 1,(A1L220C1 + A1L220C4) / 2, 0)</f>
        <v>12105.5</v>
      </c>
      <c r="AJ11" s="16" t="s">
        <v>1009</v>
      </c>
      <c r="AK11" s="17">
        <f>IF(RUN_YEARS &gt; 1,(A1L220C2 + A1L220C5) / 2, 0)</f>
        <v>11971.5</v>
      </c>
      <c r="AL11" s="16" t="s">
        <v>1010</v>
      </c>
      <c r="AM11" s="17">
        <f>(A1L220C16 + A1L220C17)</f>
        <v>24077</v>
      </c>
      <c r="AN11" s="16" t="s">
        <v>1011</v>
      </c>
      <c r="AO11" s="17">
        <f>IF(RUN_YEARS &gt; 2,(A1L220C1 + A1L220C4 + A1L220C7) / 3, 0)</f>
        <v>11456.333333333334</v>
      </c>
      <c r="AP11" s="16" t="s">
        <v>1012</v>
      </c>
      <c r="AQ11" s="17">
        <f>IF(RUN_YEARS &gt; 2,(A1L220C2 + A1L220C5 + A1L220C8) / 3, 0)</f>
        <v>11351.333333333334</v>
      </c>
      <c r="AR11" s="16" t="s">
        <v>1013</v>
      </c>
      <c r="AS11" s="17">
        <f>(A1L220C19 + A1L220C20)</f>
        <v>22807.666666666668</v>
      </c>
      <c r="AT11" s="16" t="s">
        <v>1014</v>
      </c>
      <c r="AU11" s="17">
        <f>IF(RUN_YEARS &gt; 3,(A1L220C1 + A1L220C4 + A1L220C7 + A1L220C10) / 4, 0)</f>
        <v>11569.75</v>
      </c>
      <c r="AV11" s="16" t="s">
        <v>1015</v>
      </c>
      <c r="AW11" s="17">
        <f>IF(RUN_YEARS &gt; 3,(A1L220C2 + A1L220C5 + A1L220C8 + A1L220C11) / 4, 0)</f>
        <v>11599.5</v>
      </c>
      <c r="AX11" s="16" t="s">
        <v>1016</v>
      </c>
      <c r="AY11" s="17">
        <f>(A1L220C22 + A1L220C23)</f>
        <v>23169.25</v>
      </c>
      <c r="AZ11" s="16" t="s">
        <v>1017</v>
      </c>
      <c r="BA11" s="17">
        <f>IF(RUN_YEARS &gt; 4,(A1L220C1 + A1L220C4 + A1L220C7 + A1L220C10 + A1L220C13) / 5, 0)</f>
        <v>12166.4</v>
      </c>
      <c r="BB11" s="16" t="s">
        <v>1018</v>
      </c>
      <c r="BC11" s="17">
        <f>IF(RUN_YEARS &gt; 4,(A1L220C2 + A1L220C5 + A1L220C8 + A1L220C11 + A1L220C14) / 5, 0)</f>
        <v>12159.8</v>
      </c>
      <c r="BD11" s="16" t="s">
        <v>1019</v>
      </c>
      <c r="BE11" s="17">
        <f>(A1L220C25 + A1L220C26)</f>
        <v>24326.199999999997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2278</v>
      </c>
      <c r="F12" s="16" t="s">
        <v>174</v>
      </c>
      <c r="G12" s="15">
        <v>2359</v>
      </c>
      <c r="H12" s="16" t="s">
        <v>1020</v>
      </c>
      <c r="I12" s="17">
        <f>(A1L221C1 + A1L221C2)</f>
        <v>4637</v>
      </c>
      <c r="J12" s="16" t="s">
        <v>175</v>
      </c>
      <c r="K12" s="15">
        <v>1683</v>
      </c>
      <c r="L12" s="16" t="s">
        <v>175</v>
      </c>
      <c r="M12" s="15">
        <v>1812</v>
      </c>
      <c r="N12" s="16" t="s">
        <v>1021</v>
      </c>
      <c r="O12" s="17">
        <f>(A1L221C4 + A1L221C5)</f>
        <v>3495</v>
      </c>
      <c r="P12" s="16" t="s">
        <v>176</v>
      </c>
      <c r="Q12" s="15">
        <v>1640</v>
      </c>
      <c r="R12" s="16" t="s">
        <v>176</v>
      </c>
      <c r="S12" s="15">
        <v>1673</v>
      </c>
      <c r="T12" s="16" t="s">
        <v>1022</v>
      </c>
      <c r="U12" s="17">
        <f>(A1L221C7 + A1L221C8)</f>
        <v>3313</v>
      </c>
      <c r="V12" s="16" t="s">
        <v>177</v>
      </c>
      <c r="W12" s="15">
        <v>1664</v>
      </c>
      <c r="X12" s="16" t="s">
        <v>177</v>
      </c>
      <c r="Y12" s="15">
        <v>1864</v>
      </c>
      <c r="Z12" s="16" t="s">
        <v>1023</v>
      </c>
      <c r="AA12" s="17">
        <f>(A1L221C10 + A1L221C11)</f>
        <v>3528</v>
      </c>
      <c r="AB12" s="16" t="s">
        <v>178</v>
      </c>
      <c r="AC12" s="15">
        <v>2800</v>
      </c>
      <c r="AD12" s="16" t="s">
        <v>178</v>
      </c>
      <c r="AE12" s="15">
        <v>2785</v>
      </c>
      <c r="AF12" s="16" t="s">
        <v>1024</v>
      </c>
      <c r="AG12" s="17">
        <f>(A1L221C13 + A1L221C14)</f>
        <v>5585</v>
      </c>
      <c r="AH12" s="16" t="s">
        <v>1025</v>
      </c>
      <c r="AI12" s="17">
        <f>IF(RUN_YEARS &gt; 1,(A1L221C1 + A1L221C4) / 2, 0)</f>
        <v>1980.5</v>
      </c>
      <c r="AJ12" s="16" t="s">
        <v>1026</v>
      </c>
      <c r="AK12" s="17">
        <f>IF(RUN_YEARS &gt; 1,(A1L221C2 + A1L221C5) / 2, 0)</f>
        <v>2085.5</v>
      </c>
      <c r="AL12" s="16" t="s">
        <v>1027</v>
      </c>
      <c r="AM12" s="17">
        <f>(A1L221C16 + A1L221C17)</f>
        <v>4066</v>
      </c>
      <c r="AN12" s="16" t="s">
        <v>1028</v>
      </c>
      <c r="AO12" s="17">
        <f>IF(RUN_YEARS &gt; 2,(A1L221C1 + A1L221C4 + A1L221C7) / 3, 0)</f>
        <v>1867</v>
      </c>
      <c r="AP12" s="16" t="s">
        <v>1029</v>
      </c>
      <c r="AQ12" s="17">
        <f>IF(RUN_YEARS &gt; 2,(A1L221C2 + A1L221C5 + A1L221C8) / 3, 0)</f>
        <v>1948</v>
      </c>
      <c r="AR12" s="16" t="s">
        <v>1030</v>
      </c>
      <c r="AS12" s="17">
        <f>(A1L221C19 + A1L221C20)</f>
        <v>3815</v>
      </c>
      <c r="AT12" s="16" t="s">
        <v>1031</v>
      </c>
      <c r="AU12" s="17">
        <f>IF(RUN_YEARS &gt; 3,(A1L221C1 + A1L221C4 + A1L221C7 + A1L221C10) / 4, 0)</f>
        <v>1816.25</v>
      </c>
      <c r="AV12" s="16" t="s">
        <v>1032</v>
      </c>
      <c r="AW12" s="17">
        <f>IF(RUN_YEARS &gt; 3,(A1L221C2 + A1L221C5 + A1L221C8 + A1L221C11) / 4, 0)</f>
        <v>1927</v>
      </c>
      <c r="AX12" s="16" t="s">
        <v>1033</v>
      </c>
      <c r="AY12" s="17">
        <f>(A1L221C22 + A1L221C23)</f>
        <v>3743.25</v>
      </c>
      <c r="AZ12" s="16" t="s">
        <v>1034</v>
      </c>
      <c r="BA12" s="17">
        <f>IF(RUN_YEARS &gt; 4,(A1L221C1 + A1L221C4 + A1L221C7 + A1L221C10 + A1L221C13) / 5, 0)</f>
        <v>2013</v>
      </c>
      <c r="BB12" s="16" t="s">
        <v>1035</v>
      </c>
      <c r="BC12" s="17">
        <f>IF(RUN_YEARS &gt; 4,(A1L221C2 + A1L221C5 + A1L221C8 + A1L221C11 + A1L221C14) / 5, 0)</f>
        <v>2098.6</v>
      </c>
      <c r="BD12" s="16" t="s">
        <v>1036</v>
      </c>
      <c r="BE12" s="17">
        <f>(A1L221C25 + A1L221C26)</f>
        <v>4111.6000000000004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116307</v>
      </c>
      <c r="F13" s="16" t="s">
        <v>174</v>
      </c>
      <c r="G13" s="15">
        <v>115016</v>
      </c>
      <c r="H13" s="16" t="s">
        <v>1037</v>
      </c>
      <c r="I13" s="17">
        <f>(A1L222C1 + A1L222C2)</f>
        <v>231323</v>
      </c>
      <c r="J13" s="16" t="s">
        <v>175</v>
      </c>
      <c r="K13" s="15">
        <v>114445</v>
      </c>
      <c r="L13" s="16" t="s">
        <v>175</v>
      </c>
      <c r="M13" s="15">
        <v>110270</v>
      </c>
      <c r="N13" s="16" t="s">
        <v>1038</v>
      </c>
      <c r="O13" s="17">
        <f>(A1L222C4 + A1L222C5)</f>
        <v>224715</v>
      </c>
      <c r="P13" s="16" t="s">
        <v>176</v>
      </c>
      <c r="Q13" s="15">
        <v>86736</v>
      </c>
      <c r="R13" s="16" t="s">
        <v>176</v>
      </c>
      <c r="S13" s="15">
        <v>84022</v>
      </c>
      <c r="T13" s="16" t="s">
        <v>1039</v>
      </c>
      <c r="U13" s="17">
        <f>(A1L222C7 + A1L222C8)</f>
        <v>170758</v>
      </c>
      <c r="V13" s="16" t="s">
        <v>177</v>
      </c>
      <c r="W13" s="15">
        <v>84894</v>
      </c>
      <c r="X13" s="16" t="s">
        <v>177</v>
      </c>
      <c r="Y13" s="15">
        <v>84869</v>
      </c>
      <c r="Z13" s="16" t="s">
        <v>1040</v>
      </c>
      <c r="AA13" s="17">
        <f>(A1L222C10 + A1L222C11)</f>
        <v>169763</v>
      </c>
      <c r="AB13" s="16" t="s">
        <v>178</v>
      </c>
      <c r="AC13" s="15">
        <v>101959</v>
      </c>
      <c r="AD13" s="16" t="s">
        <v>178</v>
      </c>
      <c r="AE13" s="15">
        <v>100314</v>
      </c>
      <c r="AF13" s="16" t="s">
        <v>1041</v>
      </c>
      <c r="AG13" s="17">
        <f>(A1L222C13 + A1L222C14)</f>
        <v>202273</v>
      </c>
      <c r="AH13" s="16" t="s">
        <v>1042</v>
      </c>
      <c r="AI13" s="17">
        <f>IF(RUN_YEARS &gt; 1,(A1L222C1 + A1L222C4) / 2, 0)</f>
        <v>115376</v>
      </c>
      <c r="AJ13" s="16" t="s">
        <v>1043</v>
      </c>
      <c r="AK13" s="17">
        <f>IF(RUN_YEARS &gt; 1,(A1L222C2 + A1L222C5) / 2, 0)</f>
        <v>112643</v>
      </c>
      <c r="AL13" s="16" t="s">
        <v>1044</v>
      </c>
      <c r="AM13" s="17">
        <f>(A1L222C16 + A1L222C17)</f>
        <v>228019</v>
      </c>
      <c r="AN13" s="16" t="s">
        <v>1045</v>
      </c>
      <c r="AO13" s="17">
        <f>IF(RUN_YEARS &gt; 2,(A1L222C1 + A1L222C4 + A1L222C7) / 3, 0)</f>
        <v>105829.33333333333</v>
      </c>
      <c r="AP13" s="16" t="s">
        <v>1046</v>
      </c>
      <c r="AQ13" s="17">
        <f>IF(RUN_YEARS &gt; 2,(A1L222C2 + A1L222C5 + A1L222C8) / 3, 0)</f>
        <v>103102.66666666667</v>
      </c>
      <c r="AR13" s="16" t="s">
        <v>1047</v>
      </c>
      <c r="AS13" s="17">
        <f>(A1L222C19 + A1L222C20)</f>
        <v>208932</v>
      </c>
      <c r="AT13" s="16" t="s">
        <v>1048</v>
      </c>
      <c r="AU13" s="17">
        <f>IF(RUN_YEARS &gt; 3,(A1L222C1 + A1L222C4 + A1L222C7 + A1L222C10) / 4, 0)</f>
        <v>100595.5</v>
      </c>
      <c r="AV13" s="16" t="s">
        <v>1049</v>
      </c>
      <c r="AW13" s="17">
        <f>IF(RUN_YEARS &gt; 3,(A1L222C2 + A1L222C5 + A1L222C8 + A1L222C11) / 4, 0)</f>
        <v>98544.25</v>
      </c>
      <c r="AX13" s="16" t="s">
        <v>1050</v>
      </c>
      <c r="AY13" s="17">
        <f>(A1L222C22 + A1L222C23)</f>
        <v>199139.75</v>
      </c>
      <c r="AZ13" s="16" t="s">
        <v>1051</v>
      </c>
      <c r="BA13" s="17">
        <f>IF(RUN_YEARS &gt; 4,(A1L222C1 + A1L222C4 + A1L222C7 + A1L222C10 + A1L222C13) / 5, 0)</f>
        <v>100868.2</v>
      </c>
      <c r="BB13" s="16" t="s">
        <v>1052</v>
      </c>
      <c r="BC13" s="17">
        <f>IF(RUN_YEARS &gt; 4,(A1L222C2 + A1L222C5 + A1L222C8 + A1L222C11 + A1L222C14) / 5, 0)</f>
        <v>98898.2</v>
      </c>
      <c r="BD13" s="16" t="s">
        <v>1053</v>
      </c>
      <c r="BE13" s="17">
        <f>(A1L222C25 + A1L222C26)</f>
        <v>199766.39999999999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555</v>
      </c>
      <c r="F14" s="16" t="s">
        <v>174</v>
      </c>
      <c r="G14" s="15">
        <v>611</v>
      </c>
      <c r="H14" s="16" t="s">
        <v>1054</v>
      </c>
      <c r="I14" s="17">
        <f>(A1L223C1 + A1L223C2)</f>
        <v>1166</v>
      </c>
      <c r="J14" s="16" t="s">
        <v>175</v>
      </c>
      <c r="K14" s="15">
        <v>541</v>
      </c>
      <c r="L14" s="16" t="s">
        <v>175</v>
      </c>
      <c r="M14" s="15">
        <v>550</v>
      </c>
      <c r="N14" s="16" t="s">
        <v>1055</v>
      </c>
      <c r="O14" s="17">
        <f>(A1L223C4 + A1L223C5)</f>
        <v>1091</v>
      </c>
      <c r="P14" s="16" t="s">
        <v>176</v>
      </c>
      <c r="Q14" s="15">
        <v>338</v>
      </c>
      <c r="R14" s="16" t="s">
        <v>176</v>
      </c>
      <c r="S14" s="15">
        <v>411</v>
      </c>
      <c r="T14" s="16" t="s">
        <v>1056</v>
      </c>
      <c r="U14" s="17">
        <f>(A1L223C7 + A1L223C8)</f>
        <v>749</v>
      </c>
      <c r="V14" s="16" t="s">
        <v>177</v>
      </c>
      <c r="W14" s="15">
        <v>154</v>
      </c>
      <c r="X14" s="16" t="s">
        <v>177</v>
      </c>
      <c r="Y14" s="15">
        <v>131</v>
      </c>
      <c r="Z14" s="16" t="s">
        <v>1057</v>
      </c>
      <c r="AA14" s="17">
        <f>(A1L223C10 + A1L223C11)</f>
        <v>285</v>
      </c>
      <c r="AB14" s="16" t="s">
        <v>178</v>
      </c>
      <c r="AC14" s="15">
        <v>80</v>
      </c>
      <c r="AD14" s="16" t="s">
        <v>178</v>
      </c>
      <c r="AE14" s="15">
        <v>98</v>
      </c>
      <c r="AF14" s="16" t="s">
        <v>1058</v>
      </c>
      <c r="AG14" s="17">
        <f>(A1L223C13 + A1L223C14)</f>
        <v>178</v>
      </c>
      <c r="AH14" s="16" t="s">
        <v>1059</v>
      </c>
      <c r="AI14" s="17">
        <f>IF(RUN_YEARS &gt; 1,(A1L223C1 + A1L223C4) / 2, 0)</f>
        <v>548</v>
      </c>
      <c r="AJ14" s="16" t="s">
        <v>1060</v>
      </c>
      <c r="AK14" s="17">
        <f>IF(RUN_YEARS &gt; 1,(A1L223C2 + A1L223C5) / 2, 0)</f>
        <v>580.5</v>
      </c>
      <c r="AL14" s="16" t="s">
        <v>1061</v>
      </c>
      <c r="AM14" s="17">
        <f>(A1L223C16 + A1L223C17)</f>
        <v>1128.5</v>
      </c>
      <c r="AN14" s="16" t="s">
        <v>1062</v>
      </c>
      <c r="AO14" s="17">
        <f>IF(RUN_YEARS &gt; 2,(A1L223C1 + A1L223C4 + A1L223C7) / 3, 0)</f>
        <v>478</v>
      </c>
      <c r="AP14" s="16" t="s">
        <v>1063</v>
      </c>
      <c r="AQ14" s="17">
        <f>IF(RUN_YEARS &gt; 2,(A1L223C2 + A1L223C5 + A1L223C8) / 3, 0)</f>
        <v>524</v>
      </c>
      <c r="AR14" s="16" t="s">
        <v>1064</v>
      </c>
      <c r="AS14" s="17">
        <f>(A1L223C19 + A1L223C20)</f>
        <v>1002</v>
      </c>
      <c r="AT14" s="16" t="s">
        <v>1065</v>
      </c>
      <c r="AU14" s="17">
        <f>IF(RUN_YEARS &gt; 3,(A1L223C1 + A1L223C4 + A1L223C7 + A1L223C10) / 4, 0)</f>
        <v>397</v>
      </c>
      <c r="AV14" s="16" t="s">
        <v>1066</v>
      </c>
      <c r="AW14" s="17">
        <f>IF(RUN_YEARS &gt; 3,(A1L223C2 + A1L223C5 + A1L223C8 + A1L223C11) / 4, 0)</f>
        <v>425.75</v>
      </c>
      <c r="AX14" s="16" t="s">
        <v>1067</v>
      </c>
      <c r="AY14" s="17">
        <f>(A1L223C22 + A1L223C23)</f>
        <v>822.75</v>
      </c>
      <c r="AZ14" s="16" t="s">
        <v>1068</v>
      </c>
      <c r="BA14" s="17">
        <f>IF(RUN_YEARS &gt; 4,(A1L223C1 + A1L223C4 + A1L223C7 + A1L223C10 + A1L223C13) / 5, 0)</f>
        <v>333.6</v>
      </c>
      <c r="BB14" s="16" t="s">
        <v>1069</v>
      </c>
      <c r="BC14" s="17">
        <f>IF(RUN_YEARS &gt; 4,(A1L223C2 + A1L223C5 + A1L223C8 + A1L223C11 + A1L223C14) / 5, 0)</f>
        <v>360.2</v>
      </c>
      <c r="BD14" s="16" t="s">
        <v>1070</v>
      </c>
      <c r="BE14" s="17">
        <f>(A1L223C25 + A1L223C26)</f>
        <v>693.8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720</v>
      </c>
      <c r="F15" s="16" t="s">
        <v>174</v>
      </c>
      <c r="G15" s="15">
        <v>723</v>
      </c>
      <c r="H15" s="16" t="s">
        <v>1071</v>
      </c>
      <c r="I15" s="17">
        <f>(A1L224C1 + A1L224C2)</f>
        <v>1443</v>
      </c>
      <c r="J15" s="16" t="s">
        <v>175</v>
      </c>
      <c r="K15" s="15">
        <v>827</v>
      </c>
      <c r="L15" s="16" t="s">
        <v>175</v>
      </c>
      <c r="M15" s="15">
        <v>790</v>
      </c>
      <c r="N15" s="16" t="s">
        <v>1072</v>
      </c>
      <c r="O15" s="17">
        <f>(A1L224C4 + A1L224C5)</f>
        <v>1617</v>
      </c>
      <c r="P15" s="16" t="s">
        <v>176</v>
      </c>
      <c r="Q15" s="15">
        <v>807</v>
      </c>
      <c r="R15" s="16" t="s">
        <v>176</v>
      </c>
      <c r="S15" s="15">
        <v>816</v>
      </c>
      <c r="T15" s="16" t="s">
        <v>1073</v>
      </c>
      <c r="U15" s="17">
        <f>(A1L224C7 + A1L224C8)</f>
        <v>1623</v>
      </c>
      <c r="V15" s="16" t="s">
        <v>177</v>
      </c>
      <c r="W15" s="15">
        <v>1927</v>
      </c>
      <c r="X15" s="16" t="s">
        <v>177</v>
      </c>
      <c r="Y15" s="15">
        <v>1966</v>
      </c>
      <c r="Z15" s="16" t="s">
        <v>1074</v>
      </c>
      <c r="AA15" s="17">
        <f>(A1L224C10 + A1L224C11)</f>
        <v>3893</v>
      </c>
      <c r="AB15" s="16" t="s">
        <v>178</v>
      </c>
      <c r="AC15" s="15">
        <v>3191</v>
      </c>
      <c r="AD15" s="16" t="s">
        <v>178</v>
      </c>
      <c r="AE15" s="15">
        <v>3222</v>
      </c>
      <c r="AF15" s="16" t="s">
        <v>1075</v>
      </c>
      <c r="AG15" s="17">
        <f>(A1L224C13 + A1L224C14)</f>
        <v>6413</v>
      </c>
      <c r="AH15" s="16" t="s">
        <v>1076</v>
      </c>
      <c r="AI15" s="17">
        <f>IF(RUN_YEARS &gt; 1,(A1L224C1 + A1L224C4) / 2, 0)</f>
        <v>773.5</v>
      </c>
      <c r="AJ15" s="16" t="s">
        <v>1077</v>
      </c>
      <c r="AK15" s="17">
        <f>IF(RUN_YEARS &gt; 1,(A1L224C2 + A1L224C5) / 2, 0)</f>
        <v>756.5</v>
      </c>
      <c r="AL15" s="16" t="s">
        <v>1078</v>
      </c>
      <c r="AM15" s="17">
        <f>(A1L224C16 + A1L224C17)</f>
        <v>1530</v>
      </c>
      <c r="AN15" s="16" t="s">
        <v>1079</v>
      </c>
      <c r="AO15" s="17">
        <f>IF(RUN_YEARS &gt; 2,(A1L224C1 + A1L224C4 + A1L224C7) / 3, 0)</f>
        <v>784.66666666666663</v>
      </c>
      <c r="AP15" s="16" t="s">
        <v>1080</v>
      </c>
      <c r="AQ15" s="17">
        <f>IF(RUN_YEARS &gt; 2,(A1L224C2 + A1L224C5 + A1L224C8) / 3, 0)</f>
        <v>776.33333333333337</v>
      </c>
      <c r="AR15" s="16" t="s">
        <v>1081</v>
      </c>
      <c r="AS15" s="17">
        <f>(A1L224C19 + A1L224C20)</f>
        <v>1561</v>
      </c>
      <c r="AT15" s="16" t="s">
        <v>1082</v>
      </c>
      <c r="AU15" s="17">
        <f>IF(RUN_YEARS &gt; 3,(A1L224C1 + A1L224C4 + A1L224C7 + A1L224C10) / 4, 0)</f>
        <v>1070.25</v>
      </c>
      <c r="AV15" s="16" t="s">
        <v>1083</v>
      </c>
      <c r="AW15" s="17">
        <f>IF(RUN_YEARS &gt; 3,(A1L224C2 + A1L224C5 + A1L224C8 + A1L224C11) / 4, 0)</f>
        <v>1073.75</v>
      </c>
      <c r="AX15" s="16" t="s">
        <v>1084</v>
      </c>
      <c r="AY15" s="17">
        <f>(A1L224C22 + A1L224C23)</f>
        <v>2144</v>
      </c>
      <c r="AZ15" s="16" t="s">
        <v>1085</v>
      </c>
      <c r="BA15" s="17">
        <f>IF(RUN_YEARS &gt; 4,(A1L224C1 + A1L224C4 + A1L224C7 + A1L224C10 + A1L224C13) / 5, 0)</f>
        <v>1494.4</v>
      </c>
      <c r="BB15" s="16" t="s">
        <v>1086</v>
      </c>
      <c r="BC15" s="17">
        <f>IF(RUN_YEARS &gt; 4,(A1L224C2 + A1L224C5 + A1L224C8 + A1L224C11 + A1L224C14) / 5, 0)</f>
        <v>1503.4</v>
      </c>
      <c r="BD15" s="16" t="s">
        <v>1087</v>
      </c>
      <c r="BE15" s="17">
        <f>(A1L224C25 + A1L224C26)</f>
        <v>2997.8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2450</v>
      </c>
      <c r="F16" s="16" t="s">
        <v>174</v>
      </c>
      <c r="G16" s="15">
        <v>2361</v>
      </c>
      <c r="H16" s="16" t="s">
        <v>1088</v>
      </c>
      <c r="I16" s="17">
        <f>(A1L225C1 + A1L225C2)</f>
        <v>4811</v>
      </c>
      <c r="J16" s="16" t="s">
        <v>175</v>
      </c>
      <c r="K16" s="15">
        <v>2373</v>
      </c>
      <c r="L16" s="16" t="s">
        <v>175</v>
      </c>
      <c r="M16" s="15">
        <v>2336</v>
      </c>
      <c r="N16" s="16" t="s">
        <v>1089</v>
      </c>
      <c r="O16" s="17">
        <f>(A1L225C4 + A1L225C5)</f>
        <v>4709</v>
      </c>
      <c r="P16" s="16" t="s">
        <v>176</v>
      </c>
      <c r="Q16" s="15">
        <v>2053</v>
      </c>
      <c r="R16" s="16" t="s">
        <v>176</v>
      </c>
      <c r="S16" s="15">
        <v>2007</v>
      </c>
      <c r="T16" s="16" t="s">
        <v>1090</v>
      </c>
      <c r="U16" s="17">
        <f>(A1L225C7 + A1L225C8)</f>
        <v>4060</v>
      </c>
      <c r="V16" s="16" t="s">
        <v>177</v>
      </c>
      <c r="W16" s="15">
        <v>1991</v>
      </c>
      <c r="X16" s="16" t="s">
        <v>177</v>
      </c>
      <c r="Y16" s="15">
        <v>1954</v>
      </c>
      <c r="Z16" s="16" t="s">
        <v>1091</v>
      </c>
      <c r="AA16" s="17">
        <f>(A1L225C10 + A1L225C11)</f>
        <v>3945</v>
      </c>
      <c r="AB16" s="16" t="s">
        <v>178</v>
      </c>
      <c r="AC16" s="15">
        <v>1860</v>
      </c>
      <c r="AD16" s="16" t="s">
        <v>178</v>
      </c>
      <c r="AE16" s="15">
        <v>2166</v>
      </c>
      <c r="AF16" s="16" t="s">
        <v>1092</v>
      </c>
      <c r="AG16" s="17">
        <f>(A1L225C13 + A1L225C14)</f>
        <v>4026</v>
      </c>
      <c r="AH16" s="16" t="s">
        <v>1093</v>
      </c>
      <c r="AI16" s="17">
        <f>IF(RUN_YEARS &gt; 1,(A1L225C1 + A1L225C4) / 2, 0)</f>
        <v>2411.5</v>
      </c>
      <c r="AJ16" s="16" t="s">
        <v>1094</v>
      </c>
      <c r="AK16" s="17">
        <f>IF(RUN_YEARS &gt; 1,(A1L225C2 + A1L225C5) / 2, 0)</f>
        <v>2348.5</v>
      </c>
      <c r="AL16" s="16" t="s">
        <v>1095</v>
      </c>
      <c r="AM16" s="17">
        <f>(A1L225C16 + A1L225C17)</f>
        <v>4760</v>
      </c>
      <c r="AN16" s="16" t="s">
        <v>1096</v>
      </c>
      <c r="AO16" s="17">
        <f>IF(RUN_YEARS &gt; 2,(A1L225C1 + A1L225C4 + A1L225C7) / 3, 0)</f>
        <v>2292</v>
      </c>
      <c r="AP16" s="16" t="s">
        <v>1097</v>
      </c>
      <c r="AQ16" s="17">
        <f>IF(RUN_YEARS &gt; 2,(A1L225C2 + A1L225C5 + A1L225C8) / 3, 0)</f>
        <v>2234.6666666666665</v>
      </c>
      <c r="AR16" s="16" t="s">
        <v>1098</v>
      </c>
      <c r="AS16" s="17">
        <f>(A1L225C19 + A1L225C20)</f>
        <v>4526.6666666666661</v>
      </c>
      <c r="AT16" s="16" t="s">
        <v>1099</v>
      </c>
      <c r="AU16" s="17">
        <f>IF(RUN_YEARS &gt; 3,(A1L225C1 + A1L225C4 + A1L225C7 + A1L225C10) / 4, 0)</f>
        <v>2216.75</v>
      </c>
      <c r="AV16" s="16" t="s">
        <v>1100</v>
      </c>
      <c r="AW16" s="17">
        <f>IF(RUN_YEARS &gt; 3,(A1L225C2 + A1L225C5 + A1L225C8 + A1L225C11) / 4, 0)</f>
        <v>2164.5</v>
      </c>
      <c r="AX16" s="16" t="s">
        <v>1101</v>
      </c>
      <c r="AY16" s="17">
        <f>(A1L225C22 + A1L225C23)</f>
        <v>4381.25</v>
      </c>
      <c r="AZ16" s="16" t="s">
        <v>1102</v>
      </c>
      <c r="BA16" s="17">
        <f>IF(RUN_YEARS &gt; 4,(A1L225C1 + A1L225C4 + A1L225C7 + A1L225C10 + A1L225C13) / 5, 0)</f>
        <v>2145.4</v>
      </c>
      <c r="BB16" s="16" t="s">
        <v>1103</v>
      </c>
      <c r="BC16" s="17">
        <f>IF(RUN_YEARS &gt; 4,(A1L225C2 + A1L225C5 + A1L225C8 + A1L225C11 + A1L225C14) / 5, 0)</f>
        <v>2164.8000000000002</v>
      </c>
      <c r="BD16" s="16" t="s">
        <v>1104</v>
      </c>
      <c r="BE16" s="17">
        <f>(A1L225C25 + A1L225C26)</f>
        <v>4310.2000000000007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2</v>
      </c>
      <c r="F17" s="16" t="s">
        <v>174</v>
      </c>
      <c r="G17" s="15">
        <v>2</v>
      </c>
      <c r="H17" s="16" t="s">
        <v>1105</v>
      </c>
      <c r="I17" s="17">
        <f>(A1L226C1 + A1L226C2)</f>
        <v>4</v>
      </c>
      <c r="J17" s="16" t="s">
        <v>175</v>
      </c>
      <c r="K17" s="15">
        <v>8</v>
      </c>
      <c r="L17" s="16" t="s">
        <v>175</v>
      </c>
      <c r="M17" s="15">
        <v>14</v>
      </c>
      <c r="N17" s="16" t="s">
        <v>1106</v>
      </c>
      <c r="O17" s="17">
        <f>(A1L226C4 + A1L226C5)</f>
        <v>22</v>
      </c>
      <c r="P17" s="16" t="s">
        <v>176</v>
      </c>
      <c r="Q17" s="15">
        <v>14</v>
      </c>
      <c r="R17" s="16" t="s">
        <v>176</v>
      </c>
      <c r="S17" s="15">
        <v>21</v>
      </c>
      <c r="T17" s="16" t="s">
        <v>1107</v>
      </c>
      <c r="U17" s="17">
        <f>(A1L226C7 + A1L226C8)</f>
        <v>35</v>
      </c>
      <c r="V17" s="16" t="s">
        <v>177</v>
      </c>
      <c r="W17" s="15">
        <v>10</v>
      </c>
      <c r="X17" s="16" t="s">
        <v>177</v>
      </c>
      <c r="Y17" s="15">
        <v>14</v>
      </c>
      <c r="Z17" s="16" t="s">
        <v>1108</v>
      </c>
      <c r="AA17" s="17">
        <f>(A1L226C10 + A1L226C11)</f>
        <v>24</v>
      </c>
      <c r="AB17" s="16" t="s">
        <v>178</v>
      </c>
      <c r="AC17" s="15">
        <v>80</v>
      </c>
      <c r="AD17" s="16" t="s">
        <v>178</v>
      </c>
      <c r="AE17" s="15">
        <v>97</v>
      </c>
      <c r="AF17" s="16" t="s">
        <v>1109</v>
      </c>
      <c r="AG17" s="17">
        <f>(A1L226C13 + A1L226C14)</f>
        <v>177</v>
      </c>
      <c r="AH17" s="16" t="s">
        <v>1110</v>
      </c>
      <c r="AI17" s="17">
        <f>IF(RUN_YEARS &gt; 1,(A1L226C1 + A1L226C4) / 2, 0)</f>
        <v>5</v>
      </c>
      <c r="AJ17" s="16" t="s">
        <v>1111</v>
      </c>
      <c r="AK17" s="17">
        <f>IF(RUN_YEARS &gt; 1,(A1L226C2 + A1L226C5) / 2, 0)</f>
        <v>8</v>
      </c>
      <c r="AL17" s="16" t="s">
        <v>1112</v>
      </c>
      <c r="AM17" s="17">
        <f>(A1L226C16 + A1L226C17)</f>
        <v>13</v>
      </c>
      <c r="AN17" s="16" t="s">
        <v>1113</v>
      </c>
      <c r="AO17" s="17">
        <f>IF(RUN_YEARS &gt; 2,(A1L226C1 + A1L226C4 + A1L226C7) / 3, 0)</f>
        <v>8</v>
      </c>
      <c r="AP17" s="16" t="s">
        <v>1114</v>
      </c>
      <c r="AQ17" s="17">
        <f>IF(RUN_YEARS &gt; 2,(A1L226C2 + A1L226C5 + A1L226C8) / 3, 0)</f>
        <v>12.333333333333334</v>
      </c>
      <c r="AR17" s="16" t="s">
        <v>1115</v>
      </c>
      <c r="AS17" s="17">
        <f>(A1L226C19 + A1L226C20)</f>
        <v>20.333333333333336</v>
      </c>
      <c r="AT17" s="16" t="s">
        <v>1116</v>
      </c>
      <c r="AU17" s="17">
        <f>IF(RUN_YEARS &gt; 3,(A1L226C1 + A1L226C4 + A1L226C7 + A1L226C10) / 4, 0)</f>
        <v>8.5</v>
      </c>
      <c r="AV17" s="16" t="s">
        <v>1117</v>
      </c>
      <c r="AW17" s="17">
        <f>IF(RUN_YEARS &gt; 3,(A1L226C2 + A1L226C5 + A1L226C8 + A1L226C11) / 4, 0)</f>
        <v>12.75</v>
      </c>
      <c r="AX17" s="16" t="s">
        <v>1118</v>
      </c>
      <c r="AY17" s="17">
        <f>(A1L226C22 + A1L226C23)</f>
        <v>21.25</v>
      </c>
      <c r="AZ17" s="16" t="s">
        <v>1119</v>
      </c>
      <c r="BA17" s="17">
        <f>IF(RUN_YEARS &gt; 4,(A1L226C1 + A1L226C4 + A1L226C7 + A1L226C10 + A1L226C13) / 5, 0)</f>
        <v>22.8</v>
      </c>
      <c r="BB17" s="16" t="s">
        <v>1120</v>
      </c>
      <c r="BC17" s="17">
        <f>IF(RUN_YEARS &gt; 4,(A1L226C2 + A1L226C5 + A1L226C8 + A1L226C11 + A1L226C14) / 5, 0)</f>
        <v>29.6</v>
      </c>
      <c r="BD17" s="16" t="s">
        <v>1121</v>
      </c>
      <c r="BE17" s="17">
        <f>(A1L226C25 + A1L226C26)</f>
        <v>52.400000000000006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43499</v>
      </c>
      <c r="F18" s="16" t="s">
        <v>174</v>
      </c>
      <c r="G18" s="15">
        <v>1286</v>
      </c>
      <c r="H18" s="16" t="s">
        <v>1122</v>
      </c>
      <c r="I18" s="17">
        <f>(A1L227C1 + A1L227C2)</f>
        <v>44785</v>
      </c>
      <c r="J18" s="16" t="s">
        <v>175</v>
      </c>
      <c r="K18" s="15">
        <v>41323</v>
      </c>
      <c r="L18" s="16" t="s">
        <v>175</v>
      </c>
      <c r="M18" s="15">
        <v>1212</v>
      </c>
      <c r="N18" s="16" t="s">
        <v>1123</v>
      </c>
      <c r="O18" s="17">
        <f>(A1L227C4 + A1L227C5)</f>
        <v>42535</v>
      </c>
      <c r="P18" s="16" t="s">
        <v>176</v>
      </c>
      <c r="Q18" s="15">
        <v>35060</v>
      </c>
      <c r="R18" s="16" t="s">
        <v>176</v>
      </c>
      <c r="S18" s="15">
        <v>1754</v>
      </c>
      <c r="T18" s="16" t="s">
        <v>1124</v>
      </c>
      <c r="U18" s="17">
        <f>(A1L227C7 + A1L227C8)</f>
        <v>36814</v>
      </c>
      <c r="V18" s="16" t="s">
        <v>177</v>
      </c>
      <c r="W18" s="15">
        <v>37800</v>
      </c>
      <c r="X18" s="16" t="s">
        <v>177</v>
      </c>
      <c r="Y18" s="15">
        <v>2709</v>
      </c>
      <c r="Z18" s="16" t="s">
        <v>1125</v>
      </c>
      <c r="AA18" s="17">
        <f>(A1L227C10 + A1L227C11)</f>
        <v>40509</v>
      </c>
      <c r="AB18" s="16" t="s">
        <v>178</v>
      </c>
      <c r="AC18" s="15">
        <v>42905</v>
      </c>
      <c r="AD18" s="16" t="s">
        <v>178</v>
      </c>
      <c r="AE18" s="15">
        <v>2296</v>
      </c>
      <c r="AF18" s="16" t="s">
        <v>1126</v>
      </c>
      <c r="AG18" s="17">
        <f>(A1L227C13 + A1L227C14)</f>
        <v>45201</v>
      </c>
      <c r="AH18" s="16" t="s">
        <v>1127</v>
      </c>
      <c r="AI18" s="17">
        <f>IF(RUN_YEARS &gt; 1,(A1L227C1 + A1L227C4) / 2, 0)</f>
        <v>42411</v>
      </c>
      <c r="AJ18" s="16" t="s">
        <v>1128</v>
      </c>
      <c r="AK18" s="17">
        <f>IF(RUN_YEARS &gt; 1,(A1L227C2 + A1L227C5) / 2, 0)</f>
        <v>1249</v>
      </c>
      <c r="AL18" s="16" t="s">
        <v>1129</v>
      </c>
      <c r="AM18" s="17">
        <f>(A1L227C16 + A1L227C17)</f>
        <v>43660</v>
      </c>
      <c r="AN18" s="16" t="s">
        <v>1130</v>
      </c>
      <c r="AO18" s="17">
        <f>IF(RUN_YEARS &gt; 2,(A1L227C1 + A1L227C4 + A1L227C7) / 3, 0)</f>
        <v>39960.666666666664</v>
      </c>
      <c r="AP18" s="16" t="s">
        <v>1131</v>
      </c>
      <c r="AQ18" s="17">
        <f>IF(RUN_YEARS &gt; 2,(A1L227C2 + A1L227C5 + A1L227C8) / 3, 0)</f>
        <v>1417.3333333333333</v>
      </c>
      <c r="AR18" s="16" t="s">
        <v>1132</v>
      </c>
      <c r="AS18" s="17">
        <f>(A1L227C19 + A1L227C20)</f>
        <v>41378</v>
      </c>
      <c r="AT18" s="16" t="s">
        <v>1133</v>
      </c>
      <c r="AU18" s="17">
        <f>IF(RUN_YEARS &gt; 3,(A1L227C1 + A1L227C4 + A1L227C7 + A1L227C10) / 4, 0)</f>
        <v>39420.5</v>
      </c>
      <c r="AV18" s="16" t="s">
        <v>1134</v>
      </c>
      <c r="AW18" s="17">
        <f>IF(RUN_YEARS &gt; 3,(A1L227C2 + A1L227C5 + A1L227C8 + A1L227C11) / 4, 0)</f>
        <v>1740.25</v>
      </c>
      <c r="AX18" s="16" t="s">
        <v>1135</v>
      </c>
      <c r="AY18" s="17">
        <f>(A1L227C22 + A1L227C23)</f>
        <v>41160.75</v>
      </c>
      <c r="AZ18" s="16" t="s">
        <v>1136</v>
      </c>
      <c r="BA18" s="17">
        <f>IF(RUN_YEARS &gt; 4,(A1L227C1 + A1L227C4 + A1L227C7 + A1L227C10 + A1L227C13) / 5, 0)</f>
        <v>40117.4</v>
      </c>
      <c r="BB18" s="16" t="s">
        <v>1137</v>
      </c>
      <c r="BC18" s="17">
        <f>IF(RUN_YEARS &gt; 4,(A1L227C2 + A1L227C5 + A1L227C8 + A1L227C11 + A1L227C14) / 5, 0)</f>
        <v>1851.4</v>
      </c>
      <c r="BD18" s="16" t="s">
        <v>1138</v>
      </c>
      <c r="BE18" s="17">
        <f>(A1L227C25 + A1L227C26)</f>
        <v>41968.800000000003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21463</v>
      </c>
      <c r="F19" s="16" t="s">
        <v>174</v>
      </c>
      <c r="G19" s="15">
        <v>14943</v>
      </c>
      <c r="H19" s="16" t="s">
        <v>1139</v>
      </c>
      <c r="I19" s="17">
        <f>(A1L228C1 + A1L228C2)</f>
        <v>36406</v>
      </c>
      <c r="J19" s="16" t="s">
        <v>175</v>
      </c>
      <c r="K19" s="15">
        <v>21986</v>
      </c>
      <c r="L19" s="16" t="s">
        <v>175</v>
      </c>
      <c r="M19" s="15">
        <v>15957</v>
      </c>
      <c r="N19" s="16" t="s">
        <v>1140</v>
      </c>
      <c r="O19" s="17">
        <f>(A1L228C4 + A1L228C5)</f>
        <v>37943</v>
      </c>
      <c r="P19" s="16" t="s">
        <v>176</v>
      </c>
      <c r="Q19" s="15">
        <v>25072</v>
      </c>
      <c r="R19" s="16" t="s">
        <v>176</v>
      </c>
      <c r="S19" s="15">
        <v>14687</v>
      </c>
      <c r="T19" s="16" t="s">
        <v>1141</v>
      </c>
      <c r="U19" s="17">
        <f>(A1L228C7 + A1L228C8)</f>
        <v>39759</v>
      </c>
      <c r="V19" s="16" t="s">
        <v>177</v>
      </c>
      <c r="W19" s="15">
        <v>25497</v>
      </c>
      <c r="X19" s="16" t="s">
        <v>177</v>
      </c>
      <c r="Y19" s="15">
        <v>16200</v>
      </c>
      <c r="Z19" s="16" t="s">
        <v>1142</v>
      </c>
      <c r="AA19" s="17">
        <f>(A1L228C10 + A1L228C11)</f>
        <v>41697</v>
      </c>
      <c r="AB19" s="16" t="s">
        <v>178</v>
      </c>
      <c r="AC19" s="15">
        <v>26350</v>
      </c>
      <c r="AD19" s="16" t="s">
        <v>178</v>
      </c>
      <c r="AE19" s="15">
        <v>12115</v>
      </c>
      <c r="AF19" s="16" t="s">
        <v>1143</v>
      </c>
      <c r="AG19" s="17">
        <f>(A1L228C13 + A1L228C14)</f>
        <v>38465</v>
      </c>
      <c r="AH19" s="16" t="s">
        <v>1144</v>
      </c>
      <c r="AI19" s="17">
        <f>IF(RUN_YEARS &gt; 1,(A1L228C1 + A1L228C4) / 2, 0)</f>
        <v>21724.5</v>
      </c>
      <c r="AJ19" s="16" t="s">
        <v>1145</v>
      </c>
      <c r="AK19" s="17">
        <f>IF(RUN_YEARS &gt; 1,(A1L228C2 + A1L228C5) / 2, 0)</f>
        <v>15450</v>
      </c>
      <c r="AL19" s="16" t="s">
        <v>1146</v>
      </c>
      <c r="AM19" s="17">
        <f>(A1L228C16 + A1L228C17)</f>
        <v>37174.5</v>
      </c>
      <c r="AN19" s="16" t="s">
        <v>1147</v>
      </c>
      <c r="AO19" s="17">
        <f>IF(RUN_YEARS &gt; 2,(A1L228C1 + A1L228C4 + A1L228C7) / 3, 0)</f>
        <v>22840.333333333332</v>
      </c>
      <c r="AP19" s="16" t="s">
        <v>1148</v>
      </c>
      <c r="AQ19" s="17">
        <f>IF(RUN_YEARS &gt; 2,(A1L228C2 + A1L228C5 + A1L228C8) / 3, 0)</f>
        <v>15195.666666666666</v>
      </c>
      <c r="AR19" s="16" t="s">
        <v>1149</v>
      </c>
      <c r="AS19" s="17">
        <f>(A1L228C19 + A1L228C20)</f>
        <v>38036</v>
      </c>
      <c r="AT19" s="16" t="s">
        <v>1150</v>
      </c>
      <c r="AU19" s="17">
        <f>IF(RUN_YEARS &gt; 3,(A1L228C1 + A1L228C4 + A1L228C7 + A1L228C10) / 4, 0)</f>
        <v>23504.5</v>
      </c>
      <c r="AV19" s="16" t="s">
        <v>1151</v>
      </c>
      <c r="AW19" s="17">
        <f>IF(RUN_YEARS &gt; 3,(A1L228C2 + A1L228C5 + A1L228C8 + A1L228C11) / 4, 0)</f>
        <v>15446.75</v>
      </c>
      <c r="AX19" s="16" t="s">
        <v>1152</v>
      </c>
      <c r="AY19" s="17">
        <f>(A1L228C22 + A1L228C23)</f>
        <v>38951.25</v>
      </c>
      <c r="AZ19" s="16" t="s">
        <v>1153</v>
      </c>
      <c r="BA19" s="17">
        <f>IF(RUN_YEARS &gt; 4,(A1L228C1 + A1L228C4 + A1L228C7 + A1L228C10 + A1L228C13) / 5, 0)</f>
        <v>24073.599999999999</v>
      </c>
      <c r="BB19" s="16" t="s">
        <v>1154</v>
      </c>
      <c r="BC19" s="17">
        <f>IF(RUN_YEARS &gt; 4,(A1L228C2 + A1L228C5 + A1L228C8 + A1L228C11 + A1L228C14) / 5, 0)</f>
        <v>14780.4</v>
      </c>
      <c r="BD19" s="16" t="s">
        <v>1155</v>
      </c>
      <c r="BE19" s="17">
        <f>(A1L228C25 + A1L228C26)</f>
        <v>38854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12</v>
      </c>
      <c r="F20" s="16" t="s">
        <v>174</v>
      </c>
      <c r="G20" s="15">
        <v>0</v>
      </c>
      <c r="H20" s="16" t="s">
        <v>1156</v>
      </c>
      <c r="I20" s="17">
        <f>(A1L229C1 + A1L229C2)</f>
        <v>12</v>
      </c>
      <c r="J20" s="16" t="s">
        <v>175</v>
      </c>
      <c r="K20" s="15">
        <v>0</v>
      </c>
      <c r="L20" s="16" t="s">
        <v>175</v>
      </c>
      <c r="M20" s="15">
        <v>2</v>
      </c>
      <c r="N20" s="16" t="s">
        <v>1157</v>
      </c>
      <c r="O20" s="17">
        <f>(A1L229C4 + A1L229C5)</f>
        <v>2</v>
      </c>
      <c r="P20" s="16" t="s">
        <v>176</v>
      </c>
      <c r="Q20" s="15">
        <v>11</v>
      </c>
      <c r="R20" s="16" t="s">
        <v>176</v>
      </c>
      <c r="S20" s="15">
        <v>13</v>
      </c>
      <c r="T20" s="16" t="s">
        <v>1158</v>
      </c>
      <c r="U20" s="17">
        <f>(A1L229C7 + A1L229C8)</f>
        <v>24</v>
      </c>
      <c r="V20" s="16" t="s">
        <v>177</v>
      </c>
      <c r="W20" s="15">
        <v>8</v>
      </c>
      <c r="X20" s="16" t="s">
        <v>177</v>
      </c>
      <c r="Y20" s="15">
        <v>8</v>
      </c>
      <c r="Z20" s="16" t="s">
        <v>1159</v>
      </c>
      <c r="AA20" s="17">
        <f>(A1L229C10 + A1L229C11)</f>
        <v>16</v>
      </c>
      <c r="AB20" s="16" t="s">
        <v>178</v>
      </c>
      <c r="AC20" s="15">
        <v>3</v>
      </c>
      <c r="AD20" s="16" t="s">
        <v>178</v>
      </c>
      <c r="AE20" s="15">
        <v>6</v>
      </c>
      <c r="AF20" s="16" t="s">
        <v>1160</v>
      </c>
      <c r="AG20" s="17">
        <f>(A1L229C13 + A1L229C14)</f>
        <v>9</v>
      </c>
      <c r="AH20" s="16" t="s">
        <v>1161</v>
      </c>
      <c r="AI20" s="17">
        <f>IF(RUN_YEARS &gt; 1,(A1L229C1 + A1L229C4) / 2, 0)</f>
        <v>6</v>
      </c>
      <c r="AJ20" s="16" t="s">
        <v>1162</v>
      </c>
      <c r="AK20" s="17">
        <f>IF(RUN_YEARS &gt; 1,(A1L229C2 + A1L229C5) / 2, 0)</f>
        <v>1</v>
      </c>
      <c r="AL20" s="16" t="s">
        <v>1163</v>
      </c>
      <c r="AM20" s="17">
        <f>(A1L229C16 + A1L229C17)</f>
        <v>7</v>
      </c>
      <c r="AN20" s="16" t="s">
        <v>1164</v>
      </c>
      <c r="AO20" s="17">
        <f>IF(RUN_YEARS &gt; 2,(A1L229C1 + A1L229C4 + A1L229C7) / 3, 0)</f>
        <v>7.666666666666667</v>
      </c>
      <c r="AP20" s="16" t="s">
        <v>1165</v>
      </c>
      <c r="AQ20" s="17">
        <f>IF(RUN_YEARS &gt; 2,(A1L229C2 + A1L229C5 + A1L229C8) / 3, 0)</f>
        <v>5</v>
      </c>
      <c r="AR20" s="16" t="s">
        <v>1166</v>
      </c>
      <c r="AS20" s="17">
        <f>(A1L229C19 + A1L229C20)</f>
        <v>12.666666666666668</v>
      </c>
      <c r="AT20" s="16" t="s">
        <v>1167</v>
      </c>
      <c r="AU20" s="17">
        <f>IF(RUN_YEARS &gt; 3,(A1L229C1 + A1L229C4 + A1L229C7 + A1L229C10) / 4, 0)</f>
        <v>7.75</v>
      </c>
      <c r="AV20" s="16" t="s">
        <v>1168</v>
      </c>
      <c r="AW20" s="17">
        <f>IF(RUN_YEARS &gt; 3,(A1L229C2 + A1L229C5 + A1L229C8 + A1L229C11) / 4, 0)</f>
        <v>5.75</v>
      </c>
      <c r="AX20" s="16" t="s">
        <v>1169</v>
      </c>
      <c r="AY20" s="17">
        <f>(A1L229C22 + A1L229C23)</f>
        <v>13.5</v>
      </c>
      <c r="AZ20" s="16" t="s">
        <v>1170</v>
      </c>
      <c r="BA20" s="17">
        <f>IF(RUN_YEARS &gt; 4,(A1L229C1 + A1L229C4 + A1L229C7 + A1L229C10 + A1L229C13) / 5, 0)</f>
        <v>6.8</v>
      </c>
      <c r="BB20" s="16" t="s">
        <v>1171</v>
      </c>
      <c r="BC20" s="17">
        <f>IF(RUN_YEARS &gt; 4,(A1L229C2 + A1L229C5 + A1L229C8 + A1L229C11 + A1L229C14) / 5, 0)</f>
        <v>5.8</v>
      </c>
      <c r="BD20" s="16" t="s">
        <v>1172</v>
      </c>
      <c r="BE20" s="17">
        <f>(A1L229C25 + A1L229C26)</f>
        <v>12.6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4407</v>
      </c>
      <c r="F21" s="16" t="s">
        <v>174</v>
      </c>
      <c r="G21" s="15">
        <v>4602</v>
      </c>
      <c r="H21" s="16" t="s">
        <v>1173</v>
      </c>
      <c r="I21" s="17">
        <f>(A1L230C1 + A1L230C2)</f>
        <v>9009</v>
      </c>
      <c r="J21" s="16" t="s">
        <v>175</v>
      </c>
      <c r="K21" s="15">
        <v>3680</v>
      </c>
      <c r="L21" s="16" t="s">
        <v>175</v>
      </c>
      <c r="M21" s="15">
        <v>3586</v>
      </c>
      <c r="N21" s="16" t="s">
        <v>1174</v>
      </c>
      <c r="O21" s="17">
        <f>(A1L230C4 + A1L230C5)</f>
        <v>7266</v>
      </c>
      <c r="P21" s="16" t="s">
        <v>176</v>
      </c>
      <c r="Q21" s="15">
        <v>3184</v>
      </c>
      <c r="R21" s="16" t="s">
        <v>176</v>
      </c>
      <c r="S21" s="15">
        <v>2871</v>
      </c>
      <c r="T21" s="16" t="s">
        <v>1175</v>
      </c>
      <c r="U21" s="17">
        <f>(A1L230C7 + A1L230C8)</f>
        <v>6055</v>
      </c>
      <c r="V21" s="16" t="s">
        <v>177</v>
      </c>
      <c r="W21" s="15">
        <v>3685</v>
      </c>
      <c r="X21" s="16" t="s">
        <v>177</v>
      </c>
      <c r="Y21" s="15">
        <v>3535</v>
      </c>
      <c r="Z21" s="16" t="s">
        <v>1176</v>
      </c>
      <c r="AA21" s="17">
        <f>(A1L230C10 + A1L230C11)</f>
        <v>7220</v>
      </c>
      <c r="AB21" s="16" t="s">
        <v>178</v>
      </c>
      <c r="AC21" s="15">
        <v>5661</v>
      </c>
      <c r="AD21" s="16" t="s">
        <v>178</v>
      </c>
      <c r="AE21" s="15">
        <v>4816</v>
      </c>
      <c r="AF21" s="16" t="s">
        <v>1177</v>
      </c>
      <c r="AG21" s="17">
        <f>(A1L230C13 + A1L230C14)</f>
        <v>10477</v>
      </c>
      <c r="AH21" s="16" t="s">
        <v>1178</v>
      </c>
      <c r="AI21" s="17">
        <f>IF(RUN_YEARS &gt; 1,(A1L230C1 + A1L230C4) / 2, 0)</f>
        <v>4043.5</v>
      </c>
      <c r="AJ21" s="16" t="s">
        <v>1179</v>
      </c>
      <c r="AK21" s="17">
        <f>IF(RUN_YEARS &gt; 1,(A1L230C2 + A1L230C5) / 2, 0)</f>
        <v>4094</v>
      </c>
      <c r="AL21" s="16" t="s">
        <v>1180</v>
      </c>
      <c r="AM21" s="17">
        <f>(A1L230C16 + A1L230C17)</f>
        <v>8137.5</v>
      </c>
      <c r="AN21" s="16" t="s">
        <v>1181</v>
      </c>
      <c r="AO21" s="17">
        <f>IF(RUN_YEARS &gt; 2,(A1L230C1 + A1L230C4 + A1L230C7) / 3, 0)</f>
        <v>3757</v>
      </c>
      <c r="AP21" s="16" t="s">
        <v>1182</v>
      </c>
      <c r="AQ21" s="17">
        <f>IF(RUN_YEARS &gt; 2,(A1L230C2 + A1L230C5 + A1L230C8) / 3, 0)</f>
        <v>3686.3333333333335</v>
      </c>
      <c r="AR21" s="16" t="s">
        <v>1183</v>
      </c>
      <c r="AS21" s="17">
        <f>(A1L230C19 + A1L230C20)</f>
        <v>7443.3333333333339</v>
      </c>
      <c r="AT21" s="16" t="s">
        <v>1184</v>
      </c>
      <c r="AU21" s="17">
        <f>IF(RUN_YEARS &gt; 3,(A1L230C1 + A1L230C4 + A1L230C7 + A1L230C10) / 4, 0)</f>
        <v>3739</v>
      </c>
      <c r="AV21" s="16" t="s">
        <v>1185</v>
      </c>
      <c r="AW21" s="17">
        <f>IF(RUN_YEARS &gt; 3,(A1L230C2 + A1L230C5 + A1L230C8 + A1L230C11) / 4, 0)</f>
        <v>3648.5</v>
      </c>
      <c r="AX21" s="16" t="s">
        <v>1186</v>
      </c>
      <c r="AY21" s="17">
        <f>(A1L230C22 + A1L230C23)</f>
        <v>7387.5</v>
      </c>
      <c r="AZ21" s="16" t="s">
        <v>1187</v>
      </c>
      <c r="BA21" s="17">
        <f>IF(RUN_YEARS &gt; 4,(A1L230C1 + A1L230C4 + A1L230C7 + A1L230C10 + A1L230C13) / 5, 0)</f>
        <v>4123.3999999999996</v>
      </c>
      <c r="BB21" s="16" t="s">
        <v>1188</v>
      </c>
      <c r="BC21" s="17">
        <f>IF(RUN_YEARS &gt; 4,(A1L230C2 + A1L230C5 + A1L230C8 + A1L230C11 + A1L230C14) / 5, 0)</f>
        <v>3882</v>
      </c>
      <c r="BD21" s="16" t="s">
        <v>1189</v>
      </c>
      <c r="BE21" s="17">
        <f>(A1L230C25 + A1L230C26)</f>
        <v>8005.4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9508</v>
      </c>
      <c r="F22" s="16" t="s">
        <v>174</v>
      </c>
      <c r="G22" s="15">
        <v>10002</v>
      </c>
      <c r="H22" s="16" t="s">
        <v>1190</v>
      </c>
      <c r="I22" s="17">
        <f>(A1L231C1 + A1L231C2)</f>
        <v>19510</v>
      </c>
      <c r="J22" s="16" t="s">
        <v>175</v>
      </c>
      <c r="K22" s="15">
        <v>9611</v>
      </c>
      <c r="L22" s="16" t="s">
        <v>175</v>
      </c>
      <c r="M22" s="15">
        <v>9944</v>
      </c>
      <c r="N22" s="16" t="s">
        <v>1191</v>
      </c>
      <c r="O22" s="17">
        <f>(A1L231C4 + A1L231C5)</f>
        <v>19555</v>
      </c>
      <c r="P22" s="16" t="s">
        <v>176</v>
      </c>
      <c r="Q22" s="15">
        <v>9516</v>
      </c>
      <c r="R22" s="16" t="s">
        <v>176</v>
      </c>
      <c r="S22" s="15">
        <v>9918</v>
      </c>
      <c r="T22" s="16" t="s">
        <v>1192</v>
      </c>
      <c r="U22" s="17">
        <f>(A1L231C7 + A1L231C8)</f>
        <v>19434</v>
      </c>
      <c r="V22" s="16" t="s">
        <v>177</v>
      </c>
      <c r="W22" s="15">
        <v>9972</v>
      </c>
      <c r="X22" s="16" t="s">
        <v>177</v>
      </c>
      <c r="Y22" s="15">
        <v>10696</v>
      </c>
      <c r="Z22" s="16" t="s">
        <v>1193</v>
      </c>
      <c r="AA22" s="17">
        <f>(A1L231C10 + A1L231C11)</f>
        <v>20668</v>
      </c>
      <c r="AB22" s="16" t="s">
        <v>178</v>
      </c>
      <c r="AC22" s="15">
        <v>12537</v>
      </c>
      <c r="AD22" s="16" t="s">
        <v>178</v>
      </c>
      <c r="AE22" s="15">
        <v>13147</v>
      </c>
      <c r="AF22" s="16" t="s">
        <v>1194</v>
      </c>
      <c r="AG22" s="17">
        <f>(A1L231C13 + A1L231C14)</f>
        <v>25684</v>
      </c>
      <c r="AH22" s="16" t="s">
        <v>1195</v>
      </c>
      <c r="AI22" s="17">
        <f>IF(RUN_YEARS &gt; 1,(A1L231C1 + A1L231C4) / 2, 0)</f>
        <v>9559.5</v>
      </c>
      <c r="AJ22" s="16" t="s">
        <v>1196</v>
      </c>
      <c r="AK22" s="17">
        <f>IF(RUN_YEARS &gt; 1,(A1L231C2 + A1L231C5) / 2, 0)</f>
        <v>9973</v>
      </c>
      <c r="AL22" s="16" t="s">
        <v>1197</v>
      </c>
      <c r="AM22" s="17">
        <f>(A1L231C16 + A1L231C17)</f>
        <v>19532.5</v>
      </c>
      <c r="AN22" s="16" t="s">
        <v>1198</v>
      </c>
      <c r="AO22" s="17">
        <f>IF(RUN_YEARS &gt; 2,(A1L231C1 + A1L231C4 + A1L231C7) / 3, 0)</f>
        <v>9545</v>
      </c>
      <c r="AP22" s="16" t="s">
        <v>1199</v>
      </c>
      <c r="AQ22" s="17">
        <f>IF(RUN_YEARS &gt; 2,(A1L231C2 + A1L231C5 + A1L231C8) / 3, 0)</f>
        <v>9954.6666666666661</v>
      </c>
      <c r="AR22" s="16" t="s">
        <v>1200</v>
      </c>
      <c r="AS22" s="17">
        <f>(A1L231C19 + A1L231C20)</f>
        <v>19499.666666666664</v>
      </c>
      <c r="AT22" s="16" t="s">
        <v>1201</v>
      </c>
      <c r="AU22" s="17">
        <f>IF(RUN_YEARS &gt; 3,(A1L231C1 + A1L231C4 + A1L231C7 + A1L231C10) / 4, 0)</f>
        <v>9651.75</v>
      </c>
      <c r="AV22" s="16" t="s">
        <v>1202</v>
      </c>
      <c r="AW22" s="17">
        <f>IF(RUN_YEARS &gt; 3,(A1L231C2 + A1L231C5 + A1L231C8 + A1L231C11) / 4, 0)</f>
        <v>10140</v>
      </c>
      <c r="AX22" s="16" t="s">
        <v>1203</v>
      </c>
      <c r="AY22" s="17">
        <f>(A1L231C22 + A1L231C23)</f>
        <v>19791.75</v>
      </c>
      <c r="AZ22" s="16" t="s">
        <v>1204</v>
      </c>
      <c r="BA22" s="17">
        <f>IF(RUN_YEARS &gt; 4,(A1L231C1 + A1L231C4 + A1L231C7 + A1L231C10 + A1L231C13) / 5, 0)</f>
        <v>10228.799999999999</v>
      </c>
      <c r="BB22" s="16" t="s">
        <v>1205</v>
      </c>
      <c r="BC22" s="17">
        <f>IF(RUN_YEARS &gt; 4,(A1L231C2 + A1L231C5 + A1L231C8 + A1L231C11 + A1L231C14) / 5, 0)</f>
        <v>10741.4</v>
      </c>
      <c r="BD22" s="16" t="s">
        <v>1206</v>
      </c>
      <c r="BE22" s="17">
        <f>(A1L231C25 + A1L231C26)</f>
        <v>20970.199999999997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131262</v>
      </c>
      <c r="F23" s="16" t="s">
        <v>174</v>
      </c>
      <c r="G23" s="15">
        <v>129138</v>
      </c>
      <c r="H23" s="16" t="s">
        <v>1207</v>
      </c>
      <c r="I23" s="17">
        <f>(A1L232C1 + A1L232C2)</f>
        <v>260400</v>
      </c>
      <c r="J23" s="16" t="s">
        <v>175</v>
      </c>
      <c r="K23" s="15">
        <v>100871</v>
      </c>
      <c r="L23" s="16" t="s">
        <v>175</v>
      </c>
      <c r="M23" s="15">
        <v>100660</v>
      </c>
      <c r="N23" s="16" t="s">
        <v>1208</v>
      </c>
      <c r="O23" s="17">
        <f>(A1L232C4 + A1L232C5)</f>
        <v>201531</v>
      </c>
      <c r="P23" s="16" t="s">
        <v>176</v>
      </c>
      <c r="Q23" s="15">
        <v>99981</v>
      </c>
      <c r="R23" s="16" t="s">
        <v>176</v>
      </c>
      <c r="S23" s="15">
        <v>99819</v>
      </c>
      <c r="T23" s="16" t="s">
        <v>1209</v>
      </c>
      <c r="U23" s="17">
        <f>(A1L232C7 + A1L232C8)</f>
        <v>199800</v>
      </c>
      <c r="V23" s="16" t="s">
        <v>177</v>
      </c>
      <c r="W23" s="15">
        <v>157732</v>
      </c>
      <c r="X23" s="16" t="s">
        <v>177</v>
      </c>
      <c r="Y23" s="15">
        <v>158710</v>
      </c>
      <c r="Z23" s="16" t="s">
        <v>1210</v>
      </c>
      <c r="AA23" s="17">
        <f>(A1L232C10 + A1L232C11)</f>
        <v>316442</v>
      </c>
      <c r="AB23" s="16" t="s">
        <v>178</v>
      </c>
      <c r="AC23" s="15">
        <v>136350</v>
      </c>
      <c r="AD23" s="16" t="s">
        <v>178</v>
      </c>
      <c r="AE23" s="15">
        <v>153696</v>
      </c>
      <c r="AF23" s="16" t="s">
        <v>1211</v>
      </c>
      <c r="AG23" s="17">
        <f>(A1L232C13 + A1L232C14)</f>
        <v>290046</v>
      </c>
      <c r="AH23" s="16" t="s">
        <v>1212</v>
      </c>
      <c r="AI23" s="17">
        <f>IF(RUN_YEARS &gt; 1,(A1L232C1 + A1L232C4) / 2, 0)</f>
        <v>116066.5</v>
      </c>
      <c r="AJ23" s="16" t="s">
        <v>1213</v>
      </c>
      <c r="AK23" s="17">
        <f>IF(RUN_YEARS &gt; 1,(A1L232C2 + A1L232C5) / 2, 0)</f>
        <v>114899</v>
      </c>
      <c r="AL23" s="16" t="s">
        <v>1214</v>
      </c>
      <c r="AM23" s="17">
        <f>(A1L232C16 + A1L232C17)</f>
        <v>230965.5</v>
      </c>
      <c r="AN23" s="16" t="s">
        <v>1215</v>
      </c>
      <c r="AO23" s="17">
        <f>IF(RUN_YEARS &gt; 2,(A1L232C1 + A1L232C4 + A1L232C7) / 3, 0)</f>
        <v>110704.66666666667</v>
      </c>
      <c r="AP23" s="16" t="s">
        <v>1216</v>
      </c>
      <c r="AQ23" s="17">
        <f>IF(RUN_YEARS &gt; 2,(A1L232C2 + A1L232C5 + A1L232C8) / 3, 0)</f>
        <v>109872.33333333333</v>
      </c>
      <c r="AR23" s="16" t="s">
        <v>1217</v>
      </c>
      <c r="AS23" s="17">
        <f>(A1L232C19 + A1L232C20)</f>
        <v>220577</v>
      </c>
      <c r="AT23" s="16" t="s">
        <v>1218</v>
      </c>
      <c r="AU23" s="17">
        <f>IF(RUN_YEARS &gt; 3,(A1L232C1 + A1L232C4 + A1L232C7 + A1L232C10) / 4, 0)</f>
        <v>122461.5</v>
      </c>
      <c r="AV23" s="16" t="s">
        <v>1219</v>
      </c>
      <c r="AW23" s="17">
        <f>IF(RUN_YEARS &gt; 3,(A1L232C2 + A1L232C5 + A1L232C8 + A1L232C11) / 4, 0)</f>
        <v>122081.75</v>
      </c>
      <c r="AX23" s="16" t="s">
        <v>1220</v>
      </c>
      <c r="AY23" s="17">
        <f>(A1L232C22 + A1L232C23)</f>
        <v>244543.25</v>
      </c>
      <c r="AZ23" s="16" t="s">
        <v>1221</v>
      </c>
      <c r="BA23" s="17">
        <f>IF(RUN_YEARS &gt; 4,(A1L232C1 + A1L232C4 + A1L232C7 + A1L232C10 + A1L232C13) / 5, 0)</f>
        <v>125239.2</v>
      </c>
      <c r="BB23" s="16" t="s">
        <v>1222</v>
      </c>
      <c r="BC23" s="17">
        <f>IF(RUN_YEARS &gt; 4,(A1L232C2 + A1L232C5 + A1L232C8 + A1L232C11 + A1L232C14) / 5, 0)</f>
        <v>128404.6</v>
      </c>
      <c r="BD23" s="16" t="s">
        <v>1223</v>
      </c>
      <c r="BE23" s="17">
        <f>(A1L232C25 + A1L232C26)</f>
        <v>253643.8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112</v>
      </c>
      <c r="F24" s="16" t="s">
        <v>174</v>
      </c>
      <c r="G24" s="15">
        <v>48</v>
      </c>
      <c r="H24" s="16" t="s">
        <v>1224</v>
      </c>
      <c r="I24" s="17">
        <f>(A1L233C1 + A1L233C2)</f>
        <v>160</v>
      </c>
      <c r="J24" s="16" t="s">
        <v>175</v>
      </c>
      <c r="K24" s="15">
        <v>20</v>
      </c>
      <c r="L24" s="16" t="s">
        <v>175</v>
      </c>
      <c r="M24" s="15">
        <v>44</v>
      </c>
      <c r="N24" s="16" t="s">
        <v>1225</v>
      </c>
      <c r="O24" s="17">
        <f>(A1L233C4 + A1L233C5)</f>
        <v>64</v>
      </c>
      <c r="P24" s="16" t="s">
        <v>176</v>
      </c>
      <c r="Q24" s="15">
        <v>30</v>
      </c>
      <c r="R24" s="16" t="s">
        <v>176</v>
      </c>
      <c r="S24" s="15">
        <v>90</v>
      </c>
      <c r="T24" s="16" t="s">
        <v>1226</v>
      </c>
      <c r="U24" s="17">
        <f>(A1L233C7 + A1L233C8)</f>
        <v>120</v>
      </c>
      <c r="V24" s="16" t="s">
        <v>177</v>
      </c>
      <c r="W24" s="15">
        <v>71</v>
      </c>
      <c r="X24" s="16" t="s">
        <v>177</v>
      </c>
      <c r="Y24" s="15">
        <v>233</v>
      </c>
      <c r="Z24" s="16" t="s">
        <v>1227</v>
      </c>
      <c r="AA24" s="17">
        <f>(A1L233C10 + A1L233C11)</f>
        <v>304</v>
      </c>
      <c r="AB24" s="16" t="s">
        <v>178</v>
      </c>
      <c r="AC24" s="15">
        <v>237</v>
      </c>
      <c r="AD24" s="16" t="s">
        <v>178</v>
      </c>
      <c r="AE24" s="15">
        <v>186</v>
      </c>
      <c r="AF24" s="16" t="s">
        <v>1228</v>
      </c>
      <c r="AG24" s="17">
        <f>(A1L233C13 + A1L233C14)</f>
        <v>423</v>
      </c>
      <c r="AH24" s="16" t="s">
        <v>1229</v>
      </c>
      <c r="AI24" s="17">
        <f>IF(RUN_YEARS &gt; 1,(A1L233C1 + A1L233C4) / 2, 0)</f>
        <v>66</v>
      </c>
      <c r="AJ24" s="16" t="s">
        <v>1230</v>
      </c>
      <c r="AK24" s="17">
        <f>IF(RUN_YEARS &gt; 1,(A1L233C2 + A1L233C5) / 2, 0)</f>
        <v>46</v>
      </c>
      <c r="AL24" s="16" t="s">
        <v>1231</v>
      </c>
      <c r="AM24" s="17">
        <f>(A1L233C16 + A1L233C17)</f>
        <v>112</v>
      </c>
      <c r="AN24" s="16" t="s">
        <v>1232</v>
      </c>
      <c r="AO24" s="17">
        <f>IF(RUN_YEARS &gt; 2,(A1L233C1 + A1L233C4 + A1L233C7) / 3, 0)</f>
        <v>54</v>
      </c>
      <c r="AP24" s="16" t="s">
        <v>1233</v>
      </c>
      <c r="AQ24" s="17">
        <f>IF(RUN_YEARS &gt; 2,(A1L233C2 + A1L233C5 + A1L233C8) / 3, 0)</f>
        <v>60.666666666666664</v>
      </c>
      <c r="AR24" s="16" t="s">
        <v>1234</v>
      </c>
      <c r="AS24" s="17">
        <f>(A1L233C19 + A1L233C20)</f>
        <v>114.66666666666666</v>
      </c>
      <c r="AT24" s="16" t="s">
        <v>1235</v>
      </c>
      <c r="AU24" s="17">
        <f>IF(RUN_YEARS &gt; 3,(A1L233C1 + A1L233C4 + A1L233C7 + A1L233C10) / 4, 0)</f>
        <v>58.25</v>
      </c>
      <c r="AV24" s="16" t="s">
        <v>1236</v>
      </c>
      <c r="AW24" s="17">
        <f>IF(RUN_YEARS &gt; 3,(A1L233C2 + A1L233C5 + A1L233C8 + A1L233C11) / 4, 0)</f>
        <v>103.75</v>
      </c>
      <c r="AX24" s="16" t="s">
        <v>1237</v>
      </c>
      <c r="AY24" s="17">
        <f>(A1L233C22 + A1L233C23)</f>
        <v>162</v>
      </c>
      <c r="AZ24" s="16" t="s">
        <v>1238</v>
      </c>
      <c r="BA24" s="17">
        <f>IF(RUN_YEARS &gt; 4,(A1L233C1 + A1L233C4 + A1L233C7 + A1L233C10 + A1L233C13) / 5, 0)</f>
        <v>94</v>
      </c>
      <c r="BB24" s="16" t="s">
        <v>1239</v>
      </c>
      <c r="BC24" s="17">
        <f>IF(RUN_YEARS &gt; 4,(A1L233C2 + A1L233C5 + A1L233C8 + A1L233C11 + A1L233C14) / 5, 0)</f>
        <v>120.2</v>
      </c>
      <c r="BD24" s="16" t="s">
        <v>1240</v>
      </c>
      <c r="BE24" s="17">
        <f>(A1L233C25 + A1L233C26)</f>
        <v>214.2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140882</v>
      </c>
      <c r="F25" s="16" t="s">
        <v>1242</v>
      </c>
      <c r="G25" s="17">
        <f>(A1L231C2 + A1L232C2 + A1L233C2)</f>
        <v>139188</v>
      </c>
      <c r="H25" s="16" t="s">
        <v>1243</v>
      </c>
      <c r="I25" s="17">
        <f>(A1L234C1 + A1L234C2)</f>
        <v>280070</v>
      </c>
      <c r="J25" s="16" t="s">
        <v>1244</v>
      </c>
      <c r="K25" s="17">
        <f>(A1L231C4 + A1L232C4 + A1L233C4)</f>
        <v>110502</v>
      </c>
      <c r="L25" s="16" t="s">
        <v>1245</v>
      </c>
      <c r="M25" s="17">
        <f>(A1L231C5 + A1L232C5 + A1L233C5)</f>
        <v>110648</v>
      </c>
      <c r="N25" s="16" t="s">
        <v>1246</v>
      </c>
      <c r="O25" s="17">
        <f>(A1L234C4 + A1L234C5)</f>
        <v>221150</v>
      </c>
      <c r="P25" s="16" t="s">
        <v>1247</v>
      </c>
      <c r="Q25" s="17">
        <f>(A1L231C7 + A1L232C7 + A1L233C7)</f>
        <v>109527</v>
      </c>
      <c r="R25" s="16" t="s">
        <v>1248</v>
      </c>
      <c r="S25" s="17">
        <f>(A1L231C8 + A1L232C8 + A1L233C8)</f>
        <v>109827</v>
      </c>
      <c r="T25" s="16" t="s">
        <v>1249</v>
      </c>
      <c r="U25" s="17">
        <f>(A1L234C7 + A1L234C8)</f>
        <v>219354</v>
      </c>
      <c r="V25" s="16" t="s">
        <v>1250</v>
      </c>
      <c r="W25" s="17">
        <f>(A1L231C10 + A1L232C10 + A1L233C10)</f>
        <v>167775</v>
      </c>
      <c r="X25" s="16" t="s">
        <v>1251</v>
      </c>
      <c r="Y25" s="17">
        <f>(A1L231C11 + A1L232C11 + A1L233C11)</f>
        <v>169639</v>
      </c>
      <c r="Z25" s="16" t="s">
        <v>1252</v>
      </c>
      <c r="AA25" s="17">
        <f>(A1L234C10 + A1L234C11)</f>
        <v>337414</v>
      </c>
      <c r="AB25" s="16" t="s">
        <v>1253</v>
      </c>
      <c r="AC25" s="17">
        <f>(A1L231C13 + A1L232C13 + A1L233C13)</f>
        <v>149124</v>
      </c>
      <c r="AD25" s="16" t="s">
        <v>1254</v>
      </c>
      <c r="AE25" s="17">
        <f>(A1L231C14 + A1L232C14 + A1L233C14)</f>
        <v>167029</v>
      </c>
      <c r="AF25" s="16" t="s">
        <v>1255</v>
      </c>
      <c r="AG25" s="17">
        <f>(A1L234C13 + A1L234C14)</f>
        <v>316153</v>
      </c>
      <c r="AH25" s="16" t="s">
        <v>1256</v>
      </c>
      <c r="AI25" s="17">
        <f>IF(RUN_YEARS &gt; 1,(A1L234C1 + A1L234C4) / 2, 0)</f>
        <v>125692</v>
      </c>
      <c r="AJ25" s="16" t="s">
        <v>1257</v>
      </c>
      <c r="AK25" s="17">
        <f>IF(RUN_YEARS &gt; 1,(A1L234C2 + A1L234C5) / 2, 0)</f>
        <v>124918</v>
      </c>
      <c r="AL25" s="16" t="s">
        <v>1258</v>
      </c>
      <c r="AM25" s="17">
        <f>(A1L234C16 + A1L234C17)</f>
        <v>250610</v>
      </c>
      <c r="AN25" s="16" t="s">
        <v>1259</v>
      </c>
      <c r="AO25" s="17">
        <f>IF(RUN_YEARS &gt; 2,(A1L234C1 + A1L234C4 + A1L234C7) / 3, 0)</f>
        <v>120303.66666666667</v>
      </c>
      <c r="AP25" s="16" t="s">
        <v>1260</v>
      </c>
      <c r="AQ25" s="17">
        <f>IF(RUN_YEARS &gt; 2,(A1L234C2 + A1L234C5 + A1L234C8) / 3, 0)</f>
        <v>119887.66666666667</v>
      </c>
      <c r="AR25" s="16" t="s">
        <v>1261</v>
      </c>
      <c r="AS25" s="17">
        <f>(A1L234C19 + A1L234C20)</f>
        <v>240191.33333333334</v>
      </c>
      <c r="AT25" s="16" t="s">
        <v>1262</v>
      </c>
      <c r="AU25" s="17">
        <f>IF(RUN_YEARS &gt; 3,(A1L234C1 + A1L234C4 + A1L234C7 + A1L234C10) / 4, 0)</f>
        <v>132171.5</v>
      </c>
      <c r="AV25" s="16" t="s">
        <v>1263</v>
      </c>
      <c r="AW25" s="17">
        <f>IF(RUN_YEARS &gt; 3,(A1L234C2 + A1L234C5 + A1L234C8 + A1L234C11) / 4, 0)</f>
        <v>132325.5</v>
      </c>
      <c r="AX25" s="16" t="s">
        <v>1264</v>
      </c>
      <c r="AY25" s="17">
        <f>(A1L234C22 + A1L234C23)</f>
        <v>264497</v>
      </c>
      <c r="AZ25" s="16" t="s">
        <v>1265</v>
      </c>
      <c r="BA25" s="17">
        <f>IF(RUN_YEARS &gt; 4,(A1L234C1 + A1L234C4 + A1L234C7 + A1L234C10 + A1L234C13) / 5, 0)</f>
        <v>135562</v>
      </c>
      <c r="BB25" s="16" t="s">
        <v>1266</v>
      </c>
      <c r="BC25" s="17">
        <f>IF(RUN_YEARS &gt; 4,(A1L234C2 + A1L234C5 + A1L234C8 + A1L234C11 + A1L234C14) / 5, 0)</f>
        <v>139266.20000000001</v>
      </c>
      <c r="BD25" s="16" t="s">
        <v>1267</v>
      </c>
      <c r="BE25" s="17">
        <f>(A1L234C25 + A1L234C26)</f>
        <v>274828.2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349569</v>
      </c>
      <c r="F26" s="16" t="s">
        <v>174</v>
      </c>
      <c r="G26" s="15">
        <v>297211</v>
      </c>
      <c r="H26" s="16" t="s">
        <v>1268</v>
      </c>
      <c r="I26" s="17">
        <f>(A1L235C1 + A1L235C2)</f>
        <v>646780</v>
      </c>
      <c r="J26" s="16" t="s">
        <v>175</v>
      </c>
      <c r="K26" s="15">
        <v>310604</v>
      </c>
      <c r="L26" s="16" t="s">
        <v>175</v>
      </c>
      <c r="M26" s="15">
        <v>260135</v>
      </c>
      <c r="N26" s="16" t="s">
        <v>1269</v>
      </c>
      <c r="O26" s="17">
        <f>(A1L235C4 + A1L235C5)</f>
        <v>570739</v>
      </c>
      <c r="P26" s="16" t="s">
        <v>176</v>
      </c>
      <c r="Q26" s="15">
        <v>277518</v>
      </c>
      <c r="R26" s="16" t="s">
        <v>176</v>
      </c>
      <c r="S26" s="15">
        <v>230633</v>
      </c>
      <c r="T26" s="16" t="s">
        <v>1270</v>
      </c>
      <c r="U26" s="17">
        <f>(A1L235C7 + A1L235C8)</f>
        <v>508151</v>
      </c>
      <c r="V26" s="16" t="s">
        <v>177</v>
      </c>
      <c r="W26" s="15">
        <v>340909</v>
      </c>
      <c r="X26" s="16" t="s">
        <v>177</v>
      </c>
      <c r="Y26" s="15">
        <v>297590</v>
      </c>
      <c r="Z26" s="16" t="s">
        <v>1271</v>
      </c>
      <c r="AA26" s="17">
        <f>(A1L235C10 + A1L235C11)</f>
        <v>638499</v>
      </c>
      <c r="AB26" s="16" t="s">
        <v>178</v>
      </c>
      <c r="AC26" s="15">
        <v>352249</v>
      </c>
      <c r="AD26" s="16" t="s">
        <v>178</v>
      </c>
      <c r="AE26" s="15">
        <v>312398</v>
      </c>
      <c r="AF26" s="16" t="s">
        <v>1272</v>
      </c>
      <c r="AG26" s="17">
        <f>(A1L235C13 + A1L235C14)</f>
        <v>664647</v>
      </c>
      <c r="AH26" s="16" t="s">
        <v>1273</v>
      </c>
      <c r="AI26" s="17">
        <f>IF(RUN_YEARS &gt; 1,(A1L235C1 + A1L235C4) / 2, 0)</f>
        <v>330086.5</v>
      </c>
      <c r="AJ26" s="16" t="s">
        <v>1274</v>
      </c>
      <c r="AK26" s="17">
        <f>IF(RUN_YEARS &gt; 1,(A1L235C2 + A1L235C5) / 2, 0)</f>
        <v>278673</v>
      </c>
      <c r="AL26" s="16" t="s">
        <v>1275</v>
      </c>
      <c r="AM26" s="17">
        <f>(A1L235C16 + A1L235C17)</f>
        <v>608759.5</v>
      </c>
      <c r="AN26" s="16" t="s">
        <v>1276</v>
      </c>
      <c r="AO26" s="17">
        <f>IF(RUN_YEARS &gt; 2,(A1L235C1 + A1L235C4 + A1L235C7) / 3, 0)</f>
        <v>312563.66666666669</v>
      </c>
      <c r="AP26" s="16" t="s">
        <v>1277</v>
      </c>
      <c r="AQ26" s="17">
        <f>IF(RUN_YEARS &gt; 2,(A1L235C2 + A1L235C5 + A1L235C8) / 3, 0)</f>
        <v>262659.66666666669</v>
      </c>
      <c r="AR26" s="16" t="s">
        <v>1278</v>
      </c>
      <c r="AS26" s="17">
        <f>(A1L235C19 + A1L235C20)</f>
        <v>575223.33333333337</v>
      </c>
      <c r="AT26" s="16" t="s">
        <v>1279</v>
      </c>
      <c r="AU26" s="17">
        <f>IF(RUN_YEARS &gt; 3,(A1L235C1 + A1L235C4 + A1L235C7 + A1L235C10) / 4, 0)</f>
        <v>319650</v>
      </c>
      <c r="AV26" s="16" t="s">
        <v>1280</v>
      </c>
      <c r="AW26" s="17">
        <f>IF(RUN_YEARS &gt; 3,(A1L235C2 + A1L235C5 + A1L235C8 + A1L235C11) / 4, 0)</f>
        <v>271392.25</v>
      </c>
      <c r="AX26" s="16" t="s">
        <v>1281</v>
      </c>
      <c r="AY26" s="17">
        <f>(A1L235C22 + A1L235C23)</f>
        <v>591042.25</v>
      </c>
      <c r="AZ26" s="16" t="s">
        <v>1282</v>
      </c>
      <c r="BA26" s="17">
        <f>IF(RUN_YEARS &gt; 4,(A1L235C1 + A1L235C4 + A1L235C7 + A1L235C10 + A1L235C13) / 5, 0)</f>
        <v>326169.8</v>
      </c>
      <c r="BB26" s="16" t="s">
        <v>1283</v>
      </c>
      <c r="BC26" s="17">
        <f>IF(RUN_YEARS &gt; 4,(A1L235C2 + A1L235C5 + A1L235C8 + A1L235C11 + A1L235C14) / 5, 0)</f>
        <v>279593.40000000002</v>
      </c>
      <c r="BD26" s="16" t="s">
        <v>1284</v>
      </c>
      <c r="BE26" s="17">
        <f>(A1L235C25 + A1L235C26)</f>
        <v>605763.19999999995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CA9AD-719D-476E-9B79-13E2122DEB8F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4</v>
      </c>
      <c r="T8" s="16" t="s">
        <v>1323</v>
      </c>
      <c r="U8" s="17">
        <f>(A1L236C7 + A1L236C8)</f>
        <v>4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12</v>
      </c>
      <c r="Z8" s="16" t="s">
        <v>1326</v>
      </c>
      <c r="AA8" s="17">
        <f>(A1L236C10 + A1L236C11)</f>
        <v>12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1.3333333333333333</v>
      </c>
      <c r="AR8" s="16" t="s">
        <v>1335</v>
      </c>
      <c r="AS8" s="17">
        <f>(A1L236C19 + A1L236C20)</f>
        <v>1.3333333333333333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4</v>
      </c>
      <c r="AX8" s="16" t="s">
        <v>1338</v>
      </c>
      <c r="AY8" s="17">
        <f>(A1L236C22 + A1L236C23)</f>
        <v>4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3.2</v>
      </c>
      <c r="BD8" s="16" t="s">
        <v>1341</v>
      </c>
      <c r="BE8" s="17">
        <f>(A1L236C25 + A1L236C26)</f>
        <v>3.2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1978</v>
      </c>
      <c r="F9" s="16" t="s">
        <v>1343</v>
      </c>
      <c r="G9" s="17">
        <f>(A1L202C2 + A1L218C2)</f>
        <v>766</v>
      </c>
      <c r="H9" s="16" t="s">
        <v>1344</v>
      </c>
      <c r="I9" s="17">
        <f>(A1L237C1 + A1L237C2)</f>
        <v>2744</v>
      </c>
      <c r="J9" s="16" t="s">
        <v>1345</v>
      </c>
      <c r="K9" s="17">
        <f>(A1L202C4 + A1L218C4)</f>
        <v>858</v>
      </c>
      <c r="L9" s="16" t="s">
        <v>1346</v>
      </c>
      <c r="M9" s="17">
        <f>(A1L202C5 + A1L218C5)</f>
        <v>669</v>
      </c>
      <c r="N9" s="16" t="s">
        <v>1347</v>
      </c>
      <c r="O9" s="17">
        <f>(A1L237C4 + A1L237C5)</f>
        <v>1527</v>
      </c>
      <c r="P9" s="16" t="s">
        <v>1348</v>
      </c>
      <c r="Q9" s="17">
        <f>(A1L202C7 + A1L218C7)</f>
        <v>901</v>
      </c>
      <c r="R9" s="16" t="s">
        <v>1349</v>
      </c>
      <c r="S9" s="17">
        <f>(A1L202C8 + A1L218C8)</f>
        <v>766</v>
      </c>
      <c r="T9" s="16" t="s">
        <v>1350</v>
      </c>
      <c r="U9" s="17">
        <f>(A1L237C7 + A1L237C8)</f>
        <v>1667</v>
      </c>
      <c r="V9" s="16" t="s">
        <v>1351</v>
      </c>
      <c r="W9" s="17">
        <f>(A1L202C10 + A1L218C10)</f>
        <v>917</v>
      </c>
      <c r="X9" s="16" t="s">
        <v>1352</v>
      </c>
      <c r="Y9" s="17">
        <f>(A1L202C11 + A1L218C11)</f>
        <v>889</v>
      </c>
      <c r="Z9" s="16" t="s">
        <v>1353</v>
      </c>
      <c r="AA9" s="17">
        <f>(A1L237C10 + A1L237C11)</f>
        <v>1806</v>
      </c>
      <c r="AB9" s="16" t="s">
        <v>1354</v>
      </c>
      <c r="AC9" s="17">
        <f>(A1L202C13 + A1L218C13)</f>
        <v>1165</v>
      </c>
      <c r="AD9" s="16" t="s">
        <v>1355</v>
      </c>
      <c r="AE9" s="17">
        <f>(A1L202C14 + A1L218C14)</f>
        <v>1215</v>
      </c>
      <c r="AF9" s="16" t="s">
        <v>1356</v>
      </c>
      <c r="AG9" s="17">
        <f>(A1L237C13 + A1L237C14)</f>
        <v>2380</v>
      </c>
      <c r="AH9" s="16" t="s">
        <v>1357</v>
      </c>
      <c r="AI9" s="17">
        <f>IF(RUN_YEARS &gt; 1,(A1L237C1 + A1L237C4) / 2, 0)</f>
        <v>1418</v>
      </c>
      <c r="AJ9" s="16" t="s">
        <v>1358</v>
      </c>
      <c r="AK9" s="17">
        <f>IF(RUN_YEARS &gt; 1,(A1L237C2 + A1L237C5) / 2, 0)</f>
        <v>717.5</v>
      </c>
      <c r="AL9" s="16" t="s">
        <v>1359</v>
      </c>
      <c r="AM9" s="17">
        <f>(A1L237C16 + A1L237C17)</f>
        <v>2135.5</v>
      </c>
      <c r="AN9" s="16" t="s">
        <v>1360</v>
      </c>
      <c r="AO9" s="17">
        <f>IF(RUN_YEARS &gt; 2,(A1L237C1 + A1L237C4 + A1L237C7) / 3, 0)</f>
        <v>1245.6666666666667</v>
      </c>
      <c r="AP9" s="16" t="s">
        <v>1361</v>
      </c>
      <c r="AQ9" s="17">
        <f>IF(RUN_YEARS &gt; 2,(A1L237C2 + A1L237C5 + A1L237C8) / 3, 0)</f>
        <v>733.66666666666663</v>
      </c>
      <c r="AR9" s="16" t="s">
        <v>1362</v>
      </c>
      <c r="AS9" s="17">
        <f>(A1L237C19 + A1L237C20)</f>
        <v>1979.3333333333335</v>
      </c>
      <c r="AT9" s="16" t="s">
        <v>1363</v>
      </c>
      <c r="AU9" s="17">
        <f>IF(RUN_YEARS &gt; 3,(A1L237C1 + A1L237C4 + A1L237C7 + A1L237C10) / 4, 0)</f>
        <v>1163.5</v>
      </c>
      <c r="AV9" s="16" t="s">
        <v>1364</v>
      </c>
      <c r="AW9" s="17">
        <f>IF(RUN_YEARS &gt; 3,(A1L237C2 + A1L237C5 + A1L237C8 + A1L237C11) / 4, 0)</f>
        <v>772.5</v>
      </c>
      <c r="AX9" s="16" t="s">
        <v>1365</v>
      </c>
      <c r="AY9" s="17">
        <f>(A1L237C22 + A1L237C23)</f>
        <v>1936</v>
      </c>
      <c r="AZ9" s="16" t="s">
        <v>1366</v>
      </c>
      <c r="BA9" s="17">
        <f>IF(RUN_YEARS &gt; 4,(A1L237C1 + A1L237C4 + A1L237C7 + A1L237C10 + A1L237C13) / 5, 0)</f>
        <v>1163.8</v>
      </c>
      <c r="BB9" s="16" t="s">
        <v>1367</v>
      </c>
      <c r="BC9" s="17">
        <f>IF(RUN_YEARS &gt; 4,(A1L237C2 + A1L237C5 + A1L237C8 + A1L237C11 + A1L237C14) / 5, 0)</f>
        <v>861</v>
      </c>
      <c r="BD9" s="16" t="s">
        <v>1368</v>
      </c>
      <c r="BE9" s="17">
        <f>(A1L237C25 + A1L237C26)</f>
        <v>2024.8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11254</v>
      </c>
      <c r="F10" s="16" t="s">
        <v>1370</v>
      </c>
      <c r="G10" s="17">
        <f>(A1L203C2 + A1L219C2)</f>
        <v>11483</v>
      </c>
      <c r="H10" s="16" t="s">
        <v>1371</v>
      </c>
      <c r="I10" s="17">
        <f>(A1L238C1 + A1L238C2)</f>
        <v>22737</v>
      </c>
      <c r="J10" s="16" t="s">
        <v>1372</v>
      </c>
      <c r="K10" s="17">
        <f>(A1L203C4 + A1L219C4)</f>
        <v>10155</v>
      </c>
      <c r="L10" s="16" t="s">
        <v>1373</v>
      </c>
      <c r="M10" s="17">
        <f>(A1L203C5 + A1L219C5)</f>
        <v>10103</v>
      </c>
      <c r="N10" s="16" t="s">
        <v>1374</v>
      </c>
      <c r="O10" s="17">
        <f>(A1L238C4 + A1L238C5)</f>
        <v>20258</v>
      </c>
      <c r="P10" s="16" t="s">
        <v>1375</v>
      </c>
      <c r="Q10" s="17">
        <f>(A1L203C7 + A1L219C7)</f>
        <v>12249</v>
      </c>
      <c r="R10" s="16" t="s">
        <v>1376</v>
      </c>
      <c r="S10" s="17">
        <f>(A1L203C8 + A1L219C8)</f>
        <v>11942</v>
      </c>
      <c r="T10" s="16" t="s">
        <v>1377</v>
      </c>
      <c r="U10" s="17">
        <f>(A1L238C7 + A1L238C8)</f>
        <v>24191</v>
      </c>
      <c r="V10" s="16" t="s">
        <v>1378</v>
      </c>
      <c r="W10" s="17">
        <f>(A1L203C10 + A1L219C10)</f>
        <v>14586</v>
      </c>
      <c r="X10" s="16" t="s">
        <v>1379</v>
      </c>
      <c r="Y10" s="17">
        <f>(A1L203C11 + A1L219C11)</f>
        <v>13214</v>
      </c>
      <c r="Z10" s="16" t="s">
        <v>1380</v>
      </c>
      <c r="AA10" s="17">
        <f>(A1L238C10 + A1L238C11)</f>
        <v>27800</v>
      </c>
      <c r="AB10" s="16" t="s">
        <v>1381</v>
      </c>
      <c r="AC10" s="17">
        <f>(A1L203C13 + A1L219C13)</f>
        <v>16077</v>
      </c>
      <c r="AD10" s="16" t="s">
        <v>1382</v>
      </c>
      <c r="AE10" s="17">
        <f>(A1L203C14 + A1L219C14)</f>
        <v>15794</v>
      </c>
      <c r="AF10" s="16" t="s">
        <v>1383</v>
      </c>
      <c r="AG10" s="17">
        <f>(A1L238C13 + A1L238C14)</f>
        <v>31871</v>
      </c>
      <c r="AH10" s="16" t="s">
        <v>1384</v>
      </c>
      <c r="AI10" s="17">
        <f>IF(RUN_YEARS &gt; 1,(A1L238C1 + A1L238C4) / 2, 0)</f>
        <v>10704.5</v>
      </c>
      <c r="AJ10" s="16" t="s">
        <v>1385</v>
      </c>
      <c r="AK10" s="17">
        <f>IF(RUN_YEARS &gt; 1,(A1L238C2 + A1L238C5) / 2, 0)</f>
        <v>10793</v>
      </c>
      <c r="AL10" s="16" t="s">
        <v>1386</v>
      </c>
      <c r="AM10" s="17">
        <f>(A1L238C16 + A1L238C17)</f>
        <v>21497.5</v>
      </c>
      <c r="AN10" s="16" t="s">
        <v>1387</v>
      </c>
      <c r="AO10" s="17">
        <f>IF(RUN_YEARS &gt; 2,(A1L238C1 + A1L238C4 + A1L238C7) / 3, 0)</f>
        <v>11219.333333333334</v>
      </c>
      <c r="AP10" s="16" t="s">
        <v>1388</v>
      </c>
      <c r="AQ10" s="17">
        <f>IF(RUN_YEARS &gt; 2,(A1L238C2 + A1L238C5 + A1L238C8) / 3, 0)</f>
        <v>11176</v>
      </c>
      <c r="AR10" s="16" t="s">
        <v>1389</v>
      </c>
      <c r="AS10" s="17">
        <f>(A1L238C19 + A1L238C20)</f>
        <v>22395.333333333336</v>
      </c>
      <c r="AT10" s="16" t="s">
        <v>1390</v>
      </c>
      <c r="AU10" s="17">
        <f>IF(RUN_YEARS &gt; 3,(A1L238C1 + A1L238C4 + A1L238C7 + A1L238C10) / 4, 0)</f>
        <v>12061</v>
      </c>
      <c r="AV10" s="16" t="s">
        <v>1391</v>
      </c>
      <c r="AW10" s="17">
        <f>IF(RUN_YEARS &gt; 3,(A1L238C2 + A1L238C5 + A1L238C8 + A1L238C11) / 4, 0)</f>
        <v>11685.5</v>
      </c>
      <c r="AX10" s="16" t="s">
        <v>1392</v>
      </c>
      <c r="AY10" s="17">
        <f>(A1L238C22 + A1L238C23)</f>
        <v>23746.5</v>
      </c>
      <c r="AZ10" s="16" t="s">
        <v>1393</v>
      </c>
      <c r="BA10" s="17">
        <f>IF(RUN_YEARS &gt; 4,(A1L238C1 + A1L238C4 + A1L238C7 + A1L238C10 + A1L238C13) / 5, 0)</f>
        <v>12864.2</v>
      </c>
      <c r="BB10" s="16" t="s">
        <v>1394</v>
      </c>
      <c r="BC10" s="17">
        <f>IF(RUN_YEARS &gt; 4,(A1L238C2 + A1L238C5 + A1L238C8 + A1L238C11 + A1L238C14) / 5, 0)</f>
        <v>12507.2</v>
      </c>
      <c r="BD10" s="16" t="s">
        <v>1395</v>
      </c>
      <c r="BE10" s="17">
        <f>(A1L238C25 + A1L238C26)</f>
        <v>25371.4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19706</v>
      </c>
      <c r="F11" s="16" t="s">
        <v>1397</v>
      </c>
      <c r="G11" s="17">
        <f>(A1L204C2 + A1L220C2)</f>
        <v>18094</v>
      </c>
      <c r="H11" s="16" t="s">
        <v>1398</v>
      </c>
      <c r="I11" s="17">
        <f>(A1L239C1 + A1L239C2)</f>
        <v>37800</v>
      </c>
      <c r="J11" s="16" t="s">
        <v>1399</v>
      </c>
      <c r="K11" s="17">
        <f>(A1L204C4 + A1L220C4)</f>
        <v>15529</v>
      </c>
      <c r="L11" s="16" t="s">
        <v>1400</v>
      </c>
      <c r="M11" s="17">
        <f>(A1L204C5 + A1L220C5)</f>
        <v>15714</v>
      </c>
      <c r="N11" s="16" t="s">
        <v>1401</v>
      </c>
      <c r="O11" s="17">
        <f>(A1L239C4 + A1L239C5)</f>
        <v>31243</v>
      </c>
      <c r="P11" s="16" t="s">
        <v>1402</v>
      </c>
      <c r="Q11" s="17">
        <f>(A1L204C7 + A1L220C7)</f>
        <v>13427</v>
      </c>
      <c r="R11" s="16" t="s">
        <v>1403</v>
      </c>
      <c r="S11" s="17">
        <f>(A1L204C8 + A1L220C8)</f>
        <v>13450</v>
      </c>
      <c r="T11" s="16" t="s">
        <v>1404</v>
      </c>
      <c r="U11" s="17">
        <f>(A1L239C7 + A1L239C8)</f>
        <v>26877</v>
      </c>
      <c r="V11" s="16" t="s">
        <v>1405</v>
      </c>
      <c r="W11" s="17">
        <f>(A1L204C10 + A1L220C10)</f>
        <v>18999</v>
      </c>
      <c r="X11" s="16" t="s">
        <v>1406</v>
      </c>
      <c r="Y11" s="17">
        <f>(A1L204C11 + A1L220C11)</f>
        <v>19690</v>
      </c>
      <c r="Z11" s="16" t="s">
        <v>1407</v>
      </c>
      <c r="AA11" s="17">
        <f>(A1L239C10 + A1L239C11)</f>
        <v>38689</v>
      </c>
      <c r="AB11" s="16" t="s">
        <v>1408</v>
      </c>
      <c r="AC11" s="17">
        <f>(A1L204C13 + A1L220C13)</f>
        <v>17830</v>
      </c>
      <c r="AD11" s="16" t="s">
        <v>1409</v>
      </c>
      <c r="AE11" s="17">
        <f>(A1L204C14 + A1L220C14)</f>
        <v>17558</v>
      </c>
      <c r="AF11" s="16" t="s">
        <v>1410</v>
      </c>
      <c r="AG11" s="17">
        <f>(A1L239C13 + A1L239C14)</f>
        <v>35388</v>
      </c>
      <c r="AH11" s="16" t="s">
        <v>1411</v>
      </c>
      <c r="AI11" s="17">
        <f>IF(RUN_YEARS &gt; 1,(A1L239C1 + A1L239C4) / 2, 0)</f>
        <v>17617.5</v>
      </c>
      <c r="AJ11" s="16" t="s">
        <v>1412</v>
      </c>
      <c r="AK11" s="17">
        <f>IF(RUN_YEARS &gt; 1,(A1L239C2 + A1L239C5) / 2, 0)</f>
        <v>16904</v>
      </c>
      <c r="AL11" s="16" t="s">
        <v>1413</v>
      </c>
      <c r="AM11" s="17">
        <f>(A1L239C16 + A1L239C17)</f>
        <v>34521.5</v>
      </c>
      <c r="AN11" s="16" t="s">
        <v>1414</v>
      </c>
      <c r="AO11" s="17">
        <f>IF(RUN_YEARS &gt; 2,(A1L239C1 + A1L239C4 + A1L239C7) / 3, 0)</f>
        <v>16220.666666666666</v>
      </c>
      <c r="AP11" s="16" t="s">
        <v>1415</v>
      </c>
      <c r="AQ11" s="17">
        <f>IF(RUN_YEARS &gt; 2,(A1L239C2 + A1L239C5 + A1L239C8) / 3, 0)</f>
        <v>15752.666666666666</v>
      </c>
      <c r="AR11" s="16" t="s">
        <v>1416</v>
      </c>
      <c r="AS11" s="17">
        <f>(A1L239C19 + A1L239C20)</f>
        <v>31973.333333333332</v>
      </c>
      <c r="AT11" s="16" t="s">
        <v>1417</v>
      </c>
      <c r="AU11" s="17">
        <f>IF(RUN_YEARS &gt; 3,(A1L239C1 + A1L239C4 + A1L239C7 + A1L239C10) / 4, 0)</f>
        <v>16915.25</v>
      </c>
      <c r="AV11" s="16" t="s">
        <v>1418</v>
      </c>
      <c r="AW11" s="17">
        <f>IF(RUN_YEARS &gt; 3,(A1L239C2 + A1L239C5 + A1L239C8 + A1L239C11) / 4, 0)</f>
        <v>16737</v>
      </c>
      <c r="AX11" s="16" t="s">
        <v>1419</v>
      </c>
      <c r="AY11" s="17">
        <f>(A1L239C22 + A1L239C23)</f>
        <v>33652.25</v>
      </c>
      <c r="AZ11" s="16" t="s">
        <v>1420</v>
      </c>
      <c r="BA11" s="17">
        <f>IF(RUN_YEARS &gt; 4,(A1L239C1 + A1L239C4 + A1L239C7 + A1L239C10 + A1L239C13) / 5, 0)</f>
        <v>17098.2</v>
      </c>
      <c r="BB11" s="16" t="s">
        <v>1421</v>
      </c>
      <c r="BC11" s="17">
        <f>IF(RUN_YEARS &gt; 4,(A1L239C2 + A1L239C5 + A1L239C8 + A1L239C11 + A1L239C14) / 5, 0)</f>
        <v>16901.2</v>
      </c>
      <c r="BD11" s="16" t="s">
        <v>1422</v>
      </c>
      <c r="BE11" s="17">
        <f>(A1L239C25 + A1L239C26)</f>
        <v>33999.4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6765</v>
      </c>
      <c r="F12" s="16" t="s">
        <v>1424</v>
      </c>
      <c r="G12" s="17">
        <f>(A1L205C2 + A1L221C2)</f>
        <v>6681</v>
      </c>
      <c r="H12" s="16" t="s">
        <v>1425</v>
      </c>
      <c r="I12" s="17">
        <f>(A1L240C1 + A1L240C2)</f>
        <v>13446</v>
      </c>
      <c r="J12" s="16" t="s">
        <v>1426</v>
      </c>
      <c r="K12" s="17">
        <f>(A1L205C4 + A1L221C4)</f>
        <v>6288</v>
      </c>
      <c r="L12" s="16" t="s">
        <v>1427</v>
      </c>
      <c r="M12" s="17">
        <f>(A1L205C5 + A1L221C5)</f>
        <v>6401</v>
      </c>
      <c r="N12" s="16" t="s">
        <v>1428</v>
      </c>
      <c r="O12" s="17">
        <f>(A1L240C4 + A1L240C5)</f>
        <v>12689</v>
      </c>
      <c r="P12" s="16" t="s">
        <v>1429</v>
      </c>
      <c r="Q12" s="17">
        <f>(A1L205C7 + A1L221C7)</f>
        <v>6446</v>
      </c>
      <c r="R12" s="16" t="s">
        <v>1430</v>
      </c>
      <c r="S12" s="17">
        <f>(A1L205C8 + A1L221C8)</f>
        <v>7160</v>
      </c>
      <c r="T12" s="16" t="s">
        <v>1431</v>
      </c>
      <c r="U12" s="17">
        <f>(A1L240C7 + A1L240C8)</f>
        <v>13606</v>
      </c>
      <c r="V12" s="16" t="s">
        <v>1432</v>
      </c>
      <c r="W12" s="17">
        <f>(A1L205C10 + A1L221C10)</f>
        <v>7546</v>
      </c>
      <c r="X12" s="16" t="s">
        <v>1433</v>
      </c>
      <c r="Y12" s="17">
        <f>(A1L205C11 + A1L221C11)</f>
        <v>8871</v>
      </c>
      <c r="Z12" s="16" t="s">
        <v>1434</v>
      </c>
      <c r="AA12" s="17">
        <f>(A1L240C10 + A1L240C11)</f>
        <v>16417</v>
      </c>
      <c r="AB12" s="16" t="s">
        <v>1435</v>
      </c>
      <c r="AC12" s="17">
        <f>(A1L205C13 + A1L221C13)</f>
        <v>11440</v>
      </c>
      <c r="AD12" s="16" t="s">
        <v>1436</v>
      </c>
      <c r="AE12" s="17">
        <f>(A1L205C14 + A1L221C14)</f>
        <v>11288</v>
      </c>
      <c r="AF12" s="16" t="s">
        <v>1437</v>
      </c>
      <c r="AG12" s="17">
        <f>(A1L240C13 + A1L240C14)</f>
        <v>22728</v>
      </c>
      <c r="AH12" s="16" t="s">
        <v>1438</v>
      </c>
      <c r="AI12" s="17">
        <f>IF(RUN_YEARS &gt; 1,(A1L240C1 + A1L240C4) / 2, 0)</f>
        <v>6526.5</v>
      </c>
      <c r="AJ12" s="16" t="s">
        <v>1439</v>
      </c>
      <c r="AK12" s="17">
        <f>IF(RUN_YEARS &gt; 1,(A1L240C2 + A1L240C5) / 2, 0)</f>
        <v>6541</v>
      </c>
      <c r="AL12" s="16" t="s">
        <v>1440</v>
      </c>
      <c r="AM12" s="17">
        <f>(A1L240C16 + A1L240C17)</f>
        <v>13067.5</v>
      </c>
      <c r="AN12" s="16" t="s">
        <v>1441</v>
      </c>
      <c r="AO12" s="17">
        <f>IF(RUN_YEARS &gt; 2,(A1L240C1 + A1L240C4 + A1L240C7) / 3, 0)</f>
        <v>6499.666666666667</v>
      </c>
      <c r="AP12" s="16" t="s">
        <v>1442</v>
      </c>
      <c r="AQ12" s="17">
        <f>IF(RUN_YEARS &gt; 2,(A1L240C2 + A1L240C5 + A1L240C8) / 3, 0)</f>
        <v>6747.333333333333</v>
      </c>
      <c r="AR12" s="16" t="s">
        <v>1443</v>
      </c>
      <c r="AS12" s="17">
        <f>(A1L240C19 + A1L240C20)</f>
        <v>13247</v>
      </c>
      <c r="AT12" s="16" t="s">
        <v>1444</v>
      </c>
      <c r="AU12" s="17">
        <f>IF(RUN_YEARS &gt; 3,(A1L240C1 + A1L240C4 + A1L240C7 + A1L240C10) / 4, 0)</f>
        <v>6761.25</v>
      </c>
      <c r="AV12" s="16" t="s">
        <v>1445</v>
      </c>
      <c r="AW12" s="17">
        <f>IF(RUN_YEARS &gt; 3,(A1L240C2 + A1L240C5 + A1L240C8 + A1L240C11) / 4, 0)</f>
        <v>7278.25</v>
      </c>
      <c r="AX12" s="16" t="s">
        <v>1446</v>
      </c>
      <c r="AY12" s="17">
        <f>(A1L240C22 + A1L240C23)</f>
        <v>14039.5</v>
      </c>
      <c r="AZ12" s="16" t="s">
        <v>1447</v>
      </c>
      <c r="BA12" s="17">
        <f>IF(RUN_YEARS &gt; 4,(A1L240C1 + A1L240C4 + A1L240C7 + A1L240C10 + A1L240C13) / 5, 0)</f>
        <v>7697</v>
      </c>
      <c r="BB12" s="16" t="s">
        <v>1448</v>
      </c>
      <c r="BC12" s="17">
        <f>IF(RUN_YEARS &gt; 4,(A1L240C2 + A1L240C5 + A1L240C8 + A1L240C11 + A1L240C14) / 5, 0)</f>
        <v>8080.2</v>
      </c>
      <c r="BD12" s="16" t="s">
        <v>1449</v>
      </c>
      <c r="BE12" s="17">
        <f>(A1L240C25 + A1L240C26)</f>
        <v>15777.2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172097</v>
      </c>
      <c r="F13" s="16" t="s">
        <v>1451</v>
      </c>
      <c r="G13" s="17">
        <f>(A1L206C2 + A1L222C2)</f>
        <v>156651</v>
      </c>
      <c r="H13" s="16" t="s">
        <v>1452</v>
      </c>
      <c r="I13" s="17">
        <f>(A1L241C1 + A1L241C2)</f>
        <v>328748</v>
      </c>
      <c r="J13" s="16" t="s">
        <v>1453</v>
      </c>
      <c r="K13" s="17">
        <f>(A1L206C4 + A1L222C4)</f>
        <v>172348</v>
      </c>
      <c r="L13" s="16" t="s">
        <v>1454</v>
      </c>
      <c r="M13" s="17">
        <f>(A1L206C5 + A1L222C5)</f>
        <v>157573</v>
      </c>
      <c r="N13" s="16" t="s">
        <v>1455</v>
      </c>
      <c r="O13" s="17">
        <f>(A1L241C4 + A1L241C5)</f>
        <v>329921</v>
      </c>
      <c r="P13" s="16" t="s">
        <v>1456</v>
      </c>
      <c r="Q13" s="17">
        <f>(A1L206C7 + A1L222C7)</f>
        <v>143066</v>
      </c>
      <c r="R13" s="16" t="s">
        <v>1457</v>
      </c>
      <c r="S13" s="17">
        <f>(A1L206C8 + A1L222C8)</f>
        <v>130149</v>
      </c>
      <c r="T13" s="16" t="s">
        <v>1458</v>
      </c>
      <c r="U13" s="17">
        <f>(A1L241C7 + A1L241C8)</f>
        <v>273215</v>
      </c>
      <c r="V13" s="16" t="s">
        <v>1459</v>
      </c>
      <c r="W13" s="17">
        <f>(A1L206C10 + A1L222C10)</f>
        <v>152759</v>
      </c>
      <c r="X13" s="16" t="s">
        <v>1460</v>
      </c>
      <c r="Y13" s="17">
        <f>(A1L206C11 + A1L222C11)</f>
        <v>141453</v>
      </c>
      <c r="Z13" s="16" t="s">
        <v>1461</v>
      </c>
      <c r="AA13" s="17">
        <f>(A1L241C10 + A1L241C11)</f>
        <v>294212</v>
      </c>
      <c r="AB13" s="16" t="s">
        <v>1462</v>
      </c>
      <c r="AC13" s="17">
        <f>(A1L206C13 + A1L222C13)</f>
        <v>181953</v>
      </c>
      <c r="AD13" s="16" t="s">
        <v>1463</v>
      </c>
      <c r="AE13" s="17">
        <f>(A1L206C14 + A1L222C14)</f>
        <v>171423</v>
      </c>
      <c r="AF13" s="16" t="s">
        <v>1464</v>
      </c>
      <c r="AG13" s="17">
        <f>(A1L241C13 + A1L241C14)</f>
        <v>353376</v>
      </c>
      <c r="AH13" s="16" t="s">
        <v>1465</v>
      </c>
      <c r="AI13" s="17">
        <f>IF(RUN_YEARS &gt; 1,(A1L241C1 + A1L241C4) / 2, 0)</f>
        <v>172222.5</v>
      </c>
      <c r="AJ13" s="16" t="s">
        <v>1466</v>
      </c>
      <c r="AK13" s="17">
        <f>IF(RUN_YEARS &gt; 1,(A1L241C2 + A1L241C5) / 2, 0)</f>
        <v>157112</v>
      </c>
      <c r="AL13" s="16" t="s">
        <v>1467</v>
      </c>
      <c r="AM13" s="17">
        <f>(A1L241C16 + A1L241C17)</f>
        <v>329334.5</v>
      </c>
      <c r="AN13" s="16" t="s">
        <v>1468</v>
      </c>
      <c r="AO13" s="17">
        <f>IF(RUN_YEARS &gt; 2,(A1L241C1 + A1L241C4 + A1L241C7) / 3, 0)</f>
        <v>162503.66666666666</v>
      </c>
      <c r="AP13" s="16" t="s">
        <v>1469</v>
      </c>
      <c r="AQ13" s="17">
        <f>IF(RUN_YEARS &gt; 2,(A1L241C2 + A1L241C5 + A1L241C8) / 3, 0)</f>
        <v>148124.33333333334</v>
      </c>
      <c r="AR13" s="16" t="s">
        <v>1470</v>
      </c>
      <c r="AS13" s="17">
        <f>(A1L241C19 + A1L241C20)</f>
        <v>310628</v>
      </c>
      <c r="AT13" s="16" t="s">
        <v>1471</v>
      </c>
      <c r="AU13" s="17">
        <f>IF(RUN_YEARS &gt; 3,(A1L241C1 + A1L241C4 + A1L241C7 + A1L241C10) / 4, 0)</f>
        <v>160067.5</v>
      </c>
      <c r="AV13" s="16" t="s">
        <v>1472</v>
      </c>
      <c r="AW13" s="17">
        <f>IF(RUN_YEARS &gt; 3,(A1L241C2 + A1L241C5 + A1L241C8 + A1L241C11) / 4, 0)</f>
        <v>146456.5</v>
      </c>
      <c r="AX13" s="16" t="s">
        <v>1473</v>
      </c>
      <c r="AY13" s="17">
        <f>(A1L241C22 + A1L241C23)</f>
        <v>306524</v>
      </c>
      <c r="AZ13" s="16" t="s">
        <v>1474</v>
      </c>
      <c r="BA13" s="17">
        <f>IF(RUN_YEARS &gt; 4,(A1L241C1 + A1L241C4 + A1L241C7 + A1L241C10 + A1L241C13) / 5, 0)</f>
        <v>164444.6</v>
      </c>
      <c r="BB13" s="16" t="s">
        <v>1475</v>
      </c>
      <c r="BC13" s="17">
        <f>IF(RUN_YEARS &gt; 4,(A1L241C2 + A1L241C5 + A1L241C8 + A1L241C11 + A1L241C14) / 5, 0)</f>
        <v>151449.79999999999</v>
      </c>
      <c r="BD13" s="16" t="s">
        <v>1476</v>
      </c>
      <c r="BE13" s="17">
        <f>(A1L241C25 + A1L241C26)</f>
        <v>315894.40000000002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1075</v>
      </c>
      <c r="F14" s="16" t="s">
        <v>1478</v>
      </c>
      <c r="G14" s="17">
        <f>(A1L207C2 + A1L223C2)</f>
        <v>1151</v>
      </c>
      <c r="H14" s="16" t="s">
        <v>1479</v>
      </c>
      <c r="I14" s="17">
        <f>(A1L242C1 + A1L242C2)</f>
        <v>2226</v>
      </c>
      <c r="J14" s="16" t="s">
        <v>1480</v>
      </c>
      <c r="K14" s="17">
        <f>(A1L207C4 + A1L223C4)</f>
        <v>1061</v>
      </c>
      <c r="L14" s="16" t="s">
        <v>1481</v>
      </c>
      <c r="M14" s="17">
        <f>(A1L207C5 + A1L223C5)</f>
        <v>1066</v>
      </c>
      <c r="N14" s="16" t="s">
        <v>1482</v>
      </c>
      <c r="O14" s="17">
        <f>(A1L242C4 + A1L242C5)</f>
        <v>2127</v>
      </c>
      <c r="P14" s="16" t="s">
        <v>1483</v>
      </c>
      <c r="Q14" s="17">
        <f>(A1L207C7 + A1L223C7)</f>
        <v>964</v>
      </c>
      <c r="R14" s="16" t="s">
        <v>1484</v>
      </c>
      <c r="S14" s="17">
        <f>(A1L207C8 + A1L223C8)</f>
        <v>1084</v>
      </c>
      <c r="T14" s="16" t="s">
        <v>1485</v>
      </c>
      <c r="U14" s="17">
        <f>(A1L242C7 + A1L242C8)</f>
        <v>2048</v>
      </c>
      <c r="V14" s="16" t="s">
        <v>1486</v>
      </c>
      <c r="W14" s="17">
        <f>(A1L207C10 + A1L223C10)</f>
        <v>1987</v>
      </c>
      <c r="X14" s="16" t="s">
        <v>1487</v>
      </c>
      <c r="Y14" s="17">
        <f>(A1L207C11 + A1L223C11)</f>
        <v>2098</v>
      </c>
      <c r="Z14" s="16" t="s">
        <v>1488</v>
      </c>
      <c r="AA14" s="17">
        <f>(A1L242C10 + A1L242C11)</f>
        <v>4085</v>
      </c>
      <c r="AB14" s="16" t="s">
        <v>1489</v>
      </c>
      <c r="AC14" s="17">
        <f>(A1L207C13 + A1L223C13)</f>
        <v>2123</v>
      </c>
      <c r="AD14" s="16" t="s">
        <v>1490</v>
      </c>
      <c r="AE14" s="17">
        <f>(A1L207C14 + A1L223C14)</f>
        <v>2308</v>
      </c>
      <c r="AF14" s="16" t="s">
        <v>1491</v>
      </c>
      <c r="AG14" s="17">
        <f>(A1L242C13 + A1L242C14)</f>
        <v>4431</v>
      </c>
      <c r="AH14" s="16" t="s">
        <v>1492</v>
      </c>
      <c r="AI14" s="17">
        <f>IF(RUN_YEARS &gt; 1,(A1L242C1 + A1L242C4) / 2, 0)</f>
        <v>1068</v>
      </c>
      <c r="AJ14" s="16" t="s">
        <v>1493</v>
      </c>
      <c r="AK14" s="17">
        <f>IF(RUN_YEARS &gt; 1,(A1L242C2 + A1L242C5) / 2, 0)</f>
        <v>1108.5</v>
      </c>
      <c r="AL14" s="16" t="s">
        <v>1494</v>
      </c>
      <c r="AM14" s="17">
        <f>(A1L242C16 + A1L242C17)</f>
        <v>2176.5</v>
      </c>
      <c r="AN14" s="16" t="s">
        <v>1495</v>
      </c>
      <c r="AO14" s="17">
        <f>IF(RUN_YEARS &gt; 2,(A1L242C1 + A1L242C4 + A1L242C7) / 3, 0)</f>
        <v>1033.3333333333333</v>
      </c>
      <c r="AP14" s="16" t="s">
        <v>1496</v>
      </c>
      <c r="AQ14" s="17">
        <f>IF(RUN_YEARS &gt; 2,(A1L242C2 + A1L242C5 + A1L242C8) / 3, 0)</f>
        <v>1100.3333333333333</v>
      </c>
      <c r="AR14" s="16" t="s">
        <v>1497</v>
      </c>
      <c r="AS14" s="17">
        <f>(A1L242C19 + A1L242C20)</f>
        <v>2133.6666666666665</v>
      </c>
      <c r="AT14" s="16" t="s">
        <v>1498</v>
      </c>
      <c r="AU14" s="17">
        <f>IF(RUN_YEARS &gt; 3,(A1L242C1 + A1L242C4 + A1L242C7 + A1L242C10) / 4, 0)</f>
        <v>1271.75</v>
      </c>
      <c r="AV14" s="16" t="s">
        <v>1499</v>
      </c>
      <c r="AW14" s="17">
        <f>IF(RUN_YEARS &gt; 3,(A1L242C2 + A1L242C5 + A1L242C8 + A1L242C11) / 4, 0)</f>
        <v>1349.75</v>
      </c>
      <c r="AX14" s="16" t="s">
        <v>1500</v>
      </c>
      <c r="AY14" s="17">
        <f>(A1L242C22 + A1L242C23)</f>
        <v>2621.5</v>
      </c>
      <c r="AZ14" s="16" t="s">
        <v>1501</v>
      </c>
      <c r="BA14" s="17">
        <f>IF(RUN_YEARS &gt; 4,(A1L242C1 + A1L242C4 + A1L242C7 + A1L242C10 + A1L242C13) / 5, 0)</f>
        <v>1442</v>
      </c>
      <c r="BB14" s="16" t="s">
        <v>1502</v>
      </c>
      <c r="BC14" s="17">
        <f>IF(RUN_YEARS &gt; 4,(A1L242C2 + A1L242C5 + A1L242C8 + A1L242C11 + A1L242C14) / 5, 0)</f>
        <v>1541.4</v>
      </c>
      <c r="BD14" s="16" t="s">
        <v>1503</v>
      </c>
      <c r="BE14" s="17">
        <f>(A1L242C25 + A1L242C26)</f>
        <v>2983.4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785</v>
      </c>
      <c r="F15" s="16" t="s">
        <v>1505</v>
      </c>
      <c r="G15" s="17">
        <f>(A1L208C2 + A1L224C2)</f>
        <v>815</v>
      </c>
      <c r="H15" s="16" t="s">
        <v>1506</v>
      </c>
      <c r="I15" s="17">
        <f>(A1L243C1 + A1L243C2)</f>
        <v>1600</v>
      </c>
      <c r="J15" s="16" t="s">
        <v>1507</v>
      </c>
      <c r="K15" s="17">
        <f>(A1L208C4 + A1L224C4)</f>
        <v>888</v>
      </c>
      <c r="L15" s="16" t="s">
        <v>1508</v>
      </c>
      <c r="M15" s="17">
        <f>(A1L208C5 + A1L224C5)</f>
        <v>863</v>
      </c>
      <c r="N15" s="16" t="s">
        <v>1509</v>
      </c>
      <c r="O15" s="17">
        <f>(A1L243C4 + A1L243C5)</f>
        <v>1751</v>
      </c>
      <c r="P15" s="16" t="s">
        <v>1510</v>
      </c>
      <c r="Q15" s="17">
        <f>(A1L208C7 + A1L224C7)</f>
        <v>1031</v>
      </c>
      <c r="R15" s="16" t="s">
        <v>1511</v>
      </c>
      <c r="S15" s="17">
        <f>(A1L208C8 + A1L224C8)</f>
        <v>1093</v>
      </c>
      <c r="T15" s="16" t="s">
        <v>1512</v>
      </c>
      <c r="U15" s="17">
        <f>(A1L243C7 + A1L243C8)</f>
        <v>2124</v>
      </c>
      <c r="V15" s="16" t="s">
        <v>1513</v>
      </c>
      <c r="W15" s="17">
        <f>(A1L208C10 + A1L224C10)</f>
        <v>2608</v>
      </c>
      <c r="X15" s="16" t="s">
        <v>1514</v>
      </c>
      <c r="Y15" s="17">
        <f>(A1L208C11 + A1L224C11)</f>
        <v>4823</v>
      </c>
      <c r="Z15" s="16" t="s">
        <v>1515</v>
      </c>
      <c r="AA15" s="17">
        <f>(A1L243C10 + A1L243C11)</f>
        <v>7431</v>
      </c>
      <c r="AB15" s="16" t="s">
        <v>1516</v>
      </c>
      <c r="AC15" s="17">
        <f>(A1L208C13 + A1L224C13)</f>
        <v>3220</v>
      </c>
      <c r="AD15" s="16" t="s">
        <v>1517</v>
      </c>
      <c r="AE15" s="17">
        <f>(A1L208C14 + A1L224C14)</f>
        <v>3255</v>
      </c>
      <c r="AF15" s="16" t="s">
        <v>1518</v>
      </c>
      <c r="AG15" s="17">
        <f>(A1L243C13 + A1L243C14)</f>
        <v>6475</v>
      </c>
      <c r="AH15" s="16" t="s">
        <v>1519</v>
      </c>
      <c r="AI15" s="17">
        <f>IF(RUN_YEARS &gt; 1,(A1L243C1 + A1L243C4) / 2, 0)</f>
        <v>836.5</v>
      </c>
      <c r="AJ15" s="16" t="s">
        <v>1520</v>
      </c>
      <c r="AK15" s="17">
        <f>IF(RUN_YEARS &gt; 1,(A1L243C2 + A1L243C5) / 2, 0)</f>
        <v>839</v>
      </c>
      <c r="AL15" s="16" t="s">
        <v>1521</v>
      </c>
      <c r="AM15" s="17">
        <f>(A1L243C16 + A1L243C17)</f>
        <v>1675.5</v>
      </c>
      <c r="AN15" s="16" t="s">
        <v>1522</v>
      </c>
      <c r="AO15" s="17">
        <f>IF(RUN_YEARS &gt; 2,(A1L243C1 + A1L243C4 + A1L243C7) / 3, 0)</f>
        <v>901.33333333333337</v>
      </c>
      <c r="AP15" s="16" t="s">
        <v>1523</v>
      </c>
      <c r="AQ15" s="17">
        <f>IF(RUN_YEARS &gt; 2,(A1L243C2 + A1L243C5 + A1L243C8) / 3, 0)</f>
        <v>923.66666666666663</v>
      </c>
      <c r="AR15" s="16" t="s">
        <v>1524</v>
      </c>
      <c r="AS15" s="17">
        <f>(A1L243C19 + A1L243C20)</f>
        <v>1825</v>
      </c>
      <c r="AT15" s="16" t="s">
        <v>1525</v>
      </c>
      <c r="AU15" s="17">
        <f>IF(RUN_YEARS &gt; 3,(A1L243C1 + A1L243C4 + A1L243C7 + A1L243C10) / 4, 0)</f>
        <v>1328</v>
      </c>
      <c r="AV15" s="16" t="s">
        <v>1526</v>
      </c>
      <c r="AW15" s="17">
        <f>IF(RUN_YEARS &gt; 3,(A1L243C2 + A1L243C5 + A1L243C8 + A1L243C11) / 4, 0)</f>
        <v>1898.5</v>
      </c>
      <c r="AX15" s="16" t="s">
        <v>1527</v>
      </c>
      <c r="AY15" s="17">
        <f>(A1L243C22 + A1L243C23)</f>
        <v>3226.5</v>
      </c>
      <c r="AZ15" s="16" t="s">
        <v>1528</v>
      </c>
      <c r="BA15" s="17">
        <f>IF(RUN_YEARS &gt; 4,(A1L243C1 + A1L243C4 + A1L243C7 + A1L243C10 + A1L243C13) / 5, 0)</f>
        <v>1706.4</v>
      </c>
      <c r="BB15" s="16" t="s">
        <v>1529</v>
      </c>
      <c r="BC15" s="17">
        <f>IF(RUN_YEARS &gt; 4,(A1L243C2 + A1L243C5 + A1L243C8 + A1L243C11 + A1L243C14) / 5, 0)</f>
        <v>2169.8000000000002</v>
      </c>
      <c r="BD15" s="16" t="s">
        <v>1530</v>
      </c>
      <c r="BE15" s="17">
        <f>(A1L243C25 + A1L243C26)</f>
        <v>3876.2000000000003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2465</v>
      </c>
      <c r="F16" s="16" t="s">
        <v>1532</v>
      </c>
      <c r="G16" s="17">
        <f>(A1L209C2 + A1L225C2)</f>
        <v>2379</v>
      </c>
      <c r="H16" s="16" t="s">
        <v>1533</v>
      </c>
      <c r="I16" s="17">
        <f>(A1L244C1 + A1L244C2)</f>
        <v>4844</v>
      </c>
      <c r="J16" s="16" t="s">
        <v>1534</v>
      </c>
      <c r="K16" s="17">
        <f>(A1L209C4 + A1L225C4)</f>
        <v>2385</v>
      </c>
      <c r="L16" s="16" t="s">
        <v>1535</v>
      </c>
      <c r="M16" s="17">
        <f>(A1L209C5 + A1L225C5)</f>
        <v>2355</v>
      </c>
      <c r="N16" s="16" t="s">
        <v>1536</v>
      </c>
      <c r="O16" s="17">
        <f>(A1L244C4 + A1L244C5)</f>
        <v>4740</v>
      </c>
      <c r="P16" s="16" t="s">
        <v>1537</v>
      </c>
      <c r="Q16" s="17">
        <f>(A1L209C7 + A1L225C7)</f>
        <v>2070</v>
      </c>
      <c r="R16" s="16" t="s">
        <v>1538</v>
      </c>
      <c r="S16" s="17">
        <f>(A1L209C8 + A1L225C8)</f>
        <v>2027</v>
      </c>
      <c r="T16" s="16" t="s">
        <v>1539</v>
      </c>
      <c r="U16" s="17">
        <f>(A1L244C7 + A1L244C8)</f>
        <v>4097</v>
      </c>
      <c r="V16" s="16" t="s">
        <v>1540</v>
      </c>
      <c r="W16" s="17">
        <f>(A1L209C10 + A1L225C10)</f>
        <v>2072</v>
      </c>
      <c r="X16" s="16" t="s">
        <v>1541</v>
      </c>
      <c r="Y16" s="17">
        <f>(A1L209C11 + A1L225C11)</f>
        <v>2035</v>
      </c>
      <c r="Z16" s="16" t="s">
        <v>1542</v>
      </c>
      <c r="AA16" s="17">
        <f>(A1L244C10 + A1L244C11)</f>
        <v>4107</v>
      </c>
      <c r="AB16" s="16" t="s">
        <v>1543</v>
      </c>
      <c r="AC16" s="17">
        <f>(A1L209C13 + A1L225C13)</f>
        <v>1965</v>
      </c>
      <c r="AD16" s="16" t="s">
        <v>1544</v>
      </c>
      <c r="AE16" s="17">
        <f>(A1L209C14 + A1L225C14)</f>
        <v>2266</v>
      </c>
      <c r="AF16" s="16" t="s">
        <v>1545</v>
      </c>
      <c r="AG16" s="17">
        <f>(A1L244C13 + A1L244C14)</f>
        <v>4231</v>
      </c>
      <c r="AH16" s="16" t="s">
        <v>1546</v>
      </c>
      <c r="AI16" s="17">
        <f>IF(RUN_YEARS &gt; 1,(A1L244C1 + A1L244C4) / 2, 0)</f>
        <v>2425</v>
      </c>
      <c r="AJ16" s="16" t="s">
        <v>1547</v>
      </c>
      <c r="AK16" s="17">
        <f>IF(RUN_YEARS &gt; 1,(A1L244C2 + A1L244C5) / 2, 0)</f>
        <v>2367</v>
      </c>
      <c r="AL16" s="16" t="s">
        <v>1548</v>
      </c>
      <c r="AM16" s="17">
        <f>(A1L244C16 + A1L244C17)</f>
        <v>4792</v>
      </c>
      <c r="AN16" s="16" t="s">
        <v>1549</v>
      </c>
      <c r="AO16" s="17">
        <f>IF(RUN_YEARS &gt; 2,(A1L244C1 + A1L244C4 + A1L244C7) / 3, 0)</f>
        <v>2306.6666666666665</v>
      </c>
      <c r="AP16" s="16" t="s">
        <v>1550</v>
      </c>
      <c r="AQ16" s="17">
        <f>IF(RUN_YEARS &gt; 2,(A1L244C2 + A1L244C5 + A1L244C8) / 3, 0)</f>
        <v>2253.6666666666665</v>
      </c>
      <c r="AR16" s="16" t="s">
        <v>1551</v>
      </c>
      <c r="AS16" s="17">
        <f>(A1L244C19 + A1L244C20)</f>
        <v>4560.333333333333</v>
      </c>
      <c r="AT16" s="16" t="s">
        <v>1552</v>
      </c>
      <c r="AU16" s="17">
        <f>IF(RUN_YEARS &gt; 3,(A1L244C1 + A1L244C4 + A1L244C7 + A1L244C10) / 4, 0)</f>
        <v>2248</v>
      </c>
      <c r="AV16" s="16" t="s">
        <v>1553</v>
      </c>
      <c r="AW16" s="17">
        <f>IF(RUN_YEARS &gt; 3,(A1L244C2 + A1L244C5 + A1L244C8 + A1L244C11) / 4, 0)</f>
        <v>2199</v>
      </c>
      <c r="AX16" s="16" t="s">
        <v>1554</v>
      </c>
      <c r="AY16" s="17">
        <f>(A1L244C22 + A1L244C23)</f>
        <v>4447</v>
      </c>
      <c r="AZ16" s="16" t="s">
        <v>1555</v>
      </c>
      <c r="BA16" s="17">
        <f>IF(RUN_YEARS &gt; 4,(A1L244C1 + A1L244C4 + A1L244C7 + A1L244C10 + A1L244C13) / 5, 0)</f>
        <v>2191.4</v>
      </c>
      <c r="BB16" s="16" t="s">
        <v>1556</v>
      </c>
      <c r="BC16" s="17">
        <f>IF(RUN_YEARS &gt; 4,(A1L244C2 + A1L244C5 + A1L244C8 + A1L244C11 + A1L244C14) / 5, 0)</f>
        <v>2212.4</v>
      </c>
      <c r="BD16" s="16" t="s">
        <v>1557</v>
      </c>
      <c r="BE16" s="17">
        <f>(A1L244C25 + A1L244C26)</f>
        <v>4403.8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25</v>
      </c>
      <c r="F17" s="16" t="s">
        <v>1559</v>
      </c>
      <c r="G17" s="17">
        <f>(A1L210C2 + A1L226C2)</f>
        <v>28</v>
      </c>
      <c r="H17" s="16" t="s">
        <v>1560</v>
      </c>
      <c r="I17" s="17">
        <f>(A1L245C1 + A1L245C2)</f>
        <v>53</v>
      </c>
      <c r="J17" s="16" t="s">
        <v>1561</v>
      </c>
      <c r="K17" s="17">
        <f>(A1L210C4 + A1L226C4)</f>
        <v>77</v>
      </c>
      <c r="L17" s="16" t="s">
        <v>1562</v>
      </c>
      <c r="M17" s="17">
        <f>(A1L210C5 + A1L226C5)</f>
        <v>87</v>
      </c>
      <c r="N17" s="16" t="s">
        <v>1563</v>
      </c>
      <c r="O17" s="17">
        <f>(A1L245C4 + A1L245C5)</f>
        <v>164</v>
      </c>
      <c r="P17" s="16" t="s">
        <v>1564</v>
      </c>
      <c r="Q17" s="17">
        <f>(A1L210C7 + A1L226C7)</f>
        <v>113</v>
      </c>
      <c r="R17" s="16" t="s">
        <v>1565</v>
      </c>
      <c r="S17" s="17">
        <f>(A1L210C8 + A1L226C8)</f>
        <v>120</v>
      </c>
      <c r="T17" s="16" t="s">
        <v>1566</v>
      </c>
      <c r="U17" s="17">
        <f>(A1L245C7 + A1L245C8)</f>
        <v>233</v>
      </c>
      <c r="V17" s="16" t="s">
        <v>1567</v>
      </c>
      <c r="W17" s="17">
        <f>(A1L210C10 + A1L226C10)</f>
        <v>165</v>
      </c>
      <c r="X17" s="16" t="s">
        <v>1568</v>
      </c>
      <c r="Y17" s="17">
        <f>(A1L210C11 + A1L226C11)</f>
        <v>222</v>
      </c>
      <c r="Z17" s="16" t="s">
        <v>1569</v>
      </c>
      <c r="AA17" s="17">
        <f>(A1L245C10 + A1L245C11)</f>
        <v>387</v>
      </c>
      <c r="AB17" s="16" t="s">
        <v>1570</v>
      </c>
      <c r="AC17" s="17">
        <f>(A1L210C13 + A1L226C13)</f>
        <v>383</v>
      </c>
      <c r="AD17" s="16" t="s">
        <v>1571</v>
      </c>
      <c r="AE17" s="17">
        <f>(A1L210C14 + A1L226C14)</f>
        <v>375</v>
      </c>
      <c r="AF17" s="16" t="s">
        <v>1572</v>
      </c>
      <c r="AG17" s="17">
        <f>(A1L245C13 + A1L245C14)</f>
        <v>758</v>
      </c>
      <c r="AH17" s="16" t="s">
        <v>1573</v>
      </c>
      <c r="AI17" s="17">
        <f>IF(RUN_YEARS &gt; 1,(A1L245C1 + A1L245C4) / 2, 0)</f>
        <v>51</v>
      </c>
      <c r="AJ17" s="16" t="s">
        <v>1574</v>
      </c>
      <c r="AK17" s="17">
        <f>IF(RUN_YEARS &gt; 1,(A1L245C2 + A1L245C5) / 2, 0)</f>
        <v>57.5</v>
      </c>
      <c r="AL17" s="16" t="s">
        <v>1575</v>
      </c>
      <c r="AM17" s="17">
        <f>(A1L245C16 + A1L245C17)</f>
        <v>108.5</v>
      </c>
      <c r="AN17" s="16" t="s">
        <v>1576</v>
      </c>
      <c r="AO17" s="17">
        <f>IF(RUN_YEARS &gt; 2,(A1L245C1 + A1L245C4 + A1L245C7) / 3, 0)</f>
        <v>71.666666666666671</v>
      </c>
      <c r="AP17" s="16" t="s">
        <v>1577</v>
      </c>
      <c r="AQ17" s="17">
        <f>IF(RUN_YEARS &gt; 2,(A1L245C2 + A1L245C5 + A1L245C8) / 3, 0)</f>
        <v>78.333333333333329</v>
      </c>
      <c r="AR17" s="16" t="s">
        <v>1578</v>
      </c>
      <c r="AS17" s="17">
        <f>(A1L245C19 + A1L245C20)</f>
        <v>150</v>
      </c>
      <c r="AT17" s="16" t="s">
        <v>1579</v>
      </c>
      <c r="AU17" s="17">
        <f>IF(RUN_YEARS &gt; 3,(A1L245C1 + A1L245C4 + A1L245C7 + A1L245C10) / 4, 0)</f>
        <v>95</v>
      </c>
      <c r="AV17" s="16" t="s">
        <v>1580</v>
      </c>
      <c r="AW17" s="17">
        <f>IF(RUN_YEARS &gt; 3,(A1L245C2 + A1L245C5 + A1L245C8 + A1L245C11) / 4, 0)</f>
        <v>114.25</v>
      </c>
      <c r="AX17" s="16" t="s">
        <v>1581</v>
      </c>
      <c r="AY17" s="17">
        <f>(A1L245C22 + A1L245C23)</f>
        <v>209.25</v>
      </c>
      <c r="AZ17" s="16" t="s">
        <v>1582</v>
      </c>
      <c r="BA17" s="17">
        <f>IF(RUN_YEARS &gt; 4,(A1L245C1 + A1L245C4 + A1L245C7 + A1L245C10 + A1L245C13) / 5, 0)</f>
        <v>152.6</v>
      </c>
      <c r="BB17" s="16" t="s">
        <v>1583</v>
      </c>
      <c r="BC17" s="17">
        <f>IF(RUN_YEARS &gt; 4,(A1L245C2 + A1L245C5 + A1L245C8 + A1L245C11 + A1L245C14) / 5, 0)</f>
        <v>166.4</v>
      </c>
      <c r="BD17" s="16" t="s">
        <v>1584</v>
      </c>
      <c r="BE17" s="17">
        <f>(A1L245C25 + A1L245C26)</f>
        <v>319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51707</v>
      </c>
      <c r="F18" s="16" t="s">
        <v>1586</v>
      </c>
      <c r="G18" s="17">
        <f>(A1L211C2 + A1L227C2)</f>
        <v>1574</v>
      </c>
      <c r="H18" s="16" t="s">
        <v>1587</v>
      </c>
      <c r="I18" s="17">
        <f>(A1L246C1 + A1L246C2)</f>
        <v>53281</v>
      </c>
      <c r="J18" s="16" t="s">
        <v>1588</v>
      </c>
      <c r="K18" s="17">
        <f>(A1L211C4 + A1L227C4)</f>
        <v>48609</v>
      </c>
      <c r="L18" s="16" t="s">
        <v>1589</v>
      </c>
      <c r="M18" s="17">
        <f>(A1L211C5 + A1L227C5)</f>
        <v>1430</v>
      </c>
      <c r="N18" s="16" t="s">
        <v>1590</v>
      </c>
      <c r="O18" s="17">
        <f>(A1L246C4 + A1L246C5)</f>
        <v>50039</v>
      </c>
      <c r="P18" s="16" t="s">
        <v>1591</v>
      </c>
      <c r="Q18" s="17">
        <f>(A1L211C7 + A1L227C7)</f>
        <v>43834</v>
      </c>
      <c r="R18" s="16" t="s">
        <v>1592</v>
      </c>
      <c r="S18" s="17">
        <f>(A1L211C8 + A1L227C8)</f>
        <v>2088</v>
      </c>
      <c r="T18" s="16" t="s">
        <v>1593</v>
      </c>
      <c r="U18" s="17">
        <f>(A1L246C7 + A1L246C8)</f>
        <v>45922</v>
      </c>
      <c r="V18" s="16" t="s">
        <v>1594</v>
      </c>
      <c r="W18" s="17">
        <f>(A1L211C10 + A1L227C10)</f>
        <v>49012</v>
      </c>
      <c r="X18" s="16" t="s">
        <v>1595</v>
      </c>
      <c r="Y18" s="17">
        <f>(A1L211C11 + A1L227C11)</f>
        <v>3253</v>
      </c>
      <c r="Z18" s="16" t="s">
        <v>1596</v>
      </c>
      <c r="AA18" s="17">
        <f>(A1L246C10 + A1L246C11)</f>
        <v>52265</v>
      </c>
      <c r="AB18" s="16" t="s">
        <v>1597</v>
      </c>
      <c r="AC18" s="17">
        <f>(A1L211C13 + A1L227C13)</f>
        <v>53062</v>
      </c>
      <c r="AD18" s="16" t="s">
        <v>1598</v>
      </c>
      <c r="AE18" s="17">
        <f>(A1L211C14 + A1L227C14)</f>
        <v>2703</v>
      </c>
      <c r="AF18" s="16" t="s">
        <v>1599</v>
      </c>
      <c r="AG18" s="17">
        <f>(A1L246C13 + A1L246C14)</f>
        <v>55765</v>
      </c>
      <c r="AH18" s="16" t="s">
        <v>1600</v>
      </c>
      <c r="AI18" s="17">
        <f>IF(RUN_YEARS &gt; 1,(A1L246C1 + A1L246C4) / 2, 0)</f>
        <v>50158</v>
      </c>
      <c r="AJ18" s="16" t="s">
        <v>1601</v>
      </c>
      <c r="AK18" s="17">
        <f>IF(RUN_YEARS &gt; 1,(A1L246C2 + A1L246C5) / 2, 0)</f>
        <v>1502</v>
      </c>
      <c r="AL18" s="16" t="s">
        <v>1602</v>
      </c>
      <c r="AM18" s="17">
        <f>(A1L246C16 + A1L246C17)</f>
        <v>51660</v>
      </c>
      <c r="AN18" s="16" t="s">
        <v>1603</v>
      </c>
      <c r="AO18" s="17">
        <f>IF(RUN_YEARS &gt; 2,(A1L246C1 + A1L246C4 + A1L246C7) / 3, 0)</f>
        <v>48050</v>
      </c>
      <c r="AP18" s="16" t="s">
        <v>1604</v>
      </c>
      <c r="AQ18" s="17">
        <f>IF(RUN_YEARS &gt; 2,(A1L246C2 + A1L246C5 + A1L246C8) / 3, 0)</f>
        <v>1697.3333333333333</v>
      </c>
      <c r="AR18" s="16" t="s">
        <v>1605</v>
      </c>
      <c r="AS18" s="17">
        <f>(A1L246C19 + A1L246C20)</f>
        <v>49747.333333333336</v>
      </c>
      <c r="AT18" s="16" t="s">
        <v>1606</v>
      </c>
      <c r="AU18" s="17">
        <f>IF(RUN_YEARS &gt; 3,(A1L246C1 + A1L246C4 + A1L246C7 + A1L246C10) / 4, 0)</f>
        <v>48290.5</v>
      </c>
      <c r="AV18" s="16" t="s">
        <v>1607</v>
      </c>
      <c r="AW18" s="17">
        <f>IF(RUN_YEARS &gt; 3,(A1L246C2 + A1L246C5 + A1L246C8 + A1L246C11) / 4, 0)</f>
        <v>2086.25</v>
      </c>
      <c r="AX18" s="16" t="s">
        <v>1608</v>
      </c>
      <c r="AY18" s="17">
        <f>(A1L246C22 + A1L246C23)</f>
        <v>50376.75</v>
      </c>
      <c r="AZ18" s="16" t="s">
        <v>1609</v>
      </c>
      <c r="BA18" s="17">
        <f>IF(RUN_YEARS &gt; 4,(A1L246C1 + A1L246C4 + A1L246C7 + A1L246C10 + A1L246C13) / 5, 0)</f>
        <v>49244.800000000003</v>
      </c>
      <c r="BB18" s="16" t="s">
        <v>1610</v>
      </c>
      <c r="BC18" s="17">
        <f>IF(RUN_YEARS &gt; 4,(A1L246C2 + A1L246C5 + A1L246C8 + A1L246C11 + A1L246C14) / 5, 0)</f>
        <v>2209.6</v>
      </c>
      <c r="BD18" s="16" t="s">
        <v>1611</v>
      </c>
      <c r="BE18" s="17">
        <f>(A1L246C25 + A1L246C26)</f>
        <v>51454.400000000001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24699</v>
      </c>
      <c r="F19" s="16" t="s">
        <v>1613</v>
      </c>
      <c r="G19" s="17">
        <f>(A1L212C2 + A1L228C2)</f>
        <v>17269</v>
      </c>
      <c r="H19" s="16" t="s">
        <v>1614</v>
      </c>
      <c r="I19" s="17">
        <f>(A1L247C1 + A1L247C2)</f>
        <v>41968</v>
      </c>
      <c r="J19" s="16" t="s">
        <v>1615</v>
      </c>
      <c r="K19" s="17">
        <f>(A1L212C4 + A1L228C4)</f>
        <v>24416</v>
      </c>
      <c r="L19" s="16" t="s">
        <v>1616</v>
      </c>
      <c r="M19" s="17">
        <f>(A1L212C5 + A1L228C5)</f>
        <v>17845</v>
      </c>
      <c r="N19" s="16" t="s">
        <v>1617</v>
      </c>
      <c r="O19" s="17">
        <f>(A1L247C4 + A1L247C5)</f>
        <v>42261</v>
      </c>
      <c r="P19" s="16" t="s">
        <v>1618</v>
      </c>
      <c r="Q19" s="17">
        <f>(A1L212C7 + A1L228C7)</f>
        <v>27821</v>
      </c>
      <c r="R19" s="16" t="s">
        <v>1619</v>
      </c>
      <c r="S19" s="17">
        <f>(A1L212C8 + A1L228C8)</f>
        <v>16359</v>
      </c>
      <c r="T19" s="16" t="s">
        <v>1620</v>
      </c>
      <c r="U19" s="17">
        <f>(A1L247C7 + A1L247C8)</f>
        <v>44180</v>
      </c>
      <c r="V19" s="16" t="s">
        <v>1621</v>
      </c>
      <c r="W19" s="17">
        <f>(A1L212C10 + A1L228C10)</f>
        <v>28208</v>
      </c>
      <c r="X19" s="16" t="s">
        <v>1622</v>
      </c>
      <c r="Y19" s="17">
        <f>(A1L212C11 + A1L228C11)</f>
        <v>18181</v>
      </c>
      <c r="Z19" s="16" t="s">
        <v>1623</v>
      </c>
      <c r="AA19" s="17">
        <f>(A1L247C10 + A1L247C11)</f>
        <v>46389</v>
      </c>
      <c r="AB19" s="16" t="s">
        <v>1624</v>
      </c>
      <c r="AC19" s="17">
        <f>(A1L212C13 + A1L228C13)</f>
        <v>29422</v>
      </c>
      <c r="AD19" s="16" t="s">
        <v>1625</v>
      </c>
      <c r="AE19" s="17">
        <f>(A1L212C14 + A1L228C14)</f>
        <v>13723</v>
      </c>
      <c r="AF19" s="16" t="s">
        <v>1626</v>
      </c>
      <c r="AG19" s="17">
        <f>(A1L247C13 + A1L247C14)</f>
        <v>43145</v>
      </c>
      <c r="AH19" s="16" t="s">
        <v>1627</v>
      </c>
      <c r="AI19" s="17">
        <f>IF(RUN_YEARS &gt; 1,(A1L247C1 + A1L247C4) / 2, 0)</f>
        <v>24557.5</v>
      </c>
      <c r="AJ19" s="16" t="s">
        <v>1628</v>
      </c>
      <c r="AK19" s="17">
        <f>IF(RUN_YEARS &gt; 1,(A1L247C2 + A1L247C5) / 2, 0)</f>
        <v>17557</v>
      </c>
      <c r="AL19" s="16" t="s">
        <v>1629</v>
      </c>
      <c r="AM19" s="17">
        <f>(A1L247C16 + A1L247C17)</f>
        <v>42114.5</v>
      </c>
      <c r="AN19" s="16" t="s">
        <v>1630</v>
      </c>
      <c r="AO19" s="17">
        <f>IF(RUN_YEARS &gt; 2,(A1L247C1 + A1L247C4 + A1L247C7) / 3, 0)</f>
        <v>25645.333333333332</v>
      </c>
      <c r="AP19" s="16" t="s">
        <v>1631</v>
      </c>
      <c r="AQ19" s="17">
        <f>IF(RUN_YEARS &gt; 2,(A1L247C2 + A1L247C5 + A1L247C8) / 3, 0)</f>
        <v>17157.666666666668</v>
      </c>
      <c r="AR19" s="16" t="s">
        <v>1632</v>
      </c>
      <c r="AS19" s="17">
        <f>(A1L247C19 + A1L247C20)</f>
        <v>42803</v>
      </c>
      <c r="AT19" s="16" t="s">
        <v>1633</v>
      </c>
      <c r="AU19" s="17">
        <f>IF(RUN_YEARS &gt; 3,(A1L247C1 + A1L247C4 + A1L247C7 + A1L247C10) / 4, 0)</f>
        <v>26286</v>
      </c>
      <c r="AV19" s="16" t="s">
        <v>1634</v>
      </c>
      <c r="AW19" s="17">
        <f>IF(RUN_YEARS &gt; 3,(A1L247C2 + A1L247C5 + A1L247C8 + A1L247C11) / 4, 0)</f>
        <v>17413.5</v>
      </c>
      <c r="AX19" s="16" t="s">
        <v>1635</v>
      </c>
      <c r="AY19" s="17">
        <f>(A1L247C22 + A1L247C23)</f>
        <v>43699.5</v>
      </c>
      <c r="AZ19" s="16" t="s">
        <v>1636</v>
      </c>
      <c r="BA19" s="17">
        <f>IF(RUN_YEARS &gt; 4,(A1L247C1 + A1L247C4 + A1L247C7 + A1L247C10 + A1L247C13) / 5, 0)</f>
        <v>26913.200000000001</v>
      </c>
      <c r="BB19" s="16" t="s">
        <v>1637</v>
      </c>
      <c r="BC19" s="17">
        <f>IF(RUN_YEARS &gt; 4,(A1L247C2 + A1L247C5 + A1L247C8 + A1L247C11 + A1L247C14) / 5, 0)</f>
        <v>16675.400000000001</v>
      </c>
      <c r="BD19" s="16" t="s">
        <v>1638</v>
      </c>
      <c r="BE19" s="17">
        <f>(A1L247C25 + A1L247C26)</f>
        <v>43588.600000000006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141</v>
      </c>
      <c r="F20" s="16" t="s">
        <v>1640</v>
      </c>
      <c r="G20" s="17">
        <f>(A1L213C2 + A1L229C2)</f>
        <v>159</v>
      </c>
      <c r="H20" s="16" t="s">
        <v>1641</v>
      </c>
      <c r="I20" s="17">
        <f>(A1L248C1 + A1L248C2)</f>
        <v>300</v>
      </c>
      <c r="J20" s="16" t="s">
        <v>1642</v>
      </c>
      <c r="K20" s="17">
        <f>(A1L213C4 + A1L229C4)</f>
        <v>71</v>
      </c>
      <c r="L20" s="16" t="s">
        <v>1643</v>
      </c>
      <c r="M20" s="17">
        <f>(A1L213C5 + A1L229C5)</f>
        <v>155</v>
      </c>
      <c r="N20" s="16" t="s">
        <v>1644</v>
      </c>
      <c r="O20" s="17">
        <f>(A1L248C4 + A1L248C5)</f>
        <v>226</v>
      </c>
      <c r="P20" s="16" t="s">
        <v>1645</v>
      </c>
      <c r="Q20" s="17">
        <f>(A1L213C7 + A1L229C7)</f>
        <v>107</v>
      </c>
      <c r="R20" s="16" t="s">
        <v>1646</v>
      </c>
      <c r="S20" s="17">
        <f>(A1L213C8 + A1L229C8)</f>
        <v>162</v>
      </c>
      <c r="T20" s="16" t="s">
        <v>1647</v>
      </c>
      <c r="U20" s="17">
        <f>(A1L248C7 + A1L248C8)</f>
        <v>269</v>
      </c>
      <c r="V20" s="16" t="s">
        <v>1648</v>
      </c>
      <c r="W20" s="17">
        <f>(A1L213C10 + A1L229C10)</f>
        <v>109</v>
      </c>
      <c r="X20" s="16" t="s">
        <v>1649</v>
      </c>
      <c r="Y20" s="17">
        <f>(A1L213C11 + A1L229C11)</f>
        <v>159</v>
      </c>
      <c r="Z20" s="16" t="s">
        <v>1650</v>
      </c>
      <c r="AA20" s="17">
        <f>(A1L248C10 + A1L248C11)</f>
        <v>268</v>
      </c>
      <c r="AB20" s="16" t="s">
        <v>1651</v>
      </c>
      <c r="AC20" s="17">
        <f>(A1L213C13 + A1L229C13)</f>
        <v>115</v>
      </c>
      <c r="AD20" s="16" t="s">
        <v>1652</v>
      </c>
      <c r="AE20" s="17">
        <f>(A1L213C14 + A1L229C14)</f>
        <v>183</v>
      </c>
      <c r="AF20" s="16" t="s">
        <v>1653</v>
      </c>
      <c r="AG20" s="17">
        <f>(A1L248C13 + A1L248C14)</f>
        <v>298</v>
      </c>
      <c r="AH20" s="16" t="s">
        <v>1654</v>
      </c>
      <c r="AI20" s="17">
        <f>IF(RUN_YEARS &gt; 1,(A1L248C1 + A1L248C4) / 2, 0)</f>
        <v>106</v>
      </c>
      <c r="AJ20" s="16" t="s">
        <v>1655</v>
      </c>
      <c r="AK20" s="17">
        <f>IF(RUN_YEARS &gt; 1,(A1L248C2 + A1L248C5) / 2, 0)</f>
        <v>157</v>
      </c>
      <c r="AL20" s="16" t="s">
        <v>1656</v>
      </c>
      <c r="AM20" s="17">
        <f>(A1L248C16 + A1L248C17)</f>
        <v>263</v>
      </c>
      <c r="AN20" s="16" t="s">
        <v>1657</v>
      </c>
      <c r="AO20" s="17">
        <f>IF(RUN_YEARS &gt; 2,(A1L248C1 + A1L248C4 + A1L248C7) / 3, 0)</f>
        <v>106.33333333333333</v>
      </c>
      <c r="AP20" s="16" t="s">
        <v>1658</v>
      </c>
      <c r="AQ20" s="17">
        <f>IF(RUN_YEARS &gt; 2,(A1L248C2 + A1L248C5 + A1L248C8) / 3, 0)</f>
        <v>158.66666666666666</v>
      </c>
      <c r="AR20" s="16" t="s">
        <v>1659</v>
      </c>
      <c r="AS20" s="17">
        <f>(A1L248C19 + A1L248C20)</f>
        <v>265</v>
      </c>
      <c r="AT20" s="16" t="s">
        <v>1660</v>
      </c>
      <c r="AU20" s="17">
        <f>IF(RUN_YEARS &gt; 3,(A1L248C1 + A1L248C4 + A1L248C7 + A1L248C10) / 4, 0)</f>
        <v>107</v>
      </c>
      <c r="AV20" s="16" t="s">
        <v>1661</v>
      </c>
      <c r="AW20" s="17">
        <f>IF(RUN_YEARS &gt; 3,(A1L248C2 + A1L248C5 + A1L248C8 + A1L248C11) / 4, 0)</f>
        <v>158.75</v>
      </c>
      <c r="AX20" s="16" t="s">
        <v>1662</v>
      </c>
      <c r="AY20" s="17">
        <f>(A1L248C22 + A1L248C23)</f>
        <v>265.75</v>
      </c>
      <c r="AZ20" s="16" t="s">
        <v>1663</v>
      </c>
      <c r="BA20" s="17">
        <f>IF(RUN_YEARS &gt; 4,(A1L248C1 + A1L248C4 + A1L248C7 + A1L248C10 + A1L248C13) / 5, 0)</f>
        <v>108.6</v>
      </c>
      <c r="BB20" s="16" t="s">
        <v>1664</v>
      </c>
      <c r="BC20" s="17">
        <f>IF(RUN_YEARS &gt; 4,(A1L248C2 + A1L248C5 + A1L248C8 + A1L248C11 + A1L248C14) / 5, 0)</f>
        <v>163.6</v>
      </c>
      <c r="BD20" s="16" t="s">
        <v>1665</v>
      </c>
      <c r="BE20" s="17">
        <f>(A1L248C25 + A1L248C26)</f>
        <v>272.2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13750</v>
      </c>
      <c r="F21" s="16" t="s">
        <v>1667</v>
      </c>
      <c r="G21" s="17">
        <f>(A1L214C2 + A1L230C2)</f>
        <v>14279</v>
      </c>
      <c r="H21" s="16" t="s">
        <v>1668</v>
      </c>
      <c r="I21" s="17">
        <f>(A1L249C1 + A1L249C2)</f>
        <v>28029</v>
      </c>
      <c r="J21" s="16" t="s">
        <v>1669</v>
      </c>
      <c r="K21" s="17">
        <f>(A1L214C4 + A1L230C4)</f>
        <v>13811</v>
      </c>
      <c r="L21" s="16" t="s">
        <v>1670</v>
      </c>
      <c r="M21" s="17">
        <f>(A1L214C5 + A1L230C5)</f>
        <v>13505</v>
      </c>
      <c r="N21" s="16" t="s">
        <v>1671</v>
      </c>
      <c r="O21" s="17">
        <f>(A1L249C4 + A1L249C5)</f>
        <v>27316</v>
      </c>
      <c r="P21" s="16" t="s">
        <v>1672</v>
      </c>
      <c r="Q21" s="17">
        <f>(A1L214C7 + A1L230C7)</f>
        <v>14844</v>
      </c>
      <c r="R21" s="16" t="s">
        <v>1673</v>
      </c>
      <c r="S21" s="17">
        <f>(A1L214C8 + A1L230C8)</f>
        <v>14003</v>
      </c>
      <c r="T21" s="16" t="s">
        <v>1674</v>
      </c>
      <c r="U21" s="17">
        <f>(A1L249C7 + A1L249C8)</f>
        <v>28847</v>
      </c>
      <c r="V21" s="16" t="s">
        <v>1675</v>
      </c>
      <c r="W21" s="17">
        <f>(A1L214C10 + A1L230C10)</f>
        <v>14118</v>
      </c>
      <c r="X21" s="16" t="s">
        <v>1676</v>
      </c>
      <c r="Y21" s="17">
        <f>(A1L214C11 + A1L230C11)</f>
        <v>13779</v>
      </c>
      <c r="Z21" s="16" t="s">
        <v>1677</v>
      </c>
      <c r="AA21" s="17">
        <f>(A1L249C10 + A1L249C11)</f>
        <v>27897</v>
      </c>
      <c r="AB21" s="16" t="s">
        <v>1678</v>
      </c>
      <c r="AC21" s="17">
        <f>(A1L214C13 + A1L230C13)</f>
        <v>15622</v>
      </c>
      <c r="AD21" s="16" t="s">
        <v>1679</v>
      </c>
      <c r="AE21" s="17">
        <f>(A1L214C14 + A1L230C14)</f>
        <v>15210</v>
      </c>
      <c r="AF21" s="16" t="s">
        <v>1680</v>
      </c>
      <c r="AG21" s="17">
        <f>(A1L249C13 + A1L249C14)</f>
        <v>30832</v>
      </c>
      <c r="AH21" s="16" t="s">
        <v>1681</v>
      </c>
      <c r="AI21" s="17">
        <f>IF(RUN_YEARS &gt; 1,(A1L249C1 + A1L249C4) / 2, 0)</f>
        <v>13780.5</v>
      </c>
      <c r="AJ21" s="16" t="s">
        <v>1682</v>
      </c>
      <c r="AK21" s="17">
        <f>IF(RUN_YEARS &gt; 1,(A1L249C2 + A1L249C5) / 2, 0)</f>
        <v>13892</v>
      </c>
      <c r="AL21" s="16" t="s">
        <v>1683</v>
      </c>
      <c r="AM21" s="17">
        <f>(A1L249C16 + A1L249C17)</f>
        <v>27672.5</v>
      </c>
      <c r="AN21" s="16" t="s">
        <v>1684</v>
      </c>
      <c r="AO21" s="17">
        <f>IF(RUN_YEARS &gt; 2,(A1L249C1 + A1L249C4 + A1L249C7) / 3, 0)</f>
        <v>14135</v>
      </c>
      <c r="AP21" s="16" t="s">
        <v>1685</v>
      </c>
      <c r="AQ21" s="17">
        <f>IF(RUN_YEARS &gt; 2,(A1L249C2 + A1L249C5 + A1L249C8) / 3, 0)</f>
        <v>13929</v>
      </c>
      <c r="AR21" s="16" t="s">
        <v>1686</v>
      </c>
      <c r="AS21" s="17">
        <f>(A1L249C19 + A1L249C20)</f>
        <v>28064</v>
      </c>
      <c r="AT21" s="16" t="s">
        <v>1687</v>
      </c>
      <c r="AU21" s="17">
        <f>IF(RUN_YEARS &gt; 3,(A1L249C1 + A1L249C4 + A1L249C7 + A1L249C10) / 4, 0)</f>
        <v>14130.75</v>
      </c>
      <c r="AV21" s="16" t="s">
        <v>1688</v>
      </c>
      <c r="AW21" s="17">
        <f>IF(RUN_YEARS &gt; 3,(A1L249C2 + A1L249C5 + A1L249C8 + A1L249C11) / 4, 0)</f>
        <v>13891.5</v>
      </c>
      <c r="AX21" s="16" t="s">
        <v>1689</v>
      </c>
      <c r="AY21" s="17">
        <f>(A1L249C22 + A1L249C23)</f>
        <v>28022.25</v>
      </c>
      <c r="AZ21" s="16" t="s">
        <v>1690</v>
      </c>
      <c r="BA21" s="17">
        <f>IF(RUN_YEARS &gt; 4,(A1L249C1 + A1L249C4 + A1L249C7 + A1L249C10 + A1L249C13) / 5, 0)</f>
        <v>14429</v>
      </c>
      <c r="BB21" s="16" t="s">
        <v>1691</v>
      </c>
      <c r="BC21" s="17">
        <f>IF(RUN_YEARS &gt; 4,(A1L249C2 + A1L249C5 + A1L249C8 + A1L249C11 + A1L249C14) / 5, 0)</f>
        <v>14155.2</v>
      </c>
      <c r="BD21" s="16" t="s">
        <v>1692</v>
      </c>
      <c r="BE21" s="17">
        <f>(A1L249C25 + A1L249C26)</f>
        <v>28584.2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9508</v>
      </c>
      <c r="F22" s="16" t="s">
        <v>1694</v>
      </c>
      <c r="G22" s="17">
        <f>(A1L231C2)</f>
        <v>10002</v>
      </c>
      <c r="H22" s="16" t="s">
        <v>1695</v>
      </c>
      <c r="I22" s="17">
        <f>(A1L250C1 + A1L250C2)</f>
        <v>19510</v>
      </c>
      <c r="J22" s="16" t="s">
        <v>1696</v>
      </c>
      <c r="K22" s="17">
        <f>(A1L231C4)</f>
        <v>9611</v>
      </c>
      <c r="L22" s="16" t="s">
        <v>1697</v>
      </c>
      <c r="M22" s="17">
        <f>(A1L231C5)</f>
        <v>9944</v>
      </c>
      <c r="N22" s="16" t="s">
        <v>1698</v>
      </c>
      <c r="O22" s="17">
        <f>(A1L250C4 + A1L250C5)</f>
        <v>19555</v>
      </c>
      <c r="P22" s="16" t="s">
        <v>1699</v>
      </c>
      <c r="Q22" s="17">
        <f>(A1L231C7)</f>
        <v>9516</v>
      </c>
      <c r="R22" s="16" t="s">
        <v>1700</v>
      </c>
      <c r="S22" s="17">
        <f>(A1L231C8)</f>
        <v>9918</v>
      </c>
      <c r="T22" s="16" t="s">
        <v>1701</v>
      </c>
      <c r="U22" s="17">
        <f>(A1L250C7 + A1L250C8)</f>
        <v>19434</v>
      </c>
      <c r="V22" s="16" t="s">
        <v>1702</v>
      </c>
      <c r="W22" s="17">
        <f>(A1L231C10)</f>
        <v>9972</v>
      </c>
      <c r="X22" s="16" t="s">
        <v>1703</v>
      </c>
      <c r="Y22" s="17">
        <f>(A1L231C11)</f>
        <v>10696</v>
      </c>
      <c r="Z22" s="16" t="s">
        <v>1704</v>
      </c>
      <c r="AA22" s="17">
        <f>(A1L250C10 + A1L250C11)</f>
        <v>20668</v>
      </c>
      <c r="AB22" s="16" t="s">
        <v>1705</v>
      </c>
      <c r="AC22" s="17">
        <f>(A1L231C13)</f>
        <v>12537</v>
      </c>
      <c r="AD22" s="16" t="s">
        <v>1706</v>
      </c>
      <c r="AE22" s="17">
        <f>(A1L231C14)</f>
        <v>13147</v>
      </c>
      <c r="AF22" s="16" t="s">
        <v>1707</v>
      </c>
      <c r="AG22" s="17">
        <f>(A1L250C13 + A1L250C14)</f>
        <v>25684</v>
      </c>
      <c r="AH22" s="16" t="s">
        <v>1708</v>
      </c>
      <c r="AI22" s="17">
        <f>IF(RUN_YEARS &gt; 1,(A1L250C1 + A1L250C4) / 2, 0)</f>
        <v>9559.5</v>
      </c>
      <c r="AJ22" s="16" t="s">
        <v>1709</v>
      </c>
      <c r="AK22" s="17">
        <f>IF(RUN_YEARS &gt; 1,(A1L250C2 + A1L250C5) / 2, 0)</f>
        <v>9973</v>
      </c>
      <c r="AL22" s="16" t="s">
        <v>1710</v>
      </c>
      <c r="AM22" s="17">
        <f>(A1L250C16 + A1L250C17)</f>
        <v>19532.5</v>
      </c>
      <c r="AN22" s="16" t="s">
        <v>1711</v>
      </c>
      <c r="AO22" s="17">
        <f>IF(RUN_YEARS &gt; 2,(A1L250C1 + A1L250C4 + A1L250C7) / 3, 0)</f>
        <v>9545</v>
      </c>
      <c r="AP22" s="16" t="s">
        <v>1712</v>
      </c>
      <c r="AQ22" s="17">
        <f>IF(RUN_YEARS &gt; 2,(A1L250C2 + A1L250C5 + A1L250C8) / 3, 0)</f>
        <v>9954.6666666666661</v>
      </c>
      <c r="AR22" s="16" t="s">
        <v>1713</v>
      </c>
      <c r="AS22" s="17">
        <f>(A1L250C19 + A1L250C20)</f>
        <v>19499.666666666664</v>
      </c>
      <c r="AT22" s="16" t="s">
        <v>1714</v>
      </c>
      <c r="AU22" s="17">
        <f>IF(RUN_YEARS &gt; 3,(A1L250C1 + A1L250C4 + A1L250C7 + A1L250C10) / 4, 0)</f>
        <v>9651.75</v>
      </c>
      <c r="AV22" s="16" t="s">
        <v>1715</v>
      </c>
      <c r="AW22" s="17">
        <f>IF(RUN_YEARS &gt; 3,(A1L250C2 + A1L250C5 + A1L250C8 + A1L250C11) / 4, 0)</f>
        <v>10140</v>
      </c>
      <c r="AX22" s="16" t="s">
        <v>1716</v>
      </c>
      <c r="AY22" s="17">
        <f>(A1L250C22 + A1L250C23)</f>
        <v>19791.75</v>
      </c>
      <c r="AZ22" s="16" t="s">
        <v>1717</v>
      </c>
      <c r="BA22" s="17">
        <f>IF(RUN_YEARS &gt; 4,(A1L250C1 + A1L250C4 + A1L250C7 + A1L250C10 + A1L250C13) / 5, 0)</f>
        <v>10228.799999999999</v>
      </c>
      <c r="BB22" s="16" t="s">
        <v>1718</v>
      </c>
      <c r="BC22" s="17">
        <f>IF(RUN_YEARS &gt; 4,(A1L250C2 + A1L250C5 + A1L250C8 + A1L250C11 + A1L250C14) / 5, 0)</f>
        <v>10741.4</v>
      </c>
      <c r="BD22" s="16" t="s">
        <v>1719</v>
      </c>
      <c r="BE22" s="17">
        <f>(A1L250C25 + A1L250C26)</f>
        <v>20970.199999999997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131262</v>
      </c>
      <c r="F23" s="16" t="s">
        <v>1721</v>
      </c>
      <c r="G23" s="17">
        <f>(A1L232C2)</f>
        <v>129138</v>
      </c>
      <c r="H23" s="16" t="s">
        <v>1722</v>
      </c>
      <c r="I23" s="17">
        <f>(A1L251C1 + A1L251C2)</f>
        <v>260400</v>
      </c>
      <c r="J23" s="16" t="s">
        <v>1723</v>
      </c>
      <c r="K23" s="17">
        <f>(A1L232C4)</f>
        <v>100871</v>
      </c>
      <c r="L23" s="16" t="s">
        <v>1724</v>
      </c>
      <c r="M23" s="17">
        <f>(A1L232C5)</f>
        <v>100660</v>
      </c>
      <c r="N23" s="16" t="s">
        <v>1725</v>
      </c>
      <c r="O23" s="17">
        <f>(A1L251C4 + A1L251C5)</f>
        <v>201531</v>
      </c>
      <c r="P23" s="16" t="s">
        <v>1726</v>
      </c>
      <c r="Q23" s="17">
        <f>(A1L232C7)</f>
        <v>99981</v>
      </c>
      <c r="R23" s="16" t="s">
        <v>1727</v>
      </c>
      <c r="S23" s="17">
        <f>(A1L232C8)</f>
        <v>99819</v>
      </c>
      <c r="T23" s="16" t="s">
        <v>1728</v>
      </c>
      <c r="U23" s="17">
        <f>(A1L251C7 + A1L251C8)</f>
        <v>199800</v>
      </c>
      <c r="V23" s="16" t="s">
        <v>1729</v>
      </c>
      <c r="W23" s="17">
        <f>(A1L232C10)</f>
        <v>157732</v>
      </c>
      <c r="X23" s="16" t="s">
        <v>1730</v>
      </c>
      <c r="Y23" s="17">
        <f>(A1L232C11)</f>
        <v>158710</v>
      </c>
      <c r="Z23" s="16" t="s">
        <v>1731</v>
      </c>
      <c r="AA23" s="17">
        <f>(A1L251C10 + A1L251C11)</f>
        <v>316442</v>
      </c>
      <c r="AB23" s="16" t="s">
        <v>1732</v>
      </c>
      <c r="AC23" s="17">
        <f>(A1L232C13)</f>
        <v>136350</v>
      </c>
      <c r="AD23" s="16" t="s">
        <v>1733</v>
      </c>
      <c r="AE23" s="17">
        <f>(A1L232C14)</f>
        <v>153696</v>
      </c>
      <c r="AF23" s="16" t="s">
        <v>1734</v>
      </c>
      <c r="AG23" s="17">
        <f>(A1L251C13 + A1L251C14)</f>
        <v>290046</v>
      </c>
      <c r="AH23" s="16" t="s">
        <v>1735</v>
      </c>
      <c r="AI23" s="17">
        <f>IF(RUN_YEARS &gt; 1,(A1L251C1 + A1L251C4) / 2, 0)</f>
        <v>116066.5</v>
      </c>
      <c r="AJ23" s="16" t="s">
        <v>1736</v>
      </c>
      <c r="AK23" s="17">
        <f>IF(RUN_YEARS &gt; 1,(A1L251C2 + A1L251C5) / 2, 0)</f>
        <v>114899</v>
      </c>
      <c r="AL23" s="16" t="s">
        <v>1737</v>
      </c>
      <c r="AM23" s="17">
        <f>(A1L251C16 + A1L251C17)</f>
        <v>230965.5</v>
      </c>
      <c r="AN23" s="16" t="s">
        <v>1738</v>
      </c>
      <c r="AO23" s="17">
        <f>IF(RUN_YEARS &gt; 2,(A1L251C1 + A1L251C4 + A1L251C7) / 3, 0)</f>
        <v>110704.66666666667</v>
      </c>
      <c r="AP23" s="16" t="s">
        <v>1739</v>
      </c>
      <c r="AQ23" s="17">
        <f>IF(RUN_YEARS &gt; 2,(A1L251C2 + A1L251C5 + A1L251C8) / 3, 0)</f>
        <v>109872.33333333333</v>
      </c>
      <c r="AR23" s="16" t="s">
        <v>1740</v>
      </c>
      <c r="AS23" s="17">
        <f>(A1L251C19 + A1L251C20)</f>
        <v>220577</v>
      </c>
      <c r="AT23" s="16" t="s">
        <v>1741</v>
      </c>
      <c r="AU23" s="17">
        <f>IF(RUN_YEARS &gt; 3,(A1L251C1 + A1L251C4 + A1L251C7 + A1L251C10) / 4, 0)</f>
        <v>122461.5</v>
      </c>
      <c r="AV23" s="16" t="s">
        <v>1742</v>
      </c>
      <c r="AW23" s="17">
        <f>IF(RUN_YEARS &gt; 3,(A1L251C2 + A1L251C5 + A1L251C8 + A1L251C11) / 4, 0)</f>
        <v>122081.75</v>
      </c>
      <c r="AX23" s="16" t="s">
        <v>1743</v>
      </c>
      <c r="AY23" s="17">
        <f>(A1L251C22 + A1L251C23)</f>
        <v>244543.25</v>
      </c>
      <c r="AZ23" s="16" t="s">
        <v>1744</v>
      </c>
      <c r="BA23" s="17">
        <f>IF(RUN_YEARS &gt; 4,(A1L251C1 + A1L251C4 + A1L251C7 + A1L251C10 + A1L251C13) / 5, 0)</f>
        <v>125239.2</v>
      </c>
      <c r="BB23" s="16" t="s">
        <v>1745</v>
      </c>
      <c r="BC23" s="17">
        <f>IF(RUN_YEARS &gt; 4,(A1L251C2 + A1L251C5 + A1L251C8 + A1L251C11 + A1L251C14) / 5, 0)</f>
        <v>128404.6</v>
      </c>
      <c r="BD23" s="16" t="s">
        <v>1746</v>
      </c>
      <c r="BE23" s="17">
        <f>(A1L251C25 + A1L251C26)</f>
        <v>253643.8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169</v>
      </c>
      <c r="F24" s="16" t="s">
        <v>1748</v>
      </c>
      <c r="G24" s="17">
        <f>(A1L215C2 + A1L233C2)</f>
        <v>134</v>
      </c>
      <c r="H24" s="16" t="s">
        <v>1749</v>
      </c>
      <c r="I24" s="17">
        <f>(A1L252C1 + A1L252C2)</f>
        <v>303</v>
      </c>
      <c r="J24" s="16" t="s">
        <v>1750</v>
      </c>
      <c r="K24" s="17">
        <f>(A1L215C4 + A1L233C4)</f>
        <v>66</v>
      </c>
      <c r="L24" s="16" t="s">
        <v>1751</v>
      </c>
      <c r="M24" s="17">
        <f>(A1L215C5 + A1L233C5)</f>
        <v>136</v>
      </c>
      <c r="N24" s="16" t="s">
        <v>1752</v>
      </c>
      <c r="O24" s="17">
        <f>(A1L252C4 + A1L252C5)</f>
        <v>202</v>
      </c>
      <c r="P24" s="16" t="s">
        <v>1753</v>
      </c>
      <c r="Q24" s="17">
        <f>(A1L215C7 + A1L233C7)</f>
        <v>87</v>
      </c>
      <c r="R24" s="16" t="s">
        <v>1754</v>
      </c>
      <c r="S24" s="17">
        <f>(A1L215C8 + A1L233C8)</f>
        <v>186</v>
      </c>
      <c r="T24" s="16" t="s">
        <v>1755</v>
      </c>
      <c r="U24" s="17">
        <f>(A1L252C7 + A1L252C8)</f>
        <v>273</v>
      </c>
      <c r="V24" s="16" t="s">
        <v>1756</v>
      </c>
      <c r="W24" s="17">
        <f>(A1L215C10 + A1L233C10)</f>
        <v>226</v>
      </c>
      <c r="X24" s="16" t="s">
        <v>1757</v>
      </c>
      <c r="Y24" s="17">
        <f>(A1L215C11 + A1L233C11)</f>
        <v>496</v>
      </c>
      <c r="Z24" s="16" t="s">
        <v>1758</v>
      </c>
      <c r="AA24" s="17">
        <f>(A1L252C10 + A1L252C11)</f>
        <v>722</v>
      </c>
      <c r="AB24" s="16" t="s">
        <v>1759</v>
      </c>
      <c r="AC24" s="17">
        <f>(A1L215C13 + A1L233C13)</f>
        <v>426</v>
      </c>
      <c r="AD24" s="16" t="s">
        <v>1760</v>
      </c>
      <c r="AE24" s="17">
        <f>(A1L215C14 + A1L233C14)</f>
        <v>409</v>
      </c>
      <c r="AF24" s="16" t="s">
        <v>1761</v>
      </c>
      <c r="AG24" s="17">
        <f>(A1L252C13 + A1L252C14)</f>
        <v>835</v>
      </c>
      <c r="AH24" s="16" t="s">
        <v>1762</v>
      </c>
      <c r="AI24" s="17">
        <f>IF(RUN_YEARS &gt; 1,(A1L252C1 + A1L252C4) / 2, 0)</f>
        <v>117.5</v>
      </c>
      <c r="AJ24" s="16" t="s">
        <v>1763</v>
      </c>
      <c r="AK24" s="17">
        <f>IF(RUN_YEARS &gt; 1,(A1L252C2 + A1L252C5) / 2, 0)</f>
        <v>135</v>
      </c>
      <c r="AL24" s="16" t="s">
        <v>1764</v>
      </c>
      <c r="AM24" s="17">
        <f>(A1L252C16 + A1L252C17)</f>
        <v>252.5</v>
      </c>
      <c r="AN24" s="16" t="s">
        <v>1765</v>
      </c>
      <c r="AO24" s="17">
        <f>IF(RUN_YEARS &gt; 2,(A1L252C1 + A1L252C4 + A1L252C7) / 3, 0)</f>
        <v>107.33333333333333</v>
      </c>
      <c r="AP24" s="16" t="s">
        <v>1766</v>
      </c>
      <c r="AQ24" s="17">
        <f>IF(RUN_YEARS &gt; 2,(A1L252C2 + A1L252C5 + A1L252C8) / 3, 0)</f>
        <v>152</v>
      </c>
      <c r="AR24" s="16" t="s">
        <v>1767</v>
      </c>
      <c r="AS24" s="17">
        <f>(A1L252C19 + A1L252C20)</f>
        <v>259.33333333333331</v>
      </c>
      <c r="AT24" s="16" t="s">
        <v>1768</v>
      </c>
      <c r="AU24" s="17">
        <f>IF(RUN_YEARS &gt; 3,(A1L252C1 + A1L252C4 + A1L252C7 + A1L252C10) / 4, 0)</f>
        <v>137</v>
      </c>
      <c r="AV24" s="16" t="s">
        <v>1769</v>
      </c>
      <c r="AW24" s="17">
        <f>IF(RUN_YEARS &gt; 3,(A1L252C2 + A1L252C5 + A1L252C8 + A1L252C11) / 4, 0)</f>
        <v>238</v>
      </c>
      <c r="AX24" s="16" t="s">
        <v>1770</v>
      </c>
      <c r="AY24" s="17">
        <f>(A1L252C22 + A1L252C23)</f>
        <v>375</v>
      </c>
      <c r="AZ24" s="16" t="s">
        <v>1771</v>
      </c>
      <c r="BA24" s="17">
        <f>IF(RUN_YEARS &gt; 4,(A1L252C1 + A1L252C4 + A1L252C7 + A1L252C10 + A1L252C13) / 5, 0)</f>
        <v>194.8</v>
      </c>
      <c r="BB24" s="16" t="s">
        <v>1772</v>
      </c>
      <c r="BC24" s="17">
        <f>IF(RUN_YEARS &gt; 4,(A1L252C2 + A1L252C5 + A1L252C8 + A1L252C11 + A1L252C14) / 5, 0)</f>
        <v>272.2</v>
      </c>
      <c r="BD24" s="16" t="s">
        <v>1773</v>
      </c>
      <c r="BE24" s="17">
        <f>(A1L252C25 + A1L252C26)</f>
        <v>467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140939</v>
      </c>
      <c r="F25" s="16" t="s">
        <v>1775</v>
      </c>
      <c r="G25" s="17">
        <f>(A1L215C2 + A1L234C2)</f>
        <v>139274</v>
      </c>
      <c r="H25" s="16" t="s">
        <v>1776</v>
      </c>
      <c r="I25" s="17">
        <f>(A1L253C1 + A1L253C2)</f>
        <v>280213</v>
      </c>
      <c r="J25" s="16" t="s">
        <v>1777</v>
      </c>
      <c r="K25" s="17">
        <f>(A1L215C4 + A1L234C4)</f>
        <v>110548</v>
      </c>
      <c r="L25" s="16" t="s">
        <v>1778</v>
      </c>
      <c r="M25" s="17">
        <f>(A1L215C5 + A1L234C5)</f>
        <v>110740</v>
      </c>
      <c r="N25" s="16" t="s">
        <v>1779</v>
      </c>
      <c r="O25" s="17">
        <f>(A1L253C4 + A1L253C5)</f>
        <v>221288</v>
      </c>
      <c r="P25" s="16" t="s">
        <v>1780</v>
      </c>
      <c r="Q25" s="17">
        <f>(A1L215C7 + A1L234C7)</f>
        <v>109584</v>
      </c>
      <c r="R25" s="16" t="s">
        <v>1781</v>
      </c>
      <c r="S25" s="17">
        <f>(A1L215C8 + A1L234C8)</f>
        <v>109923</v>
      </c>
      <c r="T25" s="16" t="s">
        <v>1782</v>
      </c>
      <c r="U25" s="17">
        <f>(A1L253C7 + A1L253C8)</f>
        <v>219507</v>
      </c>
      <c r="V25" s="16" t="s">
        <v>1783</v>
      </c>
      <c r="W25" s="17">
        <f>(A1L215C10 + A1L234C10)</f>
        <v>167930</v>
      </c>
      <c r="X25" s="16" t="s">
        <v>1784</v>
      </c>
      <c r="Y25" s="17">
        <f>(A1L215C11 + A1L234C11)</f>
        <v>169902</v>
      </c>
      <c r="Z25" s="16" t="s">
        <v>1785</v>
      </c>
      <c r="AA25" s="17">
        <f>(A1L253C10 + A1L253C11)</f>
        <v>337832</v>
      </c>
      <c r="AB25" s="16" t="s">
        <v>1786</v>
      </c>
      <c r="AC25" s="17">
        <f>(A1L215C13 + A1L234C13)</f>
        <v>149313</v>
      </c>
      <c r="AD25" s="16" t="s">
        <v>1787</v>
      </c>
      <c r="AE25" s="17">
        <f>(A1L215C14 + A1L234C14)</f>
        <v>167252</v>
      </c>
      <c r="AF25" s="16" t="s">
        <v>1788</v>
      </c>
      <c r="AG25" s="17">
        <f>(A1L253C13 + A1L253C14)</f>
        <v>316565</v>
      </c>
      <c r="AH25" s="16" t="s">
        <v>1789</v>
      </c>
      <c r="AI25" s="17">
        <f>IF(RUN_YEARS &gt; 1,(A1L253C1 + A1L253C4) / 2, 0)</f>
        <v>125743.5</v>
      </c>
      <c r="AJ25" s="16" t="s">
        <v>1790</v>
      </c>
      <c r="AK25" s="17">
        <f>IF(RUN_YEARS &gt; 1,(A1L253C2 + A1L253C5) / 2, 0)</f>
        <v>125007</v>
      </c>
      <c r="AL25" s="16" t="s">
        <v>1791</v>
      </c>
      <c r="AM25" s="17">
        <f>(A1L253C16 + A1L253C17)</f>
        <v>250750.5</v>
      </c>
      <c r="AN25" s="16" t="s">
        <v>1792</v>
      </c>
      <c r="AO25" s="17">
        <f>IF(RUN_YEARS &gt; 2,(A1L253C1 + A1L253C4 + A1L253C7) / 3, 0)</f>
        <v>120357</v>
      </c>
      <c r="AP25" s="16" t="s">
        <v>1793</v>
      </c>
      <c r="AQ25" s="17">
        <f>IF(RUN_YEARS &gt; 2,(A1L253C2 + A1L253C5 + A1L253C8) / 3, 0)</f>
        <v>119979</v>
      </c>
      <c r="AR25" s="16" t="s">
        <v>1794</v>
      </c>
      <c r="AS25" s="17">
        <f>(A1L253C19 + A1L253C20)</f>
        <v>240336</v>
      </c>
      <c r="AT25" s="16" t="s">
        <v>1795</v>
      </c>
      <c r="AU25" s="17">
        <f>IF(RUN_YEARS &gt; 3,(A1L253C1 + A1L253C4 + A1L253C7 + A1L253C10) / 4, 0)</f>
        <v>132250.25</v>
      </c>
      <c r="AV25" s="16" t="s">
        <v>1796</v>
      </c>
      <c r="AW25" s="17">
        <f>IF(RUN_YEARS &gt; 3,(A1L253C2 + A1L253C5 + A1L253C8 + A1L253C11) / 4, 0)</f>
        <v>132459.75</v>
      </c>
      <c r="AX25" s="16" t="s">
        <v>1797</v>
      </c>
      <c r="AY25" s="17">
        <f>(A1L253C22 + A1L253C23)</f>
        <v>264710</v>
      </c>
      <c r="AZ25" s="16" t="s">
        <v>1798</v>
      </c>
      <c r="BA25" s="17">
        <f>IF(RUN_YEARS &gt; 4,(A1L253C1 + A1L253C4 + A1L253C7 + A1L253C10 + A1L253C13) / 5, 0)</f>
        <v>135662.79999999999</v>
      </c>
      <c r="BB25" s="16" t="s">
        <v>1799</v>
      </c>
      <c r="BC25" s="17">
        <f>IF(RUN_YEARS &gt; 4,(A1L253C2 + A1L253C5 + A1L253C8 + A1L253C11 + A1L253C14) / 5, 0)</f>
        <v>139418.20000000001</v>
      </c>
      <c r="BD25" s="16" t="s">
        <v>1800</v>
      </c>
      <c r="BE25" s="17">
        <f>(A1L253C25 + A1L253C26)</f>
        <v>275081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447386</v>
      </c>
      <c r="F26" s="16" t="s">
        <v>1802</v>
      </c>
      <c r="G26" s="17">
        <f>(A1L216C2 + A1L235C2)</f>
        <v>370605</v>
      </c>
      <c r="H26" s="16" t="s">
        <v>1803</v>
      </c>
      <c r="I26" s="17">
        <f>(A1L254C1 + A1L254C2)</f>
        <v>817991</v>
      </c>
      <c r="J26" s="16" t="s">
        <v>1804</v>
      </c>
      <c r="K26" s="17">
        <f>(A1L216C4 + A1L235C4)</f>
        <v>407044</v>
      </c>
      <c r="L26" s="16" t="s">
        <v>1805</v>
      </c>
      <c r="M26" s="17">
        <f>(A1L216C5 + A1L235C5)</f>
        <v>338506</v>
      </c>
      <c r="N26" s="16" t="s">
        <v>1806</v>
      </c>
      <c r="O26" s="17">
        <f>(A1L254C4 + A1L254C5)</f>
        <v>745550</v>
      </c>
      <c r="P26" s="16" t="s">
        <v>1807</v>
      </c>
      <c r="Q26" s="17">
        <f>(A1L216C7 + A1L235C7)</f>
        <v>376457</v>
      </c>
      <c r="R26" s="16" t="s">
        <v>1808</v>
      </c>
      <c r="S26" s="17">
        <f>(A1L216C8 + A1L235C8)</f>
        <v>310331</v>
      </c>
      <c r="T26" s="16" t="s">
        <v>1809</v>
      </c>
      <c r="U26" s="17">
        <f>(A1L254C7 + A1L254C8)</f>
        <v>686788</v>
      </c>
      <c r="V26" s="16" t="s">
        <v>1810</v>
      </c>
      <c r="W26" s="17">
        <f>(A1L216C10 + A1L235C10)</f>
        <v>461017</v>
      </c>
      <c r="X26" s="16" t="s">
        <v>1811</v>
      </c>
      <c r="Y26" s="17">
        <f>(A1L216C11 + A1L235C11)</f>
        <v>398580</v>
      </c>
      <c r="Z26" s="16" t="s">
        <v>1812</v>
      </c>
      <c r="AA26" s="17">
        <f>(A1L254C10 + A1L254C11)</f>
        <v>859597</v>
      </c>
      <c r="AB26" s="16" t="s">
        <v>1813</v>
      </c>
      <c r="AC26" s="17">
        <f>(A1L216C13 + A1L235C13)</f>
        <v>483690</v>
      </c>
      <c r="AD26" s="16" t="s">
        <v>1814</v>
      </c>
      <c r="AE26" s="17">
        <f>(A1L216C14 + A1L235C14)</f>
        <v>424553</v>
      </c>
      <c r="AF26" s="16" t="s">
        <v>1815</v>
      </c>
      <c r="AG26" s="17">
        <f>(A1L254C13 + A1L254C14)</f>
        <v>908243</v>
      </c>
      <c r="AH26" s="16" t="s">
        <v>1816</v>
      </c>
      <c r="AI26" s="17">
        <f>IF(RUN_YEARS &gt; 1,(A1L254C1 + A1L254C4) / 2, 0)</f>
        <v>427215</v>
      </c>
      <c r="AJ26" s="16" t="s">
        <v>1817</v>
      </c>
      <c r="AK26" s="17">
        <f>IF(RUN_YEARS &gt; 1,(A1L254C2 + A1L254C5) / 2, 0)</f>
        <v>354555.5</v>
      </c>
      <c r="AL26" s="16" t="s">
        <v>1818</v>
      </c>
      <c r="AM26" s="17">
        <f>(A1L254C16 + A1L254C17)</f>
        <v>781770.5</v>
      </c>
      <c r="AN26" s="16" t="s">
        <v>1819</v>
      </c>
      <c r="AO26" s="17">
        <f>IF(RUN_YEARS &gt; 2,(A1L254C1 + A1L254C4 + A1L254C7) / 3, 0)</f>
        <v>410295.66666666669</v>
      </c>
      <c r="AP26" s="16" t="s">
        <v>1820</v>
      </c>
      <c r="AQ26" s="17">
        <f>IF(RUN_YEARS &gt; 2,(A1L254C2 + A1L254C5 + A1L254C8) / 3, 0)</f>
        <v>339814</v>
      </c>
      <c r="AR26" s="16" t="s">
        <v>1821</v>
      </c>
      <c r="AS26" s="17">
        <f>(A1L254C19 + A1L254C20)</f>
        <v>750109.66666666674</v>
      </c>
      <c r="AT26" s="16" t="s">
        <v>1822</v>
      </c>
      <c r="AU26" s="17">
        <f>IF(RUN_YEARS &gt; 3,(A1L254C1 + A1L254C4 + A1L254C7 + A1L254C10) / 4, 0)</f>
        <v>422976</v>
      </c>
      <c r="AV26" s="16" t="s">
        <v>1823</v>
      </c>
      <c r="AW26" s="17">
        <f>IF(RUN_YEARS &gt; 3,(A1L254C2 + A1L254C5 + A1L254C8 + A1L254C11) / 4, 0)</f>
        <v>354505.5</v>
      </c>
      <c r="AX26" s="16" t="s">
        <v>1824</v>
      </c>
      <c r="AY26" s="17">
        <f>(A1L254C22 + A1L254C23)</f>
        <v>777481.5</v>
      </c>
      <c r="AZ26" s="16" t="s">
        <v>1825</v>
      </c>
      <c r="BA26" s="17">
        <f>IF(RUN_YEARS &gt; 4,(A1L254C1 + A1L254C4 + A1L254C7 + A1L254C10 + A1L254C13) / 5, 0)</f>
        <v>435118.8</v>
      </c>
      <c r="BB26" s="16" t="s">
        <v>1826</v>
      </c>
      <c r="BC26" s="17">
        <f>IF(RUN_YEARS &gt; 4,(A1L254C2 + A1L254C5 + A1L254C8 + A1L254C11 + A1L254C14) / 5, 0)</f>
        <v>368515</v>
      </c>
      <c r="BD26" s="16" t="s">
        <v>1827</v>
      </c>
      <c r="BE26" s="17">
        <f>(A1L254C25 + A1L254C26)</f>
        <v>803633.8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6E983-FFA7-4FB6-BB7A-C73865365905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2E-3</v>
      </c>
      <c r="F9" s="16" t="s">
        <v>1885</v>
      </c>
      <c r="G9" s="15">
        <v>0.27600000000000002</v>
      </c>
      <c r="H9" s="16" t="s">
        <v>1886</v>
      </c>
      <c r="I9" s="17">
        <f>(A1L302C1 + A1L302C2)</f>
        <v>0.27800000000000002</v>
      </c>
      <c r="J9" s="16" t="s">
        <v>1885</v>
      </c>
      <c r="K9" s="15">
        <v>2E-3</v>
      </c>
      <c r="L9" s="16" t="s">
        <v>1885</v>
      </c>
      <c r="M9" s="15">
        <v>0.25900000000000001</v>
      </c>
      <c r="N9" s="16" t="s">
        <v>1887</v>
      </c>
      <c r="O9" s="17">
        <f>(A1L302C4 + A1L302C5)</f>
        <v>0.26100000000000001</v>
      </c>
      <c r="P9" s="16" t="s">
        <v>1885</v>
      </c>
      <c r="Q9" s="15">
        <v>1E-3</v>
      </c>
      <c r="R9" s="16" t="s">
        <v>1885</v>
      </c>
      <c r="S9" s="15">
        <v>0.19400000000000001</v>
      </c>
      <c r="T9" s="16" t="s">
        <v>1888</v>
      </c>
      <c r="U9" s="17">
        <f>(A1L302C7 + A1L302C8)</f>
        <v>0.19500000000000001</v>
      </c>
      <c r="V9" s="16" t="s">
        <v>1885</v>
      </c>
      <c r="W9" s="15">
        <v>4.0000000000000001E-3</v>
      </c>
      <c r="X9" s="16" t="s">
        <v>1885</v>
      </c>
      <c r="Y9" s="15">
        <v>0.214</v>
      </c>
      <c r="Z9" s="16" t="s">
        <v>1889</v>
      </c>
      <c r="AA9" s="17">
        <f>(A1L302C10 + A1L302C11)</f>
        <v>0.218</v>
      </c>
      <c r="AB9" s="16" t="s">
        <v>1885</v>
      </c>
      <c r="AC9" s="15">
        <v>1.6E-2</v>
      </c>
      <c r="AD9" s="16" t="s">
        <v>1885</v>
      </c>
      <c r="AE9" s="15">
        <v>0.23200000000000001</v>
      </c>
      <c r="AF9" s="16" t="s">
        <v>1890</v>
      </c>
      <c r="AG9" s="17">
        <f>(A1L302C13 + A1L302C14)</f>
        <v>0.248</v>
      </c>
      <c r="AH9" s="16" t="s">
        <v>1891</v>
      </c>
      <c r="AI9" s="17">
        <f>IF(RUN_YEARS &gt; 1,(A1L302C3 + A1L302C6) / 2, 0 )</f>
        <v>0.26950000000000002</v>
      </c>
      <c r="AJ9" s="16" t="s">
        <v>1892</v>
      </c>
      <c r="AK9" s="17">
        <f>IF(RUN_YEARS &gt; 2,(A1L302C3 + A1L302C6 + A1L302C9) / 3, 0 )</f>
        <v>0.24466666666666667</v>
      </c>
      <c r="AL9" s="16" t="s">
        <v>1893</v>
      </c>
      <c r="AM9" s="17">
        <f>IF(RUN_YEARS &gt; 3,(A1L302C3 + A1L302C6 + A1L302C9 + A1L302C12) / 4, 0 )</f>
        <v>0.23799999999999999</v>
      </c>
      <c r="AN9" s="16" t="s">
        <v>1894</v>
      </c>
      <c r="AO9" s="17">
        <f>IF(RUN_YEARS &gt; 4,(A1L302C3 + A1L302C6 + A1L302C9 + A1L302C12 + A1L302C15) / 5, 0 )</f>
        <v>0.24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3.5000000000000003E-2</v>
      </c>
      <c r="F10" s="16" t="s">
        <v>1895</v>
      </c>
      <c r="G10" s="15">
        <v>0.16800000000000001</v>
      </c>
      <c r="H10" s="16" t="s">
        <v>1896</v>
      </c>
      <c r="I10" s="17">
        <f>(A1L303C1 + A1L303C2)</f>
        <v>0.20300000000000001</v>
      </c>
      <c r="J10" s="16" t="s">
        <v>1895</v>
      </c>
      <c r="K10" s="15">
        <v>1.0999999999999999E-2</v>
      </c>
      <c r="L10" s="16" t="s">
        <v>1895</v>
      </c>
      <c r="M10" s="15">
        <v>0.12</v>
      </c>
      <c r="N10" s="16" t="s">
        <v>1897</v>
      </c>
      <c r="O10" s="17">
        <f>(A1L303C4 + A1L303C5)</f>
        <v>0.13100000000000001</v>
      </c>
      <c r="P10" s="16" t="s">
        <v>1895</v>
      </c>
      <c r="Q10" s="15">
        <v>1.7999999999999999E-2</v>
      </c>
      <c r="R10" s="16" t="s">
        <v>1895</v>
      </c>
      <c r="S10" s="15">
        <v>0.25900000000000001</v>
      </c>
      <c r="T10" s="16" t="s">
        <v>1898</v>
      </c>
      <c r="U10" s="17">
        <f>(A1L303C7 + A1L303C8)</f>
        <v>0.27700000000000002</v>
      </c>
      <c r="V10" s="16" t="s">
        <v>1895</v>
      </c>
      <c r="W10" s="15">
        <v>4.0000000000000001E-3</v>
      </c>
      <c r="X10" s="16" t="s">
        <v>1895</v>
      </c>
      <c r="Y10" s="15">
        <v>0.222</v>
      </c>
      <c r="Z10" s="16" t="s">
        <v>1899</v>
      </c>
      <c r="AA10" s="17">
        <f>(A1L303C10 + A1L303C11)</f>
        <v>0.22600000000000001</v>
      </c>
      <c r="AB10" s="16" t="s">
        <v>1895</v>
      </c>
      <c r="AC10" s="15">
        <v>1.7999999999999999E-2</v>
      </c>
      <c r="AD10" s="16" t="s">
        <v>1895</v>
      </c>
      <c r="AE10" s="15">
        <v>0.27900000000000003</v>
      </c>
      <c r="AF10" s="16" t="s">
        <v>1900</v>
      </c>
      <c r="AG10" s="17">
        <f>(A1L303C13 + A1L303C14)</f>
        <v>0.29700000000000004</v>
      </c>
      <c r="AH10" s="16" t="s">
        <v>1901</v>
      </c>
      <c r="AI10" s="17">
        <f>IF(RUN_YEARS &gt; 1,(A1L303C3 + A1L303C6) / 2, 0 )</f>
        <v>0.16700000000000001</v>
      </c>
      <c r="AJ10" s="16" t="s">
        <v>1902</v>
      </c>
      <c r="AK10" s="17">
        <f>IF(RUN_YEARS &gt; 2,(A1L303C3 + A1L303C6 + A1L303C9) / 3, 0 )</f>
        <v>0.20366666666666666</v>
      </c>
      <c r="AL10" s="16" t="s">
        <v>1903</v>
      </c>
      <c r="AM10" s="17">
        <f>IF(RUN_YEARS &gt; 3,(A1L303C3 + A1L303C6 + A1L303C9 + A1L303C12) / 4, 0 )</f>
        <v>0.20924999999999999</v>
      </c>
      <c r="AN10" s="16" t="s">
        <v>1904</v>
      </c>
      <c r="AO10" s="17">
        <f>IF(RUN_YEARS &gt; 4,(A1L303C3 + A1L303C6 + A1L303C9 + A1L303C12 + A1L303C15) / 5, 0 )</f>
        <v>0.22679999999999997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3.7000000000000005E-2</v>
      </c>
      <c r="F11" s="16" t="s">
        <v>1906</v>
      </c>
      <c r="G11" s="17">
        <f>(A1L302C2 + A1L303C2)</f>
        <v>0.44400000000000006</v>
      </c>
      <c r="H11" s="16" t="s">
        <v>1907</v>
      </c>
      <c r="I11" s="17">
        <f>(A1L304C1 + A1L304C2)</f>
        <v>0.48100000000000009</v>
      </c>
      <c r="J11" s="16" t="s">
        <v>1908</v>
      </c>
      <c r="K11" s="17">
        <f>(A1L302C4 + A1L303C4)</f>
        <v>1.2999999999999999E-2</v>
      </c>
      <c r="L11" s="16" t="s">
        <v>1909</v>
      </c>
      <c r="M11" s="17">
        <f>(A1L302C5 + A1L303C5)</f>
        <v>0.379</v>
      </c>
      <c r="N11" s="16" t="s">
        <v>1910</v>
      </c>
      <c r="O11" s="17">
        <f>(A1L304C4 + A1L304C5)</f>
        <v>0.39200000000000002</v>
      </c>
      <c r="P11" s="16" t="s">
        <v>1911</v>
      </c>
      <c r="Q11" s="17">
        <f>(A1L302C7 + A1L303C7)</f>
        <v>1.9E-2</v>
      </c>
      <c r="R11" s="16" t="s">
        <v>1912</v>
      </c>
      <c r="S11" s="17">
        <f>(A1L302C8 + A1L303C8)</f>
        <v>0.45300000000000001</v>
      </c>
      <c r="T11" s="16" t="s">
        <v>1913</v>
      </c>
      <c r="U11" s="17">
        <f>(A1L304C7 + A1L304C8)</f>
        <v>0.47200000000000003</v>
      </c>
      <c r="V11" s="16" t="s">
        <v>1914</v>
      </c>
      <c r="W11" s="17">
        <f>(A1L302C10 + A1L303C10)</f>
        <v>8.0000000000000002E-3</v>
      </c>
      <c r="X11" s="16" t="s">
        <v>1915</v>
      </c>
      <c r="Y11" s="17">
        <f>(A1L302C11 + A1L303C11)</f>
        <v>0.436</v>
      </c>
      <c r="Z11" s="16" t="s">
        <v>1916</v>
      </c>
      <c r="AA11" s="17">
        <f>(A1L304C10 + A1L304C11)</f>
        <v>0.44400000000000001</v>
      </c>
      <c r="AB11" s="16" t="s">
        <v>1917</v>
      </c>
      <c r="AC11" s="17">
        <f>(A1L302C13 + A1L303C13)</f>
        <v>3.4000000000000002E-2</v>
      </c>
      <c r="AD11" s="16" t="s">
        <v>1918</v>
      </c>
      <c r="AE11" s="17">
        <f>(A1L302C14 + A1L303C14)</f>
        <v>0.51100000000000001</v>
      </c>
      <c r="AF11" s="16" t="s">
        <v>1919</v>
      </c>
      <c r="AG11" s="17">
        <f>(A1L304C13 + A1L304C14)</f>
        <v>0.54500000000000004</v>
      </c>
      <c r="AH11" s="16" t="s">
        <v>1920</v>
      </c>
      <c r="AI11" s="17">
        <f>IF(RUN_YEARS &gt; 1,(A1L304C3 + A1L304C6) / 2, 0 )</f>
        <v>0.43650000000000005</v>
      </c>
      <c r="AJ11" s="16" t="s">
        <v>1921</v>
      </c>
      <c r="AK11" s="17">
        <f>IF(RUN_YEARS &gt; 2,(A1L304C3 + A1L304C6 + A1L304C9) / 3, 0 )</f>
        <v>0.44833333333333342</v>
      </c>
      <c r="AL11" s="16" t="s">
        <v>1922</v>
      </c>
      <c r="AM11" s="17">
        <f>IF(RUN_YEARS &gt; 3,(A1L304C3 + A1L304C6 + A1L304C9 + A1L304C12) / 4, 0 )</f>
        <v>0.44725000000000004</v>
      </c>
      <c r="AN11" s="16" t="s">
        <v>1923</v>
      </c>
      <c r="AO11" s="17">
        <f>IF(RUN_YEARS &gt; 4,(A1L304C3 + A1L304C6 + A1L304C9 + A1L304C12 + A1L304C15) / 5, 0 )</f>
        <v>0.46679999999999999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0.997</v>
      </c>
      <c r="F12" s="16" t="s">
        <v>1924</v>
      </c>
      <c r="G12" s="15">
        <v>10.081</v>
      </c>
      <c r="H12" s="16" t="s">
        <v>1925</v>
      </c>
      <c r="I12" s="17">
        <f>(A1L305C1 + A1L305C2)</f>
        <v>11.077999999999999</v>
      </c>
      <c r="J12" s="16" t="s">
        <v>1924</v>
      </c>
      <c r="K12" s="15">
        <v>0.90400000000000003</v>
      </c>
      <c r="L12" s="16" t="s">
        <v>1924</v>
      </c>
      <c r="M12" s="15">
        <v>9.0380000000000003</v>
      </c>
      <c r="N12" s="16" t="s">
        <v>1926</v>
      </c>
      <c r="O12" s="17">
        <f>(A1L305C4 + A1L305C5)</f>
        <v>9.9420000000000002</v>
      </c>
      <c r="P12" s="16" t="s">
        <v>1924</v>
      </c>
      <c r="Q12" s="15">
        <v>0.84399999999999997</v>
      </c>
      <c r="R12" s="16" t="s">
        <v>1924</v>
      </c>
      <c r="S12" s="15">
        <v>11.71</v>
      </c>
      <c r="T12" s="16" t="s">
        <v>1927</v>
      </c>
      <c r="U12" s="17">
        <f>(A1L305C7 + A1L305C8)</f>
        <v>12.554</v>
      </c>
      <c r="V12" s="16" t="s">
        <v>1924</v>
      </c>
      <c r="W12" s="15">
        <v>1.0249999999999999</v>
      </c>
      <c r="X12" s="16" t="s">
        <v>1924</v>
      </c>
      <c r="Y12" s="15">
        <v>12.21</v>
      </c>
      <c r="Z12" s="16" t="s">
        <v>1928</v>
      </c>
      <c r="AA12" s="17">
        <f>(A1L305C10 + A1L305C11)</f>
        <v>13.235000000000001</v>
      </c>
      <c r="AB12" s="16" t="s">
        <v>1924</v>
      </c>
      <c r="AC12" s="15">
        <v>1.373</v>
      </c>
      <c r="AD12" s="16" t="s">
        <v>1924</v>
      </c>
      <c r="AE12" s="15">
        <v>13.016</v>
      </c>
      <c r="AF12" s="16" t="s">
        <v>1929</v>
      </c>
      <c r="AG12" s="17">
        <f>(A1L305C13 + A1L305C14)</f>
        <v>14.388999999999999</v>
      </c>
      <c r="AH12" s="16" t="s">
        <v>1930</v>
      </c>
      <c r="AI12" s="17">
        <f>IF(RUN_YEARS &gt; 1,(A1L305C3 + A1L305C6) / 2, 0 )</f>
        <v>10.51</v>
      </c>
      <c r="AJ12" s="16" t="s">
        <v>1931</v>
      </c>
      <c r="AK12" s="17">
        <f>IF(RUN_YEARS &gt; 2,(A1L305C3 + A1L305C6 + A1L305C9) / 3, 0 )</f>
        <v>11.191333333333333</v>
      </c>
      <c r="AL12" s="16" t="s">
        <v>1932</v>
      </c>
      <c r="AM12" s="17">
        <f>IF(RUN_YEARS &gt; 3,(A1L305C3 + A1L305C6 + A1L305C9 + A1L305C12) / 4, 0 )</f>
        <v>11.702249999999999</v>
      </c>
      <c r="AN12" s="16" t="s">
        <v>1933</v>
      </c>
      <c r="AO12" s="17">
        <f>IF(RUN_YEARS &gt; 4,(A1L305C3 + A1L305C6 + A1L305C9 + A1L305C12 + A1L305C15) / 5, 0 )</f>
        <v>12.239599999999999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0.47699999999999998</v>
      </c>
      <c r="F13" s="16" t="s">
        <v>1934</v>
      </c>
      <c r="G13" s="15">
        <v>2.1139999999999999</v>
      </c>
      <c r="H13" s="16" t="s">
        <v>1935</v>
      </c>
      <c r="I13" s="17">
        <f>(A1L306C1 + A1L306C2)</f>
        <v>2.5909999999999997</v>
      </c>
      <c r="J13" s="16" t="s">
        <v>1934</v>
      </c>
      <c r="K13" s="15">
        <v>0.31</v>
      </c>
      <c r="L13" s="16" t="s">
        <v>1934</v>
      </c>
      <c r="M13" s="15">
        <v>3.04</v>
      </c>
      <c r="N13" s="16" t="s">
        <v>1936</v>
      </c>
      <c r="O13" s="17">
        <f>(A1L306C4 + A1L306C5)</f>
        <v>3.35</v>
      </c>
      <c r="P13" s="16" t="s">
        <v>1934</v>
      </c>
      <c r="Q13" s="15">
        <v>0.126</v>
      </c>
      <c r="R13" s="16" t="s">
        <v>1934</v>
      </c>
      <c r="S13" s="15">
        <v>1.331</v>
      </c>
      <c r="T13" s="16" t="s">
        <v>1937</v>
      </c>
      <c r="U13" s="17">
        <f>(A1L306C7 + A1L306C8)</f>
        <v>1.4569999999999999</v>
      </c>
      <c r="V13" s="16" t="s">
        <v>1934</v>
      </c>
      <c r="W13" s="15">
        <v>0.14799999999999999</v>
      </c>
      <c r="X13" s="16" t="s">
        <v>1934</v>
      </c>
      <c r="Y13" s="15">
        <v>3.028</v>
      </c>
      <c r="Z13" s="16" t="s">
        <v>1938</v>
      </c>
      <c r="AA13" s="17">
        <f>(A1L306C10 + A1L306C11)</f>
        <v>3.1760000000000002</v>
      </c>
      <c r="AB13" s="16" t="s">
        <v>1934</v>
      </c>
      <c r="AC13" s="15">
        <v>0.16500000000000001</v>
      </c>
      <c r="AD13" s="16" t="s">
        <v>1934</v>
      </c>
      <c r="AE13" s="15">
        <v>1.6839999999999999</v>
      </c>
      <c r="AF13" s="16" t="s">
        <v>1939</v>
      </c>
      <c r="AG13" s="17">
        <f>(A1L306C13 + A1L306C14)</f>
        <v>1.849</v>
      </c>
      <c r="AH13" s="16" t="s">
        <v>1940</v>
      </c>
      <c r="AI13" s="17">
        <f>IF(RUN_YEARS &gt; 1,(A1L306C3 + A1L306C6) / 2, 0 )</f>
        <v>2.9704999999999999</v>
      </c>
      <c r="AJ13" s="16" t="s">
        <v>1941</v>
      </c>
      <c r="AK13" s="17">
        <f>IF(RUN_YEARS &gt; 2,(A1L306C3 + A1L306C6 + A1L306C9) / 3, 0 )</f>
        <v>2.4659999999999997</v>
      </c>
      <c r="AL13" s="16" t="s">
        <v>1942</v>
      </c>
      <c r="AM13" s="17">
        <f>IF(RUN_YEARS &gt; 3,(A1L306C3 + A1L306C6 + A1L306C9 + A1L306C12) / 4, 0 )</f>
        <v>2.6435</v>
      </c>
      <c r="AN13" s="16" t="s">
        <v>1943</v>
      </c>
      <c r="AO13" s="17">
        <f>IF(RUN_YEARS &gt; 4,(A1L306C3 + A1L306C6 + A1L306C9 + A1L306C12 + A1L306C15) / 5, 0 )</f>
        <v>2.4845999999999999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3.26</v>
      </c>
      <c r="F14" s="16" t="s">
        <v>1944</v>
      </c>
      <c r="G14" s="15">
        <v>1.105</v>
      </c>
      <c r="H14" s="16" t="s">
        <v>1945</v>
      </c>
      <c r="I14" s="17">
        <f>(A1L307C1 + A1L307C2)</f>
        <v>4.3650000000000002</v>
      </c>
      <c r="J14" s="16" t="s">
        <v>1944</v>
      </c>
      <c r="K14" s="15">
        <v>2.9649999999999999</v>
      </c>
      <c r="L14" s="16" t="s">
        <v>1944</v>
      </c>
      <c r="M14" s="15">
        <v>0.98399999999999999</v>
      </c>
      <c r="N14" s="16" t="s">
        <v>1946</v>
      </c>
      <c r="O14" s="17">
        <f>(A1L307C4 + A1L307C5)</f>
        <v>3.9489999999999998</v>
      </c>
      <c r="P14" s="16" t="s">
        <v>1944</v>
      </c>
      <c r="Q14" s="15">
        <v>1.956</v>
      </c>
      <c r="R14" s="16" t="s">
        <v>1944</v>
      </c>
      <c r="S14" s="15">
        <v>1.1919999999999999</v>
      </c>
      <c r="T14" s="16" t="s">
        <v>1947</v>
      </c>
      <c r="U14" s="17">
        <f>(A1L307C7 + A1L307C8)</f>
        <v>3.1479999999999997</v>
      </c>
      <c r="V14" s="16" t="s">
        <v>1944</v>
      </c>
      <c r="W14" s="15">
        <v>1.6739999999999999</v>
      </c>
      <c r="X14" s="16" t="s">
        <v>1944</v>
      </c>
      <c r="Y14" s="15">
        <v>1.292</v>
      </c>
      <c r="Z14" s="16" t="s">
        <v>1948</v>
      </c>
      <c r="AA14" s="17">
        <f>(A1L307C10 + A1L307C11)</f>
        <v>2.9660000000000002</v>
      </c>
      <c r="AB14" s="16" t="s">
        <v>1944</v>
      </c>
      <c r="AC14" s="15">
        <v>1.1890000000000001</v>
      </c>
      <c r="AD14" s="16" t="s">
        <v>1944</v>
      </c>
      <c r="AE14" s="15">
        <v>1.4970000000000001</v>
      </c>
      <c r="AF14" s="16" t="s">
        <v>1949</v>
      </c>
      <c r="AG14" s="17">
        <f>(A1L307C13 + A1L307C14)</f>
        <v>2.6859999999999999</v>
      </c>
      <c r="AH14" s="16" t="s">
        <v>1950</v>
      </c>
      <c r="AI14" s="17">
        <f>IF(RUN_YEARS &gt; 1,(A1L307C3 + A1L307C6) / 2, 0 )</f>
        <v>4.157</v>
      </c>
      <c r="AJ14" s="16" t="s">
        <v>1951</v>
      </c>
      <c r="AK14" s="17">
        <f>IF(RUN_YEARS &gt; 2,(A1L307C3 + A1L307C6 + A1L307C9) / 3, 0 )</f>
        <v>3.8206666666666664</v>
      </c>
      <c r="AL14" s="16" t="s">
        <v>1952</v>
      </c>
      <c r="AM14" s="17">
        <f>IF(RUN_YEARS &gt; 3,(A1L307C3 + A1L307C6 + A1L307C9 + A1L307C12) / 4, 0 )</f>
        <v>3.6070000000000002</v>
      </c>
      <c r="AN14" s="16" t="s">
        <v>1953</v>
      </c>
      <c r="AO14" s="17">
        <f>IF(RUN_YEARS &gt; 4,(A1L307C3 + A1L307C6 + A1L307C9 + A1L307C12 + A1L307C15) / 5, 0 )</f>
        <v>3.4228000000000001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3.7369999999999997</v>
      </c>
      <c r="F15" s="16" t="s">
        <v>1955</v>
      </c>
      <c r="G15" s="17">
        <f>(A1L306C2 + A1L307C2)</f>
        <v>3.2189999999999999</v>
      </c>
      <c r="H15" s="16" t="s">
        <v>1956</v>
      </c>
      <c r="I15" s="17">
        <f>(A1L308C1 + A1L308C2)</f>
        <v>6.9559999999999995</v>
      </c>
      <c r="J15" s="16" t="s">
        <v>1957</v>
      </c>
      <c r="K15" s="17">
        <f>(A1L306C4 + A1L307C4)</f>
        <v>3.2749999999999999</v>
      </c>
      <c r="L15" s="16" t="s">
        <v>1958</v>
      </c>
      <c r="M15" s="17">
        <f>(A1L306C5 + A1L307C5)</f>
        <v>4.024</v>
      </c>
      <c r="N15" s="16" t="s">
        <v>1959</v>
      </c>
      <c r="O15" s="17">
        <f>(A1L308C4 + A1L308C5)</f>
        <v>7.2989999999999995</v>
      </c>
      <c r="P15" s="16" t="s">
        <v>1960</v>
      </c>
      <c r="Q15" s="17">
        <f>(A1L306C7 + A1L307C7)</f>
        <v>2.0819999999999999</v>
      </c>
      <c r="R15" s="16" t="s">
        <v>1961</v>
      </c>
      <c r="S15" s="17">
        <f>(A1L306C8 + A1L307C8)</f>
        <v>2.5229999999999997</v>
      </c>
      <c r="T15" s="16" t="s">
        <v>1962</v>
      </c>
      <c r="U15" s="17">
        <f>(A1L308C7 + A1L308C8)</f>
        <v>4.6049999999999995</v>
      </c>
      <c r="V15" s="16" t="s">
        <v>1963</v>
      </c>
      <c r="W15" s="17">
        <f>(A1L306C10 + A1L307C10)</f>
        <v>1.8219999999999998</v>
      </c>
      <c r="X15" s="16" t="s">
        <v>1964</v>
      </c>
      <c r="Y15" s="17">
        <f>(A1L306C11 + A1L307C11)</f>
        <v>4.32</v>
      </c>
      <c r="Z15" s="16" t="s">
        <v>1965</v>
      </c>
      <c r="AA15" s="17">
        <f>(A1L308C10 + A1L308C11)</f>
        <v>6.1420000000000003</v>
      </c>
      <c r="AB15" s="16" t="s">
        <v>1966</v>
      </c>
      <c r="AC15" s="17">
        <f>(A1L306C13 + A1L307C13)</f>
        <v>1.3540000000000001</v>
      </c>
      <c r="AD15" s="16" t="s">
        <v>1967</v>
      </c>
      <c r="AE15" s="17">
        <f>(A1L306C14 + A1L307C14)</f>
        <v>3.181</v>
      </c>
      <c r="AF15" s="16" t="s">
        <v>1968</v>
      </c>
      <c r="AG15" s="17">
        <f>(A1L308C13 + A1L308C14)</f>
        <v>4.5350000000000001</v>
      </c>
      <c r="AH15" s="16" t="s">
        <v>1969</v>
      </c>
      <c r="AI15" s="17">
        <f>IF(RUN_YEARS &gt; 1,(A1L308C3 + A1L308C6) / 2, 0 )</f>
        <v>7.1274999999999995</v>
      </c>
      <c r="AJ15" s="16" t="s">
        <v>1970</v>
      </c>
      <c r="AK15" s="17">
        <f>IF(RUN_YEARS &gt; 2,(A1L308C3 + A1L308C6 + A1L308C9) / 3, 0 )</f>
        <v>6.2866666666666662</v>
      </c>
      <c r="AL15" s="16" t="s">
        <v>1971</v>
      </c>
      <c r="AM15" s="17">
        <f>IF(RUN_YEARS &gt; 3,(A1L308C3 + A1L308C6 + A1L308C9 + A1L308C12) / 4, 0 )</f>
        <v>6.2504999999999997</v>
      </c>
      <c r="AN15" s="16" t="s">
        <v>1972</v>
      </c>
      <c r="AO15" s="17">
        <f>IF(RUN_YEARS &gt; 4,(A1L308C3 + A1L308C6 + A1L308C9 + A1L308C12 + A1L308C15) / 5, 0 )</f>
        <v>5.9074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4.218</v>
      </c>
      <c r="F16" s="16" t="s">
        <v>1973</v>
      </c>
      <c r="G16" s="15">
        <v>4.1139999999999999</v>
      </c>
      <c r="H16" s="16" t="s">
        <v>1974</v>
      </c>
      <c r="I16" s="17">
        <f>(A1L309C1 + A1L309C2)</f>
        <v>8.3320000000000007</v>
      </c>
      <c r="J16" s="16" t="s">
        <v>1973</v>
      </c>
      <c r="K16" s="15">
        <v>5.8179999999999996</v>
      </c>
      <c r="L16" s="16" t="s">
        <v>1973</v>
      </c>
      <c r="M16" s="15">
        <v>4.0540000000000003</v>
      </c>
      <c r="N16" s="16" t="s">
        <v>1975</v>
      </c>
      <c r="O16" s="17">
        <f>(A1L309C4 + A1L309C5)</f>
        <v>9.8719999999999999</v>
      </c>
      <c r="P16" s="16" t="s">
        <v>1973</v>
      </c>
      <c r="Q16" s="15">
        <v>5.7190000000000003</v>
      </c>
      <c r="R16" s="16" t="s">
        <v>1973</v>
      </c>
      <c r="S16" s="15">
        <v>3.323</v>
      </c>
      <c r="T16" s="16" t="s">
        <v>1976</v>
      </c>
      <c r="U16" s="17">
        <f>(A1L309C7 + A1L309C8)</f>
        <v>9.0419999999999998</v>
      </c>
      <c r="V16" s="16" t="s">
        <v>1973</v>
      </c>
      <c r="W16" s="15">
        <v>5.2240000000000002</v>
      </c>
      <c r="X16" s="16" t="s">
        <v>1973</v>
      </c>
      <c r="Y16" s="15">
        <v>3.56</v>
      </c>
      <c r="Z16" s="16" t="s">
        <v>1977</v>
      </c>
      <c r="AA16" s="17">
        <f>(A1L309C10 + A1L309C11)</f>
        <v>8.7840000000000007</v>
      </c>
      <c r="AB16" s="16" t="s">
        <v>1973</v>
      </c>
      <c r="AC16" s="15">
        <v>8.3010000000000002</v>
      </c>
      <c r="AD16" s="16" t="s">
        <v>1973</v>
      </c>
      <c r="AE16" s="15">
        <v>5.343</v>
      </c>
      <c r="AF16" s="16" t="s">
        <v>1978</v>
      </c>
      <c r="AG16" s="17">
        <f>(A1L309C13 + A1L309C14)</f>
        <v>13.644</v>
      </c>
      <c r="AH16" s="16" t="s">
        <v>1979</v>
      </c>
      <c r="AI16" s="17">
        <f>IF(RUN_YEARS &gt; 1,(A1L309C3 + A1L309C6) / 2, 0 )</f>
        <v>9.1020000000000003</v>
      </c>
      <c r="AJ16" s="16" t="s">
        <v>1980</v>
      </c>
      <c r="AK16" s="17">
        <f>IF(RUN_YEARS &gt; 2,(A1L309C3 + A1L309C6 + A1L309C9) / 3, 0 )</f>
        <v>9.0820000000000007</v>
      </c>
      <c r="AL16" s="16" t="s">
        <v>1981</v>
      </c>
      <c r="AM16" s="17">
        <f>IF(RUN_YEARS &gt; 3,(A1L309C3 + A1L309C6 + A1L309C9 + A1L309C12) / 4, 0 )</f>
        <v>9.0075000000000003</v>
      </c>
      <c r="AN16" s="16" t="s">
        <v>1982</v>
      </c>
      <c r="AO16" s="17">
        <f>IF(RUN_YEARS &gt; 4,(A1L309C3 + A1L309C6 + A1L309C9 + A1L309C12 + A1L309C15) / 5, 0 )</f>
        <v>9.9347999999999992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3.1E-2</v>
      </c>
      <c r="F17" s="16" t="s">
        <v>1983</v>
      </c>
      <c r="G17" s="15">
        <v>0.24299999999999999</v>
      </c>
      <c r="H17" s="16" t="s">
        <v>1984</v>
      </c>
      <c r="I17" s="17">
        <f>(A1L310C1 + A1L310C2)</f>
        <v>0.27400000000000002</v>
      </c>
      <c r="J17" s="16" t="s">
        <v>1983</v>
      </c>
      <c r="K17" s="15">
        <v>0</v>
      </c>
      <c r="L17" s="16" t="s">
        <v>1983</v>
      </c>
      <c r="M17" s="15">
        <v>0.49199999999999999</v>
      </c>
      <c r="N17" s="16" t="s">
        <v>1985</v>
      </c>
      <c r="O17" s="17">
        <f>(A1L310C4 + A1L310C5)</f>
        <v>0.49199999999999999</v>
      </c>
      <c r="P17" s="16" t="s">
        <v>1983</v>
      </c>
      <c r="Q17" s="15">
        <v>1E-3</v>
      </c>
      <c r="R17" s="16" t="s">
        <v>1983</v>
      </c>
      <c r="S17" s="15">
        <v>0.54400000000000004</v>
      </c>
      <c r="T17" s="16" t="s">
        <v>1986</v>
      </c>
      <c r="U17" s="17">
        <f>(A1L310C7 + A1L310C8)</f>
        <v>0.54500000000000004</v>
      </c>
      <c r="V17" s="16" t="s">
        <v>1983</v>
      </c>
      <c r="W17" s="15">
        <v>0.13100000000000001</v>
      </c>
      <c r="X17" s="16" t="s">
        <v>1983</v>
      </c>
      <c r="Y17" s="15">
        <v>1.095</v>
      </c>
      <c r="Z17" s="16" t="s">
        <v>1987</v>
      </c>
      <c r="AA17" s="17">
        <f>(A1L310C10 + A1L310C11)</f>
        <v>1.226</v>
      </c>
      <c r="AB17" s="16" t="s">
        <v>1983</v>
      </c>
      <c r="AC17" s="15">
        <v>1.556</v>
      </c>
      <c r="AD17" s="16" t="s">
        <v>1983</v>
      </c>
      <c r="AE17" s="15">
        <v>0.78700000000000003</v>
      </c>
      <c r="AF17" s="16" t="s">
        <v>1988</v>
      </c>
      <c r="AG17" s="17">
        <f>(A1L310C13 + A1L310C14)</f>
        <v>2.343</v>
      </c>
      <c r="AH17" s="16" t="s">
        <v>1989</v>
      </c>
      <c r="AI17" s="17">
        <f>IF(RUN_YEARS &gt; 1,(A1L310C3 + A1L310C6) / 2, 0 )</f>
        <v>0.38300000000000001</v>
      </c>
      <c r="AJ17" s="16" t="s">
        <v>1990</v>
      </c>
      <c r="AK17" s="17">
        <f>IF(RUN_YEARS &gt; 2,(A1L310C3 + A1L310C6 + A1L310C9) / 3, 0 )</f>
        <v>0.437</v>
      </c>
      <c r="AL17" s="16" t="s">
        <v>1991</v>
      </c>
      <c r="AM17" s="17">
        <f>IF(RUN_YEARS &gt; 3,(A1L310C3 + A1L310C6 + A1L310C9 + A1L310C12) / 4, 0 )</f>
        <v>0.63424999999999998</v>
      </c>
      <c r="AN17" s="16" t="s">
        <v>1992</v>
      </c>
      <c r="AO17" s="17">
        <f>IF(RUN_YEARS &gt; 4,(A1L310C3 + A1L310C6 + A1L310C9 + A1L310C12 + A1L310C15) / 5, 0 )</f>
        <v>0.97599999999999998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91.94</v>
      </c>
      <c r="F18" s="16" t="s">
        <v>1993</v>
      </c>
      <c r="G18" s="15">
        <v>26.062000000000001</v>
      </c>
      <c r="H18" s="16" t="s">
        <v>1994</v>
      </c>
      <c r="I18" s="17">
        <f>(A1L311C1 + A1L311C2)</f>
        <v>118.002</v>
      </c>
      <c r="J18" s="16" t="s">
        <v>1993</v>
      </c>
      <c r="K18" s="15">
        <v>98.992999999999995</v>
      </c>
      <c r="L18" s="16" t="s">
        <v>1993</v>
      </c>
      <c r="M18" s="15">
        <v>22.442</v>
      </c>
      <c r="N18" s="16" t="s">
        <v>1995</v>
      </c>
      <c r="O18" s="17">
        <f>(A1L311C4 + A1L311C5)</f>
        <v>121.435</v>
      </c>
      <c r="P18" s="16" t="s">
        <v>1993</v>
      </c>
      <c r="Q18" s="15">
        <v>101.386</v>
      </c>
      <c r="R18" s="16" t="s">
        <v>1993</v>
      </c>
      <c r="S18" s="15">
        <v>21.138999999999999</v>
      </c>
      <c r="T18" s="16" t="s">
        <v>1996</v>
      </c>
      <c r="U18" s="17">
        <f>(A1L311C7 + A1L311C8)</f>
        <v>122.52499999999999</v>
      </c>
      <c r="V18" s="16" t="s">
        <v>1993</v>
      </c>
      <c r="W18" s="15">
        <v>91.457999999999998</v>
      </c>
      <c r="X18" s="16" t="s">
        <v>1993</v>
      </c>
      <c r="Y18" s="15">
        <v>30.728999999999999</v>
      </c>
      <c r="Z18" s="16" t="s">
        <v>1997</v>
      </c>
      <c r="AA18" s="17">
        <f>(A1L311C10 + A1L311C11)</f>
        <v>122.187</v>
      </c>
      <c r="AB18" s="16" t="s">
        <v>1993</v>
      </c>
      <c r="AC18" s="15">
        <v>112.36499999999999</v>
      </c>
      <c r="AD18" s="16" t="s">
        <v>1993</v>
      </c>
      <c r="AE18" s="15">
        <v>38.692</v>
      </c>
      <c r="AF18" s="16" t="s">
        <v>1998</v>
      </c>
      <c r="AG18" s="17">
        <f>(A1L311C13 + A1L311C14)</f>
        <v>151.05699999999999</v>
      </c>
      <c r="AH18" s="16" t="s">
        <v>1999</v>
      </c>
      <c r="AI18" s="17">
        <f>IF(RUN_YEARS &gt; 1,(A1L311C3 + A1L311C6) / 2, 0 )</f>
        <v>119.71850000000001</v>
      </c>
      <c r="AJ18" s="16" t="s">
        <v>2000</v>
      </c>
      <c r="AK18" s="17">
        <f>IF(RUN_YEARS &gt; 2,(A1L311C3 + A1L311C6 + A1L311C9) / 3, 0 )</f>
        <v>120.654</v>
      </c>
      <c r="AL18" s="16" t="s">
        <v>2001</v>
      </c>
      <c r="AM18" s="17">
        <f>IF(RUN_YEARS &gt; 3,(A1L311C3 + A1L311C6 + A1L311C9 + A1L311C12) / 4, 0 )</f>
        <v>121.03725</v>
      </c>
      <c r="AN18" s="16" t="s">
        <v>2002</v>
      </c>
      <c r="AO18" s="17">
        <f>IF(RUN_YEARS &gt; 4,(A1L311C3 + A1L311C6 + A1L311C9 + A1L311C12 + A1L311C15) / 5, 0 )</f>
        <v>127.0412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91.971000000000004</v>
      </c>
      <c r="F19" s="16" t="s">
        <v>2004</v>
      </c>
      <c r="G19" s="17">
        <f>(A1L310C2 + A1L311C2)</f>
        <v>26.305</v>
      </c>
      <c r="H19" s="16" t="s">
        <v>2005</v>
      </c>
      <c r="I19" s="17">
        <f>(A1L312C1 + A1L312C2)</f>
        <v>118.27600000000001</v>
      </c>
      <c r="J19" s="16" t="s">
        <v>2006</v>
      </c>
      <c r="K19" s="17">
        <f>(A1L310C4 + A1L311C4)</f>
        <v>98.992999999999995</v>
      </c>
      <c r="L19" s="16" t="s">
        <v>2007</v>
      </c>
      <c r="M19" s="17">
        <f>(A1L310C5 + A1L311C5)</f>
        <v>22.934000000000001</v>
      </c>
      <c r="N19" s="16" t="s">
        <v>2008</v>
      </c>
      <c r="O19" s="17">
        <f>(A1L312C4 + A1L312C5)</f>
        <v>121.92699999999999</v>
      </c>
      <c r="P19" s="16" t="s">
        <v>2009</v>
      </c>
      <c r="Q19" s="17">
        <f>(A1L310C7 + A1L311C7)</f>
        <v>101.387</v>
      </c>
      <c r="R19" s="16" t="s">
        <v>2010</v>
      </c>
      <c r="S19" s="17">
        <f>(A1L310C8 + A1L311C8)</f>
        <v>21.683</v>
      </c>
      <c r="T19" s="16" t="s">
        <v>2011</v>
      </c>
      <c r="U19" s="17">
        <f>(A1L312C7 + A1L312C8)</f>
        <v>123.07</v>
      </c>
      <c r="V19" s="16" t="s">
        <v>2012</v>
      </c>
      <c r="W19" s="17">
        <f>(A1L310C10 + A1L311C10)</f>
        <v>91.588999999999999</v>
      </c>
      <c r="X19" s="16" t="s">
        <v>2013</v>
      </c>
      <c r="Y19" s="17">
        <f>(A1L310C11 + A1L311C11)</f>
        <v>31.823999999999998</v>
      </c>
      <c r="Z19" s="16" t="s">
        <v>2014</v>
      </c>
      <c r="AA19" s="17">
        <f>(A1L312C10 + A1L312C11)</f>
        <v>123.413</v>
      </c>
      <c r="AB19" s="16" t="s">
        <v>2015</v>
      </c>
      <c r="AC19" s="17">
        <f>(A1L310C13 + A1L311C13)</f>
        <v>113.92099999999999</v>
      </c>
      <c r="AD19" s="16" t="s">
        <v>2016</v>
      </c>
      <c r="AE19" s="17">
        <f>(A1L310C14 + A1L311C14)</f>
        <v>39.478999999999999</v>
      </c>
      <c r="AF19" s="16" t="s">
        <v>2017</v>
      </c>
      <c r="AG19" s="17">
        <f>(A1L312C13 + A1L312C14)</f>
        <v>153.39999999999998</v>
      </c>
      <c r="AH19" s="16" t="s">
        <v>2018</v>
      </c>
      <c r="AI19" s="17">
        <f>IF(RUN_YEARS &gt; 1,(A1L312C3 + A1L312C6) / 2, 0 )</f>
        <v>120.1015</v>
      </c>
      <c r="AJ19" s="16" t="s">
        <v>2019</v>
      </c>
      <c r="AK19" s="17">
        <f>IF(RUN_YEARS &gt; 2,(A1L312C3 + A1L312C6 + A1L312C9) / 3, 0 )</f>
        <v>121.09100000000001</v>
      </c>
      <c r="AL19" s="16" t="s">
        <v>2020</v>
      </c>
      <c r="AM19" s="17">
        <f>IF(RUN_YEARS &gt; 3,(A1L312C3 + A1L312C6 + A1L312C9 + A1L312C12) / 4, 0 )</f>
        <v>121.67150000000001</v>
      </c>
      <c r="AN19" s="16" t="s">
        <v>2021</v>
      </c>
      <c r="AO19" s="17">
        <f>IF(RUN_YEARS &gt; 4,(A1L312C3 + A1L312C6 + A1L312C9 + A1L312C12 + A1L312C15) / 5, 0 )</f>
        <v>128.0172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0</v>
      </c>
      <c r="F20" s="16" t="s">
        <v>2022</v>
      </c>
      <c r="G20" s="15">
        <v>0.66800000000000004</v>
      </c>
      <c r="H20" s="16" t="s">
        <v>2023</v>
      </c>
      <c r="I20" s="17">
        <f>(A1L313C1 + A1L313C2)</f>
        <v>0.66800000000000004</v>
      </c>
      <c r="J20" s="16" t="s">
        <v>2022</v>
      </c>
      <c r="K20" s="15">
        <v>1.4E-2</v>
      </c>
      <c r="L20" s="16" t="s">
        <v>2022</v>
      </c>
      <c r="M20" s="15">
        <v>0.92600000000000005</v>
      </c>
      <c r="N20" s="16" t="s">
        <v>2024</v>
      </c>
      <c r="O20" s="17">
        <f>(A1L313C4 + A1L313C5)</f>
        <v>0.94000000000000006</v>
      </c>
      <c r="P20" s="16" t="s">
        <v>2022</v>
      </c>
      <c r="Q20" s="15">
        <v>0.45</v>
      </c>
      <c r="R20" s="16" t="s">
        <v>2022</v>
      </c>
      <c r="S20" s="15">
        <v>0.42299999999999999</v>
      </c>
      <c r="T20" s="16" t="s">
        <v>2025</v>
      </c>
      <c r="U20" s="17">
        <f>(A1L313C7 + A1L313C8)</f>
        <v>0.873</v>
      </c>
      <c r="V20" s="16" t="s">
        <v>2022</v>
      </c>
      <c r="W20" s="15">
        <v>1.54</v>
      </c>
      <c r="X20" s="16" t="s">
        <v>2022</v>
      </c>
      <c r="Y20" s="15">
        <v>0.91500000000000004</v>
      </c>
      <c r="Z20" s="16" t="s">
        <v>2026</v>
      </c>
      <c r="AA20" s="17">
        <f>(A1L313C10 + A1L313C11)</f>
        <v>2.4550000000000001</v>
      </c>
      <c r="AB20" s="16" t="s">
        <v>2022</v>
      </c>
      <c r="AC20" s="15">
        <v>1.907</v>
      </c>
      <c r="AD20" s="16" t="s">
        <v>2022</v>
      </c>
      <c r="AE20" s="15">
        <v>0.83899999999999997</v>
      </c>
      <c r="AF20" s="16" t="s">
        <v>2027</v>
      </c>
      <c r="AG20" s="17">
        <f>(A1L313C13 + A1L313C14)</f>
        <v>2.746</v>
      </c>
      <c r="AH20" s="16" t="s">
        <v>2028</v>
      </c>
      <c r="AI20" s="17">
        <f>IF(RUN_YEARS &gt; 1,(A1L313C3 + A1L313C6) / 2, 0 )</f>
        <v>0.80400000000000005</v>
      </c>
      <c r="AJ20" s="16" t="s">
        <v>2029</v>
      </c>
      <c r="AK20" s="17">
        <f>IF(RUN_YEARS &gt; 2,(A1L313C3 + A1L313C6 + A1L313C9) / 3, 0 )</f>
        <v>0.82699999999999996</v>
      </c>
      <c r="AL20" s="16" t="s">
        <v>2030</v>
      </c>
      <c r="AM20" s="17">
        <f>IF(RUN_YEARS &gt; 3,(A1L313C3 + A1L313C6 + A1L313C9 + A1L313C12) / 4, 0 )</f>
        <v>1.234</v>
      </c>
      <c r="AN20" s="16" t="s">
        <v>2031</v>
      </c>
      <c r="AO20" s="17">
        <f>IF(RUN_YEARS &gt; 4,(A1L313C3 + A1L313C6 + A1L313C9 + A1L313C12 + A1L313C15) / 5, 0 )</f>
        <v>1.5364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2033</v>
      </c>
      <c r="I21" s="17">
        <f>(A1L314C1 + A1L314C2)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2034</v>
      </c>
      <c r="O21" s="17">
        <f>(A1L314C4 + A1L314C5)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2035</v>
      </c>
      <c r="U21" s="17">
        <f>(A1L314C7 + A1L314C8)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2036</v>
      </c>
      <c r="AA21" s="17">
        <f>(A1L314C10 + A1L314C11)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2037</v>
      </c>
      <c r="AG21" s="17">
        <f>(A1L314C13 + A1L314C14)</f>
        <v>0</v>
      </c>
      <c r="AH21" s="16" t="s">
        <v>2038</v>
      </c>
      <c r="AI21" s="17">
        <f>IF(RUN_YEARS &gt; 1,(A1L314C3 + A1L314C6) / 2, 0 )</f>
        <v>0</v>
      </c>
      <c r="AJ21" s="16" t="s">
        <v>2039</v>
      </c>
      <c r="AK21" s="17">
        <f>IF(RUN_YEARS &gt; 2,(A1L314C3 + A1L314C6 + A1L314C9) / 3, 0 )</f>
        <v>0</v>
      </c>
      <c r="AL21" s="16" t="s">
        <v>2040</v>
      </c>
      <c r="AM21" s="17">
        <f>IF(RUN_YEARS &gt; 3,(A1L314C3 + A1L314C6 + A1L314C9 + A1L314C12) / 4, 0 )</f>
        <v>0</v>
      </c>
      <c r="AN21" s="16" t="s">
        <v>2041</v>
      </c>
      <c r="AO21" s="17">
        <f>IF(RUN_YEARS &gt; 4,(A1L314C3 + A1L314C6 + A1L314C9 + A1L314C12 + A1L314C15) / 5, 0 )</f>
        <v>0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3.0000000000000001E-3</v>
      </c>
      <c r="F22" s="16" t="s">
        <v>2042</v>
      </c>
      <c r="G22" s="15">
        <v>1.0999999999999999E-2</v>
      </c>
      <c r="H22" s="16" t="s">
        <v>2043</v>
      </c>
      <c r="I22" s="17">
        <f>(A1L315C1 + A1L315C2)</f>
        <v>1.3999999999999999E-2</v>
      </c>
      <c r="J22" s="16" t="s">
        <v>2042</v>
      </c>
      <c r="K22" s="15">
        <v>1.4999999999999999E-2</v>
      </c>
      <c r="L22" s="16" t="s">
        <v>2042</v>
      </c>
      <c r="M22" s="15">
        <v>1.4E-2</v>
      </c>
      <c r="N22" s="16" t="s">
        <v>2044</v>
      </c>
      <c r="O22" s="17">
        <f>(A1L315C4 + A1L315C5)</f>
        <v>2.8999999999999998E-2</v>
      </c>
      <c r="P22" s="16" t="s">
        <v>2042</v>
      </c>
      <c r="Q22" s="15">
        <v>1.6E-2</v>
      </c>
      <c r="R22" s="16" t="s">
        <v>2042</v>
      </c>
      <c r="S22" s="15">
        <v>2E-3</v>
      </c>
      <c r="T22" s="16" t="s">
        <v>2045</v>
      </c>
      <c r="U22" s="17">
        <f>(A1L315C7 + A1L315C8)</f>
        <v>1.8000000000000002E-2</v>
      </c>
      <c r="V22" s="16" t="s">
        <v>2042</v>
      </c>
      <c r="W22" s="15">
        <v>2.8000000000000001E-2</v>
      </c>
      <c r="X22" s="16" t="s">
        <v>2042</v>
      </c>
      <c r="Y22" s="15">
        <v>6.0000000000000001E-3</v>
      </c>
      <c r="Z22" s="16" t="s">
        <v>2046</v>
      </c>
      <c r="AA22" s="17">
        <f>(A1L315C10 + A1L315C11)</f>
        <v>3.4000000000000002E-2</v>
      </c>
      <c r="AB22" s="16" t="s">
        <v>2042</v>
      </c>
      <c r="AC22" s="15">
        <v>0.217</v>
      </c>
      <c r="AD22" s="16" t="s">
        <v>2042</v>
      </c>
      <c r="AE22" s="15">
        <v>4.4999999999999998E-2</v>
      </c>
      <c r="AF22" s="16" t="s">
        <v>2047</v>
      </c>
      <c r="AG22" s="17">
        <f>(A1L315C13 + A1L315C14)</f>
        <v>0.26200000000000001</v>
      </c>
      <c r="AH22" s="16" t="s">
        <v>2048</v>
      </c>
      <c r="AI22" s="17">
        <f>IF(RUN_YEARS &gt; 1,(A1L315C3 + A1L315C6) / 2, 0 )</f>
        <v>2.1499999999999998E-2</v>
      </c>
      <c r="AJ22" s="16" t="s">
        <v>2049</v>
      </c>
      <c r="AK22" s="17">
        <f>IF(RUN_YEARS &gt; 2,(A1L315C3 + A1L315C6 + A1L315C9) / 3, 0 )</f>
        <v>2.0333333333333332E-2</v>
      </c>
      <c r="AL22" s="16" t="s">
        <v>2050</v>
      </c>
      <c r="AM22" s="17">
        <f>IF(RUN_YEARS &gt; 3,(A1L315C3 + A1L315C6 + A1L315C9 + A1L315C12) / 4, 0 )</f>
        <v>2.375E-2</v>
      </c>
      <c r="AN22" s="16" t="s">
        <v>2051</v>
      </c>
      <c r="AO22" s="17">
        <f>IF(RUN_YEARS &gt; 4,(A1L315C3 + A1L315C6 + A1L315C9 + A1L315C12 + A1L315C15) / 5, 0 )</f>
        <v>7.1399999999999991E-2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3.2000000000000001E-2</v>
      </c>
      <c r="F23" s="16" t="s">
        <v>2052</v>
      </c>
      <c r="G23" s="15">
        <v>0.107</v>
      </c>
      <c r="H23" s="16" t="s">
        <v>2053</v>
      </c>
      <c r="I23" s="17">
        <f>(A1L316C1 + A1L316C2)</f>
        <v>0.13900000000000001</v>
      </c>
      <c r="J23" s="16" t="s">
        <v>2052</v>
      </c>
      <c r="K23" s="15">
        <v>1E-3</v>
      </c>
      <c r="L23" s="16" t="s">
        <v>2052</v>
      </c>
      <c r="M23" s="15">
        <v>0.14199999999999999</v>
      </c>
      <c r="N23" s="16" t="s">
        <v>2054</v>
      </c>
      <c r="O23" s="17">
        <f>(A1L316C4 + A1L316C5)</f>
        <v>0.14299999999999999</v>
      </c>
      <c r="P23" s="16" t="s">
        <v>2052</v>
      </c>
      <c r="Q23" s="15">
        <v>2.5000000000000001E-2</v>
      </c>
      <c r="R23" s="16" t="s">
        <v>2052</v>
      </c>
      <c r="S23" s="15">
        <v>0.17699999999999999</v>
      </c>
      <c r="T23" s="16" t="s">
        <v>2055</v>
      </c>
      <c r="U23" s="17">
        <f>(A1L316C7 + A1L316C8)</f>
        <v>0.20199999999999999</v>
      </c>
      <c r="V23" s="16" t="s">
        <v>2052</v>
      </c>
      <c r="W23" s="15">
        <v>0.04</v>
      </c>
      <c r="X23" s="16" t="s">
        <v>2052</v>
      </c>
      <c r="Y23" s="15">
        <v>0.29299999999999998</v>
      </c>
      <c r="Z23" s="16" t="s">
        <v>2056</v>
      </c>
      <c r="AA23" s="17">
        <f>(A1L316C10 + A1L316C11)</f>
        <v>0.33299999999999996</v>
      </c>
      <c r="AB23" s="16" t="s">
        <v>2052</v>
      </c>
      <c r="AC23" s="15">
        <v>0.11799999999999999</v>
      </c>
      <c r="AD23" s="16" t="s">
        <v>2052</v>
      </c>
      <c r="AE23" s="15">
        <v>0.252</v>
      </c>
      <c r="AF23" s="16" t="s">
        <v>2057</v>
      </c>
      <c r="AG23" s="17">
        <f>(A1L316C13 + A1L316C14)</f>
        <v>0.37</v>
      </c>
      <c r="AH23" s="16" t="s">
        <v>2058</v>
      </c>
      <c r="AI23" s="17">
        <f>IF(RUN_YEARS &gt; 1,(A1L316C3 + A1L316C6) / 2, 0 )</f>
        <v>0.14100000000000001</v>
      </c>
      <c r="AJ23" s="16" t="s">
        <v>2059</v>
      </c>
      <c r="AK23" s="17">
        <f>IF(RUN_YEARS &gt; 2,(A1L316C3 + A1L316C6 + A1L316C9) / 3, 0 )</f>
        <v>0.16133333333333333</v>
      </c>
      <c r="AL23" s="16" t="s">
        <v>2060</v>
      </c>
      <c r="AM23" s="17">
        <f>IF(RUN_YEARS &gt; 3,(A1L316C3 + A1L316C6 + A1L316C9 + A1L316C12) / 4, 0 )</f>
        <v>0.20424999999999999</v>
      </c>
      <c r="AN23" s="16" t="s">
        <v>2061</v>
      </c>
      <c r="AO23" s="17">
        <f>IF(RUN_YEARS &gt; 4,(A1L316C3 + A1L316C6 + A1L316C9 + A1L316C12 + A1L316C15) / 5, 0 )</f>
        <v>0.23739999999999997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0</v>
      </c>
      <c r="H24" s="16" t="s">
        <v>2063</v>
      </c>
      <c r="I24" s="17">
        <f>(A1L317C1 + A1L317C2)</f>
        <v>0</v>
      </c>
      <c r="J24" s="16" t="s">
        <v>2062</v>
      </c>
      <c r="K24" s="15">
        <v>0</v>
      </c>
      <c r="L24" s="16" t="s">
        <v>2062</v>
      </c>
      <c r="M24" s="15">
        <v>0</v>
      </c>
      <c r="N24" s="16" t="s">
        <v>2064</v>
      </c>
      <c r="O24" s="17">
        <f>(A1L317C4 + A1L317C5)</f>
        <v>0</v>
      </c>
      <c r="P24" s="16" t="s">
        <v>2062</v>
      </c>
      <c r="Q24" s="15">
        <v>0</v>
      </c>
      <c r="R24" s="16" t="s">
        <v>2062</v>
      </c>
      <c r="S24" s="15">
        <v>0</v>
      </c>
      <c r="T24" s="16" t="s">
        <v>2065</v>
      </c>
      <c r="U24" s="17">
        <f>(A1L317C7 + A1L317C8)</f>
        <v>0</v>
      </c>
      <c r="V24" s="16" t="s">
        <v>2062</v>
      </c>
      <c r="W24" s="15">
        <v>0</v>
      </c>
      <c r="X24" s="16" t="s">
        <v>2062</v>
      </c>
      <c r="Y24" s="15">
        <v>0</v>
      </c>
      <c r="Z24" s="16" t="s">
        <v>2066</v>
      </c>
      <c r="AA24" s="17">
        <f>(A1L317C10 + A1L317C11)</f>
        <v>0</v>
      </c>
      <c r="AB24" s="16" t="s">
        <v>2062</v>
      </c>
      <c r="AC24" s="15">
        <v>0</v>
      </c>
      <c r="AD24" s="16" t="s">
        <v>2062</v>
      </c>
      <c r="AE24" s="15">
        <v>2E-3</v>
      </c>
      <c r="AF24" s="16" t="s">
        <v>2067</v>
      </c>
      <c r="AG24" s="17">
        <f>(A1L317C13 + A1L317C14)</f>
        <v>2E-3</v>
      </c>
      <c r="AH24" s="16" t="s">
        <v>2068</v>
      </c>
      <c r="AI24" s="17">
        <f>IF(RUN_YEARS &gt; 1,(A1L317C3 + A1L317C6) / 2, 0 )</f>
        <v>0</v>
      </c>
      <c r="AJ24" s="16" t="s">
        <v>2069</v>
      </c>
      <c r="AK24" s="17">
        <f>IF(RUN_YEARS &gt; 2,(A1L317C3 + A1L317C6 + A1L317C9) / 3, 0 )</f>
        <v>0</v>
      </c>
      <c r="AL24" s="16" t="s">
        <v>2070</v>
      </c>
      <c r="AM24" s="17">
        <f>IF(RUN_YEARS &gt; 3,(A1L317C3 + A1L317C6 + A1L317C9 + A1L317C12) / 4, 0 )</f>
        <v>0</v>
      </c>
      <c r="AN24" s="16" t="s">
        <v>2071</v>
      </c>
      <c r="AO24" s="17">
        <f>IF(RUN_YEARS &gt; 4,(A1L317C3 + A1L317C6 + A1L317C9 + A1L317C12 + A1L317C15) / 5, 0 )</f>
        <v>4.0000000000000002E-4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0.501</v>
      </c>
      <c r="F25" s="16" t="s">
        <v>2072</v>
      </c>
      <c r="G25" s="15">
        <v>5.9409999999999998</v>
      </c>
      <c r="H25" s="16" t="s">
        <v>2073</v>
      </c>
      <c r="I25" s="17">
        <f>(A1L318C1 + A1L318C2)</f>
        <v>6.4420000000000002</v>
      </c>
      <c r="J25" s="16" t="s">
        <v>2072</v>
      </c>
      <c r="K25" s="15">
        <v>0.35899999999999999</v>
      </c>
      <c r="L25" s="16" t="s">
        <v>2072</v>
      </c>
      <c r="M25" s="15">
        <v>4.226</v>
      </c>
      <c r="N25" s="16" t="s">
        <v>2074</v>
      </c>
      <c r="O25" s="17">
        <f>(A1L318C4 + A1L318C5)</f>
        <v>4.585</v>
      </c>
      <c r="P25" s="16" t="s">
        <v>2072</v>
      </c>
      <c r="Q25" s="15">
        <v>0.30199999999999999</v>
      </c>
      <c r="R25" s="16" t="s">
        <v>2072</v>
      </c>
      <c r="S25" s="15">
        <v>4.1769999999999996</v>
      </c>
      <c r="T25" s="16" t="s">
        <v>2075</v>
      </c>
      <c r="U25" s="17">
        <f>(A1L318C7 + A1L318C8)</f>
        <v>4.4789999999999992</v>
      </c>
      <c r="V25" s="16" t="s">
        <v>2072</v>
      </c>
      <c r="W25" s="15">
        <v>0.111</v>
      </c>
      <c r="X25" s="16" t="s">
        <v>2072</v>
      </c>
      <c r="Y25" s="15">
        <v>3.9039999999999999</v>
      </c>
      <c r="Z25" s="16" t="s">
        <v>2076</v>
      </c>
      <c r="AA25" s="17">
        <f>(A1L318C10 + A1L318C11)</f>
        <v>4.0149999999999997</v>
      </c>
      <c r="AB25" s="16" t="s">
        <v>2072</v>
      </c>
      <c r="AC25" s="15">
        <v>1.2999999999999999E-2</v>
      </c>
      <c r="AD25" s="16" t="s">
        <v>2072</v>
      </c>
      <c r="AE25" s="15">
        <v>3.7210000000000001</v>
      </c>
      <c r="AF25" s="16" t="s">
        <v>2077</v>
      </c>
      <c r="AG25" s="17">
        <f>(A1L318C13 + A1L318C14)</f>
        <v>3.734</v>
      </c>
      <c r="AH25" s="16" t="s">
        <v>2078</v>
      </c>
      <c r="AI25" s="17">
        <f>IF(RUN_YEARS &gt; 1,(A1L318C3 + A1L318C6) / 2, 0 )</f>
        <v>5.5135000000000005</v>
      </c>
      <c r="AJ25" s="16" t="s">
        <v>2079</v>
      </c>
      <c r="AK25" s="17">
        <f>IF(RUN_YEARS &gt; 2,(A1L318C3 + A1L318C6 + A1L318C9) / 3, 0 )</f>
        <v>5.1686666666666667</v>
      </c>
      <c r="AL25" s="16" t="s">
        <v>2080</v>
      </c>
      <c r="AM25" s="17">
        <f>IF(RUN_YEARS &gt; 3,(A1L318C3 + A1L318C6 + A1L318C9 + A1L318C12) / 4, 0 )</f>
        <v>4.8802500000000002</v>
      </c>
      <c r="AN25" s="16" t="s">
        <v>2081</v>
      </c>
      <c r="AO25" s="17">
        <f>IF(RUN_YEARS &gt; 4,(A1L318C3 + A1L318C6 + A1L318C9 + A1L318C12 + A1L318C15) / 5, 0 )</f>
        <v>4.6510000000000007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0.32</v>
      </c>
      <c r="F26" s="16" t="s">
        <v>2082</v>
      </c>
      <c r="G26" s="15">
        <v>2.1000000000000001E-2</v>
      </c>
      <c r="H26" s="16" t="s">
        <v>2083</v>
      </c>
      <c r="I26" s="17">
        <f>(A1L319C1 + A1L319C2)</f>
        <v>0.34100000000000003</v>
      </c>
      <c r="J26" s="16" t="s">
        <v>2082</v>
      </c>
      <c r="K26" s="15">
        <v>0.19500000000000001</v>
      </c>
      <c r="L26" s="16" t="s">
        <v>2082</v>
      </c>
      <c r="M26" s="15">
        <v>1.7999999999999999E-2</v>
      </c>
      <c r="N26" s="16" t="s">
        <v>2084</v>
      </c>
      <c r="O26" s="17">
        <f>(A1L319C4 + A1L319C5)</f>
        <v>0.21299999999999999</v>
      </c>
      <c r="P26" s="16" t="s">
        <v>2082</v>
      </c>
      <c r="Q26" s="15">
        <v>0.25900000000000001</v>
      </c>
      <c r="R26" s="16" t="s">
        <v>2082</v>
      </c>
      <c r="S26" s="15">
        <v>6.0000000000000001E-3</v>
      </c>
      <c r="T26" s="16" t="s">
        <v>2085</v>
      </c>
      <c r="U26" s="17">
        <f>(A1L319C7 + A1L319C8)</f>
        <v>0.26500000000000001</v>
      </c>
      <c r="V26" s="16" t="s">
        <v>2082</v>
      </c>
      <c r="W26" s="15">
        <v>0.28599999999999998</v>
      </c>
      <c r="X26" s="16" t="s">
        <v>2082</v>
      </c>
      <c r="Y26" s="15">
        <v>3.0000000000000001E-3</v>
      </c>
      <c r="Z26" s="16" t="s">
        <v>2086</v>
      </c>
      <c r="AA26" s="17">
        <f>(A1L319C10 + A1L319C11)</f>
        <v>0.28899999999999998</v>
      </c>
      <c r="AB26" s="16" t="s">
        <v>2082</v>
      </c>
      <c r="AC26" s="15">
        <v>0.216</v>
      </c>
      <c r="AD26" s="16" t="s">
        <v>2082</v>
      </c>
      <c r="AE26" s="15">
        <v>4.0000000000000001E-3</v>
      </c>
      <c r="AF26" s="16" t="s">
        <v>2087</v>
      </c>
      <c r="AG26" s="17">
        <f>(A1L319C13 + A1L319C14)</f>
        <v>0.22</v>
      </c>
      <c r="AH26" s="16" t="s">
        <v>2088</v>
      </c>
      <c r="AI26" s="17">
        <f>IF(RUN_YEARS &gt; 1,(A1L319C3 + A1L319C6) / 2, 0 )</f>
        <v>0.27700000000000002</v>
      </c>
      <c r="AJ26" s="16" t="s">
        <v>2089</v>
      </c>
      <c r="AK26" s="17">
        <f>IF(RUN_YEARS &gt; 2,(A1L319C3 + A1L319C6 + A1L319C9) / 3, 0 )</f>
        <v>0.27300000000000002</v>
      </c>
      <c r="AL26" s="16" t="s">
        <v>2090</v>
      </c>
      <c r="AM26" s="17">
        <f>IF(RUN_YEARS &gt; 3,(A1L319C3 + A1L319C6 + A1L319C9 + A1L319C12) / 4, 0 )</f>
        <v>0.27700000000000002</v>
      </c>
      <c r="AN26" s="16" t="s">
        <v>2091</v>
      </c>
      <c r="AO26" s="17">
        <f>IF(RUN_YEARS &gt; 4,(A1L319C3 + A1L319C6 + A1L319C9 + A1L319C12 + A1L319C15) / 5, 0 )</f>
        <v>0.2656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4.4530000000000003</v>
      </c>
      <c r="F27" s="16" t="s">
        <v>2092</v>
      </c>
      <c r="G27" s="15">
        <v>11.134</v>
      </c>
      <c r="H27" s="16" t="s">
        <v>2093</v>
      </c>
      <c r="I27" s="17">
        <f>(A1L320C1 + A1L320C2)</f>
        <v>15.587</v>
      </c>
      <c r="J27" s="16" t="s">
        <v>2092</v>
      </c>
      <c r="K27" s="15">
        <v>4.3979999999999997</v>
      </c>
      <c r="L27" s="16" t="s">
        <v>2092</v>
      </c>
      <c r="M27" s="15">
        <v>10.347</v>
      </c>
      <c r="N27" s="16" t="s">
        <v>2094</v>
      </c>
      <c r="O27" s="17">
        <f>(A1L320C4 + A1L320C5)</f>
        <v>14.744999999999999</v>
      </c>
      <c r="P27" s="16" t="s">
        <v>2092</v>
      </c>
      <c r="Q27" s="15">
        <v>4.2370000000000001</v>
      </c>
      <c r="R27" s="16" t="s">
        <v>2092</v>
      </c>
      <c r="S27" s="15">
        <v>11.102</v>
      </c>
      <c r="T27" s="16" t="s">
        <v>2095</v>
      </c>
      <c r="U27" s="17">
        <f>(A1L320C7 + A1L320C8)</f>
        <v>15.339</v>
      </c>
      <c r="V27" s="16" t="s">
        <v>2092</v>
      </c>
      <c r="W27" s="15">
        <v>3.6440000000000001</v>
      </c>
      <c r="X27" s="16" t="s">
        <v>2092</v>
      </c>
      <c r="Y27" s="15">
        <v>11.896000000000001</v>
      </c>
      <c r="Z27" s="16" t="s">
        <v>2096</v>
      </c>
      <c r="AA27" s="17">
        <f>(A1L320C10 + A1L320C11)</f>
        <v>15.540000000000001</v>
      </c>
      <c r="AB27" s="16" t="s">
        <v>2092</v>
      </c>
      <c r="AC27" s="15">
        <v>3.294</v>
      </c>
      <c r="AD27" s="16" t="s">
        <v>2092</v>
      </c>
      <c r="AE27" s="15">
        <v>8.9</v>
      </c>
      <c r="AF27" s="16" t="s">
        <v>2097</v>
      </c>
      <c r="AG27" s="17">
        <f>(A1L320C13 + A1L320C14)</f>
        <v>12.194000000000001</v>
      </c>
      <c r="AH27" s="16" t="s">
        <v>2098</v>
      </c>
      <c r="AI27" s="17">
        <f>IF(RUN_YEARS &gt; 1,(A1L320C3 + A1L320C6) / 2, 0 )</f>
        <v>15.166</v>
      </c>
      <c r="AJ27" s="16" t="s">
        <v>2099</v>
      </c>
      <c r="AK27" s="17">
        <f>IF(RUN_YEARS &gt; 2,(A1L320C3 + A1L320C6 + A1L320C9) / 3, 0 )</f>
        <v>15.223666666666666</v>
      </c>
      <c r="AL27" s="16" t="s">
        <v>2100</v>
      </c>
      <c r="AM27" s="17">
        <f>IF(RUN_YEARS &gt; 3,(A1L320C3 + A1L320C6 + A1L320C9 + A1L320C12) / 4, 0 )</f>
        <v>15.30275</v>
      </c>
      <c r="AN27" s="16" t="s">
        <v>2101</v>
      </c>
      <c r="AO27" s="17">
        <f>IF(RUN_YEARS &gt; 4,(A1L320C3 + A1L320C6 + A1L320C9 + A1L320C12 + A1L320C15) / 5, 0 )</f>
        <v>14.681000000000001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3.0000000000000001E-3</v>
      </c>
      <c r="H28" s="16" t="s">
        <v>2103</v>
      </c>
      <c r="I28" s="17">
        <f>(A1L321C1 + A1L321C2)</f>
        <v>3.0000000000000001E-3</v>
      </c>
      <c r="J28" s="16" t="s">
        <v>2102</v>
      </c>
      <c r="K28" s="15">
        <v>0</v>
      </c>
      <c r="L28" s="16" t="s">
        <v>2102</v>
      </c>
      <c r="M28" s="15">
        <v>1E-3</v>
      </c>
      <c r="N28" s="16" t="s">
        <v>2104</v>
      </c>
      <c r="O28" s="17">
        <f>(A1L321C4 + A1L321C5)</f>
        <v>1E-3</v>
      </c>
      <c r="P28" s="16" t="s">
        <v>2102</v>
      </c>
      <c r="Q28" s="15">
        <v>0</v>
      </c>
      <c r="R28" s="16" t="s">
        <v>2102</v>
      </c>
      <c r="S28" s="15">
        <v>4.0000000000000001E-3</v>
      </c>
      <c r="T28" s="16" t="s">
        <v>2105</v>
      </c>
      <c r="U28" s="17">
        <f>(A1L321C7 + A1L321C8)</f>
        <v>4.0000000000000001E-3</v>
      </c>
      <c r="V28" s="16" t="s">
        <v>2102</v>
      </c>
      <c r="W28" s="15">
        <v>0</v>
      </c>
      <c r="X28" s="16" t="s">
        <v>2102</v>
      </c>
      <c r="Y28" s="15">
        <v>8.0000000000000002E-3</v>
      </c>
      <c r="Z28" s="16" t="s">
        <v>2106</v>
      </c>
      <c r="AA28" s="17">
        <f>(A1L321C10 + A1L321C11)</f>
        <v>8.0000000000000002E-3</v>
      </c>
      <c r="AB28" s="16" t="s">
        <v>2102</v>
      </c>
      <c r="AC28" s="15">
        <v>0</v>
      </c>
      <c r="AD28" s="16" t="s">
        <v>2102</v>
      </c>
      <c r="AE28" s="15">
        <v>1.0999999999999999E-2</v>
      </c>
      <c r="AF28" s="16" t="s">
        <v>2107</v>
      </c>
      <c r="AG28" s="17">
        <f>(A1L321C13 + A1L321C14)</f>
        <v>1.0999999999999999E-2</v>
      </c>
      <c r="AH28" s="16" t="s">
        <v>2108</v>
      </c>
      <c r="AI28" s="17">
        <f>IF(RUN_YEARS &gt; 1,(A1L321C3 + A1L321C6) / 2, 0 )</f>
        <v>2E-3</v>
      </c>
      <c r="AJ28" s="16" t="s">
        <v>2109</v>
      </c>
      <c r="AK28" s="17">
        <f>IF(RUN_YEARS &gt; 2,(A1L321C3 + A1L321C6 + A1L321C9) / 3, 0 )</f>
        <v>2.6666666666666666E-3</v>
      </c>
      <c r="AL28" s="16" t="s">
        <v>2110</v>
      </c>
      <c r="AM28" s="17">
        <f>IF(RUN_YEARS &gt; 3,(A1L321C3 + A1L321C6 + A1L321C9 + A1L321C12) / 4, 0 )</f>
        <v>4.0000000000000001E-3</v>
      </c>
      <c r="AN28" s="16" t="s">
        <v>2111</v>
      </c>
      <c r="AO28" s="17">
        <f>IF(RUN_YEARS &gt; 4,(A1L321C3 + A1L321C6 + A1L321C9 + A1L321C12 + A1L321C15) / 5, 0 )</f>
        <v>5.4000000000000003E-3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1E-3</v>
      </c>
      <c r="H29" s="16" t="s">
        <v>2113</v>
      </c>
      <c r="I29" s="17">
        <f>(A1L322C1 + A1L322C2)</f>
        <v>1E-3</v>
      </c>
      <c r="J29" s="16" t="s">
        <v>2112</v>
      </c>
      <c r="K29" s="15">
        <v>0</v>
      </c>
      <c r="L29" s="16" t="s">
        <v>2112</v>
      </c>
      <c r="M29" s="15">
        <v>0</v>
      </c>
      <c r="N29" s="16" t="s">
        <v>2114</v>
      </c>
      <c r="O29" s="17">
        <f>(A1L322C4 + A1L322C5)</f>
        <v>0</v>
      </c>
      <c r="P29" s="16" t="s">
        <v>2112</v>
      </c>
      <c r="Q29" s="15">
        <v>0</v>
      </c>
      <c r="R29" s="16" t="s">
        <v>2112</v>
      </c>
      <c r="S29" s="15">
        <v>1E-3</v>
      </c>
      <c r="T29" s="16" t="s">
        <v>2115</v>
      </c>
      <c r="U29" s="17">
        <f>(A1L322C7 + A1L322C8)</f>
        <v>1E-3</v>
      </c>
      <c r="V29" s="16" t="s">
        <v>2112</v>
      </c>
      <c r="W29" s="15">
        <v>0</v>
      </c>
      <c r="X29" s="16" t="s">
        <v>2112</v>
      </c>
      <c r="Y29" s="15">
        <v>1E-3</v>
      </c>
      <c r="Z29" s="16" t="s">
        <v>2116</v>
      </c>
      <c r="AA29" s="17">
        <f>(A1L322C10 + A1L322C11)</f>
        <v>1E-3</v>
      </c>
      <c r="AB29" s="16" t="s">
        <v>2112</v>
      </c>
      <c r="AC29" s="15">
        <v>0</v>
      </c>
      <c r="AD29" s="16" t="s">
        <v>2112</v>
      </c>
      <c r="AE29" s="15">
        <v>1E-3</v>
      </c>
      <c r="AF29" s="16" t="s">
        <v>2117</v>
      </c>
      <c r="AG29" s="17">
        <f>(A1L322C13 + A1L322C14)</f>
        <v>1E-3</v>
      </c>
      <c r="AH29" s="16" t="s">
        <v>2118</v>
      </c>
      <c r="AI29" s="17">
        <f>IF(RUN_YEARS &gt; 1,(A1L322C3 + A1L322C6) / 2, 0 )</f>
        <v>5.0000000000000001E-4</v>
      </c>
      <c r="AJ29" s="16" t="s">
        <v>2119</v>
      </c>
      <c r="AK29" s="17">
        <f>IF(RUN_YEARS &gt; 2,(A1L322C3 + A1L322C6 + A1L322C9) / 3, 0 )</f>
        <v>6.6666666666666664E-4</v>
      </c>
      <c r="AL29" s="16" t="s">
        <v>2120</v>
      </c>
      <c r="AM29" s="17">
        <f>IF(RUN_YEARS &gt; 3,(A1L322C3 + A1L322C6 + A1L322C9 + A1L322C12) / 4, 0 )</f>
        <v>7.5000000000000002E-4</v>
      </c>
      <c r="AN29" s="16" t="s">
        <v>2121</v>
      </c>
      <c r="AO29" s="17">
        <f>IF(RUN_YEARS &gt; 4,(A1L322C3 + A1L322C6 + A1L322C9 + A1L322C12 + A1L322C15) / 5, 0 )</f>
        <v>8.0000000000000004E-4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</v>
      </c>
      <c r="F30" s="16" t="s">
        <v>2123</v>
      </c>
      <c r="G30" s="17">
        <f>(A1L321C2 + A1L322C2)</f>
        <v>4.0000000000000001E-3</v>
      </c>
      <c r="H30" s="16" t="s">
        <v>2124</v>
      </c>
      <c r="I30" s="17">
        <f>(A1L323C1 + A1L323C2)</f>
        <v>4.0000000000000001E-3</v>
      </c>
      <c r="J30" s="16" t="s">
        <v>2125</v>
      </c>
      <c r="K30" s="17">
        <f>(A1L321C4 + A1L322C4)</f>
        <v>0</v>
      </c>
      <c r="L30" s="16" t="s">
        <v>2126</v>
      </c>
      <c r="M30" s="17">
        <f>(A1L321C5 + A1L322C5)</f>
        <v>1E-3</v>
      </c>
      <c r="N30" s="16" t="s">
        <v>2127</v>
      </c>
      <c r="O30" s="17">
        <f>(A1L323C4 + A1L323C5)</f>
        <v>1E-3</v>
      </c>
      <c r="P30" s="16" t="s">
        <v>2128</v>
      </c>
      <c r="Q30" s="17">
        <f>(A1L321C7 + A1L322C7)</f>
        <v>0</v>
      </c>
      <c r="R30" s="16" t="s">
        <v>2129</v>
      </c>
      <c r="S30" s="17">
        <f>(A1L321C8 + A1L322C8)</f>
        <v>5.0000000000000001E-3</v>
      </c>
      <c r="T30" s="16" t="s">
        <v>2130</v>
      </c>
      <c r="U30" s="17">
        <f>(A1L323C7 + A1L323C8)</f>
        <v>5.0000000000000001E-3</v>
      </c>
      <c r="V30" s="16" t="s">
        <v>2131</v>
      </c>
      <c r="W30" s="17">
        <f>(A1L321C10 + A1L322C10)</f>
        <v>0</v>
      </c>
      <c r="X30" s="16" t="s">
        <v>2132</v>
      </c>
      <c r="Y30" s="17">
        <f>(A1L321C11 + A1L322C11)</f>
        <v>9.0000000000000011E-3</v>
      </c>
      <c r="Z30" s="16" t="s">
        <v>2133</v>
      </c>
      <c r="AA30" s="17">
        <f>(A1L323C10 + A1L323C11)</f>
        <v>9.0000000000000011E-3</v>
      </c>
      <c r="AB30" s="16" t="s">
        <v>2134</v>
      </c>
      <c r="AC30" s="17">
        <f>(A1L321C13 + A1L322C13)</f>
        <v>0</v>
      </c>
      <c r="AD30" s="16" t="s">
        <v>2135</v>
      </c>
      <c r="AE30" s="17">
        <f>(A1L321C14 + A1L322C14)</f>
        <v>1.2E-2</v>
      </c>
      <c r="AF30" s="16" t="s">
        <v>2136</v>
      </c>
      <c r="AG30" s="17">
        <f>(A1L323C13 + A1L323C14)</f>
        <v>1.2E-2</v>
      </c>
      <c r="AH30" s="16" t="s">
        <v>2137</v>
      </c>
      <c r="AI30" s="17">
        <f>IF(RUN_YEARS &gt; 1,(A1L323C3 + A1L323C6) / 2, 0 )</f>
        <v>2.5000000000000001E-3</v>
      </c>
      <c r="AJ30" s="16" t="s">
        <v>2138</v>
      </c>
      <c r="AK30" s="17">
        <f>IF(RUN_YEARS &gt; 2,(A1L323C3 + A1L323C6 + A1L323C9) / 3, 0 )</f>
        <v>3.3333333333333335E-3</v>
      </c>
      <c r="AL30" s="16" t="s">
        <v>2139</v>
      </c>
      <c r="AM30" s="17">
        <f>IF(RUN_YEARS &gt; 3,(A1L323C3 + A1L323C6 + A1L323C9 + A1L323C12) / 4, 0 )</f>
        <v>4.7500000000000007E-3</v>
      </c>
      <c r="AN30" s="16" t="s">
        <v>2140</v>
      </c>
      <c r="AO30" s="17">
        <f>IF(RUN_YEARS &gt; 4,(A1L323C3 + A1L323C6 + A1L323C9 + A1L323C12 + A1L323C15) / 5, 0 )</f>
        <v>6.2000000000000006E-3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106.26900000000001</v>
      </c>
      <c r="F31" s="16" t="s">
        <v>2142</v>
      </c>
      <c r="G31" s="17">
        <f>(A1L301C2 + A1L304C2 + A1L305C2 + A1L308C2 + A1L309C2 + SUM(A1L312C2:A1L322C2))</f>
        <v>62.048999999999992</v>
      </c>
      <c r="H31" s="16" t="s">
        <v>2143</v>
      </c>
      <c r="I31" s="17">
        <f>(A1L324C1 + A1L324C2)</f>
        <v>168.31799999999998</v>
      </c>
      <c r="J31" s="16" t="s">
        <v>2144</v>
      </c>
      <c r="K31" s="17">
        <f>(A1L301C4 + A1L304C4 + A1L305C4 + A1L308C4 + A1L309C4 + SUM(A1L312C4:A1L322C4))</f>
        <v>113.98499999999999</v>
      </c>
      <c r="L31" s="16" t="s">
        <v>2145</v>
      </c>
      <c r="M31" s="17">
        <f>(A1L301C5 + A1L304C5 + A1L305C5 + A1L308C5 + A1L309C5 + SUM(A1L312C5:A1L322C5))</f>
        <v>56.102999999999994</v>
      </c>
      <c r="N31" s="16" t="s">
        <v>2146</v>
      </c>
      <c r="O31" s="17">
        <f>(A1L324C4 + A1L324C5)</f>
        <v>170.08799999999997</v>
      </c>
      <c r="P31" s="16" t="s">
        <v>2147</v>
      </c>
      <c r="Q31" s="17">
        <f>(A1L301C7 + A1L304C7 + A1L305C7 + A1L308C7 + A1L309C7 + SUM(A1L312C7:A1L322C7))</f>
        <v>115.34000000000002</v>
      </c>
      <c r="R31" s="16" t="s">
        <v>2148</v>
      </c>
      <c r="S31" s="17">
        <f>(A1L301C8 + A1L304C8 + A1L305C8 + A1L308C8 + A1L309C8 + SUM(A1L312C8:A1L322C8))</f>
        <v>55.583999999999989</v>
      </c>
      <c r="T31" s="16" t="s">
        <v>2149</v>
      </c>
      <c r="U31" s="17">
        <f>(A1L324C7 + A1L324C8)</f>
        <v>170.92400000000001</v>
      </c>
      <c r="V31" s="16" t="s">
        <v>2150</v>
      </c>
      <c r="W31" s="17">
        <f>(A1L301C10 + A1L304C10 + A1L305C10 + A1L308C10 + A1L309C10 + SUM(A1L312C10:A1L322C10))</f>
        <v>105.31700000000004</v>
      </c>
      <c r="X31" s="16" t="s">
        <v>2151</v>
      </c>
      <c r="Y31" s="17">
        <f>(A1L301C11 + A1L304C11 + A1L305C11 + A1L308C11 + A1L309C11 + SUM(A1L312C11:A1L322C11))</f>
        <v>69.375999999999991</v>
      </c>
      <c r="Z31" s="16" t="s">
        <v>2152</v>
      </c>
      <c r="AA31" s="17">
        <f>(A1L324C10 + A1L324C11)</f>
        <v>174.69300000000004</v>
      </c>
      <c r="AB31" s="16" t="s">
        <v>2153</v>
      </c>
      <c r="AC31" s="17">
        <f>(A1L301C13 + A1L304C13 + A1L305C13 + A1L308C13 + A1L309C13 + SUM(A1L312C13:A1L322C13))</f>
        <v>130.74799999999999</v>
      </c>
      <c r="AD31" s="16" t="s">
        <v>2154</v>
      </c>
      <c r="AE31" s="17">
        <f>(A1L301C14 + A1L304C14 + A1L305C14 + A1L308C14 + A1L309C14 + SUM(A1L312C14:A1L322C14))</f>
        <v>75.305000000000007</v>
      </c>
      <c r="AF31" s="16" t="s">
        <v>2155</v>
      </c>
      <c r="AG31" s="17">
        <f>(A1L324C13 + A1L324C14)</f>
        <v>206.053</v>
      </c>
      <c r="AH31" s="16" t="s">
        <v>2156</v>
      </c>
      <c r="AI31" s="17">
        <f>IF(RUN_YEARS &gt; 1,(A1L324C3 + A1L324C6) / 2, 0 )</f>
        <v>169.20299999999997</v>
      </c>
      <c r="AJ31" s="16" t="s">
        <v>2157</v>
      </c>
      <c r="AK31" s="17">
        <f>IF(RUN_YEARS &gt; 2,(A1L324C3 + A1L324C6 + A1L324C9) / 3, 0 )</f>
        <v>169.77666666666664</v>
      </c>
      <c r="AL31" s="16" t="s">
        <v>2158</v>
      </c>
      <c r="AM31" s="17">
        <f>IF(RUN_YEARS &gt; 3,(A1L324C3 + A1L324C6 + A1L324C9 + A1L324C12) / 4, 0 )</f>
        <v>171.00574999999998</v>
      </c>
      <c r="AN31" s="16" t="s">
        <v>2159</v>
      </c>
      <c r="AO31" s="17">
        <f>IF(RUN_YEARS &gt; 4,(A1L324C3 + A1L324C6 + A1L324C9 + A1L324C12 + A1L324C15) / 5, 0 )</f>
        <v>178.01519999999999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AF0C6-AF99-4C11-9F08-B7DF5838335B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0.04</v>
      </c>
      <c r="F9" s="16" t="s">
        <v>1885</v>
      </c>
      <c r="G9" s="15">
        <v>0.89</v>
      </c>
      <c r="H9" s="16" t="s">
        <v>2195</v>
      </c>
      <c r="I9" s="17">
        <f>(A1L342C1 + A1L342C2)</f>
        <v>0.93</v>
      </c>
      <c r="J9" s="16" t="s">
        <v>1885</v>
      </c>
      <c r="K9" s="15">
        <v>0.06</v>
      </c>
      <c r="L9" s="16" t="s">
        <v>1885</v>
      </c>
      <c r="M9" s="15">
        <v>0.749</v>
      </c>
      <c r="N9" s="16" t="s">
        <v>2196</v>
      </c>
      <c r="O9" s="17">
        <f>(A1L342C4 + A1L342C5)</f>
        <v>0.80899999999999994</v>
      </c>
      <c r="P9" s="16" t="s">
        <v>1885</v>
      </c>
      <c r="Q9" s="15">
        <v>5.8000000000000003E-2</v>
      </c>
      <c r="R9" s="16" t="s">
        <v>1885</v>
      </c>
      <c r="S9" s="15">
        <v>0.64200000000000002</v>
      </c>
      <c r="T9" s="16" t="s">
        <v>2197</v>
      </c>
      <c r="U9" s="17">
        <f>(A1L342C7 + A1L342C8)</f>
        <v>0.70000000000000007</v>
      </c>
      <c r="V9" s="16" t="s">
        <v>1885</v>
      </c>
      <c r="W9" s="15">
        <v>7.4999999999999997E-2</v>
      </c>
      <c r="X9" s="16" t="s">
        <v>1885</v>
      </c>
      <c r="Y9" s="15">
        <v>0.69199999999999995</v>
      </c>
      <c r="Z9" s="16" t="s">
        <v>2198</v>
      </c>
      <c r="AA9" s="17">
        <f>(A1L342C10 + A1L342C11)</f>
        <v>0.7669999999999999</v>
      </c>
      <c r="AB9" s="16" t="s">
        <v>1885</v>
      </c>
      <c r="AC9" s="15">
        <v>0.122</v>
      </c>
      <c r="AD9" s="16" t="s">
        <v>1885</v>
      </c>
      <c r="AE9" s="15">
        <v>0.71599999999999997</v>
      </c>
      <c r="AF9" s="16" t="s">
        <v>2199</v>
      </c>
      <c r="AG9" s="17">
        <f>(A1L342C13 + A1L342C14)</f>
        <v>0.83799999999999997</v>
      </c>
      <c r="AH9" s="16" t="s">
        <v>2200</v>
      </c>
      <c r="AI9" s="17">
        <f>IF(RUN_YEARS &gt; 1,(A1L342C3 + A1L342C6) / 2, 0 )</f>
        <v>0.86949999999999994</v>
      </c>
      <c r="AJ9" s="16" t="s">
        <v>2201</v>
      </c>
      <c r="AK9" s="17">
        <f>IF(RUN_YEARS &gt; 2,(A1L342C3 + A1L342C6 + A1L342C9) / 3, 0 )</f>
        <v>0.81300000000000006</v>
      </c>
      <c r="AL9" s="16" t="s">
        <v>2202</v>
      </c>
      <c r="AM9" s="17">
        <f>IF(RUN_YEARS &gt; 3,(A1L342C3 + A1L342C6 + A1L342C9 + A1L342C12) / 4, 0 )</f>
        <v>0.80149999999999999</v>
      </c>
      <c r="AN9" s="16" t="s">
        <v>2203</v>
      </c>
      <c r="AO9" s="17">
        <f>IF(RUN_YEARS &gt; 4,(A1L342C3 + A1L342C6 + A1L342C9 + A1L342C12 + A1L342C15) / 5, 0 )</f>
        <v>0.80879999999999996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3.5000000000000003E-2</v>
      </c>
      <c r="F10" s="16" t="s">
        <v>1895</v>
      </c>
      <c r="G10" s="15">
        <v>0.20899999999999999</v>
      </c>
      <c r="H10" s="16" t="s">
        <v>2204</v>
      </c>
      <c r="I10" s="17">
        <f>(A1L343C1 + A1L343C2)</f>
        <v>0.24399999999999999</v>
      </c>
      <c r="J10" s="16" t="s">
        <v>1895</v>
      </c>
      <c r="K10" s="15">
        <v>1.0999999999999999E-2</v>
      </c>
      <c r="L10" s="16" t="s">
        <v>1895</v>
      </c>
      <c r="M10" s="15">
        <v>0.128</v>
      </c>
      <c r="N10" s="16" t="s">
        <v>2205</v>
      </c>
      <c r="O10" s="17">
        <f>(A1L343C4 + A1L343C5)</f>
        <v>0.13900000000000001</v>
      </c>
      <c r="P10" s="16" t="s">
        <v>1895</v>
      </c>
      <c r="Q10" s="15">
        <v>1.7999999999999999E-2</v>
      </c>
      <c r="R10" s="16" t="s">
        <v>1895</v>
      </c>
      <c r="S10" s="15">
        <v>0.26100000000000001</v>
      </c>
      <c r="T10" s="16" t="s">
        <v>2206</v>
      </c>
      <c r="U10" s="17">
        <f>(A1L343C7 + A1L343C8)</f>
        <v>0.27900000000000003</v>
      </c>
      <c r="V10" s="16" t="s">
        <v>1895</v>
      </c>
      <c r="W10" s="15">
        <v>5.0000000000000001E-3</v>
      </c>
      <c r="X10" s="16" t="s">
        <v>1895</v>
      </c>
      <c r="Y10" s="15">
        <v>0.222</v>
      </c>
      <c r="Z10" s="16" t="s">
        <v>2207</v>
      </c>
      <c r="AA10" s="17">
        <f>(A1L343C10 + A1L343C11)</f>
        <v>0.22700000000000001</v>
      </c>
      <c r="AB10" s="16" t="s">
        <v>1895</v>
      </c>
      <c r="AC10" s="15">
        <v>1.7999999999999999E-2</v>
      </c>
      <c r="AD10" s="16" t="s">
        <v>1895</v>
      </c>
      <c r="AE10" s="15">
        <v>0.27900000000000003</v>
      </c>
      <c r="AF10" s="16" t="s">
        <v>2208</v>
      </c>
      <c r="AG10" s="17">
        <f>(A1L343C13 + A1L343C14)</f>
        <v>0.29700000000000004</v>
      </c>
      <c r="AH10" s="16" t="s">
        <v>2209</v>
      </c>
      <c r="AI10" s="17">
        <f>IF(RUN_YEARS &gt; 1,(A1L343C3 + A1L343C6) / 2, 0 )</f>
        <v>0.1915</v>
      </c>
      <c r="AJ10" s="16" t="s">
        <v>2210</v>
      </c>
      <c r="AK10" s="17">
        <f>IF(RUN_YEARS &gt; 2,(A1L343C3 + A1L343C6 + A1L343C9) / 3, 0 )</f>
        <v>0.22066666666666668</v>
      </c>
      <c r="AL10" s="16" t="s">
        <v>2211</v>
      </c>
      <c r="AM10" s="17">
        <f>IF(RUN_YEARS &gt; 3,(A1L343C3 + A1L343C6 + A1L343C9 + A1L343C12) / 4, 0 )</f>
        <v>0.22225</v>
      </c>
      <c r="AN10" s="16" t="s">
        <v>2212</v>
      </c>
      <c r="AO10" s="17">
        <f>IF(RUN_YEARS &gt; 4,(A1L343C3 + A1L343C6 + A1L343C9 + A1L343C12 + A1L343C15) / 5, 0 )</f>
        <v>0.23719999999999999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7.5000000000000011E-2</v>
      </c>
      <c r="F11" s="16" t="s">
        <v>2214</v>
      </c>
      <c r="G11" s="17">
        <f>(A1L342C2 + A1L343C2)</f>
        <v>1.099</v>
      </c>
      <c r="H11" s="16" t="s">
        <v>2215</v>
      </c>
      <c r="I11" s="17">
        <f>(A1L344C1 + A1L344C2)</f>
        <v>1.1739999999999999</v>
      </c>
      <c r="J11" s="16" t="s">
        <v>2216</v>
      </c>
      <c r="K11" s="17">
        <f>(A1L342C4 + A1L343C4)</f>
        <v>7.0999999999999994E-2</v>
      </c>
      <c r="L11" s="16" t="s">
        <v>2217</v>
      </c>
      <c r="M11" s="17">
        <f>(A1L342C5 + A1L343C5)</f>
        <v>0.877</v>
      </c>
      <c r="N11" s="16" t="s">
        <v>2218</v>
      </c>
      <c r="O11" s="17">
        <f>(A1L344C4 + A1L344C5)</f>
        <v>0.94799999999999995</v>
      </c>
      <c r="P11" s="16" t="s">
        <v>2219</v>
      </c>
      <c r="Q11" s="17">
        <f>(A1L342C7 + A1L343C7)</f>
        <v>7.5999999999999998E-2</v>
      </c>
      <c r="R11" s="16" t="s">
        <v>2220</v>
      </c>
      <c r="S11" s="17">
        <f>(A1L342C8 + A1L343C8)</f>
        <v>0.90300000000000002</v>
      </c>
      <c r="T11" s="16" t="s">
        <v>2221</v>
      </c>
      <c r="U11" s="17">
        <f>(A1L344C7 + A1L344C8)</f>
        <v>0.97899999999999998</v>
      </c>
      <c r="V11" s="16" t="s">
        <v>2222</v>
      </c>
      <c r="W11" s="17">
        <f>(A1L342C10 + A1L343C10)</f>
        <v>0.08</v>
      </c>
      <c r="X11" s="16" t="s">
        <v>2223</v>
      </c>
      <c r="Y11" s="17">
        <f>(A1L342C11 + A1L343C11)</f>
        <v>0.91399999999999992</v>
      </c>
      <c r="Z11" s="16" t="s">
        <v>2224</v>
      </c>
      <c r="AA11" s="17">
        <f>(A1L344C10 + A1L344C11)</f>
        <v>0.99399999999999988</v>
      </c>
      <c r="AB11" s="16" t="s">
        <v>2225</v>
      </c>
      <c r="AC11" s="17">
        <f>(A1L342C13 + A1L343C13)</f>
        <v>0.13999999999999999</v>
      </c>
      <c r="AD11" s="16" t="s">
        <v>2226</v>
      </c>
      <c r="AE11" s="17">
        <f>(A1L342C14 + A1L343C14)</f>
        <v>0.995</v>
      </c>
      <c r="AF11" s="16" t="s">
        <v>2227</v>
      </c>
      <c r="AG11" s="17">
        <f>(A1L344C13 + A1L344C14)</f>
        <v>1.135</v>
      </c>
      <c r="AH11" s="16" t="s">
        <v>2228</v>
      </c>
      <c r="AI11" s="17">
        <f>IF(RUN_YEARS &gt; 1,(A1L344C3 + A1L344C6) / 2, 0 )</f>
        <v>1.0609999999999999</v>
      </c>
      <c r="AJ11" s="16" t="s">
        <v>2229</v>
      </c>
      <c r="AK11" s="17">
        <f>IF(RUN_YEARS &gt; 2,(A1L344C3 + A1L344C6 + A1L344C9) / 3, 0 )</f>
        <v>1.0336666666666667</v>
      </c>
      <c r="AL11" s="16" t="s">
        <v>2230</v>
      </c>
      <c r="AM11" s="17">
        <f>IF(RUN_YEARS &gt; 3,(A1L344C3 + A1L344C6 + A1L344C9 + A1L344C12) / 4, 0 )</f>
        <v>1.0237499999999999</v>
      </c>
      <c r="AN11" s="16" t="s">
        <v>2231</v>
      </c>
      <c r="AO11" s="17">
        <f>IF(RUN_YEARS &gt; 4,(A1L344C3 + A1L344C6 + A1L344C9 + A1L344C12 + A1L344C15) / 5, 0 )</f>
        <v>1.0459999999999998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3.2480000000000002</v>
      </c>
      <c r="F12" s="16" t="s">
        <v>1924</v>
      </c>
      <c r="G12" s="15">
        <v>12.375999999999999</v>
      </c>
      <c r="H12" s="16" t="s">
        <v>2232</v>
      </c>
      <c r="I12" s="17">
        <f>(A1L345C1 + A1L345C2)</f>
        <v>15.623999999999999</v>
      </c>
      <c r="J12" s="16" t="s">
        <v>1924</v>
      </c>
      <c r="K12" s="15">
        <v>2.504</v>
      </c>
      <c r="L12" s="16" t="s">
        <v>1924</v>
      </c>
      <c r="M12" s="15">
        <v>11.167</v>
      </c>
      <c r="N12" s="16" t="s">
        <v>2233</v>
      </c>
      <c r="O12" s="17">
        <f>(A1L345C4 + A1L345C5)</f>
        <v>13.670999999999999</v>
      </c>
      <c r="P12" s="16" t="s">
        <v>1924</v>
      </c>
      <c r="Q12" s="15">
        <v>2.11</v>
      </c>
      <c r="R12" s="16" t="s">
        <v>1924</v>
      </c>
      <c r="S12" s="15">
        <v>13.339</v>
      </c>
      <c r="T12" s="16" t="s">
        <v>2234</v>
      </c>
      <c r="U12" s="17">
        <f>(A1L345C7 + A1L345C8)</f>
        <v>15.449</v>
      </c>
      <c r="V12" s="16" t="s">
        <v>1924</v>
      </c>
      <c r="W12" s="15">
        <v>2.04</v>
      </c>
      <c r="X12" s="16" t="s">
        <v>1924</v>
      </c>
      <c r="Y12" s="15">
        <v>13.647</v>
      </c>
      <c r="Z12" s="16" t="s">
        <v>2235</v>
      </c>
      <c r="AA12" s="17">
        <f>(A1L345C10 + A1L345C11)</f>
        <v>15.687000000000001</v>
      </c>
      <c r="AB12" s="16" t="s">
        <v>1924</v>
      </c>
      <c r="AC12" s="15">
        <v>2.42</v>
      </c>
      <c r="AD12" s="16" t="s">
        <v>1924</v>
      </c>
      <c r="AE12" s="15">
        <v>14.779</v>
      </c>
      <c r="AF12" s="16" t="s">
        <v>2236</v>
      </c>
      <c r="AG12" s="17">
        <f>(A1L345C13 + A1L345C14)</f>
        <v>17.198999999999998</v>
      </c>
      <c r="AH12" s="16" t="s">
        <v>2237</v>
      </c>
      <c r="AI12" s="17">
        <f>IF(RUN_YEARS &gt; 1,(A1L345C3 + A1L345C6) / 2, 0 )</f>
        <v>14.647499999999999</v>
      </c>
      <c r="AJ12" s="16" t="s">
        <v>2238</v>
      </c>
      <c r="AK12" s="17">
        <f>IF(RUN_YEARS &gt; 2,(A1L345C3 + A1L345C6 + A1L345C9) / 3, 0 )</f>
        <v>14.914666666666667</v>
      </c>
      <c r="AL12" s="16" t="s">
        <v>2239</v>
      </c>
      <c r="AM12" s="17">
        <f>IF(RUN_YEARS &gt; 3,(A1L345C3 + A1L345C6 + A1L345C9 + A1L345C12) / 4, 0 )</f>
        <v>15.107749999999999</v>
      </c>
      <c r="AN12" s="16" t="s">
        <v>2240</v>
      </c>
      <c r="AO12" s="17">
        <f>IF(RUN_YEARS &gt; 4,(A1L345C3 + A1L345C6 + A1L345C9 + A1L345C12 + A1L345C15) / 5, 0 )</f>
        <v>15.526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5.73</v>
      </c>
      <c r="F13" s="16" t="s">
        <v>1934</v>
      </c>
      <c r="G13" s="15">
        <v>48.857999999999997</v>
      </c>
      <c r="H13" s="16" t="s">
        <v>2241</v>
      </c>
      <c r="I13" s="17">
        <f>(A1L346C1 + A1L346C2)</f>
        <v>54.587999999999994</v>
      </c>
      <c r="J13" s="16" t="s">
        <v>1934</v>
      </c>
      <c r="K13" s="15">
        <v>3.9169999999999998</v>
      </c>
      <c r="L13" s="16" t="s">
        <v>1934</v>
      </c>
      <c r="M13" s="15">
        <v>42.106999999999999</v>
      </c>
      <c r="N13" s="16" t="s">
        <v>2242</v>
      </c>
      <c r="O13" s="17">
        <f>(A1L346C4 + A1L346C5)</f>
        <v>46.024000000000001</v>
      </c>
      <c r="P13" s="16" t="s">
        <v>1934</v>
      </c>
      <c r="Q13" s="15">
        <v>3.2789999999999999</v>
      </c>
      <c r="R13" s="16" t="s">
        <v>1934</v>
      </c>
      <c r="S13" s="15">
        <v>44.582000000000001</v>
      </c>
      <c r="T13" s="16" t="s">
        <v>2243</v>
      </c>
      <c r="U13" s="17">
        <f>(A1L346C7 + A1L346C8)</f>
        <v>47.861000000000004</v>
      </c>
      <c r="V13" s="16" t="s">
        <v>1934</v>
      </c>
      <c r="W13" s="15">
        <v>3.1379999999999999</v>
      </c>
      <c r="X13" s="16" t="s">
        <v>1934</v>
      </c>
      <c r="Y13" s="15">
        <v>55.835000000000001</v>
      </c>
      <c r="Z13" s="16" t="s">
        <v>2244</v>
      </c>
      <c r="AA13" s="17">
        <f>(A1L346C10 + A1L346C11)</f>
        <v>58.972999999999999</v>
      </c>
      <c r="AB13" s="16" t="s">
        <v>1934</v>
      </c>
      <c r="AC13" s="15">
        <v>3.3660000000000001</v>
      </c>
      <c r="AD13" s="16" t="s">
        <v>1934</v>
      </c>
      <c r="AE13" s="15">
        <v>44.914000000000001</v>
      </c>
      <c r="AF13" s="16" t="s">
        <v>2245</v>
      </c>
      <c r="AG13" s="17">
        <f>(A1L346C13 + A1L346C14)</f>
        <v>48.28</v>
      </c>
      <c r="AH13" s="16" t="s">
        <v>2246</v>
      </c>
      <c r="AI13" s="17">
        <f>IF(RUN_YEARS &gt; 1,(A1L346C3 + A1L346C6) / 2, 0 )</f>
        <v>50.305999999999997</v>
      </c>
      <c r="AJ13" s="16" t="s">
        <v>2247</v>
      </c>
      <c r="AK13" s="17">
        <f>IF(RUN_YEARS &gt; 2,(A1L346C3 + A1L346C6 + A1L346C9) / 3, 0 )</f>
        <v>49.491000000000007</v>
      </c>
      <c r="AL13" s="16" t="s">
        <v>2248</v>
      </c>
      <c r="AM13" s="17">
        <f>IF(RUN_YEARS &gt; 3,(A1L346C3 + A1L346C6 + A1L346C9 + A1L346C12) / 4, 0 )</f>
        <v>51.861500000000007</v>
      </c>
      <c r="AN13" s="16" t="s">
        <v>2249</v>
      </c>
      <c r="AO13" s="17">
        <f>IF(RUN_YEARS &gt; 4,(A1L346C3 + A1L346C6 + A1L346C9 + A1L346C12 + A1L346C15) / 5, 0 )</f>
        <v>51.145200000000003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3.4180000000000001</v>
      </c>
      <c r="F14" s="16" t="s">
        <v>1944</v>
      </c>
      <c r="G14" s="15">
        <v>1.974</v>
      </c>
      <c r="H14" s="16" t="s">
        <v>2250</v>
      </c>
      <c r="I14" s="17">
        <f>(A1L347C1 + A1L347C2)</f>
        <v>5.3920000000000003</v>
      </c>
      <c r="J14" s="16" t="s">
        <v>1944</v>
      </c>
      <c r="K14" s="15">
        <v>3.0430000000000001</v>
      </c>
      <c r="L14" s="16" t="s">
        <v>1944</v>
      </c>
      <c r="M14" s="15">
        <v>1.3839999999999999</v>
      </c>
      <c r="N14" s="16" t="s">
        <v>2251</v>
      </c>
      <c r="O14" s="17">
        <f>(A1L347C4 + A1L347C5)</f>
        <v>4.4269999999999996</v>
      </c>
      <c r="P14" s="16" t="s">
        <v>1944</v>
      </c>
      <c r="Q14" s="15">
        <v>2.0390000000000001</v>
      </c>
      <c r="R14" s="16" t="s">
        <v>1944</v>
      </c>
      <c r="S14" s="15">
        <v>1.5289999999999999</v>
      </c>
      <c r="T14" s="16" t="s">
        <v>2252</v>
      </c>
      <c r="U14" s="17">
        <f>(A1L347C7 + A1L347C8)</f>
        <v>3.5680000000000001</v>
      </c>
      <c r="V14" s="16" t="s">
        <v>1944</v>
      </c>
      <c r="W14" s="15">
        <v>1.712</v>
      </c>
      <c r="X14" s="16" t="s">
        <v>1944</v>
      </c>
      <c r="Y14" s="15">
        <v>1.631</v>
      </c>
      <c r="Z14" s="16" t="s">
        <v>2253</v>
      </c>
      <c r="AA14" s="17">
        <f>(A1L347C10 + A1L347C11)</f>
        <v>3.343</v>
      </c>
      <c r="AB14" s="16" t="s">
        <v>1944</v>
      </c>
      <c r="AC14" s="15">
        <v>1.202</v>
      </c>
      <c r="AD14" s="16" t="s">
        <v>1944</v>
      </c>
      <c r="AE14" s="15">
        <v>2.052</v>
      </c>
      <c r="AF14" s="16" t="s">
        <v>2254</v>
      </c>
      <c r="AG14" s="17">
        <f>(A1L347C13 + A1L347C14)</f>
        <v>3.254</v>
      </c>
      <c r="AH14" s="16" t="s">
        <v>2255</v>
      </c>
      <c r="AI14" s="17">
        <f>IF(RUN_YEARS &gt; 1,(A1L347C3 + A1L347C6) / 2, 0 )</f>
        <v>4.9094999999999995</v>
      </c>
      <c r="AJ14" s="16" t="s">
        <v>2256</v>
      </c>
      <c r="AK14" s="17">
        <f>IF(RUN_YEARS &gt; 2,(A1L347C3 + A1L347C6 + A1L347C9) / 3, 0 )</f>
        <v>4.4623333333333326</v>
      </c>
      <c r="AL14" s="16" t="s">
        <v>2257</v>
      </c>
      <c r="AM14" s="17">
        <f>IF(RUN_YEARS &gt; 3,(A1L347C3 + A1L347C6 + A1L347C9 + A1L347C12) / 4, 0 )</f>
        <v>4.1824999999999992</v>
      </c>
      <c r="AN14" s="16" t="s">
        <v>2258</v>
      </c>
      <c r="AO14" s="17">
        <f>IF(RUN_YEARS &gt; 4,(A1L347C3 + A1L347C6 + A1L347C9 + A1L347C12 + A1L347C15) / 5, 0 )</f>
        <v>3.9967999999999995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9.1479999999999997</v>
      </c>
      <c r="F15" s="16" t="s">
        <v>2260</v>
      </c>
      <c r="G15" s="17">
        <f>(A1L346C2 + A1L347C2)</f>
        <v>50.831999999999994</v>
      </c>
      <c r="H15" s="16" t="s">
        <v>2261</v>
      </c>
      <c r="I15" s="17">
        <f>(A1L348C1 + A1L348C2)</f>
        <v>59.97999999999999</v>
      </c>
      <c r="J15" s="16" t="s">
        <v>2262</v>
      </c>
      <c r="K15" s="17">
        <f>(A1L346C4 + A1L347C4)</f>
        <v>6.96</v>
      </c>
      <c r="L15" s="16" t="s">
        <v>2263</v>
      </c>
      <c r="M15" s="17">
        <f>(A1L346C5 + A1L347C5)</f>
        <v>43.491</v>
      </c>
      <c r="N15" s="16" t="s">
        <v>2264</v>
      </c>
      <c r="O15" s="17">
        <f>(A1L348C4 + A1L348C5)</f>
        <v>50.451000000000001</v>
      </c>
      <c r="P15" s="16" t="s">
        <v>2265</v>
      </c>
      <c r="Q15" s="17">
        <f>(A1L346C7 + A1L347C7)</f>
        <v>5.3179999999999996</v>
      </c>
      <c r="R15" s="16" t="s">
        <v>2266</v>
      </c>
      <c r="S15" s="17">
        <f>(A1L346C8 + A1L347C8)</f>
        <v>46.111000000000004</v>
      </c>
      <c r="T15" s="16" t="s">
        <v>2267</v>
      </c>
      <c r="U15" s="17">
        <f>(A1L348C7 + A1L348C8)</f>
        <v>51.429000000000002</v>
      </c>
      <c r="V15" s="16" t="s">
        <v>2268</v>
      </c>
      <c r="W15" s="17">
        <f>(A1L346C10 + A1L347C10)</f>
        <v>4.8499999999999996</v>
      </c>
      <c r="X15" s="16" t="s">
        <v>2269</v>
      </c>
      <c r="Y15" s="17">
        <f>(A1L346C11 + A1L347C11)</f>
        <v>57.466000000000001</v>
      </c>
      <c r="Z15" s="16" t="s">
        <v>2270</v>
      </c>
      <c r="AA15" s="17">
        <f>(A1L348C10 + A1L348C11)</f>
        <v>62.316000000000003</v>
      </c>
      <c r="AB15" s="16" t="s">
        <v>2271</v>
      </c>
      <c r="AC15" s="17">
        <f>(A1L346C13 + A1L347C13)</f>
        <v>4.5679999999999996</v>
      </c>
      <c r="AD15" s="16" t="s">
        <v>2272</v>
      </c>
      <c r="AE15" s="17">
        <f>(A1L346C14 + A1L347C14)</f>
        <v>46.966000000000001</v>
      </c>
      <c r="AF15" s="16" t="s">
        <v>2273</v>
      </c>
      <c r="AG15" s="17">
        <f>(A1L348C13 + A1L348C14)</f>
        <v>51.533999999999999</v>
      </c>
      <c r="AH15" s="16" t="s">
        <v>2274</v>
      </c>
      <c r="AI15" s="17">
        <f>IF(RUN_YEARS &gt; 1,(A1L348C3 + A1L348C6) / 2, 0 )</f>
        <v>55.215499999999992</v>
      </c>
      <c r="AJ15" s="16" t="s">
        <v>2275</v>
      </c>
      <c r="AK15" s="17">
        <f>IF(RUN_YEARS &gt; 2,(A1L348C3 + A1L348C6 + A1L348C9) / 3, 0 )</f>
        <v>53.953333333333326</v>
      </c>
      <c r="AL15" s="16" t="s">
        <v>2276</v>
      </c>
      <c r="AM15" s="17">
        <f>IF(RUN_YEARS &gt; 3,(A1L348C3 + A1L348C6 + A1L348C9 + A1L348C12) / 4, 0 )</f>
        <v>56.043999999999997</v>
      </c>
      <c r="AN15" s="16" t="s">
        <v>2277</v>
      </c>
      <c r="AO15" s="17">
        <f>IF(RUN_YEARS &gt; 4,(A1L348C3 + A1L348C6 + A1L348C9 + A1L348C12 + A1L348C15) / 5, 0 )</f>
        <v>55.141999999999996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8.0009999999999994</v>
      </c>
      <c r="F16" s="16" t="s">
        <v>1973</v>
      </c>
      <c r="G16" s="15">
        <v>6.7709999999999999</v>
      </c>
      <c r="H16" s="16" t="s">
        <v>2278</v>
      </c>
      <c r="I16" s="17">
        <f>(A1L349C1 + A1L349C2)</f>
        <v>14.771999999999998</v>
      </c>
      <c r="J16" s="16" t="s">
        <v>1973</v>
      </c>
      <c r="K16" s="15">
        <v>9.2639999999999993</v>
      </c>
      <c r="L16" s="16" t="s">
        <v>1973</v>
      </c>
      <c r="M16" s="15">
        <v>6.01</v>
      </c>
      <c r="N16" s="16" t="s">
        <v>2279</v>
      </c>
      <c r="O16" s="17">
        <f>(A1L349C4 + A1L349C5)</f>
        <v>15.273999999999999</v>
      </c>
      <c r="P16" s="16" t="s">
        <v>1973</v>
      </c>
      <c r="Q16" s="15">
        <v>8.1479999999999997</v>
      </c>
      <c r="R16" s="16" t="s">
        <v>1973</v>
      </c>
      <c r="S16" s="15">
        <v>5.2430000000000003</v>
      </c>
      <c r="T16" s="16" t="s">
        <v>2280</v>
      </c>
      <c r="U16" s="17">
        <f>(A1L349C7 + A1L349C8)</f>
        <v>13.391</v>
      </c>
      <c r="V16" s="16" t="s">
        <v>1973</v>
      </c>
      <c r="W16" s="15">
        <v>7.9450000000000003</v>
      </c>
      <c r="X16" s="16" t="s">
        <v>1973</v>
      </c>
      <c r="Y16" s="15">
        <v>4.9649999999999999</v>
      </c>
      <c r="Z16" s="16" t="s">
        <v>2281</v>
      </c>
      <c r="AA16" s="17">
        <f>(A1L349C10 + A1L349C11)</f>
        <v>12.91</v>
      </c>
      <c r="AB16" s="16" t="s">
        <v>1973</v>
      </c>
      <c r="AC16" s="15">
        <v>11.896000000000001</v>
      </c>
      <c r="AD16" s="16" t="s">
        <v>1973</v>
      </c>
      <c r="AE16" s="15">
        <v>6.6260000000000003</v>
      </c>
      <c r="AF16" s="16" t="s">
        <v>2282</v>
      </c>
      <c r="AG16" s="17">
        <f>(A1L349C13 + A1L349C14)</f>
        <v>18.522000000000002</v>
      </c>
      <c r="AH16" s="16" t="s">
        <v>2283</v>
      </c>
      <c r="AI16" s="17">
        <f>IF(RUN_YEARS &gt; 1,(A1L349C3 + A1L349C6) / 2, 0 )</f>
        <v>15.023</v>
      </c>
      <c r="AJ16" s="16" t="s">
        <v>2284</v>
      </c>
      <c r="AK16" s="17">
        <f>IF(RUN_YEARS &gt; 2,(A1L349C3 + A1L349C6 + A1L349C9) / 3, 0 )</f>
        <v>14.478999999999999</v>
      </c>
      <c r="AL16" s="16" t="s">
        <v>2285</v>
      </c>
      <c r="AM16" s="17">
        <f>IF(RUN_YEARS &gt; 3,(A1L349C3 + A1L349C6 + A1L349C9 + A1L349C12) / 4, 0 )</f>
        <v>14.086749999999999</v>
      </c>
      <c r="AN16" s="16" t="s">
        <v>2286</v>
      </c>
      <c r="AO16" s="17">
        <f>IF(RUN_YEARS &gt; 4,(A1L349C3 + A1L349C6 + A1L349C9 + A1L349C12 + A1L349C15) / 5, 0 )</f>
        <v>14.973800000000001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81.789000000000001</v>
      </c>
      <c r="F17" s="16" t="s">
        <v>1983</v>
      </c>
      <c r="G17" s="15">
        <v>10.747999999999999</v>
      </c>
      <c r="H17" s="16" t="s">
        <v>2287</v>
      </c>
      <c r="I17" s="17">
        <f>(A1L350C1 + A1L350C2)</f>
        <v>92.537000000000006</v>
      </c>
      <c r="J17" s="16" t="s">
        <v>1983</v>
      </c>
      <c r="K17" s="15">
        <v>84.617000000000004</v>
      </c>
      <c r="L17" s="16" t="s">
        <v>1983</v>
      </c>
      <c r="M17" s="15">
        <v>11.776999999999999</v>
      </c>
      <c r="N17" s="16" t="s">
        <v>2288</v>
      </c>
      <c r="O17" s="17">
        <f>(A1L350C4 + A1L350C5)</f>
        <v>96.394000000000005</v>
      </c>
      <c r="P17" s="16" t="s">
        <v>1983</v>
      </c>
      <c r="Q17" s="15">
        <v>44.189</v>
      </c>
      <c r="R17" s="16" t="s">
        <v>1983</v>
      </c>
      <c r="S17" s="15">
        <v>10.465999999999999</v>
      </c>
      <c r="T17" s="16" t="s">
        <v>2289</v>
      </c>
      <c r="U17" s="17">
        <f>(A1L350C7 + A1L350C8)</f>
        <v>54.655000000000001</v>
      </c>
      <c r="V17" s="16" t="s">
        <v>1983</v>
      </c>
      <c r="W17" s="15">
        <v>44.654000000000003</v>
      </c>
      <c r="X17" s="16" t="s">
        <v>1983</v>
      </c>
      <c r="Y17" s="15">
        <v>11.528</v>
      </c>
      <c r="Z17" s="16" t="s">
        <v>2290</v>
      </c>
      <c r="AA17" s="17">
        <f>(A1L350C10 + A1L350C11)</f>
        <v>56.182000000000002</v>
      </c>
      <c r="AB17" s="16" t="s">
        <v>1983</v>
      </c>
      <c r="AC17" s="15">
        <v>60.746000000000002</v>
      </c>
      <c r="AD17" s="16" t="s">
        <v>1983</v>
      </c>
      <c r="AE17" s="15">
        <v>12.895</v>
      </c>
      <c r="AF17" s="16" t="s">
        <v>2291</v>
      </c>
      <c r="AG17" s="17">
        <f>(A1L350C13 + A1L350C14)</f>
        <v>73.641000000000005</v>
      </c>
      <c r="AH17" s="16" t="s">
        <v>2292</v>
      </c>
      <c r="AI17" s="17">
        <f>IF(RUN_YEARS &gt; 1,(A1L350C3 + A1L350C6) / 2, 0 )</f>
        <v>94.465500000000006</v>
      </c>
      <c r="AJ17" s="16" t="s">
        <v>2293</v>
      </c>
      <c r="AK17" s="17">
        <f>IF(RUN_YEARS &gt; 2,(A1L350C3 + A1L350C6 + A1L350C9) / 3, 0 )</f>
        <v>81.195333333333338</v>
      </c>
      <c r="AL17" s="16" t="s">
        <v>2294</v>
      </c>
      <c r="AM17" s="17">
        <f>IF(RUN_YEARS &gt; 3,(A1L350C3 + A1L350C6 + A1L350C9 + A1L350C12) / 4, 0 )</f>
        <v>74.942000000000007</v>
      </c>
      <c r="AN17" s="16" t="s">
        <v>2295</v>
      </c>
      <c r="AO17" s="17">
        <f>IF(RUN_YEARS &gt; 4,(A1L350C3 + A1L350C6 + A1L350C9 + A1L350C12 + A1L350C15) / 5, 0 )</f>
        <v>74.68180000000001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131.18600000000001</v>
      </c>
      <c r="F18" s="16" t="s">
        <v>1993</v>
      </c>
      <c r="G18" s="15">
        <v>95.667000000000002</v>
      </c>
      <c r="H18" s="16" t="s">
        <v>2296</v>
      </c>
      <c r="I18" s="17">
        <f>(A1L351C1 + A1L351C2)</f>
        <v>226.85300000000001</v>
      </c>
      <c r="J18" s="16" t="s">
        <v>1993</v>
      </c>
      <c r="K18" s="15">
        <v>136.648</v>
      </c>
      <c r="L18" s="16" t="s">
        <v>1993</v>
      </c>
      <c r="M18" s="15">
        <v>90.213999999999999</v>
      </c>
      <c r="N18" s="16" t="s">
        <v>2297</v>
      </c>
      <c r="O18" s="17">
        <f>(A1L351C4 + A1L351C5)</f>
        <v>226.86199999999999</v>
      </c>
      <c r="P18" s="16" t="s">
        <v>1993</v>
      </c>
      <c r="Q18" s="15">
        <v>138.262</v>
      </c>
      <c r="R18" s="16" t="s">
        <v>1993</v>
      </c>
      <c r="S18" s="15">
        <v>80.341999999999999</v>
      </c>
      <c r="T18" s="16" t="s">
        <v>2298</v>
      </c>
      <c r="U18" s="17">
        <f>(A1L351C7 + A1L351C8)</f>
        <v>218.60399999999998</v>
      </c>
      <c r="V18" s="16" t="s">
        <v>1993</v>
      </c>
      <c r="W18" s="15">
        <v>126.61</v>
      </c>
      <c r="X18" s="16" t="s">
        <v>1993</v>
      </c>
      <c r="Y18" s="15">
        <v>84.846000000000004</v>
      </c>
      <c r="Z18" s="16" t="s">
        <v>2299</v>
      </c>
      <c r="AA18" s="17">
        <f>(A1L351C10 + A1L351C11)</f>
        <v>211.45600000000002</v>
      </c>
      <c r="AB18" s="16" t="s">
        <v>1993</v>
      </c>
      <c r="AC18" s="15">
        <v>149.86699999999999</v>
      </c>
      <c r="AD18" s="16" t="s">
        <v>1993</v>
      </c>
      <c r="AE18" s="15">
        <v>91.971999999999994</v>
      </c>
      <c r="AF18" s="16" t="s">
        <v>2300</v>
      </c>
      <c r="AG18" s="17">
        <f>(A1L351C13 + A1L351C14)</f>
        <v>241.839</v>
      </c>
      <c r="AH18" s="16" t="s">
        <v>2301</v>
      </c>
      <c r="AI18" s="17">
        <f>IF(RUN_YEARS &gt; 1,(A1L351C3 + A1L351C6) / 2, 0 )</f>
        <v>226.85750000000002</v>
      </c>
      <c r="AJ18" s="16" t="s">
        <v>2302</v>
      </c>
      <c r="AK18" s="17">
        <f>IF(RUN_YEARS &gt; 2,(A1L351C3 + A1L351C6 + A1L351C9) / 3, 0 )</f>
        <v>224.10633333333331</v>
      </c>
      <c r="AL18" s="16" t="s">
        <v>2303</v>
      </c>
      <c r="AM18" s="17">
        <f>IF(RUN_YEARS &gt; 3,(A1L351C3 + A1L351C6 + A1L351C9 + A1L351C12) / 4, 0 )</f>
        <v>220.94374999999999</v>
      </c>
      <c r="AN18" s="16" t="s">
        <v>2304</v>
      </c>
      <c r="AO18" s="17">
        <f>IF(RUN_YEARS &gt; 4,(A1L351C3 + A1L351C6 + A1L351C9 + A1L351C12 + A1L351C15) / 5, 0 )</f>
        <v>225.12280000000001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212.97500000000002</v>
      </c>
      <c r="F19" s="16" t="s">
        <v>2306</v>
      </c>
      <c r="G19" s="17">
        <f>(A1L350C2 + A1L351C2)</f>
        <v>106.41500000000001</v>
      </c>
      <c r="H19" s="16" t="s">
        <v>2307</v>
      </c>
      <c r="I19" s="17">
        <f>(A1L352C1 + A1L352C2)</f>
        <v>319.39000000000004</v>
      </c>
      <c r="J19" s="16" t="s">
        <v>2308</v>
      </c>
      <c r="K19" s="17">
        <f>(A1L350C4 + A1L351C4)</f>
        <v>221.26499999999999</v>
      </c>
      <c r="L19" s="16" t="s">
        <v>2309</v>
      </c>
      <c r="M19" s="17">
        <f>(A1L350C5 + A1L351C5)</f>
        <v>101.991</v>
      </c>
      <c r="N19" s="16" t="s">
        <v>2310</v>
      </c>
      <c r="O19" s="17">
        <f>(A1L352C4 + A1L352C5)</f>
        <v>323.25599999999997</v>
      </c>
      <c r="P19" s="16" t="s">
        <v>2311</v>
      </c>
      <c r="Q19" s="17">
        <f>(A1L350C7 + A1L351C7)</f>
        <v>182.45099999999999</v>
      </c>
      <c r="R19" s="16" t="s">
        <v>2312</v>
      </c>
      <c r="S19" s="17">
        <f>(A1L350C8 + A1L351C8)</f>
        <v>90.807999999999993</v>
      </c>
      <c r="T19" s="16" t="s">
        <v>2313</v>
      </c>
      <c r="U19" s="17">
        <f>(A1L352C7 + A1L352C8)</f>
        <v>273.25900000000001</v>
      </c>
      <c r="V19" s="16" t="s">
        <v>2314</v>
      </c>
      <c r="W19" s="17">
        <f>(A1L350C10 + A1L351C10)</f>
        <v>171.26400000000001</v>
      </c>
      <c r="X19" s="16" t="s">
        <v>2315</v>
      </c>
      <c r="Y19" s="17">
        <f>(A1L350C11 + A1L351C11)</f>
        <v>96.374000000000009</v>
      </c>
      <c r="Z19" s="16" t="s">
        <v>2316</v>
      </c>
      <c r="AA19" s="17">
        <f>(A1L352C10 + A1L352C11)</f>
        <v>267.63800000000003</v>
      </c>
      <c r="AB19" s="16" t="s">
        <v>2317</v>
      </c>
      <c r="AC19" s="17">
        <f>(A1L350C13 + A1L351C13)</f>
        <v>210.613</v>
      </c>
      <c r="AD19" s="16" t="s">
        <v>2318</v>
      </c>
      <c r="AE19" s="17">
        <f>(A1L350C14 + A1L351C14)</f>
        <v>104.86699999999999</v>
      </c>
      <c r="AF19" s="16" t="s">
        <v>2319</v>
      </c>
      <c r="AG19" s="17">
        <f>(A1L352C13 + A1L352C14)</f>
        <v>315.48</v>
      </c>
      <c r="AH19" s="16" t="s">
        <v>2320</v>
      </c>
      <c r="AI19" s="17">
        <f>IF(RUN_YEARS &gt; 1,(A1L352C3 + A1L352C6) / 2, 0 )</f>
        <v>321.32299999999998</v>
      </c>
      <c r="AJ19" s="16" t="s">
        <v>2321</v>
      </c>
      <c r="AK19" s="17">
        <f>IF(RUN_YEARS &gt; 2,(A1L352C3 + A1L352C6 + A1L352C9) / 3, 0 )</f>
        <v>305.30166666666668</v>
      </c>
      <c r="AL19" s="16" t="s">
        <v>2322</v>
      </c>
      <c r="AM19" s="17">
        <f>IF(RUN_YEARS &gt; 3,(A1L352C3 + A1L352C6 + A1L352C9 + A1L352C12) / 4, 0 )</f>
        <v>295.88575000000003</v>
      </c>
      <c r="AN19" s="16" t="s">
        <v>2323</v>
      </c>
      <c r="AO19" s="17">
        <f>IF(RUN_YEARS &gt; 4,(A1L352C3 + A1L352C6 + A1L352C9 + A1L352C12 + A1L352C15) / 5, 0 )</f>
        <v>299.80460000000005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2.4729999999999999</v>
      </c>
      <c r="F20" s="16" t="s">
        <v>2022</v>
      </c>
      <c r="G20" s="15">
        <v>0.76</v>
      </c>
      <c r="H20" s="16" t="s">
        <v>2324</v>
      </c>
      <c r="I20" s="17">
        <f>(A1L353C1 + A1L353C2)</f>
        <v>3.2329999999999997</v>
      </c>
      <c r="J20" s="16" t="s">
        <v>2022</v>
      </c>
      <c r="K20" s="15">
        <v>2.3109999999999999</v>
      </c>
      <c r="L20" s="16" t="s">
        <v>2022</v>
      </c>
      <c r="M20" s="15">
        <v>1.0149999999999999</v>
      </c>
      <c r="N20" s="16" t="s">
        <v>2325</v>
      </c>
      <c r="O20" s="17">
        <f>(A1L353C4 + A1L353C5)</f>
        <v>3.3259999999999996</v>
      </c>
      <c r="P20" s="16" t="s">
        <v>2022</v>
      </c>
      <c r="Q20" s="15">
        <v>2.42</v>
      </c>
      <c r="R20" s="16" t="s">
        <v>2022</v>
      </c>
      <c r="S20" s="15">
        <v>0.56399999999999995</v>
      </c>
      <c r="T20" s="16" t="s">
        <v>2326</v>
      </c>
      <c r="U20" s="17">
        <f>(A1L353C7 + A1L353C8)</f>
        <v>2.984</v>
      </c>
      <c r="V20" s="16" t="s">
        <v>2022</v>
      </c>
      <c r="W20" s="15">
        <v>3.1760000000000002</v>
      </c>
      <c r="X20" s="16" t="s">
        <v>2022</v>
      </c>
      <c r="Y20" s="15">
        <v>0.95499999999999996</v>
      </c>
      <c r="Z20" s="16" t="s">
        <v>2327</v>
      </c>
      <c r="AA20" s="17">
        <f>(A1L353C10 + A1L353C11)</f>
        <v>4.1310000000000002</v>
      </c>
      <c r="AB20" s="16" t="s">
        <v>2022</v>
      </c>
      <c r="AC20" s="15">
        <v>3.3690000000000002</v>
      </c>
      <c r="AD20" s="16" t="s">
        <v>2022</v>
      </c>
      <c r="AE20" s="15">
        <v>0.93</v>
      </c>
      <c r="AF20" s="16" t="s">
        <v>2328</v>
      </c>
      <c r="AG20" s="17">
        <f>(A1L353C13 + A1L353C14)</f>
        <v>4.2990000000000004</v>
      </c>
      <c r="AH20" s="16" t="s">
        <v>2329</v>
      </c>
      <c r="AI20" s="17">
        <f>IF(RUN_YEARS &gt; 1,(A1L353C3 + A1L353C6) / 2, 0 )</f>
        <v>3.2794999999999996</v>
      </c>
      <c r="AJ20" s="16" t="s">
        <v>2330</v>
      </c>
      <c r="AK20" s="17">
        <f>IF(RUN_YEARS &gt; 2,(A1L353C3 + A1L353C6 + A1L353C9) / 3, 0 )</f>
        <v>3.1809999999999996</v>
      </c>
      <c r="AL20" s="16" t="s">
        <v>2331</v>
      </c>
      <c r="AM20" s="17">
        <f>IF(RUN_YEARS &gt; 3,(A1L353C3 + A1L353C6 + A1L353C9 + A1L353C12) / 4, 0 )</f>
        <v>3.4184999999999999</v>
      </c>
      <c r="AN20" s="16" t="s">
        <v>2332</v>
      </c>
      <c r="AO20" s="17">
        <f>IF(RUN_YEARS &gt; 4,(A1L353C3 + A1L353C6 + A1L353C9 + A1L353C12 + A1L353C15) / 5, 0 )</f>
        <v>3.5945999999999998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2333</v>
      </c>
      <c r="I21" s="17">
        <f>(A1L354C1 + A1L354C2)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2334</v>
      </c>
      <c r="O21" s="17">
        <f>(A1L354C4 + A1L354C5)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2335</v>
      </c>
      <c r="U21" s="17">
        <f>(A1L354C7 + A1L354C8)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2336</v>
      </c>
      <c r="AA21" s="17">
        <f>(A1L354C10 + A1L354C11)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2337</v>
      </c>
      <c r="AG21" s="17">
        <f>(A1L354C13 + A1L354C14)</f>
        <v>0</v>
      </c>
      <c r="AH21" s="16" t="s">
        <v>2338</v>
      </c>
      <c r="AI21" s="17">
        <f>IF(RUN_YEARS &gt; 1,(A1L354C3 + A1L354C6) / 2, 0 )</f>
        <v>0</v>
      </c>
      <c r="AJ21" s="16" t="s">
        <v>2339</v>
      </c>
      <c r="AK21" s="17">
        <f>IF(RUN_YEARS &gt; 2,(A1L354C3 + A1L354C6 + A1L354C9) / 3, 0 )</f>
        <v>0</v>
      </c>
      <c r="AL21" s="16" t="s">
        <v>2340</v>
      </c>
      <c r="AM21" s="17">
        <f>IF(RUN_YEARS &gt; 3,(A1L354C3 + A1L354C6 + A1L354C9 + A1L354C12) / 4, 0 )</f>
        <v>0</v>
      </c>
      <c r="AN21" s="16" t="s">
        <v>2341</v>
      </c>
      <c r="AO21" s="17">
        <f>IF(RUN_YEARS &gt; 4,(A1L354C3 + A1L354C6 + A1L354C9 + A1L354C12 + A1L354C15) / 5, 0 )</f>
        <v>0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1.4999999999999999E-2</v>
      </c>
      <c r="F22" s="16" t="s">
        <v>2042</v>
      </c>
      <c r="G22" s="15">
        <v>4.2000000000000003E-2</v>
      </c>
      <c r="H22" s="16" t="s">
        <v>2342</v>
      </c>
      <c r="I22" s="17">
        <f>(A1L355C1 + A1L355C2)</f>
        <v>5.7000000000000002E-2</v>
      </c>
      <c r="J22" s="16" t="s">
        <v>2042</v>
      </c>
      <c r="K22" s="15">
        <v>3.7999999999999999E-2</v>
      </c>
      <c r="L22" s="16" t="s">
        <v>2042</v>
      </c>
      <c r="M22" s="15">
        <v>3.6999999999999998E-2</v>
      </c>
      <c r="N22" s="16" t="s">
        <v>2343</v>
      </c>
      <c r="O22" s="17">
        <f>(A1L355C4 + A1L355C5)</f>
        <v>7.4999999999999997E-2</v>
      </c>
      <c r="P22" s="16" t="s">
        <v>2042</v>
      </c>
      <c r="Q22" s="15">
        <v>3.5000000000000003E-2</v>
      </c>
      <c r="R22" s="16" t="s">
        <v>2042</v>
      </c>
      <c r="S22" s="15">
        <v>2.1000000000000001E-2</v>
      </c>
      <c r="T22" s="16" t="s">
        <v>2344</v>
      </c>
      <c r="U22" s="17">
        <f>(A1L355C7 + A1L355C8)</f>
        <v>5.6000000000000008E-2</v>
      </c>
      <c r="V22" s="16" t="s">
        <v>2042</v>
      </c>
      <c r="W22" s="15">
        <v>4.2000000000000003E-2</v>
      </c>
      <c r="X22" s="16" t="s">
        <v>2042</v>
      </c>
      <c r="Y22" s="15">
        <v>1.4999999999999999E-2</v>
      </c>
      <c r="Z22" s="16" t="s">
        <v>2345</v>
      </c>
      <c r="AA22" s="17">
        <f>(A1L355C10 + A1L355C11)</f>
        <v>5.7000000000000002E-2</v>
      </c>
      <c r="AB22" s="16" t="s">
        <v>2042</v>
      </c>
      <c r="AC22" s="15">
        <v>0.29899999999999999</v>
      </c>
      <c r="AD22" s="16" t="s">
        <v>2042</v>
      </c>
      <c r="AE22" s="15">
        <v>0.06</v>
      </c>
      <c r="AF22" s="16" t="s">
        <v>2346</v>
      </c>
      <c r="AG22" s="17">
        <f>(A1L355C13 + A1L355C14)</f>
        <v>0.35899999999999999</v>
      </c>
      <c r="AH22" s="16" t="s">
        <v>2347</v>
      </c>
      <c r="AI22" s="17">
        <f>IF(RUN_YEARS &gt; 1,(A1L355C3 + A1L355C6) / 2, 0 )</f>
        <v>6.6000000000000003E-2</v>
      </c>
      <c r="AJ22" s="16" t="s">
        <v>2348</v>
      </c>
      <c r="AK22" s="17">
        <f>IF(RUN_YEARS &gt; 2,(A1L355C3 + A1L355C6 + A1L355C9) / 3, 0 )</f>
        <v>6.2666666666666662E-2</v>
      </c>
      <c r="AL22" s="16" t="s">
        <v>2349</v>
      </c>
      <c r="AM22" s="17">
        <f>IF(RUN_YEARS &gt; 3,(A1L355C3 + A1L355C6 + A1L355C9 + A1L355C12) / 4, 0 )</f>
        <v>6.1249999999999999E-2</v>
      </c>
      <c r="AN22" s="16" t="s">
        <v>2350</v>
      </c>
      <c r="AO22" s="17">
        <f>IF(RUN_YEARS &gt; 4,(A1L355C3 + A1L355C6 + A1L355C9 + A1L355C12 + A1L355C15) / 5, 0 )</f>
        <v>0.12079999999999999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0.182</v>
      </c>
      <c r="F23" s="16" t="s">
        <v>2052</v>
      </c>
      <c r="G23" s="15">
        <v>3.258</v>
      </c>
      <c r="H23" s="16" t="s">
        <v>2351</v>
      </c>
      <c r="I23" s="17">
        <f>(A1L356C1 + A1L356C2)</f>
        <v>3.44</v>
      </c>
      <c r="J23" s="16" t="s">
        <v>2052</v>
      </c>
      <c r="K23" s="15">
        <v>0.19500000000000001</v>
      </c>
      <c r="L23" s="16" t="s">
        <v>2052</v>
      </c>
      <c r="M23" s="15">
        <v>3.3290000000000002</v>
      </c>
      <c r="N23" s="16" t="s">
        <v>2352</v>
      </c>
      <c r="O23" s="17">
        <f>(A1L356C4 + A1L356C5)</f>
        <v>3.524</v>
      </c>
      <c r="P23" s="16" t="s">
        <v>2052</v>
      </c>
      <c r="Q23" s="15">
        <v>0.19</v>
      </c>
      <c r="R23" s="16" t="s">
        <v>2052</v>
      </c>
      <c r="S23" s="15">
        <v>2.9319999999999999</v>
      </c>
      <c r="T23" s="16" t="s">
        <v>2353</v>
      </c>
      <c r="U23" s="17">
        <f>(A1L356C7 + A1L356C8)</f>
        <v>3.1219999999999999</v>
      </c>
      <c r="V23" s="16" t="s">
        <v>2052</v>
      </c>
      <c r="W23" s="15">
        <v>0.17199999999999999</v>
      </c>
      <c r="X23" s="16" t="s">
        <v>2052</v>
      </c>
      <c r="Y23" s="15">
        <v>2.9870000000000001</v>
      </c>
      <c r="Z23" s="16" t="s">
        <v>2354</v>
      </c>
      <c r="AA23" s="17">
        <f>(A1L356C10 + A1L356C11)</f>
        <v>3.1590000000000003</v>
      </c>
      <c r="AB23" s="16" t="s">
        <v>2052</v>
      </c>
      <c r="AC23" s="15">
        <v>0.29599999999999999</v>
      </c>
      <c r="AD23" s="16" t="s">
        <v>2052</v>
      </c>
      <c r="AE23" s="15">
        <v>2.8010000000000002</v>
      </c>
      <c r="AF23" s="16" t="s">
        <v>2355</v>
      </c>
      <c r="AG23" s="17">
        <f>(A1L356C13 + A1L356C14)</f>
        <v>3.097</v>
      </c>
      <c r="AH23" s="16" t="s">
        <v>2356</v>
      </c>
      <c r="AI23" s="17">
        <f>IF(RUN_YEARS &gt; 1,(A1L356C3 + A1L356C6) / 2, 0 )</f>
        <v>3.4820000000000002</v>
      </c>
      <c r="AJ23" s="16" t="s">
        <v>2357</v>
      </c>
      <c r="AK23" s="17">
        <f>IF(RUN_YEARS &gt; 2,(A1L356C3 + A1L356C6 + A1L356C9) / 3, 0 )</f>
        <v>3.3620000000000001</v>
      </c>
      <c r="AL23" s="16" t="s">
        <v>2358</v>
      </c>
      <c r="AM23" s="17">
        <f>IF(RUN_YEARS &gt; 3,(A1L356C3 + A1L356C6 + A1L356C9 + A1L356C12) / 4, 0 )</f>
        <v>3.3112500000000002</v>
      </c>
      <c r="AN23" s="16" t="s">
        <v>2359</v>
      </c>
      <c r="AO23" s="17">
        <f>IF(RUN_YEARS &gt; 4,(A1L356C3 + A1L356C6 + A1L356C9 + A1L356C12 + A1L356C15) / 5, 0 )</f>
        <v>3.2684000000000006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6.0000000000000001E-3</v>
      </c>
      <c r="H24" s="16" t="s">
        <v>2360</v>
      </c>
      <c r="I24" s="17">
        <f>(A1L357C1 + A1L357C2)</f>
        <v>6.0000000000000001E-3</v>
      </c>
      <c r="J24" s="16" t="s">
        <v>2062</v>
      </c>
      <c r="K24" s="15">
        <v>0</v>
      </c>
      <c r="L24" s="16" t="s">
        <v>2062</v>
      </c>
      <c r="M24" s="15">
        <v>1E-3</v>
      </c>
      <c r="N24" s="16" t="s">
        <v>2361</v>
      </c>
      <c r="O24" s="17">
        <f>(A1L357C4 + A1L357C5)</f>
        <v>1E-3</v>
      </c>
      <c r="P24" s="16" t="s">
        <v>2062</v>
      </c>
      <c r="Q24" s="15">
        <v>1E-3</v>
      </c>
      <c r="R24" s="16" t="s">
        <v>2062</v>
      </c>
      <c r="S24" s="15">
        <v>0</v>
      </c>
      <c r="T24" s="16" t="s">
        <v>2362</v>
      </c>
      <c r="U24" s="17">
        <f>(A1L357C7 + A1L357C8)</f>
        <v>1E-3</v>
      </c>
      <c r="V24" s="16" t="s">
        <v>2062</v>
      </c>
      <c r="W24" s="15">
        <v>0</v>
      </c>
      <c r="X24" s="16" t="s">
        <v>2062</v>
      </c>
      <c r="Y24" s="15">
        <v>4.0000000000000001E-3</v>
      </c>
      <c r="Z24" s="16" t="s">
        <v>2363</v>
      </c>
      <c r="AA24" s="17">
        <f>(A1L357C10 + A1L357C11)</f>
        <v>4.0000000000000001E-3</v>
      </c>
      <c r="AB24" s="16" t="s">
        <v>2062</v>
      </c>
      <c r="AC24" s="15">
        <v>1.2999999999999999E-2</v>
      </c>
      <c r="AD24" s="16" t="s">
        <v>2062</v>
      </c>
      <c r="AE24" s="15">
        <v>2E-3</v>
      </c>
      <c r="AF24" s="16" t="s">
        <v>2364</v>
      </c>
      <c r="AG24" s="17">
        <f>(A1L357C13 + A1L357C14)</f>
        <v>1.4999999999999999E-2</v>
      </c>
      <c r="AH24" s="16" t="s">
        <v>2365</v>
      </c>
      <c r="AI24" s="17">
        <f>IF(RUN_YEARS &gt; 1,(A1L357C3 + A1L357C6) / 2, 0 )</f>
        <v>3.5000000000000001E-3</v>
      </c>
      <c r="AJ24" s="16" t="s">
        <v>2366</v>
      </c>
      <c r="AK24" s="17">
        <f>IF(RUN_YEARS &gt; 2,(A1L357C3 + A1L357C6 + A1L357C9) / 3, 0 )</f>
        <v>2.6666666666666666E-3</v>
      </c>
      <c r="AL24" s="16" t="s">
        <v>2367</v>
      </c>
      <c r="AM24" s="17">
        <f>IF(RUN_YEARS &gt; 3,(A1L357C3 + A1L357C6 + A1L357C9 + A1L357C12) / 4, 0 )</f>
        <v>3.0000000000000001E-3</v>
      </c>
      <c r="AN24" s="16" t="s">
        <v>2368</v>
      </c>
      <c r="AO24" s="17">
        <f>IF(RUN_YEARS &gt; 4,(A1L357C3 + A1L357C6 + A1L357C9 + A1L357C12 + A1L357C15) / 5, 0 )</f>
        <v>5.4000000000000003E-3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3.891</v>
      </c>
      <c r="F25" s="16" t="s">
        <v>2072</v>
      </c>
      <c r="G25" s="15">
        <v>44.834000000000003</v>
      </c>
      <c r="H25" s="16" t="s">
        <v>2369</v>
      </c>
      <c r="I25" s="17">
        <f>(A1L358C1 + A1L358C2)</f>
        <v>48.725000000000001</v>
      </c>
      <c r="J25" s="16" t="s">
        <v>2072</v>
      </c>
      <c r="K25" s="15">
        <v>3.661</v>
      </c>
      <c r="L25" s="16" t="s">
        <v>2072</v>
      </c>
      <c r="M25" s="15">
        <v>41.091999999999999</v>
      </c>
      <c r="N25" s="16" t="s">
        <v>2370</v>
      </c>
      <c r="O25" s="17">
        <f>(A1L358C4 + A1L358C5)</f>
        <v>44.753</v>
      </c>
      <c r="P25" s="16" t="s">
        <v>2072</v>
      </c>
      <c r="Q25" s="15">
        <v>3.468</v>
      </c>
      <c r="R25" s="16" t="s">
        <v>2072</v>
      </c>
      <c r="S25" s="15">
        <v>41.226999999999997</v>
      </c>
      <c r="T25" s="16" t="s">
        <v>2371</v>
      </c>
      <c r="U25" s="17">
        <f>(A1L358C7 + A1L358C8)</f>
        <v>44.694999999999993</v>
      </c>
      <c r="V25" s="16" t="s">
        <v>2072</v>
      </c>
      <c r="W25" s="15">
        <v>1.361</v>
      </c>
      <c r="X25" s="16" t="s">
        <v>2072</v>
      </c>
      <c r="Y25" s="15">
        <v>39.820999999999998</v>
      </c>
      <c r="Z25" s="16" t="s">
        <v>2372</v>
      </c>
      <c r="AA25" s="17">
        <f>(A1L358C10 + A1L358C11)</f>
        <v>41.181999999999995</v>
      </c>
      <c r="AB25" s="16" t="s">
        <v>2072</v>
      </c>
      <c r="AC25" s="15">
        <v>0.104</v>
      </c>
      <c r="AD25" s="16" t="s">
        <v>2072</v>
      </c>
      <c r="AE25" s="15">
        <v>34.909999999999997</v>
      </c>
      <c r="AF25" s="16" t="s">
        <v>2373</v>
      </c>
      <c r="AG25" s="17">
        <f>(A1L358C13 + A1L358C14)</f>
        <v>35.013999999999996</v>
      </c>
      <c r="AH25" s="16" t="s">
        <v>2374</v>
      </c>
      <c r="AI25" s="17">
        <f>IF(RUN_YEARS &gt; 1,(A1L358C3 + A1L358C6) / 2, 0 )</f>
        <v>46.739000000000004</v>
      </c>
      <c r="AJ25" s="16" t="s">
        <v>2375</v>
      </c>
      <c r="AK25" s="17">
        <f>IF(RUN_YEARS &gt; 2,(A1L358C3 + A1L358C6 + A1L358C9) / 3, 0 )</f>
        <v>46.05766666666667</v>
      </c>
      <c r="AL25" s="16" t="s">
        <v>2376</v>
      </c>
      <c r="AM25" s="17">
        <f>IF(RUN_YEARS &gt; 3,(A1L358C3 + A1L358C6 + A1L358C9 + A1L358C12) / 4, 0 )</f>
        <v>44.838749999999997</v>
      </c>
      <c r="AN25" s="16" t="s">
        <v>2377</v>
      </c>
      <c r="AO25" s="17">
        <f>IF(RUN_YEARS &gt; 4,(A1L358C3 + A1L358C6 + A1L358C9 + A1L358C12 + A1L358C15) / 5, 0 )</f>
        <v>42.873799999999996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0.32</v>
      </c>
      <c r="F26" s="16" t="s">
        <v>2082</v>
      </c>
      <c r="G26" s="15">
        <v>2.1000000000000001E-2</v>
      </c>
      <c r="H26" s="16" t="s">
        <v>2378</v>
      </c>
      <c r="I26" s="17">
        <f>(A1L359C1 + A1L359C2)</f>
        <v>0.34100000000000003</v>
      </c>
      <c r="J26" s="16" t="s">
        <v>2082</v>
      </c>
      <c r="K26" s="15">
        <v>0.19500000000000001</v>
      </c>
      <c r="L26" s="16" t="s">
        <v>2082</v>
      </c>
      <c r="M26" s="15">
        <v>1.7999999999999999E-2</v>
      </c>
      <c r="N26" s="16" t="s">
        <v>2379</v>
      </c>
      <c r="O26" s="17">
        <f>(A1L359C4 + A1L359C5)</f>
        <v>0.21299999999999999</v>
      </c>
      <c r="P26" s="16" t="s">
        <v>2082</v>
      </c>
      <c r="Q26" s="15">
        <v>0.26100000000000001</v>
      </c>
      <c r="R26" s="16" t="s">
        <v>2082</v>
      </c>
      <c r="S26" s="15">
        <v>7.0000000000000001E-3</v>
      </c>
      <c r="T26" s="16" t="s">
        <v>2380</v>
      </c>
      <c r="U26" s="17">
        <f>(A1L359C7 + A1L359C8)</f>
        <v>0.26800000000000002</v>
      </c>
      <c r="V26" s="16" t="s">
        <v>2082</v>
      </c>
      <c r="W26" s="15">
        <v>0.28899999999999998</v>
      </c>
      <c r="X26" s="16" t="s">
        <v>2082</v>
      </c>
      <c r="Y26" s="15">
        <v>3.0000000000000001E-3</v>
      </c>
      <c r="Z26" s="16" t="s">
        <v>2381</v>
      </c>
      <c r="AA26" s="17">
        <f>(A1L359C10 + A1L359C11)</f>
        <v>0.29199999999999998</v>
      </c>
      <c r="AB26" s="16" t="s">
        <v>2082</v>
      </c>
      <c r="AC26" s="15">
        <v>0.22</v>
      </c>
      <c r="AD26" s="16" t="s">
        <v>2082</v>
      </c>
      <c r="AE26" s="15">
        <v>4.0000000000000001E-3</v>
      </c>
      <c r="AF26" s="16" t="s">
        <v>2382</v>
      </c>
      <c r="AG26" s="17">
        <f>(A1L359C13 + A1L359C14)</f>
        <v>0.224</v>
      </c>
      <c r="AH26" s="16" t="s">
        <v>2383</v>
      </c>
      <c r="AI26" s="17">
        <f>IF(RUN_YEARS &gt; 1,(A1L359C3 + A1L359C6) / 2, 0 )</f>
        <v>0.27700000000000002</v>
      </c>
      <c r="AJ26" s="16" t="s">
        <v>2384</v>
      </c>
      <c r="AK26" s="17">
        <f>IF(RUN_YEARS &gt; 2,(A1L359C3 + A1L359C6 + A1L359C9) / 3, 0 )</f>
        <v>0.27400000000000002</v>
      </c>
      <c r="AL26" s="16" t="s">
        <v>2385</v>
      </c>
      <c r="AM26" s="17">
        <f>IF(RUN_YEARS &gt; 3,(A1L359C3 + A1L359C6 + A1L359C9 + A1L359C12) / 4, 0 )</f>
        <v>0.27850000000000003</v>
      </c>
      <c r="AN26" s="16" t="s">
        <v>2386</v>
      </c>
      <c r="AO26" s="17">
        <f>IF(RUN_YEARS &gt; 4,(A1L359C3 + A1L359C6 + A1L359C9 + A1L359C12 + A1L359C15) / 5, 0 )</f>
        <v>0.2676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6.7270000000000003</v>
      </c>
      <c r="F27" s="16" t="s">
        <v>2092</v>
      </c>
      <c r="G27" s="15">
        <v>15.569000000000001</v>
      </c>
      <c r="H27" s="16" t="s">
        <v>2387</v>
      </c>
      <c r="I27" s="17">
        <f>(A1L360C1 + A1L360C2)</f>
        <v>22.295999999999999</v>
      </c>
      <c r="J27" s="16" t="s">
        <v>2092</v>
      </c>
      <c r="K27" s="15">
        <v>6.8250000000000002</v>
      </c>
      <c r="L27" s="16" t="s">
        <v>2092</v>
      </c>
      <c r="M27" s="15">
        <v>13.445</v>
      </c>
      <c r="N27" s="16" t="s">
        <v>2388</v>
      </c>
      <c r="O27" s="17">
        <f>(A1L360C4 + A1L360C5)</f>
        <v>20.27</v>
      </c>
      <c r="P27" s="16" t="s">
        <v>2092</v>
      </c>
      <c r="Q27" s="15">
        <v>6.258</v>
      </c>
      <c r="R27" s="16" t="s">
        <v>2092</v>
      </c>
      <c r="S27" s="15">
        <v>13.734</v>
      </c>
      <c r="T27" s="16" t="s">
        <v>2389</v>
      </c>
      <c r="U27" s="17">
        <f>(A1L360C7 + A1L360C8)</f>
        <v>19.992000000000001</v>
      </c>
      <c r="V27" s="16" t="s">
        <v>2092</v>
      </c>
      <c r="W27" s="15">
        <v>5.42</v>
      </c>
      <c r="X27" s="16" t="s">
        <v>2092</v>
      </c>
      <c r="Y27" s="15">
        <v>14.682</v>
      </c>
      <c r="Z27" s="16" t="s">
        <v>2390</v>
      </c>
      <c r="AA27" s="17">
        <f>(A1L360C10 + A1L360C11)</f>
        <v>20.102</v>
      </c>
      <c r="AB27" s="16" t="s">
        <v>2092</v>
      </c>
      <c r="AC27" s="15">
        <v>6.3890000000000002</v>
      </c>
      <c r="AD27" s="16" t="s">
        <v>2092</v>
      </c>
      <c r="AE27" s="15">
        <v>11.301</v>
      </c>
      <c r="AF27" s="16" t="s">
        <v>2391</v>
      </c>
      <c r="AG27" s="17">
        <f>(A1L360C13 + A1L360C14)</f>
        <v>17.690000000000001</v>
      </c>
      <c r="AH27" s="16" t="s">
        <v>2392</v>
      </c>
      <c r="AI27" s="17">
        <f>IF(RUN_YEARS &gt; 1,(A1L360C3 + A1L360C6) / 2, 0 )</f>
        <v>21.283000000000001</v>
      </c>
      <c r="AJ27" s="16" t="s">
        <v>2393</v>
      </c>
      <c r="AK27" s="17">
        <f>IF(RUN_YEARS &gt; 2,(A1L360C3 + A1L360C6 + A1L360C9) / 3, 0 )</f>
        <v>20.852666666666668</v>
      </c>
      <c r="AL27" s="16" t="s">
        <v>2394</v>
      </c>
      <c r="AM27" s="17">
        <f>IF(RUN_YEARS &gt; 3,(A1L360C3 + A1L360C6 + A1L360C9 + A1L360C12) / 4, 0 )</f>
        <v>20.665000000000003</v>
      </c>
      <c r="AN27" s="16" t="s">
        <v>2395</v>
      </c>
      <c r="AO27" s="17">
        <f>IF(RUN_YEARS &gt; 4,(A1L360C3 + A1L360C6 + A1L360C9 + A1L360C12 + A1L360C15) / 5, 0 )</f>
        <v>20.07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70.102000000000004</v>
      </c>
      <c r="F28" s="16" t="s">
        <v>2102</v>
      </c>
      <c r="G28" s="15">
        <v>123.26900000000001</v>
      </c>
      <c r="H28" s="16" t="s">
        <v>2396</v>
      </c>
      <c r="I28" s="17">
        <f>(A1L361C1 + A1L361C2)</f>
        <v>193.37100000000001</v>
      </c>
      <c r="J28" s="16" t="s">
        <v>2102</v>
      </c>
      <c r="K28" s="15">
        <v>68.265000000000001</v>
      </c>
      <c r="L28" s="16" t="s">
        <v>2102</v>
      </c>
      <c r="M28" s="15">
        <v>87.647999999999996</v>
      </c>
      <c r="N28" s="16" t="s">
        <v>2397</v>
      </c>
      <c r="O28" s="17">
        <f>(A1L361C4 + A1L361C5)</f>
        <v>155.91300000000001</v>
      </c>
      <c r="P28" s="16" t="s">
        <v>2102</v>
      </c>
      <c r="Q28" s="15">
        <v>79.831000000000003</v>
      </c>
      <c r="R28" s="16" t="s">
        <v>2102</v>
      </c>
      <c r="S28" s="15">
        <v>69.614000000000004</v>
      </c>
      <c r="T28" s="16" t="s">
        <v>2398</v>
      </c>
      <c r="U28" s="17">
        <f>(A1L361C7 + A1L361C8)</f>
        <v>149.44499999999999</v>
      </c>
      <c r="V28" s="16" t="s">
        <v>2102</v>
      </c>
      <c r="W28" s="15">
        <v>113.78700000000001</v>
      </c>
      <c r="X28" s="16" t="s">
        <v>2102</v>
      </c>
      <c r="Y28" s="15">
        <v>88.201999999999998</v>
      </c>
      <c r="Z28" s="16" t="s">
        <v>2399</v>
      </c>
      <c r="AA28" s="17">
        <f>(A1L361C10 + A1L361C11)</f>
        <v>201.989</v>
      </c>
      <c r="AB28" s="16" t="s">
        <v>2102</v>
      </c>
      <c r="AC28" s="15">
        <v>108.04</v>
      </c>
      <c r="AD28" s="16" t="s">
        <v>2102</v>
      </c>
      <c r="AE28" s="15">
        <v>100.788</v>
      </c>
      <c r="AF28" s="16" t="s">
        <v>2400</v>
      </c>
      <c r="AG28" s="17">
        <f>(A1L361C13 + A1L361C14)</f>
        <v>208.828</v>
      </c>
      <c r="AH28" s="16" t="s">
        <v>2401</v>
      </c>
      <c r="AI28" s="17">
        <f>IF(RUN_YEARS &gt; 1,(A1L361C3 + A1L361C6) / 2, 0 )</f>
        <v>174.642</v>
      </c>
      <c r="AJ28" s="16" t="s">
        <v>2402</v>
      </c>
      <c r="AK28" s="17">
        <f>IF(RUN_YEARS &gt; 2,(A1L361C3 + A1L361C6 + A1L361C9) / 3, 0 )</f>
        <v>166.24299999999999</v>
      </c>
      <c r="AL28" s="16" t="s">
        <v>2403</v>
      </c>
      <c r="AM28" s="17">
        <f>IF(RUN_YEARS &gt; 3,(A1L361C3 + A1L361C6 + A1L361C9 + A1L361C12) / 4, 0 )</f>
        <v>175.17949999999999</v>
      </c>
      <c r="AN28" s="16" t="s">
        <v>2404</v>
      </c>
      <c r="AO28" s="17">
        <f>IF(RUN_YEARS &gt; 4,(A1L361C3 + A1L361C6 + A1L361C9 + A1L361C12 + A1L361C15) / 5, 0 )</f>
        <v>181.9092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1.7999999999999999E-2</v>
      </c>
      <c r="H29" s="16" t="s">
        <v>2405</v>
      </c>
      <c r="I29" s="17">
        <f>(A1L362C1 + A1L362C2)</f>
        <v>1.7999999999999999E-2</v>
      </c>
      <c r="J29" s="16" t="s">
        <v>2112</v>
      </c>
      <c r="K29" s="15">
        <v>0</v>
      </c>
      <c r="L29" s="16" t="s">
        <v>2112</v>
      </c>
      <c r="M29" s="15">
        <v>0.02</v>
      </c>
      <c r="N29" s="16" t="s">
        <v>2406</v>
      </c>
      <c r="O29" s="17">
        <f>(A1L362C4 + A1L362C5)</f>
        <v>0.02</v>
      </c>
      <c r="P29" s="16" t="s">
        <v>2112</v>
      </c>
      <c r="Q29" s="15">
        <v>3.0000000000000001E-3</v>
      </c>
      <c r="R29" s="16" t="s">
        <v>2112</v>
      </c>
      <c r="S29" s="15">
        <v>2.3E-2</v>
      </c>
      <c r="T29" s="16" t="s">
        <v>2407</v>
      </c>
      <c r="U29" s="17">
        <f>(A1L362C7 + A1L362C8)</f>
        <v>2.5999999999999999E-2</v>
      </c>
      <c r="V29" s="16" t="s">
        <v>2112</v>
      </c>
      <c r="W29" s="15">
        <v>0</v>
      </c>
      <c r="X29" s="16" t="s">
        <v>2112</v>
      </c>
      <c r="Y29" s="15">
        <v>3.0000000000000001E-3</v>
      </c>
      <c r="Z29" s="16" t="s">
        <v>2408</v>
      </c>
      <c r="AA29" s="17">
        <f>(A1L362C10 + A1L362C11)</f>
        <v>3.0000000000000001E-3</v>
      </c>
      <c r="AB29" s="16" t="s">
        <v>2112</v>
      </c>
      <c r="AC29" s="15">
        <v>0</v>
      </c>
      <c r="AD29" s="16" t="s">
        <v>2112</v>
      </c>
      <c r="AE29" s="15">
        <v>1.2999999999999999E-2</v>
      </c>
      <c r="AF29" s="16" t="s">
        <v>2409</v>
      </c>
      <c r="AG29" s="17">
        <f>(A1L362C13 + A1L362C14)</f>
        <v>1.2999999999999999E-2</v>
      </c>
      <c r="AH29" s="16" t="s">
        <v>2410</v>
      </c>
      <c r="AI29" s="17">
        <f>IF(RUN_YEARS &gt; 1,(A1L362C3 + A1L362C6) / 2, 0 )</f>
        <v>1.9E-2</v>
      </c>
      <c r="AJ29" s="16" t="s">
        <v>2411</v>
      </c>
      <c r="AK29" s="17">
        <f>IF(RUN_YEARS &gt; 2,(A1L362C3 + A1L362C6 + A1L362C9) / 3, 0 )</f>
        <v>2.1333333333333333E-2</v>
      </c>
      <c r="AL29" s="16" t="s">
        <v>2412</v>
      </c>
      <c r="AM29" s="17">
        <f>IF(RUN_YEARS &gt; 3,(A1L362C3 + A1L362C6 + A1L362C9 + A1L362C12) / 4, 0 )</f>
        <v>1.6750000000000001E-2</v>
      </c>
      <c r="AN29" s="16" t="s">
        <v>2413</v>
      </c>
      <c r="AO29" s="17">
        <f>IF(RUN_YEARS &gt; 4,(A1L362C3 + A1L362C6 + A1L362C9 + A1L362C12 + A1L362C15) / 5, 0 )</f>
        <v>1.6E-2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70.102000000000004</v>
      </c>
      <c r="F30" s="16" t="s">
        <v>2415</v>
      </c>
      <c r="G30" s="17">
        <f>(A1L361C2 + A1L362C2)</f>
        <v>123.28700000000001</v>
      </c>
      <c r="H30" s="16" t="s">
        <v>2416</v>
      </c>
      <c r="I30" s="17">
        <f>(A1L363C1 + A1L363C2)</f>
        <v>193.38900000000001</v>
      </c>
      <c r="J30" s="16" t="s">
        <v>2417</v>
      </c>
      <c r="K30" s="17">
        <f>(A1L361C4 + A1L362C4)</f>
        <v>68.265000000000001</v>
      </c>
      <c r="L30" s="16" t="s">
        <v>2418</v>
      </c>
      <c r="M30" s="17">
        <f>(A1L361C5 + A1L362C5)</f>
        <v>87.667999999999992</v>
      </c>
      <c r="N30" s="16" t="s">
        <v>2419</v>
      </c>
      <c r="O30" s="17">
        <f>(A1L363C4 + A1L363C5)</f>
        <v>155.93299999999999</v>
      </c>
      <c r="P30" s="16" t="s">
        <v>2420</v>
      </c>
      <c r="Q30" s="17">
        <f>(A1L361C7 + A1L362C7)</f>
        <v>79.834000000000003</v>
      </c>
      <c r="R30" s="16" t="s">
        <v>2421</v>
      </c>
      <c r="S30" s="17">
        <f>(A1L361C8 + A1L362C8)</f>
        <v>69.637</v>
      </c>
      <c r="T30" s="16" t="s">
        <v>2422</v>
      </c>
      <c r="U30" s="17">
        <f>(A1L363C7 + A1L363C8)</f>
        <v>149.471</v>
      </c>
      <c r="V30" s="16" t="s">
        <v>2423</v>
      </c>
      <c r="W30" s="17">
        <f>(A1L361C10 + A1L362C10)</f>
        <v>113.78700000000001</v>
      </c>
      <c r="X30" s="16" t="s">
        <v>2424</v>
      </c>
      <c r="Y30" s="17">
        <f>(A1L361C11 + A1L362C11)</f>
        <v>88.204999999999998</v>
      </c>
      <c r="Z30" s="16" t="s">
        <v>2425</v>
      </c>
      <c r="AA30" s="17">
        <f>(A1L363C10 + A1L363C11)</f>
        <v>201.99200000000002</v>
      </c>
      <c r="AB30" s="16" t="s">
        <v>2426</v>
      </c>
      <c r="AC30" s="17">
        <f>(A1L361C13 + A1L362C13)</f>
        <v>108.04</v>
      </c>
      <c r="AD30" s="16" t="s">
        <v>2427</v>
      </c>
      <c r="AE30" s="17">
        <f>(A1L361C14 + A1L362C14)</f>
        <v>100.801</v>
      </c>
      <c r="AF30" s="16" t="s">
        <v>2428</v>
      </c>
      <c r="AG30" s="17">
        <f>(A1L363C13 + A1L363C14)</f>
        <v>208.84100000000001</v>
      </c>
      <c r="AH30" s="16" t="s">
        <v>2429</v>
      </c>
      <c r="AI30" s="17">
        <f>IF(RUN_YEARS &gt; 1,(A1L363C3 + A1L363C6) / 2, 0 )</f>
        <v>174.661</v>
      </c>
      <c r="AJ30" s="16" t="s">
        <v>2430</v>
      </c>
      <c r="AK30" s="17">
        <f>IF(RUN_YEARS &gt; 2,(A1L363C3 + A1L363C6 + A1L363C9) / 3, 0 )</f>
        <v>166.26433333333333</v>
      </c>
      <c r="AL30" s="16" t="s">
        <v>2431</v>
      </c>
      <c r="AM30" s="17">
        <f>IF(RUN_YEARS &gt; 3,(A1L363C3 + A1L363C6 + A1L363C9 + A1L363C12) / 4, 0 )</f>
        <v>175.19625000000002</v>
      </c>
      <c r="AN30" s="16" t="s">
        <v>2432</v>
      </c>
      <c r="AO30" s="17">
        <f>IF(RUN_YEARS &gt; 4,(A1L363C3 + A1L363C6 + A1L363C9 + A1L363C12 + A1L363C15) / 5, 0 )</f>
        <v>181.92520000000002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317.15699999999998</v>
      </c>
      <c r="F31" s="16" t="s">
        <v>2434</v>
      </c>
      <c r="G31" s="17">
        <f>(A1L341C2 + A1L344C2 + A1L345C2 + A1L348C2 + A1L349C2 + SUM(A1L352C2:A1L362C2))</f>
        <v>365.26999999999992</v>
      </c>
      <c r="H31" s="16" t="s">
        <v>2435</v>
      </c>
      <c r="I31" s="17">
        <f>(A1L364C1 + A1L364C2)</f>
        <v>682.42699999999991</v>
      </c>
      <c r="J31" s="16" t="s">
        <v>2436</v>
      </c>
      <c r="K31" s="17">
        <f>(A1L341C4 + A1L344C4 + A1L345C4 + A1L348C4 + A1L349C4 + SUM(A1L352C4:A1L362C4))</f>
        <v>321.55399999999997</v>
      </c>
      <c r="L31" s="16" t="s">
        <v>2437</v>
      </c>
      <c r="M31" s="17">
        <f>(A1L341C5 + A1L344C5 + A1L345C5 + A1L348C5 + A1L349C5 + SUM(A1L352C5:A1L362C5))</f>
        <v>310.14100000000002</v>
      </c>
      <c r="N31" s="16" t="s">
        <v>2438</v>
      </c>
      <c r="O31" s="17">
        <f>(A1L364C4 + A1L364C5)</f>
        <v>631.69499999999994</v>
      </c>
      <c r="P31" s="16" t="s">
        <v>2439</v>
      </c>
      <c r="Q31" s="17">
        <f>(A1L341C7 + A1L344C7 + A1L345C7 + A1L348C7 + A1L349C7 + SUM(A1L352C7:A1L362C7))</f>
        <v>290.56999999999994</v>
      </c>
      <c r="R31" s="16" t="s">
        <v>2440</v>
      </c>
      <c r="S31" s="17">
        <f>(A1L341C8 + A1L344C8 + A1L345C8 + A1L348C8 + A1L349C8 + SUM(A1L352C8:A1L362C8))</f>
        <v>284.52600000000001</v>
      </c>
      <c r="T31" s="16" t="s">
        <v>2441</v>
      </c>
      <c r="U31" s="17">
        <f>(A1L364C7 + A1L364C8)</f>
        <v>575.096</v>
      </c>
      <c r="V31" s="16" t="s">
        <v>2442</v>
      </c>
      <c r="W31" s="17">
        <f>(A1L341C10 + A1L344C10 + A1L345C10 + A1L348C10 + A1L349C10 + SUM(A1L352C10:A1L362C10))</f>
        <v>310.42599999999999</v>
      </c>
      <c r="X31" s="16" t="s">
        <v>2443</v>
      </c>
      <c r="Y31" s="17">
        <f>(A1L341C11 + A1L344C11 + A1L345C11 + A1L348C11 + A1L349C11 + SUM(A1L352C11:A1L362C11))</f>
        <v>320.03799999999995</v>
      </c>
      <c r="Z31" s="16" t="s">
        <v>2444</v>
      </c>
      <c r="AA31" s="17">
        <f>(A1L364C10 + A1L364C11)</f>
        <v>630.46399999999994</v>
      </c>
      <c r="AB31" s="16" t="s">
        <v>2445</v>
      </c>
      <c r="AC31" s="17">
        <f>(A1L341C13 + A1L344C13 + A1L345C13 + A1L348C13 + A1L349C13 + SUM(A1L352C13:A1L362C13))</f>
        <v>348.36700000000002</v>
      </c>
      <c r="AD31" s="16" t="s">
        <v>2446</v>
      </c>
      <c r="AE31" s="17">
        <f>(A1L341C14 + A1L344C14 + A1L345C14 + A1L348C14 + A1L349C14 + SUM(A1L352C14:A1L362C14))</f>
        <v>325.04199999999997</v>
      </c>
      <c r="AF31" s="16" t="s">
        <v>2447</v>
      </c>
      <c r="AG31" s="17">
        <f>(A1L364C13 + A1L364C14)</f>
        <v>673.40899999999999</v>
      </c>
      <c r="AH31" s="16" t="s">
        <v>2448</v>
      </c>
      <c r="AI31" s="17">
        <f>IF(RUN_YEARS &gt; 1,(A1L364C3 + A1L364C6) / 2, 0 )</f>
        <v>657.06099999999992</v>
      </c>
      <c r="AJ31" s="16" t="s">
        <v>2449</v>
      </c>
      <c r="AK31" s="17">
        <f>IF(RUN_YEARS &gt; 2,(A1L364C3 + A1L364C6 + A1L364C9) / 3, 0 )</f>
        <v>629.73933333333332</v>
      </c>
      <c r="AL31" s="16" t="s">
        <v>2450</v>
      </c>
      <c r="AM31" s="17">
        <f>IF(RUN_YEARS &gt; 3,(A1L364C3 + A1L364C6 + A1L364C9 + A1L364C12) / 4, 0 )</f>
        <v>629.92049999999995</v>
      </c>
      <c r="AN31" s="16" t="s">
        <v>2451</v>
      </c>
      <c r="AO31" s="17">
        <f>IF(RUN_YEARS &gt; 4,(A1L364C3 + A1L364C6 + A1L364C9 + A1L364C12 + A1L364C15) / 5, 0 )</f>
        <v>638.6182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B0C9A-AEA5-45BB-99F6-06C967C60128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138238945</v>
      </c>
      <c r="F8" s="16" t="s">
        <v>2609</v>
      </c>
      <c r="G8" s="15">
        <v>4252806</v>
      </c>
      <c r="H8" s="16" t="s">
        <v>2610</v>
      </c>
      <c r="I8" s="1">
        <f>IF(A1L401C1=0,0,A1L401C2 / A1L401C1)</f>
        <v>3.0764167073178979E-2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113683369</v>
      </c>
      <c r="F9" s="16" t="s">
        <v>2609</v>
      </c>
      <c r="G9" s="15">
        <v>2419894</v>
      </c>
      <c r="H9" s="16" t="s">
        <v>2611</v>
      </c>
      <c r="I9" s="1">
        <f>IF(A1L402C1=0,0,A1L402C2 / A1L402C1)</f>
        <v>2.1286262197243645E-2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270282</v>
      </c>
      <c r="F10" s="16" t="s">
        <v>2609</v>
      </c>
      <c r="G10" s="15">
        <v>425383</v>
      </c>
      <c r="H10" s="16" t="s">
        <v>2612</v>
      </c>
      <c r="I10" s="1">
        <f>IF(A1L403C1=0,0,A1L403C2 / A1L403C1)</f>
        <v>1.5738487949622986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501536</v>
      </c>
      <c r="F11" s="16" t="s">
        <v>2609</v>
      </c>
      <c r="G11" s="15">
        <v>44353</v>
      </c>
      <c r="H11" s="16" t="s">
        <v>2613</v>
      </c>
      <c r="I11" s="1">
        <f>IF(A1L404C1=0,0,A1L404C2 / A1L404C1)</f>
        <v>8.8434329739041667E-2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2094964</v>
      </c>
      <c r="F12" s="16" t="s">
        <v>2609</v>
      </c>
      <c r="G12" s="15">
        <v>557166</v>
      </c>
      <c r="H12" s="16" t="s">
        <v>2614</v>
      </c>
      <c r="I12" s="1">
        <f>IF(A1L405C1=0,0,A1L405C2 / A1L405C1)</f>
        <v>0.26595492810377647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21688794</v>
      </c>
      <c r="F13" s="16" t="s">
        <v>2616</v>
      </c>
      <c r="G13" s="17">
        <f>(A1L401C2 - SUM(A1L402C2:A1L405C2))</f>
        <v>806010</v>
      </c>
      <c r="H13" s="16" t="s">
        <v>2617</v>
      </c>
      <c r="I13" s="1">
        <f>IF(A1L406C1=0,0,A1L406C2 / A1L406C1)</f>
        <v>3.7162508897451839E-2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21344547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508641413</v>
      </c>
      <c r="F15" s="16" t="s">
        <v>2609</v>
      </c>
      <c r="G15" s="15">
        <v>2280648</v>
      </c>
      <c r="H15" s="16" t="s">
        <v>2619</v>
      </c>
      <c r="I15" s="1">
        <f>IF(A1L408C1=0,0,A1L408C2 / A1L408C1)</f>
        <v>4.4838032093151648E-3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157551935</v>
      </c>
      <c r="F16" s="16" t="s">
        <v>2609</v>
      </c>
      <c r="G16" s="15">
        <v>424525</v>
      </c>
      <c r="H16" s="16" t="s">
        <v>2620</v>
      </c>
      <c r="I16" s="1">
        <f>IF(A1L409C1=0,0,A1L409C2 / A1L409C1)</f>
        <v>2.6945083219701489E-3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88935333</v>
      </c>
      <c r="F17" s="16" t="s">
        <v>2609</v>
      </c>
      <c r="G17" s="15">
        <v>14305085</v>
      </c>
      <c r="H17" s="16" t="s">
        <v>2621</v>
      </c>
      <c r="I17" s="1">
        <f>IF(A1L410C1=0,0,A1L410C2 / A1L410C1)</f>
        <v>0.16084816368765381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13973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722063</v>
      </c>
      <c r="F19" s="16" t="s">
        <v>2609</v>
      </c>
      <c r="G19" s="15">
        <v>1919267</v>
      </c>
      <c r="H19" s="16" t="s">
        <v>2623</v>
      </c>
      <c r="I19" s="1">
        <f>IF(A1L412C1=0,0,A1L412C2 / A1L412C1)</f>
        <v>2.658032609342952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5959689</v>
      </c>
      <c r="F20" s="16" t="s">
        <v>2609</v>
      </c>
      <c r="G20" s="15">
        <v>3419647</v>
      </c>
      <c r="H20" s="16" t="s">
        <v>2624</v>
      </c>
      <c r="I20" s="1">
        <f>IF(A1L413C1=0,0,A1L413C2 / A1L413C1)</f>
        <v>0.57379621654754132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27350647</v>
      </c>
      <c r="F21" s="16" t="s">
        <v>2609</v>
      </c>
      <c r="G21" s="15">
        <v>1027558</v>
      </c>
      <c r="H21" s="16" t="s">
        <v>2625</v>
      </c>
      <c r="I21" s="1">
        <f>IF(A1L414C1=0,0,A1L414C2 / A1L414C1)</f>
        <v>3.7569787654383457E-2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7040901</v>
      </c>
      <c r="F22" s="16" t="s">
        <v>2609</v>
      </c>
      <c r="G22" s="15">
        <v>395831</v>
      </c>
      <c r="H22" s="16" t="s">
        <v>2626</v>
      </c>
      <c r="I22" s="1">
        <f>IF(A1L415C1=0,0,A1L415C2 / A1L415C1)</f>
        <v>5.6218799270150228E-2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5633441</v>
      </c>
      <c r="F23" s="16" t="s">
        <v>2609</v>
      </c>
      <c r="G23" s="15">
        <v>156490</v>
      </c>
      <c r="H23" s="16" t="s">
        <v>2627</v>
      </c>
      <c r="I23" s="1">
        <f>IF(A1L416C1=0,0,A1L416C2 / A1L416C1)</f>
        <v>2.7778759021351247E-2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194667</v>
      </c>
      <c r="F24" s="16" t="s">
        <v>2609</v>
      </c>
      <c r="G24" s="15">
        <v>11601</v>
      </c>
      <c r="H24" s="16" t="s">
        <v>2628</v>
      </c>
      <c r="I24" s="1">
        <f>IF(A1L417C1=0,0,A1L417C2 / A1L417C1)</f>
        <v>5.9594076037541029E-2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1908731</v>
      </c>
      <c r="F25" s="16" t="s">
        <v>2609</v>
      </c>
      <c r="G25" s="15">
        <v>199666</v>
      </c>
      <c r="H25" s="16" t="s">
        <v>2629</v>
      </c>
      <c r="I25" s="1">
        <f>IF(A1L418C1=0,0,A1L418C2 / A1L418C1)</f>
        <v>0.10460667322949121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8930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11798733</v>
      </c>
      <c r="F27" s="16" t="s">
        <v>2609</v>
      </c>
      <c r="G27" s="15">
        <v>106464</v>
      </c>
      <c r="H27" s="16" t="s">
        <v>2631</v>
      </c>
      <c r="I27" s="1">
        <f>IF(A1L420C1=0,0,A1L420C2 / A1L420C1)</f>
        <v>9.0233417435583978E-3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3851542</v>
      </c>
      <c r="F28" s="16" t="s">
        <v>2609</v>
      </c>
      <c r="G28" s="15">
        <v>284178</v>
      </c>
      <c r="H28" s="16" t="s">
        <v>2632</v>
      </c>
      <c r="I28" s="1">
        <f>IF(A1L421C1=0,0,A1L421C2 / A1L421C1)</f>
        <v>7.378291603726507E-2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663783</v>
      </c>
      <c r="F29" s="16" t="s">
        <v>2609</v>
      </c>
      <c r="G29" s="15">
        <v>2092947</v>
      </c>
      <c r="H29" s="16" t="s">
        <v>2633</v>
      </c>
      <c r="I29" s="1">
        <f>IF(A1L422C1=0,0,A1L422C2 / A1L422C1)</f>
        <v>3.1530590569508408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2523712</v>
      </c>
      <c r="F30" s="16" t="s">
        <v>2609</v>
      </c>
      <c r="G30" s="15">
        <v>909264</v>
      </c>
      <c r="H30" s="16" t="s">
        <v>2634</v>
      </c>
      <c r="I30" s="1">
        <f>IF(A1L423C1=0,0,A1L423C2 / A1L423C1)</f>
        <v>0.36028833717951969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1401682</v>
      </c>
      <c r="F31" s="16" t="s">
        <v>2609</v>
      </c>
      <c r="G31" s="15">
        <v>33019</v>
      </c>
      <c r="H31" s="16" t="s">
        <v>2635</v>
      </c>
      <c r="I31" s="1">
        <f>IF(A1L424C1=0,0,A1L424C2 / A1L424C1)</f>
        <v>2.355669830960232E-2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29907973</v>
      </c>
      <c r="F32" s="16" t="s">
        <v>2609</v>
      </c>
      <c r="G32" s="15">
        <v>1429373</v>
      </c>
      <c r="H32" s="16" t="s">
        <v>2636</v>
      </c>
      <c r="I32" s="1">
        <f>IF(A1L425C1=0,0,A1L425C2 / A1L425C1)</f>
        <v>4.7792372956870062E-2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16540269</v>
      </c>
      <c r="F33" s="16" t="s">
        <v>2638</v>
      </c>
      <c r="G33" s="17">
        <f>(A1L410C2 - (SUM(A1L411C2:A1L414C2) + SUM(A1L421C2:A1L425C2)))</f>
        <v>3189832</v>
      </c>
      <c r="H33" s="16" t="s">
        <v>2639</v>
      </c>
      <c r="I33" s="1">
        <f>IF(A1L426C1=0,0,A1L426C2 / A1L426C1)</f>
        <v>0.19285248625642062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1174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22831837</v>
      </c>
      <c r="F35" s="16" t="s">
        <v>2609</v>
      </c>
      <c r="G35" s="15">
        <v>1337379</v>
      </c>
      <c r="H35" s="16" t="s">
        <v>2641</v>
      </c>
      <c r="I35" s="1">
        <f>IF(A1L428C1=0,0,A1L428C2 / A1L428C1)</f>
        <v>5.8575181664094748E-2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10264186</v>
      </c>
      <c r="F36" s="16" t="s">
        <v>2609</v>
      </c>
      <c r="G36" s="15">
        <v>991967</v>
      </c>
      <c r="H36" s="16" t="s">
        <v>2642</v>
      </c>
      <c r="I36" s="1">
        <f>IF(A1L429C1=0,0,A1L429C2 / A1L429C1)</f>
        <v>9.6643513669763967E-2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2294606</v>
      </c>
      <c r="F37" s="16" t="s">
        <v>2609</v>
      </c>
      <c r="G37" s="15">
        <v>162853</v>
      </c>
      <c r="H37" s="16" t="s">
        <v>2643</v>
      </c>
      <c r="I37" s="1">
        <f>IF(A1L430C1=0,0,A1L430C2 / A1L430C1)</f>
        <v>7.097209717049463E-2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10273045</v>
      </c>
      <c r="F38" s="16" t="s">
        <v>2645</v>
      </c>
      <c r="G38" s="17">
        <f>(A1L428C2 - A1L429C2 - A1L430C2)</f>
        <v>182559</v>
      </c>
      <c r="H38" s="16" t="s">
        <v>2646</v>
      </c>
      <c r="I38" s="1">
        <f>IF(A1L431C1=0,0,A1L431C2 / A1L431C1)</f>
        <v>1.7770680455502726E-2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1794189</v>
      </c>
      <c r="F39" s="16" t="s">
        <v>2609</v>
      </c>
      <c r="G39" s="15">
        <v>307155</v>
      </c>
      <c r="H39" s="16" t="s">
        <v>2647</v>
      </c>
      <c r="I39" s="1">
        <f>IF(A1L432C1=0,0,A1L432C2 / A1L432C1)</f>
        <v>0.17119433905792533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28473622</v>
      </c>
      <c r="F40" s="16" t="s">
        <v>2609</v>
      </c>
      <c r="G40" s="15">
        <v>3019482</v>
      </c>
      <c r="H40" s="16" t="s">
        <v>2648</v>
      </c>
      <c r="I40" s="1">
        <f>IF(A1L433C1=0,0,A1L433C2 / A1L433C1)</f>
        <v>0.10604488603522236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260228</v>
      </c>
      <c r="F41" s="16" t="s">
        <v>2609</v>
      </c>
      <c r="G41" s="15">
        <v>8087</v>
      </c>
      <c r="H41" s="16" t="s">
        <v>2649</v>
      </c>
      <c r="I41" s="1">
        <f>IF(A1L434C1=0,0,A1L434C2 / A1L434C1)</f>
        <v>3.1076594371089967E-2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1828953</v>
      </c>
      <c r="F42" s="16" t="s">
        <v>2609</v>
      </c>
      <c r="G42" s="15">
        <v>1078196</v>
      </c>
      <c r="H42" s="16" t="s">
        <v>2650</v>
      </c>
      <c r="I42" s="1">
        <f>IF(A1L435C1=0,0,A1L435C2 / A1L435C1)</f>
        <v>0.58951542221150566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16278817</v>
      </c>
      <c r="F43" s="16" t="s">
        <v>2609</v>
      </c>
      <c r="G43" s="15">
        <v>1494247</v>
      </c>
      <c r="H43" s="16" t="s">
        <v>2651</v>
      </c>
      <c r="I43" s="1">
        <f>IF(A1L436C1=0,0,A1L436C2 / A1L436C1)</f>
        <v>9.1790883821594657E-2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1674564</v>
      </c>
      <c r="F44" s="16" t="s">
        <v>2609</v>
      </c>
      <c r="G44" s="15">
        <v>10555</v>
      </c>
      <c r="H44" s="16" t="s">
        <v>2652</v>
      </c>
      <c r="I44" s="1">
        <f>IF(A1L437C1=0,0,A1L437C2 / A1L437C1)</f>
        <v>6.3031332334864479E-3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266413</v>
      </c>
      <c r="F45" s="16" t="s">
        <v>2609</v>
      </c>
      <c r="G45" s="15">
        <v>0</v>
      </c>
      <c r="H45" s="16" t="s">
        <v>2653</v>
      </c>
      <c r="I45" s="1">
        <f>IF(A1L438C1=0,0,A1L438C2 / A1L438C1)</f>
        <v>0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8431060</v>
      </c>
      <c r="F46" s="16" t="s">
        <v>2655</v>
      </c>
      <c r="G46" s="17">
        <f>(A1L433C2 - SUM(A1L434C2:A1L437C2))</f>
        <v>428397</v>
      </c>
      <c r="H46" s="16" t="s">
        <v>2656</v>
      </c>
      <c r="I46" s="1">
        <f>IF(A1L439C1=0,0,A1L439C2 / A1L439C1)</f>
        <v>5.0811760324324579E-2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163693770</v>
      </c>
      <c r="F47" s="16" t="s">
        <v>2609</v>
      </c>
      <c r="G47" s="15">
        <v>4931824</v>
      </c>
      <c r="H47" s="16" t="s">
        <v>2657</v>
      </c>
      <c r="I47" s="1">
        <f>IF(A1L440C1=0,0,A1L440C2 / A1L440C1)</f>
        <v>3.0128354915400873E-2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88926956</v>
      </c>
      <c r="F48" s="16" t="s">
        <v>2609</v>
      </c>
      <c r="G48" s="15">
        <v>1133855</v>
      </c>
      <c r="H48" s="16" t="s">
        <v>2658</v>
      </c>
      <c r="I48" s="1">
        <f>IF(A1L441C1=0,0,A1L441C2 / A1L441C1)</f>
        <v>1.2750408323883255E-2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26406728</v>
      </c>
      <c r="F49" s="16" t="s">
        <v>2609</v>
      </c>
      <c r="G49" s="15">
        <v>296350</v>
      </c>
      <c r="H49" s="16" t="s">
        <v>2659</v>
      </c>
      <c r="I49" s="1">
        <f>IF(A1L442C1=0,0,A1L442C2 / A1L442C1)</f>
        <v>1.1222518745980192E-2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47309395</v>
      </c>
      <c r="F50" s="16" t="s">
        <v>2609</v>
      </c>
      <c r="G50" s="15">
        <v>2489504</v>
      </c>
      <c r="H50" s="16" t="s">
        <v>2660</v>
      </c>
      <c r="I50" s="1">
        <f>IF(A1L443C1=0,0,A1L443C2 / A1L443C1)</f>
        <v>5.2621767832795159E-2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9552562</v>
      </c>
      <c r="F51" s="16" t="s">
        <v>2609</v>
      </c>
      <c r="G51" s="15">
        <v>54553</v>
      </c>
      <c r="H51" s="16" t="s">
        <v>2661</v>
      </c>
      <c r="I51" s="1">
        <f>IF(A1L444C1=0,0,A1L444C2 / A1L444C1)</f>
        <v>5.7108239653403973E-3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17904857</v>
      </c>
      <c r="F52" s="16" t="s">
        <v>2663</v>
      </c>
      <c r="G52" s="17">
        <f>(A1L440C2 - (A1L441C2 + A1L443C2 + A1L444C2))</f>
        <v>1253912</v>
      </c>
      <c r="H52" s="16" t="s">
        <v>2664</v>
      </c>
      <c r="I52" s="1">
        <f>IF(A1L445C1=0,0,A1L445C2 / A1L445C1)</f>
        <v>7.0031947197344277E-2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53958670</v>
      </c>
      <c r="F53" s="16" t="s">
        <v>2609</v>
      </c>
      <c r="G53" s="15">
        <v>423852</v>
      </c>
      <c r="H53" s="16" t="s">
        <v>2665</v>
      </c>
      <c r="I53" s="1">
        <f>IF(A1L446C1=0,0,A1L446C2 / A1L446C1)</f>
        <v>7.8551231896560828E-3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3482875</v>
      </c>
      <c r="F54" s="16" t="s">
        <v>2609</v>
      </c>
      <c r="G54" s="15">
        <v>20961</v>
      </c>
      <c r="H54" s="16" t="s">
        <v>2666</v>
      </c>
      <c r="I54" s="1">
        <f>IF(A1L447C1=0,0,A1L447C2 / A1L447C1)</f>
        <v>6.0183038438071995E-3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1354467</v>
      </c>
      <c r="F55" s="16" t="s">
        <v>2609</v>
      </c>
      <c r="G55" s="15">
        <v>8471</v>
      </c>
      <c r="H55" s="16" t="s">
        <v>2667</v>
      </c>
      <c r="I55" s="1">
        <f>IF(A1L448C1=0,0,A1L448C2 / A1L448C1)</f>
        <v>6.2541206245704034E-3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2128408</v>
      </c>
      <c r="F56" s="16" t="s">
        <v>2669</v>
      </c>
      <c r="G56" s="17">
        <f>(A1L447C2 - A1L448C2)</f>
        <v>12490</v>
      </c>
      <c r="H56" s="16" t="s">
        <v>2670</v>
      </c>
      <c r="I56" s="1">
        <f>IF(A1L449C1=0,0,A1L449C2 / A1L449C1)</f>
        <v>5.8682357893787285E-3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40774831</v>
      </c>
      <c r="F57" s="16" t="s">
        <v>2609</v>
      </c>
      <c r="G57" s="15">
        <v>410855</v>
      </c>
      <c r="H57" s="16" t="s">
        <v>2671</v>
      </c>
      <c r="I57" s="1">
        <f>IF(A1L450C1=0,0,A1L450C2 / A1L450C1)</f>
        <v>1.0076191364226623E-2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53631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10443546</v>
      </c>
      <c r="F59" s="16" t="s">
        <v>2609</v>
      </c>
      <c r="G59" s="15">
        <v>152308</v>
      </c>
      <c r="H59" s="16" t="s">
        <v>2673</v>
      </c>
      <c r="I59" s="1">
        <f>IF(A1L452C1=0,0,A1L452C2 / A1L452C1)</f>
        <v>1.458393537980299E-2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30277654</v>
      </c>
      <c r="F60" s="16" t="s">
        <v>2675</v>
      </c>
      <c r="G60" s="17">
        <f>(A1L450C2 - SUM(A1L451C2 + A1L452C2))</f>
        <v>258547</v>
      </c>
      <c r="H60" s="16" t="s">
        <v>2676</v>
      </c>
      <c r="I60" s="1">
        <f>IF(A1L453C1=0,0,A1L453C2 / A1L453C1)</f>
        <v>8.5392018813610863E-3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45237551</v>
      </c>
      <c r="F61" s="16" t="s">
        <v>2609</v>
      </c>
      <c r="G61" s="15">
        <v>2017082</v>
      </c>
      <c r="H61" s="16" t="s">
        <v>2677</v>
      </c>
      <c r="I61" s="1">
        <f>IF(A1L454C1=0,0,A1L454C2 / A1L454C1)</f>
        <v>4.4588664846158449E-2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40659455</v>
      </c>
      <c r="F62" s="16" t="s">
        <v>2609</v>
      </c>
      <c r="G62" s="15">
        <v>2013233</v>
      </c>
      <c r="H62" s="16" t="s">
        <v>2678</v>
      </c>
      <c r="I62" s="1">
        <f>IF(A1L455C1=0,0,A1L455C2 / A1L455C1)</f>
        <v>4.9514510216627353E-2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334383</v>
      </c>
      <c r="F63" s="16" t="s">
        <v>2609</v>
      </c>
      <c r="G63" s="15">
        <v>79</v>
      </c>
      <c r="H63" s="16" t="s">
        <v>2679</v>
      </c>
      <c r="I63" s="1">
        <f>IF(A1L456C1=0,0,A1L456C2 / A1L456C1)</f>
        <v>2.3625602976227859E-4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4243713</v>
      </c>
      <c r="F64" s="16" t="s">
        <v>2681</v>
      </c>
      <c r="G64" s="17">
        <f>(A1L454C2 - A1L455C2 - A1L456C2)</f>
        <v>3770</v>
      </c>
      <c r="H64" s="16" t="s">
        <v>2682</v>
      </c>
      <c r="I64" s="1">
        <f>IF(A1L457C1=0,0,A1L457C2 / A1L457C1)</f>
        <v>8.8837298846552537E-4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885735</v>
      </c>
      <c r="F65" s="16" t="s">
        <v>2609</v>
      </c>
      <c r="G65" s="15">
        <v>48511</v>
      </c>
      <c r="H65" s="16" t="s">
        <v>2683</v>
      </c>
      <c r="I65" s="1">
        <f>IF(A1L458C1=0,0,A1L458C2 / A1L458C1)</f>
        <v>5.4769202978317444E-2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211705</v>
      </c>
      <c r="F66" s="16" t="s">
        <v>2609</v>
      </c>
      <c r="G66" s="15">
        <v>42864</v>
      </c>
      <c r="H66" s="16" t="s">
        <v>2684</v>
      </c>
      <c r="I66" s="1">
        <f>IF(A1L459C1=0,0,A1L459C2 / A1L459C1)</f>
        <v>0.20247041874306229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674030</v>
      </c>
      <c r="F67" s="16" t="s">
        <v>2686</v>
      </c>
      <c r="G67" s="17">
        <f>(A1L458C2 - A1L459C2)</f>
        <v>5647</v>
      </c>
      <c r="H67" s="16" t="s">
        <v>2687</v>
      </c>
      <c r="I67" s="1">
        <f>IF(A1L460C1=0,0,A1L460C2 / A1L460C1)</f>
        <v>8.3779653724611672E-3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1567585</v>
      </c>
      <c r="F68" s="16" t="s">
        <v>2609</v>
      </c>
      <c r="G68" s="15">
        <v>898532</v>
      </c>
      <c r="H68" s="16" t="s">
        <v>2688</v>
      </c>
      <c r="I68" s="1">
        <f>IF(A1L461C1=0,0,A1L461C2 / A1L461C1)</f>
        <v>0.57319507395133273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713153</v>
      </c>
      <c r="F69" s="16" t="s">
        <v>2609</v>
      </c>
      <c r="G69" s="15">
        <v>139696</v>
      </c>
      <c r="H69" s="16" t="s">
        <v>2689</v>
      </c>
      <c r="I69" s="1">
        <f>IF(A1L462C1=0,0,A1L462C2 / A1L462C1)</f>
        <v>0.19588503448769057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98533</v>
      </c>
      <c r="F70" s="16" t="s">
        <v>2609</v>
      </c>
      <c r="G70" s="15">
        <v>13078</v>
      </c>
      <c r="H70" s="16" t="s">
        <v>2690</v>
      </c>
      <c r="I70" s="1">
        <f>IF(A1L463C1=0,0,A1L463C2 / A1L463C1)</f>
        <v>0.13272710665462331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114464</v>
      </c>
      <c r="F71" s="16" t="s">
        <v>2609</v>
      </c>
      <c r="G71" s="15">
        <v>650000</v>
      </c>
      <c r="H71" s="16" t="s">
        <v>2691</v>
      </c>
      <c r="I71" s="1">
        <f>IF(A1L464C1=0,0,A1L464C2 / A1L464C1)</f>
        <v>5.6786413195415149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641435</v>
      </c>
      <c r="F72" s="16" t="s">
        <v>2693</v>
      </c>
      <c r="G72" s="17">
        <f>(A1L461C2 - SUM(A1L462C2:A1L464C2))</f>
        <v>95758</v>
      </c>
      <c r="H72" s="16" t="s">
        <v>2694</v>
      </c>
      <c r="I72" s="1">
        <f>IF(A1L465C1=0,0,A1L465C2 / A1L465C1)</f>
        <v>0.14928714522905673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1760117</v>
      </c>
      <c r="F73" s="16" t="s">
        <v>2609</v>
      </c>
      <c r="G73" s="15">
        <v>703520</v>
      </c>
      <c r="H73" s="16" t="s">
        <v>2695</v>
      </c>
      <c r="I73" s="1">
        <f>IF(A1L466C1=0,0,A1L466C2 / A1L466C1)</f>
        <v>0.39970070171471556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58307</v>
      </c>
      <c r="F74" s="16" t="s">
        <v>2609</v>
      </c>
      <c r="G74" s="15">
        <v>481984</v>
      </c>
      <c r="H74" s="16" t="s">
        <v>2696</v>
      </c>
      <c r="I74" s="1">
        <f>IF(A1L467C1=0,0,A1L467C2 / A1L467C1)</f>
        <v>8.2663145076920443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1360533</v>
      </c>
      <c r="F75" s="16" t="s">
        <v>2609</v>
      </c>
      <c r="G75" s="15">
        <v>203140</v>
      </c>
      <c r="H75" s="16" t="s">
        <v>2697</v>
      </c>
      <c r="I75" s="1">
        <f>IF(A1L468C1=0,0,A1L468C2 / A1L468C1)</f>
        <v>0.14930913105378554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30611</v>
      </c>
      <c r="F76" s="16" t="s">
        <v>2609</v>
      </c>
      <c r="G76" s="15">
        <v>6499</v>
      </c>
      <c r="H76" s="16" t="s">
        <v>2698</v>
      </c>
      <c r="I76" s="1">
        <f>IF(A1L469C1=0,0,A1L469C2 / A1L469C1)</f>
        <v>0.2123093005782235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310666</v>
      </c>
      <c r="F77" s="16" t="s">
        <v>2700</v>
      </c>
      <c r="G77" s="17">
        <f>(A1L466C2 - SUM(A1L467C2:A1L469C2))</f>
        <v>11897</v>
      </c>
      <c r="H77" s="16" t="s">
        <v>2701</v>
      </c>
      <c r="I77" s="1">
        <f>IF(A1L470C1=0,0,A1L470C2 / A1L470C1)</f>
        <v>3.8295146556108488E-2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23147973</v>
      </c>
      <c r="F78" s="16" t="s">
        <v>2609</v>
      </c>
      <c r="G78" s="15">
        <v>56073572</v>
      </c>
      <c r="H78" s="16" t="s">
        <v>2702</v>
      </c>
      <c r="I78" s="1">
        <f>IF(A1L471C1=0,0,A1L471C2 / A1L471C1)</f>
        <v>2.4223966392219309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9742815</v>
      </c>
      <c r="F79" s="16" t="s">
        <v>2609</v>
      </c>
      <c r="G79" s="15">
        <v>37242007</v>
      </c>
      <c r="H79" s="16" t="s">
        <v>2703</v>
      </c>
      <c r="I79" s="1">
        <f>IF(A1L472C1=0,0,A1L472C2 / A1L472C1)</f>
        <v>3.8225099214138831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3985260</v>
      </c>
      <c r="F80" s="16" t="s">
        <v>2609</v>
      </c>
      <c r="G80" s="15">
        <v>17962631</v>
      </c>
      <c r="H80" s="16" t="s">
        <v>2704</v>
      </c>
      <c r="I80" s="1">
        <f>IF(A1L473C1=0,0,A1L473C2 / A1L473C1)</f>
        <v>4.5072670290018717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5133950</v>
      </c>
      <c r="F81" s="16" t="s">
        <v>2609</v>
      </c>
      <c r="G81" s="15">
        <v>542989</v>
      </c>
      <c r="H81" s="16" t="s">
        <v>2705</v>
      </c>
      <c r="I81" s="1">
        <f>IF(A1L474C1=0,0,A1L474C2 / A1L474C1)</f>
        <v>0.10576437246174973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4285948</v>
      </c>
      <c r="F82" s="16" t="s">
        <v>2707</v>
      </c>
      <c r="G82" s="17">
        <f>(A1L471C2 - SUM(A1L472C2:A1L474C2))</f>
        <v>325945</v>
      </c>
      <c r="H82" s="16" t="s">
        <v>2708</v>
      </c>
      <c r="I82" s="1">
        <f>IF(A1L475C1=0,0,A1L475C2 / A1L475C1)</f>
        <v>7.6049686090451873E-2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5286088</v>
      </c>
      <c r="F83" s="16" t="s">
        <v>2609</v>
      </c>
      <c r="G83" s="15">
        <v>49111</v>
      </c>
      <c r="H83" s="16" t="s">
        <v>2709</v>
      </c>
      <c r="I83" s="1">
        <f>IF(A1L476C1=0,0,A1L476C2 / A1L476C1)</f>
        <v>9.2906133987932099E-3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41802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127681523</v>
      </c>
      <c r="F85" s="16" t="s">
        <v>2609</v>
      </c>
      <c r="G85" s="15">
        <v>4201401</v>
      </c>
      <c r="H85" s="16" t="s">
        <v>2711</v>
      </c>
      <c r="I85" s="1">
        <f>IF(A1L478C1=0,0,A1L478C2 / A1L478C1)</f>
        <v>3.2905317083349643E-2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127323882</v>
      </c>
      <c r="F86" s="16" t="s">
        <v>2609</v>
      </c>
      <c r="G86" s="15">
        <v>4136488</v>
      </c>
      <c r="H86" s="16" t="s">
        <v>2712</v>
      </c>
      <c r="I86" s="1">
        <f>IF(A1L479C1=0,0,A1L479C2 / A1L479C1)</f>
        <v>3.2487919273463561E-2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357641</v>
      </c>
      <c r="F87" s="16" t="s">
        <v>2714</v>
      </c>
      <c r="G87" s="17">
        <f>(A1L478C2 - A1L479C2)</f>
        <v>64913</v>
      </c>
      <c r="H87" s="16" t="s">
        <v>2715</v>
      </c>
      <c r="I87" s="1">
        <f>IF(A1L480C1=0,0,A1L480C2 / A1L480C1)</f>
        <v>0.18150323928184967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70739968</v>
      </c>
      <c r="F88" s="16" t="s">
        <v>2609</v>
      </c>
      <c r="G88" s="15">
        <v>1284927</v>
      </c>
      <c r="H88" s="16" t="s">
        <v>2716</v>
      </c>
      <c r="I88" s="1">
        <f>IF(A1L481C1=0,0,A1L481C2 / A1L481C1)</f>
        <v>1.8164087945304132E-2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1052824</v>
      </c>
      <c r="F89" s="16" t="s">
        <v>2609</v>
      </c>
      <c r="G89" s="15">
        <v>268556</v>
      </c>
      <c r="H89" s="16" t="s">
        <v>2717</v>
      </c>
      <c r="I89" s="1">
        <f>IF(A1L482C1=0,0,A1L482C2 / A1L482C1)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865E71-49D9-4C0B-8B44-0D632BA1D7D4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33.200000000000003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28.7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26.1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48.4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58.5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32.1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34.9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D9BBA5-3AB0-4F16-8C49-F9AA8EFA023C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49234-C94A-45C5-93FF-1C6825FC9FF6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1.4659801895300508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1.4227186587850551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1.4007885832986715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1.40809496986175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1.3996676421252139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1.4448125658665187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1.4310533309817184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1.4251923479757462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1.4197417243208668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6.8000000000000005E-2</v>
      </c>
      <c r="F9" s="16" t="s">
        <v>2959</v>
      </c>
      <c r="G9" s="6">
        <v>0.38500000000000001</v>
      </c>
      <c r="H9" s="16" t="s">
        <v>2959</v>
      </c>
      <c r="I9" s="6">
        <v>0.42199999999999999</v>
      </c>
      <c r="J9" s="16" t="s">
        <v>2959</v>
      </c>
      <c r="K9" s="6">
        <v>2.863</v>
      </c>
      <c r="L9" s="16" t="s">
        <v>3025</v>
      </c>
      <c r="M9" s="1">
        <f>(A1L542C1 * 2 + A1L542C2 + A1L542C3)</f>
        <v>0.94300000000000006</v>
      </c>
      <c r="N9" s="16" t="s">
        <v>3026</v>
      </c>
      <c r="O9" s="1">
        <f>(A1L542C4 * 2 + A1L542C2 + A1L542C3)</f>
        <v>6.5329999999999995</v>
      </c>
      <c r="P9" s="16" t="s">
        <v>3027</v>
      </c>
      <c r="Q9" s="1">
        <f>(A1L542C1 + A1L542C2 + A1L542C3 + A1L542C4)</f>
        <v>3.738</v>
      </c>
      <c r="R9" s="16" t="s">
        <v>3028</v>
      </c>
      <c r="S9" s="18">
        <f>IF(A1L542C5 &lt;&gt; 0,A1L542C6 / A1L542C5,0)</f>
        <v>6.9278897136797442</v>
      </c>
      <c r="T9" s="16" t="s">
        <v>3029</v>
      </c>
      <c r="U9" s="18">
        <f>IF(A1L542C8 = 0,A1L556C8, A1L542C8)</f>
        <v>6.9278897136797442</v>
      </c>
      <c r="V9" s="16" t="s">
        <v>2965</v>
      </c>
      <c r="W9" s="6">
        <v>1.4999999999999999E-2</v>
      </c>
      <c r="X9" s="16" t="s">
        <v>2965</v>
      </c>
      <c r="Y9" s="6">
        <v>0.30399999999999999</v>
      </c>
      <c r="Z9" s="16" t="s">
        <v>2965</v>
      </c>
      <c r="AA9" s="6">
        <v>0.41299999999999998</v>
      </c>
      <c r="AB9" s="16" t="s">
        <v>2965</v>
      </c>
      <c r="AC9" s="6">
        <v>1.8640000000000001</v>
      </c>
      <c r="AD9" s="16" t="s">
        <v>3030</v>
      </c>
      <c r="AE9" s="1">
        <f>(A1L542C10 * 2 + A1L542C11 + A1L542C12)</f>
        <v>0.74699999999999989</v>
      </c>
      <c r="AF9" s="16" t="s">
        <v>3031</v>
      </c>
      <c r="AG9" s="1">
        <f>(A1L542C13 * 2 + A1L542C11 + A1L542C12)</f>
        <v>4.4450000000000003</v>
      </c>
      <c r="AH9" s="16" t="s">
        <v>3032</v>
      </c>
      <c r="AI9" s="1">
        <f>(A1L542C10 + A1L542C11 + A1L542C12 + A1L542C13)</f>
        <v>2.5960000000000001</v>
      </c>
      <c r="AJ9" s="16" t="s">
        <v>3033</v>
      </c>
      <c r="AK9" s="18">
        <f>IF(A1L542C14 &lt;&gt; 0,A1L542C15 / A1L542C14,0)</f>
        <v>5.9504685408299878</v>
      </c>
      <c r="AL9" s="16" t="s">
        <v>3034</v>
      </c>
      <c r="AM9" s="18">
        <f>IF(A1L542C17 = 0,A1L556C17, A1L542C17)</f>
        <v>5.9504685408299878</v>
      </c>
      <c r="AN9" s="16" t="s">
        <v>2971</v>
      </c>
      <c r="AO9" s="6">
        <v>3.2000000000000001E-2</v>
      </c>
      <c r="AP9" s="16" t="s">
        <v>2971</v>
      </c>
      <c r="AQ9" s="6">
        <v>0.30299999999999999</v>
      </c>
      <c r="AR9" s="16" t="s">
        <v>2971</v>
      </c>
      <c r="AS9" s="6">
        <v>0.38400000000000001</v>
      </c>
      <c r="AT9" s="16" t="s">
        <v>2971</v>
      </c>
      <c r="AU9" s="6">
        <v>1.1599999999999999</v>
      </c>
      <c r="AV9" s="16" t="s">
        <v>3035</v>
      </c>
      <c r="AW9" s="1">
        <f>(A1L542C19 * 2 + A1L542C20 + A1L542C21)</f>
        <v>0.751</v>
      </c>
      <c r="AX9" s="16" t="s">
        <v>3036</v>
      </c>
      <c r="AY9" s="1">
        <f>(A1L542C22 * 2 + A1L542C20 + A1L542C21)</f>
        <v>3.0069999999999997</v>
      </c>
      <c r="AZ9" s="16" t="s">
        <v>3037</v>
      </c>
      <c r="BA9" s="1">
        <f>(A1L542C19 + A1L542C20 + A1L542C21 + A1L542C22)</f>
        <v>1.879</v>
      </c>
      <c r="BB9" s="16" t="s">
        <v>3038</v>
      </c>
      <c r="BC9" s="18">
        <f>IF(A1L542C23 &lt;&gt; 0,A1L542C24 / A1L542C23,0)</f>
        <v>4.0039946737683083</v>
      </c>
      <c r="BD9" s="16" t="s">
        <v>3039</v>
      </c>
      <c r="BE9" s="18">
        <f>IF(A1L542C26 = 0,A1L556C26, A1L542C26)</f>
        <v>4.0039946737683083</v>
      </c>
      <c r="BF9" s="16" t="s">
        <v>2977</v>
      </c>
      <c r="BG9" s="6">
        <v>5.2999999999999999E-2</v>
      </c>
      <c r="BH9" s="16" t="s">
        <v>2977</v>
      </c>
      <c r="BI9" s="6">
        <v>0.215</v>
      </c>
      <c r="BJ9" s="16" t="s">
        <v>2977</v>
      </c>
      <c r="BK9" s="6">
        <v>0.42699999999999999</v>
      </c>
      <c r="BL9" s="16" t="s">
        <v>2977</v>
      </c>
      <c r="BM9" s="6">
        <v>0.52600000000000002</v>
      </c>
      <c r="BN9" s="16" t="s">
        <v>3040</v>
      </c>
      <c r="BO9" s="1">
        <f>(A1L542C28 * 2 + A1L542C29 + A1L542C30)</f>
        <v>0.748</v>
      </c>
      <c r="BP9" s="16" t="s">
        <v>3041</v>
      </c>
      <c r="BQ9" s="1">
        <f>(A1L542C31 * 2 + A1L542C29 + A1L542C30)</f>
        <v>1.6940000000000002</v>
      </c>
      <c r="BR9" s="16" t="s">
        <v>3042</v>
      </c>
      <c r="BS9" s="1">
        <f>(A1L542C28 + A1L542C29 + A1L542C30 + A1L542C31)</f>
        <v>1.2210000000000001</v>
      </c>
      <c r="BT9" s="16" t="s">
        <v>3043</v>
      </c>
      <c r="BU9" s="18">
        <f>IF(A1L542C32 &lt;&gt; 0,A1L542C33 / A1L542C32,0)</f>
        <v>2.2647058823529416</v>
      </c>
      <c r="BV9" s="16" t="s">
        <v>3044</v>
      </c>
      <c r="BW9" s="18">
        <f>IF(A1L542C35 = 0,A1L556C35, A1L542C35)</f>
        <v>2.2647058823529416</v>
      </c>
      <c r="BX9" s="16" t="s">
        <v>2983</v>
      </c>
      <c r="BY9" s="6">
        <v>4.1000000000000002E-2</v>
      </c>
      <c r="BZ9" s="16" t="s">
        <v>2983</v>
      </c>
      <c r="CA9" s="6">
        <v>0.34100000000000003</v>
      </c>
      <c r="CB9" s="16" t="s">
        <v>2983</v>
      </c>
      <c r="CC9" s="6">
        <v>0.41099999999999998</v>
      </c>
      <c r="CD9" s="16" t="s">
        <v>2983</v>
      </c>
      <c r="CE9" s="6">
        <v>0.50900000000000001</v>
      </c>
      <c r="CF9" s="16" t="s">
        <v>3045</v>
      </c>
      <c r="CG9" s="1">
        <f>(A1L542C37 * 2 + A1L542C38 + A1L542C39)</f>
        <v>0.83400000000000007</v>
      </c>
      <c r="CH9" s="16" t="s">
        <v>3046</v>
      </c>
      <c r="CI9" s="1">
        <f>(A1L542C40 * 2 + A1L542C38 + A1L542C39)</f>
        <v>1.77</v>
      </c>
      <c r="CJ9" s="16" t="s">
        <v>3047</v>
      </c>
      <c r="CK9" s="1">
        <f>(A1L542C37 + A1L542C38 + A1L542C39 + A1L542C40)</f>
        <v>1.302</v>
      </c>
      <c r="CL9" s="16" t="s">
        <v>3048</v>
      </c>
      <c r="CM9" s="18">
        <f>IF(A1L542C41 &lt;&gt; 0,A1L542C42 / A1L542C41,0)</f>
        <v>2.122302158273381</v>
      </c>
      <c r="CN9" s="16" t="s">
        <v>3049</v>
      </c>
      <c r="CO9" s="18">
        <f>IF(A1L542C44 = 0,A1L556C44, A1L542C44)</f>
        <v>2.122302158273381</v>
      </c>
      <c r="CP9" s="16" t="s">
        <v>3050</v>
      </c>
      <c r="CQ9" s="18">
        <f>IF(RUN_YEARS &gt; 1,(A1L542C1 + A1L542C10) / 2, 0)</f>
        <v>4.1500000000000002E-2</v>
      </c>
      <c r="CR9" s="16" t="s">
        <v>3051</v>
      </c>
      <c r="CS9" s="18">
        <f>IF(RUN_YEARS &gt; 1,(A1L542C2 + A1L542C11) / 2, 0)</f>
        <v>0.34450000000000003</v>
      </c>
      <c r="CT9" s="16" t="s">
        <v>3052</v>
      </c>
      <c r="CU9" s="18">
        <f>IF(RUN_YEARS &gt; 1,(A1L542C3 + A1L542C12) / 2, 0)</f>
        <v>0.41749999999999998</v>
      </c>
      <c r="CV9" s="16" t="s">
        <v>3053</v>
      </c>
      <c r="CW9" s="18">
        <f>IF(RUN_YEARS &gt; 1,(A1L542C4 + A1L542C13) / 2, 0)</f>
        <v>2.3635000000000002</v>
      </c>
      <c r="CX9" s="16" t="s">
        <v>3054</v>
      </c>
      <c r="CY9" s="18">
        <f>IF(RUN_YEARS &gt; 1,(A1L542C5 + A1L542C14) / 2, 0)</f>
        <v>0.84499999999999997</v>
      </c>
      <c r="CZ9" s="16" t="s">
        <v>3055</v>
      </c>
      <c r="DA9" s="18">
        <f>IF(RUN_YEARS &gt; 1,(A1L542C6 + A1L542C15) / 2, 0)</f>
        <v>5.4889999999999999</v>
      </c>
      <c r="DB9" s="16" t="s">
        <v>3056</v>
      </c>
      <c r="DC9" s="18">
        <f>IF(RUN_YEARS &gt; 1,(A1L542C7 + A1L542C16) / 2, 0)</f>
        <v>3.1669999999999998</v>
      </c>
      <c r="DD9" s="16" t="s">
        <v>3057</v>
      </c>
      <c r="DE9" s="18">
        <f>IF(A1L542C50 &lt;&gt; 0,A1L542C51 / A1L542C50,0)</f>
        <v>6.4958579881656808</v>
      </c>
      <c r="DF9" s="16" t="s">
        <v>3058</v>
      </c>
      <c r="DG9" s="18">
        <f>IF(A1L542C53 = 0,A1L556C53, A1L542C53)</f>
        <v>6.4958579881656808</v>
      </c>
      <c r="DH9" s="16" t="s">
        <v>3059</v>
      </c>
      <c r="DI9" s="18">
        <f>IF(RUN_YEARS &gt; 2,(A1L542C1 + A1L542C10 + A1L542C19) / 3, 0)</f>
        <v>3.8333333333333337E-2</v>
      </c>
      <c r="DJ9" s="16" t="s">
        <v>3060</v>
      </c>
      <c r="DK9" s="18">
        <f>IF(RUN_YEARS &gt; 2,(A1L542C2 + A1L542C11 + A1L542C20) / 3, 0)</f>
        <v>0.33066666666666666</v>
      </c>
      <c r="DL9" s="16" t="s">
        <v>3061</v>
      </c>
      <c r="DM9" s="18">
        <f>IF(RUN_YEARS &gt; 2,(A1L542C3 + A1L542C12 + A1L542C21) / 3, 0)</f>
        <v>0.40633333333333327</v>
      </c>
      <c r="DN9" s="16" t="s">
        <v>3062</v>
      </c>
      <c r="DO9" s="18">
        <f>IF(RUN_YEARS &gt; 2,(A1L542C4 + A1L542C13 + A1L542C22) / 3, 0)</f>
        <v>1.9623333333333335</v>
      </c>
      <c r="DP9" s="16" t="s">
        <v>3063</v>
      </c>
      <c r="DQ9" s="18">
        <f>IF(RUN_YEARS &gt; 2,(A1L542C5 + A1L542C14 + A1L542C23) / 3, 0)</f>
        <v>0.81366666666666665</v>
      </c>
      <c r="DR9" s="16" t="s">
        <v>3064</v>
      </c>
      <c r="DS9" s="18">
        <f>IF(RUN_YEARS &gt; 2,(A1L542C6 + A1L542C15 + A1L542C24) / 3, 0)</f>
        <v>4.6616666666666662</v>
      </c>
      <c r="DT9" s="16" t="s">
        <v>3065</v>
      </c>
      <c r="DU9" s="18">
        <f>IF(RUN_YEARS &gt; 2,(A1L542C7 + A1L542C16 + A1L542C25) / 3, 0)</f>
        <v>2.7376666666666662</v>
      </c>
      <c r="DV9" s="16" t="s">
        <v>3066</v>
      </c>
      <c r="DW9" s="18">
        <f>IF(A1L542C59 &lt;&gt; 0,A1L542C60 / A1L542C59,0)</f>
        <v>5.7292093404342479</v>
      </c>
      <c r="DX9" s="16" t="s">
        <v>3067</v>
      </c>
      <c r="DY9" s="18">
        <f>IF(A1L542C62 = 0,A1L556C62, A1L542C62)</f>
        <v>5.7292093404342479</v>
      </c>
      <c r="DZ9" s="16" t="s">
        <v>3068</v>
      </c>
      <c r="EA9" s="18">
        <f>IF(RUN_YEARS &gt; 3,(A1L542C1 + A1L542C10 + A1L542C19 + A1L542C28) / 4, 0)</f>
        <v>4.2000000000000003E-2</v>
      </c>
      <c r="EB9" s="16" t="s">
        <v>3069</v>
      </c>
      <c r="EC9" s="18">
        <f>IF(RUN_YEARS &gt; 3,(A1L542C2 + A1L542C11 + A1L542C20 + A1L542C29) / 4, 0)</f>
        <v>0.30175000000000002</v>
      </c>
      <c r="ED9" s="16" t="s">
        <v>3070</v>
      </c>
      <c r="EE9" s="18">
        <f>IF(RUN_YEARS &gt; 3,(A1L542C3 + A1L542C12 + A1L542C21 + A1L542C30) / 4, 0)</f>
        <v>0.41149999999999998</v>
      </c>
      <c r="EF9" s="16" t="s">
        <v>3071</v>
      </c>
      <c r="EG9" s="18">
        <f>IF(RUN_YEARS &gt; 3,(A1L542C4 + A1L542C13 + A1L542C22 + A1L542C31) / 4, 0)</f>
        <v>1.6032500000000001</v>
      </c>
      <c r="EH9" s="16" t="s">
        <v>3072</v>
      </c>
      <c r="EI9" s="18">
        <f>IF(RUN_YEARS &gt; 3,(A1L542C5 + A1L542C14 + A1L542C23 + A1L542C32) / 4, 0)</f>
        <v>0.79725000000000001</v>
      </c>
      <c r="EJ9" s="16" t="s">
        <v>3073</v>
      </c>
      <c r="EK9" s="18">
        <f>IF(RUN_YEARS &gt; 3,(A1L542C6 + A1L542C15 + A1L542C24 + A1L542C33) / 4, 0)</f>
        <v>3.9197500000000001</v>
      </c>
      <c r="EL9" s="16" t="s">
        <v>3074</v>
      </c>
      <c r="EM9" s="18">
        <f>IF(RUN_YEARS &gt; 3,(A1L542C7 + A1L542C16 + A1L542C25 + A1L542C34) / 4, 0)</f>
        <v>2.3584999999999998</v>
      </c>
      <c r="EN9" s="16" t="s">
        <v>3075</v>
      </c>
      <c r="EO9" s="18">
        <f>IF(A1L542C68 &lt;&gt; 0,A1L542C69 / A1L542C68,0)</f>
        <v>4.9165882721856384</v>
      </c>
      <c r="EP9" s="16" t="s">
        <v>3076</v>
      </c>
      <c r="EQ9" s="18">
        <f>IF(A1L542C71 = 0,A1L556C71, A1L542C71)</f>
        <v>4.9165882721856384</v>
      </c>
      <c r="ER9" s="16" t="s">
        <v>3077</v>
      </c>
      <c r="ES9" s="18">
        <f>IF(RUN_YEARS &gt; 4,(A1L542C1 + A1L542C10 + A1L542C19 + A1L542C28 + A1L542C37) / 5, 0)</f>
        <v>4.1800000000000004E-2</v>
      </c>
      <c r="ET9" s="16" t="s">
        <v>3078</v>
      </c>
      <c r="EU9" s="18">
        <f>IF(RUN_YEARS &gt; 4,(A1L542C2 + A1L542C11 + A1L542C20 + A1L542C29 + A1L542C38) / 5, 0)</f>
        <v>0.30959999999999999</v>
      </c>
      <c r="EV9" s="16" t="s">
        <v>3079</v>
      </c>
      <c r="EW9" s="18">
        <f>IF(RUN_YEARS &gt; 4,(A1L542C3 + A1L542C12 + A1L542C21 + A1L542C30 + A1L542C39) / 5, 0)</f>
        <v>0.41139999999999999</v>
      </c>
      <c r="EX9" s="16" t="s">
        <v>3080</v>
      </c>
      <c r="EY9" s="18">
        <f>IF(RUN_YEARS &gt; 4,(A1L542C4 + A1L542C13 + A1L542C22 + A1L542C31 + A1L542C40) / 5, 0)</f>
        <v>1.3844000000000001</v>
      </c>
      <c r="EZ9" s="16" t="s">
        <v>3081</v>
      </c>
      <c r="FA9" s="18">
        <f>IF(RUN_YEARS &gt; 4,(A1L542C5 + A1L542C14 + A1L542C23 + A1L542C32 + A1L542C41) / 5, 0)</f>
        <v>0.80459999999999998</v>
      </c>
      <c r="FB9" s="16" t="s">
        <v>3082</v>
      </c>
      <c r="FC9" s="18">
        <f>IF(RUN_YEARS &gt; 4,(A1L542C6 + A1L542C15 + A1L542C24 + A1L542C33 + A1L542C42) / 5, 0)</f>
        <v>3.4898000000000002</v>
      </c>
      <c r="FD9" s="16" t="s">
        <v>3083</v>
      </c>
      <c r="FE9" s="18">
        <f>IF(RUN_YEARS &gt; 4,(A1L542C7 + A1L542C16 + A1L542C25 + A1L542C34 + A1L542C43) / 5, 0)</f>
        <v>2.1471999999999998</v>
      </c>
      <c r="FF9" s="16" t="s">
        <v>3084</v>
      </c>
      <c r="FG9" s="18">
        <f>IF(A1L542C77 &lt;&gt; 0,A1L542C78 / A1L542C77,0)</f>
        <v>4.3373104648272438</v>
      </c>
      <c r="FH9" s="16" t="s">
        <v>3085</v>
      </c>
      <c r="FI9" s="18">
        <f>IF(A1L542C80 = 0,A1L556C80, A1L542C80)</f>
        <v>4.3373104648272438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1.2050000000000001</v>
      </c>
      <c r="F10" s="16" t="s">
        <v>2959</v>
      </c>
      <c r="G10" s="6">
        <v>7.3049999999999997</v>
      </c>
      <c r="H10" s="16" t="s">
        <v>2959</v>
      </c>
      <c r="I10" s="6">
        <v>4.8259999999999996</v>
      </c>
      <c r="J10" s="16" t="s">
        <v>2959</v>
      </c>
      <c r="K10" s="6">
        <v>20.931999999999999</v>
      </c>
      <c r="L10" s="16" t="s">
        <v>3086</v>
      </c>
      <c r="M10" s="1">
        <f>(A1L543C1 * 2 + A1L543C2 + A1L543C3)</f>
        <v>14.541</v>
      </c>
      <c r="N10" s="16" t="s">
        <v>3087</v>
      </c>
      <c r="O10" s="1">
        <f>(A1L543C4 * 2 + A1L543C2 + A1L543C3)</f>
        <v>53.994999999999997</v>
      </c>
      <c r="P10" s="16" t="s">
        <v>3088</v>
      </c>
      <c r="Q10" s="1">
        <f>(A1L543C1 + A1L543C2 + A1L543C3 + A1L543C4)</f>
        <v>34.268000000000001</v>
      </c>
      <c r="R10" s="16" t="s">
        <v>3089</v>
      </c>
      <c r="S10" s="18">
        <f>IF(A1L543C5 &lt;&gt; 0,A1L543C6 / A1L543C5,0)</f>
        <v>3.7132934461178735</v>
      </c>
      <c r="T10" s="16" t="s">
        <v>3090</v>
      </c>
      <c r="U10" s="18">
        <f>IF(A1L543C8 = 0,A1L556C8, A1L543C8)</f>
        <v>3.7132934461178735</v>
      </c>
      <c r="V10" s="16" t="s">
        <v>2965</v>
      </c>
      <c r="W10" s="6">
        <v>0.98699999999999999</v>
      </c>
      <c r="X10" s="16" t="s">
        <v>2965</v>
      </c>
      <c r="Y10" s="6">
        <v>6.6550000000000002</v>
      </c>
      <c r="Z10" s="16" t="s">
        <v>2965</v>
      </c>
      <c r="AA10" s="6">
        <v>4.2779999999999996</v>
      </c>
      <c r="AB10" s="16" t="s">
        <v>2965</v>
      </c>
      <c r="AC10" s="6">
        <v>15.766</v>
      </c>
      <c r="AD10" s="16" t="s">
        <v>3091</v>
      </c>
      <c r="AE10" s="1">
        <f>(A1L543C10 * 2 + A1L543C11 + A1L543C12)</f>
        <v>12.907</v>
      </c>
      <c r="AF10" s="16" t="s">
        <v>3092</v>
      </c>
      <c r="AG10" s="1">
        <f>(A1L543C13 * 2 + A1L543C11 + A1L543C12)</f>
        <v>42.464999999999996</v>
      </c>
      <c r="AH10" s="16" t="s">
        <v>3093</v>
      </c>
      <c r="AI10" s="1">
        <f>(A1L543C10 + A1L543C11 + A1L543C12 + A1L543C13)</f>
        <v>27.686</v>
      </c>
      <c r="AJ10" s="16" t="s">
        <v>3094</v>
      </c>
      <c r="AK10" s="18">
        <f>IF(A1L543C14 &lt;&gt; 0,A1L543C15 / A1L543C14,0)</f>
        <v>3.2900751530177419</v>
      </c>
      <c r="AL10" s="16" t="s">
        <v>3095</v>
      </c>
      <c r="AM10" s="18">
        <f>IF(A1L543C17 = 0,A1L556C17, A1L543C17)</f>
        <v>3.2900751530177419</v>
      </c>
      <c r="AN10" s="16" t="s">
        <v>2971</v>
      </c>
      <c r="AO10" s="6">
        <v>1.1890000000000001</v>
      </c>
      <c r="AP10" s="16" t="s">
        <v>2971</v>
      </c>
      <c r="AQ10" s="6">
        <v>8.5559999999999992</v>
      </c>
      <c r="AR10" s="16" t="s">
        <v>2971</v>
      </c>
      <c r="AS10" s="6">
        <v>5.423</v>
      </c>
      <c r="AT10" s="16" t="s">
        <v>2971</v>
      </c>
      <c r="AU10" s="6">
        <v>17.099</v>
      </c>
      <c r="AV10" s="16" t="s">
        <v>3096</v>
      </c>
      <c r="AW10" s="1">
        <f>(A1L543C19 * 2 + A1L543C20 + A1L543C21)</f>
        <v>16.356999999999999</v>
      </c>
      <c r="AX10" s="16" t="s">
        <v>3097</v>
      </c>
      <c r="AY10" s="1">
        <f>(A1L543C22 * 2 + A1L543C20 + A1L543C21)</f>
        <v>48.177</v>
      </c>
      <c r="AZ10" s="16" t="s">
        <v>3098</v>
      </c>
      <c r="BA10" s="1">
        <f>(A1L543C19 + A1L543C20 + A1L543C21 + A1L543C22)</f>
        <v>32.266999999999996</v>
      </c>
      <c r="BB10" s="16" t="s">
        <v>3099</v>
      </c>
      <c r="BC10" s="18">
        <f>IF(A1L543C23 &lt;&gt; 0,A1L543C24 / A1L543C23,0)</f>
        <v>2.9453445008253349</v>
      </c>
      <c r="BD10" s="16" t="s">
        <v>3100</v>
      </c>
      <c r="BE10" s="18">
        <f>IF(A1L543C26 = 0,A1L556C26, A1L543C26)</f>
        <v>2.9453445008253349</v>
      </c>
      <c r="BF10" s="16" t="s">
        <v>2977</v>
      </c>
      <c r="BG10" s="6">
        <v>1.3540000000000001</v>
      </c>
      <c r="BH10" s="16" t="s">
        <v>2977</v>
      </c>
      <c r="BI10" s="6">
        <v>7.3659999999999997</v>
      </c>
      <c r="BJ10" s="16" t="s">
        <v>2977</v>
      </c>
      <c r="BK10" s="6">
        <v>4.8920000000000003</v>
      </c>
      <c r="BL10" s="16" t="s">
        <v>2977</v>
      </c>
      <c r="BM10" s="6">
        <v>11.606999999999999</v>
      </c>
      <c r="BN10" s="16" t="s">
        <v>3101</v>
      </c>
      <c r="BO10" s="1">
        <f>(A1L543C28 * 2 + A1L543C29 + A1L543C30)</f>
        <v>14.966000000000001</v>
      </c>
      <c r="BP10" s="16" t="s">
        <v>3102</v>
      </c>
      <c r="BQ10" s="1">
        <f>(A1L543C31 * 2 + A1L543C29 + A1L543C30)</f>
        <v>35.472000000000001</v>
      </c>
      <c r="BR10" s="16" t="s">
        <v>3103</v>
      </c>
      <c r="BS10" s="1">
        <f>(A1L543C28 + A1L543C29 + A1L543C30 + A1L543C31)</f>
        <v>25.218999999999998</v>
      </c>
      <c r="BT10" s="16" t="s">
        <v>3104</v>
      </c>
      <c r="BU10" s="18">
        <f>IF(A1L543C32 &lt;&gt; 0,A1L543C33 / A1L543C32,0)</f>
        <v>2.370172390752372</v>
      </c>
      <c r="BV10" s="16" t="s">
        <v>3105</v>
      </c>
      <c r="BW10" s="18">
        <f>IF(A1L543C35 = 0,A1L556C35, A1L543C35)</f>
        <v>2.370172390752372</v>
      </c>
      <c r="BX10" s="16" t="s">
        <v>2983</v>
      </c>
      <c r="BY10" s="6">
        <v>1.218</v>
      </c>
      <c r="BZ10" s="16" t="s">
        <v>2983</v>
      </c>
      <c r="CA10" s="6">
        <v>9.8019999999999996</v>
      </c>
      <c r="CB10" s="16" t="s">
        <v>2983</v>
      </c>
      <c r="CC10" s="6">
        <v>5.2510000000000003</v>
      </c>
      <c r="CD10" s="16" t="s">
        <v>2983</v>
      </c>
      <c r="CE10" s="6">
        <v>11.558999999999999</v>
      </c>
      <c r="CF10" s="16" t="s">
        <v>3106</v>
      </c>
      <c r="CG10" s="1">
        <f>(A1L543C37 * 2 + A1L543C38 + A1L543C39)</f>
        <v>17.489000000000001</v>
      </c>
      <c r="CH10" s="16" t="s">
        <v>3107</v>
      </c>
      <c r="CI10" s="1">
        <f>(A1L543C40 * 2 + A1L543C38 + A1L543C39)</f>
        <v>38.170999999999999</v>
      </c>
      <c r="CJ10" s="16" t="s">
        <v>3108</v>
      </c>
      <c r="CK10" s="1">
        <f>(A1L543C37 + A1L543C38 + A1L543C39 + A1L543C40)</f>
        <v>27.83</v>
      </c>
      <c r="CL10" s="16" t="s">
        <v>3109</v>
      </c>
      <c r="CM10" s="18">
        <f>IF(A1L543C41 &lt;&gt; 0,A1L543C42 / A1L543C41,0)</f>
        <v>2.1825719023386125</v>
      </c>
      <c r="CN10" s="16" t="s">
        <v>3110</v>
      </c>
      <c r="CO10" s="18">
        <f>IF(A1L543C44 = 0,A1L556C44, A1L543C44)</f>
        <v>2.1825719023386125</v>
      </c>
      <c r="CP10" s="16" t="s">
        <v>3111</v>
      </c>
      <c r="CQ10" s="18">
        <f>IF(RUN_YEARS &gt; 1,(A1L543C1 + A1L543C10) / 2, 0)</f>
        <v>1.0960000000000001</v>
      </c>
      <c r="CR10" s="16" t="s">
        <v>3112</v>
      </c>
      <c r="CS10" s="18">
        <f>IF(RUN_YEARS &gt; 1,(A1L543C2 + A1L543C11) / 2, 0)</f>
        <v>6.98</v>
      </c>
      <c r="CT10" s="16" t="s">
        <v>3113</v>
      </c>
      <c r="CU10" s="18">
        <f>IF(RUN_YEARS &gt; 1,(A1L543C3 + A1L543C12) / 2, 0)</f>
        <v>4.5519999999999996</v>
      </c>
      <c r="CV10" s="16" t="s">
        <v>3114</v>
      </c>
      <c r="CW10" s="18">
        <f>IF(RUN_YEARS &gt; 1,(A1L543C4 + A1L543C13) / 2, 0)</f>
        <v>18.349</v>
      </c>
      <c r="CX10" s="16" t="s">
        <v>3115</v>
      </c>
      <c r="CY10" s="18">
        <f>IF(RUN_YEARS &gt; 1,(A1L543C5 + A1L543C14) / 2, 0)</f>
        <v>13.724</v>
      </c>
      <c r="CZ10" s="16" t="s">
        <v>3116</v>
      </c>
      <c r="DA10" s="18">
        <f>IF(RUN_YEARS &gt; 1,(A1L543C6 + A1L543C15) / 2, 0)</f>
        <v>48.23</v>
      </c>
      <c r="DB10" s="16" t="s">
        <v>3117</v>
      </c>
      <c r="DC10" s="18">
        <f>IF(RUN_YEARS &gt; 1,(A1L543C7 + A1L543C16) / 2, 0)</f>
        <v>30.977</v>
      </c>
      <c r="DD10" s="16" t="s">
        <v>3118</v>
      </c>
      <c r="DE10" s="18">
        <f>IF(A1L543C50 &lt;&gt; 0,A1L543C51 / A1L543C50,0)</f>
        <v>3.5142815505683473</v>
      </c>
      <c r="DF10" s="16" t="s">
        <v>3119</v>
      </c>
      <c r="DG10" s="18">
        <f>IF(A1L543C53 = 0,A1L556C53, A1L543C53)</f>
        <v>3.5142815505683473</v>
      </c>
      <c r="DH10" s="16" t="s">
        <v>3120</v>
      </c>
      <c r="DI10" s="18">
        <f>IF(RUN_YEARS &gt; 2,(A1L543C1 + A1L543C10 + A1L543C19) / 3, 0)</f>
        <v>1.127</v>
      </c>
      <c r="DJ10" s="16" t="s">
        <v>3121</v>
      </c>
      <c r="DK10" s="18">
        <f>IF(RUN_YEARS &gt; 2,(A1L543C2 + A1L543C11 + A1L543C20) / 3, 0)</f>
        <v>7.5053333333333327</v>
      </c>
      <c r="DL10" s="16" t="s">
        <v>3122</v>
      </c>
      <c r="DM10" s="18">
        <f>IF(RUN_YEARS &gt; 2,(A1L543C3 + A1L543C12 + A1L543C21) / 3, 0)</f>
        <v>4.8423333333333334</v>
      </c>
      <c r="DN10" s="16" t="s">
        <v>3123</v>
      </c>
      <c r="DO10" s="18">
        <f>IF(RUN_YEARS &gt; 2,(A1L543C4 + A1L543C13 + A1L543C22) / 3, 0)</f>
        <v>17.932333333333332</v>
      </c>
      <c r="DP10" s="16" t="s">
        <v>3124</v>
      </c>
      <c r="DQ10" s="18">
        <f>IF(RUN_YEARS &gt; 2,(A1L543C5 + A1L543C14 + A1L543C23) / 3, 0)</f>
        <v>14.601666666666667</v>
      </c>
      <c r="DR10" s="16" t="s">
        <v>3125</v>
      </c>
      <c r="DS10" s="18">
        <f>IF(RUN_YEARS &gt; 2,(A1L543C6 + A1L543C15 + A1L543C24) / 3, 0)</f>
        <v>48.212333333333333</v>
      </c>
      <c r="DT10" s="16" t="s">
        <v>3126</v>
      </c>
      <c r="DU10" s="18">
        <f>IF(RUN_YEARS &gt; 2,(A1L543C7 + A1L543C16 + A1L543C25) / 3, 0)</f>
        <v>31.407</v>
      </c>
      <c r="DV10" s="16" t="s">
        <v>3127</v>
      </c>
      <c r="DW10" s="18">
        <f>IF(A1L543C59 &lt;&gt; 0,A1L543C60 / A1L543C59,0)</f>
        <v>3.301837689761443</v>
      </c>
      <c r="DX10" s="16" t="s">
        <v>3128</v>
      </c>
      <c r="DY10" s="18">
        <f>IF(A1L543C62 = 0,A1L556C62, A1L543C62)</f>
        <v>3.301837689761443</v>
      </c>
      <c r="DZ10" s="16" t="s">
        <v>3129</v>
      </c>
      <c r="EA10" s="18">
        <f>IF(RUN_YEARS &gt; 3,(A1L543C1 + A1L543C10 + A1L543C19 + A1L543C28) / 4, 0)</f>
        <v>1.1837500000000001</v>
      </c>
      <c r="EB10" s="16" t="s">
        <v>3130</v>
      </c>
      <c r="EC10" s="18">
        <f>IF(RUN_YEARS &gt; 3,(A1L543C2 + A1L543C11 + A1L543C20 + A1L543C29) / 4, 0)</f>
        <v>7.4704999999999995</v>
      </c>
      <c r="ED10" s="16" t="s">
        <v>3131</v>
      </c>
      <c r="EE10" s="18">
        <f>IF(RUN_YEARS &gt; 3,(A1L543C3 + A1L543C12 + A1L543C21 + A1L543C30) / 4, 0)</f>
        <v>4.8547500000000001</v>
      </c>
      <c r="EF10" s="16" t="s">
        <v>3132</v>
      </c>
      <c r="EG10" s="18">
        <f>IF(RUN_YEARS &gt; 3,(A1L543C4 + A1L543C13 + A1L543C22 + A1L543C31) / 4, 0)</f>
        <v>16.350999999999999</v>
      </c>
      <c r="EH10" s="16" t="s">
        <v>3133</v>
      </c>
      <c r="EI10" s="18">
        <f>IF(RUN_YEARS &gt; 3,(A1L543C5 + A1L543C14 + A1L543C23 + A1L543C32) / 4, 0)</f>
        <v>14.69275</v>
      </c>
      <c r="EJ10" s="16" t="s">
        <v>3134</v>
      </c>
      <c r="EK10" s="18">
        <f>IF(RUN_YEARS &gt; 3,(A1L543C6 + A1L543C15 + A1L543C24 + A1L543C33) / 4, 0)</f>
        <v>45.027250000000002</v>
      </c>
      <c r="EL10" s="16" t="s">
        <v>3135</v>
      </c>
      <c r="EM10" s="18">
        <f>IF(RUN_YEARS &gt; 3,(A1L543C7 + A1L543C16 + A1L543C25 + A1L543C34) / 4, 0)</f>
        <v>29.86</v>
      </c>
      <c r="EN10" s="16" t="s">
        <v>3136</v>
      </c>
      <c r="EO10" s="18">
        <f>IF(A1L543C68 &lt;&gt; 0,A1L543C69 / A1L543C68,0)</f>
        <v>3.0645896785829745</v>
      </c>
      <c r="EP10" s="16" t="s">
        <v>3137</v>
      </c>
      <c r="EQ10" s="18">
        <f>IF(A1L543C71 = 0,A1L556C71, A1L543C71)</f>
        <v>3.0645896785829745</v>
      </c>
      <c r="ER10" s="16" t="s">
        <v>3138</v>
      </c>
      <c r="ES10" s="18">
        <f>IF(RUN_YEARS &gt; 4,(A1L543C1 + A1L543C10 + A1L543C19 + A1L543C28 + A1L543C37) / 5, 0)</f>
        <v>1.1906000000000001</v>
      </c>
      <c r="ET10" s="16" t="s">
        <v>3139</v>
      </c>
      <c r="EU10" s="18">
        <f>IF(RUN_YEARS &gt; 4,(A1L543C2 + A1L543C11 + A1L543C20 + A1L543C29 + A1L543C38) / 5, 0)</f>
        <v>7.9367999999999999</v>
      </c>
      <c r="EV10" s="16" t="s">
        <v>3140</v>
      </c>
      <c r="EW10" s="18">
        <f>IF(RUN_YEARS &gt; 4,(A1L543C3 + A1L543C12 + A1L543C21 + A1L543C30 + A1L543C39) / 5, 0)</f>
        <v>4.9340000000000002</v>
      </c>
      <c r="EX10" s="16" t="s">
        <v>3141</v>
      </c>
      <c r="EY10" s="18">
        <f>IF(RUN_YEARS &gt; 4,(A1L543C4 + A1L543C13 + A1L543C22 + A1L543C31 + A1L543C40) / 5, 0)</f>
        <v>15.392599999999998</v>
      </c>
      <c r="EZ10" s="16" t="s">
        <v>3142</v>
      </c>
      <c r="FA10" s="18">
        <f>IF(RUN_YEARS &gt; 4,(A1L543C5 + A1L543C14 + A1L543C23 + A1L543C32 + A1L543C41) / 5, 0)</f>
        <v>15.252000000000001</v>
      </c>
      <c r="FB10" s="16" t="s">
        <v>3143</v>
      </c>
      <c r="FC10" s="18">
        <f>IF(RUN_YEARS &gt; 4,(A1L543C6 + A1L543C15 + A1L543C24 + A1L543C33 + A1L543C42) / 5, 0)</f>
        <v>43.655999999999999</v>
      </c>
      <c r="FD10" s="16" t="s">
        <v>3144</v>
      </c>
      <c r="FE10" s="18">
        <f>IF(RUN_YEARS &gt; 4,(A1L543C7 + A1L543C16 + A1L543C25 + A1L543C34 + A1L543C43) / 5, 0)</f>
        <v>29.453999999999997</v>
      </c>
      <c r="FF10" s="16" t="s">
        <v>3145</v>
      </c>
      <c r="FG10" s="18">
        <f>IF(A1L543C77 &lt;&gt; 0,A1L543C78 / A1L543C77,0)</f>
        <v>2.8623131392604249</v>
      </c>
      <c r="FH10" s="16" t="s">
        <v>3146</v>
      </c>
      <c r="FI10" s="18">
        <f>IF(A1L543C80 = 0,A1L556C80, A1L543C80)</f>
        <v>2.8623131392604249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6.9429999999999996</v>
      </c>
      <c r="F11" s="16" t="s">
        <v>2959</v>
      </c>
      <c r="G11" s="6">
        <v>2.2890000000000001</v>
      </c>
      <c r="H11" s="16" t="s">
        <v>2959</v>
      </c>
      <c r="I11" s="6">
        <v>19.405999999999999</v>
      </c>
      <c r="J11" s="16" t="s">
        <v>2959</v>
      </c>
      <c r="K11" s="6">
        <v>2.6779999999999999</v>
      </c>
      <c r="L11" s="16" t="s">
        <v>3147</v>
      </c>
      <c r="M11" s="1">
        <f>(A1L544C1 * 2 + A1L544C2 + A1L544C3)</f>
        <v>35.581000000000003</v>
      </c>
      <c r="N11" s="16" t="s">
        <v>3148</v>
      </c>
      <c r="O11" s="1">
        <f>(A1L544C4 * 2 + A1L544C2 + A1L544C3)</f>
        <v>27.050999999999998</v>
      </c>
      <c r="P11" s="16" t="s">
        <v>3149</v>
      </c>
      <c r="Q11" s="1">
        <f>(A1L544C1 + A1L544C2 + A1L544C3 + A1L544C4)</f>
        <v>31.315999999999999</v>
      </c>
      <c r="R11" s="16" t="s">
        <v>3150</v>
      </c>
      <c r="S11" s="18">
        <f>IF(A1L544C5 &lt;&gt; 0,A1L544C6 / A1L544C5,0)</f>
        <v>0.76026531013743281</v>
      </c>
      <c r="T11" s="16" t="s">
        <v>3151</v>
      </c>
      <c r="U11" s="18">
        <f>IF(A1L544C8 = 0,A1L556C8, A1L544C8)</f>
        <v>0.76026531013743281</v>
      </c>
      <c r="V11" s="16" t="s">
        <v>2965</v>
      </c>
      <c r="W11" s="6">
        <v>6.0890000000000004</v>
      </c>
      <c r="X11" s="16" t="s">
        <v>2965</v>
      </c>
      <c r="Y11" s="6">
        <v>2.3090000000000002</v>
      </c>
      <c r="Z11" s="16" t="s">
        <v>2965</v>
      </c>
      <c r="AA11" s="6">
        <v>15.852</v>
      </c>
      <c r="AB11" s="16" t="s">
        <v>2965</v>
      </c>
      <c r="AC11" s="6">
        <v>2.3650000000000002</v>
      </c>
      <c r="AD11" s="16" t="s">
        <v>3152</v>
      </c>
      <c r="AE11" s="1">
        <f>(A1L544C10 * 2 + A1L544C11 + A1L544C12)</f>
        <v>30.339000000000002</v>
      </c>
      <c r="AF11" s="16" t="s">
        <v>3153</v>
      </c>
      <c r="AG11" s="1">
        <f>(A1L544C13 * 2 + A1L544C11 + A1L544C12)</f>
        <v>22.891000000000002</v>
      </c>
      <c r="AH11" s="16" t="s">
        <v>3154</v>
      </c>
      <c r="AI11" s="1">
        <f>(A1L544C10 + A1L544C11 + A1L544C12 + A1L544C13)</f>
        <v>26.615000000000002</v>
      </c>
      <c r="AJ11" s="16" t="s">
        <v>3155</v>
      </c>
      <c r="AK11" s="18">
        <f>IF(A1L544C14 &lt;&gt; 0,A1L544C15 / A1L544C14,0)</f>
        <v>0.75450739971653646</v>
      </c>
      <c r="AL11" s="16" t="s">
        <v>3156</v>
      </c>
      <c r="AM11" s="18">
        <f>IF(A1L544C17 = 0,A1L556C17, A1L544C17)</f>
        <v>0.75450739971653646</v>
      </c>
      <c r="AN11" s="16" t="s">
        <v>2971</v>
      </c>
      <c r="AO11" s="6">
        <v>8.9280000000000008</v>
      </c>
      <c r="AP11" s="16" t="s">
        <v>2971</v>
      </c>
      <c r="AQ11" s="6">
        <v>2.3439999999999999</v>
      </c>
      <c r="AR11" s="16" t="s">
        <v>2971</v>
      </c>
      <c r="AS11" s="6">
        <v>14.670999999999999</v>
      </c>
      <c r="AT11" s="16" t="s">
        <v>2971</v>
      </c>
      <c r="AU11" s="6">
        <v>3.55</v>
      </c>
      <c r="AV11" s="16" t="s">
        <v>3157</v>
      </c>
      <c r="AW11" s="1">
        <f>(A1L544C19 * 2 + A1L544C20 + A1L544C21)</f>
        <v>34.871000000000002</v>
      </c>
      <c r="AX11" s="16" t="s">
        <v>3158</v>
      </c>
      <c r="AY11" s="1">
        <f>(A1L544C22 * 2 + A1L544C20 + A1L544C21)</f>
        <v>24.114999999999998</v>
      </c>
      <c r="AZ11" s="16" t="s">
        <v>3159</v>
      </c>
      <c r="BA11" s="1">
        <f>(A1L544C19 + A1L544C20 + A1L544C21 + A1L544C22)</f>
        <v>29.492999999999999</v>
      </c>
      <c r="BB11" s="16" t="s">
        <v>3160</v>
      </c>
      <c r="BC11" s="18">
        <f>IF(A1L544C23 &lt;&gt; 0,A1L544C24 / A1L544C23,0)</f>
        <v>0.6915488514811734</v>
      </c>
      <c r="BD11" s="16" t="s">
        <v>3161</v>
      </c>
      <c r="BE11" s="18">
        <f>IF(A1L544C26 = 0,A1L556C26, A1L544C26)</f>
        <v>0.6915488514811734</v>
      </c>
      <c r="BF11" s="16" t="s">
        <v>2977</v>
      </c>
      <c r="BG11" s="6">
        <v>8.1969999999999992</v>
      </c>
      <c r="BH11" s="16" t="s">
        <v>2977</v>
      </c>
      <c r="BI11" s="6">
        <v>2.867</v>
      </c>
      <c r="BJ11" s="16" t="s">
        <v>2977</v>
      </c>
      <c r="BK11" s="6">
        <v>17.856000000000002</v>
      </c>
      <c r="BL11" s="16" t="s">
        <v>2977</v>
      </c>
      <c r="BM11" s="6">
        <v>4.2089999999999996</v>
      </c>
      <c r="BN11" s="16" t="s">
        <v>3162</v>
      </c>
      <c r="BO11" s="1">
        <f>(A1L544C28 * 2 + A1L544C29 + A1L544C30)</f>
        <v>37.117000000000004</v>
      </c>
      <c r="BP11" s="16" t="s">
        <v>3163</v>
      </c>
      <c r="BQ11" s="1">
        <f>(A1L544C31 * 2 + A1L544C29 + A1L544C30)</f>
        <v>29.141000000000002</v>
      </c>
      <c r="BR11" s="16" t="s">
        <v>3164</v>
      </c>
      <c r="BS11" s="1">
        <f>(A1L544C28 + A1L544C29 + A1L544C30 + A1L544C31)</f>
        <v>33.129000000000005</v>
      </c>
      <c r="BT11" s="16" t="s">
        <v>3165</v>
      </c>
      <c r="BU11" s="18">
        <f>IF(A1L544C32 &lt;&gt; 0,A1L544C33 / A1L544C32,0)</f>
        <v>0.78511194331438416</v>
      </c>
      <c r="BV11" s="16" t="s">
        <v>3166</v>
      </c>
      <c r="BW11" s="18">
        <f>IF(A1L544C35 = 0,A1L556C35, A1L544C35)</f>
        <v>0.78511194331438416</v>
      </c>
      <c r="BX11" s="16" t="s">
        <v>2983</v>
      </c>
      <c r="BY11" s="6">
        <v>5.0659999999999998</v>
      </c>
      <c r="BZ11" s="16" t="s">
        <v>2983</v>
      </c>
      <c r="CA11" s="6">
        <v>3.7639999999999998</v>
      </c>
      <c r="CB11" s="16" t="s">
        <v>2983</v>
      </c>
      <c r="CC11" s="6">
        <v>18.928000000000001</v>
      </c>
      <c r="CD11" s="16" t="s">
        <v>2983</v>
      </c>
      <c r="CE11" s="6">
        <v>10.025</v>
      </c>
      <c r="CF11" s="16" t="s">
        <v>3167</v>
      </c>
      <c r="CG11" s="1">
        <f>(A1L544C37 * 2 + A1L544C38 + A1L544C39)</f>
        <v>32.823999999999998</v>
      </c>
      <c r="CH11" s="16" t="s">
        <v>3168</v>
      </c>
      <c r="CI11" s="1">
        <f>(A1L544C40 * 2 + A1L544C38 + A1L544C39)</f>
        <v>42.742000000000004</v>
      </c>
      <c r="CJ11" s="16" t="s">
        <v>3169</v>
      </c>
      <c r="CK11" s="1">
        <f>(A1L544C37 + A1L544C38 + A1L544C39 + A1L544C40)</f>
        <v>37.783000000000001</v>
      </c>
      <c r="CL11" s="16" t="s">
        <v>3170</v>
      </c>
      <c r="CM11" s="18">
        <f>IF(A1L544C41 &lt;&gt; 0,A1L544C42 / A1L544C41,0)</f>
        <v>1.3021569583231785</v>
      </c>
      <c r="CN11" s="16" t="s">
        <v>3171</v>
      </c>
      <c r="CO11" s="18">
        <f>IF(A1L544C44 = 0,A1L556C44, A1L544C44)</f>
        <v>1.3021569583231785</v>
      </c>
      <c r="CP11" s="16" t="s">
        <v>3172</v>
      </c>
      <c r="CQ11" s="18">
        <f>IF(RUN_YEARS &gt; 1,(A1L544C1 + A1L544C10) / 2, 0)</f>
        <v>6.516</v>
      </c>
      <c r="CR11" s="16" t="s">
        <v>3173</v>
      </c>
      <c r="CS11" s="18">
        <f>IF(RUN_YEARS &gt; 1,(A1L544C2 + A1L544C11) / 2, 0)</f>
        <v>2.2990000000000004</v>
      </c>
      <c r="CT11" s="16" t="s">
        <v>3174</v>
      </c>
      <c r="CU11" s="18">
        <f>IF(RUN_YEARS &gt; 1,(A1L544C3 + A1L544C12) / 2, 0)</f>
        <v>17.628999999999998</v>
      </c>
      <c r="CV11" s="16" t="s">
        <v>3175</v>
      </c>
      <c r="CW11" s="18">
        <f>IF(RUN_YEARS &gt; 1,(A1L544C4 + A1L544C13) / 2, 0)</f>
        <v>2.5215000000000001</v>
      </c>
      <c r="CX11" s="16" t="s">
        <v>3176</v>
      </c>
      <c r="CY11" s="18">
        <f>IF(RUN_YEARS &gt; 1,(A1L544C5 + A1L544C14) / 2, 0)</f>
        <v>32.96</v>
      </c>
      <c r="CZ11" s="16" t="s">
        <v>3177</v>
      </c>
      <c r="DA11" s="18">
        <f>IF(RUN_YEARS &gt; 1,(A1L544C6 + A1L544C15) / 2, 0)</f>
        <v>24.971</v>
      </c>
      <c r="DB11" s="16" t="s">
        <v>3178</v>
      </c>
      <c r="DC11" s="18">
        <f>IF(RUN_YEARS &gt; 1,(A1L544C7 + A1L544C16) / 2, 0)</f>
        <v>28.965499999999999</v>
      </c>
      <c r="DD11" s="16" t="s">
        <v>3179</v>
      </c>
      <c r="DE11" s="18">
        <f>IF(A1L544C50 &lt;&gt; 0,A1L544C51 / A1L544C50,0)</f>
        <v>0.75761529126213589</v>
      </c>
      <c r="DF11" s="16" t="s">
        <v>3180</v>
      </c>
      <c r="DG11" s="18">
        <f>IF(A1L544C53 = 0,A1L556C53, A1L544C53)</f>
        <v>0.75761529126213589</v>
      </c>
      <c r="DH11" s="16" t="s">
        <v>3181</v>
      </c>
      <c r="DI11" s="18">
        <f>IF(RUN_YEARS &gt; 2,(A1L544C1 + A1L544C10 + A1L544C19) / 3, 0)</f>
        <v>7.32</v>
      </c>
      <c r="DJ11" s="16" t="s">
        <v>3182</v>
      </c>
      <c r="DK11" s="18">
        <f>IF(RUN_YEARS &gt; 2,(A1L544C2 + A1L544C11 + A1L544C20) / 3, 0)</f>
        <v>2.3140000000000001</v>
      </c>
      <c r="DL11" s="16" t="s">
        <v>3183</v>
      </c>
      <c r="DM11" s="18">
        <f>IF(RUN_YEARS &gt; 2,(A1L544C3 + A1L544C12 + A1L544C21) / 3, 0)</f>
        <v>16.642999999999997</v>
      </c>
      <c r="DN11" s="16" t="s">
        <v>3184</v>
      </c>
      <c r="DO11" s="18">
        <f>IF(RUN_YEARS &gt; 2,(A1L544C4 + A1L544C13 + A1L544C22) / 3, 0)</f>
        <v>2.8643333333333332</v>
      </c>
      <c r="DP11" s="16" t="s">
        <v>3185</v>
      </c>
      <c r="DQ11" s="18">
        <f>IF(RUN_YEARS &gt; 2,(A1L544C5 + A1L544C14 + A1L544C23) / 3, 0)</f>
        <v>33.597000000000001</v>
      </c>
      <c r="DR11" s="16" t="s">
        <v>3186</v>
      </c>
      <c r="DS11" s="18">
        <f>IF(RUN_YEARS &gt; 2,(A1L544C6 + A1L544C15 + A1L544C24) / 3, 0)</f>
        <v>24.685666666666666</v>
      </c>
      <c r="DT11" s="16" t="s">
        <v>3187</v>
      </c>
      <c r="DU11" s="18">
        <f>IF(RUN_YEARS &gt; 2,(A1L544C7 + A1L544C16 + A1L544C25) / 3, 0)</f>
        <v>29.141333333333332</v>
      </c>
      <c r="DV11" s="16" t="s">
        <v>3188</v>
      </c>
      <c r="DW11" s="18">
        <f>IF(A1L544C59 &lt;&gt; 0,A1L544C60 / A1L544C59,0)</f>
        <v>0.73475806371600638</v>
      </c>
      <c r="DX11" s="16" t="s">
        <v>3189</v>
      </c>
      <c r="DY11" s="18">
        <f>IF(A1L544C62 = 0,A1L556C62, A1L544C62)</f>
        <v>0.73475806371600638</v>
      </c>
      <c r="DZ11" s="16" t="s">
        <v>3190</v>
      </c>
      <c r="EA11" s="18">
        <f>IF(RUN_YEARS &gt; 3,(A1L544C1 + A1L544C10 + A1L544C19 + A1L544C28) / 4, 0)</f>
        <v>7.53925</v>
      </c>
      <c r="EB11" s="16" t="s">
        <v>3191</v>
      </c>
      <c r="EC11" s="18">
        <f>IF(RUN_YEARS &gt; 3,(A1L544C2 + A1L544C11 + A1L544C20 + A1L544C29) / 4, 0)</f>
        <v>2.4522500000000003</v>
      </c>
      <c r="ED11" s="16" t="s">
        <v>3192</v>
      </c>
      <c r="EE11" s="18">
        <f>IF(RUN_YEARS &gt; 3,(A1L544C3 + A1L544C12 + A1L544C21 + A1L544C30) / 4, 0)</f>
        <v>16.946249999999999</v>
      </c>
      <c r="EF11" s="16" t="s">
        <v>3193</v>
      </c>
      <c r="EG11" s="18">
        <f>IF(RUN_YEARS &gt; 3,(A1L544C4 + A1L544C13 + A1L544C22 + A1L544C31) / 4, 0)</f>
        <v>3.2004999999999999</v>
      </c>
      <c r="EH11" s="16" t="s">
        <v>3194</v>
      </c>
      <c r="EI11" s="18">
        <f>IF(RUN_YEARS &gt; 3,(A1L544C5 + A1L544C14 + A1L544C23 + A1L544C32) / 4, 0)</f>
        <v>34.477000000000004</v>
      </c>
      <c r="EJ11" s="16" t="s">
        <v>3195</v>
      </c>
      <c r="EK11" s="18">
        <f>IF(RUN_YEARS &gt; 3,(A1L544C6 + A1L544C15 + A1L544C24 + A1L544C33) / 4, 0)</f>
        <v>25.799500000000002</v>
      </c>
      <c r="EL11" s="16" t="s">
        <v>3196</v>
      </c>
      <c r="EM11" s="18">
        <f>IF(RUN_YEARS &gt; 3,(A1L544C7 + A1L544C16 + A1L544C25 + A1L544C34) / 4, 0)</f>
        <v>30.138249999999999</v>
      </c>
      <c r="EN11" s="16" t="s">
        <v>3197</v>
      </c>
      <c r="EO11" s="18">
        <f>IF(A1L544C68 &lt;&gt; 0,A1L544C69 / A1L544C68,0)</f>
        <v>0.7483104678481306</v>
      </c>
      <c r="EP11" s="16" t="s">
        <v>3198</v>
      </c>
      <c r="EQ11" s="18">
        <f>IF(A1L544C71 = 0,A1L556C71, A1L544C71)</f>
        <v>0.7483104678481306</v>
      </c>
      <c r="ER11" s="16" t="s">
        <v>3199</v>
      </c>
      <c r="ES11" s="18">
        <f>IF(RUN_YEARS &gt; 4,(A1L544C1 + A1L544C10 + A1L544C19 + A1L544C28 + A1L544C37) / 5, 0)</f>
        <v>7.0446</v>
      </c>
      <c r="ET11" s="16" t="s">
        <v>3200</v>
      </c>
      <c r="EU11" s="18">
        <f>IF(RUN_YEARS &gt; 4,(A1L544C2 + A1L544C11 + A1L544C20 + A1L544C29 + A1L544C38) / 5, 0)</f>
        <v>2.7145999999999999</v>
      </c>
      <c r="EV11" s="16" t="s">
        <v>3201</v>
      </c>
      <c r="EW11" s="18">
        <f>IF(RUN_YEARS &gt; 4,(A1L544C3 + A1L544C12 + A1L544C21 + A1L544C30 + A1L544C39) / 5, 0)</f>
        <v>17.342599999999997</v>
      </c>
      <c r="EX11" s="16" t="s">
        <v>3202</v>
      </c>
      <c r="EY11" s="18">
        <f>IF(RUN_YEARS &gt; 4,(A1L544C4 + A1L544C13 + A1L544C22 + A1L544C31 + A1L544C40) / 5, 0)</f>
        <v>4.5653999999999995</v>
      </c>
      <c r="EZ11" s="16" t="s">
        <v>3203</v>
      </c>
      <c r="FA11" s="18">
        <f>IF(RUN_YEARS &gt; 4,(A1L544C5 + A1L544C14 + A1L544C23 + A1L544C32 + A1L544C41) / 5, 0)</f>
        <v>34.146400000000007</v>
      </c>
      <c r="FB11" s="16" t="s">
        <v>3204</v>
      </c>
      <c r="FC11" s="18">
        <f>IF(RUN_YEARS &gt; 4,(A1L544C6 + A1L544C15 + A1L544C24 + A1L544C33 + A1L544C42) / 5, 0)</f>
        <v>29.187999999999999</v>
      </c>
      <c r="FD11" s="16" t="s">
        <v>3205</v>
      </c>
      <c r="FE11" s="18">
        <f>IF(RUN_YEARS &gt; 4,(A1L544C7 + A1L544C16 + A1L544C25 + A1L544C34 + A1L544C43) / 5, 0)</f>
        <v>31.667200000000001</v>
      </c>
      <c r="FF11" s="16" t="s">
        <v>3206</v>
      </c>
      <c r="FG11" s="18">
        <f>IF(A1L544C77 &lt;&gt; 0,A1L544C78 / A1L544C77,0)</f>
        <v>0.85478996321720568</v>
      </c>
      <c r="FH11" s="16" t="s">
        <v>3207</v>
      </c>
      <c r="FI11" s="18">
        <f>IF(A1L544C80 = 0,A1L556C80, A1L544C80)</f>
        <v>0.85478996321720568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2.59</v>
      </c>
      <c r="F12" s="16" t="s">
        <v>2959</v>
      </c>
      <c r="G12" s="6">
        <v>1.915</v>
      </c>
      <c r="H12" s="16" t="s">
        <v>2959</v>
      </c>
      <c r="I12" s="6">
        <v>3.9470000000000001</v>
      </c>
      <c r="J12" s="16" t="s">
        <v>2959</v>
      </c>
      <c r="K12" s="6">
        <v>1.7589999999999999</v>
      </c>
      <c r="L12" s="16" t="s">
        <v>3208</v>
      </c>
      <c r="M12" s="1">
        <f>(A1L545C1 * 2 + A1L545C2 + A1L545C3)</f>
        <v>11.042</v>
      </c>
      <c r="N12" s="16" t="s">
        <v>3209</v>
      </c>
      <c r="O12" s="1">
        <f>(A1L545C4 * 2 + A1L545C2 + A1L545C3)</f>
        <v>9.379999999999999</v>
      </c>
      <c r="P12" s="16" t="s">
        <v>3210</v>
      </c>
      <c r="Q12" s="1">
        <f>(A1L545C1 + A1L545C2 + A1L545C3 + A1L545C4)</f>
        <v>10.211</v>
      </c>
      <c r="R12" s="16" t="s">
        <v>3211</v>
      </c>
      <c r="S12" s="18">
        <f>IF(A1L545C5 &lt;&gt; 0,A1L545C6 / A1L545C5,0)</f>
        <v>0.84948378916862877</v>
      </c>
      <c r="T12" s="16" t="s">
        <v>3212</v>
      </c>
      <c r="U12" s="18">
        <f>IF(A1L545C8 = 0,A1L556C8, A1L545C8)</f>
        <v>0.84948378916862877</v>
      </c>
      <c r="V12" s="16" t="s">
        <v>2965</v>
      </c>
      <c r="W12" s="6">
        <v>2.7189999999999999</v>
      </c>
      <c r="X12" s="16" t="s">
        <v>2965</v>
      </c>
      <c r="Y12" s="6">
        <v>2.9220000000000002</v>
      </c>
      <c r="Z12" s="16" t="s">
        <v>2965</v>
      </c>
      <c r="AA12" s="6">
        <v>4.5919999999999996</v>
      </c>
      <c r="AB12" s="16" t="s">
        <v>2965</v>
      </c>
      <c r="AC12" s="6">
        <v>0.26600000000000001</v>
      </c>
      <c r="AD12" s="16" t="s">
        <v>3213</v>
      </c>
      <c r="AE12" s="1">
        <f>(A1L545C10 * 2 + A1L545C11 + A1L545C12)</f>
        <v>12.951999999999998</v>
      </c>
      <c r="AF12" s="16" t="s">
        <v>3214</v>
      </c>
      <c r="AG12" s="1">
        <f>(A1L545C13 * 2 + A1L545C11 + A1L545C12)</f>
        <v>8.0459999999999994</v>
      </c>
      <c r="AH12" s="16" t="s">
        <v>3215</v>
      </c>
      <c r="AI12" s="1">
        <f>(A1L545C10 + A1L545C11 + A1L545C12 + A1L545C13)</f>
        <v>10.499000000000001</v>
      </c>
      <c r="AJ12" s="16" t="s">
        <v>3216</v>
      </c>
      <c r="AK12" s="18">
        <f>IF(A1L545C14 &lt;&gt; 0,A1L545C15 / A1L545C14,0)</f>
        <v>0.62121680049413219</v>
      </c>
      <c r="AL12" s="16" t="s">
        <v>3217</v>
      </c>
      <c r="AM12" s="18">
        <f>IF(A1L545C17 = 0,A1L556C17, A1L545C17)</f>
        <v>0.62121680049413219</v>
      </c>
      <c r="AN12" s="16" t="s">
        <v>2971</v>
      </c>
      <c r="AO12" s="6">
        <v>2.4180000000000001</v>
      </c>
      <c r="AP12" s="16" t="s">
        <v>2971</v>
      </c>
      <c r="AQ12" s="6">
        <v>2.3260000000000001</v>
      </c>
      <c r="AR12" s="16" t="s">
        <v>2971</v>
      </c>
      <c r="AS12" s="6">
        <v>3.1720000000000002</v>
      </c>
      <c r="AT12" s="16" t="s">
        <v>2971</v>
      </c>
      <c r="AU12" s="6">
        <v>0.504</v>
      </c>
      <c r="AV12" s="16" t="s">
        <v>3218</v>
      </c>
      <c r="AW12" s="1">
        <f>(A1L545C19 * 2 + A1L545C20 + A1L545C21)</f>
        <v>10.334000000000001</v>
      </c>
      <c r="AX12" s="16" t="s">
        <v>3219</v>
      </c>
      <c r="AY12" s="1">
        <f>(A1L545C22 * 2 + A1L545C20 + A1L545C21)</f>
        <v>6.5060000000000002</v>
      </c>
      <c r="AZ12" s="16" t="s">
        <v>3220</v>
      </c>
      <c r="BA12" s="1">
        <f>(A1L545C19 + A1L545C20 + A1L545C21 + A1L545C22)</f>
        <v>8.42</v>
      </c>
      <c r="BB12" s="16" t="s">
        <v>3221</v>
      </c>
      <c r="BC12" s="18">
        <f>IF(A1L545C23 &lt;&gt; 0,A1L545C24 / A1L545C23,0)</f>
        <v>0.62957228565898971</v>
      </c>
      <c r="BD12" s="16" t="s">
        <v>3222</v>
      </c>
      <c r="BE12" s="18">
        <f>IF(A1L545C26 = 0,A1L556C26, A1L545C26)</f>
        <v>0.62957228565898971</v>
      </c>
      <c r="BF12" s="16" t="s">
        <v>2977</v>
      </c>
      <c r="BG12" s="6">
        <v>2.2599999999999998</v>
      </c>
      <c r="BH12" s="16" t="s">
        <v>2977</v>
      </c>
      <c r="BI12" s="6">
        <v>1.998</v>
      </c>
      <c r="BJ12" s="16" t="s">
        <v>2977</v>
      </c>
      <c r="BK12" s="6">
        <v>3.0659999999999998</v>
      </c>
      <c r="BL12" s="16" t="s">
        <v>2977</v>
      </c>
      <c r="BM12" s="6">
        <v>1.5780000000000001</v>
      </c>
      <c r="BN12" s="16" t="s">
        <v>3223</v>
      </c>
      <c r="BO12" s="1">
        <f>(A1L545C28 * 2 + A1L545C29 + A1L545C30)</f>
        <v>9.5839999999999996</v>
      </c>
      <c r="BP12" s="16" t="s">
        <v>3224</v>
      </c>
      <c r="BQ12" s="1">
        <f>(A1L545C31 * 2 + A1L545C29 + A1L545C30)</f>
        <v>8.2199999999999989</v>
      </c>
      <c r="BR12" s="16" t="s">
        <v>3225</v>
      </c>
      <c r="BS12" s="1">
        <f>(A1L545C28 + A1L545C29 + A1L545C30 + A1L545C31)</f>
        <v>8.9019999999999992</v>
      </c>
      <c r="BT12" s="16" t="s">
        <v>3226</v>
      </c>
      <c r="BU12" s="18">
        <f>IF(A1L545C32 &lt;&gt; 0,A1L545C33 / A1L545C32,0)</f>
        <v>0.85767946577629373</v>
      </c>
      <c r="BV12" s="16" t="s">
        <v>3227</v>
      </c>
      <c r="BW12" s="18">
        <f>IF(A1L545C35 = 0,A1L556C35, A1L545C35)</f>
        <v>0.85767946577629373</v>
      </c>
      <c r="BX12" s="16" t="s">
        <v>2983</v>
      </c>
      <c r="BY12" s="6">
        <v>4.7649999999999997</v>
      </c>
      <c r="BZ12" s="16" t="s">
        <v>2983</v>
      </c>
      <c r="CA12" s="6">
        <v>3.0880000000000001</v>
      </c>
      <c r="CB12" s="16" t="s">
        <v>2983</v>
      </c>
      <c r="CC12" s="6">
        <v>5.3079999999999998</v>
      </c>
      <c r="CD12" s="16" t="s">
        <v>2983</v>
      </c>
      <c r="CE12" s="6">
        <v>1.615</v>
      </c>
      <c r="CF12" s="16" t="s">
        <v>3228</v>
      </c>
      <c r="CG12" s="1">
        <f>(A1L545C37 * 2 + A1L545C38 + A1L545C39)</f>
        <v>17.925999999999998</v>
      </c>
      <c r="CH12" s="16" t="s">
        <v>3229</v>
      </c>
      <c r="CI12" s="1">
        <f>(A1L545C40 * 2 + A1L545C38 + A1L545C39)</f>
        <v>11.625999999999999</v>
      </c>
      <c r="CJ12" s="16" t="s">
        <v>3230</v>
      </c>
      <c r="CK12" s="1">
        <f>(A1L545C37 + A1L545C38 + A1L545C39 + A1L545C40)</f>
        <v>14.776</v>
      </c>
      <c r="CL12" s="16" t="s">
        <v>3231</v>
      </c>
      <c r="CM12" s="18">
        <f>IF(A1L545C41 &lt;&gt; 0,A1L545C42 / A1L545C41,0)</f>
        <v>0.64855517125962292</v>
      </c>
      <c r="CN12" s="16" t="s">
        <v>3232</v>
      </c>
      <c r="CO12" s="18">
        <f>IF(A1L545C44 = 0,A1L556C44, A1L545C44)</f>
        <v>0.64855517125962292</v>
      </c>
      <c r="CP12" s="16" t="s">
        <v>3233</v>
      </c>
      <c r="CQ12" s="18">
        <f>IF(RUN_YEARS &gt; 1,(A1L545C1 + A1L545C10) / 2, 0)</f>
        <v>2.6544999999999996</v>
      </c>
      <c r="CR12" s="16" t="s">
        <v>3234</v>
      </c>
      <c r="CS12" s="18">
        <f>IF(RUN_YEARS &gt; 1,(A1L545C2 + A1L545C11) / 2, 0)</f>
        <v>2.4184999999999999</v>
      </c>
      <c r="CT12" s="16" t="s">
        <v>3235</v>
      </c>
      <c r="CU12" s="18">
        <f>IF(RUN_YEARS &gt; 1,(A1L545C3 + A1L545C12) / 2, 0)</f>
        <v>4.2694999999999999</v>
      </c>
      <c r="CV12" s="16" t="s">
        <v>3236</v>
      </c>
      <c r="CW12" s="18">
        <f>IF(RUN_YEARS &gt; 1,(A1L545C4 + A1L545C13) / 2, 0)</f>
        <v>1.0125</v>
      </c>
      <c r="CX12" s="16" t="s">
        <v>3237</v>
      </c>
      <c r="CY12" s="18">
        <f>IF(RUN_YEARS &gt; 1,(A1L545C5 + A1L545C14) / 2, 0)</f>
        <v>11.997</v>
      </c>
      <c r="CZ12" s="16" t="s">
        <v>3238</v>
      </c>
      <c r="DA12" s="18">
        <f>IF(RUN_YEARS &gt; 1,(A1L545C6 + A1L545C15) / 2, 0)</f>
        <v>8.7129999999999992</v>
      </c>
      <c r="DB12" s="16" t="s">
        <v>3239</v>
      </c>
      <c r="DC12" s="18">
        <f>IF(RUN_YEARS &gt; 1,(A1L545C7 + A1L545C16) / 2, 0)</f>
        <v>10.355</v>
      </c>
      <c r="DD12" s="16" t="s">
        <v>3240</v>
      </c>
      <c r="DE12" s="18">
        <f>IF(A1L545C50 &lt;&gt; 0,A1L545C51 / A1L545C50,0)</f>
        <v>0.72626489955822282</v>
      </c>
      <c r="DF12" s="16" t="s">
        <v>3241</v>
      </c>
      <c r="DG12" s="18">
        <f>IF(A1L545C53 = 0,A1L556C53, A1L545C53)</f>
        <v>0.72626489955822282</v>
      </c>
      <c r="DH12" s="16" t="s">
        <v>3242</v>
      </c>
      <c r="DI12" s="18">
        <f>IF(RUN_YEARS &gt; 2,(A1L545C1 + A1L545C10 + A1L545C19) / 3, 0)</f>
        <v>2.5756666666666663</v>
      </c>
      <c r="DJ12" s="16" t="s">
        <v>3243</v>
      </c>
      <c r="DK12" s="18">
        <f>IF(RUN_YEARS &gt; 2,(A1L545C2 + A1L545C11 + A1L545C20) / 3, 0)</f>
        <v>2.3876666666666666</v>
      </c>
      <c r="DL12" s="16" t="s">
        <v>3244</v>
      </c>
      <c r="DM12" s="18">
        <f>IF(RUN_YEARS &gt; 2,(A1L545C3 + A1L545C12 + A1L545C21) / 3, 0)</f>
        <v>3.9036666666666666</v>
      </c>
      <c r="DN12" s="16" t="s">
        <v>3245</v>
      </c>
      <c r="DO12" s="18">
        <f>IF(RUN_YEARS &gt; 2,(A1L545C4 + A1L545C13 + A1L545C22) / 3, 0)</f>
        <v>0.84299999999999997</v>
      </c>
      <c r="DP12" s="16" t="s">
        <v>3246</v>
      </c>
      <c r="DQ12" s="18">
        <f>IF(RUN_YEARS &gt; 2,(A1L545C5 + A1L545C14 + A1L545C23) / 3, 0)</f>
        <v>11.442666666666668</v>
      </c>
      <c r="DR12" s="16" t="s">
        <v>3247</v>
      </c>
      <c r="DS12" s="18">
        <f>IF(RUN_YEARS &gt; 2,(A1L545C6 + A1L545C15 + A1L545C24) / 3, 0)</f>
        <v>7.9773333333333332</v>
      </c>
      <c r="DT12" s="16" t="s">
        <v>3248</v>
      </c>
      <c r="DU12" s="18">
        <f>IF(RUN_YEARS &gt; 2,(A1L545C7 + A1L545C16 + A1L545C25) / 3, 0)</f>
        <v>9.7100000000000009</v>
      </c>
      <c r="DV12" s="16" t="s">
        <v>3249</v>
      </c>
      <c r="DW12" s="18">
        <f>IF(A1L545C59 &lt;&gt; 0,A1L545C60 / A1L545C59,0)</f>
        <v>0.69715683989745969</v>
      </c>
      <c r="DX12" s="16" t="s">
        <v>3250</v>
      </c>
      <c r="DY12" s="18">
        <f>IF(A1L545C62 = 0,A1L556C62, A1L545C62)</f>
        <v>0.69715683989745969</v>
      </c>
      <c r="DZ12" s="16" t="s">
        <v>3251</v>
      </c>
      <c r="EA12" s="18">
        <f>IF(RUN_YEARS &gt; 3,(A1L545C1 + A1L545C10 + A1L545C19 + A1L545C28) / 4, 0)</f>
        <v>2.4967499999999996</v>
      </c>
      <c r="EB12" s="16" t="s">
        <v>3252</v>
      </c>
      <c r="EC12" s="18">
        <f>IF(RUN_YEARS &gt; 3,(A1L545C2 + A1L545C11 + A1L545C20 + A1L545C29) / 4, 0)</f>
        <v>2.2902499999999999</v>
      </c>
      <c r="ED12" s="16" t="s">
        <v>3253</v>
      </c>
      <c r="EE12" s="18">
        <f>IF(RUN_YEARS &gt; 3,(A1L545C3 + A1L545C12 + A1L545C21 + A1L545C30) / 4, 0)</f>
        <v>3.6942500000000003</v>
      </c>
      <c r="EF12" s="16" t="s">
        <v>3254</v>
      </c>
      <c r="EG12" s="18">
        <f>IF(RUN_YEARS &gt; 3,(A1L545C4 + A1L545C13 + A1L545C22 + A1L545C31) / 4, 0)</f>
        <v>1.0267500000000001</v>
      </c>
      <c r="EH12" s="16" t="s">
        <v>3255</v>
      </c>
      <c r="EI12" s="18">
        <f>IF(RUN_YEARS &gt; 3,(A1L545C5 + A1L545C14 + A1L545C23 + A1L545C32) / 4, 0)</f>
        <v>10.978000000000002</v>
      </c>
      <c r="EJ12" s="16" t="s">
        <v>3256</v>
      </c>
      <c r="EK12" s="18">
        <f>IF(RUN_YEARS &gt; 3,(A1L545C6 + A1L545C15 + A1L545C24 + A1L545C33) / 4, 0)</f>
        <v>8.0380000000000003</v>
      </c>
      <c r="EL12" s="16" t="s">
        <v>3257</v>
      </c>
      <c r="EM12" s="18">
        <f>IF(RUN_YEARS &gt; 3,(A1L545C7 + A1L545C16 + A1L545C25 + A1L545C34) / 4, 0)</f>
        <v>9.5080000000000009</v>
      </c>
      <c r="EN12" s="16" t="s">
        <v>3258</v>
      </c>
      <c r="EO12" s="18">
        <f>IF(A1L545C68 &lt;&gt; 0,A1L545C69 / A1L545C68,0)</f>
        <v>0.73219165603935132</v>
      </c>
      <c r="EP12" s="16" t="s">
        <v>3259</v>
      </c>
      <c r="EQ12" s="18">
        <f>IF(A1L545C71 = 0,A1L556C71, A1L545C71)</f>
        <v>0.73219165603935132</v>
      </c>
      <c r="ER12" s="16" t="s">
        <v>3260</v>
      </c>
      <c r="ES12" s="18">
        <f>IF(RUN_YEARS &gt; 4,(A1L545C1 + A1L545C10 + A1L545C19 + A1L545C28 + A1L545C37) / 5, 0)</f>
        <v>2.9503999999999997</v>
      </c>
      <c r="ET12" s="16" t="s">
        <v>3261</v>
      </c>
      <c r="EU12" s="18">
        <f>IF(RUN_YEARS &gt; 4,(A1L545C2 + A1L545C11 + A1L545C20 + A1L545C29 + A1L545C38) / 5, 0)</f>
        <v>2.4497999999999998</v>
      </c>
      <c r="EV12" s="16" t="s">
        <v>3262</v>
      </c>
      <c r="EW12" s="18">
        <f>IF(RUN_YEARS &gt; 4,(A1L545C3 + A1L545C12 + A1L545C21 + A1L545C30 + A1L545C39) / 5, 0)</f>
        <v>4.0170000000000003</v>
      </c>
      <c r="EX12" s="16" t="s">
        <v>3263</v>
      </c>
      <c r="EY12" s="18">
        <f>IF(RUN_YEARS &gt; 4,(A1L545C4 + A1L545C13 + A1L545C22 + A1L545C31 + A1L545C40) / 5, 0)</f>
        <v>1.1444000000000001</v>
      </c>
      <c r="EZ12" s="16" t="s">
        <v>3264</v>
      </c>
      <c r="FA12" s="18">
        <f>IF(RUN_YEARS &gt; 4,(A1L545C5 + A1L545C14 + A1L545C23 + A1L545C32 + A1L545C41) / 5, 0)</f>
        <v>12.367600000000001</v>
      </c>
      <c r="FB12" s="16" t="s">
        <v>3265</v>
      </c>
      <c r="FC12" s="18">
        <f>IF(RUN_YEARS &gt; 4,(A1L545C6 + A1L545C15 + A1L545C24 + A1L545C33 + A1L545C42) / 5, 0)</f>
        <v>8.7555999999999994</v>
      </c>
      <c r="FD12" s="16" t="s">
        <v>3266</v>
      </c>
      <c r="FE12" s="18">
        <f>IF(RUN_YEARS &gt; 4,(A1L545C7 + A1L545C16 + A1L545C25 + A1L545C34 + A1L545C43) / 5, 0)</f>
        <v>10.561600000000002</v>
      </c>
      <c r="FF12" s="16" t="s">
        <v>3267</v>
      </c>
      <c r="FG12" s="18">
        <f>IF(A1L545C77 &lt;&gt; 0,A1L545C78 / A1L545C77,0)</f>
        <v>0.70794657007018325</v>
      </c>
      <c r="FH12" s="16" t="s">
        <v>3268</v>
      </c>
      <c r="FI12" s="18">
        <f>IF(A1L545C80 = 0,A1L556C80, A1L545C80)</f>
        <v>0.70794657007018325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46.719000000000001</v>
      </c>
      <c r="F13" s="16" t="s">
        <v>2959</v>
      </c>
      <c r="G13" s="6">
        <v>123.095</v>
      </c>
      <c r="H13" s="16" t="s">
        <v>2959</v>
      </c>
      <c r="I13" s="6">
        <v>64.709000000000003</v>
      </c>
      <c r="J13" s="16" t="s">
        <v>2959</v>
      </c>
      <c r="K13" s="6">
        <v>140.96199999999999</v>
      </c>
      <c r="L13" s="16" t="s">
        <v>3269</v>
      </c>
      <c r="M13" s="1">
        <f>(A1L546C1 * 2 + A1L546C2 + A1L546C3)</f>
        <v>281.24200000000002</v>
      </c>
      <c r="N13" s="16" t="s">
        <v>3270</v>
      </c>
      <c r="O13" s="1">
        <f>(A1L546C4 * 2 + A1L546C2 + A1L546C3)</f>
        <v>469.72800000000001</v>
      </c>
      <c r="P13" s="16" t="s">
        <v>3271</v>
      </c>
      <c r="Q13" s="1">
        <f>(A1L546C1 + A1L546C2 + A1L546C3 + A1L546C4)</f>
        <v>375.48500000000001</v>
      </c>
      <c r="R13" s="16" t="s">
        <v>3272</v>
      </c>
      <c r="S13" s="18">
        <f>IF(A1L546C5 &lt;&gt; 0,A1L546C6 / A1L546C5,0)</f>
        <v>1.6701915076695515</v>
      </c>
      <c r="T13" s="16" t="s">
        <v>3273</v>
      </c>
      <c r="U13" s="18">
        <f>IF(A1L546C8 = 0,A1L556C8, A1L546C8)</f>
        <v>1.6701915076695515</v>
      </c>
      <c r="V13" s="16" t="s">
        <v>2965</v>
      </c>
      <c r="W13" s="6">
        <v>42.789000000000001</v>
      </c>
      <c r="X13" s="16" t="s">
        <v>2965</v>
      </c>
      <c r="Y13" s="6">
        <v>135.59100000000001</v>
      </c>
      <c r="Z13" s="16" t="s">
        <v>2965</v>
      </c>
      <c r="AA13" s="6">
        <v>60.255000000000003</v>
      </c>
      <c r="AB13" s="16" t="s">
        <v>2965</v>
      </c>
      <c r="AC13" s="6">
        <v>121.051</v>
      </c>
      <c r="AD13" s="16" t="s">
        <v>3274</v>
      </c>
      <c r="AE13" s="1">
        <f>(A1L546C10 * 2 + A1L546C11 + A1L546C12)</f>
        <v>281.42400000000004</v>
      </c>
      <c r="AF13" s="16" t="s">
        <v>3275</v>
      </c>
      <c r="AG13" s="1">
        <f>(A1L546C13 * 2 + A1L546C11 + A1L546C12)</f>
        <v>437.94799999999998</v>
      </c>
      <c r="AH13" s="16" t="s">
        <v>3276</v>
      </c>
      <c r="AI13" s="1">
        <f>(A1L546C10 + A1L546C11 + A1L546C12 + A1L546C13)</f>
        <v>359.68599999999998</v>
      </c>
      <c r="AJ13" s="16" t="s">
        <v>3277</v>
      </c>
      <c r="AK13" s="18">
        <f>IF(A1L546C14 &lt;&gt; 0,A1L546C15 / A1L546C14,0)</f>
        <v>1.5561856842344644</v>
      </c>
      <c r="AL13" s="16" t="s">
        <v>3278</v>
      </c>
      <c r="AM13" s="18">
        <f>IF(A1L546C17 = 0,A1L556C17, A1L546C17)</f>
        <v>1.5561856842344644</v>
      </c>
      <c r="AN13" s="16" t="s">
        <v>2971</v>
      </c>
      <c r="AO13" s="6">
        <v>34.997</v>
      </c>
      <c r="AP13" s="16" t="s">
        <v>2971</v>
      </c>
      <c r="AQ13" s="6">
        <v>109.554</v>
      </c>
      <c r="AR13" s="16" t="s">
        <v>2971</v>
      </c>
      <c r="AS13" s="6">
        <v>56.116999999999997</v>
      </c>
      <c r="AT13" s="16" t="s">
        <v>2971</v>
      </c>
      <c r="AU13" s="6">
        <v>116.92100000000001</v>
      </c>
      <c r="AV13" s="16" t="s">
        <v>3279</v>
      </c>
      <c r="AW13" s="1">
        <f>(A1L546C19 * 2 + A1L546C20 + A1L546C21)</f>
        <v>235.66499999999999</v>
      </c>
      <c r="AX13" s="16" t="s">
        <v>3280</v>
      </c>
      <c r="AY13" s="1">
        <f>(A1L546C22 * 2 + A1L546C20 + A1L546C21)</f>
        <v>399.51300000000003</v>
      </c>
      <c r="AZ13" s="16" t="s">
        <v>3281</v>
      </c>
      <c r="BA13" s="1">
        <f>(A1L546C19 + A1L546C20 + A1L546C21 + A1L546C22)</f>
        <v>317.589</v>
      </c>
      <c r="BB13" s="16" t="s">
        <v>3282</v>
      </c>
      <c r="BC13" s="18">
        <f>IF(A1L546C23 &lt;&gt; 0,A1L546C24 / A1L546C23,0)</f>
        <v>1.6952580994207882</v>
      </c>
      <c r="BD13" s="16" t="s">
        <v>3283</v>
      </c>
      <c r="BE13" s="18">
        <f>IF(A1L546C26 = 0,A1L556C26, A1L546C26)</f>
        <v>1.6952580994207882</v>
      </c>
      <c r="BF13" s="16" t="s">
        <v>2977</v>
      </c>
      <c r="BG13" s="6">
        <v>31.221</v>
      </c>
      <c r="BH13" s="16" t="s">
        <v>2977</v>
      </c>
      <c r="BI13" s="6">
        <v>96.188999999999993</v>
      </c>
      <c r="BJ13" s="16" t="s">
        <v>2977</v>
      </c>
      <c r="BK13" s="6">
        <v>49.914000000000001</v>
      </c>
      <c r="BL13" s="16" t="s">
        <v>2977</v>
      </c>
      <c r="BM13" s="6">
        <v>124.148</v>
      </c>
      <c r="BN13" s="16" t="s">
        <v>3284</v>
      </c>
      <c r="BO13" s="1">
        <f>(A1L546C28 * 2 + A1L546C29 + A1L546C30)</f>
        <v>208.54500000000002</v>
      </c>
      <c r="BP13" s="16" t="s">
        <v>3285</v>
      </c>
      <c r="BQ13" s="1">
        <f>(A1L546C31 * 2 + A1L546C29 + A1L546C30)</f>
        <v>394.399</v>
      </c>
      <c r="BR13" s="16" t="s">
        <v>3286</v>
      </c>
      <c r="BS13" s="1">
        <f>(A1L546C28 + A1L546C29 + A1L546C30 + A1L546C31)</f>
        <v>301.47199999999998</v>
      </c>
      <c r="BT13" s="16" t="s">
        <v>3287</v>
      </c>
      <c r="BU13" s="18">
        <f>IF(A1L546C32 &lt;&gt; 0,A1L546C33 / A1L546C32,0)</f>
        <v>1.8911937471528926</v>
      </c>
      <c r="BV13" s="16" t="s">
        <v>3288</v>
      </c>
      <c r="BW13" s="18">
        <f>IF(A1L546C35 = 0,A1L556C35, A1L546C35)</f>
        <v>1.8911937471528926</v>
      </c>
      <c r="BX13" s="16" t="s">
        <v>2983</v>
      </c>
      <c r="BY13" s="6">
        <v>47.046999999999997</v>
      </c>
      <c r="BZ13" s="16" t="s">
        <v>2983</v>
      </c>
      <c r="CA13" s="6">
        <v>127.79</v>
      </c>
      <c r="CB13" s="16" t="s">
        <v>2983</v>
      </c>
      <c r="CC13" s="6">
        <v>55.801000000000002</v>
      </c>
      <c r="CD13" s="16" t="s">
        <v>2983</v>
      </c>
      <c r="CE13" s="6">
        <v>113.07599999999999</v>
      </c>
      <c r="CF13" s="16" t="s">
        <v>3289</v>
      </c>
      <c r="CG13" s="1">
        <f>(A1L546C37 * 2 + A1L546C38 + A1L546C39)</f>
        <v>277.685</v>
      </c>
      <c r="CH13" s="16" t="s">
        <v>3290</v>
      </c>
      <c r="CI13" s="1">
        <f>(A1L546C40 * 2 + A1L546C38 + A1L546C39)</f>
        <v>409.74299999999999</v>
      </c>
      <c r="CJ13" s="16" t="s">
        <v>3291</v>
      </c>
      <c r="CK13" s="1">
        <f>(A1L546C37 + A1L546C38 + A1L546C39 + A1L546C40)</f>
        <v>343.71399999999994</v>
      </c>
      <c r="CL13" s="16" t="s">
        <v>3292</v>
      </c>
      <c r="CM13" s="18">
        <f>IF(A1L546C41 &lt;&gt; 0,A1L546C42 / A1L546C41,0)</f>
        <v>1.4755676395916235</v>
      </c>
      <c r="CN13" s="16" t="s">
        <v>3293</v>
      </c>
      <c r="CO13" s="18">
        <f>IF(A1L546C44 = 0,A1L556C44, A1L546C44)</f>
        <v>1.4755676395916235</v>
      </c>
      <c r="CP13" s="16" t="s">
        <v>3294</v>
      </c>
      <c r="CQ13" s="18">
        <f>IF(RUN_YEARS &gt; 1,(A1L546C1 + A1L546C10) / 2, 0)</f>
        <v>44.754000000000005</v>
      </c>
      <c r="CR13" s="16" t="s">
        <v>3295</v>
      </c>
      <c r="CS13" s="18">
        <f>IF(RUN_YEARS &gt; 1,(A1L546C2 + A1L546C11) / 2, 0)</f>
        <v>129.34300000000002</v>
      </c>
      <c r="CT13" s="16" t="s">
        <v>3296</v>
      </c>
      <c r="CU13" s="18">
        <f>IF(RUN_YEARS &gt; 1,(A1L546C3 + A1L546C12) / 2, 0)</f>
        <v>62.481999999999999</v>
      </c>
      <c r="CV13" s="16" t="s">
        <v>3297</v>
      </c>
      <c r="CW13" s="18">
        <f>IF(RUN_YEARS &gt; 1,(A1L546C4 + A1L546C13) / 2, 0)</f>
        <v>131.00649999999999</v>
      </c>
      <c r="CX13" s="16" t="s">
        <v>3298</v>
      </c>
      <c r="CY13" s="18">
        <f>IF(RUN_YEARS &gt; 1,(A1L546C5 + A1L546C14) / 2, 0)</f>
        <v>281.33300000000003</v>
      </c>
      <c r="CZ13" s="16" t="s">
        <v>3299</v>
      </c>
      <c r="DA13" s="18">
        <f>IF(RUN_YEARS &gt; 1,(A1L546C6 + A1L546C15) / 2, 0)</f>
        <v>453.83799999999997</v>
      </c>
      <c r="DB13" s="16" t="s">
        <v>3300</v>
      </c>
      <c r="DC13" s="18">
        <f>IF(RUN_YEARS &gt; 1,(A1L546C7 + A1L546C16) / 2, 0)</f>
        <v>367.58550000000002</v>
      </c>
      <c r="DD13" s="16" t="s">
        <v>3301</v>
      </c>
      <c r="DE13" s="18">
        <f>IF(A1L546C50 &lt;&gt; 0,A1L546C51 / A1L546C50,0)</f>
        <v>1.6131701577845468</v>
      </c>
      <c r="DF13" s="16" t="s">
        <v>3302</v>
      </c>
      <c r="DG13" s="18">
        <f>IF(A1L546C53 = 0,A1L556C53, A1L546C53)</f>
        <v>1.6131701577845468</v>
      </c>
      <c r="DH13" s="16" t="s">
        <v>3303</v>
      </c>
      <c r="DI13" s="18">
        <f>IF(RUN_YEARS &gt; 2,(A1L546C1 + A1L546C10 + A1L546C19) / 3, 0)</f>
        <v>41.501666666666672</v>
      </c>
      <c r="DJ13" s="16" t="s">
        <v>3304</v>
      </c>
      <c r="DK13" s="18">
        <f>IF(RUN_YEARS &gt; 2,(A1L546C2 + A1L546C11 + A1L546C20) / 3, 0)</f>
        <v>122.74666666666667</v>
      </c>
      <c r="DL13" s="16" t="s">
        <v>3305</v>
      </c>
      <c r="DM13" s="18">
        <f>IF(RUN_YEARS &gt; 2,(A1L546C3 + A1L546C12 + A1L546C21) / 3, 0)</f>
        <v>60.36033333333333</v>
      </c>
      <c r="DN13" s="16" t="s">
        <v>3306</v>
      </c>
      <c r="DO13" s="18">
        <f>IF(RUN_YEARS &gt; 2,(A1L546C4 + A1L546C13 + A1L546C22) / 3, 0)</f>
        <v>126.31133333333332</v>
      </c>
      <c r="DP13" s="16" t="s">
        <v>3307</v>
      </c>
      <c r="DQ13" s="18">
        <f>IF(RUN_YEARS &gt; 2,(A1L546C5 + A1L546C14 + A1L546C23) / 3, 0)</f>
        <v>266.11033333333336</v>
      </c>
      <c r="DR13" s="16" t="s">
        <v>3308</v>
      </c>
      <c r="DS13" s="18">
        <f>IF(RUN_YEARS &gt; 2,(A1L546C6 + A1L546C15 + A1L546C24) / 3, 0)</f>
        <v>435.72966666666662</v>
      </c>
      <c r="DT13" s="16" t="s">
        <v>3309</v>
      </c>
      <c r="DU13" s="18">
        <f>IF(RUN_YEARS &gt; 2,(A1L546C7 + A1L546C16 + A1L546C25) / 3, 0)</f>
        <v>350.92</v>
      </c>
      <c r="DV13" s="16" t="s">
        <v>3310</v>
      </c>
      <c r="DW13" s="18">
        <f>IF(A1L546C59 &lt;&gt; 0,A1L546C60 / A1L546C59,0)</f>
        <v>1.6374022805077089</v>
      </c>
      <c r="DX13" s="16" t="s">
        <v>3311</v>
      </c>
      <c r="DY13" s="18">
        <f>IF(A1L546C62 = 0,A1L556C62, A1L546C62)</f>
        <v>1.6374022805077089</v>
      </c>
      <c r="DZ13" s="16" t="s">
        <v>3312</v>
      </c>
      <c r="EA13" s="18">
        <f>IF(RUN_YEARS &gt; 3,(A1L546C1 + A1L546C10 + A1L546C19 + A1L546C28) / 4, 0)</f>
        <v>38.9315</v>
      </c>
      <c r="EB13" s="16" t="s">
        <v>3313</v>
      </c>
      <c r="EC13" s="18">
        <f>IF(RUN_YEARS &gt; 3,(A1L546C2 + A1L546C11 + A1L546C20 + A1L546C29) / 4, 0)</f>
        <v>116.10724999999999</v>
      </c>
      <c r="ED13" s="16" t="s">
        <v>3314</v>
      </c>
      <c r="EE13" s="18">
        <f>IF(RUN_YEARS &gt; 3,(A1L546C3 + A1L546C12 + A1L546C21 + A1L546C30) / 4, 0)</f>
        <v>57.748750000000001</v>
      </c>
      <c r="EF13" s="16" t="s">
        <v>3315</v>
      </c>
      <c r="EG13" s="18">
        <f>IF(RUN_YEARS &gt; 3,(A1L546C4 + A1L546C13 + A1L546C22 + A1L546C31) / 4, 0)</f>
        <v>125.7705</v>
      </c>
      <c r="EH13" s="16" t="s">
        <v>3316</v>
      </c>
      <c r="EI13" s="18">
        <f>IF(RUN_YEARS &gt; 3,(A1L546C5 + A1L546C14 + A1L546C23 + A1L546C32) / 4, 0)</f>
        <v>251.71899999999999</v>
      </c>
      <c r="EJ13" s="16" t="s">
        <v>3317</v>
      </c>
      <c r="EK13" s="18">
        <f>IF(RUN_YEARS &gt; 3,(A1L546C6 + A1L546C15 + A1L546C24 + A1L546C33) / 4, 0)</f>
        <v>425.39699999999993</v>
      </c>
      <c r="EL13" s="16" t="s">
        <v>3318</v>
      </c>
      <c r="EM13" s="18">
        <f>IF(RUN_YEARS &gt; 3,(A1L546C7 + A1L546C16 + A1L546C25 + A1L546C34) / 4, 0)</f>
        <v>338.55799999999999</v>
      </c>
      <c r="EN13" s="16" t="s">
        <v>3319</v>
      </c>
      <c r="EO13" s="18">
        <f>IF(A1L546C68 &lt;&gt; 0,A1L546C69 / A1L546C68,0)</f>
        <v>1.6899677815341707</v>
      </c>
      <c r="EP13" s="16" t="s">
        <v>3320</v>
      </c>
      <c r="EQ13" s="18">
        <f>IF(A1L546C71 = 0,A1L556C71, A1L546C71)</f>
        <v>1.6899677815341707</v>
      </c>
      <c r="ER13" s="16" t="s">
        <v>3321</v>
      </c>
      <c r="ES13" s="18">
        <f>IF(RUN_YEARS &gt; 4,(A1L546C1 + A1L546C10 + A1L546C19 + A1L546C28 + A1L546C37) / 5, 0)</f>
        <v>40.554600000000001</v>
      </c>
      <c r="ET13" s="16" t="s">
        <v>3322</v>
      </c>
      <c r="EU13" s="18">
        <f>IF(RUN_YEARS &gt; 4,(A1L546C2 + A1L546C11 + A1L546C20 + A1L546C29 + A1L546C38) / 5, 0)</f>
        <v>118.44379999999998</v>
      </c>
      <c r="EV13" s="16" t="s">
        <v>3323</v>
      </c>
      <c r="EW13" s="18">
        <f>IF(RUN_YEARS &gt; 4,(A1L546C3 + A1L546C12 + A1L546C21 + A1L546C30 + A1L546C39) / 5, 0)</f>
        <v>57.359200000000001</v>
      </c>
      <c r="EX13" s="16" t="s">
        <v>3324</v>
      </c>
      <c r="EY13" s="18">
        <f>IF(RUN_YEARS &gt; 4,(A1L546C4 + A1L546C13 + A1L546C22 + A1L546C31 + A1L546C40) / 5, 0)</f>
        <v>123.2316</v>
      </c>
      <c r="EZ13" s="16" t="s">
        <v>3325</v>
      </c>
      <c r="FA13" s="18">
        <f>IF(RUN_YEARS &gt; 4,(A1L546C5 + A1L546C14 + A1L546C23 + A1L546C32 + A1L546C41) / 5, 0)</f>
        <v>256.91219999999998</v>
      </c>
      <c r="FB13" s="16" t="s">
        <v>3326</v>
      </c>
      <c r="FC13" s="18">
        <f>IF(RUN_YEARS &gt; 4,(A1L546C6 + A1L546C15 + A1L546C24 + A1L546C33 + A1L546C42) / 5, 0)</f>
        <v>422.26619999999991</v>
      </c>
      <c r="FD13" s="16" t="s">
        <v>3327</v>
      </c>
      <c r="FE13" s="18">
        <f>IF(RUN_YEARS &gt; 4,(A1L546C7 + A1L546C16 + A1L546C25 + A1L546C34 + A1L546C43) / 5, 0)</f>
        <v>339.58920000000001</v>
      </c>
      <c r="FF13" s="16" t="s">
        <v>3328</v>
      </c>
      <c r="FG13" s="18">
        <f>IF(A1L546C77 &lt;&gt; 0,A1L546C78 / A1L546C77,0)</f>
        <v>1.6436206610663096</v>
      </c>
      <c r="FH13" s="16" t="s">
        <v>3329</v>
      </c>
      <c r="FI13" s="18">
        <f>IF(A1L546C80 = 0,A1L556C80, A1L546C80)</f>
        <v>1.6436206610663096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0.71299999999999997</v>
      </c>
      <c r="F14" s="16" t="s">
        <v>2959</v>
      </c>
      <c r="G14" s="6">
        <v>0.90300000000000002</v>
      </c>
      <c r="H14" s="16" t="s">
        <v>2959</v>
      </c>
      <c r="I14" s="6">
        <v>0.17699999999999999</v>
      </c>
      <c r="J14" s="16" t="s">
        <v>2959</v>
      </c>
      <c r="K14" s="6">
        <v>0.29799999999999999</v>
      </c>
      <c r="L14" s="16" t="s">
        <v>3330</v>
      </c>
      <c r="M14" s="1">
        <f>(A1L547C1 * 2 + A1L547C2 + A1L547C3)</f>
        <v>2.5059999999999998</v>
      </c>
      <c r="N14" s="16" t="s">
        <v>3331</v>
      </c>
      <c r="O14" s="1">
        <f>(A1L547C4 * 2 + A1L547C2 + A1L547C3)</f>
        <v>1.6760000000000002</v>
      </c>
      <c r="P14" s="16" t="s">
        <v>3332</v>
      </c>
      <c r="Q14" s="1">
        <f>(A1L547C1 + A1L547C2 + A1L547C3 + A1L547C4)</f>
        <v>2.0910000000000002</v>
      </c>
      <c r="R14" s="16" t="s">
        <v>3333</v>
      </c>
      <c r="S14" s="18">
        <f>IF(A1L547C5 &lt;&gt; 0,A1L547C6 / A1L547C5,0)</f>
        <v>0.66879489225857958</v>
      </c>
      <c r="T14" s="16" t="s">
        <v>3334</v>
      </c>
      <c r="U14" s="18">
        <f>IF(A1L547C8 = 0,A1L556C8, A1L547C8)</f>
        <v>0.66879489225857958</v>
      </c>
      <c r="V14" s="16" t="s">
        <v>2965</v>
      </c>
      <c r="W14" s="6">
        <v>0.52600000000000002</v>
      </c>
      <c r="X14" s="16" t="s">
        <v>2965</v>
      </c>
      <c r="Y14" s="6">
        <v>0.66500000000000004</v>
      </c>
      <c r="Z14" s="16" t="s">
        <v>2965</v>
      </c>
      <c r="AA14" s="6">
        <v>0.36899999999999999</v>
      </c>
      <c r="AB14" s="16" t="s">
        <v>2965</v>
      </c>
      <c r="AC14" s="6">
        <v>0.26600000000000001</v>
      </c>
      <c r="AD14" s="16" t="s">
        <v>3335</v>
      </c>
      <c r="AE14" s="1">
        <f>(A1L547C10 * 2 + A1L547C11 + A1L547C12)</f>
        <v>2.0860000000000003</v>
      </c>
      <c r="AF14" s="16" t="s">
        <v>3336</v>
      </c>
      <c r="AG14" s="1">
        <f>(A1L547C13 * 2 + A1L547C11 + A1L547C12)</f>
        <v>1.5660000000000001</v>
      </c>
      <c r="AH14" s="16" t="s">
        <v>3337</v>
      </c>
      <c r="AI14" s="1">
        <f>(A1L547C10 + A1L547C11 + A1L547C12 + A1L547C13)</f>
        <v>1.8260000000000001</v>
      </c>
      <c r="AJ14" s="16" t="s">
        <v>3338</v>
      </c>
      <c r="AK14" s="18">
        <f>IF(A1L547C14 &lt;&gt; 0,A1L547C15 / A1L547C14,0)</f>
        <v>0.75071907957813988</v>
      </c>
      <c r="AL14" s="16" t="s">
        <v>3339</v>
      </c>
      <c r="AM14" s="18">
        <f>IF(A1L547C17 = 0,A1L556C17, A1L547C17)</f>
        <v>0.75071907957813988</v>
      </c>
      <c r="AN14" s="16" t="s">
        <v>2971</v>
      </c>
      <c r="AO14" s="6">
        <v>0.27300000000000002</v>
      </c>
      <c r="AP14" s="16" t="s">
        <v>2971</v>
      </c>
      <c r="AQ14" s="6">
        <v>0.98899999999999999</v>
      </c>
      <c r="AR14" s="16" t="s">
        <v>2971</v>
      </c>
      <c r="AS14" s="6">
        <v>3.5999999999999997E-2</v>
      </c>
      <c r="AT14" s="16" t="s">
        <v>2971</v>
      </c>
      <c r="AU14" s="6">
        <v>0.33800000000000002</v>
      </c>
      <c r="AV14" s="16" t="s">
        <v>3340</v>
      </c>
      <c r="AW14" s="1">
        <f>(A1L547C19 * 2 + A1L547C20 + A1L547C21)</f>
        <v>1.5710000000000002</v>
      </c>
      <c r="AX14" s="16" t="s">
        <v>3341</v>
      </c>
      <c r="AY14" s="1">
        <f>(A1L547C22 * 2 + A1L547C20 + A1L547C21)</f>
        <v>1.7010000000000001</v>
      </c>
      <c r="AZ14" s="16" t="s">
        <v>3342</v>
      </c>
      <c r="BA14" s="1">
        <f>(A1L547C19 + A1L547C20 + A1L547C21 + A1L547C22)</f>
        <v>1.6360000000000001</v>
      </c>
      <c r="BB14" s="16" t="s">
        <v>3343</v>
      </c>
      <c r="BC14" s="18">
        <f>IF(A1L547C23 &lt;&gt; 0,A1L547C24 / A1L547C23,0)</f>
        <v>1.0827498408656906</v>
      </c>
      <c r="BD14" s="16" t="s">
        <v>3344</v>
      </c>
      <c r="BE14" s="18">
        <f>IF(A1L547C26 = 0,A1L556C26, A1L547C26)</f>
        <v>1.0827498408656906</v>
      </c>
      <c r="BF14" s="16" t="s">
        <v>2977</v>
      </c>
      <c r="BG14" s="6">
        <v>0.53300000000000003</v>
      </c>
      <c r="BH14" s="16" t="s">
        <v>2977</v>
      </c>
      <c r="BI14" s="6">
        <v>1.1120000000000001</v>
      </c>
      <c r="BJ14" s="16" t="s">
        <v>2977</v>
      </c>
      <c r="BK14" s="6">
        <v>0</v>
      </c>
      <c r="BL14" s="16" t="s">
        <v>2977</v>
      </c>
      <c r="BM14" s="6">
        <v>1.042</v>
      </c>
      <c r="BN14" s="16" t="s">
        <v>3345</v>
      </c>
      <c r="BO14" s="1">
        <f>(A1L547C28 * 2 + A1L547C29 + A1L547C30)</f>
        <v>2.1779999999999999</v>
      </c>
      <c r="BP14" s="16" t="s">
        <v>3346</v>
      </c>
      <c r="BQ14" s="1">
        <f>(A1L547C31 * 2 + A1L547C29 + A1L547C30)</f>
        <v>3.1960000000000002</v>
      </c>
      <c r="BR14" s="16" t="s">
        <v>3347</v>
      </c>
      <c r="BS14" s="1">
        <f>(A1L547C28 + A1L547C29 + A1L547C30 + A1L547C31)</f>
        <v>2.6870000000000003</v>
      </c>
      <c r="BT14" s="16" t="s">
        <v>3348</v>
      </c>
      <c r="BU14" s="18">
        <f>IF(A1L547C32 &lt;&gt; 0,A1L547C33 / A1L547C32,0)</f>
        <v>1.4674012855831038</v>
      </c>
      <c r="BV14" s="16" t="s">
        <v>3349</v>
      </c>
      <c r="BW14" s="18">
        <f>IF(A1L547C35 = 0,A1L556C35, A1L547C35)</f>
        <v>1.4674012855831038</v>
      </c>
      <c r="BX14" s="16" t="s">
        <v>2983</v>
      </c>
      <c r="BY14" s="6">
        <v>0.72599999999999998</v>
      </c>
      <c r="BZ14" s="16" t="s">
        <v>2983</v>
      </c>
      <c r="CA14" s="6">
        <v>1.4610000000000001</v>
      </c>
      <c r="CB14" s="16" t="s">
        <v>2983</v>
      </c>
      <c r="CC14" s="6">
        <v>2.1999999999999999E-2</v>
      </c>
      <c r="CD14" s="16" t="s">
        <v>2983</v>
      </c>
      <c r="CE14" s="6">
        <v>1.821</v>
      </c>
      <c r="CF14" s="16" t="s">
        <v>3350</v>
      </c>
      <c r="CG14" s="1">
        <f>(A1L547C37 * 2 + A1L547C38 + A1L547C39)</f>
        <v>2.9350000000000001</v>
      </c>
      <c r="CH14" s="16" t="s">
        <v>3351</v>
      </c>
      <c r="CI14" s="1">
        <f>(A1L547C40 * 2 + A1L547C38 + A1L547C39)</f>
        <v>5.125</v>
      </c>
      <c r="CJ14" s="16" t="s">
        <v>3352</v>
      </c>
      <c r="CK14" s="1">
        <f>(A1L547C37 + A1L547C38 + A1L547C39 + A1L547C40)</f>
        <v>4.03</v>
      </c>
      <c r="CL14" s="16" t="s">
        <v>3353</v>
      </c>
      <c r="CM14" s="18">
        <f>IF(A1L547C41 &lt;&gt; 0,A1L547C42 / A1L547C41,0)</f>
        <v>1.746166950596252</v>
      </c>
      <c r="CN14" s="16" t="s">
        <v>3354</v>
      </c>
      <c r="CO14" s="18">
        <f>IF(A1L547C44 = 0,A1L556C44, A1L547C44)</f>
        <v>1.746166950596252</v>
      </c>
      <c r="CP14" s="16" t="s">
        <v>3355</v>
      </c>
      <c r="CQ14" s="18">
        <f>IF(RUN_YEARS &gt; 1,(A1L547C1 + A1L547C10) / 2, 0)</f>
        <v>0.61949999999999994</v>
      </c>
      <c r="CR14" s="16" t="s">
        <v>3356</v>
      </c>
      <c r="CS14" s="18">
        <f>IF(RUN_YEARS &gt; 1,(A1L547C2 + A1L547C11) / 2, 0)</f>
        <v>0.78400000000000003</v>
      </c>
      <c r="CT14" s="16" t="s">
        <v>3357</v>
      </c>
      <c r="CU14" s="18">
        <f>IF(RUN_YEARS &gt; 1,(A1L547C3 + A1L547C12) / 2, 0)</f>
        <v>0.27300000000000002</v>
      </c>
      <c r="CV14" s="16" t="s">
        <v>3358</v>
      </c>
      <c r="CW14" s="18">
        <f>IF(RUN_YEARS &gt; 1,(A1L547C4 + A1L547C13) / 2, 0)</f>
        <v>0.28200000000000003</v>
      </c>
      <c r="CX14" s="16" t="s">
        <v>3359</v>
      </c>
      <c r="CY14" s="18">
        <f>IF(RUN_YEARS &gt; 1,(A1L547C5 + A1L547C14) / 2, 0)</f>
        <v>2.2960000000000003</v>
      </c>
      <c r="CZ14" s="16" t="s">
        <v>3360</v>
      </c>
      <c r="DA14" s="18">
        <f>IF(RUN_YEARS &gt; 1,(A1L547C6 + A1L547C15) / 2, 0)</f>
        <v>1.621</v>
      </c>
      <c r="DB14" s="16" t="s">
        <v>3361</v>
      </c>
      <c r="DC14" s="18">
        <f>IF(RUN_YEARS &gt; 1,(A1L547C7 + A1L547C16) / 2, 0)</f>
        <v>1.9585000000000001</v>
      </c>
      <c r="DD14" s="16" t="s">
        <v>3362</v>
      </c>
      <c r="DE14" s="18">
        <f>IF(A1L547C50 &lt;&gt; 0,A1L547C51 / A1L547C50,0)</f>
        <v>0.70601045296167242</v>
      </c>
      <c r="DF14" s="16" t="s">
        <v>3363</v>
      </c>
      <c r="DG14" s="18">
        <f>IF(A1L547C53 = 0,A1L556C53, A1L547C53)</f>
        <v>0.70601045296167242</v>
      </c>
      <c r="DH14" s="16" t="s">
        <v>3364</v>
      </c>
      <c r="DI14" s="18">
        <f>IF(RUN_YEARS &gt; 2,(A1L547C1 + A1L547C10 + A1L547C19) / 3, 0)</f>
        <v>0.504</v>
      </c>
      <c r="DJ14" s="16" t="s">
        <v>3365</v>
      </c>
      <c r="DK14" s="18">
        <f>IF(RUN_YEARS &gt; 2,(A1L547C2 + A1L547C11 + A1L547C20) / 3, 0)</f>
        <v>0.85233333333333328</v>
      </c>
      <c r="DL14" s="16" t="s">
        <v>3366</v>
      </c>
      <c r="DM14" s="18">
        <f>IF(RUN_YEARS &gt; 2,(A1L547C3 + A1L547C12 + A1L547C21) / 3, 0)</f>
        <v>0.19400000000000003</v>
      </c>
      <c r="DN14" s="16" t="s">
        <v>3367</v>
      </c>
      <c r="DO14" s="18">
        <f>IF(RUN_YEARS &gt; 2,(A1L547C4 + A1L547C13 + A1L547C22) / 3, 0)</f>
        <v>0.30066666666666669</v>
      </c>
      <c r="DP14" s="16" t="s">
        <v>3368</v>
      </c>
      <c r="DQ14" s="18">
        <f>IF(RUN_YEARS &gt; 2,(A1L547C5 + A1L547C14 + A1L547C23) / 3, 0)</f>
        <v>2.0543333333333336</v>
      </c>
      <c r="DR14" s="16" t="s">
        <v>3369</v>
      </c>
      <c r="DS14" s="18">
        <f>IF(RUN_YEARS &gt; 2,(A1L547C6 + A1L547C15 + A1L547C24) / 3, 0)</f>
        <v>1.6476666666666666</v>
      </c>
      <c r="DT14" s="16" t="s">
        <v>3370</v>
      </c>
      <c r="DU14" s="18">
        <f>IF(RUN_YEARS &gt; 2,(A1L547C7 + A1L547C16 + A1L547C25) / 3, 0)</f>
        <v>1.8510000000000002</v>
      </c>
      <c r="DV14" s="16" t="s">
        <v>3371</v>
      </c>
      <c r="DW14" s="18">
        <f>IF(A1L547C59 &lt;&gt; 0,A1L547C60 / A1L547C59,0)</f>
        <v>0.80204445886743458</v>
      </c>
      <c r="DX14" s="16" t="s">
        <v>3372</v>
      </c>
      <c r="DY14" s="18">
        <f>IF(A1L547C62 = 0,A1L556C62, A1L547C62)</f>
        <v>0.80204445886743458</v>
      </c>
      <c r="DZ14" s="16" t="s">
        <v>3373</v>
      </c>
      <c r="EA14" s="18">
        <f>IF(RUN_YEARS &gt; 3,(A1L547C1 + A1L547C10 + A1L547C19 + A1L547C28) / 4, 0)</f>
        <v>0.51124999999999998</v>
      </c>
      <c r="EB14" s="16" t="s">
        <v>3374</v>
      </c>
      <c r="EC14" s="18">
        <f>IF(RUN_YEARS &gt; 3,(A1L547C2 + A1L547C11 + A1L547C20 + A1L547C29) / 4, 0)</f>
        <v>0.91725000000000001</v>
      </c>
      <c r="ED14" s="16" t="s">
        <v>3375</v>
      </c>
      <c r="EE14" s="18">
        <f>IF(RUN_YEARS &gt; 3,(A1L547C3 + A1L547C12 + A1L547C21 + A1L547C30) / 4, 0)</f>
        <v>0.14550000000000002</v>
      </c>
      <c r="EF14" s="16" t="s">
        <v>3376</v>
      </c>
      <c r="EG14" s="18">
        <f>IF(RUN_YEARS &gt; 3,(A1L547C4 + A1L547C13 + A1L547C22 + A1L547C31) / 4, 0)</f>
        <v>0.48600000000000004</v>
      </c>
      <c r="EH14" s="16" t="s">
        <v>3377</v>
      </c>
      <c r="EI14" s="18">
        <f>IF(RUN_YEARS &gt; 3,(A1L547C5 + A1L547C14 + A1L547C23 + A1L547C32) / 4, 0)</f>
        <v>2.0852500000000003</v>
      </c>
      <c r="EJ14" s="16" t="s">
        <v>3378</v>
      </c>
      <c r="EK14" s="18">
        <f>IF(RUN_YEARS &gt; 3,(A1L547C6 + A1L547C15 + A1L547C24 + A1L547C33) / 4, 0)</f>
        <v>2.0347499999999998</v>
      </c>
      <c r="EL14" s="16" t="s">
        <v>3379</v>
      </c>
      <c r="EM14" s="18">
        <f>IF(RUN_YEARS &gt; 3,(A1L547C7 + A1L547C16 + A1L547C25 + A1L547C34) / 4, 0)</f>
        <v>2.0600000000000005</v>
      </c>
      <c r="EN14" s="16" t="s">
        <v>3380</v>
      </c>
      <c r="EO14" s="18">
        <f>IF(A1L547C68 &lt;&gt; 0,A1L547C69 / A1L547C68,0)</f>
        <v>0.97578228030212188</v>
      </c>
      <c r="EP14" s="16" t="s">
        <v>3381</v>
      </c>
      <c r="EQ14" s="18">
        <f>IF(A1L547C71 = 0,A1L556C71, A1L547C71)</f>
        <v>0.97578228030212188</v>
      </c>
      <c r="ER14" s="16" t="s">
        <v>3382</v>
      </c>
      <c r="ES14" s="18">
        <f>IF(RUN_YEARS &gt; 4,(A1L547C1 + A1L547C10 + A1L547C19 + A1L547C28 + A1L547C37) / 5, 0)</f>
        <v>0.55420000000000003</v>
      </c>
      <c r="ET14" s="16" t="s">
        <v>3383</v>
      </c>
      <c r="EU14" s="18">
        <f>IF(RUN_YEARS &gt; 4,(A1L547C2 + A1L547C11 + A1L547C20 + A1L547C29 + A1L547C38) / 5, 0)</f>
        <v>1.026</v>
      </c>
      <c r="EV14" s="16" t="s">
        <v>3384</v>
      </c>
      <c r="EW14" s="18">
        <f>IF(RUN_YEARS &gt; 4,(A1L547C3 + A1L547C12 + A1L547C21 + A1L547C30 + A1L547C39) / 5, 0)</f>
        <v>0.12080000000000002</v>
      </c>
      <c r="EX14" s="16" t="s">
        <v>3385</v>
      </c>
      <c r="EY14" s="18">
        <f>IF(RUN_YEARS &gt; 4,(A1L547C4 + A1L547C13 + A1L547C22 + A1L547C31 + A1L547C40) / 5, 0)</f>
        <v>0.753</v>
      </c>
      <c r="EZ14" s="16" t="s">
        <v>3386</v>
      </c>
      <c r="FA14" s="18">
        <f>IF(RUN_YEARS &gt; 4,(A1L547C5 + A1L547C14 + A1L547C23 + A1L547C32 + A1L547C41) / 5, 0)</f>
        <v>2.2552000000000003</v>
      </c>
      <c r="FB14" s="16" t="s">
        <v>3387</v>
      </c>
      <c r="FC14" s="18">
        <f>IF(RUN_YEARS &gt; 4,(A1L547C6 + A1L547C15 + A1L547C24 + A1L547C33 + A1L547C42) / 5, 0)</f>
        <v>2.6528</v>
      </c>
      <c r="FD14" s="16" t="s">
        <v>3388</v>
      </c>
      <c r="FE14" s="18">
        <f>IF(RUN_YEARS &gt; 4,(A1L547C7 + A1L547C16 + A1L547C25 + A1L547C34 + A1L547C43) / 5, 0)</f>
        <v>2.4540000000000006</v>
      </c>
      <c r="FF14" s="16" t="s">
        <v>3389</v>
      </c>
      <c r="FG14" s="18">
        <f>IF(A1L547C77 &lt;&gt; 0,A1L547C78 / A1L547C77,0)</f>
        <v>1.1763036537779352</v>
      </c>
      <c r="FH14" s="16" t="s">
        <v>3390</v>
      </c>
      <c r="FI14" s="18">
        <f>IF(A1L547C80 = 0,A1L556C80, A1L547C80)</f>
        <v>1.1763036537779352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5.5819999999999999</v>
      </c>
      <c r="F15" s="16" t="s">
        <v>2959</v>
      </c>
      <c r="G15" s="6">
        <v>0.73399999999999999</v>
      </c>
      <c r="H15" s="16" t="s">
        <v>2959</v>
      </c>
      <c r="I15" s="6">
        <v>7.9000000000000001E-2</v>
      </c>
      <c r="J15" s="16" t="s">
        <v>2959</v>
      </c>
      <c r="K15" s="6">
        <v>0.11899999999999999</v>
      </c>
      <c r="L15" s="16" t="s">
        <v>3391</v>
      </c>
      <c r="M15" s="1">
        <f>(A1L548C1 * 2 + A1L548C2 + A1L548C3)</f>
        <v>11.977</v>
      </c>
      <c r="N15" s="16" t="s">
        <v>3392</v>
      </c>
      <c r="O15" s="1">
        <f>(A1L548C4 * 2 + A1L548C2 + A1L548C3)</f>
        <v>1.0509999999999999</v>
      </c>
      <c r="P15" s="16" t="s">
        <v>3393</v>
      </c>
      <c r="Q15" s="1">
        <f>(A1L548C1 + A1L548C2 + A1L548C3 + A1L548C4)</f>
        <v>6.5139999999999993</v>
      </c>
      <c r="R15" s="16" t="s">
        <v>3394</v>
      </c>
      <c r="S15" s="18">
        <f>IF(A1L548C5 &lt;&gt; 0,A1L548C6 / A1L548C5,0)</f>
        <v>8.7751523753861554E-2</v>
      </c>
      <c r="T15" s="16" t="s">
        <v>3395</v>
      </c>
      <c r="U15" s="18">
        <f>IF(A1L548C8 = 0,A1L556C8, A1L548C8)</f>
        <v>8.7751523753861554E-2</v>
      </c>
      <c r="V15" s="16" t="s">
        <v>2965</v>
      </c>
      <c r="W15" s="6">
        <v>5.1509999999999998</v>
      </c>
      <c r="X15" s="16" t="s">
        <v>2965</v>
      </c>
      <c r="Y15" s="6">
        <v>0.83399999999999996</v>
      </c>
      <c r="Z15" s="16" t="s">
        <v>2965</v>
      </c>
      <c r="AA15" s="6">
        <v>0.29499999999999998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11.430999999999999</v>
      </c>
      <c r="AF15" s="16" t="s">
        <v>3397</v>
      </c>
      <c r="AG15" s="1">
        <f>(A1L548C13 * 2 + A1L548C11 + A1L548C12)</f>
        <v>1.129</v>
      </c>
      <c r="AH15" s="16" t="s">
        <v>3398</v>
      </c>
      <c r="AI15" s="1">
        <f>(A1L548C10 + A1L548C11 + A1L548C12 + A1L548C13)</f>
        <v>6.2799999999999994</v>
      </c>
      <c r="AJ15" s="16" t="s">
        <v>3399</v>
      </c>
      <c r="AK15" s="18">
        <f>IF(A1L548C14 &lt;&gt; 0,A1L548C15 / A1L548C14,0)</f>
        <v>9.876651211617532E-2</v>
      </c>
      <c r="AL15" s="16" t="s">
        <v>3400</v>
      </c>
      <c r="AM15" s="18">
        <f>IF(A1L548C17 = 0,A1L556C17, A1L548C17)</f>
        <v>9.876651211617532E-2</v>
      </c>
      <c r="AN15" s="16" t="s">
        <v>2971</v>
      </c>
      <c r="AO15" s="6">
        <v>6.181</v>
      </c>
      <c r="AP15" s="16" t="s">
        <v>2971</v>
      </c>
      <c r="AQ15" s="6">
        <v>0.108</v>
      </c>
      <c r="AR15" s="16" t="s">
        <v>2971</v>
      </c>
      <c r="AS15" s="6">
        <v>0.123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12.593</v>
      </c>
      <c r="AX15" s="16" t="s">
        <v>3402</v>
      </c>
      <c r="AY15" s="1">
        <f>(A1L548C22 * 2 + A1L548C20 + A1L548C21)</f>
        <v>0.23099999999999998</v>
      </c>
      <c r="AZ15" s="16" t="s">
        <v>3403</v>
      </c>
      <c r="BA15" s="1">
        <f>(A1L548C19 + A1L548C20 + A1L548C21 + A1L548C22)</f>
        <v>6.4119999999999999</v>
      </c>
      <c r="BB15" s="16" t="s">
        <v>3404</v>
      </c>
      <c r="BC15" s="18">
        <f>IF(A1L548C23 &lt;&gt; 0,A1L548C24 / A1L548C23,0)</f>
        <v>1.8343524180100053E-2</v>
      </c>
      <c r="BD15" s="16" t="s">
        <v>3405</v>
      </c>
      <c r="BE15" s="18">
        <f>IF(A1L548C26 = 0,A1L556C26, A1L548C26)</f>
        <v>1.8343524180100053E-2</v>
      </c>
      <c r="BF15" s="16" t="s">
        <v>2977</v>
      </c>
      <c r="BG15" s="6">
        <v>10.670999999999999</v>
      </c>
      <c r="BH15" s="16" t="s">
        <v>2977</v>
      </c>
      <c r="BI15" s="6">
        <v>2.7069999999999999</v>
      </c>
      <c r="BJ15" s="16" t="s">
        <v>2977</v>
      </c>
      <c r="BK15" s="6">
        <v>0.51900000000000002</v>
      </c>
      <c r="BL15" s="16" t="s">
        <v>2977</v>
      </c>
      <c r="BM15" s="6">
        <v>0.65400000000000003</v>
      </c>
      <c r="BN15" s="16" t="s">
        <v>3406</v>
      </c>
      <c r="BO15" s="1">
        <f>(A1L548C28 * 2 + A1L548C29 + A1L548C30)</f>
        <v>24.567999999999998</v>
      </c>
      <c r="BP15" s="16" t="s">
        <v>3407</v>
      </c>
      <c r="BQ15" s="1">
        <f>(A1L548C31 * 2 + A1L548C29 + A1L548C30)</f>
        <v>4.5339999999999998</v>
      </c>
      <c r="BR15" s="16" t="s">
        <v>3408</v>
      </c>
      <c r="BS15" s="1">
        <f>(A1L548C28 + A1L548C29 + A1L548C30 + A1L548C31)</f>
        <v>14.551</v>
      </c>
      <c r="BT15" s="16" t="s">
        <v>3409</v>
      </c>
      <c r="BU15" s="18">
        <f>IF(A1L548C32 &lt;&gt; 0,A1L548C33 / A1L548C32,0)</f>
        <v>0.18454900683816347</v>
      </c>
      <c r="BV15" s="16" t="s">
        <v>3410</v>
      </c>
      <c r="BW15" s="18">
        <f>IF(A1L548C35 = 0,A1L556C35, A1L548C35)</f>
        <v>0.18454900683816347</v>
      </c>
      <c r="BX15" s="16" t="s">
        <v>2983</v>
      </c>
      <c r="BY15" s="6">
        <v>9.7439999999999998</v>
      </c>
      <c r="BZ15" s="16" t="s">
        <v>2983</v>
      </c>
      <c r="CA15" s="6">
        <v>1.9810000000000001</v>
      </c>
      <c r="CB15" s="16" t="s">
        <v>2983</v>
      </c>
      <c r="CC15" s="6">
        <v>0.14599999999999999</v>
      </c>
      <c r="CD15" s="16" t="s">
        <v>2983</v>
      </c>
      <c r="CE15" s="6">
        <v>0.26700000000000002</v>
      </c>
      <c r="CF15" s="16" t="s">
        <v>3411</v>
      </c>
      <c r="CG15" s="1">
        <f>(A1L548C37 * 2 + A1L548C38 + A1L548C39)</f>
        <v>21.615000000000002</v>
      </c>
      <c r="CH15" s="16" t="s">
        <v>3412</v>
      </c>
      <c r="CI15" s="1">
        <f>(A1L548C40 * 2 + A1L548C38 + A1L548C39)</f>
        <v>2.661</v>
      </c>
      <c r="CJ15" s="16" t="s">
        <v>3413</v>
      </c>
      <c r="CK15" s="1">
        <f>(A1L548C37 + A1L548C38 + A1L548C39 + A1L548C40)</f>
        <v>12.138</v>
      </c>
      <c r="CL15" s="16" t="s">
        <v>3414</v>
      </c>
      <c r="CM15" s="18">
        <f>IF(A1L548C41 &lt;&gt; 0,A1L548C42 / A1L548C41,0)</f>
        <v>0.12310895211658569</v>
      </c>
      <c r="CN15" s="16" t="s">
        <v>3415</v>
      </c>
      <c r="CO15" s="18">
        <f>IF(A1L548C44 = 0,A1L556C44, A1L548C44)</f>
        <v>0.12310895211658569</v>
      </c>
      <c r="CP15" s="16" t="s">
        <v>3416</v>
      </c>
      <c r="CQ15" s="18">
        <f>IF(RUN_YEARS &gt; 1,(A1L548C1 + A1L548C10) / 2, 0)</f>
        <v>5.3665000000000003</v>
      </c>
      <c r="CR15" s="16" t="s">
        <v>3417</v>
      </c>
      <c r="CS15" s="18">
        <f>IF(RUN_YEARS &gt; 1,(A1L548C2 + A1L548C11) / 2, 0)</f>
        <v>0.78400000000000003</v>
      </c>
      <c r="CT15" s="16" t="s">
        <v>3418</v>
      </c>
      <c r="CU15" s="18">
        <f>IF(RUN_YEARS &gt; 1,(A1L548C3 + A1L548C12) / 2, 0)</f>
        <v>0.187</v>
      </c>
      <c r="CV15" s="16" t="s">
        <v>3419</v>
      </c>
      <c r="CW15" s="18">
        <f>IF(RUN_YEARS &gt; 1,(A1L548C4 + A1L548C13) / 2, 0)</f>
        <v>5.9499999999999997E-2</v>
      </c>
      <c r="CX15" s="16" t="s">
        <v>3420</v>
      </c>
      <c r="CY15" s="18">
        <f>IF(RUN_YEARS &gt; 1,(A1L548C5 + A1L548C14) / 2, 0)</f>
        <v>11.704000000000001</v>
      </c>
      <c r="CZ15" s="16" t="s">
        <v>3421</v>
      </c>
      <c r="DA15" s="18">
        <f>IF(RUN_YEARS &gt; 1,(A1L548C6 + A1L548C15) / 2, 0)</f>
        <v>1.0899999999999999</v>
      </c>
      <c r="DB15" s="16" t="s">
        <v>3422</v>
      </c>
      <c r="DC15" s="18">
        <f>IF(RUN_YEARS &gt; 1,(A1L548C7 + A1L548C16) / 2, 0)</f>
        <v>6.3969999999999994</v>
      </c>
      <c r="DD15" s="16" t="s">
        <v>3423</v>
      </c>
      <c r="DE15" s="18">
        <f>IF(A1L548C50 &lt;&gt; 0,A1L548C51 / A1L548C50,0)</f>
        <v>9.3130553656869425E-2</v>
      </c>
      <c r="DF15" s="16" t="s">
        <v>3424</v>
      </c>
      <c r="DG15" s="18">
        <f>IF(A1L548C53 = 0,A1L556C53, A1L548C53)</f>
        <v>9.3130553656869425E-2</v>
      </c>
      <c r="DH15" s="16" t="s">
        <v>3425</v>
      </c>
      <c r="DI15" s="18">
        <f>IF(RUN_YEARS &gt; 2,(A1L548C1 + A1L548C10 + A1L548C19) / 3, 0)</f>
        <v>5.6380000000000008</v>
      </c>
      <c r="DJ15" s="16" t="s">
        <v>3426</v>
      </c>
      <c r="DK15" s="18">
        <f>IF(RUN_YEARS &gt; 2,(A1L548C2 + A1L548C11 + A1L548C20) / 3, 0)</f>
        <v>0.55866666666666676</v>
      </c>
      <c r="DL15" s="16" t="s">
        <v>3427</v>
      </c>
      <c r="DM15" s="18">
        <f>IF(RUN_YEARS &gt; 2,(A1L548C3 + A1L548C12 + A1L548C21) / 3, 0)</f>
        <v>0.16566666666666666</v>
      </c>
      <c r="DN15" s="16" t="s">
        <v>3428</v>
      </c>
      <c r="DO15" s="18">
        <f>IF(RUN_YEARS &gt; 2,(A1L548C4 + A1L548C13 + A1L548C22) / 3, 0)</f>
        <v>3.9666666666666663E-2</v>
      </c>
      <c r="DP15" s="16" t="s">
        <v>3429</v>
      </c>
      <c r="DQ15" s="18">
        <f>IF(RUN_YEARS &gt; 2,(A1L548C5 + A1L548C14 + A1L548C23) / 3, 0)</f>
        <v>12.000333333333336</v>
      </c>
      <c r="DR15" s="16" t="s">
        <v>3430</v>
      </c>
      <c r="DS15" s="18">
        <f>IF(RUN_YEARS &gt; 2,(A1L548C6 + A1L548C15 + A1L548C24) / 3, 0)</f>
        <v>0.80366666666666653</v>
      </c>
      <c r="DT15" s="16" t="s">
        <v>3431</v>
      </c>
      <c r="DU15" s="18">
        <f>IF(RUN_YEARS &gt; 2,(A1L548C7 + A1L548C16 + A1L548C25) / 3, 0)</f>
        <v>6.4020000000000001</v>
      </c>
      <c r="DV15" s="16" t="s">
        <v>3432</v>
      </c>
      <c r="DW15" s="18">
        <f>IF(A1L548C59 &lt;&gt; 0,A1L548C60 / A1L548C59,0)</f>
        <v>6.6970361934390682E-2</v>
      </c>
      <c r="DX15" s="16" t="s">
        <v>3433</v>
      </c>
      <c r="DY15" s="18">
        <f>IF(A1L548C62 = 0,A1L556C62, A1L548C62)</f>
        <v>6.6970361934390682E-2</v>
      </c>
      <c r="DZ15" s="16" t="s">
        <v>3434</v>
      </c>
      <c r="EA15" s="18">
        <f>IF(RUN_YEARS &gt; 3,(A1L548C1 + A1L548C10 + A1L548C19 + A1L548C28) / 4, 0)</f>
        <v>6.8962500000000002</v>
      </c>
      <c r="EB15" s="16" t="s">
        <v>3435</v>
      </c>
      <c r="EC15" s="18">
        <f>IF(RUN_YEARS &gt; 3,(A1L548C2 + A1L548C11 + A1L548C20 + A1L548C29) / 4, 0)</f>
        <v>1.09575</v>
      </c>
      <c r="ED15" s="16" t="s">
        <v>3436</v>
      </c>
      <c r="EE15" s="18">
        <f>IF(RUN_YEARS &gt; 3,(A1L548C3 + A1L548C12 + A1L548C21 + A1L548C30) / 4, 0)</f>
        <v>0.254</v>
      </c>
      <c r="EF15" s="16" t="s">
        <v>3437</v>
      </c>
      <c r="EG15" s="18">
        <f>IF(RUN_YEARS &gt; 3,(A1L548C4 + A1L548C13 + A1L548C22 + A1L548C31) / 4, 0)</f>
        <v>0.19325000000000001</v>
      </c>
      <c r="EH15" s="16" t="s">
        <v>3438</v>
      </c>
      <c r="EI15" s="18">
        <f>IF(RUN_YEARS &gt; 3,(A1L548C5 + A1L548C14 + A1L548C23 + A1L548C32) / 4, 0)</f>
        <v>15.142250000000001</v>
      </c>
      <c r="EJ15" s="16" t="s">
        <v>3439</v>
      </c>
      <c r="EK15" s="18">
        <f>IF(RUN_YEARS &gt; 3,(A1L548C6 + A1L548C15 + A1L548C24 + A1L548C33) / 4, 0)</f>
        <v>1.7362499999999998</v>
      </c>
      <c r="EL15" s="16" t="s">
        <v>3440</v>
      </c>
      <c r="EM15" s="18">
        <f>IF(RUN_YEARS &gt; 3,(A1L548C7 + A1L548C16 + A1L548C25 + A1L548C34) / 4, 0)</f>
        <v>8.4392499999999995</v>
      </c>
      <c r="EN15" s="16" t="s">
        <v>3441</v>
      </c>
      <c r="EO15" s="18">
        <f>IF(A1L548C68 &lt;&gt; 0,A1L548C69 / A1L548C68,0)</f>
        <v>0.11466261618980005</v>
      </c>
      <c r="EP15" s="16" t="s">
        <v>3442</v>
      </c>
      <c r="EQ15" s="18">
        <f>IF(A1L548C71 = 0,A1L556C71, A1L548C71)</f>
        <v>0.11466261618980005</v>
      </c>
      <c r="ER15" s="16" t="s">
        <v>3443</v>
      </c>
      <c r="ES15" s="18">
        <f>IF(RUN_YEARS &gt; 4,(A1L548C1 + A1L548C10 + A1L548C19 + A1L548C28 + A1L548C37) / 5, 0)</f>
        <v>7.4657999999999998</v>
      </c>
      <c r="ET15" s="16" t="s">
        <v>3444</v>
      </c>
      <c r="EU15" s="18">
        <f>IF(RUN_YEARS &gt; 4,(A1L548C2 + A1L548C11 + A1L548C20 + A1L548C29 + A1L548C38) / 5, 0)</f>
        <v>1.2727999999999999</v>
      </c>
      <c r="EV15" s="16" t="s">
        <v>3445</v>
      </c>
      <c r="EW15" s="18">
        <f>IF(RUN_YEARS &gt; 4,(A1L548C3 + A1L548C12 + A1L548C21 + A1L548C30 + A1L548C39) / 5, 0)</f>
        <v>0.2324</v>
      </c>
      <c r="EX15" s="16" t="s">
        <v>3446</v>
      </c>
      <c r="EY15" s="18">
        <f>IF(RUN_YEARS &gt; 4,(A1L548C4 + A1L548C13 + A1L548C22 + A1L548C31 + A1L548C40) / 5, 0)</f>
        <v>0.20800000000000002</v>
      </c>
      <c r="EZ15" s="16" t="s">
        <v>3447</v>
      </c>
      <c r="FA15" s="18">
        <f>IF(RUN_YEARS &gt; 4,(A1L548C5 + A1L548C14 + A1L548C23 + A1L548C32 + A1L548C41) / 5, 0)</f>
        <v>16.436799999999998</v>
      </c>
      <c r="FB15" s="16" t="s">
        <v>3448</v>
      </c>
      <c r="FC15" s="18">
        <f>IF(RUN_YEARS &gt; 4,(A1L548C6 + A1L548C15 + A1L548C24 + A1L548C33 + A1L548C42) / 5, 0)</f>
        <v>1.9212</v>
      </c>
      <c r="FD15" s="16" t="s">
        <v>3449</v>
      </c>
      <c r="FE15" s="18">
        <f>IF(RUN_YEARS &gt; 4,(A1L548C7 + A1L548C16 + A1L548C25 + A1L548C34 + A1L548C43) / 5, 0)</f>
        <v>9.1789999999999985</v>
      </c>
      <c r="FF15" s="16" t="s">
        <v>3450</v>
      </c>
      <c r="FG15" s="18">
        <f>IF(A1L548C77 &lt;&gt; 0,A1L548C78 / A1L548C77,0)</f>
        <v>0.11688406502482236</v>
      </c>
      <c r="FH15" s="16" t="s">
        <v>3451</v>
      </c>
      <c r="FI15" s="18">
        <f>IF(A1L548C80 = 0,A1L556C80, A1L548C80)</f>
        <v>0.11688406502482236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6.8000000000000005E-2</v>
      </c>
      <c r="F16" s="16" t="s">
        <v>2959</v>
      </c>
      <c r="G16" s="6">
        <v>1.3939999999999999</v>
      </c>
      <c r="H16" s="16" t="s">
        <v>2959</v>
      </c>
      <c r="I16" s="6">
        <v>6.0999999999999999E-2</v>
      </c>
      <c r="J16" s="16" t="s">
        <v>2959</v>
      </c>
      <c r="K16" s="6">
        <v>4.4130000000000003</v>
      </c>
      <c r="L16" s="16" t="s">
        <v>3452</v>
      </c>
      <c r="M16" s="1">
        <f>(A1L549C1 * 2 + A1L549C2 + A1L549C3)</f>
        <v>1.5909999999999997</v>
      </c>
      <c r="N16" s="16" t="s">
        <v>3453</v>
      </c>
      <c r="O16" s="1">
        <f>(A1L549C4 * 2 + A1L549C2 + A1L549C3)</f>
        <v>10.281000000000001</v>
      </c>
      <c r="P16" s="16" t="s">
        <v>3454</v>
      </c>
      <c r="Q16" s="1">
        <f>(A1L549C1 + A1L549C2 + A1L549C3 + A1L549C4)</f>
        <v>5.9359999999999999</v>
      </c>
      <c r="R16" s="16" t="s">
        <v>3455</v>
      </c>
      <c r="S16" s="18">
        <f>IF(A1L549C5 &lt;&gt; 0,A1L549C6 / A1L549C5,0)</f>
        <v>6.461973601508487</v>
      </c>
      <c r="T16" s="16" t="s">
        <v>3456</v>
      </c>
      <c r="U16" s="18">
        <f>IF(A1L549C8 = 0,A1L556C8, A1L549C8)</f>
        <v>6.461973601508487</v>
      </c>
      <c r="V16" s="16" t="s">
        <v>2965</v>
      </c>
      <c r="W16" s="6">
        <v>4.9000000000000002E-2</v>
      </c>
      <c r="X16" s="16" t="s">
        <v>2965</v>
      </c>
      <c r="Y16" s="6">
        <v>1.603</v>
      </c>
      <c r="Z16" s="16" t="s">
        <v>2965</v>
      </c>
      <c r="AA16" s="6">
        <v>0.16500000000000001</v>
      </c>
      <c r="AB16" s="16" t="s">
        <v>2965</v>
      </c>
      <c r="AC16" s="6">
        <v>4.101</v>
      </c>
      <c r="AD16" s="16" t="s">
        <v>3457</v>
      </c>
      <c r="AE16" s="1">
        <f>(A1L549C10 * 2 + A1L549C11 + A1L549C12)</f>
        <v>1.8660000000000001</v>
      </c>
      <c r="AF16" s="16" t="s">
        <v>3458</v>
      </c>
      <c r="AG16" s="1">
        <f>(A1L549C13 * 2 + A1L549C11 + A1L549C12)</f>
        <v>9.9699999999999989</v>
      </c>
      <c r="AH16" s="16" t="s">
        <v>3459</v>
      </c>
      <c r="AI16" s="1">
        <f>(A1L549C10 + A1L549C11 + A1L549C12 + A1L549C13)</f>
        <v>5.9180000000000001</v>
      </c>
      <c r="AJ16" s="16" t="s">
        <v>3460</v>
      </c>
      <c r="AK16" s="18">
        <f>IF(A1L549C14 &lt;&gt; 0,A1L549C15 / A1L549C14,0)</f>
        <v>5.3429796355841361</v>
      </c>
      <c r="AL16" s="16" t="s">
        <v>3461</v>
      </c>
      <c r="AM16" s="18">
        <f>IF(A1L549C17 = 0,A1L556C17, A1L549C17)</f>
        <v>5.3429796355841361</v>
      </c>
      <c r="AN16" s="16" t="s">
        <v>2971</v>
      </c>
      <c r="AO16" s="6">
        <v>1.6E-2</v>
      </c>
      <c r="AP16" s="16" t="s">
        <v>2971</v>
      </c>
      <c r="AQ16" s="6">
        <v>1.254</v>
      </c>
      <c r="AR16" s="16" t="s">
        <v>2971</v>
      </c>
      <c r="AS16" s="6">
        <v>0.14899999999999999</v>
      </c>
      <c r="AT16" s="16" t="s">
        <v>2971</v>
      </c>
      <c r="AU16" s="6">
        <v>3.1269999999999998</v>
      </c>
      <c r="AV16" s="16" t="s">
        <v>3462</v>
      </c>
      <c r="AW16" s="1">
        <f>(A1L549C19 * 2 + A1L549C20 + A1L549C21)</f>
        <v>1.4350000000000001</v>
      </c>
      <c r="AX16" s="16" t="s">
        <v>3463</v>
      </c>
      <c r="AY16" s="1">
        <f>(A1L549C22 * 2 + A1L549C20 + A1L549C21)</f>
        <v>7.6569999999999991</v>
      </c>
      <c r="AZ16" s="16" t="s">
        <v>3464</v>
      </c>
      <c r="BA16" s="1">
        <f>(A1L549C19 + A1L549C20 + A1L549C21 + A1L549C22)</f>
        <v>4.5459999999999994</v>
      </c>
      <c r="BB16" s="16" t="s">
        <v>3465</v>
      </c>
      <c r="BC16" s="18">
        <f>IF(A1L549C23 &lt;&gt; 0,A1L549C24 / A1L549C23,0)</f>
        <v>5.3358885017421596</v>
      </c>
      <c r="BD16" s="16" t="s">
        <v>3466</v>
      </c>
      <c r="BE16" s="18">
        <f>IF(A1L549C26 = 0,A1L556C26, A1L549C26)</f>
        <v>5.3358885017421596</v>
      </c>
      <c r="BF16" s="16" t="s">
        <v>2977</v>
      </c>
      <c r="BG16" s="6">
        <v>1.7999999999999999E-2</v>
      </c>
      <c r="BH16" s="16" t="s">
        <v>2977</v>
      </c>
      <c r="BI16" s="6">
        <v>1.2929999999999999</v>
      </c>
      <c r="BJ16" s="16" t="s">
        <v>2977</v>
      </c>
      <c r="BK16" s="6">
        <v>0.33700000000000002</v>
      </c>
      <c r="BL16" s="16" t="s">
        <v>2977</v>
      </c>
      <c r="BM16" s="6">
        <v>2.5539999999999998</v>
      </c>
      <c r="BN16" s="16" t="s">
        <v>3467</v>
      </c>
      <c r="BO16" s="1">
        <f>(A1L549C28 * 2 + A1L549C29 + A1L549C30)</f>
        <v>1.6659999999999999</v>
      </c>
      <c r="BP16" s="16" t="s">
        <v>3468</v>
      </c>
      <c r="BQ16" s="1">
        <f>(A1L549C31 * 2 + A1L549C29 + A1L549C30)</f>
        <v>6.7379999999999995</v>
      </c>
      <c r="BR16" s="16" t="s">
        <v>3469</v>
      </c>
      <c r="BS16" s="1">
        <f>(A1L549C28 + A1L549C29 + A1L549C30 + A1L549C31)</f>
        <v>4.202</v>
      </c>
      <c r="BT16" s="16" t="s">
        <v>3470</v>
      </c>
      <c r="BU16" s="18">
        <f>IF(A1L549C32 &lt;&gt; 0,A1L549C33 / A1L549C32,0)</f>
        <v>4.0444177671068431</v>
      </c>
      <c r="BV16" s="16" t="s">
        <v>3471</v>
      </c>
      <c r="BW16" s="18">
        <f>IF(A1L549C35 = 0,A1L556C35, A1L549C35)</f>
        <v>4.0444177671068431</v>
      </c>
      <c r="BX16" s="16" t="s">
        <v>2983</v>
      </c>
      <c r="BY16" s="6">
        <v>0</v>
      </c>
      <c r="BZ16" s="16" t="s">
        <v>2983</v>
      </c>
      <c r="CA16" s="6">
        <v>1.6839999999999999</v>
      </c>
      <c r="CB16" s="16" t="s">
        <v>2983</v>
      </c>
      <c r="CC16" s="6">
        <v>0.432</v>
      </c>
      <c r="CD16" s="16" t="s">
        <v>2983</v>
      </c>
      <c r="CE16" s="6">
        <v>3.6560000000000001</v>
      </c>
      <c r="CF16" s="16" t="s">
        <v>3472</v>
      </c>
      <c r="CG16" s="1">
        <f>(A1L549C37 * 2 + A1L549C38 + A1L549C39)</f>
        <v>2.1160000000000001</v>
      </c>
      <c r="CH16" s="16" t="s">
        <v>3473</v>
      </c>
      <c r="CI16" s="1">
        <f>(A1L549C40 * 2 + A1L549C38 + A1L549C39)</f>
        <v>9.4280000000000008</v>
      </c>
      <c r="CJ16" s="16" t="s">
        <v>3474</v>
      </c>
      <c r="CK16" s="1">
        <f>(A1L549C37 + A1L549C38 + A1L549C39 + A1L549C40)</f>
        <v>5.7720000000000002</v>
      </c>
      <c r="CL16" s="16" t="s">
        <v>3475</v>
      </c>
      <c r="CM16" s="18">
        <f>IF(A1L549C41 &lt;&gt; 0,A1L549C42 / A1L549C41,0)</f>
        <v>4.4555765595463139</v>
      </c>
      <c r="CN16" s="16" t="s">
        <v>3476</v>
      </c>
      <c r="CO16" s="18">
        <f>IF(A1L549C44 = 0,A1L556C44, A1L549C44)</f>
        <v>4.4555765595463139</v>
      </c>
      <c r="CP16" s="16" t="s">
        <v>3477</v>
      </c>
      <c r="CQ16" s="18">
        <f>IF(RUN_YEARS &gt; 1,(A1L549C1 + A1L549C10) / 2, 0)</f>
        <v>5.8500000000000003E-2</v>
      </c>
      <c r="CR16" s="16" t="s">
        <v>3478</v>
      </c>
      <c r="CS16" s="18">
        <f>IF(RUN_YEARS &gt; 1,(A1L549C2 + A1L549C11) / 2, 0)</f>
        <v>1.4984999999999999</v>
      </c>
      <c r="CT16" s="16" t="s">
        <v>3479</v>
      </c>
      <c r="CU16" s="18">
        <f>IF(RUN_YEARS &gt; 1,(A1L549C3 + A1L549C12) / 2, 0)</f>
        <v>0.113</v>
      </c>
      <c r="CV16" s="16" t="s">
        <v>3480</v>
      </c>
      <c r="CW16" s="18">
        <f>IF(RUN_YEARS &gt; 1,(A1L549C4 + A1L549C13) / 2, 0)</f>
        <v>4.2569999999999997</v>
      </c>
      <c r="CX16" s="16" t="s">
        <v>3481</v>
      </c>
      <c r="CY16" s="18">
        <f>IF(RUN_YEARS &gt; 1,(A1L549C5 + A1L549C14) / 2, 0)</f>
        <v>1.7284999999999999</v>
      </c>
      <c r="CZ16" s="16" t="s">
        <v>3482</v>
      </c>
      <c r="DA16" s="18">
        <f>IF(RUN_YEARS &gt; 1,(A1L549C6 + A1L549C15) / 2, 0)</f>
        <v>10.125499999999999</v>
      </c>
      <c r="DB16" s="16" t="s">
        <v>3483</v>
      </c>
      <c r="DC16" s="18">
        <f>IF(RUN_YEARS &gt; 1,(A1L549C7 + A1L549C16) / 2, 0)</f>
        <v>5.9269999999999996</v>
      </c>
      <c r="DD16" s="16" t="s">
        <v>3484</v>
      </c>
      <c r="DE16" s="18">
        <f>IF(A1L549C50 &lt;&gt; 0,A1L549C51 / A1L549C50,0)</f>
        <v>5.8579693375759323</v>
      </c>
      <c r="DF16" s="16" t="s">
        <v>3485</v>
      </c>
      <c r="DG16" s="18">
        <f>IF(A1L549C53 = 0,A1L556C53, A1L549C53)</f>
        <v>5.8579693375759323</v>
      </c>
      <c r="DH16" s="16" t="s">
        <v>3486</v>
      </c>
      <c r="DI16" s="18">
        <f>IF(RUN_YEARS &gt; 2,(A1L549C1 + A1L549C10 + A1L549C19) / 3, 0)</f>
        <v>4.4333333333333336E-2</v>
      </c>
      <c r="DJ16" s="16" t="s">
        <v>3487</v>
      </c>
      <c r="DK16" s="18">
        <f>IF(RUN_YEARS &gt; 2,(A1L549C2 + A1L549C11 + A1L549C20) / 3, 0)</f>
        <v>1.4169999999999998</v>
      </c>
      <c r="DL16" s="16" t="s">
        <v>3488</v>
      </c>
      <c r="DM16" s="18">
        <f>IF(RUN_YEARS &gt; 2,(A1L549C3 + A1L549C12 + A1L549C21) / 3, 0)</f>
        <v>0.125</v>
      </c>
      <c r="DN16" s="16" t="s">
        <v>3489</v>
      </c>
      <c r="DO16" s="18">
        <f>IF(RUN_YEARS &gt; 2,(A1L549C4 + A1L549C13 + A1L549C22) / 3, 0)</f>
        <v>3.8803333333333327</v>
      </c>
      <c r="DP16" s="16" t="s">
        <v>3490</v>
      </c>
      <c r="DQ16" s="18">
        <f>IF(RUN_YEARS &gt; 2,(A1L549C5 + A1L549C14 + A1L549C23) / 3, 0)</f>
        <v>1.6306666666666665</v>
      </c>
      <c r="DR16" s="16" t="s">
        <v>3491</v>
      </c>
      <c r="DS16" s="18">
        <f>IF(RUN_YEARS &gt; 2,(A1L549C6 + A1L549C15 + A1L549C24) / 3, 0)</f>
        <v>9.3026666666666653</v>
      </c>
      <c r="DT16" s="16" t="s">
        <v>3492</v>
      </c>
      <c r="DU16" s="18">
        <f>IF(RUN_YEARS &gt; 2,(A1L549C7 + A1L549C16 + A1L549C25) / 3, 0)</f>
        <v>5.4666666666666659</v>
      </c>
      <c r="DV16" s="16" t="s">
        <v>3493</v>
      </c>
      <c r="DW16" s="18">
        <f>IF(A1L549C59 &lt;&gt; 0,A1L549C60 / A1L549C59,0)</f>
        <v>5.7048242027800491</v>
      </c>
      <c r="DX16" s="16" t="s">
        <v>3494</v>
      </c>
      <c r="DY16" s="18">
        <f>IF(A1L549C62 = 0,A1L556C62, A1L549C62)</f>
        <v>5.7048242027800491</v>
      </c>
      <c r="DZ16" s="16" t="s">
        <v>3495</v>
      </c>
      <c r="EA16" s="18">
        <f>IF(RUN_YEARS &gt; 3,(A1L549C1 + A1L549C10 + A1L549C19 + A1L549C28) / 4, 0)</f>
        <v>3.7749999999999999E-2</v>
      </c>
      <c r="EB16" s="16" t="s">
        <v>3496</v>
      </c>
      <c r="EC16" s="18">
        <f>IF(RUN_YEARS &gt; 3,(A1L549C2 + A1L549C11 + A1L549C20 + A1L549C29) / 4, 0)</f>
        <v>1.3859999999999999</v>
      </c>
      <c r="ED16" s="16" t="s">
        <v>3497</v>
      </c>
      <c r="EE16" s="18">
        <f>IF(RUN_YEARS &gt; 3,(A1L549C3 + A1L549C12 + A1L549C21 + A1L549C30) / 4, 0)</f>
        <v>0.17799999999999999</v>
      </c>
      <c r="EF16" s="16" t="s">
        <v>3498</v>
      </c>
      <c r="EG16" s="18">
        <f>IF(RUN_YEARS &gt; 3,(A1L549C4 + A1L549C13 + A1L549C22 + A1L549C31) / 4, 0)</f>
        <v>3.5487499999999996</v>
      </c>
      <c r="EH16" s="16" t="s">
        <v>3499</v>
      </c>
      <c r="EI16" s="18">
        <f>IF(RUN_YEARS &gt; 3,(A1L549C5 + A1L549C14 + A1L549C23 + A1L549C32) / 4, 0)</f>
        <v>1.6395</v>
      </c>
      <c r="EJ16" s="16" t="s">
        <v>3500</v>
      </c>
      <c r="EK16" s="18">
        <f>IF(RUN_YEARS &gt; 3,(A1L549C6 + A1L549C15 + A1L549C24 + A1L549C33) / 4, 0)</f>
        <v>8.6615000000000002</v>
      </c>
      <c r="EL16" s="16" t="s">
        <v>3501</v>
      </c>
      <c r="EM16" s="18">
        <f>IF(RUN_YEARS &gt; 3,(A1L549C7 + A1L549C16 + A1L549C25 + A1L549C34) / 4, 0)</f>
        <v>5.1504999999999992</v>
      </c>
      <c r="EN16" s="16" t="s">
        <v>3502</v>
      </c>
      <c r="EO16" s="18">
        <f>IF(A1L549C68 &lt;&gt; 0,A1L549C69 / A1L549C68,0)</f>
        <v>5.283013113754194</v>
      </c>
      <c r="EP16" s="16" t="s">
        <v>3503</v>
      </c>
      <c r="EQ16" s="18">
        <f>IF(A1L549C71 = 0,A1L556C71, A1L549C71)</f>
        <v>5.283013113754194</v>
      </c>
      <c r="ER16" s="16" t="s">
        <v>3504</v>
      </c>
      <c r="ES16" s="18">
        <f>IF(RUN_YEARS &gt; 4,(A1L549C1 + A1L549C10 + A1L549C19 + A1L549C28 + A1L549C37) / 5, 0)</f>
        <v>3.0199999999999998E-2</v>
      </c>
      <c r="ET16" s="16" t="s">
        <v>3505</v>
      </c>
      <c r="EU16" s="18">
        <f>IF(RUN_YEARS &gt; 4,(A1L549C2 + A1L549C11 + A1L549C20 + A1L549C29 + A1L549C38) / 5, 0)</f>
        <v>1.4456</v>
      </c>
      <c r="EV16" s="16" t="s">
        <v>3506</v>
      </c>
      <c r="EW16" s="18">
        <f>IF(RUN_YEARS &gt; 4,(A1L549C3 + A1L549C12 + A1L549C21 + A1L549C30 + A1L549C39) / 5, 0)</f>
        <v>0.22879999999999998</v>
      </c>
      <c r="EX16" s="16" t="s">
        <v>3507</v>
      </c>
      <c r="EY16" s="18">
        <f>IF(RUN_YEARS &gt; 4,(A1L549C4 + A1L549C13 + A1L549C22 + A1L549C31 + A1L549C40) / 5, 0)</f>
        <v>3.5701999999999998</v>
      </c>
      <c r="EZ16" s="16" t="s">
        <v>3508</v>
      </c>
      <c r="FA16" s="18">
        <f>IF(RUN_YEARS &gt; 4,(A1L549C5 + A1L549C14 + A1L549C23 + A1L549C32 + A1L549C41) / 5, 0)</f>
        <v>1.7347999999999999</v>
      </c>
      <c r="FB16" s="16" t="s">
        <v>3509</v>
      </c>
      <c r="FC16" s="18">
        <f>IF(RUN_YEARS &gt; 4,(A1L549C6 + A1L549C15 + A1L549C24 + A1L549C33 + A1L549C42) / 5, 0)</f>
        <v>8.8148</v>
      </c>
      <c r="FD16" s="16" t="s">
        <v>3510</v>
      </c>
      <c r="FE16" s="18">
        <f>IF(RUN_YEARS &gt; 4,(A1L549C7 + A1L549C16 + A1L549C25 + A1L549C34 + A1L549C43) / 5, 0)</f>
        <v>5.274799999999999</v>
      </c>
      <c r="FF16" s="16" t="s">
        <v>3511</v>
      </c>
      <c r="FG16" s="18">
        <f>IF(A1L549C77 &lt;&gt; 0,A1L549C78 / A1L549C77,0)</f>
        <v>5.0811620936130968</v>
      </c>
      <c r="FH16" s="16" t="s">
        <v>3512</v>
      </c>
      <c r="FI16" s="18">
        <f>IF(A1L549C80 = 0,A1L556C80, A1L549C80)</f>
        <v>5.0811620936130968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3.6999999999999998E-2</v>
      </c>
      <c r="H17" s="16" t="s">
        <v>2959</v>
      </c>
      <c r="I17" s="6">
        <v>0.04</v>
      </c>
      <c r="J17" s="16" t="s">
        <v>2959</v>
      </c>
      <c r="K17" s="6">
        <v>0.11899999999999999</v>
      </c>
      <c r="L17" s="16" t="s">
        <v>3513</v>
      </c>
      <c r="M17" s="1">
        <f>(A1L550C1 * 2 + A1L550C2 + A1L550C3)</f>
        <v>7.6999999999999999E-2</v>
      </c>
      <c r="N17" s="16" t="s">
        <v>3514</v>
      </c>
      <c r="O17" s="1">
        <f>(A1L550C4 * 2 + A1L550C2 + A1L550C3)</f>
        <v>0.31499999999999995</v>
      </c>
      <c r="P17" s="16" t="s">
        <v>3515</v>
      </c>
      <c r="Q17" s="1">
        <f>(A1L550C1 + A1L550C2 + A1L550C3 + A1L550C4)</f>
        <v>0.19600000000000001</v>
      </c>
      <c r="R17" s="16" t="s">
        <v>3516</v>
      </c>
      <c r="S17" s="18">
        <f>IF(A1L550C5 &lt;&gt; 0,A1L550C6 / A1L550C5,0)</f>
        <v>4.0909090909090899</v>
      </c>
      <c r="T17" s="16" t="s">
        <v>3517</v>
      </c>
      <c r="U17" s="18">
        <f>IF(A1L550C8 = 0,A1L556C8, A1L550C8)</f>
        <v>4.0909090909090899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4.1000000000000002E-2</v>
      </c>
      <c r="AB17" s="16" t="s">
        <v>2965</v>
      </c>
      <c r="AC17" s="6">
        <v>0.107</v>
      </c>
      <c r="AD17" s="16" t="s">
        <v>3518</v>
      </c>
      <c r="AE17" s="1">
        <f>(A1L550C10 * 2 + A1L550C11 + A1L550C12)</f>
        <v>4.1000000000000002E-2</v>
      </c>
      <c r="AF17" s="16" t="s">
        <v>3519</v>
      </c>
      <c r="AG17" s="1">
        <f>(A1L550C13 * 2 + A1L550C11 + A1L550C12)</f>
        <v>0.255</v>
      </c>
      <c r="AH17" s="16" t="s">
        <v>3520</v>
      </c>
      <c r="AI17" s="1">
        <f>(A1L550C10 + A1L550C11 + A1L550C12 + A1L550C13)</f>
        <v>0.14799999999999999</v>
      </c>
      <c r="AJ17" s="16" t="s">
        <v>3521</v>
      </c>
      <c r="AK17" s="18">
        <f>IF(A1L550C14 &lt;&gt; 0,A1L550C15 / A1L550C14,0)</f>
        <v>6.2195121951219514</v>
      </c>
      <c r="AL17" s="16" t="s">
        <v>3522</v>
      </c>
      <c r="AM17" s="18">
        <f>IF(A1L550C17 = 0,A1L556C17, A1L550C17)</f>
        <v>6.2195121951219514</v>
      </c>
      <c r="AN17" s="16" t="s">
        <v>2971</v>
      </c>
      <c r="AO17" s="6">
        <v>1.6E-2</v>
      </c>
      <c r="AP17" s="16" t="s">
        <v>2971</v>
      </c>
      <c r="AQ17" s="6">
        <v>0.02</v>
      </c>
      <c r="AR17" s="16" t="s">
        <v>2971</v>
      </c>
      <c r="AS17" s="6">
        <v>4.2999999999999997E-2</v>
      </c>
      <c r="AT17" s="16" t="s">
        <v>2971</v>
      </c>
      <c r="AU17" s="6">
        <v>0.151</v>
      </c>
      <c r="AV17" s="16" t="s">
        <v>3523</v>
      </c>
      <c r="AW17" s="1">
        <f>(A1L550C19 * 2 + A1L550C20 + A1L550C21)</f>
        <v>9.5000000000000001E-2</v>
      </c>
      <c r="AX17" s="16" t="s">
        <v>3524</v>
      </c>
      <c r="AY17" s="1">
        <f>(A1L550C22 * 2 + A1L550C20 + A1L550C21)</f>
        <v>0.36499999999999999</v>
      </c>
      <c r="AZ17" s="16" t="s">
        <v>3525</v>
      </c>
      <c r="BA17" s="1">
        <f>(A1L550C19 + A1L550C20 + A1L550C21 + A1L550C22)</f>
        <v>0.22999999999999998</v>
      </c>
      <c r="BB17" s="16" t="s">
        <v>3526</v>
      </c>
      <c r="BC17" s="18">
        <f>IF(A1L550C23 &lt;&gt; 0,A1L550C24 / A1L550C23,0)</f>
        <v>3.8421052631578947</v>
      </c>
      <c r="BD17" s="16" t="s">
        <v>3527</v>
      </c>
      <c r="BE17" s="18">
        <f>IF(A1L550C26 = 0,A1L556C26, A1L550C26)</f>
        <v>3.8421052631578947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6.7000000000000004E-2</v>
      </c>
      <c r="BL17" s="16" t="s">
        <v>2977</v>
      </c>
      <c r="BM17" s="6">
        <v>0.26300000000000001</v>
      </c>
      <c r="BN17" s="16" t="s">
        <v>3528</v>
      </c>
      <c r="BO17" s="1">
        <f>(A1L550C28 * 2 + A1L550C29 + A1L550C30)</f>
        <v>6.7000000000000004E-2</v>
      </c>
      <c r="BP17" s="16" t="s">
        <v>3529</v>
      </c>
      <c r="BQ17" s="1">
        <f>(A1L550C31 * 2 + A1L550C29 + A1L550C30)</f>
        <v>0.59299999999999997</v>
      </c>
      <c r="BR17" s="16" t="s">
        <v>3530</v>
      </c>
      <c r="BS17" s="1">
        <f>(A1L550C28 + A1L550C29 + A1L550C30 + A1L550C31)</f>
        <v>0.33</v>
      </c>
      <c r="BT17" s="16" t="s">
        <v>3531</v>
      </c>
      <c r="BU17" s="18">
        <f>IF(A1L550C32 &lt;&gt; 0,A1L550C33 / A1L550C32,0)</f>
        <v>8.8507462686567155</v>
      </c>
      <c r="BV17" s="16" t="s">
        <v>3532</v>
      </c>
      <c r="BW17" s="18">
        <f>IF(A1L550C35 = 0,A1L556C35, A1L550C35)</f>
        <v>8.8507462686567155</v>
      </c>
      <c r="BX17" s="16" t="s">
        <v>2983</v>
      </c>
      <c r="BY17" s="6">
        <v>6.2E-2</v>
      </c>
      <c r="BZ17" s="16" t="s">
        <v>2983</v>
      </c>
      <c r="CA17" s="6">
        <v>0.16</v>
      </c>
      <c r="CB17" s="16" t="s">
        <v>2983</v>
      </c>
      <c r="CC17" s="6">
        <v>8.5999999999999993E-2</v>
      </c>
      <c r="CD17" s="16" t="s">
        <v>2983</v>
      </c>
      <c r="CE17" s="6">
        <v>0.46300000000000002</v>
      </c>
      <c r="CF17" s="16" t="s">
        <v>3533</v>
      </c>
      <c r="CG17" s="1">
        <f>(A1L550C37 * 2 + A1L550C38 + A1L550C39)</f>
        <v>0.37</v>
      </c>
      <c r="CH17" s="16" t="s">
        <v>3534</v>
      </c>
      <c r="CI17" s="1">
        <f>(A1L550C40 * 2 + A1L550C38 + A1L550C39)</f>
        <v>1.1720000000000002</v>
      </c>
      <c r="CJ17" s="16" t="s">
        <v>3535</v>
      </c>
      <c r="CK17" s="1">
        <f>(A1L550C37 + A1L550C38 + A1L550C39 + A1L550C40)</f>
        <v>0.77100000000000002</v>
      </c>
      <c r="CL17" s="16" t="s">
        <v>3536</v>
      </c>
      <c r="CM17" s="18">
        <f>IF(A1L550C41 &lt;&gt; 0,A1L550C42 / A1L550C41,0)</f>
        <v>3.1675675675675681</v>
      </c>
      <c r="CN17" s="16" t="s">
        <v>3537</v>
      </c>
      <c r="CO17" s="18">
        <f>IF(A1L550C44 = 0,A1L556C44, A1L550C44)</f>
        <v>3.1675675675675681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1.8499999999999999E-2</v>
      </c>
      <c r="CT17" s="16" t="s">
        <v>3540</v>
      </c>
      <c r="CU17" s="18">
        <f>IF(RUN_YEARS &gt; 1,(A1L550C3 + A1L550C12) / 2, 0)</f>
        <v>4.0500000000000001E-2</v>
      </c>
      <c r="CV17" s="16" t="s">
        <v>3541</v>
      </c>
      <c r="CW17" s="18">
        <f>IF(RUN_YEARS &gt; 1,(A1L550C4 + A1L550C13) / 2, 0)</f>
        <v>0.11299999999999999</v>
      </c>
      <c r="CX17" s="16" t="s">
        <v>3542</v>
      </c>
      <c r="CY17" s="18">
        <f>IF(RUN_YEARS &gt; 1,(A1L550C5 + A1L550C14) / 2, 0)</f>
        <v>5.8999999999999997E-2</v>
      </c>
      <c r="CZ17" s="16" t="s">
        <v>3543</v>
      </c>
      <c r="DA17" s="18">
        <f>IF(RUN_YEARS &gt; 1,(A1L550C6 + A1L550C15) / 2, 0)</f>
        <v>0.28499999999999998</v>
      </c>
      <c r="DB17" s="16" t="s">
        <v>3544</v>
      </c>
      <c r="DC17" s="18">
        <f>IF(RUN_YEARS &gt; 1,(A1L550C7 + A1L550C16) / 2, 0)</f>
        <v>0.17199999999999999</v>
      </c>
      <c r="DD17" s="16" t="s">
        <v>3545</v>
      </c>
      <c r="DE17" s="18">
        <f>IF(A1L550C50 &lt;&gt; 0,A1L550C51 / A1L550C50,0)</f>
        <v>4.8305084745762707</v>
      </c>
      <c r="DF17" s="16" t="s">
        <v>3546</v>
      </c>
      <c r="DG17" s="18">
        <f>IF(A1L550C53 = 0,A1L556C53, A1L550C53)</f>
        <v>4.8305084745762707</v>
      </c>
      <c r="DH17" s="16" t="s">
        <v>3547</v>
      </c>
      <c r="DI17" s="18">
        <f>IF(RUN_YEARS &gt; 2,(A1L550C1 + A1L550C10 + A1L550C19) / 3, 0)</f>
        <v>5.3333333333333332E-3</v>
      </c>
      <c r="DJ17" s="16" t="s">
        <v>3548</v>
      </c>
      <c r="DK17" s="18">
        <f>IF(RUN_YEARS &gt; 2,(A1L550C2 + A1L550C11 + A1L550C20) / 3, 0)</f>
        <v>1.9E-2</v>
      </c>
      <c r="DL17" s="16" t="s">
        <v>3549</v>
      </c>
      <c r="DM17" s="18">
        <f>IF(RUN_YEARS &gt; 2,(A1L550C3 + A1L550C12 + A1L550C21) / 3, 0)</f>
        <v>4.1333333333333333E-2</v>
      </c>
      <c r="DN17" s="16" t="s">
        <v>3550</v>
      </c>
      <c r="DO17" s="18">
        <f>IF(RUN_YEARS &gt; 2,(A1L550C4 + A1L550C13 + A1L550C22) / 3, 0)</f>
        <v>0.12566666666666668</v>
      </c>
      <c r="DP17" s="16" t="s">
        <v>3551</v>
      </c>
      <c r="DQ17" s="18">
        <f>IF(RUN_YEARS &gt; 2,(A1L550C5 + A1L550C14 + A1L550C23) / 3, 0)</f>
        <v>7.0999999999999994E-2</v>
      </c>
      <c r="DR17" s="16" t="s">
        <v>3552</v>
      </c>
      <c r="DS17" s="18">
        <f>IF(RUN_YEARS &gt; 2,(A1L550C6 + A1L550C15 + A1L550C24) / 3, 0)</f>
        <v>0.31166666666666665</v>
      </c>
      <c r="DT17" s="16" t="s">
        <v>3553</v>
      </c>
      <c r="DU17" s="18">
        <f>IF(RUN_YEARS &gt; 2,(A1L550C7 + A1L550C16 + A1L550C25) / 3, 0)</f>
        <v>0.19133333333333333</v>
      </c>
      <c r="DV17" s="16" t="s">
        <v>3554</v>
      </c>
      <c r="DW17" s="18">
        <f>IF(A1L550C59 &lt;&gt; 0,A1L550C60 / A1L550C59,0)</f>
        <v>4.3896713615023479</v>
      </c>
      <c r="DX17" s="16" t="s">
        <v>3555</v>
      </c>
      <c r="DY17" s="18">
        <f>IF(A1L550C62 = 0,A1L556C62, A1L550C62)</f>
        <v>4.3896713615023479</v>
      </c>
      <c r="DZ17" s="16" t="s">
        <v>3556</v>
      </c>
      <c r="EA17" s="18">
        <f>IF(RUN_YEARS &gt; 3,(A1L550C1 + A1L550C10 + A1L550C19 + A1L550C28) / 4, 0)</f>
        <v>4.0000000000000001E-3</v>
      </c>
      <c r="EB17" s="16" t="s">
        <v>3557</v>
      </c>
      <c r="EC17" s="18">
        <f>IF(RUN_YEARS &gt; 3,(A1L550C2 + A1L550C11 + A1L550C20 + A1L550C29) / 4, 0)</f>
        <v>1.4249999999999999E-2</v>
      </c>
      <c r="ED17" s="16" t="s">
        <v>3558</v>
      </c>
      <c r="EE17" s="18">
        <f>IF(RUN_YEARS &gt; 3,(A1L550C3 + A1L550C12 + A1L550C21 + A1L550C30) / 4, 0)</f>
        <v>4.7750000000000001E-2</v>
      </c>
      <c r="EF17" s="16" t="s">
        <v>3559</v>
      </c>
      <c r="EG17" s="18">
        <f>IF(RUN_YEARS &gt; 3,(A1L550C4 + A1L550C13 + A1L550C22 + A1L550C31) / 4, 0)</f>
        <v>0.16</v>
      </c>
      <c r="EH17" s="16" t="s">
        <v>3560</v>
      </c>
      <c r="EI17" s="18">
        <f>IF(RUN_YEARS &gt; 3,(A1L550C5 + A1L550C14 + A1L550C23 + A1L550C32) / 4, 0)</f>
        <v>7.0000000000000007E-2</v>
      </c>
      <c r="EJ17" s="16" t="s">
        <v>3561</v>
      </c>
      <c r="EK17" s="18">
        <f>IF(RUN_YEARS &gt; 3,(A1L550C6 + A1L550C15 + A1L550C24 + A1L550C33) / 4, 0)</f>
        <v>0.38200000000000001</v>
      </c>
      <c r="EL17" s="16" t="s">
        <v>3562</v>
      </c>
      <c r="EM17" s="18">
        <f>IF(RUN_YEARS &gt; 3,(A1L550C7 + A1L550C16 + A1L550C25 + A1L550C34) / 4, 0)</f>
        <v>0.22599999999999998</v>
      </c>
      <c r="EN17" s="16" t="s">
        <v>3563</v>
      </c>
      <c r="EO17" s="18">
        <f>IF(A1L550C68 &lt;&gt; 0,A1L550C69 / A1L550C68,0)</f>
        <v>5.4571428571428564</v>
      </c>
      <c r="EP17" s="16" t="s">
        <v>3564</v>
      </c>
      <c r="EQ17" s="18">
        <f>IF(A1L550C71 = 0,A1L556C71, A1L550C71)</f>
        <v>5.4571428571428564</v>
      </c>
      <c r="ER17" s="16" t="s">
        <v>3565</v>
      </c>
      <c r="ES17" s="18">
        <f>IF(RUN_YEARS &gt; 4,(A1L550C1 + A1L550C10 + A1L550C19 + A1L550C28 + A1L550C37) / 5, 0)</f>
        <v>1.5599999999999999E-2</v>
      </c>
      <c r="ET17" s="16" t="s">
        <v>3566</v>
      </c>
      <c r="EU17" s="18">
        <f>IF(RUN_YEARS &gt; 4,(A1L550C2 + A1L550C11 + A1L550C20 + A1L550C29 + A1L550C38) / 5, 0)</f>
        <v>4.3400000000000001E-2</v>
      </c>
      <c r="EV17" s="16" t="s">
        <v>3567</v>
      </c>
      <c r="EW17" s="18">
        <f>IF(RUN_YEARS &gt; 4,(A1L550C3 + A1L550C12 + A1L550C21 + A1L550C30 + A1L550C39) / 5, 0)</f>
        <v>5.5400000000000005E-2</v>
      </c>
      <c r="EX17" s="16" t="s">
        <v>3568</v>
      </c>
      <c r="EY17" s="18">
        <f>IF(RUN_YEARS &gt; 4,(A1L550C4 + A1L550C13 + A1L550C22 + A1L550C31 + A1L550C40) / 5, 0)</f>
        <v>0.22059999999999999</v>
      </c>
      <c r="EZ17" s="16" t="s">
        <v>3569</v>
      </c>
      <c r="FA17" s="18">
        <f>IF(RUN_YEARS &gt; 4,(A1L550C5 + A1L550C14 + A1L550C23 + A1L550C32 + A1L550C41) / 5, 0)</f>
        <v>0.13</v>
      </c>
      <c r="FB17" s="16" t="s">
        <v>3570</v>
      </c>
      <c r="FC17" s="18">
        <f>IF(RUN_YEARS &gt; 4,(A1L550C6 + A1L550C15 + A1L550C24 + A1L550C33 + A1L550C42) / 5, 0)</f>
        <v>0.54</v>
      </c>
      <c r="FD17" s="16" t="s">
        <v>3571</v>
      </c>
      <c r="FE17" s="18">
        <f>IF(RUN_YEARS &gt; 4,(A1L550C7 + A1L550C16 + A1L550C25 + A1L550C34 + A1L550C43) / 5, 0)</f>
        <v>0.33499999999999996</v>
      </c>
      <c r="FF17" s="16" t="s">
        <v>3572</v>
      </c>
      <c r="FG17" s="18">
        <f>IF(A1L550C77 &lt;&gt; 0,A1L550C78 / A1L550C77,0)</f>
        <v>4.1538461538461542</v>
      </c>
      <c r="FH17" s="16" t="s">
        <v>3573</v>
      </c>
      <c r="FI17" s="18">
        <f>IF(A1L550C80 = 0,A1L556C80, A1L550C80)</f>
        <v>4.1538461538461542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15.683999999999999</v>
      </c>
      <c r="F18" s="16" t="s">
        <v>2959</v>
      </c>
      <c r="G18" s="6">
        <v>133.512</v>
      </c>
      <c r="H18" s="16" t="s">
        <v>2959</v>
      </c>
      <c r="I18" s="6">
        <v>145.292</v>
      </c>
      <c r="J18" s="16" t="s">
        <v>2959</v>
      </c>
      <c r="K18" s="6">
        <v>48.127000000000002</v>
      </c>
      <c r="L18" s="16" t="s">
        <v>3574</v>
      </c>
      <c r="M18" s="1">
        <f>(A1L551C1 * 2 + A1L551C2 + A1L551C3)</f>
        <v>310.17200000000003</v>
      </c>
      <c r="N18" s="16" t="s">
        <v>3575</v>
      </c>
      <c r="O18" s="1">
        <f>(A1L551C4 * 2 + A1L551C2 + A1L551C3)</f>
        <v>375.05799999999999</v>
      </c>
      <c r="P18" s="16" t="s">
        <v>3576</v>
      </c>
      <c r="Q18" s="1">
        <f>(A1L551C1 + A1L551C2 + A1L551C3 + A1L551C4)</f>
        <v>342.61500000000001</v>
      </c>
      <c r="R18" s="16" t="s">
        <v>3577</v>
      </c>
      <c r="S18" s="18">
        <f>IF(A1L551C5 &lt;&gt; 0,A1L551C6 / A1L551C5,0)</f>
        <v>1.2091936087074266</v>
      </c>
      <c r="T18" s="16" t="s">
        <v>3578</v>
      </c>
      <c r="U18" s="18">
        <f>IF(A1L551C8 = 0,A1L556C8, A1L551C8)</f>
        <v>1.2091936087074266</v>
      </c>
      <c r="V18" s="16" t="s">
        <v>2965</v>
      </c>
      <c r="W18" s="6">
        <v>12.875</v>
      </c>
      <c r="X18" s="16" t="s">
        <v>2965</v>
      </c>
      <c r="Y18" s="6">
        <v>141.19200000000001</v>
      </c>
      <c r="Z18" s="16" t="s">
        <v>2965</v>
      </c>
      <c r="AA18" s="6">
        <v>142.858</v>
      </c>
      <c r="AB18" s="16" t="s">
        <v>2965</v>
      </c>
      <c r="AC18" s="6">
        <v>39.628999999999998</v>
      </c>
      <c r="AD18" s="16" t="s">
        <v>3579</v>
      </c>
      <c r="AE18" s="1">
        <f>(A1L551C10 * 2 + A1L551C11 + A1L551C12)</f>
        <v>309.8</v>
      </c>
      <c r="AF18" s="16" t="s">
        <v>3580</v>
      </c>
      <c r="AG18" s="1">
        <f>(A1L551C13 * 2 + A1L551C11 + A1L551C12)</f>
        <v>363.30799999999999</v>
      </c>
      <c r="AH18" s="16" t="s">
        <v>3581</v>
      </c>
      <c r="AI18" s="1">
        <f>(A1L551C10 + A1L551C11 + A1L551C12 + A1L551C13)</f>
        <v>336.55400000000003</v>
      </c>
      <c r="AJ18" s="16" t="s">
        <v>3582</v>
      </c>
      <c r="AK18" s="18">
        <f>IF(A1L551C14 &lt;&gt; 0,A1L551C15 / A1L551C14,0)</f>
        <v>1.1727178825048417</v>
      </c>
      <c r="AL18" s="16" t="s">
        <v>3583</v>
      </c>
      <c r="AM18" s="18">
        <f>IF(A1L551C17 = 0,A1L556C17, A1L551C17)</f>
        <v>1.1727178825048417</v>
      </c>
      <c r="AN18" s="16" t="s">
        <v>2971</v>
      </c>
      <c r="AO18" s="6">
        <v>12.353999999999999</v>
      </c>
      <c r="AP18" s="16" t="s">
        <v>2971</v>
      </c>
      <c r="AQ18" s="6">
        <v>125.613</v>
      </c>
      <c r="AR18" s="16" t="s">
        <v>2971</v>
      </c>
      <c r="AS18" s="6">
        <v>131.44200000000001</v>
      </c>
      <c r="AT18" s="16" t="s">
        <v>2971</v>
      </c>
      <c r="AU18" s="6">
        <v>37.578000000000003</v>
      </c>
      <c r="AV18" s="16" t="s">
        <v>3584</v>
      </c>
      <c r="AW18" s="1">
        <f>(A1L551C19 * 2 + A1L551C20 + A1L551C21)</f>
        <v>281.76300000000003</v>
      </c>
      <c r="AX18" s="16" t="s">
        <v>3585</v>
      </c>
      <c r="AY18" s="1">
        <f>(A1L551C22 * 2 + A1L551C20 + A1L551C21)</f>
        <v>332.21100000000001</v>
      </c>
      <c r="AZ18" s="16" t="s">
        <v>3586</v>
      </c>
      <c r="BA18" s="1">
        <f>(A1L551C19 + A1L551C20 + A1L551C21 + A1L551C22)</f>
        <v>306.98699999999997</v>
      </c>
      <c r="BB18" s="16" t="s">
        <v>3587</v>
      </c>
      <c r="BC18" s="18">
        <f>IF(A1L551C23 &lt;&gt; 0,A1L551C24 / A1L551C23,0)</f>
        <v>1.1790440902460577</v>
      </c>
      <c r="BD18" s="16" t="s">
        <v>3588</v>
      </c>
      <c r="BE18" s="18">
        <f>IF(A1L551C26 = 0,A1L556C26, A1L551C26)</f>
        <v>1.1790440902460577</v>
      </c>
      <c r="BF18" s="16" t="s">
        <v>2977</v>
      </c>
      <c r="BG18" s="6">
        <v>12.715999999999999</v>
      </c>
      <c r="BH18" s="16" t="s">
        <v>2977</v>
      </c>
      <c r="BI18" s="6">
        <v>122.77</v>
      </c>
      <c r="BJ18" s="16" t="s">
        <v>2977</v>
      </c>
      <c r="BK18" s="6">
        <v>138.91999999999999</v>
      </c>
      <c r="BL18" s="16" t="s">
        <v>2977</v>
      </c>
      <c r="BM18" s="6">
        <v>33.356000000000002</v>
      </c>
      <c r="BN18" s="16" t="s">
        <v>3589</v>
      </c>
      <c r="BO18" s="1">
        <f>(A1L551C28 * 2 + A1L551C29 + A1L551C30)</f>
        <v>287.12199999999996</v>
      </c>
      <c r="BP18" s="16" t="s">
        <v>3590</v>
      </c>
      <c r="BQ18" s="1">
        <f>(A1L551C31 * 2 + A1L551C29 + A1L551C30)</f>
        <v>328.40199999999999</v>
      </c>
      <c r="BR18" s="16" t="s">
        <v>3591</v>
      </c>
      <c r="BS18" s="1">
        <f>(A1L551C28 + A1L551C29 + A1L551C30 + A1L551C31)</f>
        <v>307.76199999999994</v>
      </c>
      <c r="BT18" s="16" t="s">
        <v>3592</v>
      </c>
      <c r="BU18" s="18">
        <f>IF(A1L551C32 &lt;&gt; 0,A1L551C33 / A1L551C32,0)</f>
        <v>1.1437716371437927</v>
      </c>
      <c r="BV18" s="16" t="s">
        <v>3593</v>
      </c>
      <c r="BW18" s="18">
        <f>IF(A1L551C35 = 0,A1L556C35, A1L551C35)</f>
        <v>1.1437716371437927</v>
      </c>
      <c r="BX18" s="16" t="s">
        <v>2983</v>
      </c>
      <c r="BY18" s="6">
        <v>17.527999999999999</v>
      </c>
      <c r="BZ18" s="16" t="s">
        <v>2983</v>
      </c>
      <c r="CA18" s="6">
        <v>130.70400000000001</v>
      </c>
      <c r="CB18" s="16" t="s">
        <v>2983</v>
      </c>
      <c r="CC18" s="6">
        <v>137.70500000000001</v>
      </c>
      <c r="CD18" s="16" t="s">
        <v>2983</v>
      </c>
      <c r="CE18" s="6">
        <v>33.872</v>
      </c>
      <c r="CF18" s="16" t="s">
        <v>3594</v>
      </c>
      <c r="CG18" s="1">
        <f>(A1L551C37 * 2 + A1L551C38 + A1L551C39)</f>
        <v>303.46500000000003</v>
      </c>
      <c r="CH18" s="16" t="s">
        <v>3595</v>
      </c>
      <c r="CI18" s="1">
        <f>(A1L551C40 * 2 + A1L551C38 + A1L551C39)</f>
        <v>336.15300000000002</v>
      </c>
      <c r="CJ18" s="16" t="s">
        <v>3596</v>
      </c>
      <c r="CK18" s="1">
        <f>(A1L551C37 + A1L551C38 + A1L551C39 + A1L551C40)</f>
        <v>319.80900000000003</v>
      </c>
      <c r="CL18" s="16" t="s">
        <v>3597</v>
      </c>
      <c r="CM18" s="18">
        <f>IF(A1L551C41 &lt;&gt; 0,A1L551C42 / A1L551C41,0)</f>
        <v>1.1077158815678909</v>
      </c>
      <c r="CN18" s="16" t="s">
        <v>3598</v>
      </c>
      <c r="CO18" s="18">
        <f>IF(A1L551C44 = 0,A1L556C44, A1L551C44)</f>
        <v>1.1077158815678909</v>
      </c>
      <c r="CP18" s="16" t="s">
        <v>3599</v>
      </c>
      <c r="CQ18" s="18">
        <f>IF(RUN_YEARS &gt; 1,(A1L551C1 + A1L551C10) / 2, 0)</f>
        <v>14.279499999999999</v>
      </c>
      <c r="CR18" s="16" t="s">
        <v>3600</v>
      </c>
      <c r="CS18" s="18">
        <f>IF(RUN_YEARS &gt; 1,(A1L551C2 + A1L551C11) / 2, 0)</f>
        <v>137.352</v>
      </c>
      <c r="CT18" s="16" t="s">
        <v>3601</v>
      </c>
      <c r="CU18" s="18">
        <f>IF(RUN_YEARS &gt; 1,(A1L551C3 + A1L551C12) / 2, 0)</f>
        <v>144.07499999999999</v>
      </c>
      <c r="CV18" s="16" t="s">
        <v>3602</v>
      </c>
      <c r="CW18" s="18">
        <f>IF(RUN_YEARS &gt; 1,(A1L551C4 + A1L551C13) / 2, 0)</f>
        <v>43.878</v>
      </c>
      <c r="CX18" s="16" t="s">
        <v>3603</v>
      </c>
      <c r="CY18" s="18">
        <f>IF(RUN_YEARS &gt; 1,(A1L551C5 + A1L551C14) / 2, 0)</f>
        <v>309.98599999999999</v>
      </c>
      <c r="CZ18" s="16" t="s">
        <v>3604</v>
      </c>
      <c r="DA18" s="18">
        <f>IF(RUN_YEARS &gt; 1,(A1L551C6 + A1L551C15) / 2, 0)</f>
        <v>369.18299999999999</v>
      </c>
      <c r="DB18" s="16" t="s">
        <v>3605</v>
      </c>
      <c r="DC18" s="18">
        <f>IF(RUN_YEARS &gt; 1,(A1L551C7 + A1L551C16) / 2, 0)</f>
        <v>339.58450000000005</v>
      </c>
      <c r="DD18" s="16" t="s">
        <v>3606</v>
      </c>
      <c r="DE18" s="18">
        <f>IF(A1L551C50 &lt;&gt; 0,A1L551C51 / A1L551C50,0)</f>
        <v>1.1909666888182047</v>
      </c>
      <c r="DF18" s="16" t="s">
        <v>3607</v>
      </c>
      <c r="DG18" s="18">
        <f>IF(A1L551C53 = 0,A1L556C53, A1L551C53)</f>
        <v>1.1909666888182047</v>
      </c>
      <c r="DH18" s="16" t="s">
        <v>3608</v>
      </c>
      <c r="DI18" s="18">
        <f>IF(RUN_YEARS &gt; 2,(A1L551C1 + A1L551C10 + A1L551C19) / 3, 0)</f>
        <v>13.637666666666666</v>
      </c>
      <c r="DJ18" s="16" t="s">
        <v>3609</v>
      </c>
      <c r="DK18" s="18">
        <f>IF(RUN_YEARS &gt; 2,(A1L551C2 + A1L551C11 + A1L551C20) / 3, 0)</f>
        <v>133.43899999999999</v>
      </c>
      <c r="DL18" s="16" t="s">
        <v>3610</v>
      </c>
      <c r="DM18" s="18">
        <f>IF(RUN_YEARS &gt; 2,(A1L551C3 + A1L551C12 + A1L551C21) / 3, 0)</f>
        <v>139.864</v>
      </c>
      <c r="DN18" s="16" t="s">
        <v>3611</v>
      </c>
      <c r="DO18" s="18">
        <f>IF(RUN_YEARS &gt; 2,(A1L551C4 + A1L551C13 + A1L551C22) / 3, 0)</f>
        <v>41.777999999999999</v>
      </c>
      <c r="DP18" s="16" t="s">
        <v>3612</v>
      </c>
      <c r="DQ18" s="18">
        <f>IF(RUN_YEARS &gt; 2,(A1L551C5 + A1L551C14 + A1L551C23) / 3, 0)</f>
        <v>300.57833333333332</v>
      </c>
      <c r="DR18" s="16" t="s">
        <v>3613</v>
      </c>
      <c r="DS18" s="18">
        <f>IF(RUN_YEARS &gt; 2,(A1L551C6 + A1L551C15 + A1L551C24) / 3, 0)</f>
        <v>356.85899999999998</v>
      </c>
      <c r="DT18" s="16" t="s">
        <v>3614</v>
      </c>
      <c r="DU18" s="18">
        <f>IF(RUN_YEARS &gt; 2,(A1L551C7 + A1L551C16 + A1L551C25) / 3, 0)</f>
        <v>328.71866666666671</v>
      </c>
      <c r="DV18" s="16" t="s">
        <v>3615</v>
      </c>
      <c r="DW18" s="18">
        <f>IF(A1L551C59 &lt;&gt; 0,A1L551C60 / A1L551C59,0)</f>
        <v>1.1872412626769506</v>
      </c>
      <c r="DX18" s="16" t="s">
        <v>3616</v>
      </c>
      <c r="DY18" s="18">
        <f>IF(A1L551C62 = 0,A1L556C62, A1L551C62)</f>
        <v>1.1872412626769506</v>
      </c>
      <c r="DZ18" s="16" t="s">
        <v>3617</v>
      </c>
      <c r="EA18" s="18">
        <f>IF(RUN_YEARS &gt; 3,(A1L551C1 + A1L551C10 + A1L551C19 + A1L551C28) / 4, 0)</f>
        <v>13.407249999999999</v>
      </c>
      <c r="EB18" s="16" t="s">
        <v>3618</v>
      </c>
      <c r="EC18" s="18">
        <f>IF(RUN_YEARS &gt; 3,(A1L551C2 + A1L551C11 + A1L551C20 + A1L551C29) / 4, 0)</f>
        <v>130.77175</v>
      </c>
      <c r="ED18" s="16" t="s">
        <v>3619</v>
      </c>
      <c r="EE18" s="18">
        <f>IF(RUN_YEARS &gt; 3,(A1L551C3 + A1L551C12 + A1L551C21 + A1L551C30) / 4, 0)</f>
        <v>139.62799999999999</v>
      </c>
      <c r="EF18" s="16" t="s">
        <v>3620</v>
      </c>
      <c r="EG18" s="18">
        <f>IF(RUN_YEARS &gt; 3,(A1L551C4 + A1L551C13 + A1L551C22 + A1L551C31) / 4, 0)</f>
        <v>39.672499999999999</v>
      </c>
      <c r="EH18" s="16" t="s">
        <v>3621</v>
      </c>
      <c r="EI18" s="18">
        <f>IF(RUN_YEARS &gt; 3,(A1L551C5 + A1L551C14 + A1L551C23 + A1L551C32) / 4, 0)</f>
        <v>297.21424999999999</v>
      </c>
      <c r="EJ18" s="16" t="s">
        <v>3622</v>
      </c>
      <c r="EK18" s="18">
        <f>IF(RUN_YEARS &gt; 3,(A1L551C6 + A1L551C15 + A1L551C24 + A1L551C33) / 4, 0)</f>
        <v>349.74475000000001</v>
      </c>
      <c r="EL18" s="16" t="s">
        <v>3623</v>
      </c>
      <c r="EM18" s="18">
        <f>IF(RUN_YEARS &gt; 3,(A1L551C7 + A1L551C16 + A1L551C25 + A1L551C34) / 4, 0)</f>
        <v>323.47950000000003</v>
      </c>
      <c r="EN18" s="16" t="s">
        <v>3624</v>
      </c>
      <c r="EO18" s="18">
        <f>IF(A1L551C68 &lt;&gt; 0,A1L551C69 / A1L551C68,0)</f>
        <v>1.1767428715144042</v>
      </c>
      <c r="EP18" s="16" t="s">
        <v>3625</v>
      </c>
      <c r="EQ18" s="18">
        <f>IF(A1L551C71 = 0,A1L556C71, A1L551C71)</f>
        <v>1.1767428715144042</v>
      </c>
      <c r="ER18" s="16" t="s">
        <v>3626</v>
      </c>
      <c r="ES18" s="18">
        <f>IF(RUN_YEARS &gt; 4,(A1L551C1 + A1L551C10 + A1L551C19 + A1L551C28 + A1L551C37) / 5, 0)</f>
        <v>14.231399999999999</v>
      </c>
      <c r="ET18" s="16" t="s">
        <v>3627</v>
      </c>
      <c r="EU18" s="18">
        <f>IF(RUN_YEARS &gt; 4,(A1L551C2 + A1L551C11 + A1L551C20 + A1L551C29 + A1L551C38) / 5, 0)</f>
        <v>130.75819999999999</v>
      </c>
      <c r="EV18" s="16" t="s">
        <v>3628</v>
      </c>
      <c r="EW18" s="18">
        <f>IF(RUN_YEARS &gt; 4,(A1L551C3 + A1L551C12 + A1L551C21 + A1L551C30 + A1L551C39) / 5, 0)</f>
        <v>139.24340000000001</v>
      </c>
      <c r="EX18" s="16" t="s">
        <v>3629</v>
      </c>
      <c r="EY18" s="18">
        <f>IF(RUN_YEARS &gt; 4,(A1L551C4 + A1L551C13 + A1L551C22 + A1L551C31 + A1L551C40) / 5, 0)</f>
        <v>38.5124</v>
      </c>
      <c r="EZ18" s="16" t="s">
        <v>3630</v>
      </c>
      <c r="FA18" s="18">
        <f>IF(RUN_YEARS &gt; 4,(A1L551C5 + A1L551C14 + A1L551C23 + A1L551C32 + A1L551C41) / 5, 0)</f>
        <v>298.46440000000001</v>
      </c>
      <c r="FB18" s="16" t="s">
        <v>3631</v>
      </c>
      <c r="FC18" s="18">
        <f>IF(RUN_YEARS &gt; 4,(A1L551C6 + A1L551C15 + A1L551C24 + A1L551C33 + A1L551C42) / 5, 0)</f>
        <v>347.02640000000002</v>
      </c>
      <c r="FD18" s="16" t="s">
        <v>3632</v>
      </c>
      <c r="FE18" s="18">
        <f>IF(RUN_YEARS &gt; 4,(A1L551C7 + A1L551C16 + A1L551C25 + A1L551C34 + A1L551C43) / 5, 0)</f>
        <v>322.74540000000002</v>
      </c>
      <c r="FF18" s="16" t="s">
        <v>3633</v>
      </c>
      <c r="FG18" s="18">
        <f>IF(A1L551C77 &lt;&gt; 0,A1L551C78 / A1L551C77,0)</f>
        <v>1.1627061719923717</v>
      </c>
      <c r="FH18" s="16" t="s">
        <v>3634</v>
      </c>
      <c r="FI18" s="18">
        <f>IF(A1L551C80 = 0,A1L556C80, A1L551C80)</f>
        <v>1.1627061719923717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5.16</v>
      </c>
      <c r="F19" s="16" t="s">
        <v>2959</v>
      </c>
      <c r="G19" s="6">
        <v>18.968</v>
      </c>
      <c r="H19" s="16" t="s">
        <v>2959</v>
      </c>
      <c r="I19" s="6">
        <v>22.663</v>
      </c>
      <c r="J19" s="16" t="s">
        <v>2959</v>
      </c>
      <c r="K19" s="6">
        <v>6.4409999999999998</v>
      </c>
      <c r="L19" s="16" t="s">
        <v>3635</v>
      </c>
      <c r="M19" s="1">
        <f>(A1L552C1 * 2 + A1L552C2 + A1L552C3)</f>
        <v>51.951000000000001</v>
      </c>
      <c r="N19" s="16" t="s">
        <v>3636</v>
      </c>
      <c r="O19" s="1">
        <f>(A1L552C4 * 2 + A1L552C2 + A1L552C3)</f>
        <v>54.513000000000005</v>
      </c>
      <c r="P19" s="16" t="s">
        <v>3637</v>
      </c>
      <c r="Q19" s="1">
        <f>(A1L552C1 + A1L552C2 + A1L552C3 + A1L552C4)</f>
        <v>53.231999999999999</v>
      </c>
      <c r="R19" s="16" t="s">
        <v>3638</v>
      </c>
      <c r="S19" s="18">
        <f>IF(A1L552C5 &lt;&gt; 0,A1L552C6 / A1L552C5,0)</f>
        <v>1.0493157013339494</v>
      </c>
      <c r="T19" s="16" t="s">
        <v>3639</v>
      </c>
      <c r="U19" s="18">
        <f>IF(A1L552C8 = 0,A1L556C8, A1L552C8)</f>
        <v>1.0493157013339494</v>
      </c>
      <c r="V19" s="16" t="s">
        <v>2965</v>
      </c>
      <c r="W19" s="6">
        <v>4.0110000000000001</v>
      </c>
      <c r="X19" s="16" t="s">
        <v>2965</v>
      </c>
      <c r="Y19" s="6">
        <v>18.28</v>
      </c>
      <c r="Z19" s="16" t="s">
        <v>2965</v>
      </c>
      <c r="AA19" s="6">
        <v>20.263999999999999</v>
      </c>
      <c r="AB19" s="16" t="s">
        <v>2965</v>
      </c>
      <c r="AC19" s="6">
        <v>12.782999999999999</v>
      </c>
      <c r="AD19" s="16" t="s">
        <v>3640</v>
      </c>
      <c r="AE19" s="1">
        <f>(A1L552C10 * 2 + A1L552C11 + A1L552C12)</f>
        <v>46.566000000000003</v>
      </c>
      <c r="AF19" s="16" t="s">
        <v>3641</v>
      </c>
      <c r="AG19" s="1">
        <f>(A1L552C13 * 2 + A1L552C11 + A1L552C12)</f>
        <v>64.11</v>
      </c>
      <c r="AH19" s="16" t="s">
        <v>3642</v>
      </c>
      <c r="AI19" s="1">
        <f>(A1L552C10 + A1L552C11 + A1L552C12 + A1L552C13)</f>
        <v>55.338000000000001</v>
      </c>
      <c r="AJ19" s="16" t="s">
        <v>3643</v>
      </c>
      <c r="AK19" s="18">
        <f>IF(A1L552C14 &lt;&gt; 0,A1L552C15 / A1L552C14,0)</f>
        <v>1.3767555727354721</v>
      </c>
      <c r="AL19" s="16" t="s">
        <v>3644</v>
      </c>
      <c r="AM19" s="18">
        <f>IF(A1L552C17 = 0,A1L556C17, A1L552C17)</f>
        <v>1.3767555727354721</v>
      </c>
      <c r="AN19" s="16" t="s">
        <v>2971</v>
      </c>
      <c r="AO19" s="6">
        <v>3.984</v>
      </c>
      <c r="AP19" s="16" t="s">
        <v>2971</v>
      </c>
      <c r="AQ19" s="6">
        <v>21.32</v>
      </c>
      <c r="AR19" s="16" t="s">
        <v>2971</v>
      </c>
      <c r="AS19" s="6">
        <v>24.045999999999999</v>
      </c>
      <c r="AT19" s="16" t="s">
        <v>2971</v>
      </c>
      <c r="AU19" s="6">
        <v>8.02</v>
      </c>
      <c r="AV19" s="16" t="s">
        <v>3645</v>
      </c>
      <c r="AW19" s="1">
        <f>(A1L552C19 * 2 + A1L552C20 + A1L552C21)</f>
        <v>53.334000000000003</v>
      </c>
      <c r="AX19" s="16" t="s">
        <v>3646</v>
      </c>
      <c r="AY19" s="1">
        <f>(A1L552C22 * 2 + A1L552C20 + A1L552C21)</f>
        <v>61.405999999999999</v>
      </c>
      <c r="AZ19" s="16" t="s">
        <v>3647</v>
      </c>
      <c r="BA19" s="1">
        <f>(A1L552C19 + A1L552C20 + A1L552C21 + A1L552C22)</f>
        <v>57.370000000000005</v>
      </c>
      <c r="BB19" s="16" t="s">
        <v>3648</v>
      </c>
      <c r="BC19" s="18">
        <f>IF(A1L552C23 &lt;&gt; 0,A1L552C24 / A1L552C23,0)</f>
        <v>1.1513481081486481</v>
      </c>
      <c r="BD19" s="16" t="s">
        <v>3649</v>
      </c>
      <c r="BE19" s="18">
        <f>IF(A1L552C26 = 0,A1L556C26, A1L552C26)</f>
        <v>1.1513481081486481</v>
      </c>
      <c r="BF19" s="16" t="s">
        <v>2977</v>
      </c>
      <c r="BG19" s="6">
        <v>4.3620000000000001</v>
      </c>
      <c r="BH19" s="16" t="s">
        <v>2977</v>
      </c>
      <c r="BI19" s="6">
        <v>15.632999999999999</v>
      </c>
      <c r="BJ19" s="16" t="s">
        <v>2977</v>
      </c>
      <c r="BK19" s="6">
        <v>19.608000000000001</v>
      </c>
      <c r="BL19" s="16" t="s">
        <v>2977</v>
      </c>
      <c r="BM19" s="6">
        <v>3.23</v>
      </c>
      <c r="BN19" s="16" t="s">
        <v>3650</v>
      </c>
      <c r="BO19" s="1">
        <f>(A1L552C28 * 2 + A1L552C29 + A1L552C30)</f>
        <v>43.965000000000003</v>
      </c>
      <c r="BP19" s="16" t="s">
        <v>3651</v>
      </c>
      <c r="BQ19" s="1">
        <f>(A1L552C31 * 2 + A1L552C29 + A1L552C30)</f>
        <v>41.701000000000001</v>
      </c>
      <c r="BR19" s="16" t="s">
        <v>3652</v>
      </c>
      <c r="BS19" s="1">
        <f>(A1L552C28 + A1L552C29 + A1L552C30 + A1L552C31)</f>
        <v>42.832999999999991</v>
      </c>
      <c r="BT19" s="16" t="s">
        <v>3653</v>
      </c>
      <c r="BU19" s="18">
        <f>IF(A1L552C32 &lt;&gt; 0,A1L552C33 / A1L552C32,0)</f>
        <v>0.94850449220971222</v>
      </c>
      <c r="BV19" s="16" t="s">
        <v>3654</v>
      </c>
      <c r="BW19" s="18">
        <f>IF(A1L552C35 = 0,A1L556C35, A1L552C35)</f>
        <v>0.94850449220971222</v>
      </c>
      <c r="BX19" s="16" t="s">
        <v>2983</v>
      </c>
      <c r="BY19" s="6">
        <v>5.0609999999999999</v>
      </c>
      <c r="BZ19" s="16" t="s">
        <v>2983</v>
      </c>
      <c r="CA19" s="6">
        <v>19.792000000000002</v>
      </c>
      <c r="CB19" s="16" t="s">
        <v>2983</v>
      </c>
      <c r="CC19" s="6">
        <v>23.620999999999999</v>
      </c>
      <c r="CD19" s="16" t="s">
        <v>2983</v>
      </c>
      <c r="CE19" s="6">
        <v>5.7839999999999998</v>
      </c>
      <c r="CF19" s="16" t="s">
        <v>3655</v>
      </c>
      <c r="CG19" s="1">
        <f>(A1L552C37 * 2 + A1L552C38 + A1L552C39)</f>
        <v>53.534999999999997</v>
      </c>
      <c r="CH19" s="16" t="s">
        <v>3656</v>
      </c>
      <c r="CI19" s="1">
        <f>(A1L552C40 * 2 + A1L552C38 + A1L552C39)</f>
        <v>54.980999999999995</v>
      </c>
      <c r="CJ19" s="16" t="s">
        <v>3657</v>
      </c>
      <c r="CK19" s="1">
        <f>(A1L552C37 + A1L552C38 + A1L552C39 + A1L552C40)</f>
        <v>54.258000000000003</v>
      </c>
      <c r="CL19" s="16" t="s">
        <v>3658</v>
      </c>
      <c r="CM19" s="18">
        <f>IF(A1L552C41 &lt;&gt; 0,A1L552C42 / A1L552C41,0)</f>
        <v>1.0270103670495936</v>
      </c>
      <c r="CN19" s="16" t="s">
        <v>3659</v>
      </c>
      <c r="CO19" s="18">
        <f>IF(A1L552C44 = 0,A1L556C44, A1L552C44)</f>
        <v>1.0270103670495936</v>
      </c>
      <c r="CP19" s="16" t="s">
        <v>3660</v>
      </c>
      <c r="CQ19" s="18">
        <f>IF(RUN_YEARS &gt; 1,(A1L552C1 + A1L552C10) / 2, 0)</f>
        <v>4.5854999999999997</v>
      </c>
      <c r="CR19" s="16" t="s">
        <v>3661</v>
      </c>
      <c r="CS19" s="18">
        <f>IF(RUN_YEARS &gt; 1,(A1L552C2 + A1L552C11) / 2, 0)</f>
        <v>18.624000000000002</v>
      </c>
      <c r="CT19" s="16" t="s">
        <v>3662</v>
      </c>
      <c r="CU19" s="18">
        <f>IF(RUN_YEARS &gt; 1,(A1L552C3 + A1L552C12) / 2, 0)</f>
        <v>21.4635</v>
      </c>
      <c r="CV19" s="16" t="s">
        <v>3663</v>
      </c>
      <c r="CW19" s="18">
        <f>IF(RUN_YEARS &gt; 1,(A1L552C4 + A1L552C13) / 2, 0)</f>
        <v>9.6120000000000001</v>
      </c>
      <c r="CX19" s="16" t="s">
        <v>3664</v>
      </c>
      <c r="CY19" s="18">
        <f>IF(RUN_YEARS &gt; 1,(A1L552C5 + A1L552C14) / 2, 0)</f>
        <v>49.258499999999998</v>
      </c>
      <c r="CZ19" s="16" t="s">
        <v>3665</v>
      </c>
      <c r="DA19" s="18">
        <f>IF(RUN_YEARS &gt; 1,(A1L552C6 + A1L552C15) / 2, 0)</f>
        <v>59.311500000000002</v>
      </c>
      <c r="DB19" s="16" t="s">
        <v>3666</v>
      </c>
      <c r="DC19" s="18">
        <f>IF(RUN_YEARS &gt; 1,(A1L552C7 + A1L552C16) / 2, 0)</f>
        <v>54.284999999999997</v>
      </c>
      <c r="DD19" s="16" t="s">
        <v>3667</v>
      </c>
      <c r="DE19" s="18">
        <f>IF(A1L552C50 &lt;&gt; 0,A1L552C51 / A1L552C50,0)</f>
        <v>1.2040866043423979</v>
      </c>
      <c r="DF19" s="16" t="s">
        <v>3668</v>
      </c>
      <c r="DG19" s="18">
        <f>IF(A1L552C53 = 0,A1L556C53, A1L552C53)</f>
        <v>1.2040866043423979</v>
      </c>
      <c r="DH19" s="16" t="s">
        <v>3669</v>
      </c>
      <c r="DI19" s="18">
        <f>IF(RUN_YEARS &gt; 2,(A1L552C1 + A1L552C10 + A1L552C19) / 3, 0)</f>
        <v>4.3849999999999998</v>
      </c>
      <c r="DJ19" s="16" t="s">
        <v>3670</v>
      </c>
      <c r="DK19" s="18">
        <f>IF(RUN_YEARS &gt; 2,(A1L552C2 + A1L552C11 + A1L552C20) / 3, 0)</f>
        <v>19.522666666666669</v>
      </c>
      <c r="DL19" s="16" t="s">
        <v>3671</v>
      </c>
      <c r="DM19" s="18">
        <f>IF(RUN_YEARS &gt; 2,(A1L552C3 + A1L552C12 + A1L552C21) / 3, 0)</f>
        <v>22.324333333333332</v>
      </c>
      <c r="DN19" s="16" t="s">
        <v>3672</v>
      </c>
      <c r="DO19" s="18">
        <f>IF(RUN_YEARS &gt; 2,(A1L552C4 + A1L552C13 + A1L552C22) / 3, 0)</f>
        <v>9.0813333333333333</v>
      </c>
      <c r="DP19" s="16" t="s">
        <v>3673</v>
      </c>
      <c r="DQ19" s="18">
        <f>IF(RUN_YEARS &gt; 2,(A1L552C5 + A1L552C14 + A1L552C23) / 3, 0)</f>
        <v>50.616999999999997</v>
      </c>
      <c r="DR19" s="16" t="s">
        <v>3674</v>
      </c>
      <c r="DS19" s="18">
        <f>IF(RUN_YEARS &gt; 2,(A1L552C6 + A1L552C15 + A1L552C24) / 3, 0)</f>
        <v>60.009666666666668</v>
      </c>
      <c r="DT19" s="16" t="s">
        <v>3675</v>
      </c>
      <c r="DU19" s="18">
        <f>IF(RUN_YEARS &gt; 2,(A1L552C7 + A1L552C16 + A1L552C25) / 3, 0)</f>
        <v>55.313333333333333</v>
      </c>
      <c r="DV19" s="16" t="s">
        <v>3676</v>
      </c>
      <c r="DW19" s="18">
        <f>IF(A1L552C59 &lt;&gt; 0,A1L552C60 / A1L552C59,0)</f>
        <v>1.1855634799902537</v>
      </c>
      <c r="DX19" s="16" t="s">
        <v>3677</v>
      </c>
      <c r="DY19" s="18">
        <f>IF(A1L552C62 = 0,A1L556C62, A1L552C62)</f>
        <v>1.1855634799902537</v>
      </c>
      <c r="DZ19" s="16" t="s">
        <v>3678</v>
      </c>
      <c r="EA19" s="18">
        <f>IF(RUN_YEARS &gt; 3,(A1L552C1 + A1L552C10 + A1L552C19 + A1L552C28) / 4, 0)</f>
        <v>4.3792499999999999</v>
      </c>
      <c r="EB19" s="16" t="s">
        <v>3679</v>
      </c>
      <c r="EC19" s="18">
        <f>IF(RUN_YEARS &gt; 3,(A1L552C2 + A1L552C11 + A1L552C20 + A1L552C29) / 4, 0)</f>
        <v>18.550250000000002</v>
      </c>
      <c r="ED19" s="16" t="s">
        <v>3680</v>
      </c>
      <c r="EE19" s="18">
        <f>IF(RUN_YEARS &gt; 3,(A1L552C3 + A1L552C12 + A1L552C21 + A1L552C30) / 4, 0)</f>
        <v>21.645250000000001</v>
      </c>
      <c r="EF19" s="16" t="s">
        <v>3681</v>
      </c>
      <c r="EG19" s="18">
        <f>IF(RUN_YEARS &gt; 3,(A1L552C4 + A1L552C13 + A1L552C22 + A1L552C31) / 4, 0)</f>
        <v>7.6185</v>
      </c>
      <c r="EH19" s="16" t="s">
        <v>3682</v>
      </c>
      <c r="EI19" s="18">
        <f>IF(RUN_YEARS &gt; 3,(A1L552C5 + A1L552C14 + A1L552C23 + A1L552C32) / 4, 0)</f>
        <v>48.954000000000001</v>
      </c>
      <c r="EJ19" s="16" t="s">
        <v>3683</v>
      </c>
      <c r="EK19" s="18">
        <f>IF(RUN_YEARS &gt; 3,(A1L552C6 + A1L552C15 + A1L552C24 + A1L552C33) / 4, 0)</f>
        <v>55.432499999999997</v>
      </c>
      <c r="EL19" s="16" t="s">
        <v>3684</v>
      </c>
      <c r="EM19" s="18">
        <f>IF(RUN_YEARS &gt; 3,(A1L552C7 + A1L552C16 + A1L552C25 + A1L552C34) / 4, 0)</f>
        <v>52.193249999999999</v>
      </c>
      <c r="EN19" s="16" t="s">
        <v>3685</v>
      </c>
      <c r="EO19" s="18">
        <f>IF(A1L552C68 &lt;&gt; 0,A1L552C69 / A1L552C68,0)</f>
        <v>1.1323385218776809</v>
      </c>
      <c r="EP19" s="16" t="s">
        <v>3686</v>
      </c>
      <c r="EQ19" s="18">
        <f>IF(A1L552C71 = 0,A1L556C71, A1L552C71)</f>
        <v>1.1323385218776809</v>
      </c>
      <c r="ER19" s="16" t="s">
        <v>3687</v>
      </c>
      <c r="ES19" s="18">
        <f>IF(RUN_YEARS &gt; 4,(A1L552C1 + A1L552C10 + A1L552C19 + A1L552C28 + A1L552C37) / 5, 0)</f>
        <v>4.5156000000000001</v>
      </c>
      <c r="ET19" s="16" t="s">
        <v>3688</v>
      </c>
      <c r="EU19" s="18">
        <f>IF(RUN_YEARS &gt; 4,(A1L552C2 + A1L552C11 + A1L552C20 + A1L552C29 + A1L552C38) / 5, 0)</f>
        <v>18.7986</v>
      </c>
      <c r="EV19" s="16" t="s">
        <v>3689</v>
      </c>
      <c r="EW19" s="18">
        <f>IF(RUN_YEARS &gt; 4,(A1L552C3 + A1L552C12 + A1L552C21 + A1L552C30 + A1L552C39) / 5, 0)</f>
        <v>22.040399999999998</v>
      </c>
      <c r="EX19" s="16" t="s">
        <v>3690</v>
      </c>
      <c r="EY19" s="18">
        <f>IF(RUN_YEARS &gt; 4,(A1L552C4 + A1L552C13 + A1L552C22 + A1L552C31 + A1L552C40) / 5, 0)</f>
        <v>7.2516000000000007</v>
      </c>
      <c r="EZ19" s="16" t="s">
        <v>3691</v>
      </c>
      <c r="FA19" s="18">
        <f>IF(RUN_YEARS &gt; 4,(A1L552C5 + A1L552C14 + A1L552C23 + A1L552C32 + A1L552C41) / 5, 0)</f>
        <v>49.870199999999997</v>
      </c>
      <c r="FB19" s="16" t="s">
        <v>3692</v>
      </c>
      <c r="FC19" s="18">
        <f>IF(RUN_YEARS &gt; 4,(A1L552C6 + A1L552C15 + A1L552C24 + A1L552C33 + A1L552C42) / 5, 0)</f>
        <v>55.342200000000005</v>
      </c>
      <c r="FD19" s="16" t="s">
        <v>3693</v>
      </c>
      <c r="FE19" s="18">
        <f>IF(RUN_YEARS &gt; 4,(A1L552C7 + A1L552C16 + A1L552C25 + A1L552C34 + A1L552C43) / 5, 0)</f>
        <v>52.606200000000001</v>
      </c>
      <c r="FF19" s="16" t="s">
        <v>3694</v>
      </c>
      <c r="FG19" s="18">
        <f>IF(A1L552C77 &lt;&gt; 0,A1L552C78 / A1L552C77,0)</f>
        <v>1.109724845699436</v>
      </c>
      <c r="FH19" s="16" t="s">
        <v>3695</v>
      </c>
      <c r="FI19" s="18">
        <f>IF(A1L552C80 = 0,A1L556C80, A1L552C80)</f>
        <v>1.109724845699436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1.7000000000000001E-2</v>
      </c>
      <c r="F20" s="16" t="s">
        <v>2959</v>
      </c>
      <c r="G20" s="6">
        <v>9.1999999999999998E-2</v>
      </c>
      <c r="H20" s="16" t="s">
        <v>2959</v>
      </c>
      <c r="I20" s="6">
        <v>0.04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0.16600000000000001</v>
      </c>
      <c r="N20" s="16" t="s">
        <v>3697</v>
      </c>
      <c r="O20" s="1">
        <f>(A1L553C4 * 2 + A1L553C2 + A1L553C3)</f>
        <v>0.13200000000000001</v>
      </c>
      <c r="P20" s="16" t="s">
        <v>3698</v>
      </c>
      <c r="Q20" s="1">
        <f>(A1L553C1 + A1L553C2 + A1L553C3 + A1L553C4)</f>
        <v>0.14899999999999999</v>
      </c>
      <c r="R20" s="16" t="s">
        <v>3699</v>
      </c>
      <c r="S20" s="18">
        <f>IF(A1L553C5 &lt;&gt; 0,A1L553C6 / A1L553C5,0)</f>
        <v>0.79518072289156627</v>
      </c>
      <c r="T20" s="16" t="s">
        <v>3700</v>
      </c>
      <c r="U20" s="18">
        <f>IF(A1L553C8 = 0,A1L556C8, A1L553C8)</f>
        <v>0.79518072289156627</v>
      </c>
      <c r="V20" s="16" t="s">
        <v>2965</v>
      </c>
      <c r="W20" s="6">
        <v>0</v>
      </c>
      <c r="X20" s="16" t="s">
        <v>2965</v>
      </c>
      <c r="Y20" s="6">
        <v>0.12</v>
      </c>
      <c r="Z20" s="16" t="s">
        <v>2965</v>
      </c>
      <c r="AA20" s="6">
        <v>8.1000000000000003E-2</v>
      </c>
      <c r="AB20" s="16" t="s">
        <v>2965</v>
      </c>
      <c r="AC20" s="6">
        <v>5.2999999999999999E-2</v>
      </c>
      <c r="AD20" s="16" t="s">
        <v>3701</v>
      </c>
      <c r="AE20" s="1">
        <f>(A1L553C10 * 2 + A1L553C11 + A1L553C12)</f>
        <v>0.20100000000000001</v>
      </c>
      <c r="AF20" s="16" t="s">
        <v>3702</v>
      </c>
      <c r="AG20" s="1">
        <f>(A1L553C13 * 2 + A1L553C11 + A1L553C12)</f>
        <v>0.307</v>
      </c>
      <c r="AH20" s="16" t="s">
        <v>3703</v>
      </c>
      <c r="AI20" s="1">
        <f>(A1L553C10 + A1L553C11 + A1L553C12 + A1L553C13)</f>
        <v>0.254</v>
      </c>
      <c r="AJ20" s="16" t="s">
        <v>3704</v>
      </c>
      <c r="AK20" s="18">
        <f>IF(A1L553C14 &lt;&gt; 0,A1L553C15 / A1L553C14,0)</f>
        <v>1.5273631840796018</v>
      </c>
      <c r="AL20" s="16" t="s">
        <v>3705</v>
      </c>
      <c r="AM20" s="18">
        <f>IF(A1L553C17 = 0,A1L556C17, A1L553C17)</f>
        <v>1.5273631840796018</v>
      </c>
      <c r="AN20" s="16" t="s">
        <v>2971</v>
      </c>
      <c r="AO20" s="6">
        <v>3.2000000000000001E-2</v>
      </c>
      <c r="AP20" s="16" t="s">
        <v>2971</v>
      </c>
      <c r="AQ20" s="6">
        <v>0.16200000000000001</v>
      </c>
      <c r="AR20" s="16" t="s">
        <v>2971</v>
      </c>
      <c r="AS20" s="6">
        <v>6.4000000000000001E-2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0.29000000000000004</v>
      </c>
      <c r="AX20" s="16" t="s">
        <v>3707</v>
      </c>
      <c r="AY20" s="1">
        <f>(A1L553C22 * 2 + A1L553C20 + A1L553C21)</f>
        <v>0.22600000000000001</v>
      </c>
      <c r="AZ20" s="16" t="s">
        <v>3708</v>
      </c>
      <c r="BA20" s="1">
        <f>(A1L553C19 + A1L553C20 + A1L553C21 + A1L553C22)</f>
        <v>0.25800000000000001</v>
      </c>
      <c r="BB20" s="16" t="s">
        <v>3709</v>
      </c>
      <c r="BC20" s="18">
        <f>IF(A1L553C23 &lt;&gt; 0,A1L553C24 / A1L553C23,0)</f>
        <v>0.7793103448275861</v>
      </c>
      <c r="BD20" s="16" t="s">
        <v>3710</v>
      </c>
      <c r="BE20" s="18">
        <f>IF(A1L553C26 = 0,A1L556C26, A1L553C26)</f>
        <v>0.7793103448275861</v>
      </c>
      <c r="BF20" s="16" t="s">
        <v>2977</v>
      </c>
      <c r="BG20" s="6">
        <v>1.7999999999999999E-2</v>
      </c>
      <c r="BH20" s="16" t="s">
        <v>2977</v>
      </c>
      <c r="BI20" s="6">
        <v>7.8E-2</v>
      </c>
      <c r="BJ20" s="16" t="s">
        <v>2977</v>
      </c>
      <c r="BK20" s="6">
        <v>4.4999999999999998E-2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0.15899999999999997</v>
      </c>
      <c r="BP20" s="16" t="s">
        <v>3712</v>
      </c>
      <c r="BQ20" s="1">
        <f>(A1L553C31 * 2 + A1L553C29 + A1L553C30)</f>
        <v>0.123</v>
      </c>
      <c r="BR20" s="16" t="s">
        <v>3713</v>
      </c>
      <c r="BS20" s="1">
        <f>(A1L553C28 + A1L553C29 + A1L553C30 + A1L553C31)</f>
        <v>0.14100000000000001</v>
      </c>
      <c r="BT20" s="16" t="s">
        <v>3714</v>
      </c>
      <c r="BU20" s="18">
        <f>IF(A1L553C32 &lt;&gt; 0,A1L553C33 / A1L553C32,0)</f>
        <v>0.77358490566037752</v>
      </c>
      <c r="BV20" s="16" t="s">
        <v>3715</v>
      </c>
      <c r="BW20" s="18">
        <f>IF(A1L553C35 = 0,A1L556C35, A1L553C35)</f>
        <v>0.77358490566037752</v>
      </c>
      <c r="BX20" s="16" t="s">
        <v>2983</v>
      </c>
      <c r="BY20" s="6">
        <v>0</v>
      </c>
      <c r="BZ20" s="16" t="s">
        <v>2983</v>
      </c>
      <c r="CA20" s="6">
        <v>0.14000000000000001</v>
      </c>
      <c r="CB20" s="16" t="s">
        <v>2983</v>
      </c>
      <c r="CC20" s="6">
        <v>8.5999999999999993E-2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0.22600000000000001</v>
      </c>
      <c r="CH20" s="16" t="s">
        <v>3717</v>
      </c>
      <c r="CI20" s="1">
        <f>(A1L553C40 * 2 + A1L553C38 + A1L553C39)</f>
        <v>0.22600000000000001</v>
      </c>
      <c r="CJ20" s="16" t="s">
        <v>3718</v>
      </c>
      <c r="CK20" s="1">
        <f>(A1L553C37 + A1L553C38 + A1L553C39 + A1L553C40)</f>
        <v>0.22600000000000001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8.5000000000000006E-3</v>
      </c>
      <c r="CR20" s="16" t="s">
        <v>3722</v>
      </c>
      <c r="CS20" s="18">
        <f>IF(RUN_YEARS &gt; 1,(A1L553C2 + A1L553C11) / 2, 0)</f>
        <v>0.106</v>
      </c>
      <c r="CT20" s="16" t="s">
        <v>3723</v>
      </c>
      <c r="CU20" s="18">
        <f>IF(RUN_YEARS &gt; 1,(A1L553C3 + A1L553C12) / 2, 0)</f>
        <v>6.0499999999999998E-2</v>
      </c>
      <c r="CV20" s="16" t="s">
        <v>3724</v>
      </c>
      <c r="CW20" s="18">
        <f>IF(RUN_YEARS &gt; 1,(A1L553C4 + A1L553C13) / 2, 0)</f>
        <v>2.6499999999999999E-2</v>
      </c>
      <c r="CX20" s="16" t="s">
        <v>3725</v>
      </c>
      <c r="CY20" s="18">
        <f>IF(RUN_YEARS &gt; 1,(A1L553C5 + A1L553C14) / 2, 0)</f>
        <v>0.1835</v>
      </c>
      <c r="CZ20" s="16" t="s">
        <v>3726</v>
      </c>
      <c r="DA20" s="18">
        <f>IF(RUN_YEARS &gt; 1,(A1L553C6 + A1L553C15) / 2, 0)</f>
        <v>0.2195</v>
      </c>
      <c r="DB20" s="16" t="s">
        <v>3727</v>
      </c>
      <c r="DC20" s="18">
        <f>IF(RUN_YEARS &gt; 1,(A1L553C7 + A1L553C16) / 2, 0)</f>
        <v>0.20150000000000001</v>
      </c>
      <c r="DD20" s="16" t="s">
        <v>3728</v>
      </c>
      <c r="DE20" s="18">
        <f>IF(A1L553C50 &lt;&gt; 0,A1L553C51 / A1L553C50,0)</f>
        <v>1.1961852861035422</v>
      </c>
      <c r="DF20" s="16" t="s">
        <v>3729</v>
      </c>
      <c r="DG20" s="18">
        <f>IF(A1L553C53 = 0,A1L556C53, A1L553C53)</f>
        <v>1.1961852861035422</v>
      </c>
      <c r="DH20" s="16" t="s">
        <v>3730</v>
      </c>
      <c r="DI20" s="18">
        <f>IF(RUN_YEARS &gt; 2,(A1L553C1 + A1L553C10 + A1L553C19) / 3, 0)</f>
        <v>1.6333333333333335E-2</v>
      </c>
      <c r="DJ20" s="16" t="s">
        <v>3731</v>
      </c>
      <c r="DK20" s="18">
        <f>IF(RUN_YEARS &gt; 2,(A1L553C2 + A1L553C11 + A1L553C20) / 3, 0)</f>
        <v>0.12466666666666666</v>
      </c>
      <c r="DL20" s="16" t="s">
        <v>3732</v>
      </c>
      <c r="DM20" s="18">
        <f>IF(RUN_YEARS &gt; 2,(A1L553C3 + A1L553C12 + A1L553C21) / 3, 0)</f>
        <v>6.1666666666666668E-2</v>
      </c>
      <c r="DN20" s="16" t="s">
        <v>3733</v>
      </c>
      <c r="DO20" s="18">
        <f>IF(RUN_YEARS &gt; 2,(A1L553C4 + A1L553C13 + A1L553C22) / 3, 0)</f>
        <v>1.7666666666666667E-2</v>
      </c>
      <c r="DP20" s="16" t="s">
        <v>3734</v>
      </c>
      <c r="DQ20" s="18">
        <f>IF(RUN_YEARS &gt; 2,(A1L553C5 + A1L553C14 + A1L553C23) / 3, 0)</f>
        <v>0.219</v>
      </c>
      <c r="DR20" s="16" t="s">
        <v>3735</v>
      </c>
      <c r="DS20" s="18">
        <f>IF(RUN_YEARS &gt; 2,(A1L553C6 + A1L553C15 + A1L553C24) / 3, 0)</f>
        <v>0.22166666666666668</v>
      </c>
      <c r="DT20" s="16" t="s">
        <v>3736</v>
      </c>
      <c r="DU20" s="18">
        <f>IF(RUN_YEARS &gt; 2,(A1L553C7 + A1L553C16 + A1L553C25) / 3, 0)</f>
        <v>0.22033333333333335</v>
      </c>
      <c r="DV20" s="16" t="s">
        <v>3737</v>
      </c>
      <c r="DW20" s="18">
        <f>IF(A1L553C59 &lt;&gt; 0,A1L553C60 / A1L553C59,0)</f>
        <v>1.0121765601217656</v>
      </c>
      <c r="DX20" s="16" t="s">
        <v>3738</v>
      </c>
      <c r="DY20" s="18">
        <f>IF(A1L553C62 = 0,A1L556C62, A1L553C62)</f>
        <v>1.0121765601217656</v>
      </c>
      <c r="DZ20" s="16" t="s">
        <v>3739</v>
      </c>
      <c r="EA20" s="18">
        <f>IF(RUN_YEARS &gt; 3,(A1L553C1 + A1L553C10 + A1L553C19 + A1L553C28) / 4, 0)</f>
        <v>1.6750000000000001E-2</v>
      </c>
      <c r="EB20" s="16" t="s">
        <v>3740</v>
      </c>
      <c r="EC20" s="18">
        <f>IF(RUN_YEARS &gt; 3,(A1L553C2 + A1L553C11 + A1L553C20 + A1L553C29) / 4, 0)</f>
        <v>0.113</v>
      </c>
      <c r="ED20" s="16" t="s">
        <v>3741</v>
      </c>
      <c r="EE20" s="18">
        <f>IF(RUN_YEARS &gt; 3,(A1L553C3 + A1L553C12 + A1L553C21 + A1L553C30) / 4, 0)</f>
        <v>5.7499999999999996E-2</v>
      </c>
      <c r="EF20" s="16" t="s">
        <v>3742</v>
      </c>
      <c r="EG20" s="18">
        <f>IF(RUN_YEARS &gt; 3,(A1L553C4 + A1L553C13 + A1L553C22 + A1L553C31) / 4, 0)</f>
        <v>1.325E-2</v>
      </c>
      <c r="EH20" s="16" t="s">
        <v>3743</v>
      </c>
      <c r="EI20" s="18">
        <f>IF(RUN_YEARS &gt; 3,(A1L553C5 + A1L553C14 + A1L553C23 + A1L553C32) / 4, 0)</f>
        <v>0.20400000000000001</v>
      </c>
      <c r="EJ20" s="16" t="s">
        <v>3744</v>
      </c>
      <c r="EK20" s="18">
        <f>IF(RUN_YEARS &gt; 3,(A1L553C6 + A1L553C15 + A1L553C24 + A1L553C33) / 4, 0)</f>
        <v>0.19700000000000001</v>
      </c>
      <c r="EL20" s="16" t="s">
        <v>3745</v>
      </c>
      <c r="EM20" s="18">
        <f>IF(RUN_YEARS &gt; 3,(A1L553C7 + A1L553C16 + A1L553C25 + A1L553C34) / 4, 0)</f>
        <v>0.20050000000000001</v>
      </c>
      <c r="EN20" s="16" t="s">
        <v>3746</v>
      </c>
      <c r="EO20" s="18">
        <f>IF(A1L553C68 &lt;&gt; 0,A1L553C69 / A1L553C68,0)</f>
        <v>0.96568627450980393</v>
      </c>
      <c r="EP20" s="16" t="s">
        <v>3747</v>
      </c>
      <c r="EQ20" s="18">
        <f>IF(A1L553C71 = 0,A1L556C71, A1L553C71)</f>
        <v>0.96568627450980393</v>
      </c>
      <c r="ER20" s="16" t="s">
        <v>3748</v>
      </c>
      <c r="ES20" s="18">
        <f>IF(RUN_YEARS &gt; 4,(A1L553C1 + A1L553C10 + A1L553C19 + A1L553C28 + A1L553C37) / 5, 0)</f>
        <v>1.34E-2</v>
      </c>
      <c r="ET20" s="16" t="s">
        <v>3749</v>
      </c>
      <c r="EU20" s="18">
        <f>IF(RUN_YEARS &gt; 4,(A1L553C2 + A1L553C11 + A1L553C20 + A1L553C29 + A1L553C38) / 5, 0)</f>
        <v>0.11840000000000002</v>
      </c>
      <c r="EV20" s="16" t="s">
        <v>3750</v>
      </c>
      <c r="EW20" s="18">
        <f>IF(RUN_YEARS &gt; 4,(A1L553C3 + A1L553C12 + A1L553C21 + A1L553C30 + A1L553C39) / 5, 0)</f>
        <v>6.3199999999999992E-2</v>
      </c>
      <c r="EX20" s="16" t="s">
        <v>3751</v>
      </c>
      <c r="EY20" s="18">
        <f>IF(RUN_YEARS &gt; 4,(A1L553C4 + A1L553C13 + A1L553C22 + A1L553C31 + A1L553C40) / 5, 0)</f>
        <v>1.06E-2</v>
      </c>
      <c r="EZ20" s="16" t="s">
        <v>3752</v>
      </c>
      <c r="FA20" s="18">
        <f>IF(RUN_YEARS &gt; 4,(A1L553C5 + A1L553C14 + A1L553C23 + A1L553C32 + A1L553C41) / 5, 0)</f>
        <v>0.2084</v>
      </c>
      <c r="FB20" s="16" t="s">
        <v>3753</v>
      </c>
      <c r="FC20" s="18">
        <f>IF(RUN_YEARS &gt; 4,(A1L553C6 + A1L553C15 + A1L553C24 + A1L553C33 + A1L553C42) / 5, 0)</f>
        <v>0.20280000000000001</v>
      </c>
      <c r="FD20" s="16" t="s">
        <v>3754</v>
      </c>
      <c r="FE20" s="18">
        <f>IF(RUN_YEARS &gt; 4,(A1L553C7 + A1L553C16 + A1L553C25 + A1L553C34 + A1L553C43) / 5, 0)</f>
        <v>0.2056</v>
      </c>
      <c r="FF20" s="16" t="s">
        <v>3755</v>
      </c>
      <c r="FG20" s="18">
        <f>IF(A1L553C77 &lt;&gt; 0,A1L553C78 / A1L553C77,0)</f>
        <v>0.97312859884836855</v>
      </c>
      <c r="FH20" s="16" t="s">
        <v>3756</v>
      </c>
      <c r="FI20" s="18">
        <f>IF(A1L553C80 = 0,A1L556C80, A1L553C80)</f>
        <v>0.97312859884836855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1.1679999999999999</v>
      </c>
      <c r="F21" s="16" t="s">
        <v>2959</v>
      </c>
      <c r="G21" s="6">
        <v>8.8019999999999996</v>
      </c>
      <c r="H21" s="16" t="s">
        <v>2959</v>
      </c>
      <c r="I21" s="6">
        <v>6.1630000000000003</v>
      </c>
      <c r="J21" s="16" t="s">
        <v>2959</v>
      </c>
      <c r="K21" s="6">
        <v>13.848000000000001</v>
      </c>
      <c r="L21" s="16" t="s">
        <v>3757</v>
      </c>
      <c r="M21" s="1">
        <f>(A1L554C1 * 2 + A1L554C2 + A1L554C3)</f>
        <v>17.301000000000002</v>
      </c>
      <c r="N21" s="16" t="s">
        <v>3758</v>
      </c>
      <c r="O21" s="1">
        <f>(A1L554C4 * 2 + A1L554C2 + A1L554C3)</f>
        <v>42.661000000000001</v>
      </c>
      <c r="P21" s="16" t="s">
        <v>3759</v>
      </c>
      <c r="Q21" s="1">
        <f>(A1L554C1 + A1L554C2 + A1L554C3 + A1L554C4)</f>
        <v>29.981000000000002</v>
      </c>
      <c r="R21" s="16" t="s">
        <v>3760</v>
      </c>
      <c r="S21" s="18">
        <f>IF(A1L554C5 &lt;&gt; 0,A1L554C6 / A1L554C5,0)</f>
        <v>2.4658112247846944</v>
      </c>
      <c r="T21" s="16" t="s">
        <v>3761</v>
      </c>
      <c r="U21" s="18">
        <f>IF(A1L554C8 = 0,A1L556C8, A1L554C8)</f>
        <v>2.4658112247846944</v>
      </c>
      <c r="V21" s="16" t="s">
        <v>2965</v>
      </c>
      <c r="W21" s="6">
        <v>1.087</v>
      </c>
      <c r="X21" s="16" t="s">
        <v>2965</v>
      </c>
      <c r="Y21" s="6">
        <v>8.8219999999999992</v>
      </c>
      <c r="Z21" s="16" t="s">
        <v>2965</v>
      </c>
      <c r="AA21" s="6">
        <v>5.9139999999999997</v>
      </c>
      <c r="AB21" s="16" t="s">
        <v>2965</v>
      </c>
      <c r="AC21" s="6">
        <v>11.58</v>
      </c>
      <c r="AD21" s="16" t="s">
        <v>3762</v>
      </c>
      <c r="AE21" s="1">
        <f>(A1L554C10 * 2 + A1L554C11 + A1L554C12)</f>
        <v>16.909999999999997</v>
      </c>
      <c r="AF21" s="16" t="s">
        <v>3763</v>
      </c>
      <c r="AG21" s="1">
        <f>(A1L554C13 * 2 + A1L554C11 + A1L554C12)</f>
        <v>37.896000000000001</v>
      </c>
      <c r="AH21" s="16" t="s">
        <v>3764</v>
      </c>
      <c r="AI21" s="1">
        <f>(A1L554C10 + A1L554C11 + A1L554C12 + A1L554C13)</f>
        <v>27.402999999999999</v>
      </c>
      <c r="AJ21" s="16" t="s">
        <v>3765</v>
      </c>
      <c r="AK21" s="18">
        <f>IF(A1L554C14 &lt;&gt; 0,A1L554C15 / A1L554C14,0)</f>
        <v>2.2410408042578362</v>
      </c>
      <c r="AL21" s="16" t="s">
        <v>3766</v>
      </c>
      <c r="AM21" s="18">
        <f>IF(A1L554C17 = 0,A1L556C17, A1L554C17)</f>
        <v>2.2410408042578362</v>
      </c>
      <c r="AN21" s="16" t="s">
        <v>2971</v>
      </c>
      <c r="AO21" s="6">
        <v>0.85099999999999998</v>
      </c>
      <c r="AP21" s="16" t="s">
        <v>2971</v>
      </c>
      <c r="AQ21" s="6">
        <v>9.4359999999999999</v>
      </c>
      <c r="AR21" s="16" t="s">
        <v>2971</v>
      </c>
      <c r="AS21" s="6">
        <v>6.8040000000000003</v>
      </c>
      <c r="AT21" s="16" t="s">
        <v>2971</v>
      </c>
      <c r="AU21" s="6">
        <v>8.7720000000000002</v>
      </c>
      <c r="AV21" s="16" t="s">
        <v>3767</v>
      </c>
      <c r="AW21" s="1">
        <f>(A1L554C19 * 2 + A1L554C20 + A1L554C21)</f>
        <v>17.942</v>
      </c>
      <c r="AX21" s="16" t="s">
        <v>3768</v>
      </c>
      <c r="AY21" s="1">
        <f>(A1L554C22 * 2 + A1L554C20 + A1L554C21)</f>
        <v>33.783999999999999</v>
      </c>
      <c r="AZ21" s="16" t="s">
        <v>3769</v>
      </c>
      <c r="BA21" s="1">
        <f>(A1L554C19 + A1L554C20 + A1L554C21 + A1L554C22)</f>
        <v>25.863</v>
      </c>
      <c r="BB21" s="16" t="s">
        <v>3770</v>
      </c>
      <c r="BC21" s="18">
        <f>IF(A1L554C23 &lt;&gt; 0,A1L554C24 / A1L554C23,0)</f>
        <v>1.8829561921747853</v>
      </c>
      <c r="BD21" s="16" t="s">
        <v>3771</v>
      </c>
      <c r="BE21" s="18">
        <f>IF(A1L554C26 = 0,A1L556C26, A1L554C26)</f>
        <v>1.8829561921747853</v>
      </c>
      <c r="BF21" s="16" t="s">
        <v>2977</v>
      </c>
      <c r="BG21" s="6">
        <v>0.64900000000000002</v>
      </c>
      <c r="BH21" s="16" t="s">
        <v>2977</v>
      </c>
      <c r="BI21" s="6">
        <v>8.0670000000000002</v>
      </c>
      <c r="BJ21" s="16" t="s">
        <v>2977</v>
      </c>
      <c r="BK21" s="6">
        <v>5.79</v>
      </c>
      <c r="BL21" s="16" t="s">
        <v>2977</v>
      </c>
      <c r="BM21" s="6">
        <v>7.851</v>
      </c>
      <c r="BN21" s="16" t="s">
        <v>3772</v>
      </c>
      <c r="BO21" s="1">
        <f>(A1L554C28 * 2 + A1L554C29 + A1L554C30)</f>
        <v>15.155000000000001</v>
      </c>
      <c r="BP21" s="16" t="s">
        <v>3773</v>
      </c>
      <c r="BQ21" s="1">
        <f>(A1L554C31 * 2 + A1L554C29 + A1L554C30)</f>
        <v>29.558999999999997</v>
      </c>
      <c r="BR21" s="16" t="s">
        <v>3774</v>
      </c>
      <c r="BS21" s="1">
        <f>(A1L554C28 + A1L554C29 + A1L554C30 + A1L554C31)</f>
        <v>22.356999999999999</v>
      </c>
      <c r="BT21" s="16" t="s">
        <v>3775</v>
      </c>
      <c r="BU21" s="18">
        <f>IF(A1L554C32 &lt;&gt; 0,A1L554C33 / A1L554C32,0)</f>
        <v>1.9504453975585612</v>
      </c>
      <c r="BV21" s="16" t="s">
        <v>3776</v>
      </c>
      <c r="BW21" s="18">
        <f>IF(A1L554C35 = 0,A1L556C35, A1L554C35)</f>
        <v>1.9504453975585612</v>
      </c>
      <c r="BX21" s="16" t="s">
        <v>2983</v>
      </c>
      <c r="BY21" s="6">
        <v>1.0489999999999999</v>
      </c>
      <c r="BZ21" s="16" t="s">
        <v>2983</v>
      </c>
      <c r="CA21" s="6">
        <v>8.8829999999999991</v>
      </c>
      <c r="CB21" s="16" t="s">
        <v>2983</v>
      </c>
      <c r="CC21" s="6">
        <v>6.8719999999999999</v>
      </c>
      <c r="CD21" s="16" t="s">
        <v>2983</v>
      </c>
      <c r="CE21" s="6">
        <v>7.4039999999999999</v>
      </c>
      <c r="CF21" s="16" t="s">
        <v>3777</v>
      </c>
      <c r="CG21" s="1">
        <f>(A1L554C37 * 2 + A1L554C38 + A1L554C39)</f>
        <v>17.852999999999998</v>
      </c>
      <c r="CH21" s="16" t="s">
        <v>3778</v>
      </c>
      <c r="CI21" s="1">
        <f>(A1L554C40 * 2 + A1L554C38 + A1L554C39)</f>
        <v>30.562999999999999</v>
      </c>
      <c r="CJ21" s="16" t="s">
        <v>3779</v>
      </c>
      <c r="CK21" s="1">
        <f>(A1L554C37 + A1L554C38 + A1L554C39 + A1L554C40)</f>
        <v>24.207999999999998</v>
      </c>
      <c r="CL21" s="16" t="s">
        <v>3780</v>
      </c>
      <c r="CM21" s="18">
        <f>IF(A1L554C41 &lt;&gt; 0,A1L554C42 / A1L554C41,0)</f>
        <v>1.7119251666386603</v>
      </c>
      <c r="CN21" s="16" t="s">
        <v>3781</v>
      </c>
      <c r="CO21" s="18">
        <f>IF(A1L554C44 = 0,A1L556C44, A1L554C44)</f>
        <v>1.7119251666386603</v>
      </c>
      <c r="CP21" s="16" t="s">
        <v>3782</v>
      </c>
      <c r="CQ21" s="18">
        <f>IF(RUN_YEARS &gt; 1,(A1L554C1 + A1L554C10) / 2, 0)</f>
        <v>1.1274999999999999</v>
      </c>
      <c r="CR21" s="16" t="s">
        <v>3783</v>
      </c>
      <c r="CS21" s="18">
        <f>IF(RUN_YEARS &gt; 1,(A1L554C2 + A1L554C11) / 2, 0)</f>
        <v>8.8119999999999994</v>
      </c>
      <c r="CT21" s="16" t="s">
        <v>3784</v>
      </c>
      <c r="CU21" s="18">
        <f>IF(RUN_YEARS &gt; 1,(A1L554C3 + A1L554C12) / 2, 0)</f>
        <v>6.0385</v>
      </c>
      <c r="CV21" s="16" t="s">
        <v>3785</v>
      </c>
      <c r="CW21" s="18">
        <f>IF(RUN_YEARS &gt; 1,(A1L554C4 + A1L554C13) / 2, 0)</f>
        <v>12.714</v>
      </c>
      <c r="CX21" s="16" t="s">
        <v>3786</v>
      </c>
      <c r="CY21" s="18">
        <f>IF(RUN_YEARS &gt; 1,(A1L554C5 + A1L554C14) / 2, 0)</f>
        <v>17.105499999999999</v>
      </c>
      <c r="CZ21" s="16" t="s">
        <v>3787</v>
      </c>
      <c r="DA21" s="18">
        <f>IF(RUN_YEARS &gt; 1,(A1L554C6 + A1L554C15) / 2, 0)</f>
        <v>40.278500000000001</v>
      </c>
      <c r="DB21" s="16" t="s">
        <v>3788</v>
      </c>
      <c r="DC21" s="18">
        <f>IF(RUN_YEARS &gt; 1,(A1L554C7 + A1L554C16) / 2, 0)</f>
        <v>28.692</v>
      </c>
      <c r="DD21" s="16" t="s">
        <v>3789</v>
      </c>
      <c r="DE21" s="18">
        <f>IF(A1L554C50 &lt;&gt; 0,A1L554C51 / A1L554C50,0)</f>
        <v>2.3547104732396016</v>
      </c>
      <c r="DF21" s="16" t="s">
        <v>3790</v>
      </c>
      <c r="DG21" s="18">
        <f>IF(A1L554C53 = 0,A1L556C53, A1L554C53)</f>
        <v>2.3547104732396016</v>
      </c>
      <c r="DH21" s="16" t="s">
        <v>3791</v>
      </c>
      <c r="DI21" s="18">
        <f>IF(RUN_YEARS &gt; 2,(A1L554C1 + A1L554C10 + A1L554C19) / 3, 0)</f>
        <v>1.0353333333333332</v>
      </c>
      <c r="DJ21" s="16" t="s">
        <v>3792</v>
      </c>
      <c r="DK21" s="18">
        <f>IF(RUN_YEARS &gt; 2,(A1L554C2 + A1L554C11 + A1L554C20) / 3, 0)</f>
        <v>9.02</v>
      </c>
      <c r="DL21" s="16" t="s">
        <v>3793</v>
      </c>
      <c r="DM21" s="18">
        <f>IF(RUN_YEARS &gt; 2,(A1L554C3 + A1L554C12 + A1L554C21) / 3, 0)</f>
        <v>6.2936666666666667</v>
      </c>
      <c r="DN21" s="16" t="s">
        <v>3794</v>
      </c>
      <c r="DO21" s="18">
        <f>IF(RUN_YEARS &gt; 2,(A1L554C4 + A1L554C13 + A1L554C22) / 3, 0)</f>
        <v>11.4</v>
      </c>
      <c r="DP21" s="16" t="s">
        <v>3795</v>
      </c>
      <c r="DQ21" s="18">
        <f>IF(RUN_YEARS &gt; 2,(A1L554C5 + A1L554C14 + A1L554C23) / 3, 0)</f>
        <v>17.384333333333334</v>
      </c>
      <c r="DR21" s="16" t="s">
        <v>3796</v>
      </c>
      <c r="DS21" s="18">
        <f>IF(RUN_YEARS &gt; 2,(A1L554C6 + A1L554C15 + A1L554C24) / 3, 0)</f>
        <v>38.113666666666667</v>
      </c>
      <c r="DT21" s="16" t="s">
        <v>3797</v>
      </c>
      <c r="DU21" s="18">
        <f>IF(RUN_YEARS &gt; 2,(A1L554C7 + A1L554C16 + A1L554C25) / 3, 0)</f>
        <v>27.748999999999999</v>
      </c>
      <c r="DV21" s="16" t="s">
        <v>3798</v>
      </c>
      <c r="DW21" s="18">
        <f>IF(A1L554C59 &lt;&gt; 0,A1L554C60 / A1L554C59,0)</f>
        <v>2.1924146261960002</v>
      </c>
      <c r="DX21" s="16" t="s">
        <v>3799</v>
      </c>
      <c r="DY21" s="18">
        <f>IF(A1L554C62 = 0,A1L556C62, A1L554C62)</f>
        <v>2.1924146261960002</v>
      </c>
      <c r="DZ21" s="16" t="s">
        <v>3800</v>
      </c>
      <c r="EA21" s="18">
        <f>IF(RUN_YEARS &gt; 3,(A1L554C1 + A1L554C10 + A1L554C19 + A1L554C28) / 4, 0)</f>
        <v>0.93874999999999997</v>
      </c>
      <c r="EB21" s="16" t="s">
        <v>3801</v>
      </c>
      <c r="EC21" s="18">
        <f>IF(RUN_YEARS &gt; 3,(A1L554C2 + A1L554C11 + A1L554C20 + A1L554C29) / 4, 0)</f>
        <v>8.7817499999999988</v>
      </c>
      <c r="ED21" s="16" t="s">
        <v>3802</v>
      </c>
      <c r="EE21" s="18">
        <f>IF(RUN_YEARS &gt; 3,(A1L554C3 + A1L554C12 + A1L554C21 + A1L554C30) / 4, 0)</f>
        <v>6.1677499999999998</v>
      </c>
      <c r="EF21" s="16" t="s">
        <v>3803</v>
      </c>
      <c r="EG21" s="18">
        <f>IF(RUN_YEARS &gt; 3,(A1L554C4 + A1L554C13 + A1L554C22 + A1L554C31) / 4, 0)</f>
        <v>10.51275</v>
      </c>
      <c r="EH21" s="16" t="s">
        <v>3804</v>
      </c>
      <c r="EI21" s="18">
        <f>IF(RUN_YEARS &gt; 3,(A1L554C5 + A1L554C14 + A1L554C23 + A1L554C32) / 4, 0)</f>
        <v>16.826999999999998</v>
      </c>
      <c r="EJ21" s="16" t="s">
        <v>3805</v>
      </c>
      <c r="EK21" s="18">
        <f>IF(RUN_YEARS &gt; 3,(A1L554C6 + A1L554C15 + A1L554C24 + A1L554C33) / 4, 0)</f>
        <v>35.975000000000001</v>
      </c>
      <c r="EL21" s="16" t="s">
        <v>3806</v>
      </c>
      <c r="EM21" s="18">
        <f>IF(RUN_YEARS &gt; 3,(A1L554C7 + A1L554C16 + A1L554C25 + A1L554C34) / 4, 0)</f>
        <v>26.401</v>
      </c>
      <c r="EN21" s="16" t="s">
        <v>3807</v>
      </c>
      <c r="EO21" s="18">
        <f>IF(A1L554C68 &lt;&gt; 0,A1L554C69 / A1L554C68,0)</f>
        <v>2.1379330837344748</v>
      </c>
      <c r="EP21" s="16" t="s">
        <v>3808</v>
      </c>
      <c r="EQ21" s="18">
        <f>IF(A1L554C71 = 0,A1L556C71, A1L554C71)</f>
        <v>2.1379330837344748</v>
      </c>
      <c r="ER21" s="16" t="s">
        <v>3809</v>
      </c>
      <c r="ES21" s="18">
        <f>IF(RUN_YEARS &gt; 4,(A1L554C1 + A1L554C10 + A1L554C19 + A1L554C28 + A1L554C37) / 5, 0)</f>
        <v>0.9608000000000001</v>
      </c>
      <c r="ET21" s="16" t="s">
        <v>3810</v>
      </c>
      <c r="EU21" s="18">
        <f>IF(RUN_YEARS &gt; 4,(A1L554C2 + A1L554C11 + A1L554C20 + A1L554C29 + A1L554C38) / 5, 0)</f>
        <v>8.8019999999999978</v>
      </c>
      <c r="EV21" s="16" t="s">
        <v>3811</v>
      </c>
      <c r="EW21" s="18">
        <f>IF(RUN_YEARS &gt; 4,(A1L554C3 + A1L554C12 + A1L554C21 + A1L554C30 + A1L554C39) / 5, 0)</f>
        <v>6.3086000000000002</v>
      </c>
      <c r="EX21" s="16" t="s">
        <v>3812</v>
      </c>
      <c r="EY21" s="18">
        <f>IF(RUN_YEARS &gt; 4,(A1L554C4 + A1L554C13 + A1L554C22 + A1L554C31 + A1L554C40) / 5, 0)</f>
        <v>9.891</v>
      </c>
      <c r="EZ21" s="16" t="s">
        <v>3813</v>
      </c>
      <c r="FA21" s="18">
        <f>IF(RUN_YEARS &gt; 4,(A1L554C5 + A1L554C14 + A1L554C23 + A1L554C32 + A1L554C41) / 5, 0)</f>
        <v>17.032199999999996</v>
      </c>
      <c r="FB21" s="16" t="s">
        <v>3814</v>
      </c>
      <c r="FC21" s="18">
        <f>IF(RUN_YEARS &gt; 4,(A1L554C6 + A1L554C15 + A1L554C24 + A1L554C33 + A1L554C42) / 5, 0)</f>
        <v>34.892600000000002</v>
      </c>
      <c r="FD21" s="16" t="s">
        <v>3815</v>
      </c>
      <c r="FE21" s="18">
        <f>IF(RUN_YEARS &gt; 4,(A1L554C7 + A1L554C16 + A1L554C25 + A1L554C34 + A1L554C43) / 5, 0)</f>
        <v>25.962400000000002</v>
      </c>
      <c r="FF21" s="16" t="s">
        <v>3816</v>
      </c>
      <c r="FG21" s="18">
        <f>IF(A1L554C77 &lt;&gt; 0,A1L554C78 / A1L554C77,0)</f>
        <v>2.0486255445567814</v>
      </c>
      <c r="FH21" s="16" t="s">
        <v>3817</v>
      </c>
      <c r="FI21" s="18">
        <f>IF(A1L554C80 = 0,A1L556C80, A1L554C80)</f>
        <v>2.0486255445567814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28.318000000000001</v>
      </c>
      <c r="F22" s="16" t="s">
        <v>2959</v>
      </c>
      <c r="G22" s="6">
        <v>79.302999999999997</v>
      </c>
      <c r="H22" s="16" t="s">
        <v>2959</v>
      </c>
      <c r="I22" s="6">
        <v>48.624000000000002</v>
      </c>
      <c r="J22" s="16" t="s">
        <v>2959</v>
      </c>
      <c r="K22" s="6">
        <v>86.878</v>
      </c>
      <c r="L22" s="16" t="s">
        <v>3818</v>
      </c>
      <c r="M22" s="1">
        <f>(A1L555C1 * 2 + A1L555C2 + A1L555C3)</f>
        <v>184.56299999999999</v>
      </c>
      <c r="N22" s="16" t="s">
        <v>3819</v>
      </c>
      <c r="O22" s="1">
        <f>(A1L555C4 * 2 + A1L555C2 + A1L555C3)</f>
        <v>301.68299999999999</v>
      </c>
      <c r="P22" s="16" t="s">
        <v>3820</v>
      </c>
      <c r="Q22" s="1">
        <f>(A1L555C1 + A1L555C2 + A1L555C3 + A1L555C4)</f>
        <v>243.12299999999999</v>
      </c>
      <c r="R22" s="16" t="s">
        <v>3821</v>
      </c>
      <c r="S22" s="18">
        <f>IF(A1L555C5 &lt;&gt; 0,A1L555C6 / A1L555C5,0)</f>
        <v>1.6345800620926187</v>
      </c>
      <c r="T22" s="16" t="s">
        <v>3822</v>
      </c>
      <c r="U22" s="18">
        <f>IF(A1L555C8 = 0,A1L556C8, A1L555C8)</f>
        <v>1.6345800620926187</v>
      </c>
      <c r="V22" s="16" t="s">
        <v>2965</v>
      </c>
      <c r="W22" s="6">
        <v>21.645</v>
      </c>
      <c r="X22" s="16" t="s">
        <v>2965</v>
      </c>
      <c r="Y22" s="6">
        <v>70.748999999999995</v>
      </c>
      <c r="Z22" s="16" t="s">
        <v>2965</v>
      </c>
      <c r="AA22" s="6">
        <v>43.625999999999998</v>
      </c>
      <c r="AB22" s="16" t="s">
        <v>2965</v>
      </c>
      <c r="AC22" s="6">
        <v>75.144999999999996</v>
      </c>
      <c r="AD22" s="16" t="s">
        <v>3823</v>
      </c>
      <c r="AE22" s="1">
        <f>(A1L555C10 * 2 + A1L555C11 + A1L555C12)</f>
        <v>157.66499999999999</v>
      </c>
      <c r="AF22" s="16" t="s">
        <v>3824</v>
      </c>
      <c r="AG22" s="1">
        <f>(A1L555C13 * 2 + A1L555C11 + A1L555C12)</f>
        <v>264.66499999999996</v>
      </c>
      <c r="AH22" s="16" t="s">
        <v>3825</v>
      </c>
      <c r="AI22" s="1">
        <f>(A1L555C10 + A1L555C11 + A1L555C12 + A1L555C13)</f>
        <v>211.16499999999996</v>
      </c>
      <c r="AJ22" s="16" t="s">
        <v>3826</v>
      </c>
      <c r="AK22" s="18">
        <f>IF(A1L555C14 &lt;&gt; 0,A1L555C15 / A1L555C14,0)</f>
        <v>1.6786541083943805</v>
      </c>
      <c r="AL22" s="16" t="s">
        <v>3827</v>
      </c>
      <c r="AM22" s="18">
        <f>IF(A1L555C17 = 0,A1L556C17, A1L555C17)</f>
        <v>1.6786541083943805</v>
      </c>
      <c r="AN22" s="16" t="s">
        <v>2971</v>
      </c>
      <c r="AO22" s="6">
        <v>21.291</v>
      </c>
      <c r="AP22" s="16" t="s">
        <v>2971</v>
      </c>
      <c r="AQ22" s="6">
        <v>65.731999999999999</v>
      </c>
      <c r="AR22" s="16" t="s">
        <v>2971</v>
      </c>
      <c r="AS22" s="6">
        <v>46.915999999999997</v>
      </c>
      <c r="AT22" s="16" t="s">
        <v>2971</v>
      </c>
      <c r="AU22" s="6">
        <v>60.113999999999997</v>
      </c>
      <c r="AV22" s="16" t="s">
        <v>3828</v>
      </c>
      <c r="AW22" s="1">
        <f>(A1L555C19 * 2 + A1L555C20 + A1L555C21)</f>
        <v>155.22999999999999</v>
      </c>
      <c r="AX22" s="16" t="s">
        <v>3829</v>
      </c>
      <c r="AY22" s="1">
        <f>(A1L555C22 * 2 + A1L555C20 + A1L555C21)</f>
        <v>232.87599999999998</v>
      </c>
      <c r="AZ22" s="16" t="s">
        <v>3830</v>
      </c>
      <c r="BA22" s="1">
        <f>(A1L555C19 + A1L555C20 + A1L555C21 + A1L555C22)</f>
        <v>194.053</v>
      </c>
      <c r="BB22" s="16" t="s">
        <v>3831</v>
      </c>
      <c r="BC22" s="18">
        <f>IF(A1L555C23 &lt;&gt; 0,A1L555C24 / A1L555C23,0)</f>
        <v>1.5001997036655286</v>
      </c>
      <c r="BD22" s="16" t="s">
        <v>3832</v>
      </c>
      <c r="BE22" s="18">
        <f>IF(A1L555C26 = 0,A1L556C26, A1L555C26)</f>
        <v>1.5001997036655286</v>
      </c>
      <c r="BF22" s="16" t="s">
        <v>2977</v>
      </c>
      <c r="BG22" s="6">
        <v>36.03</v>
      </c>
      <c r="BH22" s="16" t="s">
        <v>2977</v>
      </c>
      <c r="BI22" s="6">
        <v>104.693</v>
      </c>
      <c r="BJ22" s="16" t="s">
        <v>2977</v>
      </c>
      <c r="BK22" s="6">
        <v>79.25</v>
      </c>
      <c r="BL22" s="16" t="s">
        <v>2977</v>
      </c>
      <c r="BM22" s="6">
        <v>101.083</v>
      </c>
      <c r="BN22" s="16" t="s">
        <v>3833</v>
      </c>
      <c r="BO22" s="1">
        <f>(A1L555C28 * 2 + A1L555C29 + A1L555C30)</f>
        <v>256.00299999999999</v>
      </c>
      <c r="BP22" s="16" t="s">
        <v>3834</v>
      </c>
      <c r="BQ22" s="1">
        <f>(A1L555C31 * 2 + A1L555C29 + A1L555C30)</f>
        <v>386.10899999999998</v>
      </c>
      <c r="BR22" s="16" t="s">
        <v>3835</v>
      </c>
      <c r="BS22" s="1">
        <f>(A1L555C28 + A1L555C29 + A1L555C30 + A1L555C31)</f>
        <v>321.05600000000004</v>
      </c>
      <c r="BT22" s="16" t="s">
        <v>3836</v>
      </c>
      <c r="BU22" s="18">
        <f>IF(A1L555C32 &lt;&gt; 0,A1L555C33 / A1L555C32,0)</f>
        <v>1.5082206067897641</v>
      </c>
      <c r="BV22" s="16" t="s">
        <v>3837</v>
      </c>
      <c r="BW22" s="18">
        <f>IF(A1L555C35 = 0,A1L556C35, A1L555C35)</f>
        <v>1.5082206067897641</v>
      </c>
      <c r="BX22" s="16" t="s">
        <v>2983</v>
      </c>
      <c r="BY22" s="6">
        <v>27.045999999999999</v>
      </c>
      <c r="BZ22" s="16" t="s">
        <v>2983</v>
      </c>
      <c r="CA22" s="6">
        <v>95.685000000000002</v>
      </c>
      <c r="CB22" s="16" t="s">
        <v>2983</v>
      </c>
      <c r="CC22" s="6">
        <v>60.555</v>
      </c>
      <c r="CD22" s="16" t="s">
        <v>2983</v>
      </c>
      <c r="CE22" s="6">
        <v>120.98399999999999</v>
      </c>
      <c r="CF22" s="16" t="s">
        <v>3838</v>
      </c>
      <c r="CG22" s="1">
        <f>(A1L555C37 * 2 + A1L555C38 + A1L555C39)</f>
        <v>210.33199999999999</v>
      </c>
      <c r="CH22" s="16" t="s">
        <v>3839</v>
      </c>
      <c r="CI22" s="1">
        <f>(A1L555C40 * 2 + A1L555C38 + A1L555C39)</f>
        <v>398.20800000000003</v>
      </c>
      <c r="CJ22" s="16" t="s">
        <v>3840</v>
      </c>
      <c r="CK22" s="1">
        <f>(A1L555C37 + A1L555C38 + A1L555C39 + A1L555C40)</f>
        <v>304.27</v>
      </c>
      <c r="CL22" s="16" t="s">
        <v>3841</v>
      </c>
      <c r="CM22" s="18">
        <f>IF(A1L555C41 &lt;&gt; 0,A1L555C42 / A1L555C41,0)</f>
        <v>1.8932354563261893</v>
      </c>
      <c r="CN22" s="16" t="s">
        <v>3842</v>
      </c>
      <c r="CO22" s="18">
        <f>IF(A1L555C44 = 0,A1L556C44, A1L555C44)</f>
        <v>1.8932354563261893</v>
      </c>
      <c r="CP22" s="16" t="s">
        <v>3843</v>
      </c>
      <c r="CQ22" s="18">
        <f>IF(RUN_YEARS &gt; 1,(A1L555C1 + A1L555C10) / 2, 0)</f>
        <v>24.9815</v>
      </c>
      <c r="CR22" s="16" t="s">
        <v>3844</v>
      </c>
      <c r="CS22" s="18">
        <f>IF(RUN_YEARS &gt; 1,(A1L555C2 + A1L555C11) / 2, 0)</f>
        <v>75.025999999999996</v>
      </c>
      <c r="CT22" s="16" t="s">
        <v>3845</v>
      </c>
      <c r="CU22" s="18">
        <f>IF(RUN_YEARS &gt; 1,(A1L555C3 + A1L555C12) / 2, 0)</f>
        <v>46.125</v>
      </c>
      <c r="CV22" s="16" t="s">
        <v>3846</v>
      </c>
      <c r="CW22" s="18">
        <f>IF(RUN_YEARS &gt; 1,(A1L555C4 + A1L555C13) / 2, 0)</f>
        <v>81.011499999999998</v>
      </c>
      <c r="CX22" s="16" t="s">
        <v>3847</v>
      </c>
      <c r="CY22" s="18">
        <f>IF(RUN_YEARS &gt; 1,(A1L555C5 + A1L555C14) / 2, 0)</f>
        <v>171.11399999999998</v>
      </c>
      <c r="CZ22" s="16" t="s">
        <v>3848</v>
      </c>
      <c r="DA22" s="18">
        <f>IF(RUN_YEARS &gt; 1,(A1L555C6 + A1L555C15) / 2, 0)</f>
        <v>283.17399999999998</v>
      </c>
      <c r="DB22" s="16" t="s">
        <v>3849</v>
      </c>
      <c r="DC22" s="18">
        <f>IF(RUN_YEARS &gt; 1,(A1L555C7 + A1L555C16) / 2, 0)</f>
        <v>227.14399999999998</v>
      </c>
      <c r="DD22" s="16" t="s">
        <v>3850</v>
      </c>
      <c r="DE22" s="18">
        <f>IF(A1L555C50 &lt;&gt; 0,A1L555C51 / A1L555C50,0)</f>
        <v>1.6548850473953038</v>
      </c>
      <c r="DF22" s="16" t="s">
        <v>3851</v>
      </c>
      <c r="DG22" s="18">
        <f>IF(A1L555C53 = 0,A1L556C53, A1L555C53)</f>
        <v>1.6548850473953038</v>
      </c>
      <c r="DH22" s="16" t="s">
        <v>3852</v>
      </c>
      <c r="DI22" s="18">
        <f>IF(RUN_YEARS &gt; 2,(A1L555C1 + A1L555C10 + A1L555C19) / 3, 0)</f>
        <v>23.751333333333335</v>
      </c>
      <c r="DJ22" s="16" t="s">
        <v>3853</v>
      </c>
      <c r="DK22" s="18">
        <f>IF(RUN_YEARS &gt; 2,(A1L555C2 + A1L555C11 + A1L555C20) / 3, 0)</f>
        <v>71.927999999999997</v>
      </c>
      <c r="DL22" s="16" t="s">
        <v>3854</v>
      </c>
      <c r="DM22" s="18">
        <f>IF(RUN_YEARS &gt; 2,(A1L555C3 + A1L555C12 + A1L555C21) / 3, 0)</f>
        <v>46.388666666666666</v>
      </c>
      <c r="DN22" s="16" t="s">
        <v>3855</v>
      </c>
      <c r="DO22" s="18">
        <f>IF(RUN_YEARS &gt; 2,(A1L555C4 + A1L555C13 + A1L555C22) / 3, 0)</f>
        <v>74.045666666666662</v>
      </c>
      <c r="DP22" s="16" t="s">
        <v>3856</v>
      </c>
      <c r="DQ22" s="18">
        <f>IF(RUN_YEARS &gt; 2,(A1L555C5 + A1L555C14 + A1L555C23) / 3, 0)</f>
        <v>165.81933333333333</v>
      </c>
      <c r="DR22" s="16" t="s">
        <v>3857</v>
      </c>
      <c r="DS22" s="18">
        <f>IF(RUN_YEARS &gt; 2,(A1L555C6 + A1L555C15 + A1L555C24) / 3, 0)</f>
        <v>266.40799999999996</v>
      </c>
      <c r="DT22" s="16" t="s">
        <v>3858</v>
      </c>
      <c r="DU22" s="18">
        <f>IF(RUN_YEARS &gt; 2,(A1L555C7 + A1L555C16 + A1L555C25) / 3, 0)</f>
        <v>216.11366666666663</v>
      </c>
      <c r="DV22" s="16" t="s">
        <v>3859</v>
      </c>
      <c r="DW22" s="18">
        <f>IF(A1L555C59 &lt;&gt; 0,A1L555C60 / A1L555C59,0)</f>
        <v>1.6066160359266508</v>
      </c>
      <c r="DX22" s="16" t="s">
        <v>3860</v>
      </c>
      <c r="DY22" s="18">
        <f>IF(A1L555C62 = 0,A1L556C62, A1L555C62)</f>
        <v>1.6066160359266508</v>
      </c>
      <c r="DZ22" s="16" t="s">
        <v>3861</v>
      </c>
      <c r="EA22" s="18">
        <f>IF(RUN_YEARS &gt; 3,(A1L555C1 + A1L555C10 + A1L555C19 + A1L555C28) / 4, 0)</f>
        <v>26.821000000000002</v>
      </c>
      <c r="EB22" s="16" t="s">
        <v>3862</v>
      </c>
      <c r="EC22" s="18">
        <f>IF(RUN_YEARS &gt; 3,(A1L555C2 + A1L555C11 + A1L555C20 + A1L555C29) / 4, 0)</f>
        <v>80.119249999999994</v>
      </c>
      <c r="ED22" s="16" t="s">
        <v>3863</v>
      </c>
      <c r="EE22" s="18">
        <f>IF(RUN_YEARS &gt; 3,(A1L555C3 + A1L555C12 + A1L555C21 + A1L555C30) / 4, 0)</f>
        <v>54.603999999999999</v>
      </c>
      <c r="EF22" s="16" t="s">
        <v>3864</v>
      </c>
      <c r="EG22" s="18">
        <f>IF(RUN_YEARS &gt; 3,(A1L555C4 + A1L555C13 + A1L555C22 + A1L555C31) / 4, 0)</f>
        <v>80.805000000000007</v>
      </c>
      <c r="EH22" s="16" t="s">
        <v>3865</v>
      </c>
      <c r="EI22" s="18">
        <f>IF(RUN_YEARS &gt; 3,(A1L555C5 + A1L555C14 + A1L555C23 + A1L555C32) / 4, 0)</f>
        <v>188.36525</v>
      </c>
      <c r="EJ22" s="16" t="s">
        <v>3866</v>
      </c>
      <c r="EK22" s="18">
        <f>IF(RUN_YEARS &gt; 3,(A1L555C6 + A1L555C15 + A1L555C24 + A1L555C33) / 4, 0)</f>
        <v>296.33324999999996</v>
      </c>
      <c r="EL22" s="16" t="s">
        <v>3867</v>
      </c>
      <c r="EM22" s="18">
        <f>IF(RUN_YEARS &gt; 3,(A1L555C7 + A1L555C16 + A1L555C25 + A1L555C34) / 4, 0)</f>
        <v>242.34924999999998</v>
      </c>
      <c r="EN22" s="16" t="s">
        <v>3868</v>
      </c>
      <c r="EO22" s="18">
        <f>IF(A1L555C68 &lt;&gt; 0,A1L555C69 / A1L555C68,0)</f>
        <v>1.5731842789474171</v>
      </c>
      <c r="EP22" s="16" t="s">
        <v>3869</v>
      </c>
      <c r="EQ22" s="18">
        <f>IF(A1L555C71 = 0,A1L556C71, A1L555C71)</f>
        <v>1.5731842789474171</v>
      </c>
      <c r="ER22" s="16" t="s">
        <v>3870</v>
      </c>
      <c r="ES22" s="18">
        <f>IF(RUN_YEARS &gt; 4,(A1L555C1 + A1L555C10 + A1L555C19 + A1L555C28 + A1L555C37) / 5, 0)</f>
        <v>26.866000000000003</v>
      </c>
      <c r="ET22" s="16" t="s">
        <v>3871</v>
      </c>
      <c r="EU22" s="18">
        <f>IF(RUN_YEARS &gt; 4,(A1L555C2 + A1L555C11 + A1L555C20 + A1L555C29 + A1L555C38) / 5, 0)</f>
        <v>83.232399999999998</v>
      </c>
      <c r="EV22" s="16" t="s">
        <v>3872</v>
      </c>
      <c r="EW22" s="18">
        <f>IF(RUN_YEARS &gt; 4,(A1L555C3 + A1L555C12 + A1L555C21 + A1L555C30 + A1L555C39) / 5, 0)</f>
        <v>55.794200000000004</v>
      </c>
      <c r="EX22" s="16" t="s">
        <v>3873</v>
      </c>
      <c r="EY22" s="18">
        <f>IF(RUN_YEARS &gt; 4,(A1L555C4 + A1L555C13 + A1L555C22 + A1L555C31 + A1L555C40) / 5, 0)</f>
        <v>88.840800000000002</v>
      </c>
      <c r="EZ22" s="16" t="s">
        <v>3874</v>
      </c>
      <c r="FA22" s="18">
        <f>IF(RUN_YEARS &gt; 4,(A1L555C5 + A1L555C14 + A1L555C23 + A1L555C32 + A1L555C41) / 5, 0)</f>
        <v>192.7586</v>
      </c>
      <c r="FB22" s="16" t="s">
        <v>3875</v>
      </c>
      <c r="FC22" s="18">
        <f>IF(RUN_YEARS &gt; 4,(A1L555C6 + A1L555C15 + A1L555C24 + A1L555C33 + A1L555C42) / 5, 0)</f>
        <v>316.70819999999998</v>
      </c>
      <c r="FD22" s="16" t="s">
        <v>3876</v>
      </c>
      <c r="FE22" s="18">
        <f>IF(RUN_YEARS &gt; 4,(A1L555C7 + A1L555C16 + A1L555C25 + A1L555C34 + A1L555C43) / 5, 0)</f>
        <v>254.73339999999999</v>
      </c>
      <c r="FF22" s="16" t="s">
        <v>3877</v>
      </c>
      <c r="FG22" s="18">
        <f>IF(A1L555C77 &lt;&gt; 0,A1L555C78 / A1L555C77,0)</f>
        <v>1.6430301942429546</v>
      </c>
      <c r="FH22" s="16" t="s">
        <v>3878</v>
      </c>
      <c r="FI22" s="18">
        <f>IF(A1L555C80 = 0,A1L556C80, A1L555C80)</f>
        <v>1.6430301942429546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114.235</v>
      </c>
      <c r="F23" s="16" t="s">
        <v>2959</v>
      </c>
      <c r="G23" s="6">
        <v>378.733</v>
      </c>
      <c r="H23" s="16" t="s">
        <v>2959</v>
      </c>
      <c r="I23" s="6">
        <v>316.45</v>
      </c>
      <c r="J23" s="16" t="s">
        <v>2959</v>
      </c>
      <c r="K23" s="6">
        <v>329.43700000000001</v>
      </c>
      <c r="L23" s="16" t="s">
        <v>3879</v>
      </c>
      <c r="M23" s="1">
        <f>(A1L556C1 * 2 + A1L556C2 + A1L556C3)</f>
        <v>923.65300000000002</v>
      </c>
      <c r="N23" s="16" t="s">
        <v>3880</v>
      </c>
      <c r="O23" s="1">
        <f>(A1L556C4 * 2 + A1L556C2 + A1L556C3)</f>
        <v>1354.057</v>
      </c>
      <c r="P23" s="16" t="s">
        <v>3881</v>
      </c>
      <c r="Q23" s="1">
        <f>(A1L556C1 + A1L556C2 + A1L556C3 + A1L556C4)</f>
        <v>1138.855</v>
      </c>
      <c r="R23" s="16" t="s">
        <v>3882</v>
      </c>
      <c r="S23" s="18">
        <f>IF(A1L556C5 &lt;&gt; 0,A1L556C6 / A1L556C5,0)</f>
        <v>1.4659801895300508</v>
      </c>
      <c r="T23" s="16" t="s">
        <v>3883</v>
      </c>
      <c r="U23" s="18">
        <f>IF(A1L556C8 = 0,A1L556C8, A1L556C8)</f>
        <v>1.4659801895300508</v>
      </c>
      <c r="V23" s="16" t="s">
        <v>2965</v>
      </c>
      <c r="W23" s="6">
        <v>97.94</v>
      </c>
      <c r="X23" s="16" t="s">
        <v>2965</v>
      </c>
      <c r="Y23" s="6">
        <v>390.04599999999999</v>
      </c>
      <c r="Z23" s="16" t="s">
        <v>2965</v>
      </c>
      <c r="AA23" s="6">
        <v>299.00299999999999</v>
      </c>
      <c r="AB23" s="16" t="s">
        <v>2965</v>
      </c>
      <c r="AC23" s="6">
        <v>284.97800000000001</v>
      </c>
      <c r="AD23" s="16" t="s">
        <v>3884</v>
      </c>
      <c r="AE23" s="1">
        <f>(A1L556C10 * 2 + A1L556C11 + A1L556C12)</f>
        <v>884.92899999999986</v>
      </c>
      <c r="AF23" s="16" t="s">
        <v>3885</v>
      </c>
      <c r="AG23" s="1">
        <f>(A1L556C13 * 2 + A1L556C11 + A1L556C12)</f>
        <v>1259.0049999999999</v>
      </c>
      <c r="AH23" s="16" t="s">
        <v>3886</v>
      </c>
      <c r="AI23" s="1">
        <f>(A1L556C10 + A1L556C11 + A1L556C12 + A1L556C13)</f>
        <v>1071.9670000000001</v>
      </c>
      <c r="AJ23" s="16" t="s">
        <v>3887</v>
      </c>
      <c r="AK23" s="18">
        <f>IF(A1L556C14 &lt;&gt; 0,A1L556C15 / A1L556C14,0)</f>
        <v>1.4227186587850551</v>
      </c>
      <c r="AL23" s="16" t="s">
        <v>3888</v>
      </c>
      <c r="AM23" s="18">
        <f>IF(A1L556C17 = 0,A1L556C17, A1L556C17)</f>
        <v>1.4227186587850551</v>
      </c>
      <c r="AN23" s="16" t="s">
        <v>2971</v>
      </c>
      <c r="AO23" s="6">
        <v>92.563999999999993</v>
      </c>
      <c r="AP23" s="16" t="s">
        <v>2971</v>
      </c>
      <c r="AQ23" s="6">
        <v>347.71699999999998</v>
      </c>
      <c r="AR23" s="16" t="s">
        <v>2971</v>
      </c>
      <c r="AS23" s="6">
        <v>289.38900000000001</v>
      </c>
      <c r="AT23" s="16" t="s">
        <v>2971</v>
      </c>
      <c r="AU23" s="6">
        <v>257.33499999999998</v>
      </c>
      <c r="AV23" s="16" t="s">
        <v>3889</v>
      </c>
      <c r="AW23" s="1">
        <f>(A1L556C19 * 2 + A1L556C20 + A1L556C21)</f>
        <v>822.23400000000004</v>
      </c>
      <c r="AX23" s="16" t="s">
        <v>3890</v>
      </c>
      <c r="AY23" s="1">
        <f>(A1L556C22 * 2 + A1L556C20 + A1L556C21)</f>
        <v>1151.7759999999998</v>
      </c>
      <c r="AZ23" s="16" t="s">
        <v>3891</v>
      </c>
      <c r="BA23" s="1">
        <f>(A1L556C19 + A1L556C20 + A1L556C21 + A1L556C22)</f>
        <v>987.00499999999988</v>
      </c>
      <c r="BB23" s="16" t="s">
        <v>3892</v>
      </c>
      <c r="BC23" s="18">
        <f>IF(A1L556C23 &lt;&gt; 0,A1L556C24 / A1L556C23,0)</f>
        <v>1.4007885832986715</v>
      </c>
      <c r="BD23" s="16" t="s">
        <v>3893</v>
      </c>
      <c r="BE23" s="18">
        <f>IF(A1L556C26 = 0,A1L556C26, A1L556C26)</f>
        <v>1.4007885832986715</v>
      </c>
      <c r="BF23" s="16" t="s">
        <v>2977</v>
      </c>
      <c r="BG23" s="6">
        <v>108.08199999999999</v>
      </c>
      <c r="BH23" s="16" t="s">
        <v>2977</v>
      </c>
      <c r="BI23" s="6">
        <v>364.98899999999998</v>
      </c>
      <c r="BJ23" s="16" t="s">
        <v>2977</v>
      </c>
      <c r="BK23" s="6">
        <v>320.69099999999997</v>
      </c>
      <c r="BL23" s="16" t="s">
        <v>2977</v>
      </c>
      <c r="BM23" s="6">
        <v>292.101</v>
      </c>
      <c r="BN23" s="16" t="s">
        <v>3894</v>
      </c>
      <c r="BO23" s="1">
        <f>(A1L556C28 * 2 + A1L556C29 + A1L556C30)</f>
        <v>901.84400000000005</v>
      </c>
      <c r="BP23" s="16" t="s">
        <v>3895</v>
      </c>
      <c r="BQ23" s="1">
        <f>(A1L556C31 * 2 + A1L556C29 + A1L556C30)</f>
        <v>1269.8820000000001</v>
      </c>
      <c r="BR23" s="16" t="s">
        <v>3896</v>
      </c>
      <c r="BS23" s="1">
        <f>(A1L556C28 + A1L556C29 + A1L556C30 + A1L556C31)</f>
        <v>1085.8629999999998</v>
      </c>
      <c r="BT23" s="16" t="s">
        <v>3897</v>
      </c>
      <c r="BU23" s="18">
        <f>IF(A1L556C32 &lt;&gt; 0,A1L556C33 / A1L556C32,0)</f>
        <v>1.40809496986175</v>
      </c>
      <c r="BV23" s="16" t="s">
        <v>3898</v>
      </c>
      <c r="BW23" s="18">
        <f>IF(A1L556C35 = 0,A1L556C35, A1L556C35)</f>
        <v>1.40809496986175</v>
      </c>
      <c r="BX23" s="16" t="s">
        <v>2983</v>
      </c>
      <c r="BY23" s="6">
        <v>119.35299999999999</v>
      </c>
      <c r="BZ23" s="16" t="s">
        <v>2983</v>
      </c>
      <c r="CA23" s="6">
        <v>405.27699999999999</v>
      </c>
      <c r="CB23" s="16" t="s">
        <v>2983</v>
      </c>
      <c r="CC23" s="6">
        <v>315.22399999999999</v>
      </c>
      <c r="CD23" s="16" t="s">
        <v>2983</v>
      </c>
      <c r="CE23" s="6">
        <v>311.03500000000003</v>
      </c>
      <c r="CF23" s="16" t="s">
        <v>3899</v>
      </c>
      <c r="CG23" s="1">
        <f>(A1L556C37 * 2 + A1L556C38 + A1L556C39)</f>
        <v>959.20699999999988</v>
      </c>
      <c r="CH23" s="16" t="s">
        <v>3900</v>
      </c>
      <c r="CI23" s="1">
        <f>(A1L556C40 * 2 + A1L556C38 + A1L556C39)</f>
        <v>1342.5709999999999</v>
      </c>
      <c r="CJ23" s="16" t="s">
        <v>3901</v>
      </c>
      <c r="CK23" s="1">
        <f>(A1L556C37 + A1L556C38 + A1L556C39 + A1L556C40)</f>
        <v>1150.8890000000001</v>
      </c>
      <c r="CL23" s="16" t="s">
        <v>3902</v>
      </c>
      <c r="CM23" s="18">
        <f>IF(A1L556C41 &lt;&gt; 0,A1L556C42 / A1L556C41,0)</f>
        <v>1.3996676421252139</v>
      </c>
      <c r="CN23" s="16" t="s">
        <v>3903</v>
      </c>
      <c r="CO23" s="18">
        <f>IF(A1L556C44 = 0,A1L556C44, A1L556C44)</f>
        <v>1.3996676421252139</v>
      </c>
      <c r="CP23" s="16" t="s">
        <v>3904</v>
      </c>
      <c r="CQ23" s="18">
        <f>IF(RUN_YEARS &gt; 1,(A1L556C1 + A1L556C10) / 2, 0)</f>
        <v>106.08750000000001</v>
      </c>
      <c r="CR23" s="16" t="s">
        <v>3905</v>
      </c>
      <c r="CS23" s="18">
        <f>IF(RUN_YEARS &gt; 1,(A1L556C2 + A1L556C11) / 2, 0)</f>
        <v>384.3895</v>
      </c>
      <c r="CT23" s="16" t="s">
        <v>3906</v>
      </c>
      <c r="CU23" s="18">
        <f>IF(RUN_YEARS &gt; 1,(A1L556C3 + A1L556C12) / 2, 0)</f>
        <v>307.72649999999999</v>
      </c>
      <c r="CV23" s="16" t="s">
        <v>3907</v>
      </c>
      <c r="CW23" s="18">
        <f>IF(RUN_YEARS &gt; 1,(A1L556C4 + A1L556C13) / 2, 0)</f>
        <v>307.20749999999998</v>
      </c>
      <c r="CX23" s="16" t="s">
        <v>3908</v>
      </c>
      <c r="CY23" s="18">
        <f>IF(RUN_YEARS &gt; 1,(A1L556C5 + A1L556C14) / 2, 0)</f>
        <v>904.29099999999994</v>
      </c>
      <c r="CZ23" s="16" t="s">
        <v>3909</v>
      </c>
      <c r="DA23" s="18">
        <f>IF(RUN_YEARS &gt; 1,(A1L556C6 + A1L556C15) / 2, 0)</f>
        <v>1306.5309999999999</v>
      </c>
      <c r="DB23" s="16" t="s">
        <v>3910</v>
      </c>
      <c r="DC23" s="18">
        <f>IF(RUN_YEARS &gt; 1,(A1L556C7 + A1L556C16) / 2, 0)</f>
        <v>1105.4110000000001</v>
      </c>
      <c r="DD23" s="16" t="s">
        <v>3911</v>
      </c>
      <c r="DE23" s="18">
        <f>IF(A1L556C50 &lt;&gt; 0,A1L556C51 / A1L556C50,0)</f>
        <v>1.4448125658665187</v>
      </c>
      <c r="DF23" s="16" t="s">
        <v>3912</v>
      </c>
      <c r="DG23" s="18">
        <f>IF(A1L556C53 = 0,A1L556C53, A1L556C53)</f>
        <v>1.4448125658665187</v>
      </c>
      <c r="DH23" s="16" t="s">
        <v>3913</v>
      </c>
      <c r="DI23" s="18">
        <f>IF(RUN_YEARS &gt; 2,(A1L556C1 + A1L556C10 + A1L556C19) / 3, 0)</f>
        <v>101.57966666666668</v>
      </c>
      <c r="DJ23" s="16" t="s">
        <v>3914</v>
      </c>
      <c r="DK23" s="18">
        <f>IF(RUN_YEARS &gt; 2,(A1L556C2 + A1L556C11 + A1L556C20) / 3, 0)</f>
        <v>372.16533333333336</v>
      </c>
      <c r="DL23" s="16" t="s">
        <v>3915</v>
      </c>
      <c r="DM23" s="18">
        <f>IF(RUN_YEARS &gt; 2,(A1L556C3 + A1L556C12 + A1L556C21) / 3, 0)</f>
        <v>301.61399999999998</v>
      </c>
      <c r="DN23" s="16" t="s">
        <v>3916</v>
      </c>
      <c r="DO23" s="18">
        <f>IF(RUN_YEARS &gt; 2,(A1L556C4 + A1L556C13 + A1L556C22) / 3, 0)</f>
        <v>290.58333333333331</v>
      </c>
      <c r="DP23" s="16" t="s">
        <v>3917</v>
      </c>
      <c r="DQ23" s="18">
        <f>IF(RUN_YEARS &gt; 2,(A1L556C5 + A1L556C14 + A1L556C23) / 3, 0)</f>
        <v>876.93866666666656</v>
      </c>
      <c r="DR23" s="16" t="s">
        <v>3918</v>
      </c>
      <c r="DS23" s="18">
        <f>IF(RUN_YEARS &gt; 2,(A1L556C6 + A1L556C15 + A1L556C24) / 3, 0)</f>
        <v>1254.9459999999999</v>
      </c>
      <c r="DT23" s="16" t="s">
        <v>3919</v>
      </c>
      <c r="DU23" s="18">
        <f>IF(RUN_YEARS &gt; 2,(A1L556C7 + A1L556C16 + A1L556C25) / 3, 0)</f>
        <v>1065.9423333333334</v>
      </c>
      <c r="DV23" s="16" t="s">
        <v>3920</v>
      </c>
      <c r="DW23" s="18">
        <f>IF(A1L556C59 &lt;&gt; 0,A1L556C60 / A1L556C59,0)</f>
        <v>1.4310533309817184</v>
      </c>
      <c r="DX23" s="16" t="s">
        <v>3921</v>
      </c>
      <c r="DY23" s="18">
        <f>IF(A1L556C62 = 0,A1L556C62, A1L556C62)</f>
        <v>1.4310533309817184</v>
      </c>
      <c r="DZ23" s="16" t="s">
        <v>3922</v>
      </c>
      <c r="EA23" s="18">
        <f>IF(RUN_YEARS &gt; 3,(A1L556C1 + A1L556C10 + A1L556C19 + A1L556C28) / 4, 0)</f>
        <v>103.20525000000001</v>
      </c>
      <c r="EB23" s="16" t="s">
        <v>3923</v>
      </c>
      <c r="EC23" s="18">
        <f>IF(RUN_YEARS &gt; 3,(A1L556C2 + A1L556C11 + A1L556C20 + A1L556C29) / 4, 0)</f>
        <v>370.37125000000003</v>
      </c>
      <c r="ED23" s="16" t="s">
        <v>3924</v>
      </c>
      <c r="EE23" s="18">
        <f>IF(RUN_YEARS &gt; 3,(A1L556C3 + A1L556C12 + A1L556C21 + A1L556C30) / 4, 0)</f>
        <v>306.38324999999998</v>
      </c>
      <c r="EF23" s="16" t="s">
        <v>3925</v>
      </c>
      <c r="EG23" s="18">
        <f>IF(RUN_YEARS &gt; 3,(A1L556C4 + A1L556C13 + A1L556C22 + A1L556C31) / 4, 0)</f>
        <v>290.96275000000003</v>
      </c>
      <c r="EH23" s="16" t="s">
        <v>3926</v>
      </c>
      <c r="EI23" s="18">
        <f>IF(RUN_YEARS &gt; 3,(A1L556C5 + A1L556C14 + A1L556C23 + A1L556C32) / 4, 0)</f>
        <v>883.16499999999996</v>
      </c>
      <c r="EJ23" s="16" t="s">
        <v>3927</v>
      </c>
      <c r="EK23" s="18">
        <f>IF(RUN_YEARS &gt; 3,(A1L556C6 + A1L556C15 + A1L556C24 + A1L556C33) / 4, 0)</f>
        <v>1258.6799999999998</v>
      </c>
      <c r="EL23" s="16" t="s">
        <v>3928</v>
      </c>
      <c r="EM23" s="18">
        <f>IF(RUN_YEARS &gt; 3,(A1L556C7 + A1L556C16 + A1L556C25 + A1L556C34) / 4, 0)</f>
        <v>1070.9225000000001</v>
      </c>
      <c r="EN23" s="16" t="s">
        <v>3929</v>
      </c>
      <c r="EO23" s="18">
        <f>IF(A1L556C68 &lt;&gt; 0,A1L556C69 / A1L556C68,0)</f>
        <v>1.4251923479757462</v>
      </c>
      <c r="EP23" s="16" t="s">
        <v>3930</v>
      </c>
      <c r="EQ23" s="18">
        <f>IF(A1L556C71 = 0,A1L556C71, A1L556C71)</f>
        <v>1.4251923479757462</v>
      </c>
      <c r="ER23" s="16" t="s">
        <v>3931</v>
      </c>
      <c r="ES23" s="18">
        <f>IF(RUN_YEARS &gt; 4,(A1L556C1 + A1L556C10 + A1L556C19 + A1L556C28 + A1L556C37) / 5, 0)</f>
        <v>106.4348</v>
      </c>
      <c r="ET23" s="16" t="s">
        <v>3932</v>
      </c>
      <c r="EU23" s="18">
        <f>IF(RUN_YEARS &gt; 4,(A1L556C2 + A1L556C11 + A1L556C20 + A1L556C29 + A1L556C38) / 5, 0)</f>
        <v>377.35240000000005</v>
      </c>
      <c r="EV23" s="16" t="s">
        <v>3933</v>
      </c>
      <c r="EW23" s="18">
        <f>IF(RUN_YEARS &gt; 4,(A1L556C3 + A1L556C12 + A1L556C21 + A1L556C30 + A1L556C39) / 5, 0)</f>
        <v>308.15139999999997</v>
      </c>
      <c r="EX23" s="16" t="s">
        <v>3934</v>
      </c>
      <c r="EY23" s="18">
        <f>IF(RUN_YEARS &gt; 4,(A1L556C4 + A1L556C13 + A1L556C22 + A1L556C31 + A1L556C40) / 5, 0)</f>
        <v>294.97720000000004</v>
      </c>
      <c r="EZ23" s="16" t="s">
        <v>3935</v>
      </c>
      <c r="FA23" s="18">
        <f>IF(RUN_YEARS &gt; 4,(A1L556C5 + A1L556C14 + A1L556C23 + A1L556C32 + A1L556C41) / 5, 0)</f>
        <v>898.37340000000006</v>
      </c>
      <c r="FB23" s="16" t="s">
        <v>3936</v>
      </c>
      <c r="FC23" s="18">
        <f>IF(RUN_YEARS &gt; 4,(A1L556C6 + A1L556C15 + A1L556C24 + A1L556C33 + A1L556C42) / 5, 0)</f>
        <v>1275.4581999999998</v>
      </c>
      <c r="FD23" s="16" t="s">
        <v>3937</v>
      </c>
      <c r="FE23" s="18">
        <f>IF(RUN_YEARS &gt; 4,(A1L556C7 + A1L556C16 + A1L556C25 + A1L556C34 + A1L556C43) / 5, 0)</f>
        <v>1086.9158000000002</v>
      </c>
      <c r="FF23" s="16" t="s">
        <v>3938</v>
      </c>
      <c r="FG23" s="18">
        <f>IF(A1L556C77 &lt;&gt; 0,A1L556C78 / A1L556C77,0)</f>
        <v>1.4197417243208668</v>
      </c>
      <c r="FH23" s="16" t="s">
        <v>3939</v>
      </c>
      <c r="FI23" s="18">
        <f>IF(A1L556C80 = 0,A1L556C80, A1L556C80)</f>
        <v>1.4197417243208668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B9C9D-F937-4976-B2FD-673A9B47EE8D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623806-DE90-4378-87BE-9F9ABA77E52C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4.87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9022B-707D-4080-BCA4-A2170B858701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6.4361563660050372E-2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6.2433467616779287E-2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5.9809564156988813E-2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6.0108923161770411E-2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6.1296774713799851E-2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154.60728865413589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149.97567803806348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143.67262111186551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144.3917317336637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147.24515072069917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154.60728865413589</v>
      </c>
      <c r="F18" s="16" t="s">
        <v>4022</v>
      </c>
      <c r="G18" s="15">
        <f>SUM(A1L906C2:A1L910C2)</f>
        <v>149.97567803806348</v>
      </c>
      <c r="H18" s="16" t="s">
        <v>4023</v>
      </c>
      <c r="I18" s="15">
        <f>SUM(A1L906C3:A1L910C3)</f>
        <v>143.67262111186551</v>
      </c>
      <c r="J18" s="16" t="s">
        <v>4024</v>
      </c>
      <c r="K18" s="15">
        <f>SUM(A1L906C4:A1L910C4)</f>
        <v>144.3917317336637</v>
      </c>
      <c r="L18" s="16" t="s">
        <v>4025</v>
      </c>
      <c r="M18" s="15">
        <f>SUM(A1L906C5:A1L910C5)</f>
        <v>147.24515072069917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593.04282997741882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575.2768922197647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551.09961862832847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553.85798404518823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564.80313214210844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593.04282997741882</v>
      </c>
      <c r="F24" s="16" t="s">
        <v>4032</v>
      </c>
      <c r="G24" s="15">
        <f>SUM(A1L912C2:A1L916C2)</f>
        <v>575.2768922197647</v>
      </c>
      <c r="H24" s="16" t="s">
        <v>4033</v>
      </c>
      <c r="I24" s="15">
        <f>SUM(A1L912C3:A1L916C3)</f>
        <v>551.09961862832847</v>
      </c>
      <c r="J24" s="16" t="s">
        <v>4034</v>
      </c>
      <c r="K24" s="15">
        <f>SUM(A1L912C4:A1L916C4)</f>
        <v>553.85798404518823</v>
      </c>
      <c r="L24" s="16" t="s">
        <v>4035</v>
      </c>
      <c r="M24" s="15">
        <f>SUM(A1L912C5:A1L916C5)</f>
        <v>564.80313214210844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4B965-300F-4C39-B006-63532A115F2E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10386</v>
      </c>
      <c r="H8" s="16" t="s">
        <v>4253</v>
      </c>
      <c r="I8" s="20">
        <v>1</v>
      </c>
      <c r="J8" s="16" t="s">
        <v>4252</v>
      </c>
      <c r="K8" s="15">
        <v>1093</v>
      </c>
      <c r="L8" s="16" t="s">
        <v>4253</v>
      </c>
      <c r="M8" s="20">
        <v>1</v>
      </c>
      <c r="N8" s="16" t="s">
        <v>4252</v>
      </c>
      <c r="O8" s="15">
        <v>6399</v>
      </c>
      <c r="P8" s="16" t="s">
        <v>4253</v>
      </c>
      <c r="Q8" s="20">
        <v>1</v>
      </c>
      <c r="R8" s="16" t="s">
        <v>4252</v>
      </c>
      <c r="S8" s="15">
        <v>185</v>
      </c>
      <c r="T8" s="16" t="s">
        <v>4253</v>
      </c>
      <c r="U8" s="20">
        <v>1</v>
      </c>
      <c r="V8" s="16" t="s">
        <v>4252</v>
      </c>
      <c r="W8" s="15">
        <v>18063</v>
      </c>
      <c r="X8" s="16" t="s">
        <v>4252</v>
      </c>
      <c r="Y8" s="15">
        <v>18063</v>
      </c>
      <c r="Z8" s="16" t="s">
        <v>4254</v>
      </c>
      <c r="AA8" s="15">
        <v>7888</v>
      </c>
      <c r="AB8" s="16" t="s">
        <v>4255</v>
      </c>
      <c r="AC8" s="20">
        <v>1.0442579999999999</v>
      </c>
      <c r="AD8" s="16" t="s">
        <v>4254</v>
      </c>
      <c r="AE8" s="15">
        <v>804</v>
      </c>
      <c r="AF8" s="16" t="s">
        <v>4255</v>
      </c>
      <c r="AG8" s="20">
        <v>1.0354920000000001</v>
      </c>
      <c r="AH8" s="16" t="s">
        <v>4254</v>
      </c>
      <c r="AI8" s="15">
        <v>2542</v>
      </c>
      <c r="AJ8" s="16" t="s">
        <v>4255</v>
      </c>
      <c r="AK8" s="20">
        <v>1.140873</v>
      </c>
      <c r="AL8" s="16" t="s">
        <v>4254</v>
      </c>
      <c r="AM8" s="15">
        <v>741</v>
      </c>
      <c r="AN8" s="16" t="s">
        <v>4255</v>
      </c>
      <c r="AO8" s="20">
        <v>1.0432349999999999</v>
      </c>
      <c r="AP8" s="16" t="s">
        <v>4256</v>
      </c>
      <c r="AQ8" s="15">
        <v>8656</v>
      </c>
      <c r="AR8" s="16" t="s">
        <v>4257</v>
      </c>
      <c r="AS8" s="20">
        <v>1.077358</v>
      </c>
      <c r="AT8" s="16" t="s">
        <v>4256</v>
      </c>
      <c r="AU8" s="15">
        <v>636</v>
      </c>
      <c r="AV8" s="16" t="s">
        <v>4257</v>
      </c>
      <c r="AW8" s="20">
        <v>1.0745009999999999</v>
      </c>
      <c r="AX8" s="16" t="s">
        <v>4256</v>
      </c>
      <c r="AY8" s="15">
        <v>2436</v>
      </c>
      <c r="AZ8" s="16" t="s">
        <v>4257</v>
      </c>
      <c r="BA8" s="20">
        <v>1.2270559999999999</v>
      </c>
      <c r="BB8" s="16" t="s">
        <v>4256</v>
      </c>
      <c r="BC8" s="15">
        <v>408</v>
      </c>
      <c r="BD8" s="16" t="s">
        <v>4257</v>
      </c>
      <c r="BE8" s="20">
        <v>1.076908</v>
      </c>
      <c r="BF8" s="16" t="s">
        <v>4258</v>
      </c>
      <c r="BG8" s="15">
        <v>5132</v>
      </c>
      <c r="BH8" s="16" t="s">
        <v>4259</v>
      </c>
      <c r="BI8" s="20">
        <v>1.084314</v>
      </c>
      <c r="BJ8" s="16" t="s">
        <v>4258</v>
      </c>
      <c r="BK8" s="15">
        <v>980</v>
      </c>
      <c r="BL8" s="16" t="s">
        <v>4259</v>
      </c>
      <c r="BM8" s="20">
        <v>0.98785219999999996</v>
      </c>
      <c r="BN8" s="16" t="s">
        <v>4258</v>
      </c>
      <c r="BO8" s="15">
        <v>8675</v>
      </c>
      <c r="BP8" s="16" t="s">
        <v>4259</v>
      </c>
      <c r="BQ8" s="20">
        <v>1.127486</v>
      </c>
      <c r="BR8" s="16" t="s">
        <v>4258</v>
      </c>
      <c r="BS8" s="15">
        <v>653</v>
      </c>
      <c r="BT8" s="16" t="s">
        <v>4259</v>
      </c>
      <c r="BU8" s="20">
        <v>1.0717829999999999</v>
      </c>
      <c r="BV8" s="16" t="s">
        <v>4260</v>
      </c>
      <c r="BW8" s="15">
        <v>9700</v>
      </c>
      <c r="BX8" s="16" t="s">
        <v>4261</v>
      </c>
      <c r="BY8" s="20">
        <v>1.1027420000000001</v>
      </c>
      <c r="BZ8" s="16" t="s">
        <v>4260</v>
      </c>
      <c r="CA8" s="15">
        <v>1243</v>
      </c>
      <c r="CB8" s="16" t="s">
        <v>4261</v>
      </c>
      <c r="CC8" s="20">
        <v>0.96199349999999995</v>
      </c>
      <c r="CD8" s="16" t="s">
        <v>4260</v>
      </c>
      <c r="CE8" s="15">
        <v>6816</v>
      </c>
      <c r="CF8" s="16" t="s">
        <v>4261</v>
      </c>
      <c r="CG8" s="20">
        <v>0.91244170000000002</v>
      </c>
      <c r="CH8" s="16" t="s">
        <v>4260</v>
      </c>
      <c r="CI8" s="15">
        <v>639</v>
      </c>
      <c r="CJ8" s="16" t="s">
        <v>4261</v>
      </c>
      <c r="CK8" s="20">
        <v>1.0840350000000001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16012.225120540001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894</v>
      </c>
      <c r="H9" s="16" t="s">
        <v>4253</v>
      </c>
      <c r="I9" s="20">
        <v>1</v>
      </c>
      <c r="J9" s="16" t="s">
        <v>4252</v>
      </c>
      <c r="K9" s="15">
        <v>77</v>
      </c>
      <c r="L9" s="16" t="s">
        <v>4253</v>
      </c>
      <c r="M9" s="20">
        <v>1</v>
      </c>
      <c r="N9" s="16" t="s">
        <v>4252</v>
      </c>
      <c r="O9" s="15">
        <v>218</v>
      </c>
      <c r="P9" s="16" t="s">
        <v>4253</v>
      </c>
      <c r="Q9" s="20">
        <v>1</v>
      </c>
      <c r="R9" s="16" t="s">
        <v>4252</v>
      </c>
      <c r="S9" s="15">
        <v>194</v>
      </c>
      <c r="T9" s="16" t="s">
        <v>4253</v>
      </c>
      <c r="U9" s="20">
        <v>1</v>
      </c>
      <c r="V9" s="16" t="s">
        <v>4252</v>
      </c>
      <c r="W9" s="15">
        <v>1383</v>
      </c>
      <c r="X9" s="16" t="s">
        <v>4252</v>
      </c>
      <c r="Y9" s="15">
        <v>1383</v>
      </c>
      <c r="Z9" s="16" t="s">
        <v>4254</v>
      </c>
      <c r="AA9" s="15">
        <v>700</v>
      </c>
      <c r="AB9" s="16" t="s">
        <v>4255</v>
      </c>
      <c r="AC9" s="20">
        <v>1.0442579999999999</v>
      </c>
      <c r="AD9" s="16" t="s">
        <v>4254</v>
      </c>
      <c r="AE9" s="15">
        <v>57</v>
      </c>
      <c r="AF9" s="16" t="s">
        <v>4255</v>
      </c>
      <c r="AG9" s="20">
        <v>1.0354920000000001</v>
      </c>
      <c r="AH9" s="16" t="s">
        <v>4254</v>
      </c>
      <c r="AI9" s="15">
        <v>173</v>
      </c>
      <c r="AJ9" s="16" t="s">
        <v>4255</v>
      </c>
      <c r="AK9" s="20">
        <v>1.140873</v>
      </c>
      <c r="AL9" s="16" t="s">
        <v>4254</v>
      </c>
      <c r="AM9" s="15">
        <v>49</v>
      </c>
      <c r="AN9" s="16" t="s">
        <v>4255</v>
      </c>
      <c r="AO9" s="20">
        <v>1.0432349999999999</v>
      </c>
      <c r="AP9" s="16" t="s">
        <v>4256</v>
      </c>
      <c r="AQ9" s="15">
        <v>682</v>
      </c>
      <c r="AR9" s="16" t="s">
        <v>4257</v>
      </c>
      <c r="AS9" s="20">
        <v>1.077358</v>
      </c>
      <c r="AT9" s="16" t="s">
        <v>4256</v>
      </c>
      <c r="AU9" s="15">
        <v>57</v>
      </c>
      <c r="AV9" s="16" t="s">
        <v>4257</v>
      </c>
      <c r="AW9" s="20">
        <v>1.0745009999999999</v>
      </c>
      <c r="AX9" s="16" t="s">
        <v>4256</v>
      </c>
      <c r="AY9" s="15">
        <v>54</v>
      </c>
      <c r="AZ9" s="16" t="s">
        <v>4257</v>
      </c>
      <c r="BA9" s="20">
        <v>1.2270559999999999</v>
      </c>
      <c r="BB9" s="16" t="s">
        <v>4256</v>
      </c>
      <c r="BC9" s="15">
        <v>34</v>
      </c>
      <c r="BD9" s="16" t="s">
        <v>4257</v>
      </c>
      <c r="BE9" s="20">
        <v>1.076908</v>
      </c>
      <c r="BF9" s="16" t="s">
        <v>4258</v>
      </c>
      <c r="BG9" s="15">
        <v>673</v>
      </c>
      <c r="BH9" s="16" t="s">
        <v>4259</v>
      </c>
      <c r="BI9" s="20">
        <v>1.084314</v>
      </c>
      <c r="BJ9" s="16" t="s">
        <v>4258</v>
      </c>
      <c r="BK9" s="15">
        <v>88</v>
      </c>
      <c r="BL9" s="16" t="s">
        <v>4259</v>
      </c>
      <c r="BM9" s="20">
        <v>0.98785219999999996</v>
      </c>
      <c r="BN9" s="16" t="s">
        <v>4258</v>
      </c>
      <c r="BO9" s="15">
        <v>610</v>
      </c>
      <c r="BP9" s="16" t="s">
        <v>4259</v>
      </c>
      <c r="BQ9" s="20">
        <v>1.127486</v>
      </c>
      <c r="BR9" s="16" t="s">
        <v>4258</v>
      </c>
      <c r="BS9" s="15">
        <v>58</v>
      </c>
      <c r="BT9" s="16" t="s">
        <v>4259</v>
      </c>
      <c r="BU9" s="20">
        <v>1.0717829999999999</v>
      </c>
      <c r="BV9" s="16" t="s">
        <v>4260</v>
      </c>
      <c r="BW9" s="15">
        <v>1215</v>
      </c>
      <c r="BX9" s="16" t="s">
        <v>4261</v>
      </c>
      <c r="BY9" s="20">
        <v>1.1027420000000001</v>
      </c>
      <c r="BZ9" s="16" t="s">
        <v>4260</v>
      </c>
      <c r="CA9" s="15">
        <v>155</v>
      </c>
      <c r="CB9" s="16" t="s">
        <v>4261</v>
      </c>
      <c r="CC9" s="20">
        <v>0.96199349999999995</v>
      </c>
      <c r="CD9" s="16" t="s">
        <v>4260</v>
      </c>
      <c r="CE9" s="15">
        <v>1886</v>
      </c>
      <c r="CF9" s="16" t="s">
        <v>4261</v>
      </c>
      <c r="CG9" s="20">
        <v>0.91244170000000002</v>
      </c>
      <c r="CH9" s="16" t="s">
        <v>4260</v>
      </c>
      <c r="CI9" s="15">
        <v>85</v>
      </c>
      <c r="CJ9" s="16" t="s">
        <v>4261</v>
      </c>
      <c r="CK9" s="20">
        <v>1.0840350000000001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1637.7853060599996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2385</v>
      </c>
      <c r="H10" s="16" t="s">
        <v>4253</v>
      </c>
      <c r="I10" s="20">
        <v>1</v>
      </c>
      <c r="J10" s="16" t="s">
        <v>4252</v>
      </c>
      <c r="K10" s="15">
        <v>222</v>
      </c>
      <c r="L10" s="16" t="s">
        <v>4253</v>
      </c>
      <c r="M10" s="20">
        <v>1</v>
      </c>
      <c r="N10" s="16" t="s">
        <v>4252</v>
      </c>
      <c r="O10" s="15">
        <v>750</v>
      </c>
      <c r="P10" s="16" t="s">
        <v>4253</v>
      </c>
      <c r="Q10" s="20">
        <v>1</v>
      </c>
      <c r="R10" s="16" t="s">
        <v>4252</v>
      </c>
      <c r="S10" s="15">
        <v>579</v>
      </c>
      <c r="T10" s="16" t="s">
        <v>4253</v>
      </c>
      <c r="U10" s="20">
        <v>1</v>
      </c>
      <c r="V10" s="16" t="s">
        <v>4252</v>
      </c>
      <c r="W10" s="15">
        <v>3936</v>
      </c>
      <c r="X10" s="16" t="s">
        <v>4252</v>
      </c>
      <c r="Y10" s="15">
        <v>3936</v>
      </c>
      <c r="Z10" s="16" t="s">
        <v>4254</v>
      </c>
      <c r="AA10" s="15">
        <v>1822</v>
      </c>
      <c r="AB10" s="16" t="s">
        <v>4255</v>
      </c>
      <c r="AC10" s="20">
        <v>1.0442579999999999</v>
      </c>
      <c r="AD10" s="16" t="s">
        <v>4254</v>
      </c>
      <c r="AE10" s="15">
        <v>164</v>
      </c>
      <c r="AF10" s="16" t="s">
        <v>4255</v>
      </c>
      <c r="AG10" s="20">
        <v>1.0354920000000001</v>
      </c>
      <c r="AH10" s="16" t="s">
        <v>4254</v>
      </c>
      <c r="AI10" s="15">
        <v>560</v>
      </c>
      <c r="AJ10" s="16" t="s">
        <v>4255</v>
      </c>
      <c r="AK10" s="20">
        <v>1.140873</v>
      </c>
      <c r="AL10" s="16" t="s">
        <v>4254</v>
      </c>
      <c r="AM10" s="15">
        <v>150</v>
      </c>
      <c r="AN10" s="16" t="s">
        <v>4255</v>
      </c>
      <c r="AO10" s="20">
        <v>1.0432349999999999</v>
      </c>
      <c r="AP10" s="16" t="s">
        <v>4256</v>
      </c>
      <c r="AQ10" s="15">
        <v>1424</v>
      </c>
      <c r="AR10" s="16" t="s">
        <v>4257</v>
      </c>
      <c r="AS10" s="20">
        <v>1.077358</v>
      </c>
      <c r="AT10" s="16" t="s">
        <v>4256</v>
      </c>
      <c r="AU10" s="15">
        <v>141</v>
      </c>
      <c r="AV10" s="16" t="s">
        <v>4257</v>
      </c>
      <c r="AW10" s="20">
        <v>1.0745009999999999</v>
      </c>
      <c r="AX10" s="16" t="s">
        <v>4256</v>
      </c>
      <c r="AY10" s="15">
        <v>442</v>
      </c>
      <c r="AZ10" s="16" t="s">
        <v>4257</v>
      </c>
      <c r="BA10" s="20">
        <v>1.2270559999999999</v>
      </c>
      <c r="BB10" s="16" t="s">
        <v>4256</v>
      </c>
      <c r="BC10" s="15">
        <v>94</v>
      </c>
      <c r="BD10" s="16" t="s">
        <v>4257</v>
      </c>
      <c r="BE10" s="20">
        <v>1.076908</v>
      </c>
      <c r="BF10" s="16" t="s">
        <v>4258</v>
      </c>
      <c r="BG10" s="15">
        <v>885</v>
      </c>
      <c r="BH10" s="16" t="s">
        <v>4259</v>
      </c>
      <c r="BI10" s="20">
        <v>1.084314</v>
      </c>
      <c r="BJ10" s="16" t="s">
        <v>4258</v>
      </c>
      <c r="BK10" s="15">
        <v>217</v>
      </c>
      <c r="BL10" s="16" t="s">
        <v>4259</v>
      </c>
      <c r="BM10" s="20">
        <v>0.98785219999999996</v>
      </c>
      <c r="BN10" s="16" t="s">
        <v>4258</v>
      </c>
      <c r="BO10" s="15">
        <v>1686</v>
      </c>
      <c r="BP10" s="16" t="s">
        <v>4259</v>
      </c>
      <c r="BQ10" s="20">
        <v>1.127486</v>
      </c>
      <c r="BR10" s="16" t="s">
        <v>4258</v>
      </c>
      <c r="BS10" s="15">
        <v>137</v>
      </c>
      <c r="BT10" s="16" t="s">
        <v>4259</v>
      </c>
      <c r="BU10" s="20">
        <v>1.0717829999999999</v>
      </c>
      <c r="BV10" s="16" t="s">
        <v>4260</v>
      </c>
      <c r="BW10" s="15">
        <v>1488</v>
      </c>
      <c r="BX10" s="16" t="s">
        <v>4261</v>
      </c>
      <c r="BY10" s="20">
        <v>1.1027420000000001</v>
      </c>
      <c r="BZ10" s="16" t="s">
        <v>4260</v>
      </c>
      <c r="CA10" s="15">
        <v>190</v>
      </c>
      <c r="CB10" s="16" t="s">
        <v>4261</v>
      </c>
      <c r="CC10" s="20">
        <v>0.96199349999999995</v>
      </c>
      <c r="CD10" s="16" t="s">
        <v>4260</v>
      </c>
      <c r="CE10" s="15">
        <v>1007</v>
      </c>
      <c r="CF10" s="16" t="s">
        <v>4261</v>
      </c>
      <c r="CG10" s="20">
        <v>0.91244170000000002</v>
      </c>
      <c r="CH10" s="16" t="s">
        <v>4260</v>
      </c>
      <c r="CI10" s="15">
        <v>94</v>
      </c>
      <c r="CJ10" s="16" t="s">
        <v>4261</v>
      </c>
      <c r="CK10" s="20">
        <v>1.0840350000000001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3039.8455716599992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598</v>
      </c>
      <c r="H11" s="16" t="s">
        <v>4253</v>
      </c>
      <c r="I11" s="20">
        <v>1</v>
      </c>
      <c r="J11" s="16" t="s">
        <v>4252</v>
      </c>
      <c r="K11" s="15">
        <v>73</v>
      </c>
      <c r="L11" s="16" t="s">
        <v>4253</v>
      </c>
      <c r="M11" s="20">
        <v>1</v>
      </c>
      <c r="N11" s="16" t="s">
        <v>4252</v>
      </c>
      <c r="O11" s="15">
        <v>251</v>
      </c>
      <c r="P11" s="16" t="s">
        <v>4253</v>
      </c>
      <c r="Q11" s="20">
        <v>1</v>
      </c>
      <c r="R11" s="16" t="s">
        <v>4252</v>
      </c>
      <c r="S11" s="15">
        <v>193</v>
      </c>
      <c r="T11" s="16" t="s">
        <v>4253</v>
      </c>
      <c r="U11" s="20">
        <v>1</v>
      </c>
      <c r="V11" s="16" t="s">
        <v>4252</v>
      </c>
      <c r="W11" s="15">
        <v>1115</v>
      </c>
      <c r="X11" s="16" t="s">
        <v>4252</v>
      </c>
      <c r="Y11" s="15">
        <v>1115</v>
      </c>
      <c r="Z11" s="16" t="s">
        <v>4254</v>
      </c>
      <c r="AA11" s="15">
        <v>464</v>
      </c>
      <c r="AB11" s="16" t="s">
        <v>4255</v>
      </c>
      <c r="AC11" s="20">
        <v>1.0442579999999999</v>
      </c>
      <c r="AD11" s="16" t="s">
        <v>4254</v>
      </c>
      <c r="AE11" s="15">
        <v>55</v>
      </c>
      <c r="AF11" s="16" t="s">
        <v>4255</v>
      </c>
      <c r="AG11" s="20">
        <v>1.0354920000000001</v>
      </c>
      <c r="AH11" s="16" t="s">
        <v>4254</v>
      </c>
      <c r="AI11" s="15">
        <v>186</v>
      </c>
      <c r="AJ11" s="16" t="s">
        <v>4255</v>
      </c>
      <c r="AK11" s="20">
        <v>1.140873</v>
      </c>
      <c r="AL11" s="16" t="s">
        <v>4254</v>
      </c>
      <c r="AM11" s="15">
        <v>51</v>
      </c>
      <c r="AN11" s="16" t="s">
        <v>4255</v>
      </c>
      <c r="AO11" s="20">
        <v>1.0432349999999999</v>
      </c>
      <c r="AP11" s="16" t="s">
        <v>4256</v>
      </c>
      <c r="AQ11" s="15">
        <v>601</v>
      </c>
      <c r="AR11" s="16" t="s">
        <v>4257</v>
      </c>
      <c r="AS11" s="20">
        <v>1.077358</v>
      </c>
      <c r="AT11" s="16" t="s">
        <v>4256</v>
      </c>
      <c r="AU11" s="15">
        <v>42</v>
      </c>
      <c r="AV11" s="16" t="s">
        <v>4257</v>
      </c>
      <c r="AW11" s="20">
        <v>1.0745009999999999</v>
      </c>
      <c r="AX11" s="16" t="s">
        <v>4256</v>
      </c>
      <c r="AY11" s="15">
        <v>270</v>
      </c>
      <c r="AZ11" s="16" t="s">
        <v>4257</v>
      </c>
      <c r="BA11" s="20">
        <v>1.2270559999999999</v>
      </c>
      <c r="BB11" s="16" t="s">
        <v>4256</v>
      </c>
      <c r="BC11" s="15">
        <v>28</v>
      </c>
      <c r="BD11" s="16" t="s">
        <v>4257</v>
      </c>
      <c r="BE11" s="20">
        <v>1.076908</v>
      </c>
      <c r="BF11" s="16" t="s">
        <v>4258</v>
      </c>
      <c r="BG11" s="15">
        <v>619</v>
      </c>
      <c r="BH11" s="16" t="s">
        <v>4259</v>
      </c>
      <c r="BI11" s="20">
        <v>1.084314</v>
      </c>
      <c r="BJ11" s="16" t="s">
        <v>4258</v>
      </c>
      <c r="BK11" s="15">
        <v>65</v>
      </c>
      <c r="BL11" s="16" t="s">
        <v>4259</v>
      </c>
      <c r="BM11" s="20">
        <v>0.98785219999999996</v>
      </c>
      <c r="BN11" s="16" t="s">
        <v>4258</v>
      </c>
      <c r="BO11" s="15">
        <v>643</v>
      </c>
      <c r="BP11" s="16" t="s">
        <v>4259</v>
      </c>
      <c r="BQ11" s="20">
        <v>1.127486</v>
      </c>
      <c r="BR11" s="16" t="s">
        <v>4258</v>
      </c>
      <c r="BS11" s="15">
        <v>44</v>
      </c>
      <c r="BT11" s="16" t="s">
        <v>4259</v>
      </c>
      <c r="BU11" s="20">
        <v>1.0717829999999999</v>
      </c>
      <c r="BV11" s="16" t="s">
        <v>4260</v>
      </c>
      <c r="BW11" s="15">
        <v>394</v>
      </c>
      <c r="BX11" s="16" t="s">
        <v>4261</v>
      </c>
      <c r="BY11" s="20">
        <v>1.1027420000000001</v>
      </c>
      <c r="BZ11" s="16" t="s">
        <v>4260</v>
      </c>
      <c r="CA11" s="15">
        <v>51</v>
      </c>
      <c r="CB11" s="16" t="s">
        <v>4261</v>
      </c>
      <c r="CC11" s="20">
        <v>0.96199349999999995</v>
      </c>
      <c r="CD11" s="16" t="s">
        <v>4260</v>
      </c>
      <c r="CE11" s="15">
        <v>1916</v>
      </c>
      <c r="CF11" s="16" t="s">
        <v>4261</v>
      </c>
      <c r="CG11" s="20">
        <v>0.91244170000000002</v>
      </c>
      <c r="CH11" s="16" t="s">
        <v>4260</v>
      </c>
      <c r="CI11" s="15">
        <v>25</v>
      </c>
      <c r="CJ11" s="16" t="s">
        <v>4261</v>
      </c>
      <c r="CK11" s="20">
        <v>1.0840350000000001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1348.4777553399999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61</v>
      </c>
      <c r="H12" s="16" t="s">
        <v>4253</v>
      </c>
      <c r="I12" s="20">
        <v>1</v>
      </c>
      <c r="J12" s="16" t="s">
        <v>4252</v>
      </c>
      <c r="K12" s="15">
        <v>13</v>
      </c>
      <c r="L12" s="16" t="s">
        <v>4253</v>
      </c>
      <c r="M12" s="20">
        <v>1</v>
      </c>
      <c r="N12" s="16" t="s">
        <v>4252</v>
      </c>
      <c r="O12" s="15">
        <v>-16</v>
      </c>
      <c r="P12" s="16" t="s">
        <v>4253</v>
      </c>
      <c r="Q12" s="20">
        <v>1</v>
      </c>
      <c r="R12" s="16" t="s">
        <v>4252</v>
      </c>
      <c r="S12" s="15">
        <v>38</v>
      </c>
      <c r="T12" s="16" t="s">
        <v>4253</v>
      </c>
      <c r="U12" s="20">
        <v>1</v>
      </c>
      <c r="V12" s="16" t="s">
        <v>4252</v>
      </c>
      <c r="W12" s="15">
        <v>96</v>
      </c>
      <c r="X12" s="16" t="s">
        <v>4252</v>
      </c>
      <c r="Y12" s="15">
        <v>96</v>
      </c>
      <c r="Z12" s="16" t="s">
        <v>4254</v>
      </c>
      <c r="AA12" s="15">
        <v>52</v>
      </c>
      <c r="AB12" s="16" t="s">
        <v>4255</v>
      </c>
      <c r="AC12" s="20">
        <v>1.0442579999999999</v>
      </c>
      <c r="AD12" s="16" t="s">
        <v>4254</v>
      </c>
      <c r="AE12" s="15">
        <v>10</v>
      </c>
      <c r="AF12" s="16" t="s">
        <v>4255</v>
      </c>
      <c r="AG12" s="20">
        <v>1.0354920000000001</v>
      </c>
      <c r="AH12" s="16" t="s">
        <v>4254</v>
      </c>
      <c r="AI12" s="15">
        <v>46</v>
      </c>
      <c r="AJ12" s="16" t="s">
        <v>4255</v>
      </c>
      <c r="AK12" s="20">
        <v>1.140873</v>
      </c>
      <c r="AL12" s="16" t="s">
        <v>4254</v>
      </c>
      <c r="AM12" s="15">
        <v>10</v>
      </c>
      <c r="AN12" s="16" t="s">
        <v>4255</v>
      </c>
      <c r="AO12" s="20">
        <v>1.0432349999999999</v>
      </c>
      <c r="AP12" s="16" t="s">
        <v>4256</v>
      </c>
      <c r="AQ12" s="15">
        <v>93</v>
      </c>
      <c r="AR12" s="16" t="s">
        <v>4257</v>
      </c>
      <c r="AS12" s="20">
        <v>1.077358</v>
      </c>
      <c r="AT12" s="16" t="s">
        <v>4256</v>
      </c>
      <c r="AU12" s="15">
        <v>6</v>
      </c>
      <c r="AV12" s="16" t="s">
        <v>4257</v>
      </c>
      <c r="AW12" s="20">
        <v>1.0745009999999999</v>
      </c>
      <c r="AX12" s="16" t="s">
        <v>4256</v>
      </c>
      <c r="AY12" s="15">
        <v>95</v>
      </c>
      <c r="AZ12" s="16" t="s">
        <v>4257</v>
      </c>
      <c r="BA12" s="20">
        <v>1.2270559999999999</v>
      </c>
      <c r="BB12" s="16" t="s">
        <v>4256</v>
      </c>
      <c r="BC12" s="15">
        <v>5</v>
      </c>
      <c r="BD12" s="16" t="s">
        <v>4257</v>
      </c>
      <c r="BE12" s="20">
        <v>1.076908</v>
      </c>
      <c r="BF12" s="16" t="s">
        <v>4258</v>
      </c>
      <c r="BG12" s="15">
        <v>157</v>
      </c>
      <c r="BH12" s="16" t="s">
        <v>4259</v>
      </c>
      <c r="BI12" s="20">
        <v>1.084314</v>
      </c>
      <c r="BJ12" s="16" t="s">
        <v>4258</v>
      </c>
      <c r="BK12" s="15">
        <v>10</v>
      </c>
      <c r="BL12" s="16" t="s">
        <v>4259</v>
      </c>
      <c r="BM12" s="20">
        <v>0.98785219999999996</v>
      </c>
      <c r="BN12" s="16" t="s">
        <v>4258</v>
      </c>
      <c r="BO12" s="15">
        <v>104</v>
      </c>
      <c r="BP12" s="16" t="s">
        <v>4259</v>
      </c>
      <c r="BQ12" s="20">
        <v>1.127486</v>
      </c>
      <c r="BR12" s="16" t="s">
        <v>4258</v>
      </c>
      <c r="BS12" s="15">
        <v>6</v>
      </c>
      <c r="BT12" s="16" t="s">
        <v>4259</v>
      </c>
      <c r="BU12" s="20">
        <v>1.0717829999999999</v>
      </c>
      <c r="BV12" s="16" t="s">
        <v>4260</v>
      </c>
      <c r="BW12" s="15">
        <v>34</v>
      </c>
      <c r="BX12" s="16" t="s">
        <v>4261</v>
      </c>
      <c r="BY12" s="20">
        <v>1.1027420000000001</v>
      </c>
      <c r="BZ12" s="16" t="s">
        <v>4260</v>
      </c>
      <c r="CA12" s="15">
        <v>5</v>
      </c>
      <c r="CB12" s="16" t="s">
        <v>4261</v>
      </c>
      <c r="CC12" s="20">
        <v>0.96199349999999995</v>
      </c>
      <c r="CD12" s="16" t="s">
        <v>4260</v>
      </c>
      <c r="CE12" s="15">
        <v>23</v>
      </c>
      <c r="CF12" s="16" t="s">
        <v>4261</v>
      </c>
      <c r="CG12" s="20">
        <v>0.91244170000000002</v>
      </c>
      <c r="CH12" s="16" t="s">
        <v>4260</v>
      </c>
      <c r="CI12" s="15">
        <v>1</v>
      </c>
      <c r="CJ12" s="16" t="s">
        <v>4261</v>
      </c>
      <c r="CK12" s="20">
        <v>1.0840350000000001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164.06869111999998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4035</v>
      </c>
      <c r="H13" s="16" t="s">
        <v>4253</v>
      </c>
      <c r="I13" s="20">
        <v>1</v>
      </c>
      <c r="J13" s="16" t="s">
        <v>4252</v>
      </c>
      <c r="K13" s="15">
        <v>620</v>
      </c>
      <c r="L13" s="16" t="s">
        <v>4253</v>
      </c>
      <c r="M13" s="20">
        <v>1</v>
      </c>
      <c r="N13" s="16" t="s">
        <v>4252</v>
      </c>
      <c r="O13" s="15">
        <v>1121</v>
      </c>
      <c r="P13" s="16" t="s">
        <v>4253</v>
      </c>
      <c r="Q13" s="20">
        <v>1</v>
      </c>
      <c r="R13" s="16" t="s">
        <v>4252</v>
      </c>
      <c r="S13" s="15">
        <v>273</v>
      </c>
      <c r="T13" s="16" t="s">
        <v>4253</v>
      </c>
      <c r="U13" s="20">
        <v>1</v>
      </c>
      <c r="V13" s="16" t="s">
        <v>4252</v>
      </c>
      <c r="W13" s="15">
        <v>6049</v>
      </c>
      <c r="X13" s="16" t="s">
        <v>4252</v>
      </c>
      <c r="Y13" s="15">
        <v>6049</v>
      </c>
      <c r="Z13" s="16" t="s">
        <v>4254</v>
      </c>
      <c r="AA13" s="15">
        <v>4001</v>
      </c>
      <c r="AB13" s="16" t="s">
        <v>4255</v>
      </c>
      <c r="AC13" s="20">
        <v>1.0442579999999999</v>
      </c>
      <c r="AD13" s="16" t="s">
        <v>4254</v>
      </c>
      <c r="AE13" s="15">
        <v>634</v>
      </c>
      <c r="AF13" s="16" t="s">
        <v>4255</v>
      </c>
      <c r="AG13" s="20">
        <v>1.0354920000000001</v>
      </c>
      <c r="AH13" s="16" t="s">
        <v>4254</v>
      </c>
      <c r="AI13" s="15">
        <v>599</v>
      </c>
      <c r="AJ13" s="16" t="s">
        <v>4255</v>
      </c>
      <c r="AK13" s="20">
        <v>1.140873</v>
      </c>
      <c r="AL13" s="16" t="s">
        <v>4254</v>
      </c>
      <c r="AM13" s="15">
        <v>50</v>
      </c>
      <c r="AN13" s="16" t="s">
        <v>4255</v>
      </c>
      <c r="AO13" s="20">
        <v>1.0432349999999999</v>
      </c>
      <c r="AP13" s="16" t="s">
        <v>4256</v>
      </c>
      <c r="AQ13" s="15">
        <v>4205</v>
      </c>
      <c r="AR13" s="16" t="s">
        <v>4257</v>
      </c>
      <c r="AS13" s="20">
        <v>1.077358</v>
      </c>
      <c r="AT13" s="16" t="s">
        <v>4256</v>
      </c>
      <c r="AU13" s="15">
        <v>681</v>
      </c>
      <c r="AV13" s="16" t="s">
        <v>4257</v>
      </c>
      <c r="AW13" s="20">
        <v>1.0745009999999999</v>
      </c>
      <c r="AX13" s="16" t="s">
        <v>4256</v>
      </c>
      <c r="AY13" s="15">
        <v>2388</v>
      </c>
      <c r="AZ13" s="16" t="s">
        <v>4257</v>
      </c>
      <c r="BA13" s="20">
        <v>1.2270559999999999</v>
      </c>
      <c r="BB13" s="16" t="s">
        <v>4256</v>
      </c>
      <c r="BC13" s="15">
        <v>153</v>
      </c>
      <c r="BD13" s="16" t="s">
        <v>4257</v>
      </c>
      <c r="BE13" s="20">
        <v>1.076908</v>
      </c>
      <c r="BF13" s="16" t="s">
        <v>4258</v>
      </c>
      <c r="BG13" s="15">
        <v>4383</v>
      </c>
      <c r="BH13" s="16" t="s">
        <v>4259</v>
      </c>
      <c r="BI13" s="20">
        <v>1.084314</v>
      </c>
      <c r="BJ13" s="16" t="s">
        <v>4258</v>
      </c>
      <c r="BK13" s="15">
        <v>860</v>
      </c>
      <c r="BL13" s="16" t="s">
        <v>4259</v>
      </c>
      <c r="BM13" s="20">
        <v>0.98785219999999996</v>
      </c>
      <c r="BN13" s="16" t="s">
        <v>4258</v>
      </c>
      <c r="BO13" s="15">
        <v>1536</v>
      </c>
      <c r="BP13" s="16" t="s">
        <v>4259</v>
      </c>
      <c r="BQ13" s="20">
        <v>1.127486</v>
      </c>
      <c r="BR13" s="16" t="s">
        <v>4258</v>
      </c>
      <c r="BS13" s="15">
        <v>417</v>
      </c>
      <c r="BT13" s="16" t="s">
        <v>4259</v>
      </c>
      <c r="BU13" s="20">
        <v>1.0717829999999999</v>
      </c>
      <c r="BV13" s="16" t="s">
        <v>4260</v>
      </c>
      <c r="BW13" s="15">
        <v>3836</v>
      </c>
      <c r="BX13" s="16" t="s">
        <v>4261</v>
      </c>
      <c r="BY13" s="20">
        <v>1.1027420000000001</v>
      </c>
      <c r="BZ13" s="16" t="s">
        <v>4260</v>
      </c>
      <c r="CA13" s="15">
        <v>1754</v>
      </c>
      <c r="CB13" s="16" t="s">
        <v>4261</v>
      </c>
      <c r="CC13" s="20">
        <v>0.96199349999999995</v>
      </c>
      <c r="CD13" s="16" t="s">
        <v>4260</v>
      </c>
      <c r="CE13" s="15">
        <v>2412</v>
      </c>
      <c r="CF13" s="16" t="s">
        <v>4261</v>
      </c>
      <c r="CG13" s="20">
        <v>0.91244170000000002</v>
      </c>
      <c r="CH13" s="16" t="s">
        <v>4260</v>
      </c>
      <c r="CI13" s="15">
        <v>1074</v>
      </c>
      <c r="CJ13" s="16" t="s">
        <v>4261</v>
      </c>
      <c r="CK13" s="20">
        <v>1.0840350000000001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7407.8992256800002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611</v>
      </c>
      <c r="H14" s="16" t="s">
        <v>4253</v>
      </c>
      <c r="I14" s="20">
        <v>1</v>
      </c>
      <c r="J14" s="16" t="s">
        <v>4252</v>
      </c>
      <c r="K14" s="15">
        <v>95</v>
      </c>
      <c r="L14" s="16" t="s">
        <v>4253</v>
      </c>
      <c r="M14" s="20">
        <v>1</v>
      </c>
      <c r="N14" s="16" t="s">
        <v>4252</v>
      </c>
      <c r="O14" s="15">
        <v>87</v>
      </c>
      <c r="P14" s="16" t="s">
        <v>4253</v>
      </c>
      <c r="Q14" s="20">
        <v>1</v>
      </c>
      <c r="R14" s="16" t="s">
        <v>4252</v>
      </c>
      <c r="S14" s="15">
        <v>24</v>
      </c>
      <c r="T14" s="16" t="s">
        <v>4253</v>
      </c>
      <c r="U14" s="20">
        <v>1</v>
      </c>
      <c r="V14" s="16" t="s">
        <v>4252</v>
      </c>
      <c r="W14" s="15">
        <v>817</v>
      </c>
      <c r="X14" s="16" t="s">
        <v>4252</v>
      </c>
      <c r="Y14" s="15">
        <v>817</v>
      </c>
      <c r="Z14" s="16" t="s">
        <v>4254</v>
      </c>
      <c r="AA14" s="15">
        <v>601</v>
      </c>
      <c r="AB14" s="16" t="s">
        <v>4255</v>
      </c>
      <c r="AC14" s="20">
        <v>1.0442579999999999</v>
      </c>
      <c r="AD14" s="16" t="s">
        <v>4254</v>
      </c>
      <c r="AE14" s="15">
        <v>105</v>
      </c>
      <c r="AF14" s="16" t="s">
        <v>4255</v>
      </c>
      <c r="AG14" s="20">
        <v>1.0354920000000001</v>
      </c>
      <c r="AH14" s="16" t="s">
        <v>4254</v>
      </c>
      <c r="AI14" s="15">
        <v>-15</v>
      </c>
      <c r="AJ14" s="16" t="s">
        <v>4255</v>
      </c>
      <c r="AK14" s="20">
        <v>1.140873</v>
      </c>
      <c r="AL14" s="16" t="s">
        <v>4254</v>
      </c>
      <c r="AM14" s="15">
        <v>4</v>
      </c>
      <c r="AN14" s="16" t="s">
        <v>4255</v>
      </c>
      <c r="AO14" s="20">
        <v>1.0432349999999999</v>
      </c>
      <c r="AP14" s="16" t="s">
        <v>4256</v>
      </c>
      <c r="AQ14" s="15">
        <v>661</v>
      </c>
      <c r="AR14" s="16" t="s">
        <v>4257</v>
      </c>
      <c r="AS14" s="20">
        <v>1.077358</v>
      </c>
      <c r="AT14" s="16" t="s">
        <v>4256</v>
      </c>
      <c r="AU14" s="15">
        <v>128</v>
      </c>
      <c r="AV14" s="16" t="s">
        <v>4257</v>
      </c>
      <c r="AW14" s="20">
        <v>1.0745009999999999</v>
      </c>
      <c r="AX14" s="16" t="s">
        <v>4256</v>
      </c>
      <c r="AY14" s="15">
        <v>702</v>
      </c>
      <c r="AZ14" s="16" t="s">
        <v>4257</v>
      </c>
      <c r="BA14" s="20">
        <v>1.2270559999999999</v>
      </c>
      <c r="BB14" s="16" t="s">
        <v>4256</v>
      </c>
      <c r="BC14" s="15">
        <v>36</v>
      </c>
      <c r="BD14" s="16" t="s">
        <v>4257</v>
      </c>
      <c r="BE14" s="20">
        <v>1.076908</v>
      </c>
      <c r="BF14" s="16" t="s">
        <v>4258</v>
      </c>
      <c r="BG14" s="15">
        <v>787</v>
      </c>
      <c r="BH14" s="16" t="s">
        <v>4259</v>
      </c>
      <c r="BI14" s="20">
        <v>1.084314</v>
      </c>
      <c r="BJ14" s="16" t="s">
        <v>4258</v>
      </c>
      <c r="BK14" s="15">
        <v>198</v>
      </c>
      <c r="BL14" s="16" t="s">
        <v>4259</v>
      </c>
      <c r="BM14" s="20">
        <v>0.98785219999999996</v>
      </c>
      <c r="BN14" s="16" t="s">
        <v>4258</v>
      </c>
      <c r="BO14" s="15">
        <v>82</v>
      </c>
      <c r="BP14" s="16" t="s">
        <v>4259</v>
      </c>
      <c r="BQ14" s="20">
        <v>1.127486</v>
      </c>
      <c r="BR14" s="16" t="s">
        <v>4258</v>
      </c>
      <c r="BS14" s="15">
        <v>30</v>
      </c>
      <c r="BT14" s="16" t="s">
        <v>4259</v>
      </c>
      <c r="BU14" s="20">
        <v>1.0717829999999999</v>
      </c>
      <c r="BV14" s="16" t="s">
        <v>4260</v>
      </c>
      <c r="BW14" s="15">
        <v>717</v>
      </c>
      <c r="BX14" s="16" t="s">
        <v>4261</v>
      </c>
      <c r="BY14" s="20">
        <v>1.1027420000000001</v>
      </c>
      <c r="BZ14" s="16" t="s">
        <v>4260</v>
      </c>
      <c r="CA14" s="15">
        <v>625</v>
      </c>
      <c r="CB14" s="16" t="s">
        <v>4261</v>
      </c>
      <c r="CC14" s="20">
        <v>0.96199349999999995</v>
      </c>
      <c r="CD14" s="16" t="s">
        <v>4260</v>
      </c>
      <c r="CE14" s="15">
        <v>210</v>
      </c>
      <c r="CF14" s="16" t="s">
        <v>4261</v>
      </c>
      <c r="CG14" s="20">
        <v>0.91244170000000002</v>
      </c>
      <c r="CH14" s="16" t="s">
        <v>4260</v>
      </c>
      <c r="CI14" s="15">
        <v>12</v>
      </c>
      <c r="CJ14" s="16" t="s">
        <v>4261</v>
      </c>
      <c r="CK14" s="20">
        <v>1.0840350000000001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1212.06153062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19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20</v>
      </c>
      <c r="X15" s="16" t="s">
        <v>4252</v>
      </c>
      <c r="Y15" s="15">
        <v>20</v>
      </c>
      <c r="Z15" s="16" t="s">
        <v>4254</v>
      </c>
      <c r="AA15" s="15">
        <v>1</v>
      </c>
      <c r="AB15" s="16" t="s">
        <v>4255</v>
      </c>
      <c r="AC15" s="20">
        <v>1.0442579999999999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7</v>
      </c>
      <c r="AV15" s="16" t="s">
        <v>4257</v>
      </c>
      <c r="AW15" s="20">
        <v>1.0745009999999999</v>
      </c>
      <c r="AX15" s="16" t="s">
        <v>4256</v>
      </c>
      <c r="AY15" s="15">
        <v>9</v>
      </c>
      <c r="AZ15" s="16" t="s">
        <v>4257</v>
      </c>
      <c r="BA15" s="20">
        <v>1.2270559999999999</v>
      </c>
      <c r="BB15" s="16" t="s">
        <v>4256</v>
      </c>
      <c r="BC15" s="15">
        <v>5</v>
      </c>
      <c r="BD15" s="16" t="s">
        <v>4257</v>
      </c>
      <c r="BE15" s="20">
        <v>1.076908</v>
      </c>
      <c r="BF15" s="16" t="s">
        <v>4258</v>
      </c>
      <c r="BG15" s="15">
        <v>42</v>
      </c>
      <c r="BH15" s="16" t="s">
        <v>4259</v>
      </c>
      <c r="BI15" s="20">
        <v>1.084314</v>
      </c>
      <c r="BJ15" s="16" t="s">
        <v>4258</v>
      </c>
      <c r="BK15" s="15">
        <v>12</v>
      </c>
      <c r="BL15" s="16" t="s">
        <v>4259</v>
      </c>
      <c r="BM15" s="20">
        <v>0.98785219999999996</v>
      </c>
      <c r="BN15" s="16" t="s">
        <v>4258</v>
      </c>
      <c r="BO15" s="15">
        <v>14</v>
      </c>
      <c r="BP15" s="16" t="s">
        <v>4259</v>
      </c>
      <c r="BQ15" s="20">
        <v>1.127486</v>
      </c>
      <c r="BR15" s="16" t="s">
        <v>4258</v>
      </c>
      <c r="BS15" s="15">
        <v>3</v>
      </c>
      <c r="BT15" s="16" t="s">
        <v>4259</v>
      </c>
      <c r="BU15" s="20">
        <v>1.0717829999999999</v>
      </c>
      <c r="BV15" s="16" t="s">
        <v>4260</v>
      </c>
      <c r="BW15" s="15">
        <v>39</v>
      </c>
      <c r="BX15" s="16" t="s">
        <v>4261</v>
      </c>
      <c r="BY15" s="20">
        <v>1.1027420000000001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32.879262879999999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1</v>
      </c>
      <c r="AR16" s="16" t="s">
        <v>4257</v>
      </c>
      <c r="AS16" s="20">
        <v>1.077358</v>
      </c>
      <c r="AT16" s="16" t="s">
        <v>4256</v>
      </c>
      <c r="AU16" s="15">
        <v>1</v>
      </c>
      <c r="AV16" s="16" t="s">
        <v>4257</v>
      </c>
      <c r="AW16" s="20">
        <v>1.0745009999999999</v>
      </c>
      <c r="AX16" s="16" t="s">
        <v>4256</v>
      </c>
      <c r="AY16" s="15">
        <v>2</v>
      </c>
      <c r="AZ16" s="16" t="s">
        <v>4257</v>
      </c>
      <c r="BA16" s="20">
        <v>1.2270559999999999</v>
      </c>
      <c r="BB16" s="16" t="s">
        <v>4256</v>
      </c>
      <c r="BC16" s="15">
        <v>1</v>
      </c>
      <c r="BD16" s="16" t="s">
        <v>4257</v>
      </c>
      <c r="BE16" s="20">
        <v>1.076908</v>
      </c>
      <c r="BF16" s="16" t="s">
        <v>4258</v>
      </c>
      <c r="BG16" s="15">
        <v>8</v>
      </c>
      <c r="BH16" s="16" t="s">
        <v>4259</v>
      </c>
      <c r="BI16" s="20">
        <v>1.084314</v>
      </c>
      <c r="BJ16" s="16" t="s">
        <v>4258</v>
      </c>
      <c r="BK16" s="15">
        <v>2</v>
      </c>
      <c r="BL16" s="16" t="s">
        <v>4259</v>
      </c>
      <c r="BM16" s="20">
        <v>0.98785219999999996</v>
      </c>
      <c r="BN16" s="16" t="s">
        <v>4258</v>
      </c>
      <c r="BO16" s="15">
        <v>2</v>
      </c>
      <c r="BP16" s="16" t="s">
        <v>4259</v>
      </c>
      <c r="BQ16" s="20">
        <v>1.127486</v>
      </c>
      <c r="BR16" s="16" t="s">
        <v>4258</v>
      </c>
      <c r="BS16" s="15">
        <v>1</v>
      </c>
      <c r="BT16" s="16" t="s">
        <v>4259</v>
      </c>
      <c r="BU16" s="20">
        <v>1.0717829999999999</v>
      </c>
      <c r="BV16" s="16" t="s">
        <v>4260</v>
      </c>
      <c r="BW16" s="15">
        <v>6</v>
      </c>
      <c r="BX16" s="16" t="s">
        <v>4261</v>
      </c>
      <c r="BY16" s="20">
        <v>1.1027420000000001</v>
      </c>
      <c r="BZ16" s="16" t="s">
        <v>4260</v>
      </c>
      <c r="CA16" s="15">
        <v>1</v>
      </c>
      <c r="CB16" s="16" t="s">
        <v>4261</v>
      </c>
      <c r="CC16" s="20">
        <v>0.96199349999999995</v>
      </c>
      <c r="CD16" s="16" t="s">
        <v>4260</v>
      </c>
      <c r="CE16" s="15">
        <v>32</v>
      </c>
      <c r="CF16" s="16" t="s">
        <v>4261</v>
      </c>
      <c r="CG16" s="20">
        <v>0.91244170000000002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11.28728606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1468</v>
      </c>
      <c r="H17" s="16" t="s">
        <v>4253</v>
      </c>
      <c r="I17" s="20">
        <v>1</v>
      </c>
      <c r="J17" s="16" t="s">
        <v>4252</v>
      </c>
      <c r="K17" s="15">
        <v>657</v>
      </c>
      <c r="L17" s="16" t="s">
        <v>4253</v>
      </c>
      <c r="M17" s="20">
        <v>1</v>
      </c>
      <c r="N17" s="16" t="s">
        <v>4252</v>
      </c>
      <c r="O17" s="15">
        <v>844</v>
      </c>
      <c r="P17" s="16" t="s">
        <v>4253</v>
      </c>
      <c r="Q17" s="20">
        <v>1</v>
      </c>
      <c r="R17" s="16" t="s">
        <v>4252</v>
      </c>
      <c r="S17" s="15">
        <v>269</v>
      </c>
      <c r="T17" s="16" t="s">
        <v>4253</v>
      </c>
      <c r="U17" s="20">
        <v>1</v>
      </c>
      <c r="V17" s="16" t="s">
        <v>4252</v>
      </c>
      <c r="W17" s="15">
        <v>3238</v>
      </c>
      <c r="X17" s="16" t="s">
        <v>4252</v>
      </c>
      <c r="Y17" s="15">
        <v>3238</v>
      </c>
      <c r="Z17" s="16" t="s">
        <v>4254</v>
      </c>
      <c r="AA17" s="15">
        <v>1346</v>
      </c>
      <c r="AB17" s="16" t="s">
        <v>4255</v>
      </c>
      <c r="AC17" s="20">
        <v>1.0442579999999999</v>
      </c>
      <c r="AD17" s="16" t="s">
        <v>4254</v>
      </c>
      <c r="AE17" s="15">
        <v>504</v>
      </c>
      <c r="AF17" s="16" t="s">
        <v>4255</v>
      </c>
      <c r="AG17" s="20">
        <v>1.0354920000000001</v>
      </c>
      <c r="AH17" s="16" t="s">
        <v>4254</v>
      </c>
      <c r="AI17" s="15">
        <v>961</v>
      </c>
      <c r="AJ17" s="16" t="s">
        <v>4255</v>
      </c>
      <c r="AK17" s="20">
        <v>1.140873</v>
      </c>
      <c r="AL17" s="16" t="s">
        <v>4254</v>
      </c>
      <c r="AM17" s="15">
        <v>239</v>
      </c>
      <c r="AN17" s="16" t="s">
        <v>4255</v>
      </c>
      <c r="AO17" s="20">
        <v>1.0432349999999999</v>
      </c>
      <c r="AP17" s="16" t="s">
        <v>4256</v>
      </c>
      <c r="AQ17" s="15">
        <v>1347</v>
      </c>
      <c r="AR17" s="16" t="s">
        <v>4257</v>
      </c>
      <c r="AS17" s="20">
        <v>1.077358</v>
      </c>
      <c r="AT17" s="16" t="s">
        <v>4256</v>
      </c>
      <c r="AU17" s="15">
        <v>320</v>
      </c>
      <c r="AV17" s="16" t="s">
        <v>4257</v>
      </c>
      <c r="AW17" s="20">
        <v>1.0745009999999999</v>
      </c>
      <c r="AX17" s="16" t="s">
        <v>4256</v>
      </c>
      <c r="AY17" s="15">
        <v>1029</v>
      </c>
      <c r="AZ17" s="16" t="s">
        <v>4257</v>
      </c>
      <c r="BA17" s="20">
        <v>1.2270559999999999</v>
      </c>
      <c r="BB17" s="16" t="s">
        <v>4256</v>
      </c>
      <c r="BC17" s="15">
        <v>189</v>
      </c>
      <c r="BD17" s="16" t="s">
        <v>4257</v>
      </c>
      <c r="BE17" s="20">
        <v>1.076908</v>
      </c>
      <c r="BF17" s="16" t="s">
        <v>4258</v>
      </c>
      <c r="BG17" s="15">
        <v>1343</v>
      </c>
      <c r="BH17" s="16" t="s">
        <v>4259</v>
      </c>
      <c r="BI17" s="20">
        <v>1.084314</v>
      </c>
      <c r="BJ17" s="16" t="s">
        <v>4258</v>
      </c>
      <c r="BK17" s="15">
        <v>659</v>
      </c>
      <c r="BL17" s="16" t="s">
        <v>4259</v>
      </c>
      <c r="BM17" s="20">
        <v>0.98785219999999996</v>
      </c>
      <c r="BN17" s="16" t="s">
        <v>4258</v>
      </c>
      <c r="BO17" s="15">
        <v>1970</v>
      </c>
      <c r="BP17" s="16" t="s">
        <v>4259</v>
      </c>
      <c r="BQ17" s="20">
        <v>1.127486</v>
      </c>
      <c r="BR17" s="16" t="s">
        <v>4258</v>
      </c>
      <c r="BS17" s="15">
        <v>105</v>
      </c>
      <c r="BT17" s="16" t="s">
        <v>4259</v>
      </c>
      <c r="BU17" s="20">
        <v>1.0717829999999999</v>
      </c>
      <c r="BV17" s="16" t="s">
        <v>4260</v>
      </c>
      <c r="BW17" s="15">
        <v>1455</v>
      </c>
      <c r="BX17" s="16" t="s">
        <v>4261</v>
      </c>
      <c r="BY17" s="20">
        <v>1.1027420000000001</v>
      </c>
      <c r="BZ17" s="16" t="s">
        <v>4260</v>
      </c>
      <c r="CA17" s="15">
        <v>995</v>
      </c>
      <c r="CB17" s="16" t="s">
        <v>4261</v>
      </c>
      <c r="CC17" s="20">
        <v>0.96199349999999995</v>
      </c>
      <c r="CD17" s="16" t="s">
        <v>4260</v>
      </c>
      <c r="CE17" s="15">
        <v>2131</v>
      </c>
      <c r="CF17" s="16" t="s">
        <v>4261</v>
      </c>
      <c r="CG17" s="20">
        <v>0.91244170000000002</v>
      </c>
      <c r="CH17" s="16" t="s">
        <v>4260</v>
      </c>
      <c r="CI17" s="15">
        <v>366</v>
      </c>
      <c r="CJ17" s="16" t="s">
        <v>4261</v>
      </c>
      <c r="CK17" s="20">
        <v>1.0840350000000001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3823.2290576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43</v>
      </c>
      <c r="H18" s="16" t="s">
        <v>4253</v>
      </c>
      <c r="I18" s="20">
        <v>1</v>
      </c>
      <c r="J18" s="16" t="s">
        <v>4252</v>
      </c>
      <c r="K18" s="15">
        <v>52</v>
      </c>
      <c r="L18" s="16" t="s">
        <v>4253</v>
      </c>
      <c r="M18" s="20">
        <v>1</v>
      </c>
      <c r="N18" s="16" t="s">
        <v>4252</v>
      </c>
      <c r="O18" s="15">
        <v>83</v>
      </c>
      <c r="P18" s="16" t="s">
        <v>4253</v>
      </c>
      <c r="Q18" s="20">
        <v>1</v>
      </c>
      <c r="R18" s="16" t="s">
        <v>4252</v>
      </c>
      <c r="S18" s="15">
        <v>19</v>
      </c>
      <c r="T18" s="16" t="s">
        <v>4253</v>
      </c>
      <c r="U18" s="20">
        <v>1</v>
      </c>
      <c r="V18" s="16" t="s">
        <v>4252</v>
      </c>
      <c r="W18" s="15">
        <v>197</v>
      </c>
      <c r="X18" s="16" t="s">
        <v>4252</v>
      </c>
      <c r="Y18" s="15">
        <v>197</v>
      </c>
      <c r="Z18" s="16" t="s">
        <v>4254</v>
      </c>
      <c r="AA18" s="15">
        <v>91</v>
      </c>
      <c r="AB18" s="16" t="s">
        <v>4255</v>
      </c>
      <c r="AC18" s="20">
        <v>1.0442579999999999</v>
      </c>
      <c r="AD18" s="16" t="s">
        <v>4254</v>
      </c>
      <c r="AE18" s="15">
        <v>42</v>
      </c>
      <c r="AF18" s="16" t="s">
        <v>4255</v>
      </c>
      <c r="AG18" s="20">
        <v>1.0354920000000001</v>
      </c>
      <c r="AH18" s="16" t="s">
        <v>4254</v>
      </c>
      <c r="AI18" s="15">
        <v>459</v>
      </c>
      <c r="AJ18" s="16" t="s">
        <v>4255</v>
      </c>
      <c r="AK18" s="20">
        <v>1.140873</v>
      </c>
      <c r="AL18" s="16" t="s">
        <v>4254</v>
      </c>
      <c r="AM18" s="15">
        <v>20</v>
      </c>
      <c r="AN18" s="16" t="s">
        <v>4255</v>
      </c>
      <c r="AO18" s="20">
        <v>1.0432349999999999</v>
      </c>
      <c r="AP18" s="16" t="s">
        <v>4256</v>
      </c>
      <c r="AQ18" s="15">
        <v>102</v>
      </c>
      <c r="AR18" s="16" t="s">
        <v>4257</v>
      </c>
      <c r="AS18" s="20">
        <v>1.077358</v>
      </c>
      <c r="AT18" s="16" t="s">
        <v>4256</v>
      </c>
      <c r="AU18" s="15">
        <v>93</v>
      </c>
      <c r="AV18" s="16" t="s">
        <v>4257</v>
      </c>
      <c r="AW18" s="20">
        <v>1.0745009999999999</v>
      </c>
      <c r="AX18" s="16" t="s">
        <v>4256</v>
      </c>
      <c r="AY18" s="15">
        <v>832</v>
      </c>
      <c r="AZ18" s="16" t="s">
        <v>4257</v>
      </c>
      <c r="BA18" s="20">
        <v>1.2270559999999999</v>
      </c>
      <c r="BB18" s="16" t="s">
        <v>4256</v>
      </c>
      <c r="BC18" s="15">
        <v>73</v>
      </c>
      <c r="BD18" s="16" t="s">
        <v>4257</v>
      </c>
      <c r="BE18" s="20">
        <v>1.076908</v>
      </c>
      <c r="BF18" s="16" t="s">
        <v>4258</v>
      </c>
      <c r="BG18" s="15">
        <v>134</v>
      </c>
      <c r="BH18" s="16" t="s">
        <v>4259</v>
      </c>
      <c r="BI18" s="20">
        <v>1.084314</v>
      </c>
      <c r="BJ18" s="16" t="s">
        <v>4258</v>
      </c>
      <c r="BK18" s="15">
        <v>159</v>
      </c>
      <c r="BL18" s="16" t="s">
        <v>4259</v>
      </c>
      <c r="BM18" s="20">
        <v>0.98785219999999996</v>
      </c>
      <c r="BN18" s="16" t="s">
        <v>4258</v>
      </c>
      <c r="BO18" s="15">
        <v>121</v>
      </c>
      <c r="BP18" s="16" t="s">
        <v>4259</v>
      </c>
      <c r="BQ18" s="20">
        <v>1.127486</v>
      </c>
      <c r="BR18" s="16" t="s">
        <v>4258</v>
      </c>
      <c r="BS18" s="15">
        <v>21</v>
      </c>
      <c r="BT18" s="16" t="s">
        <v>4259</v>
      </c>
      <c r="BU18" s="20">
        <v>1.0717829999999999</v>
      </c>
      <c r="BV18" s="16" t="s">
        <v>4260</v>
      </c>
      <c r="BW18" s="15">
        <v>285</v>
      </c>
      <c r="BX18" s="16" t="s">
        <v>4261</v>
      </c>
      <c r="BY18" s="20">
        <v>1.1027420000000001</v>
      </c>
      <c r="BZ18" s="16" t="s">
        <v>4260</v>
      </c>
      <c r="CA18" s="15">
        <v>152</v>
      </c>
      <c r="CB18" s="16" t="s">
        <v>4261</v>
      </c>
      <c r="CC18" s="20">
        <v>0.96199349999999995</v>
      </c>
      <c r="CD18" s="16" t="s">
        <v>4260</v>
      </c>
      <c r="CE18" s="15">
        <v>293</v>
      </c>
      <c r="CF18" s="16" t="s">
        <v>4261</v>
      </c>
      <c r="CG18" s="20">
        <v>0.91244170000000002</v>
      </c>
      <c r="CH18" s="16" t="s">
        <v>4260</v>
      </c>
      <c r="CI18" s="15">
        <v>24</v>
      </c>
      <c r="CJ18" s="16" t="s">
        <v>4261</v>
      </c>
      <c r="CK18" s="20">
        <v>1.0840350000000001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680.91081978000022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489</v>
      </c>
      <c r="H19" s="16" t="s">
        <v>4253</v>
      </c>
      <c r="I19" s="20">
        <v>1</v>
      </c>
      <c r="J19" s="16" t="s">
        <v>4252</v>
      </c>
      <c r="K19" s="15">
        <v>289</v>
      </c>
      <c r="L19" s="16" t="s">
        <v>4253</v>
      </c>
      <c r="M19" s="20">
        <v>1</v>
      </c>
      <c r="N19" s="16" t="s">
        <v>4252</v>
      </c>
      <c r="O19" s="15">
        <v>138</v>
      </c>
      <c r="P19" s="16" t="s">
        <v>4253</v>
      </c>
      <c r="Q19" s="20">
        <v>1</v>
      </c>
      <c r="R19" s="16" t="s">
        <v>4252</v>
      </c>
      <c r="S19" s="15">
        <v>24</v>
      </c>
      <c r="T19" s="16" t="s">
        <v>4253</v>
      </c>
      <c r="U19" s="20">
        <v>1</v>
      </c>
      <c r="V19" s="16" t="s">
        <v>4252</v>
      </c>
      <c r="W19" s="15">
        <v>940</v>
      </c>
      <c r="X19" s="16" t="s">
        <v>4252</v>
      </c>
      <c r="Y19" s="15">
        <v>940</v>
      </c>
      <c r="Z19" s="16" t="s">
        <v>4254</v>
      </c>
      <c r="AA19" s="15">
        <v>783</v>
      </c>
      <c r="AB19" s="16" t="s">
        <v>4255</v>
      </c>
      <c r="AC19" s="20">
        <v>1.0442579999999999</v>
      </c>
      <c r="AD19" s="16" t="s">
        <v>4254</v>
      </c>
      <c r="AE19" s="15">
        <v>471</v>
      </c>
      <c r="AF19" s="16" t="s">
        <v>4255</v>
      </c>
      <c r="AG19" s="20">
        <v>1.0354920000000001</v>
      </c>
      <c r="AH19" s="16" t="s">
        <v>4254</v>
      </c>
      <c r="AI19" s="15">
        <v>19</v>
      </c>
      <c r="AJ19" s="16" t="s">
        <v>4255</v>
      </c>
      <c r="AK19" s="20">
        <v>1.140873</v>
      </c>
      <c r="AL19" s="16" t="s">
        <v>4254</v>
      </c>
      <c r="AM19" s="15">
        <v>-5</v>
      </c>
      <c r="AN19" s="16" t="s">
        <v>4255</v>
      </c>
      <c r="AO19" s="20">
        <v>1.0432349999999999</v>
      </c>
      <c r="AP19" s="16" t="s">
        <v>4256</v>
      </c>
      <c r="AQ19" s="15">
        <v>595</v>
      </c>
      <c r="AR19" s="16" t="s">
        <v>4257</v>
      </c>
      <c r="AS19" s="20">
        <v>1.077358</v>
      </c>
      <c r="AT19" s="16" t="s">
        <v>4256</v>
      </c>
      <c r="AU19" s="15">
        <v>420</v>
      </c>
      <c r="AV19" s="16" t="s">
        <v>4257</v>
      </c>
      <c r="AW19" s="20">
        <v>1.0745009999999999</v>
      </c>
      <c r="AX19" s="16" t="s">
        <v>4256</v>
      </c>
      <c r="AY19" s="15">
        <v>-522</v>
      </c>
      <c r="AZ19" s="16" t="s">
        <v>4257</v>
      </c>
      <c r="BA19" s="20">
        <v>1.2270559999999999</v>
      </c>
      <c r="BB19" s="16" t="s">
        <v>4256</v>
      </c>
      <c r="BC19" s="15">
        <v>69</v>
      </c>
      <c r="BD19" s="16" t="s">
        <v>4257</v>
      </c>
      <c r="BE19" s="20">
        <v>1.076908</v>
      </c>
      <c r="BF19" s="16" t="s">
        <v>4258</v>
      </c>
      <c r="BG19" s="15">
        <v>545</v>
      </c>
      <c r="BH19" s="16" t="s">
        <v>4259</v>
      </c>
      <c r="BI19" s="20">
        <v>1.084314</v>
      </c>
      <c r="BJ19" s="16" t="s">
        <v>4258</v>
      </c>
      <c r="BK19" s="15">
        <v>378</v>
      </c>
      <c r="BL19" s="16" t="s">
        <v>4259</v>
      </c>
      <c r="BM19" s="20">
        <v>0.98785219999999996</v>
      </c>
      <c r="BN19" s="16" t="s">
        <v>4258</v>
      </c>
      <c r="BO19" s="15">
        <v>94</v>
      </c>
      <c r="BP19" s="16" t="s">
        <v>4259</v>
      </c>
      <c r="BQ19" s="20">
        <v>1.127486</v>
      </c>
      <c r="BR19" s="16" t="s">
        <v>4258</v>
      </c>
      <c r="BS19" s="15">
        <v>46</v>
      </c>
      <c r="BT19" s="16" t="s">
        <v>4259</v>
      </c>
      <c r="BU19" s="20">
        <v>1.0717829999999999</v>
      </c>
      <c r="BV19" s="16" t="s">
        <v>4260</v>
      </c>
      <c r="BW19" s="15">
        <v>743</v>
      </c>
      <c r="BX19" s="16" t="s">
        <v>4261</v>
      </c>
      <c r="BY19" s="20">
        <v>1.1027420000000001</v>
      </c>
      <c r="BZ19" s="16" t="s">
        <v>4260</v>
      </c>
      <c r="CA19" s="15">
        <v>437</v>
      </c>
      <c r="CB19" s="16" t="s">
        <v>4261</v>
      </c>
      <c r="CC19" s="20">
        <v>0.96199349999999995</v>
      </c>
      <c r="CD19" s="16" t="s">
        <v>4260</v>
      </c>
      <c r="CE19" s="15">
        <v>11</v>
      </c>
      <c r="CF19" s="16" t="s">
        <v>4261</v>
      </c>
      <c r="CG19" s="20">
        <v>0.91244170000000002</v>
      </c>
      <c r="CH19" s="16" t="s">
        <v>4260</v>
      </c>
      <c r="CI19" s="15">
        <v>25</v>
      </c>
      <c r="CJ19" s="16" t="s">
        <v>4261</v>
      </c>
      <c r="CK19" s="20">
        <v>1.0840350000000001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1036.88883416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273</v>
      </c>
      <c r="H20" s="16" t="s">
        <v>4253</v>
      </c>
      <c r="I20" s="20">
        <v>1</v>
      </c>
      <c r="J20" s="16" t="s">
        <v>4252</v>
      </c>
      <c r="K20" s="15">
        <v>148</v>
      </c>
      <c r="L20" s="16" t="s">
        <v>4253</v>
      </c>
      <c r="M20" s="20">
        <v>1</v>
      </c>
      <c r="N20" s="16" t="s">
        <v>4252</v>
      </c>
      <c r="O20" s="15">
        <v>40</v>
      </c>
      <c r="P20" s="16" t="s">
        <v>4253</v>
      </c>
      <c r="Q20" s="20">
        <v>1</v>
      </c>
      <c r="R20" s="16" t="s">
        <v>4252</v>
      </c>
      <c r="S20" s="15">
        <v>27</v>
      </c>
      <c r="T20" s="16" t="s">
        <v>4253</v>
      </c>
      <c r="U20" s="20">
        <v>1</v>
      </c>
      <c r="V20" s="16" t="s">
        <v>4252</v>
      </c>
      <c r="W20" s="15">
        <v>488</v>
      </c>
      <c r="X20" s="16" t="s">
        <v>4252</v>
      </c>
      <c r="Y20" s="15">
        <v>488</v>
      </c>
      <c r="Z20" s="16" t="s">
        <v>4254</v>
      </c>
      <c r="AA20" s="15">
        <v>433</v>
      </c>
      <c r="AB20" s="16" t="s">
        <v>4255</v>
      </c>
      <c r="AC20" s="20">
        <v>1.0442579999999999</v>
      </c>
      <c r="AD20" s="16" t="s">
        <v>4254</v>
      </c>
      <c r="AE20" s="15">
        <v>163</v>
      </c>
      <c r="AF20" s="16" t="s">
        <v>4255</v>
      </c>
      <c r="AG20" s="20">
        <v>1.0354920000000001</v>
      </c>
      <c r="AH20" s="16" t="s">
        <v>4254</v>
      </c>
      <c r="AI20" s="15">
        <v>-15</v>
      </c>
      <c r="AJ20" s="16" t="s">
        <v>4255</v>
      </c>
      <c r="AK20" s="20">
        <v>1.140873</v>
      </c>
      <c r="AL20" s="16" t="s">
        <v>4254</v>
      </c>
      <c r="AM20" s="15">
        <v>-1</v>
      </c>
      <c r="AN20" s="16" t="s">
        <v>4255</v>
      </c>
      <c r="AO20" s="20">
        <v>1.0432349999999999</v>
      </c>
      <c r="AP20" s="16" t="s">
        <v>4256</v>
      </c>
      <c r="AQ20" s="15">
        <v>480</v>
      </c>
      <c r="AR20" s="16" t="s">
        <v>4257</v>
      </c>
      <c r="AS20" s="20">
        <v>1.077358</v>
      </c>
      <c r="AT20" s="16" t="s">
        <v>4256</v>
      </c>
      <c r="AU20" s="15">
        <v>209</v>
      </c>
      <c r="AV20" s="16" t="s">
        <v>4257</v>
      </c>
      <c r="AW20" s="20">
        <v>1.0745009999999999</v>
      </c>
      <c r="AX20" s="16" t="s">
        <v>4256</v>
      </c>
      <c r="AY20" s="15">
        <v>79</v>
      </c>
      <c r="AZ20" s="16" t="s">
        <v>4257</v>
      </c>
      <c r="BA20" s="20">
        <v>1.2270559999999999</v>
      </c>
      <c r="BB20" s="16" t="s">
        <v>4256</v>
      </c>
      <c r="BC20" s="15">
        <v>47</v>
      </c>
      <c r="BD20" s="16" t="s">
        <v>4257</v>
      </c>
      <c r="BE20" s="20">
        <v>1.076908</v>
      </c>
      <c r="BF20" s="16" t="s">
        <v>4258</v>
      </c>
      <c r="BG20" s="15">
        <v>523</v>
      </c>
      <c r="BH20" s="16" t="s">
        <v>4259</v>
      </c>
      <c r="BI20" s="20">
        <v>1.084314</v>
      </c>
      <c r="BJ20" s="16" t="s">
        <v>4258</v>
      </c>
      <c r="BK20" s="15">
        <v>129</v>
      </c>
      <c r="BL20" s="16" t="s">
        <v>4259</v>
      </c>
      <c r="BM20" s="20">
        <v>0.98785219999999996</v>
      </c>
      <c r="BN20" s="16" t="s">
        <v>4258</v>
      </c>
      <c r="BO20" s="15">
        <v>122</v>
      </c>
      <c r="BP20" s="16" t="s">
        <v>4259</v>
      </c>
      <c r="BQ20" s="20">
        <v>1.127486</v>
      </c>
      <c r="BR20" s="16" t="s">
        <v>4258</v>
      </c>
      <c r="BS20" s="15">
        <v>19</v>
      </c>
      <c r="BT20" s="16" t="s">
        <v>4259</v>
      </c>
      <c r="BU20" s="20">
        <v>1.0717829999999999</v>
      </c>
      <c r="BV20" s="16" t="s">
        <v>4260</v>
      </c>
      <c r="BW20" s="15">
        <v>532</v>
      </c>
      <c r="BX20" s="16" t="s">
        <v>4261</v>
      </c>
      <c r="BY20" s="20">
        <v>1.1027420000000001</v>
      </c>
      <c r="BZ20" s="16" t="s">
        <v>4260</v>
      </c>
      <c r="CA20" s="15">
        <v>378</v>
      </c>
      <c r="CB20" s="16" t="s">
        <v>4261</v>
      </c>
      <c r="CC20" s="20">
        <v>0.96199349999999995</v>
      </c>
      <c r="CD20" s="16" t="s">
        <v>4260</v>
      </c>
      <c r="CE20" s="15">
        <v>14</v>
      </c>
      <c r="CF20" s="16" t="s">
        <v>4261</v>
      </c>
      <c r="CG20" s="20">
        <v>0.91244170000000002</v>
      </c>
      <c r="CH20" s="16" t="s">
        <v>4260</v>
      </c>
      <c r="CI20" s="15">
        <v>20</v>
      </c>
      <c r="CJ20" s="16" t="s">
        <v>4261</v>
      </c>
      <c r="CK20" s="20">
        <v>1.0840350000000001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763.44814491999989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11159</v>
      </c>
      <c r="H21" s="16" t="s">
        <v>4253</v>
      </c>
      <c r="I21" s="20">
        <v>1</v>
      </c>
      <c r="J21" s="16" t="s">
        <v>4252</v>
      </c>
      <c r="K21" s="15">
        <v>3763</v>
      </c>
      <c r="L21" s="16" t="s">
        <v>4253</v>
      </c>
      <c r="M21" s="20">
        <v>1</v>
      </c>
      <c r="N21" s="16" t="s">
        <v>4252</v>
      </c>
      <c r="O21" s="15">
        <v>14393</v>
      </c>
      <c r="P21" s="16" t="s">
        <v>4253</v>
      </c>
      <c r="Q21" s="20">
        <v>1</v>
      </c>
      <c r="R21" s="16" t="s">
        <v>4252</v>
      </c>
      <c r="S21" s="15">
        <v>1045</v>
      </c>
      <c r="T21" s="16" t="s">
        <v>4253</v>
      </c>
      <c r="U21" s="20">
        <v>1</v>
      </c>
      <c r="V21" s="16" t="s">
        <v>4252</v>
      </c>
      <c r="W21" s="15">
        <v>30360</v>
      </c>
      <c r="X21" s="16" t="s">
        <v>4252</v>
      </c>
      <c r="Y21" s="15">
        <v>30360</v>
      </c>
      <c r="Z21" s="16" t="s">
        <v>4254</v>
      </c>
      <c r="AA21" s="15">
        <v>12585</v>
      </c>
      <c r="AB21" s="16" t="s">
        <v>4255</v>
      </c>
      <c r="AC21" s="20">
        <v>1.0442579999999999</v>
      </c>
      <c r="AD21" s="16" t="s">
        <v>4254</v>
      </c>
      <c r="AE21" s="15">
        <v>3368</v>
      </c>
      <c r="AF21" s="16" t="s">
        <v>4255</v>
      </c>
      <c r="AG21" s="20">
        <v>1.0354920000000001</v>
      </c>
      <c r="AH21" s="16" t="s">
        <v>4254</v>
      </c>
      <c r="AI21" s="15">
        <v>17672</v>
      </c>
      <c r="AJ21" s="16" t="s">
        <v>4255</v>
      </c>
      <c r="AK21" s="20">
        <v>1.140873</v>
      </c>
      <c r="AL21" s="16" t="s">
        <v>4254</v>
      </c>
      <c r="AM21" s="15">
        <v>795</v>
      </c>
      <c r="AN21" s="16" t="s">
        <v>4255</v>
      </c>
      <c r="AO21" s="20">
        <v>1.0432349999999999</v>
      </c>
      <c r="AP21" s="16" t="s">
        <v>4256</v>
      </c>
      <c r="AQ21" s="15">
        <v>11956</v>
      </c>
      <c r="AR21" s="16" t="s">
        <v>4257</v>
      </c>
      <c r="AS21" s="20">
        <v>1.077358</v>
      </c>
      <c r="AT21" s="16" t="s">
        <v>4256</v>
      </c>
      <c r="AU21" s="15">
        <v>3303</v>
      </c>
      <c r="AV21" s="16" t="s">
        <v>4257</v>
      </c>
      <c r="AW21" s="20">
        <v>1.0745009999999999</v>
      </c>
      <c r="AX21" s="16" t="s">
        <v>4256</v>
      </c>
      <c r="AY21" s="15">
        <v>16579</v>
      </c>
      <c r="AZ21" s="16" t="s">
        <v>4257</v>
      </c>
      <c r="BA21" s="20">
        <v>1.2270559999999999</v>
      </c>
      <c r="BB21" s="16" t="s">
        <v>4256</v>
      </c>
      <c r="BC21" s="15">
        <v>1054</v>
      </c>
      <c r="BD21" s="16" t="s">
        <v>4257</v>
      </c>
      <c r="BE21" s="20">
        <v>1.076908</v>
      </c>
      <c r="BF21" s="16" t="s">
        <v>4258</v>
      </c>
      <c r="BG21" s="15">
        <v>11308</v>
      </c>
      <c r="BH21" s="16" t="s">
        <v>4259</v>
      </c>
      <c r="BI21" s="20">
        <v>1.084314</v>
      </c>
      <c r="BJ21" s="16" t="s">
        <v>4258</v>
      </c>
      <c r="BK21" s="15">
        <v>870</v>
      </c>
      <c r="BL21" s="16" t="s">
        <v>4259</v>
      </c>
      <c r="BM21" s="20">
        <v>0.98785219999999996</v>
      </c>
      <c r="BN21" s="16" t="s">
        <v>4258</v>
      </c>
      <c r="BO21" s="15">
        <v>11839</v>
      </c>
      <c r="BP21" s="16" t="s">
        <v>4259</v>
      </c>
      <c r="BQ21" s="20">
        <v>1.127486</v>
      </c>
      <c r="BR21" s="16" t="s">
        <v>4258</v>
      </c>
      <c r="BS21" s="15">
        <v>873</v>
      </c>
      <c r="BT21" s="16" t="s">
        <v>4259</v>
      </c>
      <c r="BU21" s="20">
        <v>1.0717829999999999</v>
      </c>
      <c r="BV21" s="16" t="s">
        <v>4260</v>
      </c>
      <c r="BW21" s="15">
        <v>11299</v>
      </c>
      <c r="BX21" s="16" t="s">
        <v>4261</v>
      </c>
      <c r="BY21" s="20">
        <v>1.1027420000000001</v>
      </c>
      <c r="BZ21" s="16" t="s">
        <v>4260</v>
      </c>
      <c r="CA21" s="15">
        <v>2857</v>
      </c>
      <c r="CB21" s="16" t="s">
        <v>4261</v>
      </c>
      <c r="CC21" s="20">
        <v>0.96199349999999995</v>
      </c>
      <c r="CD21" s="16" t="s">
        <v>4260</v>
      </c>
      <c r="CE21" s="15">
        <v>13638</v>
      </c>
      <c r="CF21" s="16" t="s">
        <v>4261</v>
      </c>
      <c r="CG21" s="20">
        <v>0.91244170000000002</v>
      </c>
      <c r="CH21" s="16" t="s">
        <v>4260</v>
      </c>
      <c r="CI21" s="15">
        <v>650</v>
      </c>
      <c r="CJ21" s="16" t="s">
        <v>4261</v>
      </c>
      <c r="CK21" s="20">
        <v>1.0840350000000001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32330.084471020004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3072</v>
      </c>
      <c r="H22" s="16" t="s">
        <v>4253</v>
      </c>
      <c r="I22" s="20">
        <v>1</v>
      </c>
      <c r="J22" s="16" t="s">
        <v>4252</v>
      </c>
      <c r="K22" s="15">
        <v>2122</v>
      </c>
      <c r="L22" s="16" t="s">
        <v>4253</v>
      </c>
      <c r="M22" s="20">
        <v>1</v>
      </c>
      <c r="N22" s="16" t="s">
        <v>4252</v>
      </c>
      <c r="O22" s="15">
        <v>2442</v>
      </c>
      <c r="P22" s="16" t="s">
        <v>4253</v>
      </c>
      <c r="Q22" s="20">
        <v>1</v>
      </c>
      <c r="R22" s="16" t="s">
        <v>4252</v>
      </c>
      <c r="S22" s="15">
        <v>371</v>
      </c>
      <c r="T22" s="16" t="s">
        <v>4253</v>
      </c>
      <c r="U22" s="20">
        <v>1</v>
      </c>
      <c r="V22" s="16" t="s">
        <v>4252</v>
      </c>
      <c r="W22" s="15">
        <v>8007</v>
      </c>
      <c r="X22" s="16" t="s">
        <v>4252</v>
      </c>
      <c r="Y22" s="15">
        <v>8007</v>
      </c>
      <c r="Z22" s="16" t="s">
        <v>4254</v>
      </c>
      <c r="AA22" s="15">
        <v>4063</v>
      </c>
      <c r="AB22" s="16" t="s">
        <v>4255</v>
      </c>
      <c r="AC22" s="20">
        <v>1.0442579999999999</v>
      </c>
      <c r="AD22" s="16" t="s">
        <v>4254</v>
      </c>
      <c r="AE22" s="15">
        <v>1787</v>
      </c>
      <c r="AF22" s="16" t="s">
        <v>4255</v>
      </c>
      <c r="AG22" s="20">
        <v>1.0354920000000001</v>
      </c>
      <c r="AH22" s="16" t="s">
        <v>4254</v>
      </c>
      <c r="AI22" s="15">
        <v>2677</v>
      </c>
      <c r="AJ22" s="16" t="s">
        <v>4255</v>
      </c>
      <c r="AK22" s="20">
        <v>1.140873</v>
      </c>
      <c r="AL22" s="16" t="s">
        <v>4254</v>
      </c>
      <c r="AM22" s="15">
        <v>-13</v>
      </c>
      <c r="AN22" s="16" t="s">
        <v>4255</v>
      </c>
      <c r="AO22" s="20">
        <v>1.0432349999999999</v>
      </c>
      <c r="AP22" s="16" t="s">
        <v>4256</v>
      </c>
      <c r="AQ22" s="15">
        <v>3688</v>
      </c>
      <c r="AR22" s="16" t="s">
        <v>4257</v>
      </c>
      <c r="AS22" s="20">
        <v>1.077358</v>
      </c>
      <c r="AT22" s="16" t="s">
        <v>4256</v>
      </c>
      <c r="AU22" s="15">
        <v>1554</v>
      </c>
      <c r="AV22" s="16" t="s">
        <v>4257</v>
      </c>
      <c r="AW22" s="20">
        <v>1.0745009999999999</v>
      </c>
      <c r="AX22" s="16" t="s">
        <v>4256</v>
      </c>
      <c r="AY22" s="15">
        <v>1244</v>
      </c>
      <c r="AZ22" s="16" t="s">
        <v>4257</v>
      </c>
      <c r="BA22" s="20">
        <v>1.2270559999999999</v>
      </c>
      <c r="BB22" s="16" t="s">
        <v>4256</v>
      </c>
      <c r="BC22" s="15">
        <v>250</v>
      </c>
      <c r="BD22" s="16" t="s">
        <v>4257</v>
      </c>
      <c r="BE22" s="20">
        <v>1.076908</v>
      </c>
      <c r="BF22" s="16" t="s">
        <v>4258</v>
      </c>
      <c r="BG22" s="15">
        <v>4010</v>
      </c>
      <c r="BH22" s="16" t="s">
        <v>4259</v>
      </c>
      <c r="BI22" s="20">
        <v>1.084314</v>
      </c>
      <c r="BJ22" s="16" t="s">
        <v>4258</v>
      </c>
      <c r="BK22" s="15">
        <v>816</v>
      </c>
      <c r="BL22" s="16" t="s">
        <v>4259</v>
      </c>
      <c r="BM22" s="20">
        <v>0.98785219999999996</v>
      </c>
      <c r="BN22" s="16" t="s">
        <v>4258</v>
      </c>
      <c r="BO22" s="15">
        <v>1289</v>
      </c>
      <c r="BP22" s="16" t="s">
        <v>4259</v>
      </c>
      <c r="BQ22" s="20">
        <v>1.127486</v>
      </c>
      <c r="BR22" s="16" t="s">
        <v>4258</v>
      </c>
      <c r="BS22" s="15">
        <v>233</v>
      </c>
      <c r="BT22" s="16" t="s">
        <v>4259</v>
      </c>
      <c r="BU22" s="20">
        <v>1.0717829999999999</v>
      </c>
      <c r="BV22" s="16" t="s">
        <v>4260</v>
      </c>
      <c r="BW22" s="15">
        <v>4567</v>
      </c>
      <c r="BX22" s="16" t="s">
        <v>4261</v>
      </c>
      <c r="BY22" s="20">
        <v>1.1027420000000001</v>
      </c>
      <c r="BZ22" s="16" t="s">
        <v>4260</v>
      </c>
      <c r="CA22" s="15">
        <v>2141</v>
      </c>
      <c r="CB22" s="16" t="s">
        <v>4261</v>
      </c>
      <c r="CC22" s="20">
        <v>0.96199349999999995</v>
      </c>
      <c r="CD22" s="16" t="s">
        <v>4260</v>
      </c>
      <c r="CE22" s="15">
        <v>2217</v>
      </c>
      <c r="CF22" s="16" t="s">
        <v>4261</v>
      </c>
      <c r="CG22" s="20">
        <v>0.91244170000000002</v>
      </c>
      <c r="CH22" s="16" t="s">
        <v>4260</v>
      </c>
      <c r="CI22" s="15">
        <v>338</v>
      </c>
      <c r="CJ22" s="16" t="s">
        <v>4261</v>
      </c>
      <c r="CK22" s="20">
        <v>1.0840350000000001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8184.3868501200004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3684</v>
      </c>
      <c r="H23" s="16" t="s">
        <v>4253</v>
      </c>
      <c r="I23" s="20">
        <v>1</v>
      </c>
      <c r="J23" s="16" t="s">
        <v>4252</v>
      </c>
      <c r="K23" s="15">
        <v>1805</v>
      </c>
      <c r="L23" s="16" t="s">
        <v>4253</v>
      </c>
      <c r="M23" s="20">
        <v>1</v>
      </c>
      <c r="N23" s="16" t="s">
        <v>4252</v>
      </c>
      <c r="O23" s="15">
        <v>5283</v>
      </c>
      <c r="P23" s="16" t="s">
        <v>4253</v>
      </c>
      <c r="Q23" s="20">
        <v>1</v>
      </c>
      <c r="R23" s="16" t="s">
        <v>4252</v>
      </c>
      <c r="S23" s="15">
        <v>448</v>
      </c>
      <c r="T23" s="16" t="s">
        <v>4253</v>
      </c>
      <c r="U23" s="20">
        <v>1</v>
      </c>
      <c r="V23" s="16" t="s">
        <v>4252</v>
      </c>
      <c r="W23" s="15">
        <v>11220</v>
      </c>
      <c r="X23" s="16" t="s">
        <v>4252</v>
      </c>
      <c r="Y23" s="15">
        <v>11220</v>
      </c>
      <c r="Z23" s="16" t="s">
        <v>4254</v>
      </c>
      <c r="AA23" s="15">
        <v>3649</v>
      </c>
      <c r="AB23" s="16" t="s">
        <v>4255</v>
      </c>
      <c r="AC23" s="20">
        <v>1.0442579999999999</v>
      </c>
      <c r="AD23" s="16" t="s">
        <v>4254</v>
      </c>
      <c r="AE23" s="15">
        <v>2721</v>
      </c>
      <c r="AF23" s="16" t="s">
        <v>4255</v>
      </c>
      <c r="AG23" s="20">
        <v>1.0354920000000001</v>
      </c>
      <c r="AH23" s="16" t="s">
        <v>4254</v>
      </c>
      <c r="AI23" s="15">
        <v>6407</v>
      </c>
      <c r="AJ23" s="16" t="s">
        <v>4255</v>
      </c>
      <c r="AK23" s="20">
        <v>1.140873</v>
      </c>
      <c r="AL23" s="16" t="s">
        <v>4254</v>
      </c>
      <c r="AM23" s="15">
        <v>417</v>
      </c>
      <c r="AN23" s="16" t="s">
        <v>4255</v>
      </c>
      <c r="AO23" s="20">
        <v>1.0432349999999999</v>
      </c>
      <c r="AP23" s="16" t="s">
        <v>4256</v>
      </c>
      <c r="AQ23" s="15">
        <v>5218</v>
      </c>
      <c r="AR23" s="16" t="s">
        <v>4257</v>
      </c>
      <c r="AS23" s="20">
        <v>1.077358</v>
      </c>
      <c r="AT23" s="16" t="s">
        <v>4256</v>
      </c>
      <c r="AU23" s="15">
        <v>3481</v>
      </c>
      <c r="AV23" s="16" t="s">
        <v>4257</v>
      </c>
      <c r="AW23" s="20">
        <v>1.0745009999999999</v>
      </c>
      <c r="AX23" s="16" t="s">
        <v>4256</v>
      </c>
      <c r="AY23" s="15">
        <v>3536</v>
      </c>
      <c r="AZ23" s="16" t="s">
        <v>4257</v>
      </c>
      <c r="BA23" s="20">
        <v>1.2270559999999999</v>
      </c>
      <c r="BB23" s="16" t="s">
        <v>4256</v>
      </c>
      <c r="BC23" s="15">
        <v>587</v>
      </c>
      <c r="BD23" s="16" t="s">
        <v>4257</v>
      </c>
      <c r="BE23" s="20">
        <v>1.076908</v>
      </c>
      <c r="BF23" s="16" t="s">
        <v>4258</v>
      </c>
      <c r="BG23" s="15">
        <v>4680</v>
      </c>
      <c r="BH23" s="16" t="s">
        <v>4259</v>
      </c>
      <c r="BI23" s="20">
        <v>1.084314</v>
      </c>
      <c r="BJ23" s="16" t="s">
        <v>4258</v>
      </c>
      <c r="BK23" s="15">
        <v>5412</v>
      </c>
      <c r="BL23" s="16" t="s">
        <v>4259</v>
      </c>
      <c r="BM23" s="20">
        <v>0.98785219999999996</v>
      </c>
      <c r="BN23" s="16" t="s">
        <v>4258</v>
      </c>
      <c r="BO23" s="15">
        <v>3938</v>
      </c>
      <c r="BP23" s="16" t="s">
        <v>4259</v>
      </c>
      <c r="BQ23" s="20">
        <v>1.127486</v>
      </c>
      <c r="BR23" s="16" t="s">
        <v>4258</v>
      </c>
      <c r="BS23" s="15">
        <v>791</v>
      </c>
      <c r="BT23" s="16" t="s">
        <v>4259</v>
      </c>
      <c r="BU23" s="20">
        <v>1.0717829999999999</v>
      </c>
      <c r="BV23" s="16" t="s">
        <v>4260</v>
      </c>
      <c r="BW23" s="15">
        <v>4879</v>
      </c>
      <c r="BX23" s="16" t="s">
        <v>4261</v>
      </c>
      <c r="BY23" s="20">
        <v>1.1027420000000001</v>
      </c>
      <c r="BZ23" s="16" t="s">
        <v>4260</v>
      </c>
      <c r="CA23" s="15">
        <v>3177</v>
      </c>
      <c r="CB23" s="16" t="s">
        <v>4261</v>
      </c>
      <c r="CC23" s="20">
        <v>0.96199349999999995</v>
      </c>
      <c r="CD23" s="16" t="s">
        <v>4260</v>
      </c>
      <c r="CE23" s="15">
        <v>2230</v>
      </c>
      <c r="CF23" s="16" t="s">
        <v>4261</v>
      </c>
      <c r="CG23" s="20">
        <v>0.91244170000000002</v>
      </c>
      <c r="CH23" s="16" t="s">
        <v>4260</v>
      </c>
      <c r="CI23" s="15">
        <v>251</v>
      </c>
      <c r="CJ23" s="16" t="s">
        <v>4261</v>
      </c>
      <c r="CK23" s="20">
        <v>1.0840350000000001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13275.543141580001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686</v>
      </c>
      <c r="H24" s="16" t="s">
        <v>4253</v>
      </c>
      <c r="I24" s="20">
        <v>1</v>
      </c>
      <c r="J24" s="16" t="s">
        <v>4252</v>
      </c>
      <c r="K24" s="15">
        <v>184</v>
      </c>
      <c r="L24" s="16" t="s">
        <v>4253</v>
      </c>
      <c r="M24" s="20">
        <v>1</v>
      </c>
      <c r="N24" s="16" t="s">
        <v>4252</v>
      </c>
      <c r="O24" s="15">
        <v>243</v>
      </c>
      <c r="P24" s="16" t="s">
        <v>4253</v>
      </c>
      <c r="Q24" s="20">
        <v>1</v>
      </c>
      <c r="R24" s="16" t="s">
        <v>4252</v>
      </c>
      <c r="S24" s="15">
        <v>59</v>
      </c>
      <c r="T24" s="16" t="s">
        <v>4253</v>
      </c>
      <c r="U24" s="20">
        <v>1</v>
      </c>
      <c r="V24" s="16" t="s">
        <v>4252</v>
      </c>
      <c r="W24" s="15">
        <v>1172</v>
      </c>
      <c r="X24" s="16" t="s">
        <v>4252</v>
      </c>
      <c r="Y24" s="15">
        <v>1172</v>
      </c>
      <c r="Z24" s="16" t="s">
        <v>4254</v>
      </c>
      <c r="AA24" s="15">
        <v>351</v>
      </c>
      <c r="AB24" s="16" t="s">
        <v>4255</v>
      </c>
      <c r="AC24" s="20">
        <v>1.0442579999999999</v>
      </c>
      <c r="AD24" s="16" t="s">
        <v>4254</v>
      </c>
      <c r="AE24" s="15">
        <v>434</v>
      </c>
      <c r="AF24" s="16" t="s">
        <v>4255</v>
      </c>
      <c r="AG24" s="20">
        <v>1.0354920000000001</v>
      </c>
      <c r="AH24" s="16" t="s">
        <v>4254</v>
      </c>
      <c r="AI24" s="15">
        <v>29</v>
      </c>
      <c r="AJ24" s="16" t="s">
        <v>4255</v>
      </c>
      <c r="AK24" s="20">
        <v>1.140873</v>
      </c>
      <c r="AL24" s="16" t="s">
        <v>4254</v>
      </c>
      <c r="AM24" s="15">
        <v>18</v>
      </c>
      <c r="AN24" s="16" t="s">
        <v>4255</v>
      </c>
      <c r="AO24" s="20">
        <v>1.0432349999999999</v>
      </c>
      <c r="AP24" s="16" t="s">
        <v>4256</v>
      </c>
      <c r="AQ24" s="15">
        <v>945</v>
      </c>
      <c r="AR24" s="16" t="s">
        <v>4257</v>
      </c>
      <c r="AS24" s="20">
        <v>1.077358</v>
      </c>
      <c r="AT24" s="16" t="s">
        <v>4256</v>
      </c>
      <c r="AU24" s="15">
        <v>69</v>
      </c>
      <c r="AV24" s="16" t="s">
        <v>4257</v>
      </c>
      <c r="AW24" s="20">
        <v>1.0745009999999999</v>
      </c>
      <c r="AX24" s="16" t="s">
        <v>4256</v>
      </c>
      <c r="AY24" s="15">
        <v>285</v>
      </c>
      <c r="AZ24" s="16" t="s">
        <v>4257</v>
      </c>
      <c r="BA24" s="20">
        <v>1.2270559999999999</v>
      </c>
      <c r="BB24" s="16" t="s">
        <v>4256</v>
      </c>
      <c r="BC24" s="15">
        <v>63</v>
      </c>
      <c r="BD24" s="16" t="s">
        <v>4257</v>
      </c>
      <c r="BE24" s="20">
        <v>1.076908</v>
      </c>
      <c r="BF24" s="16" t="s">
        <v>4258</v>
      </c>
      <c r="BG24" s="15">
        <v>289</v>
      </c>
      <c r="BH24" s="16" t="s">
        <v>4259</v>
      </c>
      <c r="BI24" s="20">
        <v>1.084314</v>
      </c>
      <c r="BJ24" s="16" t="s">
        <v>4258</v>
      </c>
      <c r="BK24" s="15">
        <v>66</v>
      </c>
      <c r="BL24" s="16" t="s">
        <v>4259</v>
      </c>
      <c r="BM24" s="20">
        <v>0.98785219999999996</v>
      </c>
      <c r="BN24" s="16" t="s">
        <v>4258</v>
      </c>
      <c r="BO24" s="15">
        <v>410</v>
      </c>
      <c r="BP24" s="16" t="s">
        <v>4259</v>
      </c>
      <c r="BQ24" s="20">
        <v>1.127486</v>
      </c>
      <c r="BR24" s="16" t="s">
        <v>4258</v>
      </c>
      <c r="BS24" s="15">
        <v>11</v>
      </c>
      <c r="BT24" s="16" t="s">
        <v>4259</v>
      </c>
      <c r="BU24" s="20">
        <v>1.0717829999999999</v>
      </c>
      <c r="BV24" s="16" t="s">
        <v>4260</v>
      </c>
      <c r="BW24" s="15">
        <v>286</v>
      </c>
      <c r="BX24" s="16" t="s">
        <v>4261</v>
      </c>
      <c r="BY24" s="20">
        <v>1.1027420000000001</v>
      </c>
      <c r="BZ24" s="16" t="s">
        <v>4260</v>
      </c>
      <c r="CA24" s="15">
        <v>48</v>
      </c>
      <c r="CB24" s="16" t="s">
        <v>4261</v>
      </c>
      <c r="CC24" s="20">
        <v>0.96199349999999995</v>
      </c>
      <c r="CD24" s="16" t="s">
        <v>4260</v>
      </c>
      <c r="CE24" s="15">
        <v>113</v>
      </c>
      <c r="CF24" s="16" t="s">
        <v>4261</v>
      </c>
      <c r="CG24" s="20">
        <v>0.91244170000000002</v>
      </c>
      <c r="CH24" s="16" t="s">
        <v>4260</v>
      </c>
      <c r="CI24" s="15">
        <v>29</v>
      </c>
      <c r="CJ24" s="16" t="s">
        <v>4261</v>
      </c>
      <c r="CK24" s="20">
        <v>1.0840350000000001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979.66567346000011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58</v>
      </c>
      <c r="H25" s="16" t="s">
        <v>4253</v>
      </c>
      <c r="I25" s="20">
        <v>1</v>
      </c>
      <c r="J25" s="16" t="s">
        <v>4252</v>
      </c>
      <c r="K25" s="15">
        <v>16</v>
      </c>
      <c r="L25" s="16" t="s">
        <v>4253</v>
      </c>
      <c r="M25" s="20">
        <v>1</v>
      </c>
      <c r="N25" s="16" t="s">
        <v>4252</v>
      </c>
      <c r="O25" s="15">
        <v>25</v>
      </c>
      <c r="P25" s="16" t="s">
        <v>4253</v>
      </c>
      <c r="Q25" s="20">
        <v>1</v>
      </c>
      <c r="R25" s="16" t="s">
        <v>4252</v>
      </c>
      <c r="S25" s="15">
        <v>-161</v>
      </c>
      <c r="T25" s="16" t="s">
        <v>4253</v>
      </c>
      <c r="U25" s="20">
        <v>1</v>
      </c>
      <c r="V25" s="16" t="s">
        <v>4252</v>
      </c>
      <c r="W25" s="15">
        <v>-62</v>
      </c>
      <c r="X25" s="16" t="s">
        <v>4252</v>
      </c>
      <c r="Y25" s="15">
        <v>-62</v>
      </c>
      <c r="Z25" s="16" t="s">
        <v>4254</v>
      </c>
      <c r="AA25" s="15">
        <v>29</v>
      </c>
      <c r="AB25" s="16" t="s">
        <v>4255</v>
      </c>
      <c r="AC25" s="20">
        <v>1.0442579999999999</v>
      </c>
      <c r="AD25" s="16" t="s">
        <v>4254</v>
      </c>
      <c r="AE25" s="15">
        <v>143</v>
      </c>
      <c r="AF25" s="16" t="s">
        <v>4255</v>
      </c>
      <c r="AG25" s="20">
        <v>1.0354920000000001</v>
      </c>
      <c r="AH25" s="16" t="s">
        <v>4254</v>
      </c>
      <c r="AI25" s="15">
        <v>471</v>
      </c>
      <c r="AJ25" s="16" t="s">
        <v>4255</v>
      </c>
      <c r="AK25" s="20">
        <v>1.140873</v>
      </c>
      <c r="AL25" s="16" t="s">
        <v>4254</v>
      </c>
      <c r="AM25" s="15">
        <v>-12</v>
      </c>
      <c r="AN25" s="16" t="s">
        <v>4255</v>
      </c>
      <c r="AO25" s="20">
        <v>1.0432349999999999</v>
      </c>
      <c r="AP25" s="16" t="s">
        <v>4256</v>
      </c>
      <c r="AQ25" s="15">
        <v>30</v>
      </c>
      <c r="AR25" s="16" t="s">
        <v>4257</v>
      </c>
      <c r="AS25" s="20">
        <v>1.077358</v>
      </c>
      <c r="AT25" s="16" t="s">
        <v>4256</v>
      </c>
      <c r="AU25" s="15">
        <v>12</v>
      </c>
      <c r="AV25" s="16" t="s">
        <v>4257</v>
      </c>
      <c r="AW25" s="20">
        <v>1.0745009999999999</v>
      </c>
      <c r="AX25" s="16" t="s">
        <v>4256</v>
      </c>
      <c r="AY25" s="15">
        <v>195</v>
      </c>
      <c r="AZ25" s="16" t="s">
        <v>4257</v>
      </c>
      <c r="BA25" s="20">
        <v>1.2270559999999999</v>
      </c>
      <c r="BB25" s="16" t="s">
        <v>4256</v>
      </c>
      <c r="BC25" s="15">
        <v>1</v>
      </c>
      <c r="BD25" s="16" t="s">
        <v>4257</v>
      </c>
      <c r="BE25" s="20">
        <v>1.076908</v>
      </c>
      <c r="BF25" s="16" t="s">
        <v>4258</v>
      </c>
      <c r="BG25" s="15">
        <v>15</v>
      </c>
      <c r="BH25" s="16" t="s">
        <v>4259</v>
      </c>
      <c r="BI25" s="20">
        <v>1.084314</v>
      </c>
      <c r="BJ25" s="16" t="s">
        <v>4258</v>
      </c>
      <c r="BK25" s="15">
        <v>68</v>
      </c>
      <c r="BL25" s="16" t="s">
        <v>4259</v>
      </c>
      <c r="BM25" s="20">
        <v>0.98785219999999996</v>
      </c>
      <c r="BN25" s="16" t="s">
        <v>4258</v>
      </c>
      <c r="BO25" s="15">
        <v>110</v>
      </c>
      <c r="BP25" s="16" t="s">
        <v>4259</v>
      </c>
      <c r="BQ25" s="20">
        <v>1.127486</v>
      </c>
      <c r="BR25" s="16" t="s">
        <v>4258</v>
      </c>
      <c r="BS25" s="15">
        <v>1</v>
      </c>
      <c r="BT25" s="16" t="s">
        <v>4259</v>
      </c>
      <c r="BU25" s="20">
        <v>1.0717829999999999</v>
      </c>
      <c r="BV25" s="16" t="s">
        <v>4260</v>
      </c>
      <c r="BW25" s="15">
        <v>181</v>
      </c>
      <c r="BX25" s="16" t="s">
        <v>4261</v>
      </c>
      <c r="BY25" s="20">
        <v>1.1027420000000001</v>
      </c>
      <c r="BZ25" s="16" t="s">
        <v>4260</v>
      </c>
      <c r="CA25" s="15">
        <v>148</v>
      </c>
      <c r="CB25" s="16" t="s">
        <v>4261</v>
      </c>
      <c r="CC25" s="20">
        <v>0.96199349999999995</v>
      </c>
      <c r="CD25" s="16" t="s">
        <v>4260</v>
      </c>
      <c r="CE25" s="15">
        <v>234</v>
      </c>
      <c r="CF25" s="16" t="s">
        <v>4261</v>
      </c>
      <c r="CG25" s="20">
        <v>0.91244170000000002</v>
      </c>
      <c r="CH25" s="16" t="s">
        <v>4260</v>
      </c>
      <c r="CI25" s="15">
        <v>11</v>
      </c>
      <c r="CJ25" s="16" t="s">
        <v>4261</v>
      </c>
      <c r="CK25" s="20">
        <v>1.0840350000000001</v>
      </c>
      <c r="CL25" s="16" t="s">
        <v>4279</v>
      </c>
      <c r="CM25" s="15">
        <f>SUM(A2L118C10)/A2L118C1</f>
        <v>-62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89</v>
      </c>
      <c r="H26" s="16" t="s">
        <v>4253</v>
      </c>
      <c r="I26" s="20">
        <v>1</v>
      </c>
      <c r="J26" s="16" t="s">
        <v>4252</v>
      </c>
      <c r="K26" s="15">
        <v>187</v>
      </c>
      <c r="L26" s="16" t="s">
        <v>4253</v>
      </c>
      <c r="M26" s="20">
        <v>1</v>
      </c>
      <c r="N26" s="16" t="s">
        <v>4252</v>
      </c>
      <c r="O26" s="15">
        <v>-324</v>
      </c>
      <c r="P26" s="16" t="s">
        <v>4253</v>
      </c>
      <c r="Q26" s="20">
        <v>1</v>
      </c>
      <c r="R26" s="16" t="s">
        <v>4252</v>
      </c>
      <c r="S26" s="15">
        <v>-12</v>
      </c>
      <c r="T26" s="16" t="s">
        <v>4253</v>
      </c>
      <c r="U26" s="20">
        <v>1</v>
      </c>
      <c r="V26" s="16" t="s">
        <v>4252</v>
      </c>
      <c r="W26" s="15">
        <v>-60</v>
      </c>
      <c r="X26" s="16" t="s">
        <v>4252</v>
      </c>
      <c r="Y26" s="15">
        <v>-60</v>
      </c>
      <c r="Z26" s="16" t="s">
        <v>4254</v>
      </c>
      <c r="AA26" s="15">
        <v>30</v>
      </c>
      <c r="AB26" s="16" t="s">
        <v>4255</v>
      </c>
      <c r="AC26" s="20">
        <v>1.0442579999999999</v>
      </c>
      <c r="AD26" s="16" t="s">
        <v>4254</v>
      </c>
      <c r="AE26" s="15">
        <v>224</v>
      </c>
      <c r="AF26" s="16" t="s">
        <v>4255</v>
      </c>
      <c r="AG26" s="20">
        <v>1.0354920000000001</v>
      </c>
      <c r="AH26" s="16" t="s">
        <v>4254</v>
      </c>
      <c r="AI26" s="15">
        <v>1083</v>
      </c>
      <c r="AJ26" s="16" t="s">
        <v>4255</v>
      </c>
      <c r="AK26" s="20">
        <v>1.140873</v>
      </c>
      <c r="AL26" s="16" t="s">
        <v>4254</v>
      </c>
      <c r="AM26" s="15">
        <v>21</v>
      </c>
      <c r="AN26" s="16" t="s">
        <v>4255</v>
      </c>
      <c r="AO26" s="20">
        <v>1.0432349999999999</v>
      </c>
      <c r="AP26" s="16" t="s">
        <v>4256</v>
      </c>
      <c r="AQ26" s="15">
        <v>81</v>
      </c>
      <c r="AR26" s="16" t="s">
        <v>4257</v>
      </c>
      <c r="AS26" s="20">
        <v>1.077358</v>
      </c>
      <c r="AT26" s="16" t="s">
        <v>4256</v>
      </c>
      <c r="AU26" s="15">
        <v>79</v>
      </c>
      <c r="AV26" s="16" t="s">
        <v>4257</v>
      </c>
      <c r="AW26" s="20">
        <v>1.0745009999999999</v>
      </c>
      <c r="AX26" s="16" t="s">
        <v>4256</v>
      </c>
      <c r="AY26" s="15">
        <v>45</v>
      </c>
      <c r="AZ26" s="16" t="s">
        <v>4257</v>
      </c>
      <c r="BA26" s="20">
        <v>1.2270559999999999</v>
      </c>
      <c r="BB26" s="16" t="s">
        <v>4256</v>
      </c>
      <c r="BC26" s="15">
        <v>3</v>
      </c>
      <c r="BD26" s="16" t="s">
        <v>4257</v>
      </c>
      <c r="BE26" s="20">
        <v>1.076908</v>
      </c>
      <c r="BF26" s="16" t="s">
        <v>4258</v>
      </c>
      <c r="BG26" s="15">
        <v>28</v>
      </c>
      <c r="BH26" s="16" t="s">
        <v>4259</v>
      </c>
      <c r="BI26" s="20">
        <v>1.084314</v>
      </c>
      <c r="BJ26" s="16" t="s">
        <v>4258</v>
      </c>
      <c r="BK26" s="15">
        <v>20</v>
      </c>
      <c r="BL26" s="16" t="s">
        <v>4259</v>
      </c>
      <c r="BM26" s="20">
        <v>0.98785219999999996</v>
      </c>
      <c r="BN26" s="16" t="s">
        <v>4258</v>
      </c>
      <c r="BO26" s="15">
        <v>71</v>
      </c>
      <c r="BP26" s="16" t="s">
        <v>4259</v>
      </c>
      <c r="BQ26" s="20">
        <v>1.127486</v>
      </c>
      <c r="BR26" s="16" t="s">
        <v>4258</v>
      </c>
      <c r="BS26" s="15">
        <v>2</v>
      </c>
      <c r="BT26" s="16" t="s">
        <v>4259</v>
      </c>
      <c r="BU26" s="20">
        <v>1.0717829999999999</v>
      </c>
      <c r="BV26" s="16" t="s">
        <v>4260</v>
      </c>
      <c r="BW26" s="15">
        <v>118</v>
      </c>
      <c r="BX26" s="16" t="s">
        <v>4261</v>
      </c>
      <c r="BY26" s="20">
        <v>1.1027420000000001</v>
      </c>
      <c r="BZ26" s="16" t="s">
        <v>4260</v>
      </c>
      <c r="CA26" s="15">
        <v>138</v>
      </c>
      <c r="CB26" s="16" t="s">
        <v>4261</v>
      </c>
      <c r="CC26" s="20">
        <v>0.96199349999999995</v>
      </c>
      <c r="CD26" s="16" t="s">
        <v>4260</v>
      </c>
      <c r="CE26" s="15">
        <v>520</v>
      </c>
      <c r="CF26" s="16" t="s">
        <v>4261</v>
      </c>
      <c r="CG26" s="20">
        <v>0.91244170000000002</v>
      </c>
      <c r="CH26" s="16" t="s">
        <v>4260</v>
      </c>
      <c r="CI26" s="15">
        <v>9</v>
      </c>
      <c r="CJ26" s="16" t="s">
        <v>4261</v>
      </c>
      <c r="CK26" s="20">
        <v>1.0840350000000001</v>
      </c>
      <c r="CL26" s="16" t="s">
        <v>4280</v>
      </c>
      <c r="CM26" s="15">
        <f>SUM(A2L119C10)/A2L119C1</f>
        <v>-60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8</v>
      </c>
      <c r="H27" s="16" t="s">
        <v>4253</v>
      </c>
      <c r="I27" s="20">
        <v>1</v>
      </c>
      <c r="J27" s="16" t="s">
        <v>4252</v>
      </c>
      <c r="K27" s="15">
        <v>16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24</v>
      </c>
      <c r="X27" s="16" t="s">
        <v>4252</v>
      </c>
      <c r="Y27" s="15">
        <v>24</v>
      </c>
      <c r="Z27" s="16" t="s">
        <v>4254</v>
      </c>
      <c r="AA27" s="15">
        <v>3</v>
      </c>
      <c r="AB27" s="16" t="s">
        <v>4255</v>
      </c>
      <c r="AC27" s="20">
        <v>1.0442579999999999</v>
      </c>
      <c r="AD27" s="16" t="s">
        <v>4254</v>
      </c>
      <c r="AE27" s="15">
        <v>23</v>
      </c>
      <c r="AF27" s="16" t="s">
        <v>4255</v>
      </c>
      <c r="AG27" s="20">
        <v>1.0354920000000001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24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2264</v>
      </c>
      <c r="H28" s="16" t="s">
        <v>4253</v>
      </c>
      <c r="I28" s="20">
        <v>1</v>
      </c>
      <c r="J28" s="16" t="s">
        <v>4252</v>
      </c>
      <c r="K28" s="15">
        <v>493</v>
      </c>
      <c r="L28" s="16" t="s">
        <v>4253</v>
      </c>
      <c r="M28" s="20">
        <v>1</v>
      </c>
      <c r="N28" s="16" t="s">
        <v>4252</v>
      </c>
      <c r="O28" s="15">
        <v>514</v>
      </c>
      <c r="P28" s="16" t="s">
        <v>4253</v>
      </c>
      <c r="Q28" s="20">
        <v>1</v>
      </c>
      <c r="R28" s="16" t="s">
        <v>4252</v>
      </c>
      <c r="S28" s="15">
        <v>94</v>
      </c>
      <c r="T28" s="16" t="s">
        <v>4253</v>
      </c>
      <c r="U28" s="20">
        <v>1</v>
      </c>
      <c r="V28" s="16" t="s">
        <v>4252</v>
      </c>
      <c r="W28" s="15">
        <v>3365</v>
      </c>
      <c r="X28" s="16" t="s">
        <v>4252</v>
      </c>
      <c r="Y28" s="15">
        <v>3365</v>
      </c>
      <c r="Z28" s="16" t="s">
        <v>4254</v>
      </c>
      <c r="AA28" s="15">
        <v>1969</v>
      </c>
      <c r="AB28" s="16" t="s">
        <v>4255</v>
      </c>
      <c r="AC28" s="20">
        <v>1.0442579999999999</v>
      </c>
      <c r="AD28" s="16" t="s">
        <v>4254</v>
      </c>
      <c r="AE28" s="15">
        <v>801</v>
      </c>
      <c r="AF28" s="16" t="s">
        <v>4255</v>
      </c>
      <c r="AG28" s="20">
        <v>1.0354920000000001</v>
      </c>
      <c r="AH28" s="16" t="s">
        <v>4254</v>
      </c>
      <c r="AI28" s="15">
        <v>92</v>
      </c>
      <c r="AJ28" s="16" t="s">
        <v>4255</v>
      </c>
      <c r="AK28" s="20">
        <v>1.140873</v>
      </c>
      <c r="AL28" s="16" t="s">
        <v>4254</v>
      </c>
      <c r="AM28" s="15">
        <v>66</v>
      </c>
      <c r="AN28" s="16" t="s">
        <v>4255</v>
      </c>
      <c r="AO28" s="20">
        <v>1.0432349999999999</v>
      </c>
      <c r="AP28" s="16" t="s">
        <v>4256</v>
      </c>
      <c r="AQ28" s="15">
        <v>2020</v>
      </c>
      <c r="AR28" s="16" t="s">
        <v>4257</v>
      </c>
      <c r="AS28" s="20">
        <v>1.077358</v>
      </c>
      <c r="AT28" s="16" t="s">
        <v>4256</v>
      </c>
      <c r="AU28" s="15">
        <v>933</v>
      </c>
      <c r="AV28" s="16" t="s">
        <v>4257</v>
      </c>
      <c r="AW28" s="20">
        <v>1.0745009999999999</v>
      </c>
      <c r="AX28" s="16" t="s">
        <v>4256</v>
      </c>
      <c r="AY28" s="15">
        <v>476</v>
      </c>
      <c r="AZ28" s="16" t="s">
        <v>4257</v>
      </c>
      <c r="BA28" s="20">
        <v>1.2270559999999999</v>
      </c>
      <c r="BB28" s="16" t="s">
        <v>4256</v>
      </c>
      <c r="BC28" s="15">
        <v>91</v>
      </c>
      <c r="BD28" s="16" t="s">
        <v>4257</v>
      </c>
      <c r="BE28" s="20">
        <v>1.076908</v>
      </c>
      <c r="BF28" s="16" t="s">
        <v>4258</v>
      </c>
      <c r="BG28" s="15">
        <v>2231</v>
      </c>
      <c r="BH28" s="16" t="s">
        <v>4259</v>
      </c>
      <c r="BI28" s="20">
        <v>1.084314</v>
      </c>
      <c r="BJ28" s="16" t="s">
        <v>4258</v>
      </c>
      <c r="BK28" s="15">
        <v>1190</v>
      </c>
      <c r="BL28" s="16" t="s">
        <v>4259</v>
      </c>
      <c r="BM28" s="20">
        <v>0.98785219999999996</v>
      </c>
      <c r="BN28" s="16" t="s">
        <v>4258</v>
      </c>
      <c r="BO28" s="15">
        <v>525</v>
      </c>
      <c r="BP28" s="16" t="s">
        <v>4259</v>
      </c>
      <c r="BQ28" s="20">
        <v>1.127486</v>
      </c>
      <c r="BR28" s="16" t="s">
        <v>4258</v>
      </c>
      <c r="BS28" s="15">
        <v>57</v>
      </c>
      <c r="BT28" s="16" t="s">
        <v>4259</v>
      </c>
      <c r="BU28" s="20">
        <v>1.0717829999999999</v>
      </c>
      <c r="BV28" s="16" t="s">
        <v>4260</v>
      </c>
      <c r="BW28" s="15">
        <v>3576</v>
      </c>
      <c r="BX28" s="16" t="s">
        <v>4261</v>
      </c>
      <c r="BY28" s="20">
        <v>1.1027420000000001</v>
      </c>
      <c r="BZ28" s="16" t="s">
        <v>4260</v>
      </c>
      <c r="CA28" s="15">
        <v>670</v>
      </c>
      <c r="CB28" s="16" t="s">
        <v>4261</v>
      </c>
      <c r="CC28" s="20">
        <v>0.96199349999999995</v>
      </c>
      <c r="CD28" s="16" t="s">
        <v>4260</v>
      </c>
      <c r="CE28" s="15">
        <v>343</v>
      </c>
      <c r="CF28" s="16" t="s">
        <v>4261</v>
      </c>
      <c r="CG28" s="20">
        <v>0.91244170000000002</v>
      </c>
      <c r="CH28" s="16" t="s">
        <v>4260</v>
      </c>
      <c r="CI28" s="15">
        <v>384</v>
      </c>
      <c r="CJ28" s="16" t="s">
        <v>4261</v>
      </c>
      <c r="CK28" s="20">
        <v>1.0840350000000001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3970.0170420199997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1179</v>
      </c>
      <c r="H29" s="16" t="s">
        <v>4253</v>
      </c>
      <c r="I29" s="20">
        <v>1</v>
      </c>
      <c r="J29" s="16" t="s">
        <v>4252</v>
      </c>
      <c r="K29" s="15">
        <v>929</v>
      </c>
      <c r="L29" s="16" t="s">
        <v>4253</v>
      </c>
      <c r="M29" s="20">
        <v>1</v>
      </c>
      <c r="N29" s="16" t="s">
        <v>4252</v>
      </c>
      <c r="O29" s="15">
        <v>369</v>
      </c>
      <c r="P29" s="16" t="s">
        <v>4253</v>
      </c>
      <c r="Q29" s="20">
        <v>1</v>
      </c>
      <c r="R29" s="16" t="s">
        <v>4252</v>
      </c>
      <c r="S29" s="15">
        <v>38</v>
      </c>
      <c r="T29" s="16" t="s">
        <v>4253</v>
      </c>
      <c r="U29" s="20">
        <v>1</v>
      </c>
      <c r="V29" s="16" t="s">
        <v>4252</v>
      </c>
      <c r="W29" s="15">
        <v>2515</v>
      </c>
      <c r="X29" s="16" t="s">
        <v>4252</v>
      </c>
      <c r="Y29" s="15">
        <v>2515</v>
      </c>
      <c r="Z29" s="16" t="s">
        <v>4254</v>
      </c>
      <c r="AA29" s="15">
        <v>1095</v>
      </c>
      <c r="AB29" s="16" t="s">
        <v>4255</v>
      </c>
      <c r="AC29" s="20">
        <v>1.0442579999999999</v>
      </c>
      <c r="AD29" s="16" t="s">
        <v>4254</v>
      </c>
      <c r="AE29" s="15">
        <v>1111</v>
      </c>
      <c r="AF29" s="16" t="s">
        <v>4255</v>
      </c>
      <c r="AG29" s="20">
        <v>1.0354920000000001</v>
      </c>
      <c r="AH29" s="16" t="s">
        <v>4254</v>
      </c>
      <c r="AI29" s="15">
        <v>299</v>
      </c>
      <c r="AJ29" s="16" t="s">
        <v>4255</v>
      </c>
      <c r="AK29" s="20">
        <v>1.140873</v>
      </c>
      <c r="AL29" s="16" t="s">
        <v>4254</v>
      </c>
      <c r="AM29" s="15">
        <v>21</v>
      </c>
      <c r="AN29" s="16" t="s">
        <v>4255</v>
      </c>
      <c r="AO29" s="20">
        <v>1.0432349999999999</v>
      </c>
      <c r="AP29" s="16" t="s">
        <v>4256</v>
      </c>
      <c r="AQ29" s="15">
        <v>1246</v>
      </c>
      <c r="AR29" s="16" t="s">
        <v>4257</v>
      </c>
      <c r="AS29" s="20">
        <v>1.077358</v>
      </c>
      <c r="AT29" s="16" t="s">
        <v>4256</v>
      </c>
      <c r="AU29" s="15">
        <v>416</v>
      </c>
      <c r="AV29" s="16" t="s">
        <v>4257</v>
      </c>
      <c r="AW29" s="20">
        <v>1.0745009999999999</v>
      </c>
      <c r="AX29" s="16" t="s">
        <v>4256</v>
      </c>
      <c r="AY29" s="15">
        <v>-95</v>
      </c>
      <c r="AZ29" s="16" t="s">
        <v>4257</v>
      </c>
      <c r="BA29" s="20">
        <v>1.2270559999999999</v>
      </c>
      <c r="BB29" s="16" t="s">
        <v>4256</v>
      </c>
      <c r="BC29" s="15">
        <v>35</v>
      </c>
      <c r="BD29" s="16" t="s">
        <v>4257</v>
      </c>
      <c r="BE29" s="20">
        <v>1.076908</v>
      </c>
      <c r="BF29" s="16" t="s">
        <v>4258</v>
      </c>
      <c r="BG29" s="15">
        <v>963</v>
      </c>
      <c r="BH29" s="16" t="s">
        <v>4259</v>
      </c>
      <c r="BI29" s="20">
        <v>1.084314</v>
      </c>
      <c r="BJ29" s="16" t="s">
        <v>4258</v>
      </c>
      <c r="BK29" s="15">
        <v>485</v>
      </c>
      <c r="BL29" s="16" t="s">
        <v>4259</v>
      </c>
      <c r="BM29" s="20">
        <v>0.98785219999999996</v>
      </c>
      <c r="BN29" s="16" t="s">
        <v>4258</v>
      </c>
      <c r="BO29" s="15">
        <v>437</v>
      </c>
      <c r="BP29" s="16" t="s">
        <v>4259</v>
      </c>
      <c r="BQ29" s="20">
        <v>1.127486</v>
      </c>
      <c r="BR29" s="16" t="s">
        <v>4258</v>
      </c>
      <c r="BS29" s="15">
        <v>8</v>
      </c>
      <c r="BT29" s="16" t="s">
        <v>4259</v>
      </c>
      <c r="BU29" s="20">
        <v>1.0717829999999999</v>
      </c>
      <c r="BV29" s="16" t="s">
        <v>4260</v>
      </c>
      <c r="BW29" s="15">
        <v>820</v>
      </c>
      <c r="BX29" s="16" t="s">
        <v>4261</v>
      </c>
      <c r="BY29" s="20">
        <v>1.1027420000000001</v>
      </c>
      <c r="BZ29" s="16" t="s">
        <v>4260</v>
      </c>
      <c r="CA29" s="15">
        <v>-228</v>
      </c>
      <c r="CB29" s="16" t="s">
        <v>4261</v>
      </c>
      <c r="CC29" s="20">
        <v>0.96199349999999995</v>
      </c>
      <c r="CD29" s="16" t="s">
        <v>4260</v>
      </c>
      <c r="CE29" s="15">
        <v>467</v>
      </c>
      <c r="CF29" s="16" t="s">
        <v>4261</v>
      </c>
      <c r="CG29" s="20">
        <v>0.91244170000000002</v>
      </c>
      <c r="CH29" s="16" t="s">
        <v>4260</v>
      </c>
      <c r="CI29" s="15">
        <v>79</v>
      </c>
      <c r="CJ29" s="16" t="s">
        <v>4261</v>
      </c>
      <c r="CK29" s="20">
        <v>1.0840350000000001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2020.7352667799998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2450</v>
      </c>
      <c r="H30" s="16" t="s">
        <v>4253</v>
      </c>
      <c r="I30" s="20">
        <v>1</v>
      </c>
      <c r="J30" s="16" t="s">
        <v>4252</v>
      </c>
      <c r="K30" s="15">
        <v>1142</v>
      </c>
      <c r="L30" s="16" t="s">
        <v>4253</v>
      </c>
      <c r="M30" s="20">
        <v>1</v>
      </c>
      <c r="N30" s="16" t="s">
        <v>4252</v>
      </c>
      <c r="O30" s="15">
        <v>574</v>
      </c>
      <c r="P30" s="16" t="s">
        <v>4253</v>
      </c>
      <c r="Q30" s="20">
        <v>1</v>
      </c>
      <c r="R30" s="16" t="s">
        <v>4252</v>
      </c>
      <c r="S30" s="15">
        <v>68</v>
      </c>
      <c r="T30" s="16" t="s">
        <v>4253</v>
      </c>
      <c r="U30" s="20">
        <v>1</v>
      </c>
      <c r="V30" s="16" t="s">
        <v>4252</v>
      </c>
      <c r="W30" s="15">
        <v>4234</v>
      </c>
      <c r="X30" s="16" t="s">
        <v>4252</v>
      </c>
      <c r="Y30" s="15">
        <v>4234</v>
      </c>
      <c r="Z30" s="16" t="s">
        <v>4254</v>
      </c>
      <c r="AA30" s="15">
        <v>2172</v>
      </c>
      <c r="AB30" s="16" t="s">
        <v>4255</v>
      </c>
      <c r="AC30" s="20">
        <v>1.0442579999999999</v>
      </c>
      <c r="AD30" s="16" t="s">
        <v>4254</v>
      </c>
      <c r="AE30" s="15">
        <v>1229</v>
      </c>
      <c r="AF30" s="16" t="s">
        <v>4255</v>
      </c>
      <c r="AG30" s="20">
        <v>1.0354920000000001</v>
      </c>
      <c r="AH30" s="16" t="s">
        <v>4254</v>
      </c>
      <c r="AI30" s="15">
        <v>66</v>
      </c>
      <c r="AJ30" s="16" t="s">
        <v>4255</v>
      </c>
      <c r="AK30" s="20">
        <v>1.140873</v>
      </c>
      <c r="AL30" s="16" t="s">
        <v>4254</v>
      </c>
      <c r="AM30" s="15">
        <v>24</v>
      </c>
      <c r="AN30" s="16" t="s">
        <v>4255</v>
      </c>
      <c r="AO30" s="20">
        <v>1.0432349999999999</v>
      </c>
      <c r="AP30" s="16" t="s">
        <v>4256</v>
      </c>
      <c r="AQ30" s="15">
        <v>2235</v>
      </c>
      <c r="AR30" s="16" t="s">
        <v>4257</v>
      </c>
      <c r="AS30" s="20">
        <v>1.077358</v>
      </c>
      <c r="AT30" s="16" t="s">
        <v>4256</v>
      </c>
      <c r="AU30" s="15">
        <v>1087</v>
      </c>
      <c r="AV30" s="16" t="s">
        <v>4257</v>
      </c>
      <c r="AW30" s="20">
        <v>1.0745009999999999</v>
      </c>
      <c r="AX30" s="16" t="s">
        <v>4256</v>
      </c>
      <c r="AY30" s="15">
        <v>285</v>
      </c>
      <c r="AZ30" s="16" t="s">
        <v>4257</v>
      </c>
      <c r="BA30" s="20">
        <v>1.2270559999999999</v>
      </c>
      <c r="BB30" s="16" t="s">
        <v>4256</v>
      </c>
      <c r="BC30" s="15">
        <v>44</v>
      </c>
      <c r="BD30" s="16" t="s">
        <v>4257</v>
      </c>
      <c r="BE30" s="20">
        <v>1.076908</v>
      </c>
      <c r="BF30" s="16" t="s">
        <v>4258</v>
      </c>
      <c r="BG30" s="15">
        <v>2513</v>
      </c>
      <c r="BH30" s="16" t="s">
        <v>4259</v>
      </c>
      <c r="BI30" s="20">
        <v>1.084314</v>
      </c>
      <c r="BJ30" s="16" t="s">
        <v>4258</v>
      </c>
      <c r="BK30" s="15">
        <v>816</v>
      </c>
      <c r="BL30" s="16" t="s">
        <v>4259</v>
      </c>
      <c r="BM30" s="20">
        <v>0.98785219999999996</v>
      </c>
      <c r="BN30" s="16" t="s">
        <v>4258</v>
      </c>
      <c r="BO30" s="15">
        <v>175</v>
      </c>
      <c r="BP30" s="16" t="s">
        <v>4259</v>
      </c>
      <c r="BQ30" s="20">
        <v>1.127486</v>
      </c>
      <c r="BR30" s="16" t="s">
        <v>4258</v>
      </c>
      <c r="BS30" s="15">
        <v>52</v>
      </c>
      <c r="BT30" s="16" t="s">
        <v>4259</v>
      </c>
      <c r="BU30" s="20">
        <v>1.0717829999999999</v>
      </c>
      <c r="BV30" s="16" t="s">
        <v>4260</v>
      </c>
      <c r="BW30" s="15">
        <v>2157</v>
      </c>
      <c r="BX30" s="16" t="s">
        <v>4261</v>
      </c>
      <c r="BY30" s="20">
        <v>1.1027420000000001</v>
      </c>
      <c r="BZ30" s="16" t="s">
        <v>4260</v>
      </c>
      <c r="CA30" s="15">
        <v>1097</v>
      </c>
      <c r="CB30" s="16" t="s">
        <v>4261</v>
      </c>
      <c r="CC30" s="20">
        <v>0.96199349999999995</v>
      </c>
      <c r="CD30" s="16" t="s">
        <v>4260</v>
      </c>
      <c r="CE30" s="15">
        <v>221</v>
      </c>
      <c r="CF30" s="16" t="s">
        <v>4261</v>
      </c>
      <c r="CG30" s="20">
        <v>0.91244170000000002</v>
      </c>
      <c r="CH30" s="16" t="s">
        <v>4260</v>
      </c>
      <c r="CI30" s="15">
        <v>57</v>
      </c>
      <c r="CJ30" s="16" t="s">
        <v>4261</v>
      </c>
      <c r="CK30" s="20">
        <v>1.0840350000000001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3865.8856296800004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142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142</v>
      </c>
      <c r="X31" s="16" t="s">
        <v>4252</v>
      </c>
      <c r="Y31" s="15">
        <v>142</v>
      </c>
      <c r="Z31" s="16" t="s">
        <v>4254</v>
      </c>
      <c r="AA31" s="15">
        <v>130</v>
      </c>
      <c r="AB31" s="16" t="s">
        <v>4255</v>
      </c>
      <c r="AC31" s="20">
        <v>1.0442579999999999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107</v>
      </c>
      <c r="AR31" s="16" t="s">
        <v>4257</v>
      </c>
      <c r="AS31" s="20">
        <v>1.077358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1</v>
      </c>
      <c r="AZ31" s="16" t="s">
        <v>4257</v>
      </c>
      <c r="BA31" s="20">
        <v>1.2270559999999999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112</v>
      </c>
      <c r="BH31" s="16" t="s">
        <v>4259</v>
      </c>
      <c r="BI31" s="20">
        <v>1.084314</v>
      </c>
      <c r="BJ31" s="16" t="s">
        <v>4258</v>
      </c>
      <c r="BK31" s="15">
        <v>3</v>
      </c>
      <c r="BL31" s="16" t="s">
        <v>4259</v>
      </c>
      <c r="BM31" s="20">
        <v>0.98785219999999996</v>
      </c>
      <c r="BN31" s="16" t="s">
        <v>4258</v>
      </c>
      <c r="BO31" s="15">
        <v>3</v>
      </c>
      <c r="BP31" s="16" t="s">
        <v>4259</v>
      </c>
      <c r="BQ31" s="20">
        <v>1.127486</v>
      </c>
      <c r="BR31" s="16" t="s">
        <v>4258</v>
      </c>
      <c r="BS31" s="15">
        <v>1</v>
      </c>
      <c r="BT31" s="16" t="s">
        <v>4259</v>
      </c>
      <c r="BU31" s="20">
        <v>1.0717829999999999</v>
      </c>
      <c r="BV31" s="16" t="s">
        <v>4260</v>
      </c>
      <c r="BW31" s="15">
        <v>37</v>
      </c>
      <c r="BX31" s="16" t="s">
        <v>4261</v>
      </c>
      <c r="BY31" s="20">
        <v>1.1027420000000001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15</v>
      </c>
      <c r="CF31" s="16" t="s">
        <v>4261</v>
      </c>
      <c r="CG31" s="20">
        <v>0.91244170000000002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115.52138941999999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3383</v>
      </c>
      <c r="H32" s="16" t="s">
        <v>4253</v>
      </c>
      <c r="I32" s="20">
        <v>1</v>
      </c>
      <c r="J32" s="16" t="s">
        <v>4252</v>
      </c>
      <c r="K32" s="15">
        <v>995</v>
      </c>
      <c r="L32" s="16" t="s">
        <v>4253</v>
      </c>
      <c r="M32" s="20">
        <v>1</v>
      </c>
      <c r="N32" s="16" t="s">
        <v>4252</v>
      </c>
      <c r="O32" s="15">
        <v>580</v>
      </c>
      <c r="P32" s="16" t="s">
        <v>4253</v>
      </c>
      <c r="Q32" s="20">
        <v>1</v>
      </c>
      <c r="R32" s="16" t="s">
        <v>4252</v>
      </c>
      <c r="S32" s="15">
        <v>140</v>
      </c>
      <c r="T32" s="16" t="s">
        <v>4253</v>
      </c>
      <c r="U32" s="20">
        <v>1</v>
      </c>
      <c r="V32" s="16" t="s">
        <v>4252</v>
      </c>
      <c r="W32" s="15">
        <v>5098</v>
      </c>
      <c r="X32" s="16" t="s">
        <v>4252</v>
      </c>
      <c r="Y32" s="15">
        <v>5098</v>
      </c>
      <c r="Z32" s="16" t="s">
        <v>4254</v>
      </c>
      <c r="AA32" s="15">
        <v>2779</v>
      </c>
      <c r="AB32" s="16" t="s">
        <v>4255</v>
      </c>
      <c r="AC32" s="20">
        <v>1.0442579999999999</v>
      </c>
      <c r="AD32" s="16" t="s">
        <v>4254</v>
      </c>
      <c r="AE32" s="15">
        <v>961</v>
      </c>
      <c r="AF32" s="16" t="s">
        <v>4255</v>
      </c>
      <c r="AG32" s="20">
        <v>1.0354920000000001</v>
      </c>
      <c r="AH32" s="16" t="s">
        <v>4254</v>
      </c>
      <c r="AI32" s="15">
        <v>155</v>
      </c>
      <c r="AJ32" s="16" t="s">
        <v>4255</v>
      </c>
      <c r="AK32" s="20">
        <v>1.140873</v>
      </c>
      <c r="AL32" s="16" t="s">
        <v>4254</v>
      </c>
      <c r="AM32" s="15">
        <v>43</v>
      </c>
      <c r="AN32" s="16" t="s">
        <v>4255</v>
      </c>
      <c r="AO32" s="20">
        <v>1.0432349999999999</v>
      </c>
      <c r="AP32" s="16" t="s">
        <v>4256</v>
      </c>
      <c r="AQ32" s="15">
        <v>2942</v>
      </c>
      <c r="AR32" s="16" t="s">
        <v>4257</v>
      </c>
      <c r="AS32" s="20">
        <v>1.077358</v>
      </c>
      <c r="AT32" s="16" t="s">
        <v>4256</v>
      </c>
      <c r="AU32" s="15">
        <v>637</v>
      </c>
      <c r="AV32" s="16" t="s">
        <v>4257</v>
      </c>
      <c r="AW32" s="20">
        <v>1.0745009999999999</v>
      </c>
      <c r="AX32" s="16" t="s">
        <v>4256</v>
      </c>
      <c r="AY32" s="15">
        <v>625</v>
      </c>
      <c r="AZ32" s="16" t="s">
        <v>4257</v>
      </c>
      <c r="BA32" s="20">
        <v>1.2270559999999999</v>
      </c>
      <c r="BB32" s="16" t="s">
        <v>4256</v>
      </c>
      <c r="BC32" s="15">
        <v>54</v>
      </c>
      <c r="BD32" s="16" t="s">
        <v>4257</v>
      </c>
      <c r="BE32" s="20">
        <v>1.076908</v>
      </c>
      <c r="BF32" s="16" t="s">
        <v>4258</v>
      </c>
      <c r="BG32" s="15">
        <v>2452</v>
      </c>
      <c r="BH32" s="16" t="s">
        <v>4259</v>
      </c>
      <c r="BI32" s="20">
        <v>1.084314</v>
      </c>
      <c r="BJ32" s="16" t="s">
        <v>4258</v>
      </c>
      <c r="BK32" s="15">
        <v>1324</v>
      </c>
      <c r="BL32" s="16" t="s">
        <v>4259</v>
      </c>
      <c r="BM32" s="20">
        <v>0.98785219999999996</v>
      </c>
      <c r="BN32" s="16" t="s">
        <v>4258</v>
      </c>
      <c r="BO32" s="15">
        <v>696</v>
      </c>
      <c r="BP32" s="16" t="s">
        <v>4259</v>
      </c>
      <c r="BQ32" s="20">
        <v>1.127486</v>
      </c>
      <c r="BR32" s="16" t="s">
        <v>4258</v>
      </c>
      <c r="BS32" s="15">
        <v>218</v>
      </c>
      <c r="BT32" s="16" t="s">
        <v>4259</v>
      </c>
      <c r="BU32" s="20">
        <v>1.0717829999999999</v>
      </c>
      <c r="BV32" s="16" t="s">
        <v>4260</v>
      </c>
      <c r="BW32" s="15">
        <v>2547</v>
      </c>
      <c r="BX32" s="16" t="s">
        <v>4261</v>
      </c>
      <c r="BY32" s="20">
        <v>1.1027420000000001</v>
      </c>
      <c r="BZ32" s="16" t="s">
        <v>4260</v>
      </c>
      <c r="CA32" s="15">
        <v>1562</v>
      </c>
      <c r="CB32" s="16" t="s">
        <v>4261</v>
      </c>
      <c r="CC32" s="20">
        <v>0.96199349999999995</v>
      </c>
      <c r="CD32" s="16" t="s">
        <v>4260</v>
      </c>
      <c r="CE32" s="15">
        <v>711</v>
      </c>
      <c r="CF32" s="16" t="s">
        <v>4261</v>
      </c>
      <c r="CG32" s="20">
        <v>0.91244170000000002</v>
      </c>
      <c r="CH32" s="16" t="s">
        <v>4260</v>
      </c>
      <c r="CI32" s="15">
        <v>684</v>
      </c>
      <c r="CJ32" s="16" t="s">
        <v>4261</v>
      </c>
      <c r="CK32" s="20">
        <v>1.0840350000000001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4916.4959038999996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308</v>
      </c>
      <c r="H33" s="16" t="s">
        <v>4253</v>
      </c>
      <c r="I33" s="20">
        <v>1</v>
      </c>
      <c r="J33" s="16" t="s">
        <v>4252</v>
      </c>
      <c r="K33" s="15">
        <v>70</v>
      </c>
      <c r="L33" s="16" t="s">
        <v>4253</v>
      </c>
      <c r="M33" s="20">
        <v>1</v>
      </c>
      <c r="N33" s="16" t="s">
        <v>4252</v>
      </c>
      <c r="O33" s="15">
        <v>144</v>
      </c>
      <c r="P33" s="16" t="s">
        <v>4253</v>
      </c>
      <c r="Q33" s="20">
        <v>1</v>
      </c>
      <c r="R33" s="16" t="s">
        <v>4252</v>
      </c>
      <c r="S33" s="15">
        <v>6</v>
      </c>
      <c r="T33" s="16" t="s">
        <v>4253</v>
      </c>
      <c r="U33" s="20">
        <v>1</v>
      </c>
      <c r="V33" s="16" t="s">
        <v>4252</v>
      </c>
      <c r="W33" s="15">
        <v>528</v>
      </c>
      <c r="X33" s="16" t="s">
        <v>4252</v>
      </c>
      <c r="Y33" s="15">
        <v>528</v>
      </c>
      <c r="Z33" s="16" t="s">
        <v>4254</v>
      </c>
      <c r="AA33" s="15">
        <v>424</v>
      </c>
      <c r="AB33" s="16" t="s">
        <v>4255</v>
      </c>
      <c r="AC33" s="20">
        <v>1.0442579999999999</v>
      </c>
      <c r="AD33" s="16" t="s">
        <v>4254</v>
      </c>
      <c r="AE33" s="15">
        <v>217</v>
      </c>
      <c r="AF33" s="16" t="s">
        <v>4255</v>
      </c>
      <c r="AG33" s="20">
        <v>1.0354920000000001</v>
      </c>
      <c r="AH33" s="16" t="s">
        <v>4254</v>
      </c>
      <c r="AI33" s="15">
        <v>-68</v>
      </c>
      <c r="AJ33" s="16" t="s">
        <v>4255</v>
      </c>
      <c r="AK33" s="20">
        <v>1.140873</v>
      </c>
      <c r="AL33" s="16" t="s">
        <v>4254</v>
      </c>
      <c r="AM33" s="15">
        <v>1</v>
      </c>
      <c r="AN33" s="16" t="s">
        <v>4255</v>
      </c>
      <c r="AO33" s="20">
        <v>1.0432349999999999</v>
      </c>
      <c r="AP33" s="16" t="s">
        <v>4256</v>
      </c>
      <c r="AQ33" s="15">
        <v>200</v>
      </c>
      <c r="AR33" s="16" t="s">
        <v>4257</v>
      </c>
      <c r="AS33" s="20">
        <v>1.077358</v>
      </c>
      <c r="AT33" s="16" t="s">
        <v>4256</v>
      </c>
      <c r="AU33" s="15">
        <v>357</v>
      </c>
      <c r="AV33" s="16" t="s">
        <v>4257</v>
      </c>
      <c r="AW33" s="20">
        <v>1.0745009999999999</v>
      </c>
      <c r="AX33" s="16" t="s">
        <v>4256</v>
      </c>
      <c r="AY33" s="15">
        <v>24</v>
      </c>
      <c r="AZ33" s="16" t="s">
        <v>4257</v>
      </c>
      <c r="BA33" s="20">
        <v>1.2270559999999999</v>
      </c>
      <c r="BB33" s="16" t="s">
        <v>4256</v>
      </c>
      <c r="BC33" s="15">
        <v>5</v>
      </c>
      <c r="BD33" s="16" t="s">
        <v>4257</v>
      </c>
      <c r="BE33" s="20">
        <v>1.076908</v>
      </c>
      <c r="BF33" s="16" t="s">
        <v>4258</v>
      </c>
      <c r="BG33" s="15">
        <v>108</v>
      </c>
      <c r="BH33" s="16" t="s">
        <v>4259</v>
      </c>
      <c r="BI33" s="20">
        <v>1.084314</v>
      </c>
      <c r="BJ33" s="16" t="s">
        <v>4258</v>
      </c>
      <c r="BK33" s="15">
        <v>397</v>
      </c>
      <c r="BL33" s="16" t="s">
        <v>4259</v>
      </c>
      <c r="BM33" s="20">
        <v>0.98785219999999996</v>
      </c>
      <c r="BN33" s="16" t="s">
        <v>4258</v>
      </c>
      <c r="BO33" s="15">
        <v>87</v>
      </c>
      <c r="BP33" s="16" t="s">
        <v>4259</v>
      </c>
      <c r="BQ33" s="20">
        <v>1.127486</v>
      </c>
      <c r="BR33" s="16" t="s">
        <v>4258</v>
      </c>
      <c r="BS33" s="15">
        <v>246</v>
      </c>
      <c r="BT33" s="16" t="s">
        <v>4259</v>
      </c>
      <c r="BU33" s="20">
        <v>1.0717829999999999</v>
      </c>
      <c r="BV33" s="16" t="s">
        <v>4260</v>
      </c>
      <c r="BW33" s="15">
        <v>267</v>
      </c>
      <c r="BX33" s="16" t="s">
        <v>4261</v>
      </c>
      <c r="BY33" s="20">
        <v>1.1027420000000001</v>
      </c>
      <c r="BZ33" s="16" t="s">
        <v>4260</v>
      </c>
      <c r="CA33" s="15">
        <v>189</v>
      </c>
      <c r="CB33" s="16" t="s">
        <v>4261</v>
      </c>
      <c r="CC33" s="20">
        <v>0.96199349999999995</v>
      </c>
      <c r="CD33" s="16" t="s">
        <v>4260</v>
      </c>
      <c r="CE33" s="15">
        <v>154</v>
      </c>
      <c r="CF33" s="16" t="s">
        <v>4261</v>
      </c>
      <c r="CG33" s="20">
        <v>0.91244170000000002</v>
      </c>
      <c r="CH33" s="16" t="s">
        <v>4260</v>
      </c>
      <c r="CI33" s="15">
        <v>31</v>
      </c>
      <c r="CJ33" s="16" t="s">
        <v>4261</v>
      </c>
      <c r="CK33" s="20">
        <v>1.0840350000000001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654.84729914000013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997</v>
      </c>
      <c r="H34" s="16" t="s">
        <v>4253</v>
      </c>
      <c r="I34" s="20">
        <v>1</v>
      </c>
      <c r="J34" s="16" t="s">
        <v>4252</v>
      </c>
      <c r="K34" s="15">
        <v>358</v>
      </c>
      <c r="L34" s="16" t="s">
        <v>4253</v>
      </c>
      <c r="M34" s="20">
        <v>1</v>
      </c>
      <c r="N34" s="16" t="s">
        <v>4252</v>
      </c>
      <c r="O34" s="15">
        <v>5761</v>
      </c>
      <c r="P34" s="16" t="s">
        <v>4253</v>
      </c>
      <c r="Q34" s="20">
        <v>1</v>
      </c>
      <c r="R34" s="16" t="s">
        <v>4252</v>
      </c>
      <c r="S34" s="15">
        <v>170</v>
      </c>
      <c r="T34" s="16" t="s">
        <v>4253</v>
      </c>
      <c r="U34" s="20">
        <v>1</v>
      </c>
      <c r="V34" s="16" t="s">
        <v>4252</v>
      </c>
      <c r="W34" s="15">
        <v>7286</v>
      </c>
      <c r="X34" s="16" t="s">
        <v>4252</v>
      </c>
      <c r="Y34" s="15">
        <v>7286</v>
      </c>
      <c r="Z34" s="16" t="s">
        <v>4254</v>
      </c>
      <c r="AA34" s="15">
        <v>1008</v>
      </c>
      <c r="AB34" s="16" t="s">
        <v>4255</v>
      </c>
      <c r="AC34" s="20">
        <v>1.0442579999999999</v>
      </c>
      <c r="AD34" s="16" t="s">
        <v>4254</v>
      </c>
      <c r="AE34" s="15">
        <v>250</v>
      </c>
      <c r="AF34" s="16" t="s">
        <v>4255</v>
      </c>
      <c r="AG34" s="20">
        <v>1.0354920000000001</v>
      </c>
      <c r="AH34" s="16" t="s">
        <v>4254</v>
      </c>
      <c r="AI34" s="15">
        <v>5337</v>
      </c>
      <c r="AJ34" s="16" t="s">
        <v>4255</v>
      </c>
      <c r="AK34" s="20">
        <v>1.140873</v>
      </c>
      <c r="AL34" s="16" t="s">
        <v>4254</v>
      </c>
      <c r="AM34" s="15">
        <v>107</v>
      </c>
      <c r="AN34" s="16" t="s">
        <v>4255</v>
      </c>
      <c r="AO34" s="20">
        <v>1.0432349999999999</v>
      </c>
      <c r="AP34" s="16" t="s">
        <v>4256</v>
      </c>
      <c r="AQ34" s="15">
        <v>525</v>
      </c>
      <c r="AR34" s="16" t="s">
        <v>4257</v>
      </c>
      <c r="AS34" s="20">
        <v>1.077358</v>
      </c>
      <c r="AT34" s="16" t="s">
        <v>4256</v>
      </c>
      <c r="AU34" s="15">
        <v>205</v>
      </c>
      <c r="AV34" s="16" t="s">
        <v>4257</v>
      </c>
      <c r="AW34" s="20">
        <v>1.0745009999999999</v>
      </c>
      <c r="AX34" s="16" t="s">
        <v>4256</v>
      </c>
      <c r="AY34" s="15">
        <v>5041</v>
      </c>
      <c r="AZ34" s="16" t="s">
        <v>4257</v>
      </c>
      <c r="BA34" s="20">
        <v>1.2270559999999999</v>
      </c>
      <c r="BB34" s="16" t="s">
        <v>4256</v>
      </c>
      <c r="BC34" s="15">
        <v>104</v>
      </c>
      <c r="BD34" s="16" t="s">
        <v>4257</v>
      </c>
      <c r="BE34" s="20">
        <v>1.076908</v>
      </c>
      <c r="BF34" s="16" t="s">
        <v>4258</v>
      </c>
      <c r="BG34" s="15">
        <v>1025</v>
      </c>
      <c r="BH34" s="16" t="s">
        <v>4259</v>
      </c>
      <c r="BI34" s="20">
        <v>1.084314</v>
      </c>
      <c r="BJ34" s="16" t="s">
        <v>4258</v>
      </c>
      <c r="BK34" s="15">
        <v>323</v>
      </c>
      <c r="BL34" s="16" t="s">
        <v>4259</v>
      </c>
      <c r="BM34" s="20">
        <v>0.98785219999999996</v>
      </c>
      <c r="BN34" s="16" t="s">
        <v>4258</v>
      </c>
      <c r="BO34" s="15">
        <v>5061</v>
      </c>
      <c r="BP34" s="16" t="s">
        <v>4259</v>
      </c>
      <c r="BQ34" s="20">
        <v>1.127486</v>
      </c>
      <c r="BR34" s="16" t="s">
        <v>4258</v>
      </c>
      <c r="BS34" s="15">
        <v>111</v>
      </c>
      <c r="BT34" s="16" t="s">
        <v>4259</v>
      </c>
      <c r="BU34" s="20">
        <v>1.0717829999999999</v>
      </c>
      <c r="BV34" s="16" t="s">
        <v>4260</v>
      </c>
      <c r="BW34" s="15">
        <v>875</v>
      </c>
      <c r="BX34" s="16" t="s">
        <v>4261</v>
      </c>
      <c r="BY34" s="20">
        <v>1.1027420000000001</v>
      </c>
      <c r="BZ34" s="16" t="s">
        <v>4260</v>
      </c>
      <c r="CA34" s="15">
        <v>27</v>
      </c>
      <c r="CB34" s="16" t="s">
        <v>4261</v>
      </c>
      <c r="CC34" s="20">
        <v>0.96199349999999995</v>
      </c>
      <c r="CD34" s="16" t="s">
        <v>4260</v>
      </c>
      <c r="CE34" s="15">
        <v>3592</v>
      </c>
      <c r="CF34" s="16" t="s">
        <v>4261</v>
      </c>
      <c r="CG34" s="20">
        <v>0.91244170000000002</v>
      </c>
      <c r="CH34" s="16" t="s">
        <v>4260</v>
      </c>
      <c r="CI34" s="15">
        <v>1</v>
      </c>
      <c r="CJ34" s="16" t="s">
        <v>4261</v>
      </c>
      <c r="CK34" s="20">
        <v>1.0840350000000001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6681.3088316999983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1526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1526</v>
      </c>
      <c r="X35" s="16" t="s">
        <v>4252</v>
      </c>
      <c r="Y35" s="15">
        <v>1526</v>
      </c>
      <c r="Z35" s="16" t="s">
        <v>4254</v>
      </c>
      <c r="AA35" s="15">
        <v>3</v>
      </c>
      <c r="AB35" s="16" t="s">
        <v>4255</v>
      </c>
      <c r="AC35" s="20">
        <v>1.0442579999999999</v>
      </c>
      <c r="AD35" s="16" t="s">
        <v>4254</v>
      </c>
      <c r="AE35" s="15">
        <v>88</v>
      </c>
      <c r="AF35" s="16" t="s">
        <v>4255</v>
      </c>
      <c r="AG35" s="20">
        <v>1.0354920000000001</v>
      </c>
      <c r="AH35" s="16" t="s">
        <v>4254</v>
      </c>
      <c r="AI35" s="15">
        <v>1312</v>
      </c>
      <c r="AJ35" s="16" t="s">
        <v>4255</v>
      </c>
      <c r="AK35" s="20">
        <v>1.140873</v>
      </c>
      <c r="AL35" s="16" t="s">
        <v>4254</v>
      </c>
      <c r="AM35" s="15">
        <v>12</v>
      </c>
      <c r="AN35" s="16" t="s">
        <v>4255</v>
      </c>
      <c r="AO35" s="20">
        <v>1.0432349999999999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16</v>
      </c>
      <c r="AV35" s="16" t="s">
        <v>4257</v>
      </c>
      <c r="AW35" s="20">
        <v>1.0745009999999999</v>
      </c>
      <c r="AX35" s="16" t="s">
        <v>4256</v>
      </c>
      <c r="AY35" s="15">
        <v>1382</v>
      </c>
      <c r="AZ35" s="16" t="s">
        <v>4257</v>
      </c>
      <c r="BA35" s="20">
        <v>1.2270559999999999</v>
      </c>
      <c r="BB35" s="16" t="s">
        <v>4256</v>
      </c>
      <c r="BC35" s="15">
        <v>1</v>
      </c>
      <c r="BD35" s="16" t="s">
        <v>4257</v>
      </c>
      <c r="BE35" s="20">
        <v>1.076908</v>
      </c>
      <c r="BF35" s="16" t="s">
        <v>4258</v>
      </c>
      <c r="BG35" s="15">
        <v>8</v>
      </c>
      <c r="BH35" s="16" t="s">
        <v>4259</v>
      </c>
      <c r="BI35" s="20">
        <v>1.084314</v>
      </c>
      <c r="BJ35" s="16" t="s">
        <v>4258</v>
      </c>
      <c r="BK35" s="15">
        <v>14</v>
      </c>
      <c r="BL35" s="16" t="s">
        <v>4259</v>
      </c>
      <c r="BM35" s="20">
        <v>0.98785219999999996</v>
      </c>
      <c r="BN35" s="16" t="s">
        <v>4258</v>
      </c>
      <c r="BO35" s="15">
        <v>1442</v>
      </c>
      <c r="BP35" s="16" t="s">
        <v>4259</v>
      </c>
      <c r="BQ35" s="20">
        <v>1.127486</v>
      </c>
      <c r="BR35" s="16" t="s">
        <v>4258</v>
      </c>
      <c r="BS35" s="15">
        <v>1</v>
      </c>
      <c r="BT35" s="16" t="s">
        <v>4259</v>
      </c>
      <c r="BU35" s="20">
        <v>1.0717829999999999</v>
      </c>
      <c r="BV35" s="16" t="s">
        <v>4260</v>
      </c>
      <c r="BW35" s="15">
        <v>14</v>
      </c>
      <c r="BX35" s="16" t="s">
        <v>4261</v>
      </c>
      <c r="BY35" s="20">
        <v>1.1027420000000001</v>
      </c>
      <c r="BZ35" s="16" t="s">
        <v>4260</v>
      </c>
      <c r="CA35" s="15">
        <v>126</v>
      </c>
      <c r="CB35" s="16" t="s">
        <v>4261</v>
      </c>
      <c r="CC35" s="20">
        <v>0.96199349999999995</v>
      </c>
      <c r="CD35" s="16" t="s">
        <v>4260</v>
      </c>
      <c r="CE35" s="15">
        <v>1157</v>
      </c>
      <c r="CF35" s="16" t="s">
        <v>4261</v>
      </c>
      <c r="CG35" s="20">
        <v>0.91244170000000002</v>
      </c>
      <c r="CH35" s="16" t="s">
        <v>4260</v>
      </c>
      <c r="CI35" s="15">
        <v>11</v>
      </c>
      <c r="CJ35" s="16" t="s">
        <v>4261</v>
      </c>
      <c r="CK35" s="20">
        <v>1.0840350000000001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1539.4681241399999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102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102</v>
      </c>
      <c r="X36" s="16" t="s">
        <v>4252</v>
      </c>
      <c r="Y36" s="15">
        <v>102</v>
      </c>
      <c r="Z36" s="16" t="s">
        <v>4254</v>
      </c>
      <c r="AA36" s="15">
        <v>100</v>
      </c>
      <c r="AB36" s="16" t="s">
        <v>4255</v>
      </c>
      <c r="AC36" s="20">
        <v>1.0442579999999999</v>
      </c>
      <c r="AD36" s="16" t="s">
        <v>4254</v>
      </c>
      <c r="AE36" s="15">
        <v>1</v>
      </c>
      <c r="AF36" s="16" t="s">
        <v>4255</v>
      </c>
      <c r="AG36" s="20">
        <v>1.0354920000000001</v>
      </c>
      <c r="AH36" s="16" t="s">
        <v>4254</v>
      </c>
      <c r="AI36" s="15">
        <v>213</v>
      </c>
      <c r="AJ36" s="16" t="s">
        <v>4255</v>
      </c>
      <c r="AK36" s="20">
        <v>1.140873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82</v>
      </c>
      <c r="AZ36" s="16" t="s">
        <v>4257</v>
      </c>
      <c r="BA36" s="20">
        <v>1.2270559999999999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202</v>
      </c>
      <c r="BP36" s="16" t="s">
        <v>4259</v>
      </c>
      <c r="BQ36" s="20">
        <v>1.127486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1</v>
      </c>
      <c r="CB36" s="16" t="s">
        <v>4261</v>
      </c>
      <c r="CC36" s="20">
        <v>0.96199349999999995</v>
      </c>
      <c r="CD36" s="16" t="s">
        <v>4260</v>
      </c>
      <c r="CE36" s="15">
        <v>74</v>
      </c>
      <c r="CF36" s="16" t="s">
        <v>4261</v>
      </c>
      <c r="CG36" s="20">
        <v>0.91244170000000002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169.46413686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397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397</v>
      </c>
      <c r="X37" s="16" t="s">
        <v>4252</v>
      </c>
      <c r="Y37" s="15">
        <v>397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427</v>
      </c>
      <c r="AJ37" s="16" t="s">
        <v>4255</v>
      </c>
      <c r="AK37" s="20">
        <v>1.140873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4</v>
      </c>
      <c r="AV37" s="16" t="s">
        <v>4257</v>
      </c>
      <c r="AW37" s="20">
        <v>1.0745009999999999</v>
      </c>
      <c r="AX37" s="16" t="s">
        <v>4256</v>
      </c>
      <c r="AY37" s="15">
        <v>564</v>
      </c>
      <c r="AZ37" s="16" t="s">
        <v>4257</v>
      </c>
      <c r="BA37" s="20">
        <v>1.2270559999999999</v>
      </c>
      <c r="BB37" s="16" t="s">
        <v>4256</v>
      </c>
      <c r="BC37" s="15">
        <v>1</v>
      </c>
      <c r="BD37" s="16" t="s">
        <v>4257</v>
      </c>
      <c r="BE37" s="20">
        <v>1.076908</v>
      </c>
      <c r="BF37" s="16" t="s">
        <v>4258</v>
      </c>
      <c r="BG37" s="15">
        <v>9</v>
      </c>
      <c r="BH37" s="16" t="s">
        <v>4259</v>
      </c>
      <c r="BI37" s="20">
        <v>1.084314</v>
      </c>
      <c r="BJ37" s="16" t="s">
        <v>4258</v>
      </c>
      <c r="BK37" s="15">
        <v>6</v>
      </c>
      <c r="BL37" s="16" t="s">
        <v>4259</v>
      </c>
      <c r="BM37" s="20">
        <v>0.98785219999999996</v>
      </c>
      <c r="BN37" s="16" t="s">
        <v>4258</v>
      </c>
      <c r="BO37" s="15">
        <v>631</v>
      </c>
      <c r="BP37" s="16" t="s">
        <v>4259</v>
      </c>
      <c r="BQ37" s="20">
        <v>1.127486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16</v>
      </c>
      <c r="BX37" s="16" t="s">
        <v>4261</v>
      </c>
      <c r="BY37" s="20">
        <v>1.1027420000000001</v>
      </c>
      <c r="BZ37" s="16" t="s">
        <v>4260</v>
      </c>
      <c r="CA37" s="15">
        <v>34</v>
      </c>
      <c r="CB37" s="16" t="s">
        <v>4261</v>
      </c>
      <c r="CC37" s="20">
        <v>0.96199349999999995</v>
      </c>
      <c r="CD37" s="16" t="s">
        <v>4260</v>
      </c>
      <c r="CE37" s="15">
        <v>539</v>
      </c>
      <c r="CF37" s="16" t="s">
        <v>4261</v>
      </c>
      <c r="CG37" s="20">
        <v>0.91244170000000002</v>
      </c>
      <c r="CH37" s="16" t="s">
        <v>4260</v>
      </c>
      <c r="CI37" s="15">
        <v>12</v>
      </c>
      <c r="CJ37" s="16" t="s">
        <v>4261</v>
      </c>
      <c r="CK37" s="20">
        <v>1.0840350000000001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572.77660389999994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9</v>
      </c>
      <c r="H38" s="16" t="s">
        <v>4253</v>
      </c>
      <c r="I38" s="20">
        <v>1</v>
      </c>
      <c r="J38" s="16" t="s">
        <v>4252</v>
      </c>
      <c r="K38" s="15">
        <v>9</v>
      </c>
      <c r="L38" s="16" t="s">
        <v>4253</v>
      </c>
      <c r="M38" s="20">
        <v>1</v>
      </c>
      <c r="N38" s="16" t="s">
        <v>4252</v>
      </c>
      <c r="O38" s="15">
        <v>131</v>
      </c>
      <c r="P38" s="16" t="s">
        <v>4253</v>
      </c>
      <c r="Q38" s="20">
        <v>1</v>
      </c>
      <c r="R38" s="16" t="s">
        <v>4252</v>
      </c>
      <c r="S38" s="15">
        <v>5</v>
      </c>
      <c r="T38" s="16" t="s">
        <v>4253</v>
      </c>
      <c r="U38" s="20">
        <v>1</v>
      </c>
      <c r="V38" s="16" t="s">
        <v>4252</v>
      </c>
      <c r="W38" s="15">
        <v>154</v>
      </c>
      <c r="X38" s="16" t="s">
        <v>4252</v>
      </c>
      <c r="Y38" s="15">
        <v>154</v>
      </c>
      <c r="Z38" s="16" t="s">
        <v>4254</v>
      </c>
      <c r="AA38" s="15">
        <v>19</v>
      </c>
      <c r="AB38" s="16" t="s">
        <v>4255</v>
      </c>
      <c r="AC38" s="20">
        <v>1.0442579999999999</v>
      </c>
      <c r="AD38" s="16" t="s">
        <v>4254</v>
      </c>
      <c r="AE38" s="15">
        <v>71</v>
      </c>
      <c r="AF38" s="16" t="s">
        <v>4255</v>
      </c>
      <c r="AG38" s="20">
        <v>1.0354920000000001</v>
      </c>
      <c r="AH38" s="16" t="s">
        <v>4254</v>
      </c>
      <c r="AI38" s="15">
        <v>145</v>
      </c>
      <c r="AJ38" s="16" t="s">
        <v>4255</v>
      </c>
      <c r="AK38" s="20">
        <v>1.140873</v>
      </c>
      <c r="AL38" s="16" t="s">
        <v>4254</v>
      </c>
      <c r="AM38" s="15">
        <v>12</v>
      </c>
      <c r="AN38" s="16" t="s">
        <v>4255</v>
      </c>
      <c r="AO38" s="20">
        <v>1.0432349999999999</v>
      </c>
      <c r="AP38" s="16" t="s">
        <v>4256</v>
      </c>
      <c r="AQ38" s="15">
        <v>9</v>
      </c>
      <c r="AR38" s="16" t="s">
        <v>4257</v>
      </c>
      <c r="AS38" s="20">
        <v>1.077358</v>
      </c>
      <c r="AT38" s="16" t="s">
        <v>4256</v>
      </c>
      <c r="AU38" s="15">
        <v>4</v>
      </c>
      <c r="AV38" s="16" t="s">
        <v>4257</v>
      </c>
      <c r="AW38" s="20">
        <v>1.0745009999999999</v>
      </c>
      <c r="AX38" s="16" t="s">
        <v>4256</v>
      </c>
      <c r="AY38" s="15">
        <v>221</v>
      </c>
      <c r="AZ38" s="16" t="s">
        <v>4257</v>
      </c>
      <c r="BA38" s="20">
        <v>1.2270559999999999</v>
      </c>
      <c r="BB38" s="16" t="s">
        <v>4256</v>
      </c>
      <c r="BC38" s="15">
        <v>1</v>
      </c>
      <c r="BD38" s="16" t="s">
        <v>4257</v>
      </c>
      <c r="BE38" s="20">
        <v>1.076908</v>
      </c>
      <c r="BF38" s="16" t="s">
        <v>4258</v>
      </c>
      <c r="BG38" s="15">
        <v>25</v>
      </c>
      <c r="BH38" s="16" t="s">
        <v>4259</v>
      </c>
      <c r="BI38" s="20">
        <v>1.084314</v>
      </c>
      <c r="BJ38" s="16" t="s">
        <v>4258</v>
      </c>
      <c r="BK38" s="15">
        <v>6</v>
      </c>
      <c r="BL38" s="16" t="s">
        <v>4259</v>
      </c>
      <c r="BM38" s="20">
        <v>0.98785219999999996</v>
      </c>
      <c r="BN38" s="16" t="s">
        <v>4258</v>
      </c>
      <c r="BO38" s="15">
        <v>109</v>
      </c>
      <c r="BP38" s="16" t="s">
        <v>4259</v>
      </c>
      <c r="BQ38" s="20">
        <v>1.127486</v>
      </c>
      <c r="BR38" s="16" t="s">
        <v>4258</v>
      </c>
      <c r="BS38" s="15">
        <v>1</v>
      </c>
      <c r="BT38" s="16" t="s">
        <v>4259</v>
      </c>
      <c r="BU38" s="20">
        <v>1.0717829999999999</v>
      </c>
      <c r="BV38" s="16" t="s">
        <v>4260</v>
      </c>
      <c r="BW38" s="15">
        <v>20</v>
      </c>
      <c r="BX38" s="16" t="s">
        <v>4261</v>
      </c>
      <c r="BY38" s="20">
        <v>1.1027420000000001</v>
      </c>
      <c r="BZ38" s="16" t="s">
        <v>4260</v>
      </c>
      <c r="CA38" s="15">
        <v>20</v>
      </c>
      <c r="CB38" s="16" t="s">
        <v>4261</v>
      </c>
      <c r="CC38" s="20">
        <v>0.96199349999999995</v>
      </c>
      <c r="CD38" s="16" t="s">
        <v>4260</v>
      </c>
      <c r="CE38" s="15">
        <v>119</v>
      </c>
      <c r="CF38" s="16" t="s">
        <v>4261</v>
      </c>
      <c r="CG38" s="20">
        <v>0.91244170000000002</v>
      </c>
      <c r="CH38" s="16" t="s">
        <v>4260</v>
      </c>
      <c r="CI38" s="15">
        <v>10</v>
      </c>
      <c r="CJ38" s="16" t="s">
        <v>4261</v>
      </c>
      <c r="CK38" s="20">
        <v>1.0840350000000001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205.85501829999998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16</v>
      </c>
      <c r="H39" s="16" t="s">
        <v>4253</v>
      </c>
      <c r="I39" s="20">
        <v>1</v>
      </c>
      <c r="J39" s="16" t="s">
        <v>4252</v>
      </c>
      <c r="K39" s="15">
        <v>10</v>
      </c>
      <c r="L39" s="16" t="s">
        <v>4253</v>
      </c>
      <c r="M39" s="20">
        <v>1</v>
      </c>
      <c r="N39" s="16" t="s">
        <v>4252</v>
      </c>
      <c r="O39" s="15">
        <v>1251</v>
      </c>
      <c r="P39" s="16" t="s">
        <v>4253</v>
      </c>
      <c r="Q39" s="20">
        <v>1</v>
      </c>
      <c r="R39" s="16" t="s">
        <v>4252</v>
      </c>
      <c r="S39" s="15">
        <v>5</v>
      </c>
      <c r="T39" s="16" t="s">
        <v>4253</v>
      </c>
      <c r="U39" s="20">
        <v>1</v>
      </c>
      <c r="V39" s="16" t="s">
        <v>4252</v>
      </c>
      <c r="W39" s="15">
        <v>1282</v>
      </c>
      <c r="X39" s="16" t="s">
        <v>4252</v>
      </c>
      <c r="Y39" s="15">
        <v>1282</v>
      </c>
      <c r="Z39" s="16" t="s">
        <v>4254</v>
      </c>
      <c r="AA39" s="15">
        <v>17</v>
      </c>
      <c r="AB39" s="16" t="s">
        <v>4255</v>
      </c>
      <c r="AC39" s="20">
        <v>1.0442579999999999</v>
      </c>
      <c r="AD39" s="16" t="s">
        <v>4254</v>
      </c>
      <c r="AE39" s="15">
        <v>7</v>
      </c>
      <c r="AF39" s="16" t="s">
        <v>4255</v>
      </c>
      <c r="AG39" s="20">
        <v>1.0354920000000001</v>
      </c>
      <c r="AH39" s="16" t="s">
        <v>4254</v>
      </c>
      <c r="AI39" s="15">
        <v>1238</v>
      </c>
      <c r="AJ39" s="16" t="s">
        <v>4255</v>
      </c>
      <c r="AK39" s="20">
        <v>1.140873</v>
      </c>
      <c r="AL39" s="16" t="s">
        <v>4254</v>
      </c>
      <c r="AM39" s="15">
        <v>4</v>
      </c>
      <c r="AN39" s="16" t="s">
        <v>4255</v>
      </c>
      <c r="AO39" s="20">
        <v>1.0432349999999999</v>
      </c>
      <c r="AP39" s="16" t="s">
        <v>4256</v>
      </c>
      <c r="AQ39" s="15">
        <v>23</v>
      </c>
      <c r="AR39" s="16" t="s">
        <v>4257</v>
      </c>
      <c r="AS39" s="20">
        <v>1.077358</v>
      </c>
      <c r="AT39" s="16" t="s">
        <v>4256</v>
      </c>
      <c r="AU39" s="15">
        <v>13</v>
      </c>
      <c r="AV39" s="16" t="s">
        <v>4257</v>
      </c>
      <c r="AW39" s="20">
        <v>1.0745009999999999</v>
      </c>
      <c r="AX39" s="16" t="s">
        <v>4256</v>
      </c>
      <c r="AY39" s="15">
        <v>1191</v>
      </c>
      <c r="AZ39" s="16" t="s">
        <v>4257</v>
      </c>
      <c r="BA39" s="20">
        <v>1.2270559999999999</v>
      </c>
      <c r="BB39" s="16" t="s">
        <v>4256</v>
      </c>
      <c r="BC39" s="15">
        <v>4</v>
      </c>
      <c r="BD39" s="16" t="s">
        <v>4257</v>
      </c>
      <c r="BE39" s="20">
        <v>1.076908</v>
      </c>
      <c r="BF39" s="16" t="s">
        <v>4258</v>
      </c>
      <c r="BG39" s="15">
        <v>23</v>
      </c>
      <c r="BH39" s="16" t="s">
        <v>4259</v>
      </c>
      <c r="BI39" s="20">
        <v>1.084314</v>
      </c>
      <c r="BJ39" s="16" t="s">
        <v>4258</v>
      </c>
      <c r="BK39" s="15">
        <v>13</v>
      </c>
      <c r="BL39" s="16" t="s">
        <v>4259</v>
      </c>
      <c r="BM39" s="20">
        <v>0.98785219999999996</v>
      </c>
      <c r="BN39" s="16" t="s">
        <v>4258</v>
      </c>
      <c r="BO39" s="15">
        <v>1187</v>
      </c>
      <c r="BP39" s="16" t="s">
        <v>4259</v>
      </c>
      <c r="BQ39" s="20">
        <v>1.127486</v>
      </c>
      <c r="BR39" s="16" t="s">
        <v>4258</v>
      </c>
      <c r="BS39" s="15">
        <v>3</v>
      </c>
      <c r="BT39" s="16" t="s">
        <v>4259</v>
      </c>
      <c r="BU39" s="20">
        <v>1.0717829999999999</v>
      </c>
      <c r="BV39" s="16" t="s">
        <v>4260</v>
      </c>
      <c r="BW39" s="15">
        <v>40</v>
      </c>
      <c r="BX39" s="16" t="s">
        <v>4261</v>
      </c>
      <c r="BY39" s="20">
        <v>1.1027420000000001</v>
      </c>
      <c r="BZ39" s="16" t="s">
        <v>4260</v>
      </c>
      <c r="CA39" s="15">
        <v>87</v>
      </c>
      <c r="CB39" s="16" t="s">
        <v>4261</v>
      </c>
      <c r="CC39" s="20">
        <v>0.96199349999999995</v>
      </c>
      <c r="CD39" s="16" t="s">
        <v>4260</v>
      </c>
      <c r="CE39" s="15">
        <v>1484</v>
      </c>
      <c r="CF39" s="16" t="s">
        <v>4261</v>
      </c>
      <c r="CG39" s="20">
        <v>0.91244170000000002</v>
      </c>
      <c r="CH39" s="16" t="s">
        <v>4260</v>
      </c>
      <c r="CI39" s="15">
        <v>25</v>
      </c>
      <c r="CJ39" s="16" t="s">
        <v>4261</v>
      </c>
      <c r="CK39" s="20">
        <v>1.0840350000000001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1423.2687245799998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647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648</v>
      </c>
      <c r="X43" s="16" t="s">
        <v>4252</v>
      </c>
      <c r="Y43" s="15">
        <v>648</v>
      </c>
      <c r="Z43" s="16" t="s">
        <v>4254</v>
      </c>
      <c r="AA43" s="15">
        <v>2</v>
      </c>
      <c r="AB43" s="16" t="s">
        <v>4255</v>
      </c>
      <c r="AC43" s="20">
        <v>1.0442579999999999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678</v>
      </c>
      <c r="AJ43" s="16" t="s">
        <v>4255</v>
      </c>
      <c r="AK43" s="20">
        <v>1.140873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2</v>
      </c>
      <c r="AV43" s="16" t="s">
        <v>4257</v>
      </c>
      <c r="AW43" s="20">
        <v>1.0745009999999999</v>
      </c>
      <c r="AX43" s="16" t="s">
        <v>4256</v>
      </c>
      <c r="AY43" s="15">
        <v>593</v>
      </c>
      <c r="AZ43" s="16" t="s">
        <v>4257</v>
      </c>
      <c r="BA43" s="20">
        <v>1.2270559999999999</v>
      </c>
      <c r="BB43" s="16" t="s">
        <v>4256</v>
      </c>
      <c r="BC43" s="15">
        <v>1</v>
      </c>
      <c r="BD43" s="16" t="s">
        <v>4257</v>
      </c>
      <c r="BE43" s="20">
        <v>1.076908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4</v>
      </c>
      <c r="BL43" s="16" t="s">
        <v>4259</v>
      </c>
      <c r="BM43" s="20">
        <v>0.98785219999999996</v>
      </c>
      <c r="BN43" s="16" t="s">
        <v>4258</v>
      </c>
      <c r="BO43" s="15">
        <v>509</v>
      </c>
      <c r="BP43" s="16" t="s">
        <v>4259</v>
      </c>
      <c r="BQ43" s="20">
        <v>1.127486</v>
      </c>
      <c r="BR43" s="16" t="s">
        <v>4258</v>
      </c>
      <c r="BS43" s="15">
        <v>1</v>
      </c>
      <c r="BT43" s="16" t="s">
        <v>4259</v>
      </c>
      <c r="BU43" s="20">
        <v>1.0717829999999999</v>
      </c>
      <c r="BV43" s="16" t="s">
        <v>4260</v>
      </c>
      <c r="BW43" s="15">
        <v>13</v>
      </c>
      <c r="BX43" s="16" t="s">
        <v>4261</v>
      </c>
      <c r="BY43" s="20">
        <v>1.1027420000000001</v>
      </c>
      <c r="BZ43" s="16" t="s">
        <v>4260</v>
      </c>
      <c r="CA43" s="15">
        <v>36</v>
      </c>
      <c r="CB43" s="16" t="s">
        <v>4261</v>
      </c>
      <c r="CC43" s="20">
        <v>0.96199349999999995</v>
      </c>
      <c r="CD43" s="16" t="s">
        <v>4260</v>
      </c>
      <c r="CE43" s="15">
        <v>767</v>
      </c>
      <c r="CF43" s="16" t="s">
        <v>4261</v>
      </c>
      <c r="CG43" s="20">
        <v>0.91244170000000002</v>
      </c>
      <c r="CH43" s="16" t="s">
        <v>4260</v>
      </c>
      <c r="CI43" s="15">
        <v>13</v>
      </c>
      <c r="CJ43" s="16" t="s">
        <v>4261</v>
      </c>
      <c r="CK43" s="20">
        <v>1.0840350000000001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699.25734893999993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8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8</v>
      </c>
      <c r="X44" s="16" t="s">
        <v>4252</v>
      </c>
      <c r="Y44" s="15">
        <v>8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9</v>
      </c>
      <c r="AJ44" s="16" t="s">
        <v>4255</v>
      </c>
      <c r="AK44" s="20">
        <v>1.140873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7</v>
      </c>
      <c r="AZ44" s="16" t="s">
        <v>4257</v>
      </c>
      <c r="BA44" s="20">
        <v>1.2270559999999999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5.3714497999999997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189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189</v>
      </c>
      <c r="X45" s="16" t="s">
        <v>4252</v>
      </c>
      <c r="Y45" s="15">
        <v>189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190</v>
      </c>
      <c r="AJ45" s="16" t="s">
        <v>4255</v>
      </c>
      <c r="AK45" s="20">
        <v>1.140873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127</v>
      </c>
      <c r="AZ45" s="16" t="s">
        <v>4257</v>
      </c>
      <c r="BA45" s="20">
        <v>1.2270559999999999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1.084314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147</v>
      </c>
      <c r="BP45" s="16" t="s">
        <v>4259</v>
      </c>
      <c r="BQ45" s="20">
        <v>1.127486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2</v>
      </c>
      <c r="BX45" s="16" t="s">
        <v>4261</v>
      </c>
      <c r="BY45" s="20">
        <v>1.1027420000000001</v>
      </c>
      <c r="BZ45" s="16" t="s">
        <v>4260</v>
      </c>
      <c r="CA45" s="15">
        <v>6</v>
      </c>
      <c r="CB45" s="16" t="s">
        <v>4261</v>
      </c>
      <c r="CC45" s="20">
        <v>0.96199349999999995</v>
      </c>
      <c r="CD45" s="16" t="s">
        <v>4260</v>
      </c>
      <c r="CE45" s="15">
        <v>110</v>
      </c>
      <c r="CF45" s="16" t="s">
        <v>4261</v>
      </c>
      <c r="CG45" s="20">
        <v>0.91244170000000002</v>
      </c>
      <c r="CH45" s="16" t="s">
        <v>4260</v>
      </c>
      <c r="CI45" s="15">
        <v>3</v>
      </c>
      <c r="CJ45" s="16" t="s">
        <v>4261</v>
      </c>
      <c r="CK45" s="20">
        <v>1.0840350000000001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168.22183780000003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240</v>
      </c>
      <c r="H46" s="16" t="s">
        <v>4253</v>
      </c>
      <c r="I46" s="20">
        <v>1</v>
      </c>
      <c r="J46" s="16" t="s">
        <v>4252</v>
      </c>
      <c r="K46" s="15">
        <v>563</v>
      </c>
      <c r="L46" s="16" t="s">
        <v>4253</v>
      </c>
      <c r="M46" s="20">
        <v>1</v>
      </c>
      <c r="N46" s="16" t="s">
        <v>4252</v>
      </c>
      <c r="O46" s="15">
        <v>5723</v>
      </c>
      <c r="P46" s="16" t="s">
        <v>4253</v>
      </c>
      <c r="Q46" s="20">
        <v>1</v>
      </c>
      <c r="R46" s="16" t="s">
        <v>4252</v>
      </c>
      <c r="S46" s="15">
        <v>39</v>
      </c>
      <c r="T46" s="16" t="s">
        <v>4253</v>
      </c>
      <c r="U46" s="20">
        <v>1</v>
      </c>
      <c r="V46" s="16" t="s">
        <v>4252</v>
      </c>
      <c r="W46" s="15">
        <v>6565</v>
      </c>
      <c r="X46" s="16" t="s">
        <v>4252</v>
      </c>
      <c r="Y46" s="15">
        <v>6565</v>
      </c>
      <c r="Z46" s="16" t="s">
        <v>4254</v>
      </c>
      <c r="AA46" s="15">
        <v>3089</v>
      </c>
      <c r="AB46" s="16" t="s">
        <v>4255</v>
      </c>
      <c r="AC46" s="20">
        <v>1.0442579999999999</v>
      </c>
      <c r="AD46" s="16" t="s">
        <v>4254</v>
      </c>
      <c r="AE46" s="15">
        <v>4857</v>
      </c>
      <c r="AF46" s="16" t="s">
        <v>4255</v>
      </c>
      <c r="AG46" s="20">
        <v>1.0354920000000001</v>
      </c>
      <c r="AH46" s="16" t="s">
        <v>4254</v>
      </c>
      <c r="AI46" s="15">
        <v>6801</v>
      </c>
      <c r="AJ46" s="16" t="s">
        <v>4255</v>
      </c>
      <c r="AK46" s="20">
        <v>1.140873</v>
      </c>
      <c r="AL46" s="16" t="s">
        <v>4254</v>
      </c>
      <c r="AM46" s="15">
        <v>514</v>
      </c>
      <c r="AN46" s="16" t="s">
        <v>4255</v>
      </c>
      <c r="AO46" s="20">
        <v>1.0432349999999999</v>
      </c>
      <c r="AP46" s="16" t="s">
        <v>4256</v>
      </c>
      <c r="AQ46" s="15">
        <v>383</v>
      </c>
      <c r="AR46" s="16" t="s">
        <v>4257</v>
      </c>
      <c r="AS46" s="20">
        <v>1.077358</v>
      </c>
      <c r="AT46" s="16" t="s">
        <v>4256</v>
      </c>
      <c r="AU46" s="15">
        <v>4990</v>
      </c>
      <c r="AV46" s="16" t="s">
        <v>4257</v>
      </c>
      <c r="AW46" s="20">
        <v>1.0745009999999999</v>
      </c>
      <c r="AX46" s="16" t="s">
        <v>4256</v>
      </c>
      <c r="AY46" s="15">
        <v>6815</v>
      </c>
      <c r="AZ46" s="16" t="s">
        <v>4257</v>
      </c>
      <c r="BA46" s="20">
        <v>1.2270559999999999</v>
      </c>
      <c r="BB46" s="16" t="s">
        <v>4256</v>
      </c>
      <c r="BC46" s="15">
        <v>691</v>
      </c>
      <c r="BD46" s="16" t="s">
        <v>4257</v>
      </c>
      <c r="BE46" s="20">
        <v>1.076908</v>
      </c>
      <c r="BF46" s="16" t="s">
        <v>4258</v>
      </c>
      <c r="BG46" s="15">
        <v>1340</v>
      </c>
      <c r="BH46" s="16" t="s">
        <v>4259</v>
      </c>
      <c r="BI46" s="20">
        <v>1.084314</v>
      </c>
      <c r="BJ46" s="16" t="s">
        <v>4258</v>
      </c>
      <c r="BK46" s="15">
        <v>5400</v>
      </c>
      <c r="BL46" s="16" t="s">
        <v>4259</v>
      </c>
      <c r="BM46" s="20">
        <v>0.98785219999999996</v>
      </c>
      <c r="BN46" s="16" t="s">
        <v>4258</v>
      </c>
      <c r="BO46" s="15">
        <v>6767</v>
      </c>
      <c r="BP46" s="16" t="s">
        <v>4259</v>
      </c>
      <c r="BQ46" s="20">
        <v>1.127486</v>
      </c>
      <c r="BR46" s="16" t="s">
        <v>4258</v>
      </c>
      <c r="BS46" s="15">
        <v>817</v>
      </c>
      <c r="BT46" s="16" t="s">
        <v>4259</v>
      </c>
      <c r="BU46" s="20">
        <v>1.0717829999999999</v>
      </c>
      <c r="BV46" s="16" t="s">
        <v>4260</v>
      </c>
      <c r="BW46" s="15">
        <v>1124</v>
      </c>
      <c r="BX46" s="16" t="s">
        <v>4261</v>
      </c>
      <c r="BY46" s="20">
        <v>1.1027420000000001</v>
      </c>
      <c r="BZ46" s="16" t="s">
        <v>4260</v>
      </c>
      <c r="CA46" s="15">
        <v>3698</v>
      </c>
      <c r="CB46" s="16" t="s">
        <v>4261</v>
      </c>
      <c r="CC46" s="20">
        <v>0.96199349999999995</v>
      </c>
      <c r="CD46" s="16" t="s">
        <v>4260</v>
      </c>
      <c r="CE46" s="15">
        <v>4184</v>
      </c>
      <c r="CF46" s="16" t="s">
        <v>4261</v>
      </c>
      <c r="CG46" s="20">
        <v>0.91244170000000002</v>
      </c>
      <c r="CH46" s="16" t="s">
        <v>4260</v>
      </c>
      <c r="CI46" s="15">
        <v>670</v>
      </c>
      <c r="CJ46" s="16" t="s">
        <v>4261</v>
      </c>
      <c r="CK46" s="20">
        <v>1.0840350000000001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12525.987289559998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74</v>
      </c>
      <c r="H47" s="16" t="s">
        <v>4253</v>
      </c>
      <c r="I47" s="20">
        <v>1</v>
      </c>
      <c r="J47" s="16" t="s">
        <v>4252</v>
      </c>
      <c r="K47" s="15">
        <v>573</v>
      </c>
      <c r="L47" s="16" t="s">
        <v>4253</v>
      </c>
      <c r="M47" s="20">
        <v>1</v>
      </c>
      <c r="N47" s="16" t="s">
        <v>4252</v>
      </c>
      <c r="O47" s="15">
        <v>29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676</v>
      </c>
      <c r="X47" s="16" t="s">
        <v>4252</v>
      </c>
      <c r="Y47" s="15">
        <v>676</v>
      </c>
      <c r="Z47" s="16" t="s">
        <v>4254</v>
      </c>
      <c r="AA47" s="15">
        <v>64</v>
      </c>
      <c r="AB47" s="16" t="s">
        <v>4255</v>
      </c>
      <c r="AC47" s="20">
        <v>1.0442579999999999</v>
      </c>
      <c r="AD47" s="16" t="s">
        <v>4254</v>
      </c>
      <c r="AE47" s="15">
        <v>561</v>
      </c>
      <c r="AF47" s="16" t="s">
        <v>4255</v>
      </c>
      <c r="AG47" s="20">
        <v>1.0354920000000001</v>
      </c>
      <c r="AH47" s="16" t="s">
        <v>4254</v>
      </c>
      <c r="AI47" s="15">
        <v>24</v>
      </c>
      <c r="AJ47" s="16" t="s">
        <v>4255</v>
      </c>
      <c r="AK47" s="20">
        <v>1.140873</v>
      </c>
      <c r="AL47" s="16" t="s">
        <v>4254</v>
      </c>
      <c r="AM47" s="15">
        <v>-2</v>
      </c>
      <c r="AN47" s="16" t="s">
        <v>4255</v>
      </c>
      <c r="AO47" s="20">
        <v>1.0432349999999999</v>
      </c>
      <c r="AP47" s="16" t="s">
        <v>4256</v>
      </c>
      <c r="AQ47" s="15">
        <v>140</v>
      </c>
      <c r="AR47" s="16" t="s">
        <v>4257</v>
      </c>
      <c r="AS47" s="20">
        <v>1.077358</v>
      </c>
      <c r="AT47" s="16" t="s">
        <v>4256</v>
      </c>
      <c r="AU47" s="15">
        <v>401</v>
      </c>
      <c r="AV47" s="16" t="s">
        <v>4257</v>
      </c>
      <c r="AW47" s="20">
        <v>1.0745009999999999</v>
      </c>
      <c r="AX47" s="16" t="s">
        <v>4256</v>
      </c>
      <c r="AY47" s="15">
        <v>53</v>
      </c>
      <c r="AZ47" s="16" t="s">
        <v>4257</v>
      </c>
      <c r="BA47" s="20">
        <v>1.2270559999999999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178</v>
      </c>
      <c r="BH47" s="16" t="s">
        <v>4259</v>
      </c>
      <c r="BI47" s="20">
        <v>1.084314</v>
      </c>
      <c r="BJ47" s="16" t="s">
        <v>4258</v>
      </c>
      <c r="BK47" s="15">
        <v>570</v>
      </c>
      <c r="BL47" s="16" t="s">
        <v>4259</v>
      </c>
      <c r="BM47" s="20">
        <v>0.98785219999999996</v>
      </c>
      <c r="BN47" s="16" t="s">
        <v>4258</v>
      </c>
      <c r="BO47" s="15">
        <v>53</v>
      </c>
      <c r="BP47" s="16" t="s">
        <v>4259</v>
      </c>
      <c r="BQ47" s="20">
        <v>1.127486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451</v>
      </c>
      <c r="BX47" s="16" t="s">
        <v>4261</v>
      </c>
      <c r="BY47" s="20">
        <v>1.1027420000000001</v>
      </c>
      <c r="BZ47" s="16" t="s">
        <v>4260</v>
      </c>
      <c r="CA47" s="15">
        <v>465</v>
      </c>
      <c r="CB47" s="16" t="s">
        <v>4261</v>
      </c>
      <c r="CC47" s="20">
        <v>0.96199349999999995</v>
      </c>
      <c r="CD47" s="16" t="s">
        <v>4260</v>
      </c>
      <c r="CE47" s="15">
        <v>86</v>
      </c>
      <c r="CF47" s="16" t="s">
        <v>4261</v>
      </c>
      <c r="CG47" s="20">
        <v>0.91244170000000002</v>
      </c>
      <c r="CH47" s="16" t="s">
        <v>4260</v>
      </c>
      <c r="CI47" s="15">
        <v>19</v>
      </c>
      <c r="CJ47" s="16" t="s">
        <v>4261</v>
      </c>
      <c r="CK47" s="20">
        <v>1.0840350000000001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771.06953394000004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3859</v>
      </c>
      <c r="H48" s="16" t="s">
        <v>4253</v>
      </c>
      <c r="I48" s="20">
        <v>1</v>
      </c>
      <c r="J48" s="16" t="s">
        <v>4252</v>
      </c>
      <c r="K48" s="15">
        <v>768</v>
      </c>
      <c r="L48" s="16" t="s">
        <v>4253</v>
      </c>
      <c r="M48" s="20">
        <v>1</v>
      </c>
      <c r="N48" s="16" t="s">
        <v>4252</v>
      </c>
      <c r="O48" s="15">
        <v>3719</v>
      </c>
      <c r="P48" s="16" t="s">
        <v>4253</v>
      </c>
      <c r="Q48" s="20">
        <v>1</v>
      </c>
      <c r="R48" s="16" t="s">
        <v>4252</v>
      </c>
      <c r="S48" s="15">
        <v>324</v>
      </c>
      <c r="T48" s="16" t="s">
        <v>4253</v>
      </c>
      <c r="U48" s="20">
        <v>1</v>
      </c>
      <c r="V48" s="16" t="s">
        <v>4252</v>
      </c>
      <c r="W48" s="15">
        <v>8670</v>
      </c>
      <c r="X48" s="16" t="s">
        <v>4252</v>
      </c>
      <c r="Y48" s="15">
        <v>8670</v>
      </c>
      <c r="Z48" s="16" t="s">
        <v>4254</v>
      </c>
      <c r="AA48" s="15">
        <v>2329</v>
      </c>
      <c r="AB48" s="16" t="s">
        <v>4255</v>
      </c>
      <c r="AC48" s="20">
        <v>1.0442579999999999</v>
      </c>
      <c r="AD48" s="16" t="s">
        <v>4254</v>
      </c>
      <c r="AE48" s="15">
        <v>624</v>
      </c>
      <c r="AF48" s="16" t="s">
        <v>4255</v>
      </c>
      <c r="AG48" s="20">
        <v>1.0354920000000001</v>
      </c>
      <c r="AH48" s="16" t="s">
        <v>4254</v>
      </c>
      <c r="AI48" s="15">
        <v>2844</v>
      </c>
      <c r="AJ48" s="16" t="s">
        <v>4255</v>
      </c>
      <c r="AK48" s="20">
        <v>1.140873</v>
      </c>
      <c r="AL48" s="16" t="s">
        <v>4254</v>
      </c>
      <c r="AM48" s="15">
        <v>251</v>
      </c>
      <c r="AN48" s="16" t="s">
        <v>4255</v>
      </c>
      <c r="AO48" s="20">
        <v>1.0432349999999999</v>
      </c>
      <c r="AP48" s="16" t="s">
        <v>4256</v>
      </c>
      <c r="AQ48" s="15">
        <v>3197</v>
      </c>
      <c r="AR48" s="16" t="s">
        <v>4257</v>
      </c>
      <c r="AS48" s="20">
        <v>1.077358</v>
      </c>
      <c r="AT48" s="16" t="s">
        <v>4256</v>
      </c>
      <c r="AU48" s="15">
        <v>85</v>
      </c>
      <c r="AV48" s="16" t="s">
        <v>4257</v>
      </c>
      <c r="AW48" s="20">
        <v>1.0745009999999999</v>
      </c>
      <c r="AX48" s="16" t="s">
        <v>4256</v>
      </c>
      <c r="AY48" s="15">
        <v>2764</v>
      </c>
      <c r="AZ48" s="16" t="s">
        <v>4257</v>
      </c>
      <c r="BA48" s="20">
        <v>1.2270559999999999</v>
      </c>
      <c r="BB48" s="16" t="s">
        <v>4256</v>
      </c>
      <c r="BC48" s="15">
        <v>232</v>
      </c>
      <c r="BD48" s="16" t="s">
        <v>4257</v>
      </c>
      <c r="BE48" s="20">
        <v>1.076908</v>
      </c>
      <c r="BF48" s="16" t="s">
        <v>4258</v>
      </c>
      <c r="BG48" s="15">
        <v>2624</v>
      </c>
      <c r="BH48" s="16" t="s">
        <v>4259</v>
      </c>
      <c r="BI48" s="20">
        <v>1.084314</v>
      </c>
      <c r="BJ48" s="16" t="s">
        <v>4258</v>
      </c>
      <c r="BK48" s="15">
        <v>79</v>
      </c>
      <c r="BL48" s="16" t="s">
        <v>4259</v>
      </c>
      <c r="BM48" s="20">
        <v>0.98785219999999996</v>
      </c>
      <c r="BN48" s="16" t="s">
        <v>4258</v>
      </c>
      <c r="BO48" s="15">
        <v>1543</v>
      </c>
      <c r="BP48" s="16" t="s">
        <v>4259</v>
      </c>
      <c r="BQ48" s="20">
        <v>1.127486</v>
      </c>
      <c r="BR48" s="16" t="s">
        <v>4258</v>
      </c>
      <c r="BS48" s="15">
        <v>33</v>
      </c>
      <c r="BT48" s="16" t="s">
        <v>4259</v>
      </c>
      <c r="BU48" s="20">
        <v>1.0717829999999999</v>
      </c>
      <c r="BV48" s="16" t="s">
        <v>4260</v>
      </c>
      <c r="BW48" s="15">
        <v>3386</v>
      </c>
      <c r="BX48" s="16" t="s">
        <v>4261</v>
      </c>
      <c r="BY48" s="20">
        <v>1.1027420000000001</v>
      </c>
      <c r="BZ48" s="16" t="s">
        <v>4260</v>
      </c>
      <c r="CA48" s="15">
        <v>126</v>
      </c>
      <c r="CB48" s="16" t="s">
        <v>4261</v>
      </c>
      <c r="CC48" s="20">
        <v>0.96199349999999995</v>
      </c>
      <c r="CD48" s="16" t="s">
        <v>4260</v>
      </c>
      <c r="CE48" s="15">
        <v>2774</v>
      </c>
      <c r="CF48" s="16" t="s">
        <v>4261</v>
      </c>
      <c r="CG48" s="20">
        <v>0.91244170000000002</v>
      </c>
      <c r="CH48" s="16" t="s">
        <v>4260</v>
      </c>
      <c r="CI48" s="15">
        <v>133</v>
      </c>
      <c r="CJ48" s="16" t="s">
        <v>4261</v>
      </c>
      <c r="CK48" s="20">
        <v>1.0840350000000001</v>
      </c>
      <c r="CL48" s="16" t="s">
        <v>4302</v>
      </c>
      <c r="CM48" s="15">
        <f>SUM(A2L141C10)/A2L141C1</f>
        <v>8670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9170</v>
      </c>
      <c r="T49" s="16" t="s">
        <v>4253</v>
      </c>
      <c r="U49" s="20">
        <v>1</v>
      </c>
      <c r="V49" s="16" t="s">
        <v>4252</v>
      </c>
      <c r="W49" s="15">
        <v>9170</v>
      </c>
      <c r="X49" s="16" t="s">
        <v>4252</v>
      </c>
      <c r="Y49" s="15">
        <v>9170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10685</v>
      </c>
      <c r="AN49" s="16" t="s">
        <v>4255</v>
      </c>
      <c r="AO49" s="20">
        <v>1.0432349999999999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11120</v>
      </c>
      <c r="BD49" s="16" t="s">
        <v>4257</v>
      </c>
      <c r="BE49" s="20">
        <v>1.076908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10946</v>
      </c>
      <c r="BT49" s="16" t="s">
        <v>4259</v>
      </c>
      <c r="BU49" s="20">
        <v>1.0717829999999999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9082</v>
      </c>
      <c r="CJ49" s="16" t="s">
        <v>4261</v>
      </c>
      <c r="CK49" s="20">
        <v>1.0840350000000001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10773.825104599999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2167</v>
      </c>
      <c r="T50" s="16" t="s">
        <v>4253</v>
      </c>
      <c r="U50" s="20">
        <v>1</v>
      </c>
      <c r="V50" s="16" t="s">
        <v>4252</v>
      </c>
      <c r="W50" s="15">
        <v>2167</v>
      </c>
      <c r="X50" s="16" t="s">
        <v>4252</v>
      </c>
      <c r="Y50" s="15">
        <v>2167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2899</v>
      </c>
      <c r="AN50" s="16" t="s">
        <v>4255</v>
      </c>
      <c r="AO50" s="20">
        <v>1.0432349999999999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2908</v>
      </c>
      <c r="BD50" s="16" t="s">
        <v>4257</v>
      </c>
      <c r="BE50" s="20">
        <v>1.076908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2761</v>
      </c>
      <c r="BT50" s="16" t="s">
        <v>4259</v>
      </c>
      <c r="BU50" s="20">
        <v>1.0717829999999999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2416</v>
      </c>
      <c r="CJ50" s="16" t="s">
        <v>4261</v>
      </c>
      <c r="CK50" s="20">
        <v>1.0840350000000001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2780.2416304000003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7667</v>
      </c>
      <c r="T51" s="16" t="s">
        <v>4253</v>
      </c>
      <c r="U51" s="20">
        <v>1</v>
      </c>
      <c r="V51" s="16" t="s">
        <v>4252</v>
      </c>
      <c r="W51" s="15">
        <v>7667</v>
      </c>
      <c r="X51" s="16" t="s">
        <v>4252</v>
      </c>
      <c r="Y51" s="15">
        <v>7667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6828</v>
      </c>
      <c r="AN51" s="16" t="s">
        <v>4255</v>
      </c>
      <c r="AO51" s="20">
        <v>1.0432349999999999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7098</v>
      </c>
      <c r="BD51" s="16" t="s">
        <v>4257</v>
      </c>
      <c r="BE51" s="20">
        <v>1.076908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6198</v>
      </c>
      <c r="BT51" s="16" t="s">
        <v>4259</v>
      </c>
      <c r="BU51" s="20">
        <v>1.0717829999999999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6668</v>
      </c>
      <c r="CJ51" s="16" t="s">
        <v>4261</v>
      </c>
      <c r="CK51" s="20">
        <v>1.0840350000000001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7261.0715956000004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2593</v>
      </c>
      <c r="T52" s="16" t="s">
        <v>4253</v>
      </c>
      <c r="U52" s="20">
        <v>1</v>
      </c>
      <c r="V52" s="16" t="s">
        <v>4252</v>
      </c>
      <c r="W52" s="15">
        <v>2593</v>
      </c>
      <c r="X52" s="16" t="s">
        <v>4252</v>
      </c>
      <c r="Y52" s="15">
        <v>2593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2930</v>
      </c>
      <c r="AN52" s="16" t="s">
        <v>4255</v>
      </c>
      <c r="AO52" s="20">
        <v>1.0432349999999999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1703</v>
      </c>
      <c r="BD52" s="16" t="s">
        <v>4257</v>
      </c>
      <c r="BE52" s="20">
        <v>1.076908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36</v>
      </c>
      <c r="BT52" s="16" t="s">
        <v>4259</v>
      </c>
      <c r="BU52" s="20">
        <v>1.0717829999999999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291</v>
      </c>
      <c r="CJ52" s="16" t="s">
        <v>4261</v>
      </c>
      <c r="CK52" s="20">
        <v>1.0840350000000001</v>
      </c>
      <c r="CL52" s="16" t="s">
        <v>4306</v>
      </c>
      <c r="CM52" s="15">
        <f>SUM(A2L145C10)/A2L145C1</f>
        <v>2593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475</v>
      </c>
      <c r="T53" s="16" t="s">
        <v>4253</v>
      </c>
      <c r="U53" s="20">
        <v>1</v>
      </c>
      <c r="V53" s="16" t="s">
        <v>4252</v>
      </c>
      <c r="W53" s="15">
        <v>475</v>
      </c>
      <c r="X53" s="16" t="s">
        <v>4252</v>
      </c>
      <c r="Y53" s="15">
        <v>475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478</v>
      </c>
      <c r="AN53" s="16" t="s">
        <v>4255</v>
      </c>
      <c r="AO53" s="20">
        <v>1.0432349999999999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284</v>
      </c>
      <c r="BD53" s="16" t="s">
        <v>4257</v>
      </c>
      <c r="BE53" s="20">
        <v>1.076908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10</v>
      </c>
      <c r="BT53" s="16" t="s">
        <v>4259</v>
      </c>
      <c r="BU53" s="20">
        <v>1.0717829999999999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-73</v>
      </c>
      <c r="CJ53" s="16" t="s">
        <v>4261</v>
      </c>
      <c r="CK53" s="20">
        <v>1.0840350000000001</v>
      </c>
      <c r="CL53" s="16" t="s">
        <v>4307</v>
      </c>
      <c r="CM53" s="15">
        <f>SUM(A2L146C10)/A2L146C1</f>
        <v>475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1438</v>
      </c>
      <c r="T54" s="16" t="s">
        <v>4253</v>
      </c>
      <c r="U54" s="20">
        <v>1</v>
      </c>
      <c r="V54" s="16" t="s">
        <v>4252</v>
      </c>
      <c r="W54" s="15">
        <v>1438</v>
      </c>
      <c r="X54" s="16" t="s">
        <v>4252</v>
      </c>
      <c r="Y54" s="15">
        <v>1438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1962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1032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26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790</v>
      </c>
      <c r="CJ54" s="16" t="s">
        <v>4261</v>
      </c>
      <c r="CK54" s="20">
        <v>1.0840350000000001</v>
      </c>
      <c r="CL54" s="16" t="s">
        <v>4308</v>
      </c>
      <c r="CM54" s="15">
        <f>SUM(A2L147C10)/A2L147C1</f>
        <v>1438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6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6</v>
      </c>
      <c r="X55" s="16" t="s">
        <v>4252</v>
      </c>
      <c r="Y55" s="15">
        <v>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50</v>
      </c>
      <c r="AJ55" s="16" t="s">
        <v>4255</v>
      </c>
      <c r="AK55" s="20">
        <v>1.140873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219</v>
      </c>
      <c r="AZ55" s="16" t="s">
        <v>4257</v>
      </c>
      <c r="BA55" s="20">
        <v>1.2270559999999999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510</v>
      </c>
      <c r="BP55" s="16" t="s">
        <v>4259</v>
      </c>
      <c r="BQ55" s="20">
        <v>1.127486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1032</v>
      </c>
      <c r="CF55" s="16" t="s">
        <v>4261</v>
      </c>
      <c r="CG55" s="20">
        <v>0.91244170000000002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6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</v>
      </c>
      <c r="X56" s="16" t="s">
        <v>4252</v>
      </c>
      <c r="Y56" s="15">
        <v>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67</v>
      </c>
      <c r="AJ56" s="16" t="s">
        <v>4255</v>
      </c>
      <c r="AK56" s="20">
        <v>1.140873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3998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3998</v>
      </c>
      <c r="X57" s="16" t="s">
        <v>4252</v>
      </c>
      <c r="Y57" s="15">
        <v>3998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4139</v>
      </c>
      <c r="AJ57" s="16" t="s">
        <v>4255</v>
      </c>
      <c r="AK57" s="20">
        <v>1.140873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3975</v>
      </c>
      <c r="AZ57" s="16" t="s">
        <v>4257</v>
      </c>
      <c r="BA57" s="20">
        <v>1.2270559999999999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4350</v>
      </c>
      <c r="BP57" s="16" t="s">
        <v>4259</v>
      </c>
      <c r="BQ57" s="20">
        <v>1.127486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4969</v>
      </c>
      <c r="CF57" s="16" t="s">
        <v>4261</v>
      </c>
      <c r="CG57" s="20">
        <v>0.91244170000000002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3998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12179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12179</v>
      </c>
      <c r="X61" s="16" t="s">
        <v>4252</v>
      </c>
      <c r="Y61" s="15">
        <v>12179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13730</v>
      </c>
      <c r="AJ61" s="16" t="s">
        <v>4255</v>
      </c>
      <c r="AK61" s="20">
        <v>1.140873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11091</v>
      </c>
      <c r="AZ61" s="16" t="s">
        <v>4257</v>
      </c>
      <c r="BA61" s="20">
        <v>1.2270559999999999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13746</v>
      </c>
      <c r="BP61" s="16" t="s">
        <v>4259</v>
      </c>
      <c r="BQ61" s="20">
        <v>1.127486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14270</v>
      </c>
      <c r="CF61" s="16" t="s">
        <v>4261</v>
      </c>
      <c r="CG61" s="20">
        <v>0.91244170000000002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12179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132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132</v>
      </c>
      <c r="X62" s="16" t="s">
        <v>4252</v>
      </c>
      <c r="Y62" s="15">
        <v>132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146</v>
      </c>
      <c r="AJ62" s="16" t="s">
        <v>4255</v>
      </c>
      <c r="AK62" s="20">
        <v>1.140873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155</v>
      </c>
      <c r="AZ62" s="16" t="s">
        <v>4257</v>
      </c>
      <c r="BA62" s="20">
        <v>1.2270559999999999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162</v>
      </c>
      <c r="BP62" s="16" t="s">
        <v>4259</v>
      </c>
      <c r="BQ62" s="20">
        <v>1.127486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147</v>
      </c>
      <c r="CF62" s="16" t="s">
        <v>4261</v>
      </c>
      <c r="CG62" s="20">
        <v>0.91244170000000002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132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2661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2661</v>
      </c>
      <c r="X64" s="16" t="s">
        <v>4252</v>
      </c>
      <c r="Y64" s="15">
        <v>2661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2756</v>
      </c>
      <c r="AJ64" s="16" t="s">
        <v>4255</v>
      </c>
      <c r="AK64" s="20">
        <v>1.140873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2653</v>
      </c>
      <c r="AZ64" s="16" t="s">
        <v>4257</v>
      </c>
      <c r="BA64" s="20">
        <v>1.2270559999999999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3156</v>
      </c>
      <c r="BP64" s="16" t="s">
        <v>4259</v>
      </c>
      <c r="BQ64" s="20">
        <v>1.127486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4413</v>
      </c>
      <c r="CF64" s="16" t="s">
        <v>4261</v>
      </c>
      <c r="CG64" s="20">
        <v>0.91244170000000002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2661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21</v>
      </c>
      <c r="AJ65" s="16" t="s">
        <v>4255</v>
      </c>
      <c r="AK65" s="20">
        <v>1.140873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320</v>
      </c>
      <c r="AZ65" s="16" t="s">
        <v>4257</v>
      </c>
      <c r="BA65" s="20">
        <v>1.2270559999999999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37</v>
      </c>
      <c r="BP65" s="16" t="s">
        <v>4259</v>
      </c>
      <c r="BQ65" s="20">
        <v>1.127486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292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292</v>
      </c>
      <c r="X66" s="16" t="s">
        <v>4252</v>
      </c>
      <c r="Y66" s="15">
        <v>292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324</v>
      </c>
      <c r="AJ66" s="16" t="s">
        <v>4255</v>
      </c>
      <c r="AK66" s="20">
        <v>1.140873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292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10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10</v>
      </c>
      <c r="X70" s="16" t="s">
        <v>4252</v>
      </c>
      <c r="Y70" s="15">
        <v>10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47</v>
      </c>
      <c r="AJ70" s="16" t="s">
        <v>4255</v>
      </c>
      <c r="AK70" s="20">
        <v>1.140873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19</v>
      </c>
      <c r="AZ70" s="16" t="s">
        <v>4257</v>
      </c>
      <c r="BA70" s="20">
        <v>1.2270559999999999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283</v>
      </c>
      <c r="BP70" s="16" t="s">
        <v>4259</v>
      </c>
      <c r="BQ70" s="20">
        <v>1.127486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403</v>
      </c>
      <c r="CF70" s="16" t="s">
        <v>4261</v>
      </c>
      <c r="CG70" s="20">
        <v>0.91244170000000002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10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4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4</v>
      </c>
      <c r="X71" s="16" t="s">
        <v>4252</v>
      </c>
      <c r="Y71" s="15">
        <v>4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8</v>
      </c>
      <c r="AJ71" s="16" t="s">
        <v>4255</v>
      </c>
      <c r="AK71" s="20">
        <v>1.140873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4</v>
      </c>
      <c r="AZ71" s="16" t="s">
        <v>4257</v>
      </c>
      <c r="BA71" s="20">
        <v>1.2270559999999999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77</v>
      </c>
      <c r="BP71" s="16" t="s">
        <v>4259</v>
      </c>
      <c r="BQ71" s="20">
        <v>1.127486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68</v>
      </c>
      <c r="CF71" s="16" t="s">
        <v>4261</v>
      </c>
      <c r="CG71" s="20">
        <v>0.91244170000000002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4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13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13</v>
      </c>
      <c r="X72" s="16" t="s">
        <v>4252</v>
      </c>
      <c r="Y72" s="15">
        <v>13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4</v>
      </c>
      <c r="AJ72" s="16" t="s">
        <v>4255</v>
      </c>
      <c r="AK72" s="20">
        <v>1.140873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3</v>
      </c>
      <c r="AZ72" s="16" t="s">
        <v>4257</v>
      </c>
      <c r="BA72" s="20">
        <v>1.2270559999999999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13</v>
      </c>
      <c r="BP72" s="16" t="s">
        <v>4259</v>
      </c>
      <c r="BQ72" s="20">
        <v>1.127486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15</v>
      </c>
      <c r="CF72" s="16" t="s">
        <v>4261</v>
      </c>
      <c r="CG72" s="20">
        <v>0.91244170000000002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13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IF(SSAC="Y",0,86715)</f>
        <v>86715</v>
      </c>
      <c r="T73" s="16" t="s">
        <v>4253</v>
      </c>
      <c r="U73" s="20">
        <v>1</v>
      </c>
      <c r="V73" s="16" t="s">
        <v>4252</v>
      </c>
      <c r="W73" s="15">
        <f>IF(SSAC="Y",0,86715)</f>
        <v>86715</v>
      </c>
      <c r="X73" s="16" t="s">
        <v>4252</v>
      </c>
      <c r="Y73" s="15">
        <f>IF(SSAC="Y",0,86715)</f>
        <v>86715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IF(SSAC="Y",0,82173)</f>
        <v>82173</v>
      </c>
      <c r="AN73" s="16" t="s">
        <v>4255</v>
      </c>
      <c r="AO73" s="20">
        <v>1.0432349999999999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IF(SSAC="Y",0,80696)</f>
        <v>80696</v>
      </c>
      <c r="BD73" s="16" t="s">
        <v>4257</v>
      </c>
      <c r="BE73" s="20">
        <v>1.076908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IF(SSAC="Y",0,74643)</f>
        <v>74643</v>
      </c>
      <c r="BT73" s="16" t="s">
        <v>4259</v>
      </c>
      <c r="BU73" s="20">
        <v>1.0717829999999999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IF(SSAC="Y",0,75310)</f>
        <v>75310</v>
      </c>
      <c r="CJ73" s="16" t="s">
        <v>4261</v>
      </c>
      <c r="CK73" s="20">
        <v>1.0840350000000001</v>
      </c>
      <c r="CL73" s="16" t="s">
        <v>4327</v>
      </c>
      <c r="CM73" s="15">
        <f>SUM(A2L166C10)/A2L166C1</f>
        <v>86715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IF(SSAC="Y",0,9830)</f>
        <v>9830</v>
      </c>
      <c r="T74" s="16" t="s">
        <v>4253</v>
      </c>
      <c r="U74" s="20">
        <v>1</v>
      </c>
      <c r="V74" s="16" t="s">
        <v>4252</v>
      </c>
      <c r="W74" s="15">
        <f>IF(SSAC="Y",0,9830)</f>
        <v>9830</v>
      </c>
      <c r="X74" s="16" t="s">
        <v>4252</v>
      </c>
      <c r="Y74" s="15">
        <f>IF(SSAC="Y",0,9830)</f>
        <v>9830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IF(SSAC="Y",0,9642)</f>
        <v>9642</v>
      </c>
      <c r="AN74" s="16" t="s">
        <v>4255</v>
      </c>
      <c r="AO74" s="20">
        <v>1.0432349999999999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IF(SSAC="Y",0,7710)</f>
        <v>7710</v>
      </c>
      <c r="BD74" s="16" t="s">
        <v>4257</v>
      </c>
      <c r="BE74" s="20">
        <v>1.076908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IF(SSAC="Y",0,8135)</f>
        <v>8135</v>
      </c>
      <c r="BT74" s="16" t="s">
        <v>4259</v>
      </c>
      <c r="BU74" s="20">
        <v>1.0717829999999999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IF(SSAC="Y",0,8565)</f>
        <v>8565</v>
      </c>
      <c r="CJ74" s="16" t="s">
        <v>4261</v>
      </c>
      <c r="CK74" s="20">
        <v>1.0840350000000001</v>
      </c>
      <c r="CL74" s="16" t="s">
        <v>4328</v>
      </c>
      <c r="CM74" s="15">
        <f>SUM(A2L167C10)/A2L167C1</f>
        <v>9830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IF(SSAC="Y",0,20111)</f>
        <v>20111</v>
      </c>
      <c r="T75" s="16" t="s">
        <v>4253</v>
      </c>
      <c r="U75" s="20">
        <v>1</v>
      </c>
      <c r="V75" s="16" t="s">
        <v>4252</v>
      </c>
      <c r="W75" s="15">
        <f>IF(SSAC="Y",0,20111)</f>
        <v>20111</v>
      </c>
      <c r="X75" s="16" t="s">
        <v>4252</v>
      </c>
      <c r="Y75" s="15">
        <f>IF(SSAC="Y",0,20111)</f>
        <v>20111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IF(SSAC="Y",0,17594)</f>
        <v>17594</v>
      </c>
      <c r="AN75" s="16" t="s">
        <v>4255</v>
      </c>
      <c r="AO75" s="20">
        <v>1.0432349999999999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IF(SSAC="Y",0,16818)</f>
        <v>16818</v>
      </c>
      <c r="BD75" s="16" t="s">
        <v>4257</v>
      </c>
      <c r="BE75" s="20">
        <v>1.076908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IF(SSAC="Y",0,12900)</f>
        <v>12900</v>
      </c>
      <c r="BT75" s="16" t="s">
        <v>4259</v>
      </c>
      <c r="BU75" s="20">
        <v>1.0717829999999999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IF(SSAC="Y",0,10571)</f>
        <v>10571</v>
      </c>
      <c r="CJ75" s="16" t="s">
        <v>4261</v>
      </c>
      <c r="CK75" s="20">
        <v>1.0840350000000001</v>
      </c>
      <c r="CL75" s="16" t="s">
        <v>4329</v>
      </c>
      <c r="CM75" s="15">
        <f>SUM(A2L168C10)/A2L168C1</f>
        <v>20111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10825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10825</v>
      </c>
      <c r="X76" s="16" t="s">
        <v>4252</v>
      </c>
      <c r="Y76" s="15">
        <v>10825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11016</v>
      </c>
      <c r="AJ76" s="16" t="s">
        <v>4255</v>
      </c>
      <c r="AK76" s="20">
        <v>1.140873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10068</v>
      </c>
      <c r="AZ76" s="16" t="s">
        <v>4257</v>
      </c>
      <c r="BA76" s="20">
        <v>1.2270559999999999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12199</v>
      </c>
      <c r="BP76" s="16" t="s">
        <v>4259</v>
      </c>
      <c r="BQ76" s="20">
        <v>1.127486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12958</v>
      </c>
      <c r="CF76" s="16" t="s">
        <v>4261</v>
      </c>
      <c r="CG76" s="20">
        <v>0.91244170000000002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10825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381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381</v>
      </c>
      <c r="X77" s="16" t="s">
        <v>4252</v>
      </c>
      <c r="Y77" s="15">
        <v>381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488</v>
      </c>
      <c r="AJ77" s="16" t="s">
        <v>4255</v>
      </c>
      <c r="AK77" s="20">
        <v>1.140873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449</v>
      </c>
      <c r="AZ77" s="16" t="s">
        <v>4257</v>
      </c>
      <c r="BA77" s="20">
        <v>1.2270559999999999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381</v>
      </c>
      <c r="BP77" s="16" t="s">
        <v>4259</v>
      </c>
      <c r="BQ77" s="20">
        <v>1.127486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320</v>
      </c>
      <c r="CF77" s="16" t="s">
        <v>4261</v>
      </c>
      <c r="CG77" s="20">
        <v>0.91244170000000002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381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4242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4242</v>
      </c>
      <c r="X79" s="16" t="s">
        <v>4252</v>
      </c>
      <c r="Y79" s="15">
        <v>4242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4111</v>
      </c>
      <c r="AJ79" s="16" t="s">
        <v>4255</v>
      </c>
      <c r="AK79" s="20">
        <v>1.140873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4049</v>
      </c>
      <c r="AZ79" s="16" t="s">
        <v>4257</v>
      </c>
      <c r="BA79" s="20">
        <v>1.2270559999999999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7951</v>
      </c>
      <c r="BP79" s="16" t="s">
        <v>4259</v>
      </c>
      <c r="BQ79" s="20">
        <v>1.127486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11151</v>
      </c>
      <c r="CF79" s="16" t="s">
        <v>4261</v>
      </c>
      <c r="CG79" s="20">
        <v>0.91244170000000002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4242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103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103</v>
      </c>
      <c r="X80" s="16" t="s">
        <v>4252</v>
      </c>
      <c r="Y80" s="15">
        <v>103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97</v>
      </c>
      <c r="AJ80" s="16" t="s">
        <v>4255</v>
      </c>
      <c r="AK80" s="20">
        <v>1.140873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146</v>
      </c>
      <c r="AZ80" s="16" t="s">
        <v>4257</v>
      </c>
      <c r="BA80" s="20">
        <v>1.2270559999999999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191</v>
      </c>
      <c r="BP80" s="16" t="s">
        <v>4259</v>
      </c>
      <c r="BQ80" s="20">
        <v>1.127486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129</v>
      </c>
      <c r="CF80" s="16" t="s">
        <v>4261</v>
      </c>
      <c r="CG80" s="20">
        <v>0.91244170000000002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103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IF(SSAC="Y",0,1)</f>
        <v>1</v>
      </c>
      <c r="CJ83" s="16" t="s">
        <v>4261</v>
      </c>
      <c r="CK83" s="20">
        <v>1.0840350000000001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9</v>
      </c>
      <c r="AJ85" s="16" t="s">
        <v>4255</v>
      </c>
      <c r="AK85" s="20">
        <v>1.140873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63</v>
      </c>
      <c r="H87" s="16" t="s">
        <v>4253</v>
      </c>
      <c r="I87" s="20">
        <v>1</v>
      </c>
      <c r="J87" s="16" t="s">
        <v>4252</v>
      </c>
      <c r="K87" s="15">
        <v>3</v>
      </c>
      <c r="L87" s="16" t="s">
        <v>4253</v>
      </c>
      <c r="M87" s="20">
        <v>1</v>
      </c>
      <c r="N87" s="16" t="s">
        <v>4252</v>
      </c>
      <c r="O87" s="15">
        <v>7600</v>
      </c>
      <c r="P87" s="16" t="s">
        <v>4253</v>
      </c>
      <c r="Q87" s="20">
        <v>1</v>
      </c>
      <c r="R87" s="16" t="s">
        <v>4252</v>
      </c>
      <c r="S87" s="15">
        <v>2458</v>
      </c>
      <c r="T87" s="16" t="s">
        <v>4253</v>
      </c>
      <c r="U87" s="20">
        <v>1</v>
      </c>
      <c r="V87" s="16" t="s">
        <v>4252</v>
      </c>
      <c r="W87" s="15">
        <v>10124</v>
      </c>
      <c r="X87" s="16" t="s">
        <v>4252</v>
      </c>
      <c r="Y87" s="15">
        <v>10124</v>
      </c>
      <c r="Z87" s="16" t="s">
        <v>4254</v>
      </c>
      <c r="AA87" s="15">
        <v>60</v>
      </c>
      <c r="AB87" s="16" t="s">
        <v>4255</v>
      </c>
      <c r="AC87" s="20">
        <v>1.0442579999999999</v>
      </c>
      <c r="AD87" s="16" t="s">
        <v>4254</v>
      </c>
      <c r="AE87" s="15">
        <v>50</v>
      </c>
      <c r="AF87" s="16" t="s">
        <v>4255</v>
      </c>
      <c r="AG87" s="20">
        <v>1.0354920000000001</v>
      </c>
      <c r="AH87" s="16" t="s">
        <v>4254</v>
      </c>
      <c r="AI87" s="15">
        <v>7334</v>
      </c>
      <c r="AJ87" s="16" t="s">
        <v>4255</v>
      </c>
      <c r="AK87" s="20">
        <v>1.140873</v>
      </c>
      <c r="AL87" s="16" t="s">
        <v>4254</v>
      </c>
      <c r="AM87" s="15">
        <v>1939</v>
      </c>
      <c r="AN87" s="16" t="s">
        <v>4255</v>
      </c>
      <c r="AO87" s="20">
        <v>1.0432349999999999</v>
      </c>
      <c r="AP87" s="16" t="s">
        <v>4256</v>
      </c>
      <c r="AQ87" s="15">
        <v>5</v>
      </c>
      <c r="AR87" s="16" t="s">
        <v>4257</v>
      </c>
      <c r="AS87" s="20">
        <v>1.077358</v>
      </c>
      <c r="AT87" s="16" t="s">
        <v>4256</v>
      </c>
      <c r="AU87" s="15">
        <v>17</v>
      </c>
      <c r="AV87" s="16" t="s">
        <v>4257</v>
      </c>
      <c r="AW87" s="20">
        <v>1.0745009999999999</v>
      </c>
      <c r="AX87" s="16" t="s">
        <v>4256</v>
      </c>
      <c r="AY87" s="15">
        <v>6892</v>
      </c>
      <c r="AZ87" s="16" t="s">
        <v>4257</v>
      </c>
      <c r="BA87" s="20">
        <v>1.2270559999999999</v>
      </c>
      <c r="BB87" s="16" t="s">
        <v>4256</v>
      </c>
      <c r="BC87" s="15">
        <v>2112</v>
      </c>
      <c r="BD87" s="16" t="s">
        <v>4257</v>
      </c>
      <c r="BE87" s="20">
        <v>1.076908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65</v>
      </c>
      <c r="BL87" s="16" t="s">
        <v>4259</v>
      </c>
      <c r="BM87" s="20">
        <v>0.98785219999999996</v>
      </c>
      <c r="BN87" s="16" t="s">
        <v>4258</v>
      </c>
      <c r="BO87" s="15">
        <v>5819</v>
      </c>
      <c r="BP87" s="16" t="s">
        <v>4259</v>
      </c>
      <c r="BQ87" s="20">
        <v>1.127486</v>
      </c>
      <c r="BR87" s="16" t="s">
        <v>4258</v>
      </c>
      <c r="BS87" s="15">
        <v>1149</v>
      </c>
      <c r="BT87" s="16" t="s">
        <v>4259</v>
      </c>
      <c r="BU87" s="20">
        <v>1.0717829999999999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42</v>
      </c>
      <c r="CB87" s="16" t="s">
        <v>4261</v>
      </c>
      <c r="CC87" s="20">
        <v>0.96199349999999995</v>
      </c>
      <c r="CD87" s="16" t="s">
        <v>4260</v>
      </c>
      <c r="CE87" s="15">
        <v>3061</v>
      </c>
      <c r="CF87" s="16" t="s">
        <v>4261</v>
      </c>
      <c r="CG87" s="20">
        <v>0.91244170000000002</v>
      </c>
      <c r="CH87" s="16" t="s">
        <v>4260</v>
      </c>
      <c r="CI87" s="15">
        <v>2370</v>
      </c>
      <c r="CJ87" s="16" t="s">
        <v>4261</v>
      </c>
      <c r="CK87" s="20">
        <v>1.0840350000000001</v>
      </c>
      <c r="CL87" s="16" t="s">
        <v>4341</v>
      </c>
      <c r="CM87" s="15">
        <f>SUM(A2L180C10)/A2L180C1</f>
        <v>10124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54985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17345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81457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147088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300875</v>
      </c>
      <c r="X88" s="16" t="s">
        <v>4347</v>
      </c>
      <c r="Y88" s="17">
        <f>SUM(A2L101C11:A2L180C11)-2*(SUM(A2L151C11:A2L153C11)+SUM(A2L157C11:A2L159C11)+SUM(A2L163C11:A2L165C11)+SUM(A2L172C11:A2L174C11))</f>
        <v>300875</v>
      </c>
      <c r="Z88" s="16" t="s">
        <v>4348</v>
      </c>
      <c r="AA88" s="17">
        <f>SUM(A2L101C12:A2L180C12)-2*(SUM(A2L151C12:A2L153C12)+SUM(A2L157C12:A2L159C12)+SUM(A2L163C12:A2L165C12)+SUM(A2L172C12:A2L174C12))</f>
        <v>54152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22537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83227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140717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53797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20406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75511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135845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49174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21704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78349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121804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57119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22453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73078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121776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313116.37650365999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8ADB6-8E15-421E-BFE2-54890EF27F7A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1428</v>
      </c>
      <c r="H8" s="16" t="s">
        <v>4253</v>
      </c>
      <c r="I8" s="20">
        <v>1</v>
      </c>
      <c r="J8" s="16" t="s">
        <v>4252</v>
      </c>
      <c r="K8" s="15">
        <v>10</v>
      </c>
      <c r="L8" s="16" t="s">
        <v>4253</v>
      </c>
      <c r="M8" s="20">
        <v>1</v>
      </c>
      <c r="N8" s="16" t="s">
        <v>4252</v>
      </c>
      <c r="O8" s="15">
        <v>431</v>
      </c>
      <c r="P8" s="16" t="s">
        <v>4253</v>
      </c>
      <c r="Q8" s="20">
        <v>1</v>
      </c>
      <c r="R8" s="16" t="s">
        <v>4252</v>
      </c>
      <c r="S8" s="15">
        <v>20</v>
      </c>
      <c r="T8" s="16" t="s">
        <v>4253</v>
      </c>
      <c r="U8" s="20">
        <v>1</v>
      </c>
      <c r="V8" s="16" t="s">
        <v>4252</v>
      </c>
      <c r="W8" s="15">
        <v>1889</v>
      </c>
      <c r="X8" s="16" t="s">
        <v>4252</v>
      </c>
      <c r="Y8" s="15">
        <v>1889</v>
      </c>
      <c r="Z8" s="16" t="s">
        <v>4254</v>
      </c>
      <c r="AA8" s="15">
        <v>1006</v>
      </c>
      <c r="AB8" s="16" t="s">
        <v>4255</v>
      </c>
      <c r="AC8" s="20">
        <v>1.0442579999999999</v>
      </c>
      <c r="AD8" s="16" t="s">
        <v>4254</v>
      </c>
      <c r="AE8" s="15">
        <v>19</v>
      </c>
      <c r="AF8" s="16" t="s">
        <v>4255</v>
      </c>
      <c r="AG8" s="20">
        <v>1.0354920000000001</v>
      </c>
      <c r="AH8" s="16" t="s">
        <v>4254</v>
      </c>
      <c r="AI8" s="15">
        <v>2664</v>
      </c>
      <c r="AJ8" s="16" t="s">
        <v>4255</v>
      </c>
      <c r="AK8" s="20">
        <v>1.140873</v>
      </c>
      <c r="AL8" s="16" t="s">
        <v>4254</v>
      </c>
      <c r="AM8" s="15">
        <v>38</v>
      </c>
      <c r="AN8" s="16" t="s">
        <v>4255</v>
      </c>
      <c r="AO8" s="20">
        <v>1.0432349999999999</v>
      </c>
      <c r="AP8" s="16" t="s">
        <v>4256</v>
      </c>
      <c r="AQ8" s="15">
        <v>1347</v>
      </c>
      <c r="AR8" s="16" t="s">
        <v>4257</v>
      </c>
      <c r="AS8" s="20">
        <v>1.077358</v>
      </c>
      <c r="AT8" s="16" t="s">
        <v>4256</v>
      </c>
      <c r="AU8" s="15">
        <v>43</v>
      </c>
      <c r="AV8" s="16" t="s">
        <v>4257</v>
      </c>
      <c r="AW8" s="20">
        <v>1.0745009999999999</v>
      </c>
      <c r="AX8" s="16" t="s">
        <v>4256</v>
      </c>
      <c r="AY8" s="15">
        <v>1108</v>
      </c>
      <c r="AZ8" s="16" t="s">
        <v>4257</v>
      </c>
      <c r="BA8" s="20">
        <v>1.2270559999999999</v>
      </c>
      <c r="BB8" s="16" t="s">
        <v>4256</v>
      </c>
      <c r="BC8" s="15">
        <v>27</v>
      </c>
      <c r="BD8" s="16" t="s">
        <v>4257</v>
      </c>
      <c r="BE8" s="20">
        <v>1.076908</v>
      </c>
      <c r="BF8" s="16" t="s">
        <v>4258</v>
      </c>
      <c r="BG8" s="15">
        <v>1171</v>
      </c>
      <c r="BH8" s="16" t="s">
        <v>4259</v>
      </c>
      <c r="BI8" s="20">
        <v>1.084314</v>
      </c>
      <c r="BJ8" s="16" t="s">
        <v>4258</v>
      </c>
      <c r="BK8" s="15">
        <v>7</v>
      </c>
      <c r="BL8" s="16" t="s">
        <v>4259</v>
      </c>
      <c r="BM8" s="20">
        <v>0.98785219999999996</v>
      </c>
      <c r="BN8" s="16" t="s">
        <v>4258</v>
      </c>
      <c r="BO8" s="15">
        <v>3622</v>
      </c>
      <c r="BP8" s="16" t="s">
        <v>4259</v>
      </c>
      <c r="BQ8" s="20">
        <v>1.127486</v>
      </c>
      <c r="BR8" s="16" t="s">
        <v>4258</v>
      </c>
      <c r="BS8" s="15">
        <v>72</v>
      </c>
      <c r="BT8" s="16" t="s">
        <v>4259</v>
      </c>
      <c r="BU8" s="20">
        <v>1.0717829999999999</v>
      </c>
      <c r="BV8" s="16" t="s">
        <v>4260</v>
      </c>
      <c r="BW8" s="15">
        <v>2101</v>
      </c>
      <c r="BX8" s="16" t="s">
        <v>4261</v>
      </c>
      <c r="BY8" s="20">
        <v>1.1027420000000001</v>
      </c>
      <c r="BZ8" s="16" t="s">
        <v>4260</v>
      </c>
      <c r="CA8" s="15">
        <v>11</v>
      </c>
      <c r="CB8" s="16" t="s">
        <v>4261</v>
      </c>
      <c r="CC8" s="20">
        <v>0.96199349999999995</v>
      </c>
      <c r="CD8" s="16" t="s">
        <v>4260</v>
      </c>
      <c r="CE8" s="15">
        <v>2181</v>
      </c>
      <c r="CF8" s="16" t="s">
        <v>4261</v>
      </c>
      <c r="CG8" s="20">
        <v>0.91244170000000002</v>
      </c>
      <c r="CH8" s="16" t="s">
        <v>4260</v>
      </c>
      <c r="CI8" s="15">
        <v>44</v>
      </c>
      <c r="CJ8" s="16" t="s">
        <v>4261</v>
      </c>
      <c r="CK8" s="20">
        <v>1.0840350000000001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2974.7286103333331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5715</v>
      </c>
      <c r="H9" s="16" t="s">
        <v>4253</v>
      </c>
      <c r="I9" s="20">
        <v>1</v>
      </c>
      <c r="J9" s="16" t="s">
        <v>4252</v>
      </c>
      <c r="K9" s="15">
        <v>5782</v>
      </c>
      <c r="L9" s="16" t="s">
        <v>4253</v>
      </c>
      <c r="M9" s="20">
        <v>1</v>
      </c>
      <c r="N9" s="16" t="s">
        <v>4252</v>
      </c>
      <c r="O9" s="15">
        <v>29997</v>
      </c>
      <c r="P9" s="16" t="s">
        <v>4253</v>
      </c>
      <c r="Q9" s="20">
        <v>1</v>
      </c>
      <c r="R9" s="16" t="s">
        <v>4252</v>
      </c>
      <c r="S9" s="15">
        <v>73</v>
      </c>
      <c r="T9" s="16" t="s">
        <v>4253</v>
      </c>
      <c r="U9" s="20">
        <v>1</v>
      </c>
      <c r="V9" s="16" t="s">
        <v>4252</v>
      </c>
      <c r="W9" s="15">
        <v>41567</v>
      </c>
      <c r="X9" s="16" t="s">
        <v>4252</v>
      </c>
      <c r="Y9" s="15">
        <v>41567</v>
      </c>
      <c r="Z9" s="16" t="s">
        <v>4254</v>
      </c>
      <c r="AA9" s="15">
        <v>5021</v>
      </c>
      <c r="AB9" s="16" t="s">
        <v>4255</v>
      </c>
      <c r="AC9" s="20">
        <v>1.0442579999999999</v>
      </c>
      <c r="AD9" s="16" t="s">
        <v>4254</v>
      </c>
      <c r="AE9" s="15">
        <v>5362</v>
      </c>
      <c r="AF9" s="16" t="s">
        <v>4255</v>
      </c>
      <c r="AG9" s="20">
        <v>1.0354920000000001</v>
      </c>
      <c r="AH9" s="16" t="s">
        <v>4254</v>
      </c>
      <c r="AI9" s="15">
        <v>31710</v>
      </c>
      <c r="AJ9" s="16" t="s">
        <v>4255</v>
      </c>
      <c r="AK9" s="20">
        <v>1.140873</v>
      </c>
      <c r="AL9" s="16" t="s">
        <v>4254</v>
      </c>
      <c r="AM9" s="15">
        <v>102</v>
      </c>
      <c r="AN9" s="16" t="s">
        <v>4255</v>
      </c>
      <c r="AO9" s="20">
        <v>1.0432349999999999</v>
      </c>
      <c r="AP9" s="16" t="s">
        <v>4256</v>
      </c>
      <c r="AQ9" s="15">
        <v>4679</v>
      </c>
      <c r="AR9" s="16" t="s">
        <v>4257</v>
      </c>
      <c r="AS9" s="20">
        <v>1.077358</v>
      </c>
      <c r="AT9" s="16" t="s">
        <v>4256</v>
      </c>
      <c r="AU9" s="15">
        <v>2631</v>
      </c>
      <c r="AV9" s="16" t="s">
        <v>4257</v>
      </c>
      <c r="AW9" s="20">
        <v>1.0745009999999999</v>
      </c>
      <c r="AX9" s="16" t="s">
        <v>4256</v>
      </c>
      <c r="AY9" s="15">
        <v>38511</v>
      </c>
      <c r="AZ9" s="16" t="s">
        <v>4257</v>
      </c>
      <c r="BA9" s="20">
        <v>1.2270559999999999</v>
      </c>
      <c r="BB9" s="16" t="s">
        <v>4256</v>
      </c>
      <c r="BC9" s="15">
        <v>51</v>
      </c>
      <c r="BD9" s="16" t="s">
        <v>4257</v>
      </c>
      <c r="BE9" s="20">
        <v>1.076908</v>
      </c>
      <c r="BF9" s="16" t="s">
        <v>4258</v>
      </c>
      <c r="BG9" s="15">
        <v>6115</v>
      </c>
      <c r="BH9" s="16" t="s">
        <v>4259</v>
      </c>
      <c r="BI9" s="20">
        <v>1.084314</v>
      </c>
      <c r="BJ9" s="16" t="s">
        <v>4258</v>
      </c>
      <c r="BK9" s="15">
        <v>5957</v>
      </c>
      <c r="BL9" s="16" t="s">
        <v>4259</v>
      </c>
      <c r="BM9" s="20">
        <v>0.98785219999999996</v>
      </c>
      <c r="BN9" s="16" t="s">
        <v>4258</v>
      </c>
      <c r="BO9" s="15">
        <v>36191</v>
      </c>
      <c r="BP9" s="16" t="s">
        <v>4259</v>
      </c>
      <c r="BQ9" s="20">
        <v>1.127486</v>
      </c>
      <c r="BR9" s="16" t="s">
        <v>4258</v>
      </c>
      <c r="BS9" s="15">
        <v>59</v>
      </c>
      <c r="BT9" s="16" t="s">
        <v>4259</v>
      </c>
      <c r="BU9" s="20">
        <v>1.0717829999999999</v>
      </c>
      <c r="BV9" s="16" t="s">
        <v>4260</v>
      </c>
      <c r="BW9" s="15">
        <v>7474</v>
      </c>
      <c r="BX9" s="16" t="s">
        <v>4261</v>
      </c>
      <c r="BY9" s="20">
        <v>1.1027420000000001</v>
      </c>
      <c r="BZ9" s="16" t="s">
        <v>4260</v>
      </c>
      <c r="CA9" s="15">
        <v>7799</v>
      </c>
      <c r="CB9" s="16" t="s">
        <v>4261</v>
      </c>
      <c r="CC9" s="20">
        <v>0.96199349999999995</v>
      </c>
      <c r="CD9" s="16" t="s">
        <v>4260</v>
      </c>
      <c r="CE9" s="15">
        <v>35932</v>
      </c>
      <c r="CF9" s="16" t="s">
        <v>4261</v>
      </c>
      <c r="CG9" s="20">
        <v>0.91244170000000002</v>
      </c>
      <c r="CH9" s="16" t="s">
        <v>4260</v>
      </c>
      <c r="CI9" s="15">
        <v>26</v>
      </c>
      <c r="CJ9" s="16" t="s">
        <v>4261</v>
      </c>
      <c r="CK9" s="20">
        <v>1.0840350000000001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47941.355486333334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</v>
      </c>
      <c r="H10" s="16" t="s">
        <v>4253</v>
      </c>
      <c r="I10" s="20">
        <v>1</v>
      </c>
      <c r="J10" s="16" t="s">
        <v>4252</v>
      </c>
      <c r="K10" s="15">
        <v>49</v>
      </c>
      <c r="L10" s="16" t="s">
        <v>4253</v>
      </c>
      <c r="M10" s="20">
        <v>1</v>
      </c>
      <c r="N10" s="16" t="s">
        <v>4252</v>
      </c>
      <c r="O10" s="15">
        <v>140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191</v>
      </c>
      <c r="X10" s="16" t="s">
        <v>4252</v>
      </c>
      <c r="Y10" s="15">
        <v>191</v>
      </c>
      <c r="Z10" s="16" t="s">
        <v>4254</v>
      </c>
      <c r="AA10" s="15">
        <v>3</v>
      </c>
      <c r="AB10" s="16" t="s">
        <v>4255</v>
      </c>
      <c r="AC10" s="20">
        <v>1.0442579999999999</v>
      </c>
      <c r="AD10" s="16" t="s">
        <v>4254</v>
      </c>
      <c r="AE10" s="15">
        <v>25</v>
      </c>
      <c r="AF10" s="16" t="s">
        <v>4255</v>
      </c>
      <c r="AG10" s="20">
        <v>1.0354920000000001</v>
      </c>
      <c r="AH10" s="16" t="s">
        <v>4254</v>
      </c>
      <c r="AI10" s="15">
        <v>124</v>
      </c>
      <c r="AJ10" s="16" t="s">
        <v>4255</v>
      </c>
      <c r="AK10" s="20">
        <v>1.140873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4</v>
      </c>
      <c r="AR10" s="16" t="s">
        <v>4257</v>
      </c>
      <c r="AS10" s="20">
        <v>1.077358</v>
      </c>
      <c r="AT10" s="16" t="s">
        <v>4256</v>
      </c>
      <c r="AU10" s="15">
        <v>38</v>
      </c>
      <c r="AV10" s="16" t="s">
        <v>4257</v>
      </c>
      <c r="AW10" s="20">
        <v>1.0745009999999999</v>
      </c>
      <c r="AX10" s="16" t="s">
        <v>4256</v>
      </c>
      <c r="AY10" s="15">
        <v>106</v>
      </c>
      <c r="AZ10" s="16" t="s">
        <v>4257</v>
      </c>
      <c r="BA10" s="20">
        <v>1.2270559999999999</v>
      </c>
      <c r="BB10" s="16" t="s">
        <v>4256</v>
      </c>
      <c r="BC10" s="15">
        <v>3</v>
      </c>
      <c r="BD10" s="16" t="s">
        <v>4257</v>
      </c>
      <c r="BE10" s="20">
        <v>1.076908</v>
      </c>
      <c r="BF10" s="16" t="s">
        <v>4258</v>
      </c>
      <c r="BG10" s="15">
        <v>5</v>
      </c>
      <c r="BH10" s="16" t="s">
        <v>4259</v>
      </c>
      <c r="BI10" s="20">
        <v>1.084314</v>
      </c>
      <c r="BJ10" s="16" t="s">
        <v>4258</v>
      </c>
      <c r="BK10" s="15">
        <v>81</v>
      </c>
      <c r="BL10" s="16" t="s">
        <v>4259</v>
      </c>
      <c r="BM10" s="20">
        <v>0.98785219999999996</v>
      </c>
      <c r="BN10" s="16" t="s">
        <v>4258</v>
      </c>
      <c r="BO10" s="15">
        <v>147</v>
      </c>
      <c r="BP10" s="16" t="s">
        <v>4259</v>
      </c>
      <c r="BQ10" s="20">
        <v>1.127486</v>
      </c>
      <c r="BR10" s="16" t="s">
        <v>4258</v>
      </c>
      <c r="BS10" s="15">
        <v>19</v>
      </c>
      <c r="BT10" s="16" t="s">
        <v>4259</v>
      </c>
      <c r="BU10" s="20">
        <v>1.0717829999999999</v>
      </c>
      <c r="BV10" s="16" t="s">
        <v>4260</v>
      </c>
      <c r="BW10" s="15">
        <v>19</v>
      </c>
      <c r="BX10" s="16" t="s">
        <v>4261</v>
      </c>
      <c r="BY10" s="20">
        <v>1.1027420000000001</v>
      </c>
      <c r="BZ10" s="16" t="s">
        <v>4260</v>
      </c>
      <c r="CA10" s="15">
        <v>115</v>
      </c>
      <c r="CB10" s="16" t="s">
        <v>4261</v>
      </c>
      <c r="CC10" s="20">
        <v>0.96199349999999995</v>
      </c>
      <c r="CD10" s="16" t="s">
        <v>4260</v>
      </c>
      <c r="CE10" s="15">
        <v>121</v>
      </c>
      <c r="CF10" s="16" t="s">
        <v>4261</v>
      </c>
      <c r="CG10" s="20">
        <v>0.91244170000000002</v>
      </c>
      <c r="CH10" s="16" t="s">
        <v>4260</v>
      </c>
      <c r="CI10" s="15">
        <v>27</v>
      </c>
      <c r="CJ10" s="16" t="s">
        <v>4261</v>
      </c>
      <c r="CK10" s="20">
        <v>1.0840350000000001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179.97581866666667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29</v>
      </c>
      <c r="H11" s="16" t="s">
        <v>4253</v>
      </c>
      <c r="I11" s="20">
        <v>1</v>
      </c>
      <c r="J11" s="16" t="s">
        <v>4252</v>
      </c>
      <c r="K11" s="15">
        <v>194</v>
      </c>
      <c r="L11" s="16" t="s">
        <v>4253</v>
      </c>
      <c r="M11" s="20">
        <v>1</v>
      </c>
      <c r="N11" s="16" t="s">
        <v>4252</v>
      </c>
      <c r="O11" s="15">
        <v>407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630</v>
      </c>
      <c r="X11" s="16" t="s">
        <v>4252</v>
      </c>
      <c r="Y11" s="15">
        <v>630</v>
      </c>
      <c r="Z11" s="16" t="s">
        <v>4254</v>
      </c>
      <c r="AA11" s="15">
        <v>44</v>
      </c>
      <c r="AB11" s="16" t="s">
        <v>4255</v>
      </c>
      <c r="AC11" s="20">
        <v>1.0442579999999999</v>
      </c>
      <c r="AD11" s="16" t="s">
        <v>4254</v>
      </c>
      <c r="AE11" s="15">
        <v>45</v>
      </c>
      <c r="AF11" s="16" t="s">
        <v>4255</v>
      </c>
      <c r="AG11" s="20">
        <v>1.0354920000000001</v>
      </c>
      <c r="AH11" s="16" t="s">
        <v>4254</v>
      </c>
      <c r="AI11" s="15">
        <v>173</v>
      </c>
      <c r="AJ11" s="16" t="s">
        <v>4255</v>
      </c>
      <c r="AK11" s="20">
        <v>1.140873</v>
      </c>
      <c r="AL11" s="16" t="s">
        <v>4254</v>
      </c>
      <c r="AM11" s="15">
        <v>-9</v>
      </c>
      <c r="AN11" s="16" t="s">
        <v>4255</v>
      </c>
      <c r="AO11" s="20">
        <v>1.0432349999999999</v>
      </c>
      <c r="AP11" s="16" t="s">
        <v>4256</v>
      </c>
      <c r="AQ11" s="15">
        <v>40</v>
      </c>
      <c r="AR11" s="16" t="s">
        <v>4257</v>
      </c>
      <c r="AS11" s="20">
        <v>1.077358</v>
      </c>
      <c r="AT11" s="16" t="s">
        <v>4256</v>
      </c>
      <c r="AU11" s="15">
        <v>3</v>
      </c>
      <c r="AV11" s="16" t="s">
        <v>4257</v>
      </c>
      <c r="AW11" s="20">
        <v>1.0745009999999999</v>
      </c>
      <c r="AX11" s="16" t="s">
        <v>4256</v>
      </c>
      <c r="AY11" s="15">
        <v>243</v>
      </c>
      <c r="AZ11" s="16" t="s">
        <v>4257</v>
      </c>
      <c r="BA11" s="20">
        <v>1.2270559999999999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7</v>
      </c>
      <c r="BH11" s="16" t="s">
        <v>4259</v>
      </c>
      <c r="BI11" s="20">
        <v>1.084314</v>
      </c>
      <c r="BJ11" s="16" t="s">
        <v>4258</v>
      </c>
      <c r="BK11" s="15">
        <v>202</v>
      </c>
      <c r="BL11" s="16" t="s">
        <v>4259</v>
      </c>
      <c r="BM11" s="20">
        <v>0.98785219999999996</v>
      </c>
      <c r="BN11" s="16" t="s">
        <v>4258</v>
      </c>
      <c r="BO11" s="15">
        <v>-652</v>
      </c>
      <c r="BP11" s="16" t="s">
        <v>4259</v>
      </c>
      <c r="BQ11" s="20">
        <v>1.127486</v>
      </c>
      <c r="BR11" s="16" t="s">
        <v>4258</v>
      </c>
      <c r="BS11" s="15">
        <v>-47</v>
      </c>
      <c r="BT11" s="16" t="s">
        <v>4259</v>
      </c>
      <c r="BU11" s="20">
        <v>1.0717829999999999</v>
      </c>
      <c r="BV11" s="16" t="s">
        <v>4260</v>
      </c>
      <c r="BW11" s="15">
        <v>39</v>
      </c>
      <c r="BX11" s="16" t="s">
        <v>4261</v>
      </c>
      <c r="BY11" s="20">
        <v>1.1027420000000001</v>
      </c>
      <c r="BZ11" s="16" t="s">
        <v>4260</v>
      </c>
      <c r="CA11" s="15">
        <v>17</v>
      </c>
      <c r="CB11" s="16" t="s">
        <v>4261</v>
      </c>
      <c r="CC11" s="20">
        <v>0.96199349999999995</v>
      </c>
      <c r="CD11" s="16" t="s">
        <v>4260</v>
      </c>
      <c r="CE11" s="15">
        <v>96</v>
      </c>
      <c r="CF11" s="16" t="s">
        <v>4261</v>
      </c>
      <c r="CG11" s="20">
        <v>0.91244170000000002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630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2441</v>
      </c>
      <c r="T12" s="16" t="s">
        <v>4253</v>
      </c>
      <c r="U12" s="20">
        <v>1</v>
      </c>
      <c r="V12" s="16" t="s">
        <v>4252</v>
      </c>
      <c r="W12" s="15">
        <v>2441</v>
      </c>
      <c r="X12" s="16" t="s">
        <v>4252</v>
      </c>
      <c r="Y12" s="15">
        <v>2441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2342</v>
      </c>
      <c r="AN12" s="16" t="s">
        <v>4255</v>
      </c>
      <c r="AO12" s="20">
        <v>1.0432349999999999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2473</v>
      </c>
      <c r="BD12" s="16" t="s">
        <v>4257</v>
      </c>
      <c r="BE12" s="20">
        <v>1.076908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2930</v>
      </c>
      <c r="BT12" s="16" t="s">
        <v>4259</v>
      </c>
      <c r="BU12" s="20">
        <v>1.0717829999999999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3345</v>
      </c>
      <c r="CJ12" s="16" t="s">
        <v>4261</v>
      </c>
      <c r="CK12" s="20">
        <v>1.0840350000000001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2515.8166179999994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629</v>
      </c>
      <c r="T13" s="16" t="s">
        <v>4253</v>
      </c>
      <c r="U13" s="20">
        <v>1</v>
      </c>
      <c r="V13" s="16" t="s">
        <v>4252</v>
      </c>
      <c r="W13" s="15">
        <v>629</v>
      </c>
      <c r="X13" s="16" t="s">
        <v>4252</v>
      </c>
      <c r="Y13" s="15">
        <v>629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802</v>
      </c>
      <c r="AN13" s="16" t="s">
        <v>4255</v>
      </c>
      <c r="AO13" s="20">
        <v>1.0432349999999999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1174</v>
      </c>
      <c r="BD13" s="16" t="s">
        <v>4257</v>
      </c>
      <c r="BE13" s="20">
        <v>1.076908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626</v>
      </c>
      <c r="BT13" s="16" t="s">
        <v>4259</v>
      </c>
      <c r="BU13" s="20">
        <v>1.0717829999999999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338</v>
      </c>
      <c r="CJ13" s="16" t="s">
        <v>4261</v>
      </c>
      <c r="CK13" s="20">
        <v>1.0840350000000001</v>
      </c>
      <c r="CL13" s="16" t="s">
        <v>4514</v>
      </c>
      <c r="CM13" s="15">
        <f>SUM(A2L206C10)/A2L206C1</f>
        <v>629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12526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12526</v>
      </c>
      <c r="X14" s="16" t="s">
        <v>4252</v>
      </c>
      <c r="Y14" s="15">
        <v>12526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12365</v>
      </c>
      <c r="AJ14" s="16" t="s">
        <v>4255</v>
      </c>
      <c r="AK14" s="20">
        <v>1.140873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13771</v>
      </c>
      <c r="AZ14" s="16" t="s">
        <v>4257</v>
      </c>
      <c r="BA14" s="20">
        <v>1.2270559999999999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13918</v>
      </c>
      <c r="BP14" s="16" t="s">
        <v>4259</v>
      </c>
      <c r="BQ14" s="20">
        <v>1.127486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12432</v>
      </c>
      <c r="CF14" s="16" t="s">
        <v>4261</v>
      </c>
      <c r="CG14" s="20">
        <v>0.91244170000000002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12526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1911</v>
      </c>
      <c r="BP15" s="16" t="s">
        <v>4259</v>
      </c>
      <c r="BQ15" s="20">
        <v>1.127486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8752</v>
      </c>
      <c r="CF15" s="16" t="s">
        <v>4261</v>
      </c>
      <c r="CG15" s="20">
        <v>0.91244170000000002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13032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13032</v>
      </c>
      <c r="X18" s="16" t="s">
        <v>4252</v>
      </c>
      <c r="Y18" s="15">
        <v>13032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13725</v>
      </c>
      <c r="AJ18" s="16" t="s">
        <v>4255</v>
      </c>
      <c r="AK18" s="20">
        <v>1.140873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5695</v>
      </c>
      <c r="AZ18" s="16" t="s">
        <v>4257</v>
      </c>
      <c r="BA18" s="20">
        <v>1.2270559999999999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1469</v>
      </c>
      <c r="BP18" s="16" t="s">
        <v>4259</v>
      </c>
      <c r="BQ18" s="20">
        <v>1.127486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6604</v>
      </c>
      <c r="CF18" s="16" t="s">
        <v>4261</v>
      </c>
      <c r="CG18" s="20">
        <v>0.91244170000000002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13032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31592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31592</v>
      </c>
      <c r="X19" s="16" t="s">
        <v>4252</v>
      </c>
      <c r="Y19" s="15">
        <v>31592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36299</v>
      </c>
      <c r="AJ19" s="16" t="s">
        <v>4255</v>
      </c>
      <c r="AK19" s="20">
        <v>1.140873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35681</v>
      </c>
      <c r="AZ19" s="16" t="s">
        <v>4257</v>
      </c>
      <c r="BA19" s="20">
        <v>1.2270559999999999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24616</v>
      </c>
      <c r="BP19" s="16" t="s">
        <v>4259</v>
      </c>
      <c r="BQ19" s="20">
        <v>1.127486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13324</v>
      </c>
      <c r="CF19" s="16" t="s">
        <v>4261</v>
      </c>
      <c r="CG19" s="20">
        <v>0.91244170000000002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31592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16467</v>
      </c>
      <c r="T20" s="16" t="s">
        <v>4253</v>
      </c>
      <c r="U20" s="20">
        <v>1</v>
      </c>
      <c r="V20" s="16" t="s">
        <v>4252</v>
      </c>
      <c r="W20" s="15">
        <v>16467</v>
      </c>
      <c r="X20" s="16" t="s">
        <v>4252</v>
      </c>
      <c r="Y20" s="15">
        <v>16467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15403</v>
      </c>
      <c r="AN20" s="16" t="s">
        <v>4255</v>
      </c>
      <c r="AO20" s="20">
        <v>1.0432349999999999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14091</v>
      </c>
      <c r="BD20" s="16" t="s">
        <v>4257</v>
      </c>
      <c r="BE20" s="20">
        <v>1.076908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12594</v>
      </c>
      <c r="BT20" s="16" t="s">
        <v>4259</v>
      </c>
      <c r="BU20" s="20">
        <v>1.0717829999999999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9831</v>
      </c>
      <c r="CJ20" s="16" t="s">
        <v>4261</v>
      </c>
      <c r="CK20" s="20">
        <v>1.0840350000000001</v>
      </c>
      <c r="CL20" s="16" t="s">
        <v>4521</v>
      </c>
      <c r="CM20" s="15">
        <f>SUM(A2L213C10)/A2L213C1</f>
        <v>16467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8003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8003</v>
      </c>
      <c r="X23" s="16" t="s">
        <v>4252</v>
      </c>
      <c r="Y23" s="15">
        <v>8003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10527</v>
      </c>
      <c r="AJ23" s="16" t="s">
        <v>4255</v>
      </c>
      <c r="AK23" s="20">
        <v>1.140873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10127</v>
      </c>
      <c r="AZ23" s="16" t="s">
        <v>4257</v>
      </c>
      <c r="BA23" s="20">
        <v>1.2270559999999999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9734</v>
      </c>
      <c r="BP23" s="16" t="s">
        <v>4259</v>
      </c>
      <c r="BQ23" s="20">
        <v>1.127486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10694</v>
      </c>
      <c r="CF23" s="16" t="s">
        <v>4261</v>
      </c>
      <c r="CG23" s="20">
        <v>0.91244170000000002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10813.122061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7174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6035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16938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19630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49777</v>
      </c>
      <c r="X26" s="16" t="s">
        <v>4532</v>
      </c>
      <c r="Y26" s="17">
        <f>SUM(A2L201C11:A2L218C11)-2*(A2L208C11+A2L210C11+A2L212C11+A2L215C11+A2L216C11)</f>
        <v>49777</v>
      </c>
      <c r="Z26" s="16" t="s">
        <v>4533</v>
      </c>
      <c r="AA26" s="17">
        <f>SUM(A2L201C12:A2L218C12)-2*SUM(A2L208C12,A2L210C12,A2L212C12,A2L215C12,A2L216C12)</f>
        <v>6074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5451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13935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18678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6070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2715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13626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17819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7298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6247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18434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16253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9633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7942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24596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13611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54490.754472333327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2116</v>
      </c>
      <c r="H27" s="16" t="s">
        <v>4253</v>
      </c>
      <c r="I27" s="20">
        <v>1</v>
      </c>
      <c r="J27" s="16" t="s">
        <v>4252</v>
      </c>
      <c r="K27" s="15">
        <v>8</v>
      </c>
      <c r="L27" s="16" t="s">
        <v>4253</v>
      </c>
      <c r="M27" s="20">
        <v>1</v>
      </c>
      <c r="N27" s="16" t="s">
        <v>4252</v>
      </c>
      <c r="O27" s="15">
        <v>435</v>
      </c>
      <c r="P27" s="16" t="s">
        <v>4253</v>
      </c>
      <c r="Q27" s="20">
        <v>1</v>
      </c>
      <c r="R27" s="16" t="s">
        <v>4252</v>
      </c>
      <c r="S27" s="15">
        <v>26</v>
      </c>
      <c r="T27" s="16" t="s">
        <v>4253</v>
      </c>
      <c r="U27" s="20">
        <v>1</v>
      </c>
      <c r="V27" s="16" t="s">
        <v>4252</v>
      </c>
      <c r="W27" s="15">
        <v>2585</v>
      </c>
      <c r="X27" s="16" t="s">
        <v>4252</v>
      </c>
      <c r="Y27" s="15">
        <v>2585</v>
      </c>
      <c r="Z27" s="16" t="s">
        <v>4254</v>
      </c>
      <c r="AA27" s="15">
        <v>1475</v>
      </c>
      <c r="AB27" s="16" t="s">
        <v>4255</v>
      </c>
      <c r="AC27" s="20">
        <v>1.0442579999999999</v>
      </c>
      <c r="AD27" s="16" t="s">
        <v>4254</v>
      </c>
      <c r="AE27" s="15">
        <v>9</v>
      </c>
      <c r="AF27" s="16" t="s">
        <v>4255</v>
      </c>
      <c r="AG27" s="20">
        <v>1.0354920000000001</v>
      </c>
      <c r="AH27" s="16" t="s">
        <v>4254</v>
      </c>
      <c r="AI27" s="15">
        <v>3549</v>
      </c>
      <c r="AJ27" s="16" t="s">
        <v>4255</v>
      </c>
      <c r="AK27" s="20">
        <v>1.140873</v>
      </c>
      <c r="AL27" s="16" t="s">
        <v>4254</v>
      </c>
      <c r="AM27" s="15">
        <v>35</v>
      </c>
      <c r="AN27" s="16" t="s">
        <v>4255</v>
      </c>
      <c r="AO27" s="20">
        <v>1.0432349999999999</v>
      </c>
      <c r="AP27" s="16" t="s">
        <v>4256</v>
      </c>
      <c r="AQ27" s="15">
        <v>1190</v>
      </c>
      <c r="AR27" s="16" t="s">
        <v>4257</v>
      </c>
      <c r="AS27" s="20">
        <v>1.077358</v>
      </c>
      <c r="AT27" s="16" t="s">
        <v>4256</v>
      </c>
      <c r="AU27" s="15">
        <v>19</v>
      </c>
      <c r="AV27" s="16" t="s">
        <v>4257</v>
      </c>
      <c r="AW27" s="20">
        <v>1.0745009999999999</v>
      </c>
      <c r="AX27" s="16" t="s">
        <v>4256</v>
      </c>
      <c r="AY27" s="15">
        <v>1197</v>
      </c>
      <c r="AZ27" s="16" t="s">
        <v>4257</v>
      </c>
      <c r="BA27" s="20">
        <v>1.2270559999999999</v>
      </c>
      <c r="BB27" s="16" t="s">
        <v>4256</v>
      </c>
      <c r="BC27" s="15">
        <v>4</v>
      </c>
      <c r="BD27" s="16" t="s">
        <v>4257</v>
      </c>
      <c r="BE27" s="20">
        <v>1.076908</v>
      </c>
      <c r="BF27" s="16" t="s">
        <v>4258</v>
      </c>
      <c r="BG27" s="15">
        <v>966</v>
      </c>
      <c r="BH27" s="16" t="s">
        <v>4259</v>
      </c>
      <c r="BI27" s="20">
        <v>1.084314</v>
      </c>
      <c r="BJ27" s="16" t="s">
        <v>4258</v>
      </c>
      <c r="BK27" s="15">
        <v>7</v>
      </c>
      <c r="BL27" s="16" t="s">
        <v>4259</v>
      </c>
      <c r="BM27" s="20">
        <v>0.98785219999999996</v>
      </c>
      <c r="BN27" s="16" t="s">
        <v>4258</v>
      </c>
      <c r="BO27" s="15">
        <v>3495</v>
      </c>
      <c r="BP27" s="16" t="s">
        <v>4259</v>
      </c>
      <c r="BQ27" s="20">
        <v>1.127486</v>
      </c>
      <c r="BR27" s="16" t="s">
        <v>4258</v>
      </c>
      <c r="BS27" s="15">
        <v>101</v>
      </c>
      <c r="BT27" s="16" t="s">
        <v>4259</v>
      </c>
      <c r="BU27" s="20">
        <v>1.0717829999999999</v>
      </c>
      <c r="BV27" s="16" t="s">
        <v>4260</v>
      </c>
      <c r="BW27" s="15">
        <v>1712</v>
      </c>
      <c r="BX27" s="16" t="s">
        <v>4261</v>
      </c>
      <c r="BY27" s="20">
        <v>1.1027420000000001</v>
      </c>
      <c r="BZ27" s="16" t="s">
        <v>4260</v>
      </c>
      <c r="CA27" s="15">
        <v>5</v>
      </c>
      <c r="CB27" s="16" t="s">
        <v>4261</v>
      </c>
      <c r="CC27" s="20">
        <v>0.96199349999999995</v>
      </c>
      <c r="CD27" s="16" t="s">
        <v>4260</v>
      </c>
      <c r="CE27" s="15">
        <v>1627</v>
      </c>
      <c r="CF27" s="16" t="s">
        <v>4261</v>
      </c>
      <c r="CG27" s="20">
        <v>0.91244170000000002</v>
      </c>
      <c r="CH27" s="16" t="s">
        <v>4260</v>
      </c>
      <c r="CI27" s="15">
        <v>16</v>
      </c>
      <c r="CJ27" s="16" t="s">
        <v>4261</v>
      </c>
      <c r="CK27" s="20">
        <v>1.0840350000000001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3665.2122276666669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5210</v>
      </c>
      <c r="H28" s="16" t="s">
        <v>4253</v>
      </c>
      <c r="I28" s="20">
        <v>1</v>
      </c>
      <c r="J28" s="16" t="s">
        <v>4252</v>
      </c>
      <c r="K28" s="15">
        <v>26646</v>
      </c>
      <c r="L28" s="16" t="s">
        <v>4253</v>
      </c>
      <c r="M28" s="20">
        <v>1</v>
      </c>
      <c r="N28" s="16" t="s">
        <v>4252</v>
      </c>
      <c r="O28" s="15">
        <v>20086</v>
      </c>
      <c r="P28" s="16" t="s">
        <v>4253</v>
      </c>
      <c r="Q28" s="20">
        <v>1</v>
      </c>
      <c r="R28" s="16" t="s">
        <v>4252</v>
      </c>
      <c r="S28" s="15">
        <v>157</v>
      </c>
      <c r="T28" s="16" t="s">
        <v>4253</v>
      </c>
      <c r="U28" s="20">
        <v>1</v>
      </c>
      <c r="V28" s="16" t="s">
        <v>4252</v>
      </c>
      <c r="W28" s="15">
        <v>52099</v>
      </c>
      <c r="X28" s="16" t="s">
        <v>4252</v>
      </c>
      <c r="Y28" s="15">
        <v>52099</v>
      </c>
      <c r="Z28" s="16" t="s">
        <v>4254</v>
      </c>
      <c r="AA28" s="15">
        <v>5558</v>
      </c>
      <c r="AB28" s="16" t="s">
        <v>4255</v>
      </c>
      <c r="AC28" s="20">
        <v>1.0442579999999999</v>
      </c>
      <c r="AD28" s="16" t="s">
        <v>4254</v>
      </c>
      <c r="AE28" s="15">
        <v>21423</v>
      </c>
      <c r="AF28" s="16" t="s">
        <v>4255</v>
      </c>
      <c r="AG28" s="20">
        <v>1.0354920000000001</v>
      </c>
      <c r="AH28" s="16" t="s">
        <v>4254</v>
      </c>
      <c r="AI28" s="15">
        <v>24575</v>
      </c>
      <c r="AJ28" s="16" t="s">
        <v>4255</v>
      </c>
      <c r="AK28" s="20">
        <v>1.140873</v>
      </c>
      <c r="AL28" s="16" t="s">
        <v>4254</v>
      </c>
      <c r="AM28" s="15">
        <v>171</v>
      </c>
      <c r="AN28" s="16" t="s">
        <v>4255</v>
      </c>
      <c r="AO28" s="20">
        <v>1.0432349999999999</v>
      </c>
      <c r="AP28" s="16" t="s">
        <v>4256</v>
      </c>
      <c r="AQ28" s="15">
        <v>6861</v>
      </c>
      <c r="AR28" s="16" t="s">
        <v>4257</v>
      </c>
      <c r="AS28" s="20">
        <v>1.077358</v>
      </c>
      <c r="AT28" s="16" t="s">
        <v>4256</v>
      </c>
      <c r="AU28" s="15">
        <v>17108</v>
      </c>
      <c r="AV28" s="16" t="s">
        <v>4257</v>
      </c>
      <c r="AW28" s="20">
        <v>1.0745009999999999</v>
      </c>
      <c r="AX28" s="16" t="s">
        <v>4256</v>
      </c>
      <c r="AY28" s="15">
        <v>27166</v>
      </c>
      <c r="AZ28" s="16" t="s">
        <v>4257</v>
      </c>
      <c r="BA28" s="20">
        <v>1.2270559999999999</v>
      </c>
      <c r="BB28" s="16" t="s">
        <v>4256</v>
      </c>
      <c r="BC28" s="15">
        <v>133</v>
      </c>
      <c r="BD28" s="16" t="s">
        <v>4257</v>
      </c>
      <c r="BE28" s="20">
        <v>1.076908</v>
      </c>
      <c r="BF28" s="16" t="s">
        <v>4258</v>
      </c>
      <c r="BG28" s="15">
        <v>7402</v>
      </c>
      <c r="BH28" s="16" t="s">
        <v>4259</v>
      </c>
      <c r="BI28" s="20">
        <v>1.084314</v>
      </c>
      <c r="BJ28" s="16" t="s">
        <v>4258</v>
      </c>
      <c r="BK28" s="15">
        <v>19537</v>
      </c>
      <c r="BL28" s="16" t="s">
        <v>4259</v>
      </c>
      <c r="BM28" s="20">
        <v>0.98785219999999996</v>
      </c>
      <c r="BN28" s="16" t="s">
        <v>4258</v>
      </c>
      <c r="BO28" s="15">
        <v>26176</v>
      </c>
      <c r="BP28" s="16" t="s">
        <v>4259</v>
      </c>
      <c r="BQ28" s="20">
        <v>1.127486</v>
      </c>
      <c r="BR28" s="16" t="s">
        <v>4258</v>
      </c>
      <c r="BS28" s="15">
        <v>158</v>
      </c>
      <c r="BT28" s="16" t="s">
        <v>4259</v>
      </c>
      <c r="BU28" s="20">
        <v>1.0717829999999999</v>
      </c>
      <c r="BV28" s="16" t="s">
        <v>4260</v>
      </c>
      <c r="BW28" s="15">
        <v>7767</v>
      </c>
      <c r="BX28" s="16" t="s">
        <v>4261</v>
      </c>
      <c r="BY28" s="20">
        <v>1.1027420000000001</v>
      </c>
      <c r="BZ28" s="16" t="s">
        <v>4260</v>
      </c>
      <c r="CA28" s="15">
        <v>20034</v>
      </c>
      <c r="CB28" s="16" t="s">
        <v>4261</v>
      </c>
      <c r="CC28" s="20">
        <v>0.96199349999999995</v>
      </c>
      <c r="CD28" s="16" t="s">
        <v>4260</v>
      </c>
      <c r="CE28" s="15">
        <v>23012</v>
      </c>
      <c r="CF28" s="16" t="s">
        <v>4261</v>
      </c>
      <c r="CG28" s="20">
        <v>0.91244170000000002</v>
      </c>
      <c r="CH28" s="16" t="s">
        <v>4260</v>
      </c>
      <c r="CI28" s="15">
        <v>204</v>
      </c>
      <c r="CJ28" s="16" t="s">
        <v>4261</v>
      </c>
      <c r="CK28" s="20">
        <v>1.0840350000000001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55851.142215333326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64</v>
      </c>
      <c r="H29" s="16" t="s">
        <v>4253</v>
      </c>
      <c r="I29" s="20">
        <v>1</v>
      </c>
      <c r="J29" s="16" t="s">
        <v>4252</v>
      </c>
      <c r="K29" s="15">
        <v>13</v>
      </c>
      <c r="L29" s="16" t="s">
        <v>4253</v>
      </c>
      <c r="M29" s="20">
        <v>1</v>
      </c>
      <c r="N29" s="16" t="s">
        <v>4252</v>
      </c>
      <c r="O29" s="15">
        <v>570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647</v>
      </c>
      <c r="X29" s="16" t="s">
        <v>4252</v>
      </c>
      <c r="Y29" s="15">
        <v>647</v>
      </c>
      <c r="Z29" s="16" t="s">
        <v>4254</v>
      </c>
      <c r="AA29" s="15">
        <v>79</v>
      </c>
      <c r="AB29" s="16" t="s">
        <v>4255</v>
      </c>
      <c r="AC29" s="20">
        <v>1.0442579999999999</v>
      </c>
      <c r="AD29" s="16" t="s">
        <v>4254</v>
      </c>
      <c r="AE29" s="15">
        <v>227</v>
      </c>
      <c r="AF29" s="16" t="s">
        <v>4255</v>
      </c>
      <c r="AG29" s="20">
        <v>1.0354920000000001</v>
      </c>
      <c r="AH29" s="16" t="s">
        <v>4254</v>
      </c>
      <c r="AI29" s="15">
        <v>680</v>
      </c>
      <c r="AJ29" s="16" t="s">
        <v>4255</v>
      </c>
      <c r="AK29" s="20">
        <v>1.140873</v>
      </c>
      <c r="AL29" s="16" t="s">
        <v>4254</v>
      </c>
      <c r="AM29" s="15">
        <v>23</v>
      </c>
      <c r="AN29" s="16" t="s">
        <v>4255</v>
      </c>
      <c r="AO29" s="20">
        <v>1.0432349999999999</v>
      </c>
      <c r="AP29" s="16" t="s">
        <v>4256</v>
      </c>
      <c r="AQ29" s="15">
        <v>64</v>
      </c>
      <c r="AR29" s="16" t="s">
        <v>4257</v>
      </c>
      <c r="AS29" s="20">
        <v>1.077358</v>
      </c>
      <c r="AT29" s="16" t="s">
        <v>4256</v>
      </c>
      <c r="AU29" s="15">
        <v>4</v>
      </c>
      <c r="AV29" s="16" t="s">
        <v>4257</v>
      </c>
      <c r="AW29" s="20">
        <v>1.0745009999999999</v>
      </c>
      <c r="AX29" s="16" t="s">
        <v>4256</v>
      </c>
      <c r="AY29" s="15">
        <v>517</v>
      </c>
      <c r="AZ29" s="16" t="s">
        <v>4257</v>
      </c>
      <c r="BA29" s="20">
        <v>1.2270559999999999</v>
      </c>
      <c r="BB29" s="16" t="s">
        <v>4256</v>
      </c>
      <c r="BC29" s="15">
        <v>29</v>
      </c>
      <c r="BD29" s="16" t="s">
        <v>4257</v>
      </c>
      <c r="BE29" s="20">
        <v>1.076908</v>
      </c>
      <c r="BF29" s="16" t="s">
        <v>4258</v>
      </c>
      <c r="BG29" s="15">
        <v>64</v>
      </c>
      <c r="BH29" s="16" t="s">
        <v>4259</v>
      </c>
      <c r="BI29" s="20">
        <v>1.084314</v>
      </c>
      <c r="BJ29" s="16" t="s">
        <v>4258</v>
      </c>
      <c r="BK29" s="15">
        <v>6</v>
      </c>
      <c r="BL29" s="16" t="s">
        <v>4259</v>
      </c>
      <c r="BM29" s="20">
        <v>0.98785219999999996</v>
      </c>
      <c r="BN29" s="16" t="s">
        <v>4258</v>
      </c>
      <c r="BO29" s="15">
        <v>475</v>
      </c>
      <c r="BP29" s="16" t="s">
        <v>4259</v>
      </c>
      <c r="BQ29" s="20">
        <v>1.127486</v>
      </c>
      <c r="BR29" s="16" t="s">
        <v>4258</v>
      </c>
      <c r="BS29" s="15">
        <v>33</v>
      </c>
      <c r="BT29" s="16" t="s">
        <v>4259</v>
      </c>
      <c r="BU29" s="20">
        <v>1.0717829999999999</v>
      </c>
      <c r="BV29" s="16" t="s">
        <v>4260</v>
      </c>
      <c r="BW29" s="15">
        <v>72</v>
      </c>
      <c r="BX29" s="16" t="s">
        <v>4261</v>
      </c>
      <c r="BY29" s="20">
        <v>1.1027420000000001</v>
      </c>
      <c r="BZ29" s="16" t="s">
        <v>4260</v>
      </c>
      <c r="CA29" s="15">
        <v>37</v>
      </c>
      <c r="CB29" s="16" t="s">
        <v>4261</v>
      </c>
      <c r="CC29" s="20">
        <v>0.96199349999999995</v>
      </c>
      <c r="CD29" s="16" t="s">
        <v>4260</v>
      </c>
      <c r="CE29" s="15">
        <v>300</v>
      </c>
      <c r="CF29" s="16" t="s">
        <v>4261</v>
      </c>
      <c r="CG29" s="20">
        <v>0.91244170000000002</v>
      </c>
      <c r="CH29" s="16" t="s">
        <v>4260</v>
      </c>
      <c r="CI29" s="15">
        <v>82</v>
      </c>
      <c r="CJ29" s="16" t="s">
        <v>4261</v>
      </c>
      <c r="CK29" s="20">
        <v>1.0840350000000001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834.40277033333325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46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982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1028</v>
      </c>
      <c r="X30" s="16" t="s">
        <v>4252</v>
      </c>
      <c r="Y30" s="15">
        <v>1028</v>
      </c>
      <c r="Z30" s="16" t="s">
        <v>4254</v>
      </c>
      <c r="AA30" s="15">
        <v>50</v>
      </c>
      <c r="AB30" s="16" t="s">
        <v>4255</v>
      </c>
      <c r="AC30" s="20">
        <v>1.0442579999999999</v>
      </c>
      <c r="AD30" s="16" t="s">
        <v>4254</v>
      </c>
      <c r="AE30" s="15">
        <v>15</v>
      </c>
      <c r="AF30" s="16" t="s">
        <v>4255</v>
      </c>
      <c r="AG30" s="20">
        <v>1.0354920000000001</v>
      </c>
      <c r="AH30" s="16" t="s">
        <v>4254</v>
      </c>
      <c r="AI30" s="15">
        <v>2099</v>
      </c>
      <c r="AJ30" s="16" t="s">
        <v>4255</v>
      </c>
      <c r="AK30" s="20">
        <v>1.140873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95</v>
      </c>
      <c r="AR30" s="16" t="s">
        <v>4257</v>
      </c>
      <c r="AS30" s="20">
        <v>1.077358</v>
      </c>
      <c r="AT30" s="16" t="s">
        <v>4256</v>
      </c>
      <c r="AU30" s="15">
        <v>72</v>
      </c>
      <c r="AV30" s="16" t="s">
        <v>4257</v>
      </c>
      <c r="AW30" s="20">
        <v>1.0745009999999999</v>
      </c>
      <c r="AX30" s="16" t="s">
        <v>4256</v>
      </c>
      <c r="AY30" s="15">
        <v>3646</v>
      </c>
      <c r="AZ30" s="16" t="s">
        <v>4257</v>
      </c>
      <c r="BA30" s="20">
        <v>1.2270559999999999</v>
      </c>
      <c r="BB30" s="16" t="s">
        <v>4256</v>
      </c>
      <c r="BC30" s="15">
        <v>8</v>
      </c>
      <c r="BD30" s="16" t="s">
        <v>4257</v>
      </c>
      <c r="BE30" s="20">
        <v>1.076908</v>
      </c>
      <c r="BF30" s="16" t="s">
        <v>4258</v>
      </c>
      <c r="BG30" s="15">
        <v>77</v>
      </c>
      <c r="BH30" s="16" t="s">
        <v>4259</v>
      </c>
      <c r="BI30" s="20">
        <v>1.084314</v>
      </c>
      <c r="BJ30" s="16" t="s">
        <v>4258</v>
      </c>
      <c r="BK30" s="15">
        <v>189</v>
      </c>
      <c r="BL30" s="16" t="s">
        <v>4259</v>
      </c>
      <c r="BM30" s="20">
        <v>0.98785219999999996</v>
      </c>
      <c r="BN30" s="16" t="s">
        <v>4258</v>
      </c>
      <c r="BO30" s="15">
        <v>3830</v>
      </c>
      <c r="BP30" s="16" t="s">
        <v>4259</v>
      </c>
      <c r="BQ30" s="20">
        <v>1.127486</v>
      </c>
      <c r="BR30" s="16" t="s">
        <v>4258</v>
      </c>
      <c r="BS30" s="15">
        <v>-2</v>
      </c>
      <c r="BT30" s="16" t="s">
        <v>4259</v>
      </c>
      <c r="BU30" s="20">
        <v>1.0717829999999999</v>
      </c>
      <c r="BV30" s="16" t="s">
        <v>4260</v>
      </c>
      <c r="BW30" s="15">
        <v>119</v>
      </c>
      <c r="BX30" s="16" t="s">
        <v>4261</v>
      </c>
      <c r="BY30" s="20">
        <v>1.1027420000000001</v>
      </c>
      <c r="BZ30" s="16" t="s">
        <v>4260</v>
      </c>
      <c r="CA30" s="15">
        <v>203</v>
      </c>
      <c r="CB30" s="16" t="s">
        <v>4261</v>
      </c>
      <c r="CC30" s="20">
        <v>0.96199349999999995</v>
      </c>
      <c r="CD30" s="16" t="s">
        <v>4260</v>
      </c>
      <c r="CE30" s="15">
        <v>-175</v>
      </c>
      <c r="CF30" s="16" t="s">
        <v>4261</v>
      </c>
      <c r="CG30" s="20">
        <v>0.91244170000000002</v>
      </c>
      <c r="CH30" s="16" t="s">
        <v>4260</v>
      </c>
      <c r="CI30" s="15">
        <v>2</v>
      </c>
      <c r="CJ30" s="16" t="s">
        <v>4261</v>
      </c>
      <c r="CK30" s="20">
        <v>1.0840350000000001</v>
      </c>
      <c r="CL30" s="16" t="s">
        <v>4553</v>
      </c>
      <c r="CM30" s="15">
        <f>SUM(A2L223C10)/A2L223C1</f>
        <v>1028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2538</v>
      </c>
      <c r="T31" s="16" t="s">
        <v>4253</v>
      </c>
      <c r="U31" s="20">
        <v>1</v>
      </c>
      <c r="V31" s="16" t="s">
        <v>4252</v>
      </c>
      <c r="W31" s="15">
        <v>2538</v>
      </c>
      <c r="X31" s="16" t="s">
        <v>4252</v>
      </c>
      <c r="Y31" s="15">
        <v>2538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2747</v>
      </c>
      <c r="AN31" s="16" t="s">
        <v>4255</v>
      </c>
      <c r="AO31" s="20">
        <v>1.0432349999999999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3345</v>
      </c>
      <c r="BD31" s="16" t="s">
        <v>4257</v>
      </c>
      <c r="BE31" s="20">
        <v>1.076908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3382</v>
      </c>
      <c r="BT31" s="16" t="s">
        <v>4259</v>
      </c>
      <c r="BU31" s="20">
        <v>1.0717829999999999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3359</v>
      </c>
      <c r="CJ31" s="16" t="s">
        <v>4261</v>
      </c>
      <c r="CK31" s="20">
        <v>1.0840350000000001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3002.0079350000001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923</v>
      </c>
      <c r="T32" s="16" t="s">
        <v>4253</v>
      </c>
      <c r="U32" s="20">
        <v>1</v>
      </c>
      <c r="V32" s="16" t="s">
        <v>4252</v>
      </c>
      <c r="W32" s="15">
        <v>923</v>
      </c>
      <c r="X32" s="16" t="s">
        <v>4252</v>
      </c>
      <c r="Y32" s="15">
        <v>923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1184</v>
      </c>
      <c r="AN32" s="16" t="s">
        <v>4255</v>
      </c>
      <c r="AO32" s="20">
        <v>1.0432349999999999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476</v>
      </c>
      <c r="BD32" s="16" t="s">
        <v>4257</v>
      </c>
      <c r="BE32" s="20">
        <v>1.076908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1181</v>
      </c>
      <c r="BT32" s="16" t="s">
        <v>4259</v>
      </c>
      <c r="BU32" s="20">
        <v>1.0717829999999999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286</v>
      </c>
      <c r="CJ32" s="16" t="s">
        <v>4261</v>
      </c>
      <c r="CK32" s="20">
        <v>1.0840350000000001</v>
      </c>
      <c r="CL32" s="16" t="s">
        <v>4555</v>
      </c>
      <c r="CM32" s="15">
        <f>SUM(A2L225C10)/A2L225C1</f>
        <v>923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27880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27880</v>
      </c>
      <c r="X33" s="16" t="s">
        <v>4252</v>
      </c>
      <c r="Y33" s="15">
        <v>27880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29123</v>
      </c>
      <c r="AJ33" s="16" t="s">
        <v>4255</v>
      </c>
      <c r="AK33" s="20">
        <v>1.140873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29739</v>
      </c>
      <c r="AZ33" s="16" t="s">
        <v>4257</v>
      </c>
      <c r="BA33" s="20">
        <v>1.2270559999999999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34272</v>
      </c>
      <c r="BP33" s="16" t="s">
        <v>4259</v>
      </c>
      <c r="BQ33" s="20">
        <v>1.127486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40668</v>
      </c>
      <c r="CF33" s="16" t="s">
        <v>4261</v>
      </c>
      <c r="CG33" s="20">
        <v>0.91244170000000002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27880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455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455</v>
      </c>
      <c r="X34" s="16" t="s">
        <v>4252</v>
      </c>
      <c r="Y34" s="15">
        <v>455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2133</v>
      </c>
      <c r="AJ34" s="16" t="s">
        <v>4255</v>
      </c>
      <c r="AK34" s="20">
        <v>1.140873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2146</v>
      </c>
      <c r="AZ34" s="16" t="s">
        <v>4257</v>
      </c>
      <c r="BA34" s="20">
        <v>1.2270559999999999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2155</v>
      </c>
      <c r="BP34" s="16" t="s">
        <v>4259</v>
      </c>
      <c r="BQ34" s="20">
        <v>1.127486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1549</v>
      </c>
      <c r="CF34" s="16" t="s">
        <v>4261</v>
      </c>
      <c r="CG34" s="20">
        <v>0.91244170000000002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455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46001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46001</v>
      </c>
      <c r="X37" s="16" t="s">
        <v>4252</v>
      </c>
      <c r="Y37" s="15">
        <v>46001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43604</v>
      </c>
      <c r="AJ37" s="16" t="s">
        <v>4255</v>
      </c>
      <c r="AK37" s="20">
        <v>1.140873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43461</v>
      </c>
      <c r="AZ37" s="16" t="s">
        <v>4257</v>
      </c>
      <c r="BA37" s="20">
        <v>1.2270559999999999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50612</v>
      </c>
      <c r="BP37" s="16" t="s">
        <v>4259</v>
      </c>
      <c r="BQ37" s="20">
        <v>1.127486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61803</v>
      </c>
      <c r="CF37" s="16" t="s">
        <v>4261</v>
      </c>
      <c r="CG37" s="20">
        <v>0.91244170000000002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46001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63322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63322</v>
      </c>
      <c r="X38" s="16" t="s">
        <v>4252</v>
      </c>
      <c r="Y38" s="15">
        <v>63322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63425</v>
      </c>
      <c r="AJ38" s="16" t="s">
        <v>4255</v>
      </c>
      <c r="AK38" s="20">
        <v>1.140873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64604</v>
      </c>
      <c r="AZ38" s="16" t="s">
        <v>4257</v>
      </c>
      <c r="BA38" s="20">
        <v>1.2270559999999999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69343</v>
      </c>
      <c r="BP38" s="16" t="s">
        <v>4259</v>
      </c>
      <c r="BQ38" s="20">
        <v>1.127486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83413</v>
      </c>
      <c r="CF38" s="16" t="s">
        <v>4261</v>
      </c>
      <c r="CG38" s="20">
        <v>0.91244170000000002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63322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6039</v>
      </c>
      <c r="T39" s="16" t="s">
        <v>4253</v>
      </c>
      <c r="U39" s="20">
        <v>1</v>
      </c>
      <c r="V39" s="16" t="s">
        <v>4252</v>
      </c>
      <c r="W39" s="15">
        <v>6039</v>
      </c>
      <c r="X39" s="16" t="s">
        <v>4252</v>
      </c>
      <c r="Y39" s="15">
        <v>6039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5895</v>
      </c>
      <c r="AN39" s="16" t="s">
        <v>4255</v>
      </c>
      <c r="AO39" s="20">
        <v>1.0432349999999999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6041</v>
      </c>
      <c r="BD39" s="16" t="s">
        <v>4257</v>
      </c>
      <c r="BE39" s="20">
        <v>1.076908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5870</v>
      </c>
      <c r="BT39" s="16" t="s">
        <v>4259</v>
      </c>
      <c r="BU39" s="20">
        <v>1.0717829999999999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5381</v>
      </c>
      <c r="CJ39" s="16" t="s">
        <v>4261</v>
      </c>
      <c r="CK39" s="20">
        <v>1.0840350000000001</v>
      </c>
      <c r="CL39" s="16" t="s">
        <v>4562</v>
      </c>
      <c r="CM39" s="15">
        <f>SUM(A2L232C10)/A2L232C1</f>
        <v>6039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22700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22700</v>
      </c>
      <c r="X42" s="16" t="s">
        <v>4252</v>
      </c>
      <c r="Y42" s="15">
        <v>22700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21315</v>
      </c>
      <c r="AJ42" s="16" t="s">
        <v>4255</v>
      </c>
      <c r="AK42" s="20">
        <v>1.140873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18338</v>
      </c>
      <c r="AZ42" s="16" t="s">
        <v>4257</v>
      </c>
      <c r="BA42" s="20">
        <v>1.2270559999999999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20236</v>
      </c>
      <c r="BP42" s="16" t="s">
        <v>4259</v>
      </c>
      <c r="BQ42" s="20">
        <v>1.127486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23471</v>
      </c>
      <c r="CF42" s="16" t="s">
        <v>4261</v>
      </c>
      <c r="CG42" s="20">
        <v>0.91244170000000002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23173.153641000001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7436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26667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9477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9683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53263</v>
      </c>
      <c r="X45" s="16" t="s">
        <v>4573</v>
      </c>
      <c r="Y45" s="17">
        <f>SUM(A2L220C11:A2L237C11)-2*(A2L227C11+A2L229C11+A2L231C11+A2L234C11+A2L235C11)</f>
        <v>53263</v>
      </c>
      <c r="Z45" s="16" t="s">
        <v>4574</v>
      </c>
      <c r="AA45" s="17">
        <f>SUM(A2L220C12:A2L237C12)-2*SUM(A2L227C12,A2L229C12,A2L231C12,A2L234C12,A2L235C12)</f>
        <v>7162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21674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16757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10055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8210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17203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20638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10036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8509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19739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27126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10723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9670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20279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18802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9330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58273.611507333349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56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56</v>
      </c>
      <c r="X46" s="16" t="s">
        <v>4252</v>
      </c>
      <c r="Y46" s="15">
        <v>56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60</v>
      </c>
      <c r="AJ46" s="16" t="s">
        <v>4255</v>
      </c>
      <c r="AK46" s="20">
        <v>1.140873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63</v>
      </c>
      <c r="AZ46" s="16" t="s">
        <v>4257</v>
      </c>
      <c r="BA46" s="20">
        <v>1.2270559999999999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58</v>
      </c>
      <c r="BP46" s="16" t="s">
        <v>4259</v>
      </c>
      <c r="BQ46" s="20">
        <v>1.127486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95</v>
      </c>
      <c r="CF46" s="16" t="s">
        <v>4261</v>
      </c>
      <c r="CG46" s="20">
        <v>0.91244170000000002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67.252302666666665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841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841</v>
      </c>
      <c r="X47" s="16" t="s">
        <v>4252</v>
      </c>
      <c r="Y47" s="15">
        <v>841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788</v>
      </c>
      <c r="AJ47" s="16" t="s">
        <v>4255</v>
      </c>
      <c r="AK47" s="20">
        <v>1.140873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1203</v>
      </c>
      <c r="AZ47" s="16" t="s">
        <v>4257</v>
      </c>
      <c r="BA47" s="20">
        <v>1.2270559999999999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927</v>
      </c>
      <c r="BP47" s="16" t="s">
        <v>4259</v>
      </c>
      <c r="BQ47" s="20">
        <v>1.127486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1242</v>
      </c>
      <c r="CF47" s="16" t="s">
        <v>4261</v>
      </c>
      <c r="CG47" s="20">
        <v>0.91244170000000002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1072.0520973333332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1</v>
      </c>
      <c r="AB49" s="16" t="s">
        <v>4255</v>
      </c>
      <c r="AC49" s="20">
        <v>1.0442579999999999</v>
      </c>
      <c r="AD49" s="16" t="s">
        <v>4254</v>
      </c>
      <c r="AE49" s="15">
        <v>3</v>
      </c>
      <c r="AF49" s="16" t="s">
        <v>4255</v>
      </c>
      <c r="AG49" s="20">
        <v>1.0354920000000001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1.383578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-42</v>
      </c>
      <c r="H50" s="16" t="s">
        <v>4253</v>
      </c>
      <c r="I50" s="20">
        <v>1</v>
      </c>
      <c r="J50" s="16" t="s">
        <v>4252</v>
      </c>
      <c r="K50" s="15">
        <v>3</v>
      </c>
      <c r="L50" s="16" t="s">
        <v>4253</v>
      </c>
      <c r="M50" s="20">
        <v>1</v>
      </c>
      <c r="N50" s="16" t="s">
        <v>4252</v>
      </c>
      <c r="O50" s="15">
        <v>592</v>
      </c>
      <c r="P50" s="16" t="s">
        <v>4253</v>
      </c>
      <c r="Q50" s="20">
        <v>1</v>
      </c>
      <c r="R50" s="16" t="s">
        <v>4252</v>
      </c>
      <c r="S50" s="15">
        <v>6</v>
      </c>
      <c r="T50" s="16" t="s">
        <v>4253</v>
      </c>
      <c r="U50" s="20">
        <v>1</v>
      </c>
      <c r="V50" s="16" t="s">
        <v>4252</v>
      </c>
      <c r="W50" s="15">
        <v>559</v>
      </c>
      <c r="X50" s="16" t="s">
        <v>4252</v>
      </c>
      <c r="Y50" s="15">
        <v>559</v>
      </c>
      <c r="Z50" s="16" t="s">
        <v>4254</v>
      </c>
      <c r="AA50" s="15">
        <v>-25</v>
      </c>
      <c r="AB50" s="16" t="s">
        <v>4255</v>
      </c>
      <c r="AC50" s="20">
        <v>1.0442579999999999</v>
      </c>
      <c r="AD50" s="16" t="s">
        <v>4254</v>
      </c>
      <c r="AE50" s="15">
        <v>1</v>
      </c>
      <c r="AF50" s="16" t="s">
        <v>4255</v>
      </c>
      <c r="AG50" s="20">
        <v>1.0354920000000001</v>
      </c>
      <c r="AH50" s="16" t="s">
        <v>4254</v>
      </c>
      <c r="AI50" s="15">
        <v>757</v>
      </c>
      <c r="AJ50" s="16" t="s">
        <v>4255</v>
      </c>
      <c r="AK50" s="20">
        <v>1.140873</v>
      </c>
      <c r="AL50" s="16" t="s">
        <v>4254</v>
      </c>
      <c r="AM50" s="15">
        <v>6</v>
      </c>
      <c r="AN50" s="16" t="s">
        <v>4255</v>
      </c>
      <c r="AO50" s="20">
        <v>1.0432349999999999</v>
      </c>
      <c r="AP50" s="16" t="s">
        <v>4256</v>
      </c>
      <c r="AQ50" s="15">
        <v>59</v>
      </c>
      <c r="AR50" s="16" t="s">
        <v>4257</v>
      </c>
      <c r="AS50" s="20">
        <v>1.077358</v>
      </c>
      <c r="AT50" s="16" t="s">
        <v>4256</v>
      </c>
      <c r="AU50" s="15">
        <v>1</v>
      </c>
      <c r="AV50" s="16" t="s">
        <v>4257</v>
      </c>
      <c r="AW50" s="20">
        <v>1.0745009999999999</v>
      </c>
      <c r="AX50" s="16" t="s">
        <v>4256</v>
      </c>
      <c r="AY50" s="15">
        <v>503</v>
      </c>
      <c r="AZ50" s="16" t="s">
        <v>4257</v>
      </c>
      <c r="BA50" s="20">
        <v>1.2270559999999999</v>
      </c>
      <c r="BB50" s="16" t="s">
        <v>4256</v>
      </c>
      <c r="BC50" s="15">
        <v>13</v>
      </c>
      <c r="BD50" s="16" t="s">
        <v>4257</v>
      </c>
      <c r="BE50" s="20">
        <v>1.076908</v>
      </c>
      <c r="BF50" s="16" t="s">
        <v>4258</v>
      </c>
      <c r="BG50" s="15">
        <v>120</v>
      </c>
      <c r="BH50" s="16" t="s">
        <v>4259</v>
      </c>
      <c r="BI50" s="20">
        <v>1.084314</v>
      </c>
      <c r="BJ50" s="16" t="s">
        <v>4258</v>
      </c>
      <c r="BK50" s="15">
        <v>2</v>
      </c>
      <c r="BL50" s="16" t="s">
        <v>4259</v>
      </c>
      <c r="BM50" s="20">
        <v>0.98785219999999996</v>
      </c>
      <c r="BN50" s="16" t="s">
        <v>4258</v>
      </c>
      <c r="BO50" s="15">
        <v>102</v>
      </c>
      <c r="BP50" s="16" t="s">
        <v>4259</v>
      </c>
      <c r="BQ50" s="20">
        <v>1.127486</v>
      </c>
      <c r="BR50" s="16" t="s">
        <v>4258</v>
      </c>
      <c r="BS50" s="15">
        <v>4</v>
      </c>
      <c r="BT50" s="16" t="s">
        <v>4259</v>
      </c>
      <c r="BU50" s="20">
        <v>1.0717829999999999</v>
      </c>
      <c r="BV50" s="16" t="s">
        <v>4260</v>
      </c>
      <c r="BW50" s="15">
        <v>120</v>
      </c>
      <c r="BX50" s="16" t="s">
        <v>4261</v>
      </c>
      <c r="BY50" s="20">
        <v>1.1027420000000001</v>
      </c>
      <c r="BZ50" s="16" t="s">
        <v>4260</v>
      </c>
      <c r="CA50" s="15">
        <v>2</v>
      </c>
      <c r="CB50" s="16" t="s">
        <v>4261</v>
      </c>
      <c r="CC50" s="20">
        <v>0.96199349999999995</v>
      </c>
      <c r="CD50" s="16" t="s">
        <v>4260</v>
      </c>
      <c r="CE50" s="15">
        <v>837</v>
      </c>
      <c r="CF50" s="16" t="s">
        <v>4261</v>
      </c>
      <c r="CG50" s="20">
        <v>0.91244170000000002</v>
      </c>
      <c r="CH50" s="16" t="s">
        <v>4260</v>
      </c>
      <c r="CI50" s="15">
        <v>10</v>
      </c>
      <c r="CJ50" s="16" t="s">
        <v>4261</v>
      </c>
      <c r="CK50" s="20">
        <v>1.0840350000000001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699.89230266666664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49</v>
      </c>
      <c r="L51" s="16" t="s">
        <v>4253</v>
      </c>
      <c r="M51" s="20">
        <v>1</v>
      </c>
      <c r="N51" s="16" t="s">
        <v>4252</v>
      </c>
      <c r="O51" s="15">
        <v>4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53</v>
      </c>
      <c r="X51" s="16" t="s">
        <v>4252</v>
      </c>
      <c r="Y51" s="15">
        <v>53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9</v>
      </c>
      <c r="AJ51" s="16" t="s">
        <v>4255</v>
      </c>
      <c r="AK51" s="20">
        <v>1.140873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</v>
      </c>
      <c r="AR51" s="16" t="s">
        <v>4257</v>
      </c>
      <c r="AS51" s="20">
        <v>1.077358</v>
      </c>
      <c r="AT51" s="16" t="s">
        <v>4256</v>
      </c>
      <c r="AU51" s="15">
        <v>3</v>
      </c>
      <c r="AV51" s="16" t="s">
        <v>4257</v>
      </c>
      <c r="AW51" s="20">
        <v>1.0745009999999999</v>
      </c>
      <c r="AX51" s="16" t="s">
        <v>4256</v>
      </c>
      <c r="AY51" s="15">
        <v>96</v>
      </c>
      <c r="AZ51" s="16" t="s">
        <v>4257</v>
      </c>
      <c r="BA51" s="20">
        <v>1.2270559999999999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3</v>
      </c>
      <c r="BL51" s="16" t="s">
        <v>4259</v>
      </c>
      <c r="BM51" s="20">
        <v>0.98785219999999996</v>
      </c>
      <c r="BN51" s="16" t="s">
        <v>4258</v>
      </c>
      <c r="BO51" s="15">
        <v>110</v>
      </c>
      <c r="BP51" s="16" t="s">
        <v>4259</v>
      </c>
      <c r="BQ51" s="20">
        <v>1.127486</v>
      </c>
      <c r="BR51" s="16" t="s">
        <v>4258</v>
      </c>
      <c r="BS51" s="15">
        <v>1</v>
      </c>
      <c r="BT51" s="16" t="s">
        <v>4259</v>
      </c>
      <c r="BU51" s="20">
        <v>1.0717829999999999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8</v>
      </c>
      <c r="CB51" s="16" t="s">
        <v>4261</v>
      </c>
      <c r="CC51" s="20">
        <v>0.96199349999999995</v>
      </c>
      <c r="CD51" s="16" t="s">
        <v>4260</v>
      </c>
      <c r="CE51" s="15">
        <v>86</v>
      </c>
      <c r="CF51" s="16" t="s">
        <v>4261</v>
      </c>
      <c r="CG51" s="20">
        <v>0.91244170000000002</v>
      </c>
      <c r="CH51" s="16" t="s">
        <v>4260</v>
      </c>
      <c r="CI51" s="15">
        <v>7</v>
      </c>
      <c r="CJ51" s="16" t="s">
        <v>4261</v>
      </c>
      <c r="CK51" s="20">
        <v>1.0840350000000001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61.788697999999989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72</v>
      </c>
      <c r="H52" s="16" t="s">
        <v>4253</v>
      </c>
      <c r="I52" s="20">
        <v>1</v>
      </c>
      <c r="J52" s="16" t="s">
        <v>4252</v>
      </c>
      <c r="K52" s="15">
        <v>281</v>
      </c>
      <c r="L52" s="16" t="s">
        <v>4253</v>
      </c>
      <c r="M52" s="20">
        <v>1</v>
      </c>
      <c r="N52" s="16" t="s">
        <v>4252</v>
      </c>
      <c r="O52" s="15">
        <v>1220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1573</v>
      </c>
      <c r="X52" s="16" t="s">
        <v>4252</v>
      </c>
      <c r="Y52" s="15">
        <v>1573</v>
      </c>
      <c r="Z52" s="16" t="s">
        <v>4254</v>
      </c>
      <c r="AA52" s="15">
        <v>82</v>
      </c>
      <c r="AB52" s="16" t="s">
        <v>4255</v>
      </c>
      <c r="AC52" s="20">
        <v>1.0442579999999999</v>
      </c>
      <c r="AD52" s="16" t="s">
        <v>4254</v>
      </c>
      <c r="AE52" s="15">
        <v>342</v>
      </c>
      <c r="AF52" s="16" t="s">
        <v>4255</v>
      </c>
      <c r="AG52" s="20">
        <v>1.0354920000000001</v>
      </c>
      <c r="AH52" s="16" t="s">
        <v>4254</v>
      </c>
      <c r="AI52" s="15">
        <v>1003</v>
      </c>
      <c r="AJ52" s="16" t="s">
        <v>4255</v>
      </c>
      <c r="AK52" s="20">
        <v>1.140873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68</v>
      </c>
      <c r="AR52" s="16" t="s">
        <v>4257</v>
      </c>
      <c r="AS52" s="20">
        <v>1.077358</v>
      </c>
      <c r="AT52" s="16" t="s">
        <v>4256</v>
      </c>
      <c r="AU52" s="15">
        <v>216</v>
      </c>
      <c r="AV52" s="16" t="s">
        <v>4257</v>
      </c>
      <c r="AW52" s="20">
        <v>1.0745009999999999</v>
      </c>
      <c r="AX52" s="16" t="s">
        <v>4256</v>
      </c>
      <c r="AY52" s="15">
        <v>1394</v>
      </c>
      <c r="AZ52" s="16" t="s">
        <v>4257</v>
      </c>
      <c r="BA52" s="20">
        <v>1.2270559999999999</v>
      </c>
      <c r="BB52" s="16" t="s">
        <v>4256</v>
      </c>
      <c r="BC52" s="15">
        <v>1</v>
      </c>
      <c r="BD52" s="16" t="s">
        <v>4257</v>
      </c>
      <c r="BE52" s="20">
        <v>1.076908</v>
      </c>
      <c r="BF52" s="16" t="s">
        <v>4258</v>
      </c>
      <c r="BG52" s="15">
        <v>67</v>
      </c>
      <c r="BH52" s="16" t="s">
        <v>4259</v>
      </c>
      <c r="BI52" s="20">
        <v>1.084314</v>
      </c>
      <c r="BJ52" s="16" t="s">
        <v>4258</v>
      </c>
      <c r="BK52" s="15">
        <v>323</v>
      </c>
      <c r="BL52" s="16" t="s">
        <v>4259</v>
      </c>
      <c r="BM52" s="20">
        <v>0.98785219999999996</v>
      </c>
      <c r="BN52" s="16" t="s">
        <v>4258</v>
      </c>
      <c r="BO52" s="15">
        <v>1305</v>
      </c>
      <c r="BP52" s="16" t="s">
        <v>4259</v>
      </c>
      <c r="BQ52" s="20">
        <v>1.127486</v>
      </c>
      <c r="BR52" s="16" t="s">
        <v>4258</v>
      </c>
      <c r="BS52" s="15">
        <v>12</v>
      </c>
      <c r="BT52" s="16" t="s">
        <v>4259</v>
      </c>
      <c r="BU52" s="20">
        <v>1.0717829999999999</v>
      </c>
      <c r="BV52" s="16" t="s">
        <v>4260</v>
      </c>
      <c r="BW52" s="15">
        <v>60</v>
      </c>
      <c r="BX52" s="16" t="s">
        <v>4261</v>
      </c>
      <c r="BY52" s="20">
        <v>1.1027420000000001</v>
      </c>
      <c r="BZ52" s="16" t="s">
        <v>4260</v>
      </c>
      <c r="CA52" s="15">
        <v>234</v>
      </c>
      <c r="CB52" s="16" t="s">
        <v>4261</v>
      </c>
      <c r="CC52" s="20">
        <v>0.96199349999999995</v>
      </c>
      <c r="CD52" s="16" t="s">
        <v>4260</v>
      </c>
      <c r="CE52" s="15">
        <v>1297</v>
      </c>
      <c r="CF52" s="16" t="s">
        <v>4261</v>
      </c>
      <c r="CG52" s="20">
        <v>0.91244170000000002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1724.6695236666665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10</v>
      </c>
      <c r="T54" s="16" t="s">
        <v>4253</v>
      </c>
      <c r="U54" s="20">
        <v>1</v>
      </c>
      <c r="V54" s="16" t="s">
        <v>4252</v>
      </c>
      <c r="W54" s="15">
        <v>10</v>
      </c>
      <c r="X54" s="16" t="s">
        <v>4252</v>
      </c>
      <c r="Y54" s="15">
        <v>10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52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75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63</v>
      </c>
      <c r="CJ54" s="16" t="s">
        <v>4261</v>
      </c>
      <c r="CK54" s="20">
        <v>1.0840350000000001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24.433953666666667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100</v>
      </c>
      <c r="T55" s="16" t="s">
        <v>4253</v>
      </c>
      <c r="U55" s="20">
        <v>1</v>
      </c>
      <c r="V55" s="16" t="s">
        <v>4252</v>
      </c>
      <c r="W55" s="15">
        <v>100</v>
      </c>
      <c r="X55" s="16" t="s">
        <v>4252</v>
      </c>
      <c r="Y55" s="15">
        <v>100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126</v>
      </c>
      <c r="AN55" s="16" t="s">
        <v>4255</v>
      </c>
      <c r="AO55" s="20">
        <v>1.0432349999999999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101</v>
      </c>
      <c r="BD55" s="16" t="s">
        <v>4257</v>
      </c>
      <c r="BE55" s="20">
        <v>1.076908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105</v>
      </c>
      <c r="BT55" s="16" t="s">
        <v>4259</v>
      </c>
      <c r="BU55" s="20">
        <v>1.0717829999999999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93</v>
      </c>
      <c r="CJ55" s="16" t="s">
        <v>4261</v>
      </c>
      <c r="CK55" s="20">
        <v>1.0840350000000001</v>
      </c>
      <c r="CL55" s="16" t="s">
        <v>4600</v>
      </c>
      <c r="CM55" s="15">
        <f>SUM(A2L248C10)/A2L248C1</f>
        <v>100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2160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2160</v>
      </c>
      <c r="X56" s="16" t="s">
        <v>4252</v>
      </c>
      <c r="Y56" s="15">
        <v>2160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2039</v>
      </c>
      <c r="AJ56" s="16" t="s">
        <v>4255</v>
      </c>
      <c r="AK56" s="20">
        <v>1.140873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1808</v>
      </c>
      <c r="AZ56" s="16" t="s">
        <v>4257</v>
      </c>
      <c r="BA56" s="20">
        <v>1.2270559999999999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4195</v>
      </c>
      <c r="BP56" s="16" t="s">
        <v>4259</v>
      </c>
      <c r="BQ56" s="20">
        <v>1.127486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4165</v>
      </c>
      <c r="CF56" s="16" t="s">
        <v>4261</v>
      </c>
      <c r="CG56" s="20">
        <v>0.91244170000000002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2160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201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201</v>
      </c>
      <c r="X60" s="16" t="s">
        <v>4252</v>
      </c>
      <c r="Y60" s="15">
        <v>201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205</v>
      </c>
      <c r="AJ60" s="16" t="s">
        <v>4255</v>
      </c>
      <c r="AK60" s="20">
        <v>1.140873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1316</v>
      </c>
      <c r="AZ60" s="16" t="s">
        <v>4257</v>
      </c>
      <c r="BA60" s="20">
        <v>1.2270559999999999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509</v>
      </c>
      <c r="BP60" s="16" t="s">
        <v>4259</v>
      </c>
      <c r="BQ60" s="20">
        <v>1.127486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519</v>
      </c>
      <c r="CF60" s="16" t="s">
        <v>4261</v>
      </c>
      <c r="CG60" s="20">
        <v>0.91244170000000002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201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4202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4202</v>
      </c>
      <c r="X61" s="16" t="s">
        <v>4252</v>
      </c>
      <c r="Y61" s="15">
        <v>4202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2876</v>
      </c>
      <c r="AJ61" s="16" t="s">
        <v>4255</v>
      </c>
      <c r="AK61" s="20">
        <v>1.140873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4366</v>
      </c>
      <c r="AZ61" s="16" t="s">
        <v>4257</v>
      </c>
      <c r="BA61" s="20">
        <v>1.2270559999999999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3184</v>
      </c>
      <c r="BP61" s="16" t="s">
        <v>4259</v>
      </c>
      <c r="BQ61" s="20">
        <v>1.127486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553</v>
      </c>
      <c r="CF61" s="16" t="s">
        <v>4261</v>
      </c>
      <c r="CG61" s="20">
        <v>0.91244170000000002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4202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7734</v>
      </c>
      <c r="T62" s="16" t="s">
        <v>4253</v>
      </c>
      <c r="U62" s="20">
        <v>1</v>
      </c>
      <c r="V62" s="16" t="s">
        <v>4252</v>
      </c>
      <c r="W62" s="15">
        <v>7734</v>
      </c>
      <c r="X62" s="16" t="s">
        <v>4252</v>
      </c>
      <c r="Y62" s="15">
        <v>7734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7055</v>
      </c>
      <c r="AN62" s="16" t="s">
        <v>4255</v>
      </c>
      <c r="AO62" s="20">
        <v>1.0432349999999999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6226</v>
      </c>
      <c r="BD62" s="16" t="s">
        <v>4257</v>
      </c>
      <c r="BE62" s="20">
        <v>1.076908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4015</v>
      </c>
      <c r="BT62" s="16" t="s">
        <v>4259</v>
      </c>
      <c r="BU62" s="20">
        <v>1.0717829999999999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3445</v>
      </c>
      <c r="CJ62" s="16" t="s">
        <v>4261</v>
      </c>
      <c r="CK62" s="20">
        <v>1.0840350000000001</v>
      </c>
      <c r="CL62" s="16" t="s">
        <v>4607</v>
      </c>
      <c r="CM62" s="15">
        <f>SUM(A2L255C10)/A2L255C1</f>
        <v>7734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198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198</v>
      </c>
      <c r="X65" s="16" t="s">
        <v>4252</v>
      </c>
      <c r="Y65" s="15">
        <v>198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196</v>
      </c>
      <c r="AJ65" s="16" t="s">
        <v>4255</v>
      </c>
      <c r="AK65" s="20">
        <v>1.140873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119</v>
      </c>
      <c r="AZ65" s="16" t="s">
        <v>4257</v>
      </c>
      <c r="BA65" s="20">
        <v>1.2270559999999999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75</v>
      </c>
      <c r="BP65" s="16" t="s">
        <v>4259</v>
      </c>
      <c r="BQ65" s="20">
        <v>1.127486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210</v>
      </c>
      <c r="CF65" s="16" t="s">
        <v>4261</v>
      </c>
      <c r="CG65" s="20">
        <v>0.91244170000000002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189.21025733333332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333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674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7850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8887</v>
      </c>
      <c r="X68" s="16" t="s">
        <v>4618</v>
      </c>
      <c r="Y68" s="17">
        <f>SUM(A2L239C11:A2L260C11)-2*(A2L250C11+A2L252C11+A2L254C11+A2L257C11+A2L258C11)</f>
        <v>8887</v>
      </c>
      <c r="Z68" s="16" t="s">
        <v>4619</v>
      </c>
      <c r="AA68" s="17">
        <f>SUM(A2L239C12:A2L260C12)-2*SUM(A2L250C12,A2L252C12,A2L254C12,A2L257C12,A2L258C12)</f>
        <v>58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346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1789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7194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128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220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1898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6393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187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328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3947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4212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180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244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7478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3618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9455.2621986666654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14640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33035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27089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37163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111927</v>
      </c>
      <c r="X69" s="16" t="s">
        <v>4641</v>
      </c>
      <c r="Y69" s="17">
        <f>A2L219C11+A2L238C11+A2L261C11</f>
        <v>111927</v>
      </c>
      <c r="Z69" s="16" t="s">
        <v>4642</v>
      </c>
      <c r="AA69" s="17">
        <f>A2L219C12+A2L238C12+A2L261C12</f>
        <v>13294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27471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32481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35927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14408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20138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36162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34248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15994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26314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49507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31188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19483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28465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50876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26559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122219.62817833334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66B46-98FF-4238-A87C-9F50E0C37B55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18026</v>
      </c>
      <c r="H8" s="16" t="s">
        <v>4253</v>
      </c>
      <c r="I8" s="20">
        <v>1</v>
      </c>
      <c r="J8" s="16" t="s">
        <v>4252</v>
      </c>
      <c r="K8" s="15">
        <v>1077</v>
      </c>
      <c r="L8" s="16" t="s">
        <v>4253</v>
      </c>
      <c r="M8" s="20">
        <v>1</v>
      </c>
      <c r="N8" s="16" t="s">
        <v>4252</v>
      </c>
      <c r="O8" s="15">
        <v>6346</v>
      </c>
      <c r="P8" s="16" t="s">
        <v>4253</v>
      </c>
      <c r="Q8" s="20">
        <v>1</v>
      </c>
      <c r="R8" s="16" t="s">
        <v>4252</v>
      </c>
      <c r="S8" s="15">
        <v>791</v>
      </c>
      <c r="T8" s="16" t="s">
        <v>4253</v>
      </c>
      <c r="U8" s="20">
        <v>1</v>
      </c>
      <c r="V8" s="16" t="s">
        <v>4252</v>
      </c>
      <c r="W8" s="15">
        <v>26240</v>
      </c>
      <c r="X8" s="16" t="s">
        <v>4252</v>
      </c>
      <c r="Y8" s="15">
        <v>26240</v>
      </c>
      <c r="Z8" s="16" t="s">
        <v>4254</v>
      </c>
      <c r="AA8" s="15">
        <v>14741</v>
      </c>
      <c r="AB8" s="16" t="s">
        <v>4255</v>
      </c>
      <c r="AC8" s="20">
        <v>1.0442579999999999</v>
      </c>
      <c r="AD8" s="16" t="s">
        <v>4254</v>
      </c>
      <c r="AE8" s="15">
        <v>357</v>
      </c>
      <c r="AF8" s="16" t="s">
        <v>4255</v>
      </c>
      <c r="AG8" s="20">
        <v>1.0354920000000001</v>
      </c>
      <c r="AH8" s="16" t="s">
        <v>4254</v>
      </c>
      <c r="AI8" s="15">
        <v>10063</v>
      </c>
      <c r="AJ8" s="16" t="s">
        <v>4255</v>
      </c>
      <c r="AK8" s="20">
        <v>1.140873</v>
      </c>
      <c r="AL8" s="16" t="s">
        <v>4254</v>
      </c>
      <c r="AM8" s="15">
        <v>962</v>
      </c>
      <c r="AN8" s="16" t="s">
        <v>4255</v>
      </c>
      <c r="AO8" s="20">
        <v>1.0432349999999999</v>
      </c>
      <c r="AP8" s="16" t="s">
        <v>4256</v>
      </c>
      <c r="AQ8" s="15">
        <v>13026</v>
      </c>
      <c r="AR8" s="16" t="s">
        <v>4257</v>
      </c>
      <c r="AS8" s="20">
        <v>1.077358</v>
      </c>
      <c r="AT8" s="16" t="s">
        <v>4256</v>
      </c>
      <c r="AU8" s="15">
        <v>474</v>
      </c>
      <c r="AV8" s="16" t="s">
        <v>4257</v>
      </c>
      <c r="AW8" s="20">
        <v>1.0745009999999999</v>
      </c>
      <c r="AX8" s="16" t="s">
        <v>4256</v>
      </c>
      <c r="AY8" s="15">
        <v>9778</v>
      </c>
      <c r="AZ8" s="16" t="s">
        <v>4257</v>
      </c>
      <c r="BA8" s="20">
        <v>1.2270559999999999</v>
      </c>
      <c r="BB8" s="16" t="s">
        <v>4256</v>
      </c>
      <c r="BC8" s="15">
        <v>742</v>
      </c>
      <c r="BD8" s="16" t="s">
        <v>4257</v>
      </c>
      <c r="BE8" s="20">
        <v>1.076908</v>
      </c>
      <c r="BF8" s="16" t="s">
        <v>4258</v>
      </c>
      <c r="BG8" s="15">
        <v>11669</v>
      </c>
      <c r="BH8" s="16" t="s">
        <v>4259</v>
      </c>
      <c r="BI8" s="20">
        <v>1.084314</v>
      </c>
      <c r="BJ8" s="16" t="s">
        <v>4258</v>
      </c>
      <c r="BK8" s="15">
        <v>739</v>
      </c>
      <c r="BL8" s="16" t="s">
        <v>4259</v>
      </c>
      <c r="BM8" s="20">
        <v>0.98785219999999996</v>
      </c>
      <c r="BN8" s="16" t="s">
        <v>4258</v>
      </c>
      <c r="BO8" s="15">
        <v>17983</v>
      </c>
      <c r="BP8" s="16" t="s">
        <v>4259</v>
      </c>
      <c r="BQ8" s="20">
        <v>1.127486</v>
      </c>
      <c r="BR8" s="16" t="s">
        <v>4258</v>
      </c>
      <c r="BS8" s="15">
        <v>1725</v>
      </c>
      <c r="BT8" s="16" t="s">
        <v>4259</v>
      </c>
      <c r="BU8" s="20">
        <v>1.0717829999999999</v>
      </c>
      <c r="BV8" s="16" t="s">
        <v>4260</v>
      </c>
      <c r="BW8" s="15">
        <v>16276</v>
      </c>
      <c r="BX8" s="16" t="s">
        <v>4261</v>
      </c>
      <c r="BY8" s="20">
        <v>1.1027420000000001</v>
      </c>
      <c r="BZ8" s="16" t="s">
        <v>4260</v>
      </c>
      <c r="CA8" s="15">
        <v>611</v>
      </c>
      <c r="CB8" s="16" t="s">
        <v>4261</v>
      </c>
      <c r="CC8" s="20">
        <v>0.96199349999999995</v>
      </c>
      <c r="CD8" s="16" t="s">
        <v>4260</v>
      </c>
      <c r="CE8" s="15">
        <v>24384</v>
      </c>
      <c r="CF8" s="16" t="s">
        <v>4261</v>
      </c>
      <c r="CG8" s="20">
        <v>0.91244170000000002</v>
      </c>
      <c r="CH8" s="16" t="s">
        <v>4260</v>
      </c>
      <c r="CI8" s="15">
        <v>3161</v>
      </c>
      <c r="CJ8" s="16" t="s">
        <v>4261</v>
      </c>
      <c r="CK8" s="20">
        <v>1.0840350000000001</v>
      </c>
      <c r="CL8" s="16" t="s">
        <v>4789</v>
      </c>
      <c r="CM8" s="15">
        <f>SUM(A2L301C10)/A2L301C1</f>
        <v>26240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57939</v>
      </c>
      <c r="H9" s="16" t="s">
        <v>4253</v>
      </c>
      <c r="I9" s="20">
        <v>1</v>
      </c>
      <c r="J9" s="16" t="s">
        <v>4252</v>
      </c>
      <c r="K9" s="15">
        <v>306</v>
      </c>
      <c r="L9" s="16" t="s">
        <v>4253</v>
      </c>
      <c r="M9" s="20">
        <v>1</v>
      </c>
      <c r="N9" s="16" t="s">
        <v>4252</v>
      </c>
      <c r="O9" s="15">
        <v>7512</v>
      </c>
      <c r="P9" s="16" t="s">
        <v>4253</v>
      </c>
      <c r="Q9" s="20">
        <v>1</v>
      </c>
      <c r="R9" s="16" t="s">
        <v>4252</v>
      </c>
      <c r="S9" s="15">
        <v>620</v>
      </c>
      <c r="T9" s="16" t="s">
        <v>4253</v>
      </c>
      <c r="U9" s="20">
        <v>1</v>
      </c>
      <c r="V9" s="16" t="s">
        <v>4252</v>
      </c>
      <c r="W9" s="15">
        <v>66377</v>
      </c>
      <c r="X9" s="16" t="s">
        <v>4252</v>
      </c>
      <c r="Y9" s="15">
        <v>66377</v>
      </c>
      <c r="Z9" s="16" t="s">
        <v>4254</v>
      </c>
      <c r="AA9" s="15">
        <v>53744</v>
      </c>
      <c r="AB9" s="16" t="s">
        <v>4255</v>
      </c>
      <c r="AC9" s="20">
        <v>1.0442579999999999</v>
      </c>
      <c r="AD9" s="16" t="s">
        <v>4254</v>
      </c>
      <c r="AE9" s="15">
        <v>453</v>
      </c>
      <c r="AF9" s="16" t="s">
        <v>4255</v>
      </c>
      <c r="AG9" s="20">
        <v>1.0354920000000001</v>
      </c>
      <c r="AH9" s="16" t="s">
        <v>4254</v>
      </c>
      <c r="AI9" s="15">
        <v>6869</v>
      </c>
      <c r="AJ9" s="16" t="s">
        <v>4255</v>
      </c>
      <c r="AK9" s="20">
        <v>1.140873</v>
      </c>
      <c r="AL9" s="16" t="s">
        <v>4254</v>
      </c>
      <c r="AM9" s="15">
        <v>613</v>
      </c>
      <c r="AN9" s="16" t="s">
        <v>4255</v>
      </c>
      <c r="AO9" s="20">
        <v>1.0432349999999999</v>
      </c>
      <c r="AP9" s="16" t="s">
        <v>4256</v>
      </c>
      <c r="AQ9" s="15">
        <v>48592</v>
      </c>
      <c r="AR9" s="16" t="s">
        <v>4257</v>
      </c>
      <c r="AS9" s="20">
        <v>1.077358</v>
      </c>
      <c r="AT9" s="16" t="s">
        <v>4256</v>
      </c>
      <c r="AU9" s="15">
        <v>105</v>
      </c>
      <c r="AV9" s="16" t="s">
        <v>4257</v>
      </c>
      <c r="AW9" s="20">
        <v>1.0745009999999999</v>
      </c>
      <c r="AX9" s="16" t="s">
        <v>4256</v>
      </c>
      <c r="AY9" s="15">
        <v>5754</v>
      </c>
      <c r="AZ9" s="16" t="s">
        <v>4257</v>
      </c>
      <c r="BA9" s="20">
        <v>1.2270559999999999</v>
      </c>
      <c r="BB9" s="16" t="s">
        <v>4256</v>
      </c>
      <c r="BC9" s="15">
        <v>214</v>
      </c>
      <c r="BD9" s="16" t="s">
        <v>4257</v>
      </c>
      <c r="BE9" s="20">
        <v>1.076908</v>
      </c>
      <c r="BF9" s="16" t="s">
        <v>4258</v>
      </c>
      <c r="BG9" s="15">
        <v>48033</v>
      </c>
      <c r="BH9" s="16" t="s">
        <v>4259</v>
      </c>
      <c r="BI9" s="20">
        <v>1.084314</v>
      </c>
      <c r="BJ9" s="16" t="s">
        <v>4258</v>
      </c>
      <c r="BK9" s="15">
        <v>206</v>
      </c>
      <c r="BL9" s="16" t="s">
        <v>4259</v>
      </c>
      <c r="BM9" s="20">
        <v>0.98785219999999996</v>
      </c>
      <c r="BN9" s="16" t="s">
        <v>4258</v>
      </c>
      <c r="BO9" s="15">
        <v>12916</v>
      </c>
      <c r="BP9" s="16" t="s">
        <v>4259</v>
      </c>
      <c r="BQ9" s="20">
        <v>1.127486</v>
      </c>
      <c r="BR9" s="16" t="s">
        <v>4258</v>
      </c>
      <c r="BS9" s="15">
        <v>907</v>
      </c>
      <c r="BT9" s="16" t="s">
        <v>4259</v>
      </c>
      <c r="BU9" s="20">
        <v>1.0717829999999999</v>
      </c>
      <c r="BV9" s="16" t="s">
        <v>4260</v>
      </c>
      <c r="BW9" s="15">
        <v>47938</v>
      </c>
      <c r="BX9" s="16" t="s">
        <v>4261</v>
      </c>
      <c r="BY9" s="20">
        <v>1.1027420000000001</v>
      </c>
      <c r="BZ9" s="16" t="s">
        <v>4260</v>
      </c>
      <c r="CA9" s="15">
        <v>220</v>
      </c>
      <c r="CB9" s="16" t="s">
        <v>4261</v>
      </c>
      <c r="CC9" s="20">
        <v>0.96199349999999995</v>
      </c>
      <c r="CD9" s="16" t="s">
        <v>4260</v>
      </c>
      <c r="CE9" s="15">
        <v>12817</v>
      </c>
      <c r="CF9" s="16" t="s">
        <v>4261</v>
      </c>
      <c r="CG9" s="20">
        <v>0.91244170000000002</v>
      </c>
      <c r="CH9" s="16" t="s">
        <v>4260</v>
      </c>
      <c r="CI9" s="15">
        <v>758</v>
      </c>
      <c r="CJ9" s="16" t="s">
        <v>4261</v>
      </c>
      <c r="CK9" s="20">
        <v>1.0840350000000001</v>
      </c>
      <c r="CL9" s="16" t="s">
        <v>4790</v>
      </c>
      <c r="CM9" s="15">
        <f>SUM(A2L302C10)/A2L302C1</f>
        <v>66377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48812</v>
      </c>
      <c r="H10" s="16" t="s">
        <v>4253</v>
      </c>
      <c r="I10" s="20">
        <v>1</v>
      </c>
      <c r="J10" s="16" t="s">
        <v>4252</v>
      </c>
      <c r="K10" s="15">
        <v>376</v>
      </c>
      <c r="L10" s="16" t="s">
        <v>4253</v>
      </c>
      <c r="M10" s="20">
        <v>1</v>
      </c>
      <c r="N10" s="16" t="s">
        <v>4252</v>
      </c>
      <c r="O10" s="15">
        <v>6108</v>
      </c>
      <c r="P10" s="16" t="s">
        <v>4253</v>
      </c>
      <c r="Q10" s="20">
        <v>1</v>
      </c>
      <c r="R10" s="16" t="s">
        <v>4252</v>
      </c>
      <c r="S10" s="15">
        <v>288</v>
      </c>
      <c r="T10" s="16" t="s">
        <v>4253</v>
      </c>
      <c r="U10" s="20">
        <v>1</v>
      </c>
      <c r="V10" s="16" t="s">
        <v>4252</v>
      </c>
      <c r="W10" s="15">
        <v>55584</v>
      </c>
      <c r="X10" s="16" t="s">
        <v>4252</v>
      </c>
      <c r="Y10" s="15">
        <v>55584</v>
      </c>
      <c r="Z10" s="16" t="s">
        <v>4254</v>
      </c>
      <c r="AA10" s="15">
        <v>39758</v>
      </c>
      <c r="AB10" s="16" t="s">
        <v>4255</v>
      </c>
      <c r="AC10" s="20">
        <v>1.0442579999999999</v>
      </c>
      <c r="AD10" s="16" t="s">
        <v>4254</v>
      </c>
      <c r="AE10" s="15">
        <v>353</v>
      </c>
      <c r="AF10" s="16" t="s">
        <v>4255</v>
      </c>
      <c r="AG10" s="20">
        <v>1.0354920000000001</v>
      </c>
      <c r="AH10" s="16" t="s">
        <v>4254</v>
      </c>
      <c r="AI10" s="15">
        <v>5000</v>
      </c>
      <c r="AJ10" s="16" t="s">
        <v>4255</v>
      </c>
      <c r="AK10" s="20">
        <v>1.140873</v>
      </c>
      <c r="AL10" s="16" t="s">
        <v>4254</v>
      </c>
      <c r="AM10" s="15">
        <v>263</v>
      </c>
      <c r="AN10" s="16" t="s">
        <v>4255</v>
      </c>
      <c r="AO10" s="20">
        <v>1.0432349999999999</v>
      </c>
      <c r="AP10" s="16" t="s">
        <v>4256</v>
      </c>
      <c r="AQ10" s="15">
        <v>36088</v>
      </c>
      <c r="AR10" s="16" t="s">
        <v>4257</v>
      </c>
      <c r="AS10" s="20">
        <v>1.077358</v>
      </c>
      <c r="AT10" s="16" t="s">
        <v>4256</v>
      </c>
      <c r="AU10" s="15">
        <v>110</v>
      </c>
      <c r="AV10" s="16" t="s">
        <v>4257</v>
      </c>
      <c r="AW10" s="20">
        <v>1.0745009999999999</v>
      </c>
      <c r="AX10" s="16" t="s">
        <v>4256</v>
      </c>
      <c r="AY10" s="15">
        <v>5132</v>
      </c>
      <c r="AZ10" s="16" t="s">
        <v>4257</v>
      </c>
      <c r="BA10" s="20">
        <v>1.2270559999999999</v>
      </c>
      <c r="BB10" s="16" t="s">
        <v>4256</v>
      </c>
      <c r="BC10" s="15">
        <v>222</v>
      </c>
      <c r="BD10" s="16" t="s">
        <v>4257</v>
      </c>
      <c r="BE10" s="20">
        <v>1.076908</v>
      </c>
      <c r="BF10" s="16" t="s">
        <v>4258</v>
      </c>
      <c r="BG10" s="15">
        <v>43603</v>
      </c>
      <c r="BH10" s="16" t="s">
        <v>4259</v>
      </c>
      <c r="BI10" s="20">
        <v>1.084314</v>
      </c>
      <c r="BJ10" s="16" t="s">
        <v>4258</v>
      </c>
      <c r="BK10" s="15">
        <v>180</v>
      </c>
      <c r="BL10" s="16" t="s">
        <v>4259</v>
      </c>
      <c r="BM10" s="20">
        <v>0.98785219999999996</v>
      </c>
      <c r="BN10" s="16" t="s">
        <v>4258</v>
      </c>
      <c r="BO10" s="15">
        <v>10633</v>
      </c>
      <c r="BP10" s="16" t="s">
        <v>4259</v>
      </c>
      <c r="BQ10" s="20">
        <v>1.127486</v>
      </c>
      <c r="BR10" s="16" t="s">
        <v>4258</v>
      </c>
      <c r="BS10" s="15">
        <v>743</v>
      </c>
      <c r="BT10" s="16" t="s">
        <v>4259</v>
      </c>
      <c r="BU10" s="20">
        <v>1.0717829999999999</v>
      </c>
      <c r="BV10" s="16" t="s">
        <v>4260</v>
      </c>
      <c r="BW10" s="15">
        <v>42853</v>
      </c>
      <c r="BX10" s="16" t="s">
        <v>4261</v>
      </c>
      <c r="BY10" s="20">
        <v>1.1027420000000001</v>
      </c>
      <c r="BZ10" s="16" t="s">
        <v>4260</v>
      </c>
      <c r="CA10" s="15">
        <v>199</v>
      </c>
      <c r="CB10" s="16" t="s">
        <v>4261</v>
      </c>
      <c r="CC10" s="20">
        <v>0.96199349999999995</v>
      </c>
      <c r="CD10" s="16" t="s">
        <v>4260</v>
      </c>
      <c r="CE10" s="15">
        <v>13894</v>
      </c>
      <c r="CF10" s="16" t="s">
        <v>4261</v>
      </c>
      <c r="CG10" s="20">
        <v>0.91244170000000002</v>
      </c>
      <c r="CH10" s="16" t="s">
        <v>4260</v>
      </c>
      <c r="CI10" s="15">
        <v>44</v>
      </c>
      <c r="CJ10" s="16" t="s">
        <v>4261</v>
      </c>
      <c r="CK10" s="20">
        <v>1.0840350000000001</v>
      </c>
      <c r="CL10" s="16" t="s">
        <v>4791</v>
      </c>
      <c r="CM10" s="15">
        <f>SUM(A2L303C10)/A2L303C1</f>
        <v>55584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7796</v>
      </c>
      <c r="H11" s="16" t="s">
        <v>4253</v>
      </c>
      <c r="I11" s="20">
        <v>1</v>
      </c>
      <c r="J11" s="16" t="s">
        <v>4252</v>
      </c>
      <c r="K11" s="15">
        <v>99</v>
      </c>
      <c r="L11" s="16" t="s">
        <v>4253</v>
      </c>
      <c r="M11" s="20">
        <v>1</v>
      </c>
      <c r="N11" s="16" t="s">
        <v>4252</v>
      </c>
      <c r="O11" s="15">
        <v>373</v>
      </c>
      <c r="P11" s="16" t="s">
        <v>4253</v>
      </c>
      <c r="Q11" s="20">
        <v>1</v>
      </c>
      <c r="R11" s="16" t="s">
        <v>4252</v>
      </c>
      <c r="S11" s="15">
        <v>247</v>
      </c>
      <c r="T11" s="16" t="s">
        <v>4253</v>
      </c>
      <c r="U11" s="20">
        <v>1</v>
      </c>
      <c r="V11" s="16" t="s">
        <v>4252</v>
      </c>
      <c r="W11" s="15">
        <v>8515</v>
      </c>
      <c r="X11" s="16" t="s">
        <v>4252</v>
      </c>
      <c r="Y11" s="15">
        <v>8515</v>
      </c>
      <c r="Z11" s="16" t="s">
        <v>4254</v>
      </c>
      <c r="AA11" s="15">
        <v>7534</v>
      </c>
      <c r="AB11" s="16" t="s">
        <v>4255</v>
      </c>
      <c r="AC11" s="20">
        <v>1.0442579999999999</v>
      </c>
      <c r="AD11" s="16" t="s">
        <v>4254</v>
      </c>
      <c r="AE11" s="15">
        <v>93</v>
      </c>
      <c r="AF11" s="16" t="s">
        <v>4255</v>
      </c>
      <c r="AG11" s="20">
        <v>1.0354920000000001</v>
      </c>
      <c r="AH11" s="16" t="s">
        <v>4254</v>
      </c>
      <c r="AI11" s="15">
        <v>464</v>
      </c>
      <c r="AJ11" s="16" t="s">
        <v>4255</v>
      </c>
      <c r="AK11" s="20">
        <v>1.140873</v>
      </c>
      <c r="AL11" s="16" t="s">
        <v>4254</v>
      </c>
      <c r="AM11" s="15">
        <v>151</v>
      </c>
      <c r="AN11" s="16" t="s">
        <v>4255</v>
      </c>
      <c r="AO11" s="20">
        <v>1.0432349999999999</v>
      </c>
      <c r="AP11" s="16" t="s">
        <v>4256</v>
      </c>
      <c r="AQ11" s="15">
        <v>7747</v>
      </c>
      <c r="AR11" s="16" t="s">
        <v>4257</v>
      </c>
      <c r="AS11" s="20">
        <v>1.077358</v>
      </c>
      <c r="AT11" s="16" t="s">
        <v>4256</v>
      </c>
      <c r="AU11" s="15">
        <v>79</v>
      </c>
      <c r="AV11" s="16" t="s">
        <v>4257</v>
      </c>
      <c r="AW11" s="20">
        <v>1.0745009999999999</v>
      </c>
      <c r="AX11" s="16" t="s">
        <v>4256</v>
      </c>
      <c r="AY11" s="15">
        <v>524</v>
      </c>
      <c r="AZ11" s="16" t="s">
        <v>4257</v>
      </c>
      <c r="BA11" s="20">
        <v>1.2270559999999999</v>
      </c>
      <c r="BB11" s="16" t="s">
        <v>4256</v>
      </c>
      <c r="BC11" s="15">
        <v>200</v>
      </c>
      <c r="BD11" s="16" t="s">
        <v>4257</v>
      </c>
      <c r="BE11" s="20">
        <v>1.076908</v>
      </c>
      <c r="BF11" s="16" t="s">
        <v>4258</v>
      </c>
      <c r="BG11" s="15">
        <v>6954</v>
      </c>
      <c r="BH11" s="16" t="s">
        <v>4259</v>
      </c>
      <c r="BI11" s="20">
        <v>1.084314</v>
      </c>
      <c r="BJ11" s="16" t="s">
        <v>4258</v>
      </c>
      <c r="BK11" s="15">
        <v>137</v>
      </c>
      <c r="BL11" s="16" t="s">
        <v>4259</v>
      </c>
      <c r="BM11" s="20">
        <v>0.98785219999999996</v>
      </c>
      <c r="BN11" s="16" t="s">
        <v>4258</v>
      </c>
      <c r="BO11" s="15">
        <v>547</v>
      </c>
      <c r="BP11" s="16" t="s">
        <v>4259</v>
      </c>
      <c r="BQ11" s="20">
        <v>1.127486</v>
      </c>
      <c r="BR11" s="16" t="s">
        <v>4258</v>
      </c>
      <c r="BS11" s="15">
        <v>206</v>
      </c>
      <c r="BT11" s="16" t="s">
        <v>4259</v>
      </c>
      <c r="BU11" s="20">
        <v>1.0717829999999999</v>
      </c>
      <c r="BV11" s="16" t="s">
        <v>4260</v>
      </c>
      <c r="BW11" s="15">
        <v>9587</v>
      </c>
      <c r="BX11" s="16" t="s">
        <v>4261</v>
      </c>
      <c r="BY11" s="20">
        <v>1.1027420000000001</v>
      </c>
      <c r="BZ11" s="16" t="s">
        <v>4260</v>
      </c>
      <c r="CA11" s="15">
        <v>163</v>
      </c>
      <c r="CB11" s="16" t="s">
        <v>4261</v>
      </c>
      <c r="CC11" s="20">
        <v>0.96199349999999995</v>
      </c>
      <c r="CD11" s="16" t="s">
        <v>4260</v>
      </c>
      <c r="CE11" s="15">
        <v>703</v>
      </c>
      <c r="CF11" s="16" t="s">
        <v>4261</v>
      </c>
      <c r="CG11" s="20">
        <v>0.91244170000000002</v>
      </c>
      <c r="CH11" s="16" t="s">
        <v>4260</v>
      </c>
      <c r="CI11" s="15">
        <v>178</v>
      </c>
      <c r="CJ11" s="16" t="s">
        <v>4261</v>
      </c>
      <c r="CK11" s="20">
        <v>1.0840350000000001</v>
      </c>
      <c r="CL11" s="16" t="s">
        <v>4792</v>
      </c>
      <c r="CM11" s="15">
        <f>SUM(A2L304C10)/A2L304C1</f>
        <v>8515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1729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1729</v>
      </c>
      <c r="X12" s="16" t="s">
        <v>4252</v>
      </c>
      <c r="Y12" s="15">
        <v>1729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1951</v>
      </c>
      <c r="AJ12" s="16" t="s">
        <v>4255</v>
      </c>
      <c r="AK12" s="20">
        <v>1.140873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2996</v>
      </c>
      <c r="AZ12" s="16" t="s">
        <v>4257</v>
      </c>
      <c r="BA12" s="20">
        <v>1.2270559999999999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4117</v>
      </c>
      <c r="BP12" s="16" t="s">
        <v>4259</v>
      </c>
      <c r="BQ12" s="20">
        <v>1.127486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3347</v>
      </c>
      <c r="CF12" s="16" t="s">
        <v>4261</v>
      </c>
      <c r="CG12" s="20">
        <v>0.91244170000000002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1729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713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713</v>
      </c>
      <c r="X13" s="16" t="s">
        <v>4252</v>
      </c>
      <c r="Y13" s="15">
        <v>713</v>
      </c>
      <c r="Z13" s="16" t="s">
        <v>4254</v>
      </c>
      <c r="AA13" s="15">
        <v>683</v>
      </c>
      <c r="AB13" s="16" t="s">
        <v>4255</v>
      </c>
      <c r="AC13" s="20">
        <v>1.0442579999999999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597</v>
      </c>
      <c r="AR13" s="16" t="s">
        <v>4257</v>
      </c>
      <c r="AS13" s="20">
        <v>1.077358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23</v>
      </c>
      <c r="AZ13" s="16" t="s">
        <v>4257</v>
      </c>
      <c r="BA13" s="20">
        <v>1.2270559999999999</v>
      </c>
      <c r="BB13" s="16" t="s">
        <v>4256</v>
      </c>
      <c r="BC13" s="15">
        <v>25</v>
      </c>
      <c r="BD13" s="16" t="s">
        <v>4257</v>
      </c>
      <c r="BE13" s="20">
        <v>1.076908</v>
      </c>
      <c r="BF13" s="16" t="s">
        <v>4258</v>
      </c>
      <c r="BG13" s="15">
        <v>629</v>
      </c>
      <c r="BH13" s="16" t="s">
        <v>4259</v>
      </c>
      <c r="BI13" s="20">
        <v>1.084314</v>
      </c>
      <c r="BJ13" s="16" t="s">
        <v>4258</v>
      </c>
      <c r="BK13" s="15">
        <v>-1</v>
      </c>
      <c r="BL13" s="16" t="s">
        <v>4259</v>
      </c>
      <c r="BM13" s="20">
        <v>0.98785219999999996</v>
      </c>
      <c r="BN13" s="16" t="s">
        <v>4258</v>
      </c>
      <c r="BO13" s="15">
        <v>21</v>
      </c>
      <c r="BP13" s="16" t="s">
        <v>4259</v>
      </c>
      <c r="BQ13" s="20">
        <v>1.127486</v>
      </c>
      <c r="BR13" s="16" t="s">
        <v>4258</v>
      </c>
      <c r="BS13" s="15">
        <v>8</v>
      </c>
      <c r="BT13" s="16" t="s">
        <v>4259</v>
      </c>
      <c r="BU13" s="20">
        <v>1.0717829999999999</v>
      </c>
      <c r="BV13" s="16" t="s">
        <v>4260</v>
      </c>
      <c r="BW13" s="15">
        <v>657</v>
      </c>
      <c r="BX13" s="16" t="s">
        <v>4261</v>
      </c>
      <c r="BY13" s="20">
        <v>1.1027420000000001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35</v>
      </c>
      <c r="CF13" s="16" t="s">
        <v>4261</v>
      </c>
      <c r="CG13" s="20">
        <v>0.91244170000000002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713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-20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2289</v>
      </c>
      <c r="P14" s="16" t="s">
        <v>4253</v>
      </c>
      <c r="Q14" s="20">
        <v>1</v>
      </c>
      <c r="R14" s="16" t="s">
        <v>4252</v>
      </c>
      <c r="S14" s="15">
        <v>8</v>
      </c>
      <c r="T14" s="16" t="s">
        <v>4253</v>
      </c>
      <c r="U14" s="20">
        <v>1</v>
      </c>
      <c r="V14" s="16" t="s">
        <v>4252</v>
      </c>
      <c r="W14" s="15">
        <v>2277</v>
      </c>
      <c r="X14" s="16" t="s">
        <v>4252</v>
      </c>
      <c r="Y14" s="15">
        <v>2277</v>
      </c>
      <c r="Z14" s="16" t="s">
        <v>4254</v>
      </c>
      <c r="AA14" s="15">
        <v>-32</v>
      </c>
      <c r="AB14" s="16" t="s">
        <v>4255</v>
      </c>
      <c r="AC14" s="20">
        <v>1.0442579999999999</v>
      </c>
      <c r="AD14" s="16" t="s">
        <v>4254</v>
      </c>
      <c r="AE14" s="15">
        <v>3</v>
      </c>
      <c r="AF14" s="16" t="s">
        <v>4255</v>
      </c>
      <c r="AG14" s="20">
        <v>1.0354920000000001</v>
      </c>
      <c r="AH14" s="16" t="s">
        <v>4254</v>
      </c>
      <c r="AI14" s="15">
        <v>2004</v>
      </c>
      <c r="AJ14" s="16" t="s">
        <v>4255</v>
      </c>
      <c r="AK14" s="20">
        <v>1.140873</v>
      </c>
      <c r="AL14" s="16" t="s">
        <v>4254</v>
      </c>
      <c r="AM14" s="15">
        <v>5</v>
      </c>
      <c r="AN14" s="16" t="s">
        <v>4255</v>
      </c>
      <c r="AO14" s="20">
        <v>1.0432349999999999</v>
      </c>
      <c r="AP14" s="16" t="s">
        <v>4256</v>
      </c>
      <c r="AQ14" s="15">
        <v>5</v>
      </c>
      <c r="AR14" s="16" t="s">
        <v>4257</v>
      </c>
      <c r="AS14" s="20">
        <v>1.077358</v>
      </c>
      <c r="AT14" s="16" t="s">
        <v>4256</v>
      </c>
      <c r="AU14" s="15">
        <v>2</v>
      </c>
      <c r="AV14" s="16" t="s">
        <v>4257</v>
      </c>
      <c r="AW14" s="20">
        <v>1.0745009999999999</v>
      </c>
      <c r="AX14" s="16" t="s">
        <v>4256</v>
      </c>
      <c r="AY14" s="15">
        <v>1923</v>
      </c>
      <c r="AZ14" s="16" t="s">
        <v>4257</v>
      </c>
      <c r="BA14" s="20">
        <v>1.2270559999999999</v>
      </c>
      <c r="BB14" s="16" t="s">
        <v>4256</v>
      </c>
      <c r="BC14" s="15">
        <v>5</v>
      </c>
      <c r="BD14" s="16" t="s">
        <v>4257</v>
      </c>
      <c r="BE14" s="20">
        <v>1.076908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37</v>
      </c>
      <c r="BL14" s="16" t="s">
        <v>4259</v>
      </c>
      <c r="BM14" s="20">
        <v>0.98785219999999996</v>
      </c>
      <c r="BN14" s="16" t="s">
        <v>4258</v>
      </c>
      <c r="BO14" s="15">
        <v>1968</v>
      </c>
      <c r="BP14" s="16" t="s">
        <v>4259</v>
      </c>
      <c r="BQ14" s="20">
        <v>1.127486</v>
      </c>
      <c r="BR14" s="16" t="s">
        <v>4258</v>
      </c>
      <c r="BS14" s="15">
        <v>3</v>
      </c>
      <c r="BT14" s="16" t="s">
        <v>4259</v>
      </c>
      <c r="BU14" s="20">
        <v>1.0717829999999999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2164</v>
      </c>
      <c r="CF14" s="16" t="s">
        <v>4261</v>
      </c>
      <c r="CG14" s="20">
        <v>0.91244170000000002</v>
      </c>
      <c r="CH14" s="16" t="s">
        <v>4260</v>
      </c>
      <c r="CI14" s="15">
        <v>1</v>
      </c>
      <c r="CJ14" s="16" t="s">
        <v>4261</v>
      </c>
      <c r="CK14" s="20">
        <v>1.0840350000000001</v>
      </c>
      <c r="CL14" s="16" t="s">
        <v>4795</v>
      </c>
      <c r="CM14" s="15">
        <f>SUM(A2L307C10)/A2L307C1</f>
        <v>2277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4400</v>
      </c>
      <c r="H15" s="16" t="s">
        <v>4253</v>
      </c>
      <c r="I15" s="20">
        <v>1</v>
      </c>
      <c r="J15" s="16" t="s">
        <v>4252</v>
      </c>
      <c r="K15" s="15">
        <v>-44</v>
      </c>
      <c r="L15" s="16" t="s">
        <v>4253</v>
      </c>
      <c r="M15" s="20">
        <v>1</v>
      </c>
      <c r="N15" s="16" t="s">
        <v>4252</v>
      </c>
      <c r="O15" s="15">
        <v>387</v>
      </c>
      <c r="P15" s="16" t="s">
        <v>4253</v>
      </c>
      <c r="Q15" s="20">
        <v>1</v>
      </c>
      <c r="R15" s="16" t="s">
        <v>4252</v>
      </c>
      <c r="S15" s="15">
        <v>25</v>
      </c>
      <c r="T15" s="16" t="s">
        <v>4253</v>
      </c>
      <c r="U15" s="20">
        <v>1</v>
      </c>
      <c r="V15" s="16" t="s">
        <v>4252</v>
      </c>
      <c r="W15" s="15">
        <v>4768</v>
      </c>
      <c r="X15" s="16" t="s">
        <v>4252</v>
      </c>
      <c r="Y15" s="15">
        <v>4768</v>
      </c>
      <c r="Z15" s="16" t="s">
        <v>4254</v>
      </c>
      <c r="AA15" s="15">
        <v>3559</v>
      </c>
      <c r="AB15" s="16" t="s">
        <v>4255</v>
      </c>
      <c r="AC15" s="20">
        <v>1.0442579999999999</v>
      </c>
      <c r="AD15" s="16" t="s">
        <v>4254</v>
      </c>
      <c r="AE15" s="15">
        <v>133</v>
      </c>
      <c r="AF15" s="16" t="s">
        <v>4255</v>
      </c>
      <c r="AG15" s="20">
        <v>1.0354920000000001</v>
      </c>
      <c r="AH15" s="16" t="s">
        <v>4254</v>
      </c>
      <c r="AI15" s="15">
        <v>594</v>
      </c>
      <c r="AJ15" s="16" t="s">
        <v>4255</v>
      </c>
      <c r="AK15" s="20">
        <v>1.140873</v>
      </c>
      <c r="AL15" s="16" t="s">
        <v>4254</v>
      </c>
      <c r="AM15" s="15">
        <v>9</v>
      </c>
      <c r="AN15" s="16" t="s">
        <v>4255</v>
      </c>
      <c r="AO15" s="20">
        <v>1.0432349999999999</v>
      </c>
      <c r="AP15" s="16" t="s">
        <v>4256</v>
      </c>
      <c r="AQ15" s="15">
        <v>4495</v>
      </c>
      <c r="AR15" s="16" t="s">
        <v>4257</v>
      </c>
      <c r="AS15" s="20">
        <v>1.077358</v>
      </c>
      <c r="AT15" s="16" t="s">
        <v>4256</v>
      </c>
      <c r="AU15" s="15">
        <v>244</v>
      </c>
      <c r="AV15" s="16" t="s">
        <v>4257</v>
      </c>
      <c r="AW15" s="20">
        <v>1.0745009999999999</v>
      </c>
      <c r="AX15" s="16" t="s">
        <v>4256</v>
      </c>
      <c r="AY15" s="15">
        <v>820</v>
      </c>
      <c r="AZ15" s="16" t="s">
        <v>4257</v>
      </c>
      <c r="BA15" s="20">
        <v>1.2270559999999999</v>
      </c>
      <c r="BB15" s="16" t="s">
        <v>4256</v>
      </c>
      <c r="BC15" s="15">
        <v>76</v>
      </c>
      <c r="BD15" s="16" t="s">
        <v>4257</v>
      </c>
      <c r="BE15" s="20">
        <v>1.076908</v>
      </c>
      <c r="BF15" s="16" t="s">
        <v>4258</v>
      </c>
      <c r="BG15" s="15">
        <v>5088</v>
      </c>
      <c r="BH15" s="16" t="s">
        <v>4259</v>
      </c>
      <c r="BI15" s="20">
        <v>1.084314</v>
      </c>
      <c r="BJ15" s="16" t="s">
        <v>4258</v>
      </c>
      <c r="BK15" s="15">
        <v>150</v>
      </c>
      <c r="BL15" s="16" t="s">
        <v>4259</v>
      </c>
      <c r="BM15" s="20">
        <v>0.98785219999999996</v>
      </c>
      <c r="BN15" s="16" t="s">
        <v>4258</v>
      </c>
      <c r="BO15" s="15">
        <v>753</v>
      </c>
      <c r="BP15" s="16" t="s">
        <v>4259</v>
      </c>
      <c r="BQ15" s="20">
        <v>1.127486</v>
      </c>
      <c r="BR15" s="16" t="s">
        <v>4258</v>
      </c>
      <c r="BS15" s="15">
        <v>145</v>
      </c>
      <c r="BT15" s="16" t="s">
        <v>4259</v>
      </c>
      <c r="BU15" s="20">
        <v>1.0717829999999999</v>
      </c>
      <c r="BV15" s="16" t="s">
        <v>4260</v>
      </c>
      <c r="BW15" s="15">
        <v>5395</v>
      </c>
      <c r="BX15" s="16" t="s">
        <v>4261</v>
      </c>
      <c r="BY15" s="20">
        <v>1.1027420000000001</v>
      </c>
      <c r="BZ15" s="16" t="s">
        <v>4260</v>
      </c>
      <c r="CA15" s="15">
        <v>297</v>
      </c>
      <c r="CB15" s="16" t="s">
        <v>4261</v>
      </c>
      <c r="CC15" s="20">
        <v>0.96199349999999995</v>
      </c>
      <c r="CD15" s="16" t="s">
        <v>4260</v>
      </c>
      <c r="CE15" s="15">
        <v>795</v>
      </c>
      <c r="CF15" s="16" t="s">
        <v>4261</v>
      </c>
      <c r="CG15" s="20">
        <v>0.91244170000000002</v>
      </c>
      <c r="CH15" s="16" t="s">
        <v>4260</v>
      </c>
      <c r="CI15" s="15">
        <v>74</v>
      </c>
      <c r="CJ15" s="16" t="s">
        <v>4261</v>
      </c>
      <c r="CK15" s="20">
        <v>1.0840350000000001</v>
      </c>
      <c r="CL15" s="16" t="s">
        <v>4796</v>
      </c>
      <c r="CM15" s="15">
        <f>SUM(A2L308C10)/A2L308C1</f>
        <v>4768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153434</v>
      </c>
      <c r="L16" s="16" t="s">
        <v>4253</v>
      </c>
      <c r="M16" s="20">
        <v>1</v>
      </c>
      <c r="N16" s="16" t="s">
        <v>4252</v>
      </c>
      <c r="O16" s="15">
        <v>45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153479</v>
      </c>
      <c r="X16" s="16" t="s">
        <v>4252</v>
      </c>
      <c r="Y16" s="15">
        <v>153479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116393</v>
      </c>
      <c r="AF16" s="16" t="s">
        <v>4255</v>
      </c>
      <c r="AG16" s="20">
        <v>1.2961339999999999</v>
      </c>
      <c r="AH16" s="16" t="s">
        <v>4254</v>
      </c>
      <c r="AI16" s="15">
        <v>33</v>
      </c>
      <c r="AJ16" s="16" t="s">
        <v>4255</v>
      </c>
      <c r="AK16" s="20">
        <v>1.140873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80397</v>
      </c>
      <c r="AV16" s="16" t="s">
        <v>4257</v>
      </c>
      <c r="AW16" s="20">
        <v>1.6103000000000001</v>
      </c>
      <c r="AX16" s="16" t="s">
        <v>4256</v>
      </c>
      <c r="AY16" s="15">
        <v>47</v>
      </c>
      <c r="AZ16" s="16" t="s">
        <v>4257</v>
      </c>
      <c r="BA16" s="20">
        <v>1.2270559999999999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119096</v>
      </c>
      <c r="BL16" s="16" t="s">
        <v>4259</v>
      </c>
      <c r="BM16" s="20">
        <v>1.2818290000000001</v>
      </c>
      <c r="BN16" s="16" t="s">
        <v>4258</v>
      </c>
      <c r="BO16" s="15">
        <v>226</v>
      </c>
      <c r="BP16" s="16" t="s">
        <v>4259</v>
      </c>
      <c r="BQ16" s="20">
        <v>1.127486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236766</v>
      </c>
      <c r="CB16" s="16" t="s">
        <v>4261</v>
      </c>
      <c r="CC16" s="20">
        <v>0.75112599999999996</v>
      </c>
      <c r="CD16" s="16" t="s">
        <v>4260</v>
      </c>
      <c r="CE16" s="15">
        <v>123</v>
      </c>
      <c r="CF16" s="16" t="s">
        <v>4261</v>
      </c>
      <c r="CG16" s="20">
        <v>0.91244170000000002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153479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2635</v>
      </c>
      <c r="H18" s="16" t="s">
        <v>4253</v>
      </c>
      <c r="I18" s="20">
        <v>1</v>
      </c>
      <c r="J18" s="16" t="s">
        <v>4252</v>
      </c>
      <c r="K18" s="15">
        <v>943</v>
      </c>
      <c r="L18" s="16" t="s">
        <v>4253</v>
      </c>
      <c r="M18" s="20">
        <v>1</v>
      </c>
      <c r="N18" s="16" t="s">
        <v>4252</v>
      </c>
      <c r="O18" s="15">
        <v>248</v>
      </c>
      <c r="P18" s="16" t="s">
        <v>4253</v>
      </c>
      <c r="Q18" s="20">
        <v>1</v>
      </c>
      <c r="R18" s="16" t="s">
        <v>4252</v>
      </c>
      <c r="S18" s="15">
        <v>20</v>
      </c>
      <c r="T18" s="16" t="s">
        <v>4253</v>
      </c>
      <c r="U18" s="20">
        <v>1</v>
      </c>
      <c r="V18" s="16" t="s">
        <v>4252</v>
      </c>
      <c r="W18" s="15">
        <v>3846</v>
      </c>
      <c r="X18" s="16" t="s">
        <v>4252</v>
      </c>
      <c r="Y18" s="15">
        <v>3846</v>
      </c>
      <c r="Z18" s="16" t="s">
        <v>4254</v>
      </c>
      <c r="AA18" s="15">
        <v>3068</v>
      </c>
      <c r="AB18" s="16" t="s">
        <v>4255</v>
      </c>
      <c r="AC18" s="20">
        <v>1.0442579999999999</v>
      </c>
      <c r="AD18" s="16" t="s">
        <v>4254</v>
      </c>
      <c r="AE18" s="15">
        <v>921</v>
      </c>
      <c r="AF18" s="16" t="s">
        <v>4255</v>
      </c>
      <c r="AG18" s="20">
        <v>1.0354920000000001</v>
      </c>
      <c r="AH18" s="16" t="s">
        <v>4254</v>
      </c>
      <c r="AI18" s="15">
        <v>298</v>
      </c>
      <c r="AJ18" s="16" t="s">
        <v>4255</v>
      </c>
      <c r="AK18" s="20">
        <v>1.140873</v>
      </c>
      <c r="AL18" s="16" t="s">
        <v>4254</v>
      </c>
      <c r="AM18" s="15">
        <v>17</v>
      </c>
      <c r="AN18" s="16" t="s">
        <v>4255</v>
      </c>
      <c r="AO18" s="20">
        <v>1.0432349999999999</v>
      </c>
      <c r="AP18" s="16" t="s">
        <v>4256</v>
      </c>
      <c r="AQ18" s="15">
        <v>3217</v>
      </c>
      <c r="AR18" s="16" t="s">
        <v>4257</v>
      </c>
      <c r="AS18" s="20">
        <v>1.077358</v>
      </c>
      <c r="AT18" s="16" t="s">
        <v>4256</v>
      </c>
      <c r="AU18" s="15">
        <v>834</v>
      </c>
      <c r="AV18" s="16" t="s">
        <v>4257</v>
      </c>
      <c r="AW18" s="20">
        <v>1.0745009999999999</v>
      </c>
      <c r="AX18" s="16" t="s">
        <v>4256</v>
      </c>
      <c r="AY18" s="15">
        <v>302</v>
      </c>
      <c r="AZ18" s="16" t="s">
        <v>4257</v>
      </c>
      <c r="BA18" s="20">
        <v>1.2270559999999999</v>
      </c>
      <c r="BB18" s="16" t="s">
        <v>4256</v>
      </c>
      <c r="BC18" s="15">
        <v>25</v>
      </c>
      <c r="BD18" s="16" t="s">
        <v>4257</v>
      </c>
      <c r="BE18" s="20">
        <v>1.076908</v>
      </c>
      <c r="BF18" s="16" t="s">
        <v>4258</v>
      </c>
      <c r="BG18" s="15">
        <v>3885</v>
      </c>
      <c r="BH18" s="16" t="s">
        <v>4259</v>
      </c>
      <c r="BI18" s="20">
        <v>1.084314</v>
      </c>
      <c r="BJ18" s="16" t="s">
        <v>4258</v>
      </c>
      <c r="BK18" s="15">
        <v>2077</v>
      </c>
      <c r="BL18" s="16" t="s">
        <v>4259</v>
      </c>
      <c r="BM18" s="20">
        <v>0.98785219999999996</v>
      </c>
      <c r="BN18" s="16" t="s">
        <v>4258</v>
      </c>
      <c r="BO18" s="15">
        <v>307</v>
      </c>
      <c r="BP18" s="16" t="s">
        <v>4259</v>
      </c>
      <c r="BQ18" s="20">
        <v>1.127486</v>
      </c>
      <c r="BR18" s="16" t="s">
        <v>4258</v>
      </c>
      <c r="BS18" s="15">
        <v>48</v>
      </c>
      <c r="BT18" s="16" t="s">
        <v>4259</v>
      </c>
      <c r="BU18" s="20">
        <v>1.0717829999999999</v>
      </c>
      <c r="BV18" s="16" t="s">
        <v>4260</v>
      </c>
      <c r="BW18" s="15">
        <v>4072</v>
      </c>
      <c r="BX18" s="16" t="s">
        <v>4261</v>
      </c>
      <c r="BY18" s="20">
        <v>1.1027420000000001</v>
      </c>
      <c r="BZ18" s="16" t="s">
        <v>4260</v>
      </c>
      <c r="CA18" s="15">
        <v>3052</v>
      </c>
      <c r="CB18" s="16" t="s">
        <v>4261</v>
      </c>
      <c r="CC18" s="20">
        <v>0.96199349999999995</v>
      </c>
      <c r="CD18" s="16" t="s">
        <v>4260</v>
      </c>
      <c r="CE18" s="15">
        <v>448</v>
      </c>
      <c r="CF18" s="16" t="s">
        <v>4261</v>
      </c>
      <c r="CG18" s="20">
        <v>0.91244170000000002</v>
      </c>
      <c r="CH18" s="16" t="s">
        <v>4260</v>
      </c>
      <c r="CI18" s="15">
        <v>59</v>
      </c>
      <c r="CJ18" s="16" t="s">
        <v>4261</v>
      </c>
      <c r="CK18" s="20">
        <v>1.0840350000000001</v>
      </c>
      <c r="CL18" s="16" t="s">
        <v>4799</v>
      </c>
      <c r="CM18" s="15">
        <f>SUM(A2L311C10)/A2L311C1</f>
        <v>3846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353</v>
      </c>
      <c r="T19" s="16" t="s">
        <v>4253</v>
      </c>
      <c r="U19" s="20">
        <v>1</v>
      </c>
      <c r="V19" s="16" t="s">
        <v>4252</v>
      </c>
      <c r="W19" s="15">
        <v>353</v>
      </c>
      <c r="X19" s="16" t="s">
        <v>4252</v>
      </c>
      <c r="Y19" s="15">
        <v>353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780</v>
      </c>
      <c r="AN19" s="16" t="s">
        <v>4255</v>
      </c>
      <c r="AO19" s="20">
        <v>1.0432349999999999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3311</v>
      </c>
      <c r="BD19" s="16" t="s">
        <v>4257</v>
      </c>
      <c r="BE19" s="20">
        <v>1.076908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2489</v>
      </c>
      <c r="BT19" s="16" t="s">
        <v>4259</v>
      </c>
      <c r="BU19" s="20">
        <v>1.0717829999999999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-1046</v>
      </c>
      <c r="CJ19" s="16" t="s">
        <v>4261</v>
      </c>
      <c r="CK19" s="20">
        <v>1.0840350000000001</v>
      </c>
      <c r="CL19" s="16" t="s">
        <v>4800</v>
      </c>
      <c r="CM19" s="15">
        <f>SUM(A2L312C10)/A2L312C1</f>
        <v>353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2040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2040</v>
      </c>
      <c r="X20" s="16" t="s">
        <v>4252</v>
      </c>
      <c r="Y20" s="15">
        <v>2040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1138</v>
      </c>
      <c r="AJ20" s="16" t="s">
        <v>4255</v>
      </c>
      <c r="AK20" s="20">
        <v>1.140873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1818</v>
      </c>
      <c r="AZ20" s="16" t="s">
        <v>4257</v>
      </c>
      <c r="BA20" s="20">
        <v>1.2270559999999999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2</v>
      </c>
      <c r="BL20" s="16" t="s">
        <v>4259</v>
      </c>
      <c r="BM20" s="20">
        <v>0.98785219999999996</v>
      </c>
      <c r="BN20" s="16" t="s">
        <v>4258</v>
      </c>
      <c r="BO20" s="15">
        <v>2193</v>
      </c>
      <c r="BP20" s="16" t="s">
        <v>4259</v>
      </c>
      <c r="BQ20" s="20">
        <v>1.127486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1454</v>
      </c>
      <c r="CF20" s="16" t="s">
        <v>4261</v>
      </c>
      <c r="CG20" s="20">
        <v>0.91244170000000002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2040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47761</v>
      </c>
      <c r="T21" s="16" t="s">
        <v>4253</v>
      </c>
      <c r="U21" s="20">
        <v>1</v>
      </c>
      <c r="V21" s="16" t="s">
        <v>4252</v>
      </c>
      <c r="W21" s="15">
        <v>47761</v>
      </c>
      <c r="X21" s="16" t="s">
        <v>4252</v>
      </c>
      <c r="Y21" s="15">
        <v>47761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45544</v>
      </c>
      <c r="AN21" s="16" t="s">
        <v>4255</v>
      </c>
      <c r="AO21" s="20">
        <v>1.0432349999999999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45518</v>
      </c>
      <c r="BD21" s="16" t="s">
        <v>4257</v>
      </c>
      <c r="BE21" s="20">
        <v>1.076908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47691</v>
      </c>
      <c r="BT21" s="16" t="s">
        <v>4259</v>
      </c>
      <c r="BU21" s="20">
        <v>1.0717829999999999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41700</v>
      </c>
      <c r="CJ21" s="16" t="s">
        <v>4261</v>
      </c>
      <c r="CK21" s="20">
        <v>1.0840350000000001</v>
      </c>
      <c r="CL21" s="16" t="s">
        <v>4802</v>
      </c>
      <c r="CM21" s="15">
        <f>SUM(A2L314C10)/A2L314C1</f>
        <v>47761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10026</v>
      </c>
      <c r="T22" s="16" t="s">
        <v>4253</v>
      </c>
      <c r="U22" s="20">
        <v>1</v>
      </c>
      <c r="V22" s="16" t="s">
        <v>4252</v>
      </c>
      <c r="W22" s="15">
        <v>10026</v>
      </c>
      <c r="X22" s="16" t="s">
        <v>4252</v>
      </c>
      <c r="Y22" s="15">
        <v>10026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8883</v>
      </c>
      <c r="AN22" s="16" t="s">
        <v>4255</v>
      </c>
      <c r="AO22" s="20">
        <v>1.0432349999999999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10487</v>
      </c>
      <c r="BD22" s="16" t="s">
        <v>4257</v>
      </c>
      <c r="BE22" s="20">
        <v>1.076908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13825</v>
      </c>
      <c r="BT22" s="16" t="s">
        <v>4259</v>
      </c>
      <c r="BU22" s="20">
        <v>1.0717829999999999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5055</v>
      </c>
      <c r="CJ22" s="16" t="s">
        <v>4261</v>
      </c>
      <c r="CK22" s="20">
        <v>1.0840350000000001</v>
      </c>
      <c r="CL22" s="16" t="s">
        <v>4803</v>
      </c>
      <c r="CM22" s="15">
        <f>SUM(A2L315C10)/A2L315C1</f>
        <v>10026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6667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6667</v>
      </c>
      <c r="X23" s="16" t="s">
        <v>4252</v>
      </c>
      <c r="Y23" s="15">
        <v>6667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6893</v>
      </c>
      <c r="AJ23" s="16" t="s">
        <v>4255</v>
      </c>
      <c r="AK23" s="20">
        <v>1.140873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6139</v>
      </c>
      <c r="AZ23" s="16" t="s">
        <v>4257</v>
      </c>
      <c r="BA23" s="20">
        <v>1.2270559999999999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7509</v>
      </c>
      <c r="BP23" s="16" t="s">
        <v>4259</v>
      </c>
      <c r="BQ23" s="20">
        <v>1.127486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7620</v>
      </c>
      <c r="CF23" s="16" t="s">
        <v>4261</v>
      </c>
      <c r="CG23" s="20">
        <v>0.91244170000000002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6667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3211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3211</v>
      </c>
      <c r="X24" s="16" t="s">
        <v>4252</v>
      </c>
      <c r="Y24" s="15">
        <v>3211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2905</v>
      </c>
      <c r="AJ24" s="16" t="s">
        <v>4255</v>
      </c>
      <c r="AK24" s="20">
        <v>1.140873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3642</v>
      </c>
      <c r="AZ24" s="16" t="s">
        <v>4257</v>
      </c>
      <c r="BA24" s="20">
        <v>1.2270559999999999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3005</v>
      </c>
      <c r="BP24" s="16" t="s">
        <v>4259</v>
      </c>
      <c r="BQ24" s="20">
        <v>1.127486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4416</v>
      </c>
      <c r="CF24" s="16" t="s">
        <v>4261</v>
      </c>
      <c r="CG24" s="20">
        <v>0.91244170000000002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3211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4806</v>
      </c>
      <c r="CM25" s="15">
        <f>SUM(A2L318C10)/A2L318C1</f>
        <v>0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140301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156191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30533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60139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387164</v>
      </c>
      <c r="X26" s="16" t="s">
        <v>4812</v>
      </c>
      <c r="Y26" s="17">
        <f>SUM(A2L301C11:A2L318C11)-2*SUM(A2L317C11)</f>
        <v>387164</v>
      </c>
      <c r="Z26" s="16" t="s">
        <v>4813</v>
      </c>
      <c r="AA26" s="17">
        <f>SUM(A2L301C12:A2L318C12)-2*SUM(A2L317C12)</f>
        <v>123055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118706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32402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57227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113767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82245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31614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60825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119861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122623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56168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67790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126778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241308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63368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49984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387164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3223</v>
      </c>
      <c r="H27" s="16" t="s">
        <v>4253</v>
      </c>
      <c r="I27" s="20">
        <v>1</v>
      </c>
      <c r="J27" s="16" t="s">
        <v>4252</v>
      </c>
      <c r="K27" s="15">
        <v>12</v>
      </c>
      <c r="L27" s="16" t="s">
        <v>4253</v>
      </c>
      <c r="M27" s="20">
        <v>1</v>
      </c>
      <c r="N27" s="16" t="s">
        <v>4252</v>
      </c>
      <c r="O27" s="15">
        <v>1026</v>
      </c>
      <c r="P27" s="16" t="s">
        <v>4253</v>
      </c>
      <c r="Q27" s="20">
        <v>1</v>
      </c>
      <c r="R27" s="16" t="s">
        <v>4252</v>
      </c>
      <c r="S27" s="15">
        <v>37</v>
      </c>
      <c r="T27" s="16" t="s">
        <v>4253</v>
      </c>
      <c r="U27" s="20">
        <v>1</v>
      </c>
      <c r="V27" s="16" t="s">
        <v>4252</v>
      </c>
      <c r="W27" s="15">
        <v>4298</v>
      </c>
      <c r="X27" s="16" t="s">
        <v>4252</v>
      </c>
      <c r="Y27" s="15">
        <v>4298</v>
      </c>
      <c r="Z27" s="16" t="s">
        <v>4254</v>
      </c>
      <c r="AA27" s="15">
        <v>2651</v>
      </c>
      <c r="AB27" s="16" t="s">
        <v>4255</v>
      </c>
      <c r="AC27" s="20">
        <v>1.0442579999999999</v>
      </c>
      <c r="AD27" s="16" t="s">
        <v>4254</v>
      </c>
      <c r="AE27" s="15">
        <v>9</v>
      </c>
      <c r="AF27" s="16" t="s">
        <v>4255</v>
      </c>
      <c r="AG27" s="20">
        <v>1.0354920000000001</v>
      </c>
      <c r="AH27" s="16" t="s">
        <v>4254</v>
      </c>
      <c r="AI27" s="15">
        <v>1033</v>
      </c>
      <c r="AJ27" s="16" t="s">
        <v>4255</v>
      </c>
      <c r="AK27" s="20">
        <v>1.140873</v>
      </c>
      <c r="AL27" s="16" t="s">
        <v>4254</v>
      </c>
      <c r="AM27" s="15">
        <v>49</v>
      </c>
      <c r="AN27" s="16" t="s">
        <v>4255</v>
      </c>
      <c r="AO27" s="20">
        <v>1.0432349999999999</v>
      </c>
      <c r="AP27" s="16" t="s">
        <v>4256</v>
      </c>
      <c r="AQ27" s="15">
        <v>3370</v>
      </c>
      <c r="AR27" s="16" t="s">
        <v>4257</v>
      </c>
      <c r="AS27" s="20">
        <v>1.077358</v>
      </c>
      <c r="AT27" s="16" t="s">
        <v>4256</v>
      </c>
      <c r="AU27" s="15">
        <v>15</v>
      </c>
      <c r="AV27" s="16" t="s">
        <v>4257</v>
      </c>
      <c r="AW27" s="20">
        <v>1.0745009999999999</v>
      </c>
      <c r="AX27" s="16" t="s">
        <v>4256</v>
      </c>
      <c r="AY27" s="15">
        <v>1987</v>
      </c>
      <c r="AZ27" s="16" t="s">
        <v>4257</v>
      </c>
      <c r="BA27" s="20">
        <v>1.2270559999999999</v>
      </c>
      <c r="BB27" s="16" t="s">
        <v>4256</v>
      </c>
      <c r="BC27" s="15">
        <v>33</v>
      </c>
      <c r="BD27" s="16" t="s">
        <v>4257</v>
      </c>
      <c r="BE27" s="20">
        <v>1.076908</v>
      </c>
      <c r="BF27" s="16" t="s">
        <v>4258</v>
      </c>
      <c r="BG27" s="15">
        <v>2193</v>
      </c>
      <c r="BH27" s="16" t="s">
        <v>4259</v>
      </c>
      <c r="BI27" s="20">
        <v>1.084314</v>
      </c>
      <c r="BJ27" s="16" t="s">
        <v>4258</v>
      </c>
      <c r="BK27" s="15">
        <v>32</v>
      </c>
      <c r="BL27" s="16" t="s">
        <v>4259</v>
      </c>
      <c r="BM27" s="20">
        <v>0.98785219999999996</v>
      </c>
      <c r="BN27" s="16" t="s">
        <v>4258</v>
      </c>
      <c r="BO27" s="15">
        <v>2735</v>
      </c>
      <c r="BP27" s="16" t="s">
        <v>4259</v>
      </c>
      <c r="BQ27" s="20">
        <v>1.127486</v>
      </c>
      <c r="BR27" s="16" t="s">
        <v>4258</v>
      </c>
      <c r="BS27" s="15">
        <v>112</v>
      </c>
      <c r="BT27" s="16" t="s">
        <v>4259</v>
      </c>
      <c r="BU27" s="20">
        <v>1.0717829999999999</v>
      </c>
      <c r="BV27" s="16" t="s">
        <v>4260</v>
      </c>
      <c r="BW27" s="15">
        <v>6622</v>
      </c>
      <c r="BX27" s="16" t="s">
        <v>4261</v>
      </c>
      <c r="BY27" s="20">
        <v>1.1027420000000001</v>
      </c>
      <c r="BZ27" s="16" t="s">
        <v>4260</v>
      </c>
      <c r="CA27" s="15">
        <v>196</v>
      </c>
      <c r="CB27" s="16" t="s">
        <v>4261</v>
      </c>
      <c r="CC27" s="20">
        <v>0.96199349999999995</v>
      </c>
      <c r="CD27" s="16" t="s">
        <v>4260</v>
      </c>
      <c r="CE27" s="15">
        <v>4309</v>
      </c>
      <c r="CF27" s="16" t="s">
        <v>4261</v>
      </c>
      <c r="CG27" s="20">
        <v>0.91244170000000002</v>
      </c>
      <c r="CH27" s="16" t="s">
        <v>4260</v>
      </c>
      <c r="CI27" s="15">
        <v>1058</v>
      </c>
      <c r="CJ27" s="16" t="s">
        <v>4261</v>
      </c>
      <c r="CK27" s="20">
        <v>1.0840350000000001</v>
      </c>
      <c r="CL27" s="16" t="s">
        <v>4830</v>
      </c>
      <c r="CM27" s="15">
        <f>SUM(A2L320C10)/A2L320C1</f>
        <v>4298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19631</v>
      </c>
      <c r="H28" s="16" t="s">
        <v>4253</v>
      </c>
      <c r="I28" s="20">
        <v>1</v>
      </c>
      <c r="J28" s="16" t="s">
        <v>4252</v>
      </c>
      <c r="K28" s="15">
        <v>296</v>
      </c>
      <c r="L28" s="16" t="s">
        <v>4253</v>
      </c>
      <c r="M28" s="20">
        <v>1</v>
      </c>
      <c r="N28" s="16" t="s">
        <v>4252</v>
      </c>
      <c r="O28" s="15">
        <v>3807</v>
      </c>
      <c r="P28" s="16" t="s">
        <v>4253</v>
      </c>
      <c r="Q28" s="20">
        <v>1</v>
      </c>
      <c r="R28" s="16" t="s">
        <v>4252</v>
      </c>
      <c r="S28" s="15">
        <v>119</v>
      </c>
      <c r="T28" s="16" t="s">
        <v>4253</v>
      </c>
      <c r="U28" s="20">
        <v>1</v>
      </c>
      <c r="V28" s="16" t="s">
        <v>4252</v>
      </c>
      <c r="W28" s="15">
        <v>23853</v>
      </c>
      <c r="X28" s="16" t="s">
        <v>4252</v>
      </c>
      <c r="Y28" s="15">
        <v>23853</v>
      </c>
      <c r="Z28" s="16" t="s">
        <v>4254</v>
      </c>
      <c r="AA28" s="15">
        <v>16034</v>
      </c>
      <c r="AB28" s="16" t="s">
        <v>4255</v>
      </c>
      <c r="AC28" s="20">
        <v>1.0442579999999999</v>
      </c>
      <c r="AD28" s="16" t="s">
        <v>4254</v>
      </c>
      <c r="AE28" s="15">
        <v>269</v>
      </c>
      <c r="AF28" s="16" t="s">
        <v>4255</v>
      </c>
      <c r="AG28" s="20">
        <v>1.0354920000000001</v>
      </c>
      <c r="AH28" s="16" t="s">
        <v>4254</v>
      </c>
      <c r="AI28" s="15">
        <v>3554</v>
      </c>
      <c r="AJ28" s="16" t="s">
        <v>4255</v>
      </c>
      <c r="AK28" s="20">
        <v>1.140873</v>
      </c>
      <c r="AL28" s="16" t="s">
        <v>4254</v>
      </c>
      <c r="AM28" s="15">
        <v>220</v>
      </c>
      <c r="AN28" s="16" t="s">
        <v>4255</v>
      </c>
      <c r="AO28" s="20">
        <v>1.0432349999999999</v>
      </c>
      <c r="AP28" s="16" t="s">
        <v>4256</v>
      </c>
      <c r="AQ28" s="15">
        <v>17751</v>
      </c>
      <c r="AR28" s="16" t="s">
        <v>4257</v>
      </c>
      <c r="AS28" s="20">
        <v>1.077358</v>
      </c>
      <c r="AT28" s="16" t="s">
        <v>4256</v>
      </c>
      <c r="AU28" s="15">
        <v>95</v>
      </c>
      <c r="AV28" s="16" t="s">
        <v>4257</v>
      </c>
      <c r="AW28" s="20">
        <v>1.0745009999999999</v>
      </c>
      <c r="AX28" s="16" t="s">
        <v>4256</v>
      </c>
      <c r="AY28" s="15">
        <v>3453</v>
      </c>
      <c r="AZ28" s="16" t="s">
        <v>4257</v>
      </c>
      <c r="BA28" s="20">
        <v>1.2270559999999999</v>
      </c>
      <c r="BB28" s="16" t="s">
        <v>4256</v>
      </c>
      <c r="BC28" s="15">
        <v>108</v>
      </c>
      <c r="BD28" s="16" t="s">
        <v>4257</v>
      </c>
      <c r="BE28" s="20">
        <v>1.076908</v>
      </c>
      <c r="BF28" s="16" t="s">
        <v>4258</v>
      </c>
      <c r="BG28" s="15">
        <v>24331</v>
      </c>
      <c r="BH28" s="16" t="s">
        <v>4259</v>
      </c>
      <c r="BI28" s="20">
        <v>1.084314</v>
      </c>
      <c r="BJ28" s="16" t="s">
        <v>4258</v>
      </c>
      <c r="BK28" s="15">
        <v>146</v>
      </c>
      <c r="BL28" s="16" t="s">
        <v>4259</v>
      </c>
      <c r="BM28" s="20">
        <v>0.98785219999999996</v>
      </c>
      <c r="BN28" s="16" t="s">
        <v>4258</v>
      </c>
      <c r="BO28" s="15">
        <v>3517</v>
      </c>
      <c r="BP28" s="16" t="s">
        <v>4259</v>
      </c>
      <c r="BQ28" s="20">
        <v>1.127486</v>
      </c>
      <c r="BR28" s="16" t="s">
        <v>4258</v>
      </c>
      <c r="BS28" s="15">
        <v>434</v>
      </c>
      <c r="BT28" s="16" t="s">
        <v>4259</v>
      </c>
      <c r="BU28" s="20">
        <v>1.0717829999999999</v>
      </c>
      <c r="BV28" s="16" t="s">
        <v>4260</v>
      </c>
      <c r="BW28" s="15">
        <v>27106</v>
      </c>
      <c r="BX28" s="16" t="s">
        <v>4261</v>
      </c>
      <c r="BY28" s="20">
        <v>1.1027420000000001</v>
      </c>
      <c r="BZ28" s="16" t="s">
        <v>4260</v>
      </c>
      <c r="CA28" s="15">
        <v>79</v>
      </c>
      <c r="CB28" s="16" t="s">
        <v>4261</v>
      </c>
      <c r="CC28" s="20">
        <v>0.96199349999999995</v>
      </c>
      <c r="CD28" s="16" t="s">
        <v>4260</v>
      </c>
      <c r="CE28" s="15">
        <v>2309</v>
      </c>
      <c r="CF28" s="16" t="s">
        <v>4261</v>
      </c>
      <c r="CG28" s="20">
        <v>0.91244170000000002</v>
      </c>
      <c r="CH28" s="16" t="s">
        <v>4260</v>
      </c>
      <c r="CI28" s="15">
        <v>-35</v>
      </c>
      <c r="CJ28" s="16" t="s">
        <v>4261</v>
      </c>
      <c r="CK28" s="20">
        <v>1.0840350000000001</v>
      </c>
      <c r="CL28" s="16" t="s">
        <v>4831</v>
      </c>
      <c r="CM28" s="15">
        <f>SUM(A2L321C10)/A2L321C1</f>
        <v>23853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2434</v>
      </c>
      <c r="H29" s="16" t="s">
        <v>4253</v>
      </c>
      <c r="I29" s="20">
        <v>1</v>
      </c>
      <c r="J29" s="16" t="s">
        <v>4252</v>
      </c>
      <c r="K29" s="15">
        <v>-1</v>
      </c>
      <c r="L29" s="16" t="s">
        <v>4253</v>
      </c>
      <c r="M29" s="20">
        <v>1</v>
      </c>
      <c r="N29" s="16" t="s">
        <v>4252</v>
      </c>
      <c r="O29" s="15">
        <v>87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2520</v>
      </c>
      <c r="X29" s="16" t="s">
        <v>4252</v>
      </c>
      <c r="Y29" s="15">
        <v>2520</v>
      </c>
      <c r="Z29" s="16" t="s">
        <v>4254</v>
      </c>
      <c r="AA29" s="15">
        <v>2801</v>
      </c>
      <c r="AB29" s="16" t="s">
        <v>4255</v>
      </c>
      <c r="AC29" s="20">
        <v>1.0442579999999999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92</v>
      </c>
      <c r="AJ29" s="16" t="s">
        <v>4255</v>
      </c>
      <c r="AK29" s="20">
        <v>1.140873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2545</v>
      </c>
      <c r="AR29" s="16" t="s">
        <v>4257</v>
      </c>
      <c r="AS29" s="20">
        <v>1.077358</v>
      </c>
      <c r="AT29" s="16" t="s">
        <v>4256</v>
      </c>
      <c r="AU29" s="15">
        <v>1</v>
      </c>
      <c r="AV29" s="16" t="s">
        <v>4257</v>
      </c>
      <c r="AW29" s="20">
        <v>1.0745009999999999</v>
      </c>
      <c r="AX29" s="16" t="s">
        <v>4256</v>
      </c>
      <c r="AY29" s="15">
        <v>148</v>
      </c>
      <c r="AZ29" s="16" t="s">
        <v>4257</v>
      </c>
      <c r="BA29" s="20">
        <v>1.2270559999999999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2891</v>
      </c>
      <c r="BH29" s="16" t="s">
        <v>4259</v>
      </c>
      <c r="BI29" s="20">
        <v>1.084314</v>
      </c>
      <c r="BJ29" s="16" t="s">
        <v>4258</v>
      </c>
      <c r="BK29" s="15">
        <v>3</v>
      </c>
      <c r="BL29" s="16" t="s">
        <v>4259</v>
      </c>
      <c r="BM29" s="20">
        <v>0.98785219999999996</v>
      </c>
      <c r="BN29" s="16" t="s">
        <v>4258</v>
      </c>
      <c r="BO29" s="15">
        <v>150</v>
      </c>
      <c r="BP29" s="16" t="s">
        <v>4259</v>
      </c>
      <c r="BQ29" s="20">
        <v>1.127486</v>
      </c>
      <c r="BR29" s="16" t="s">
        <v>4258</v>
      </c>
      <c r="BS29" s="15">
        <v>2</v>
      </c>
      <c r="BT29" s="16" t="s">
        <v>4259</v>
      </c>
      <c r="BU29" s="20">
        <v>1.0717829999999999</v>
      </c>
      <c r="BV29" s="16" t="s">
        <v>4260</v>
      </c>
      <c r="BW29" s="15">
        <v>3983</v>
      </c>
      <c r="BX29" s="16" t="s">
        <v>4261</v>
      </c>
      <c r="BY29" s="20">
        <v>1.1027420000000001</v>
      </c>
      <c r="BZ29" s="16" t="s">
        <v>4260</v>
      </c>
      <c r="CA29" s="15">
        <v>4</v>
      </c>
      <c r="CB29" s="16" t="s">
        <v>4261</v>
      </c>
      <c r="CC29" s="20">
        <v>0.96199349999999995</v>
      </c>
      <c r="CD29" s="16" t="s">
        <v>4260</v>
      </c>
      <c r="CE29" s="15">
        <v>215</v>
      </c>
      <c r="CF29" s="16" t="s">
        <v>4261</v>
      </c>
      <c r="CG29" s="20">
        <v>0.91244170000000002</v>
      </c>
      <c r="CH29" s="16" t="s">
        <v>4260</v>
      </c>
      <c r="CI29" s="15">
        <v>7</v>
      </c>
      <c r="CJ29" s="16" t="s">
        <v>4261</v>
      </c>
      <c r="CK29" s="20">
        <v>1.0840350000000001</v>
      </c>
      <c r="CL29" s="16" t="s">
        <v>4832</v>
      </c>
      <c r="CM29" s="15">
        <f>SUM(A2L322C10)/A2L322C1</f>
        <v>2520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1804</v>
      </c>
      <c r="H30" s="16" t="s">
        <v>4253</v>
      </c>
      <c r="I30" s="20">
        <v>1</v>
      </c>
      <c r="J30" s="16" t="s">
        <v>4252</v>
      </c>
      <c r="K30" s="15">
        <v>11</v>
      </c>
      <c r="L30" s="16" t="s">
        <v>4253</v>
      </c>
      <c r="M30" s="20">
        <v>1</v>
      </c>
      <c r="N30" s="16" t="s">
        <v>4252</v>
      </c>
      <c r="O30" s="15">
        <v>137</v>
      </c>
      <c r="P30" s="16" t="s">
        <v>4253</v>
      </c>
      <c r="Q30" s="20">
        <v>1</v>
      </c>
      <c r="R30" s="16" t="s">
        <v>4252</v>
      </c>
      <c r="S30" s="15">
        <v>4</v>
      </c>
      <c r="T30" s="16" t="s">
        <v>4253</v>
      </c>
      <c r="U30" s="20">
        <v>1</v>
      </c>
      <c r="V30" s="16" t="s">
        <v>4252</v>
      </c>
      <c r="W30" s="15">
        <v>1956</v>
      </c>
      <c r="X30" s="16" t="s">
        <v>4252</v>
      </c>
      <c r="Y30" s="15">
        <v>1956</v>
      </c>
      <c r="Z30" s="16" t="s">
        <v>4254</v>
      </c>
      <c r="AA30" s="15">
        <v>1693</v>
      </c>
      <c r="AB30" s="16" t="s">
        <v>4255</v>
      </c>
      <c r="AC30" s="20">
        <v>1.0442579999999999</v>
      </c>
      <c r="AD30" s="16" t="s">
        <v>4254</v>
      </c>
      <c r="AE30" s="15">
        <v>9</v>
      </c>
      <c r="AF30" s="16" t="s">
        <v>4255</v>
      </c>
      <c r="AG30" s="20">
        <v>1.0354920000000001</v>
      </c>
      <c r="AH30" s="16" t="s">
        <v>4254</v>
      </c>
      <c r="AI30" s="15">
        <v>126</v>
      </c>
      <c r="AJ30" s="16" t="s">
        <v>4255</v>
      </c>
      <c r="AK30" s="20">
        <v>1.140873</v>
      </c>
      <c r="AL30" s="16" t="s">
        <v>4254</v>
      </c>
      <c r="AM30" s="15">
        <v>-5</v>
      </c>
      <c r="AN30" s="16" t="s">
        <v>4255</v>
      </c>
      <c r="AO30" s="20">
        <v>1.0432349999999999</v>
      </c>
      <c r="AP30" s="16" t="s">
        <v>4256</v>
      </c>
      <c r="AQ30" s="15">
        <v>1813</v>
      </c>
      <c r="AR30" s="16" t="s">
        <v>4257</v>
      </c>
      <c r="AS30" s="20">
        <v>1.077358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55</v>
      </c>
      <c r="AZ30" s="16" t="s">
        <v>4257</v>
      </c>
      <c r="BA30" s="20">
        <v>1.2270559999999999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1844</v>
      </c>
      <c r="BH30" s="16" t="s">
        <v>4259</v>
      </c>
      <c r="BI30" s="20">
        <v>1.084314</v>
      </c>
      <c r="BJ30" s="16" t="s">
        <v>4258</v>
      </c>
      <c r="BK30" s="15">
        <v>-1</v>
      </c>
      <c r="BL30" s="16" t="s">
        <v>4259</v>
      </c>
      <c r="BM30" s="20">
        <v>0.98785219999999996</v>
      </c>
      <c r="BN30" s="16" t="s">
        <v>4258</v>
      </c>
      <c r="BO30" s="15">
        <v>54</v>
      </c>
      <c r="BP30" s="16" t="s">
        <v>4259</v>
      </c>
      <c r="BQ30" s="20">
        <v>1.127486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1688</v>
      </c>
      <c r="BX30" s="16" t="s">
        <v>4261</v>
      </c>
      <c r="BY30" s="20">
        <v>1.1027420000000001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70</v>
      </c>
      <c r="CF30" s="16" t="s">
        <v>4261</v>
      </c>
      <c r="CG30" s="20">
        <v>0.91244170000000002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4833</v>
      </c>
      <c r="CM30" s="15">
        <f>SUM(A2L323C10)/A2L323C1</f>
        <v>1956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1951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1951</v>
      </c>
      <c r="X31" s="16" t="s">
        <v>4252</v>
      </c>
      <c r="Y31" s="15">
        <v>1951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5</v>
      </c>
      <c r="AF31" s="16" t="s">
        <v>4255</v>
      </c>
      <c r="AG31" s="20">
        <v>1.0354920000000001</v>
      </c>
      <c r="AH31" s="16" t="s">
        <v>4254</v>
      </c>
      <c r="AI31" s="15">
        <v>2197</v>
      </c>
      <c r="AJ31" s="16" t="s">
        <v>4255</v>
      </c>
      <c r="AK31" s="20">
        <v>1.140873</v>
      </c>
      <c r="AL31" s="16" t="s">
        <v>4254</v>
      </c>
      <c r="AM31" s="15">
        <v>1</v>
      </c>
      <c r="AN31" s="16" t="s">
        <v>4255</v>
      </c>
      <c r="AO31" s="20">
        <v>1.0432349999999999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1479</v>
      </c>
      <c r="AZ31" s="16" t="s">
        <v>4257</v>
      </c>
      <c r="BA31" s="20">
        <v>1.2270559999999999</v>
      </c>
      <c r="BB31" s="16" t="s">
        <v>4256</v>
      </c>
      <c r="BC31" s="15">
        <v>1</v>
      </c>
      <c r="BD31" s="16" t="s">
        <v>4257</v>
      </c>
      <c r="BE31" s="20">
        <v>1.076908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2384</v>
      </c>
      <c r="BP31" s="16" t="s">
        <v>4259</v>
      </c>
      <c r="BQ31" s="20">
        <v>1.127486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2497</v>
      </c>
      <c r="CF31" s="16" t="s">
        <v>4261</v>
      </c>
      <c r="CG31" s="20">
        <v>0.91244170000000002</v>
      </c>
      <c r="CH31" s="16" t="s">
        <v>4260</v>
      </c>
      <c r="CI31" s="15">
        <v>1</v>
      </c>
      <c r="CJ31" s="16" t="s">
        <v>4261</v>
      </c>
      <c r="CK31" s="20">
        <v>1.0840350000000001</v>
      </c>
      <c r="CL31" s="16" t="s">
        <v>4834</v>
      </c>
      <c r="CM31" s="15">
        <f>SUM(A2L324C10)/A2L324C1</f>
        <v>1951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3145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3145</v>
      </c>
      <c r="X32" s="16" t="s">
        <v>4252</v>
      </c>
      <c r="Y32" s="15">
        <v>3145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2721</v>
      </c>
      <c r="AF32" s="16" t="s">
        <v>4255</v>
      </c>
      <c r="AG32" s="20">
        <v>1.2961339999999999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2241</v>
      </c>
      <c r="AV32" s="16" t="s">
        <v>4257</v>
      </c>
      <c r="AW32" s="20">
        <v>1.6103000000000001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4206</v>
      </c>
      <c r="BL32" s="16" t="s">
        <v>4259</v>
      </c>
      <c r="BM32" s="20">
        <v>1.2818290000000001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7197</v>
      </c>
      <c r="CB32" s="16" t="s">
        <v>4261</v>
      </c>
      <c r="CC32" s="20">
        <v>0.75112599999999996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3145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229</v>
      </c>
      <c r="H34" s="16" t="s">
        <v>4253</v>
      </c>
      <c r="I34" s="20">
        <v>1</v>
      </c>
      <c r="J34" s="16" t="s">
        <v>4252</v>
      </c>
      <c r="K34" s="15">
        <v>101</v>
      </c>
      <c r="L34" s="16" t="s">
        <v>4253</v>
      </c>
      <c r="M34" s="20">
        <v>1</v>
      </c>
      <c r="N34" s="16" t="s">
        <v>4252</v>
      </c>
      <c r="O34" s="15">
        <v>11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342</v>
      </c>
      <c r="X34" s="16" t="s">
        <v>4252</v>
      </c>
      <c r="Y34" s="15">
        <v>342</v>
      </c>
      <c r="Z34" s="16" t="s">
        <v>4254</v>
      </c>
      <c r="AA34" s="15">
        <v>228</v>
      </c>
      <c r="AB34" s="16" t="s">
        <v>4255</v>
      </c>
      <c r="AC34" s="20">
        <v>1.0442579999999999</v>
      </c>
      <c r="AD34" s="16" t="s">
        <v>4254</v>
      </c>
      <c r="AE34" s="15">
        <v>96</v>
      </c>
      <c r="AF34" s="16" t="s">
        <v>4255</v>
      </c>
      <c r="AG34" s="20">
        <v>1.0354920000000001</v>
      </c>
      <c r="AH34" s="16" t="s">
        <v>4254</v>
      </c>
      <c r="AI34" s="15">
        <v>13</v>
      </c>
      <c r="AJ34" s="16" t="s">
        <v>4255</v>
      </c>
      <c r="AK34" s="20">
        <v>1.140873</v>
      </c>
      <c r="AL34" s="16" t="s">
        <v>4254</v>
      </c>
      <c r="AM34" s="15">
        <v>1</v>
      </c>
      <c r="AN34" s="16" t="s">
        <v>4255</v>
      </c>
      <c r="AO34" s="20">
        <v>1.0432349999999999</v>
      </c>
      <c r="AP34" s="16" t="s">
        <v>4256</v>
      </c>
      <c r="AQ34" s="15">
        <v>188</v>
      </c>
      <c r="AR34" s="16" t="s">
        <v>4257</v>
      </c>
      <c r="AS34" s="20">
        <v>1.077358</v>
      </c>
      <c r="AT34" s="16" t="s">
        <v>4256</v>
      </c>
      <c r="AU34" s="15">
        <v>85</v>
      </c>
      <c r="AV34" s="16" t="s">
        <v>4257</v>
      </c>
      <c r="AW34" s="20">
        <v>1.0745009999999999</v>
      </c>
      <c r="AX34" s="16" t="s">
        <v>4256</v>
      </c>
      <c r="AY34" s="15">
        <v>16</v>
      </c>
      <c r="AZ34" s="16" t="s">
        <v>4257</v>
      </c>
      <c r="BA34" s="20">
        <v>1.2270559999999999</v>
      </c>
      <c r="BB34" s="16" t="s">
        <v>4256</v>
      </c>
      <c r="BC34" s="15">
        <v>1</v>
      </c>
      <c r="BD34" s="16" t="s">
        <v>4257</v>
      </c>
      <c r="BE34" s="20">
        <v>1.076908</v>
      </c>
      <c r="BF34" s="16" t="s">
        <v>4258</v>
      </c>
      <c r="BG34" s="15">
        <v>229</v>
      </c>
      <c r="BH34" s="16" t="s">
        <v>4259</v>
      </c>
      <c r="BI34" s="20">
        <v>1.084314</v>
      </c>
      <c r="BJ34" s="16" t="s">
        <v>4258</v>
      </c>
      <c r="BK34" s="15">
        <v>142</v>
      </c>
      <c r="BL34" s="16" t="s">
        <v>4259</v>
      </c>
      <c r="BM34" s="20">
        <v>0.98785219999999996</v>
      </c>
      <c r="BN34" s="16" t="s">
        <v>4258</v>
      </c>
      <c r="BO34" s="15">
        <v>18</v>
      </c>
      <c r="BP34" s="16" t="s">
        <v>4259</v>
      </c>
      <c r="BQ34" s="20">
        <v>1.127486</v>
      </c>
      <c r="BR34" s="16" t="s">
        <v>4258</v>
      </c>
      <c r="BS34" s="15">
        <v>2</v>
      </c>
      <c r="BT34" s="16" t="s">
        <v>4259</v>
      </c>
      <c r="BU34" s="20">
        <v>1.0717829999999999</v>
      </c>
      <c r="BV34" s="16" t="s">
        <v>4260</v>
      </c>
      <c r="BW34" s="15">
        <v>232</v>
      </c>
      <c r="BX34" s="16" t="s">
        <v>4261</v>
      </c>
      <c r="BY34" s="20">
        <v>1.1027420000000001</v>
      </c>
      <c r="BZ34" s="16" t="s">
        <v>4260</v>
      </c>
      <c r="CA34" s="15">
        <v>214</v>
      </c>
      <c r="CB34" s="16" t="s">
        <v>4261</v>
      </c>
      <c r="CC34" s="20">
        <v>0.96199349999999995</v>
      </c>
      <c r="CD34" s="16" t="s">
        <v>4260</v>
      </c>
      <c r="CE34" s="15">
        <v>25</v>
      </c>
      <c r="CF34" s="16" t="s">
        <v>4261</v>
      </c>
      <c r="CG34" s="20">
        <v>0.91244170000000002</v>
      </c>
      <c r="CH34" s="16" t="s">
        <v>4260</v>
      </c>
      <c r="CI34" s="15">
        <v>4</v>
      </c>
      <c r="CJ34" s="16" t="s">
        <v>4261</v>
      </c>
      <c r="CK34" s="20">
        <v>1.0840350000000001</v>
      </c>
      <c r="CL34" s="16" t="s">
        <v>4837</v>
      </c>
      <c r="CM34" s="15">
        <f>SUM(A2L327C10)/A2L327C1</f>
        <v>342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9317</v>
      </c>
      <c r="T37" s="16" t="s">
        <v>4253</v>
      </c>
      <c r="U37" s="20">
        <v>1</v>
      </c>
      <c r="V37" s="16" t="s">
        <v>4252</v>
      </c>
      <c r="W37" s="15">
        <v>9317</v>
      </c>
      <c r="X37" s="16" t="s">
        <v>4252</v>
      </c>
      <c r="Y37" s="15">
        <v>9317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8859</v>
      </c>
      <c r="AN37" s="16" t="s">
        <v>4255</v>
      </c>
      <c r="AO37" s="20">
        <v>1.0432349999999999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10269</v>
      </c>
      <c r="BD37" s="16" t="s">
        <v>4257</v>
      </c>
      <c r="BE37" s="20">
        <v>1.076908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12528</v>
      </c>
      <c r="BT37" s="16" t="s">
        <v>4259</v>
      </c>
      <c r="BU37" s="20">
        <v>1.0717829999999999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13036</v>
      </c>
      <c r="CJ37" s="16" t="s">
        <v>4261</v>
      </c>
      <c r="CK37" s="20">
        <v>1.0840350000000001</v>
      </c>
      <c r="CL37" s="16" t="s">
        <v>4840</v>
      </c>
      <c r="CM37" s="15">
        <f>SUM(A2L330C10)/A2L330C1</f>
        <v>9317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609</v>
      </c>
      <c r="T38" s="16" t="s">
        <v>4253</v>
      </c>
      <c r="U38" s="20">
        <v>1</v>
      </c>
      <c r="V38" s="16" t="s">
        <v>4252</v>
      </c>
      <c r="W38" s="15">
        <v>609</v>
      </c>
      <c r="X38" s="16" t="s">
        <v>4252</v>
      </c>
      <c r="Y38" s="15">
        <v>609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761</v>
      </c>
      <c r="AN38" s="16" t="s">
        <v>4255</v>
      </c>
      <c r="AO38" s="20">
        <v>1.0432349999999999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661</v>
      </c>
      <c r="BD38" s="16" t="s">
        <v>4257</v>
      </c>
      <c r="BE38" s="20">
        <v>1.076908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685</v>
      </c>
      <c r="BT38" s="16" t="s">
        <v>4259</v>
      </c>
      <c r="BU38" s="20">
        <v>1.0717829999999999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882</v>
      </c>
      <c r="CJ38" s="16" t="s">
        <v>4261</v>
      </c>
      <c r="CK38" s="20">
        <v>1.0840350000000001</v>
      </c>
      <c r="CL38" s="16" t="s">
        <v>4841</v>
      </c>
      <c r="CM38" s="15">
        <f>SUM(A2L331C10)/A2L331C1</f>
        <v>609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3929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3929</v>
      </c>
      <c r="X39" s="16" t="s">
        <v>4252</v>
      </c>
      <c r="Y39" s="15">
        <v>3929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4343</v>
      </c>
      <c r="AJ39" s="16" t="s">
        <v>4255</v>
      </c>
      <c r="AK39" s="20">
        <v>1.140873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3463</v>
      </c>
      <c r="AZ39" s="16" t="s">
        <v>4257</v>
      </c>
      <c r="BA39" s="20">
        <v>1.2270559999999999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3103</v>
      </c>
      <c r="BP39" s="16" t="s">
        <v>4259</v>
      </c>
      <c r="BQ39" s="20">
        <v>1.127486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3572</v>
      </c>
      <c r="CF39" s="16" t="s">
        <v>4261</v>
      </c>
      <c r="CG39" s="20">
        <v>0.91244170000000002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3929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201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201</v>
      </c>
      <c r="X40" s="16" t="s">
        <v>4252</v>
      </c>
      <c r="Y40" s="15">
        <v>201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187</v>
      </c>
      <c r="AJ40" s="16" t="s">
        <v>4255</v>
      </c>
      <c r="AK40" s="20">
        <v>1.140873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222</v>
      </c>
      <c r="AZ40" s="16" t="s">
        <v>4257</v>
      </c>
      <c r="BA40" s="20">
        <v>1.2270559999999999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218</v>
      </c>
      <c r="BP40" s="16" t="s">
        <v>4259</v>
      </c>
      <c r="BQ40" s="20">
        <v>1.127486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85</v>
      </c>
      <c r="CF40" s="16" t="s">
        <v>4261</v>
      </c>
      <c r="CG40" s="20">
        <v>0.91244170000000002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201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27321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3564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10747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10087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51719</v>
      </c>
      <c r="X42" s="16" t="s">
        <v>4850</v>
      </c>
      <c r="Y42" s="17">
        <f>SUM(A2L320C11:A2L334C11)-2*SUM(A2L333C11)</f>
        <v>51719</v>
      </c>
      <c r="Z42" s="16" t="s">
        <v>4851</v>
      </c>
      <c r="AA42" s="17">
        <f>SUM(A2L320C12:A2L334C12)-2*SUM(A2L333C12)</f>
        <v>23407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3109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11171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9886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25667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2437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10379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11073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31488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4528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11743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13763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39631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7690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12912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14953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51719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71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71</v>
      </c>
      <c r="X43" s="16" t="s">
        <v>4252</v>
      </c>
      <c r="Y43" s="15">
        <v>71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202</v>
      </c>
      <c r="AJ43" s="16" t="s">
        <v>4255</v>
      </c>
      <c r="AK43" s="20">
        <v>1.140873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240</v>
      </c>
      <c r="AZ43" s="16" t="s">
        <v>4257</v>
      </c>
      <c r="BA43" s="20">
        <v>1.2270559999999999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657</v>
      </c>
      <c r="BP43" s="16" t="s">
        <v>4259</v>
      </c>
      <c r="BQ43" s="20">
        <v>1.127486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805</v>
      </c>
      <c r="CF43" s="16" t="s">
        <v>4261</v>
      </c>
      <c r="CG43" s="20">
        <v>0.91244170000000002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71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4871</v>
      </c>
      <c r="CM46" s="15">
        <f>SUM(A2L339C10)/A2L339C1</f>
        <v>0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71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71</v>
      </c>
      <c r="X48" s="16" t="s">
        <v>4878</v>
      </c>
      <c r="Y48" s="15">
        <f>SUM(A2L336C11:A2L340C11)</f>
        <v>71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202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240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657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805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71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796</v>
      </c>
      <c r="H49" s="16" t="s">
        <v>4253</v>
      </c>
      <c r="I49" s="20">
        <v>1</v>
      </c>
      <c r="J49" s="16" t="s">
        <v>4252</v>
      </c>
      <c r="K49" s="15">
        <v>13</v>
      </c>
      <c r="L49" s="16" t="s">
        <v>4253</v>
      </c>
      <c r="M49" s="20">
        <v>1</v>
      </c>
      <c r="N49" s="16" t="s">
        <v>4252</v>
      </c>
      <c r="O49" s="15">
        <v>1955</v>
      </c>
      <c r="P49" s="16" t="s">
        <v>4253</v>
      </c>
      <c r="Q49" s="20">
        <v>1</v>
      </c>
      <c r="R49" s="16" t="s">
        <v>4252</v>
      </c>
      <c r="S49" s="15">
        <v>1</v>
      </c>
      <c r="T49" s="16" t="s">
        <v>4253</v>
      </c>
      <c r="U49" s="20">
        <v>1</v>
      </c>
      <c r="V49" s="16" t="s">
        <v>4252</v>
      </c>
      <c r="W49" s="15">
        <v>2765</v>
      </c>
      <c r="X49" s="16" t="s">
        <v>4252</v>
      </c>
      <c r="Y49" s="15">
        <v>2765</v>
      </c>
      <c r="Z49" s="16" t="s">
        <v>4254</v>
      </c>
      <c r="AA49" s="15">
        <v>589</v>
      </c>
      <c r="AB49" s="16" t="s">
        <v>4255</v>
      </c>
      <c r="AC49" s="20">
        <v>1.0442579999999999</v>
      </c>
      <c r="AD49" s="16" t="s">
        <v>4254</v>
      </c>
      <c r="AE49" s="15">
        <v>3</v>
      </c>
      <c r="AF49" s="16" t="s">
        <v>4255</v>
      </c>
      <c r="AG49" s="20">
        <v>1.0354920000000001</v>
      </c>
      <c r="AH49" s="16" t="s">
        <v>4254</v>
      </c>
      <c r="AI49" s="15">
        <v>1459</v>
      </c>
      <c r="AJ49" s="16" t="s">
        <v>4255</v>
      </c>
      <c r="AK49" s="20">
        <v>1.140873</v>
      </c>
      <c r="AL49" s="16" t="s">
        <v>4254</v>
      </c>
      <c r="AM49" s="15">
        <v>-2</v>
      </c>
      <c r="AN49" s="16" t="s">
        <v>4255</v>
      </c>
      <c r="AO49" s="20">
        <v>1.0432349999999999</v>
      </c>
      <c r="AP49" s="16" t="s">
        <v>4256</v>
      </c>
      <c r="AQ49" s="15">
        <v>510</v>
      </c>
      <c r="AR49" s="16" t="s">
        <v>4257</v>
      </c>
      <c r="AS49" s="20">
        <v>1.077358</v>
      </c>
      <c r="AT49" s="16" t="s">
        <v>4256</v>
      </c>
      <c r="AU49" s="15">
        <v>33</v>
      </c>
      <c r="AV49" s="16" t="s">
        <v>4257</v>
      </c>
      <c r="AW49" s="20">
        <v>1.0745009999999999</v>
      </c>
      <c r="AX49" s="16" t="s">
        <v>4256</v>
      </c>
      <c r="AY49" s="15">
        <v>2436</v>
      </c>
      <c r="AZ49" s="16" t="s">
        <v>4257</v>
      </c>
      <c r="BA49" s="20">
        <v>1.2270559999999999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406</v>
      </c>
      <c r="BH49" s="16" t="s">
        <v>4259</v>
      </c>
      <c r="BI49" s="20">
        <v>1.084314</v>
      </c>
      <c r="BJ49" s="16" t="s">
        <v>4258</v>
      </c>
      <c r="BK49" s="15">
        <v>7</v>
      </c>
      <c r="BL49" s="16" t="s">
        <v>4259</v>
      </c>
      <c r="BM49" s="20">
        <v>0.98785219999999996</v>
      </c>
      <c r="BN49" s="16" t="s">
        <v>4258</v>
      </c>
      <c r="BO49" s="15">
        <v>4664</v>
      </c>
      <c r="BP49" s="16" t="s">
        <v>4259</v>
      </c>
      <c r="BQ49" s="20">
        <v>1.127486</v>
      </c>
      <c r="BR49" s="16" t="s">
        <v>4258</v>
      </c>
      <c r="BS49" s="15">
        <v>-31</v>
      </c>
      <c r="BT49" s="16" t="s">
        <v>4259</v>
      </c>
      <c r="BU49" s="20">
        <v>1.0717829999999999</v>
      </c>
      <c r="BV49" s="16" t="s">
        <v>4260</v>
      </c>
      <c r="BW49" s="15">
        <v>844</v>
      </c>
      <c r="BX49" s="16" t="s">
        <v>4261</v>
      </c>
      <c r="BY49" s="20">
        <v>1.1027420000000001</v>
      </c>
      <c r="BZ49" s="16" t="s">
        <v>4260</v>
      </c>
      <c r="CA49" s="15">
        <v>7</v>
      </c>
      <c r="CB49" s="16" t="s">
        <v>4261</v>
      </c>
      <c r="CC49" s="20">
        <v>0.96199349999999995</v>
      </c>
      <c r="CD49" s="16" t="s">
        <v>4260</v>
      </c>
      <c r="CE49" s="15">
        <v>5431</v>
      </c>
      <c r="CF49" s="16" t="s">
        <v>4261</v>
      </c>
      <c r="CG49" s="20">
        <v>0.91244170000000002</v>
      </c>
      <c r="CH49" s="16" t="s">
        <v>4260</v>
      </c>
      <c r="CI49" s="15">
        <v>7</v>
      </c>
      <c r="CJ49" s="16" t="s">
        <v>4261</v>
      </c>
      <c r="CK49" s="20">
        <v>1.0840350000000001</v>
      </c>
      <c r="CL49" s="16" t="s">
        <v>4896</v>
      </c>
      <c r="CM49" s="15">
        <f>SUM(A2L342C10)/A2L342C1</f>
        <v>2765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</v>
      </c>
      <c r="L50" s="16" t="s">
        <v>4253</v>
      </c>
      <c r="M50" s="20">
        <v>1</v>
      </c>
      <c r="N50" s="16" t="s">
        <v>4252</v>
      </c>
      <c r="O50" s="15">
        <v>345</v>
      </c>
      <c r="P50" s="16" t="s">
        <v>4253</v>
      </c>
      <c r="Q50" s="20">
        <v>1</v>
      </c>
      <c r="R50" s="16" t="s">
        <v>4252</v>
      </c>
      <c r="S50" s="15">
        <v>118</v>
      </c>
      <c r="T50" s="16" t="s">
        <v>4253</v>
      </c>
      <c r="U50" s="20">
        <v>1</v>
      </c>
      <c r="V50" s="16" t="s">
        <v>4252</v>
      </c>
      <c r="W50" s="15">
        <v>464</v>
      </c>
      <c r="X50" s="16" t="s">
        <v>4252</v>
      </c>
      <c r="Y50" s="15">
        <v>464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51</v>
      </c>
      <c r="AJ50" s="16" t="s">
        <v>4255</v>
      </c>
      <c r="AK50" s="20">
        <v>1.140873</v>
      </c>
      <c r="AL50" s="16" t="s">
        <v>4254</v>
      </c>
      <c r="AM50" s="15">
        <v>5</v>
      </c>
      <c r="AN50" s="16" t="s">
        <v>4255</v>
      </c>
      <c r="AO50" s="20">
        <v>1.0432349999999999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464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93</v>
      </c>
      <c r="L51" s="16" t="s">
        <v>4253</v>
      </c>
      <c r="M51" s="20">
        <v>1</v>
      </c>
      <c r="N51" s="16" t="s">
        <v>4252</v>
      </c>
      <c r="O51" s="15">
        <v>18604</v>
      </c>
      <c r="P51" s="16" t="s">
        <v>4253</v>
      </c>
      <c r="Q51" s="20">
        <v>1</v>
      </c>
      <c r="R51" s="16" t="s">
        <v>4252</v>
      </c>
      <c r="S51" s="15">
        <v>48</v>
      </c>
      <c r="T51" s="16" t="s">
        <v>4253</v>
      </c>
      <c r="U51" s="20">
        <v>1</v>
      </c>
      <c r="V51" s="16" t="s">
        <v>4252</v>
      </c>
      <c r="W51" s="15">
        <v>18745</v>
      </c>
      <c r="X51" s="16" t="s">
        <v>4252</v>
      </c>
      <c r="Y51" s="15">
        <v>18745</v>
      </c>
      <c r="Z51" s="16" t="s">
        <v>4254</v>
      </c>
      <c r="AA51" s="15">
        <v>5</v>
      </c>
      <c r="AB51" s="16" t="s">
        <v>4255</v>
      </c>
      <c r="AC51" s="20">
        <v>1.0442579999999999</v>
      </c>
      <c r="AD51" s="16" t="s">
        <v>4254</v>
      </c>
      <c r="AE51" s="15">
        <v>40</v>
      </c>
      <c r="AF51" s="16" t="s">
        <v>4255</v>
      </c>
      <c r="AG51" s="20">
        <v>1.0354920000000001</v>
      </c>
      <c r="AH51" s="16" t="s">
        <v>4254</v>
      </c>
      <c r="AI51" s="15">
        <v>16855</v>
      </c>
      <c r="AJ51" s="16" t="s">
        <v>4255</v>
      </c>
      <c r="AK51" s="20">
        <v>1.140873</v>
      </c>
      <c r="AL51" s="16" t="s">
        <v>4254</v>
      </c>
      <c r="AM51" s="15">
        <v>19</v>
      </c>
      <c r="AN51" s="16" t="s">
        <v>4255</v>
      </c>
      <c r="AO51" s="20">
        <v>1.0432349999999999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18</v>
      </c>
      <c r="AV51" s="16" t="s">
        <v>4257</v>
      </c>
      <c r="AW51" s="20">
        <v>1.0745009999999999</v>
      </c>
      <c r="AX51" s="16" t="s">
        <v>4256</v>
      </c>
      <c r="AY51" s="15">
        <v>16501</v>
      </c>
      <c r="AZ51" s="16" t="s">
        <v>4257</v>
      </c>
      <c r="BA51" s="20">
        <v>1.2270559999999999</v>
      </c>
      <c r="BB51" s="16" t="s">
        <v>4256</v>
      </c>
      <c r="BC51" s="15">
        <v>18</v>
      </c>
      <c r="BD51" s="16" t="s">
        <v>4257</v>
      </c>
      <c r="BE51" s="20">
        <v>1.076908</v>
      </c>
      <c r="BF51" s="16" t="s">
        <v>4258</v>
      </c>
      <c r="BG51" s="15">
        <v>2</v>
      </c>
      <c r="BH51" s="16" t="s">
        <v>4259</v>
      </c>
      <c r="BI51" s="20">
        <v>1.084314</v>
      </c>
      <c r="BJ51" s="16" t="s">
        <v>4258</v>
      </c>
      <c r="BK51" s="15">
        <v>28</v>
      </c>
      <c r="BL51" s="16" t="s">
        <v>4259</v>
      </c>
      <c r="BM51" s="20">
        <v>0.98785219999999996</v>
      </c>
      <c r="BN51" s="16" t="s">
        <v>4258</v>
      </c>
      <c r="BO51" s="15">
        <v>14863</v>
      </c>
      <c r="BP51" s="16" t="s">
        <v>4259</v>
      </c>
      <c r="BQ51" s="20">
        <v>1.127486</v>
      </c>
      <c r="BR51" s="16" t="s">
        <v>4258</v>
      </c>
      <c r="BS51" s="15">
        <v>4</v>
      </c>
      <c r="BT51" s="16" t="s">
        <v>4259</v>
      </c>
      <c r="BU51" s="20">
        <v>1.0717829999999999</v>
      </c>
      <c r="BV51" s="16" t="s">
        <v>4260</v>
      </c>
      <c r="BW51" s="15">
        <v>2</v>
      </c>
      <c r="BX51" s="16" t="s">
        <v>4261</v>
      </c>
      <c r="BY51" s="20">
        <v>1.1027420000000001</v>
      </c>
      <c r="BZ51" s="16" t="s">
        <v>4260</v>
      </c>
      <c r="CA51" s="15">
        <v>28</v>
      </c>
      <c r="CB51" s="16" t="s">
        <v>4261</v>
      </c>
      <c r="CC51" s="20">
        <v>0.96199349999999995</v>
      </c>
      <c r="CD51" s="16" t="s">
        <v>4260</v>
      </c>
      <c r="CE51" s="15">
        <v>13096</v>
      </c>
      <c r="CF51" s="16" t="s">
        <v>4261</v>
      </c>
      <c r="CG51" s="20">
        <v>0.91244170000000002</v>
      </c>
      <c r="CH51" s="16" t="s">
        <v>4260</v>
      </c>
      <c r="CI51" s="15">
        <v>8</v>
      </c>
      <c r="CJ51" s="16" t="s">
        <v>4261</v>
      </c>
      <c r="CK51" s="20">
        <v>1.0840350000000001</v>
      </c>
      <c r="CL51" s="16" t="s">
        <v>4898</v>
      </c>
      <c r="CM51" s="15">
        <f>SUM(A2L344C10)/A2L344C1</f>
        <v>18745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271</v>
      </c>
      <c r="T54" s="16" t="s">
        <v>4253</v>
      </c>
      <c r="U54" s="20">
        <v>1</v>
      </c>
      <c r="V54" s="16" t="s">
        <v>4252</v>
      </c>
      <c r="W54" s="15">
        <v>271</v>
      </c>
      <c r="X54" s="16" t="s">
        <v>4252</v>
      </c>
      <c r="Y54" s="15">
        <v>271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229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211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166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274</v>
      </c>
      <c r="CJ54" s="16" t="s">
        <v>4261</v>
      </c>
      <c r="CK54" s="20">
        <v>1.0840350000000001</v>
      </c>
      <c r="CL54" s="16" t="s">
        <v>4901</v>
      </c>
      <c r="CM54" s="15">
        <f>SUM(A2L347C10)/A2L347C1</f>
        <v>271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210</v>
      </c>
      <c r="T55" s="16" t="s">
        <v>4253</v>
      </c>
      <c r="U55" s="20">
        <v>1</v>
      </c>
      <c r="V55" s="16" t="s">
        <v>4252</v>
      </c>
      <c r="W55" s="15">
        <v>210</v>
      </c>
      <c r="X55" s="16" t="s">
        <v>4252</v>
      </c>
      <c r="Y55" s="15">
        <v>210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266</v>
      </c>
      <c r="AN55" s="16" t="s">
        <v>4255</v>
      </c>
      <c r="AO55" s="20">
        <v>1.0432349999999999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175</v>
      </c>
      <c r="BD55" s="16" t="s">
        <v>4257</v>
      </c>
      <c r="BE55" s="20">
        <v>1.076908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182</v>
      </c>
      <c r="BT55" s="16" t="s">
        <v>4259</v>
      </c>
      <c r="BU55" s="20">
        <v>1.0717829999999999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173</v>
      </c>
      <c r="CJ55" s="16" t="s">
        <v>4261</v>
      </c>
      <c r="CK55" s="20">
        <v>1.0840350000000001</v>
      </c>
      <c r="CL55" s="16" t="s">
        <v>4902</v>
      </c>
      <c r="CM55" s="15">
        <f>SUM(A2L348C10)/A2L348C1</f>
        <v>210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796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107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20904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648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22455</v>
      </c>
      <c r="X59" s="16" t="s">
        <v>4911</v>
      </c>
      <c r="Y59" s="15">
        <f>SUM(A2L342C11:A2L351C11)-2*SUM(A2L350C11)</f>
        <v>22455</v>
      </c>
      <c r="Z59" s="16" t="s">
        <v>4912</v>
      </c>
      <c r="AA59" s="15">
        <f>SUM(A2L342C12:A2L351C12)-2*SUM(A2L350C12)</f>
        <v>594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43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18365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517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510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51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18937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404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408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19527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321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846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35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18527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462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22455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2218</v>
      </c>
      <c r="H60" s="16" t="s">
        <v>4253</v>
      </c>
      <c r="I60" s="20">
        <v>1</v>
      </c>
      <c r="J60" s="16" t="s">
        <v>4252</v>
      </c>
      <c r="K60" s="15">
        <v>14</v>
      </c>
      <c r="L60" s="16" t="s">
        <v>4253</v>
      </c>
      <c r="M60" s="20">
        <v>1</v>
      </c>
      <c r="N60" s="16" t="s">
        <v>4252</v>
      </c>
      <c r="O60" s="15">
        <v>981</v>
      </c>
      <c r="P60" s="16" t="s">
        <v>4253</v>
      </c>
      <c r="Q60" s="20">
        <v>1</v>
      </c>
      <c r="R60" s="16" t="s">
        <v>4252</v>
      </c>
      <c r="S60" s="15">
        <v>30</v>
      </c>
      <c r="T60" s="16" t="s">
        <v>4253</v>
      </c>
      <c r="U60" s="20">
        <v>1</v>
      </c>
      <c r="V60" s="16" t="s">
        <v>4252</v>
      </c>
      <c r="W60" s="15">
        <v>3243</v>
      </c>
      <c r="X60" s="16" t="s">
        <v>4252</v>
      </c>
      <c r="Y60" s="15">
        <v>3243</v>
      </c>
      <c r="Z60" s="16" t="s">
        <v>4254</v>
      </c>
      <c r="AA60" s="15">
        <v>1959</v>
      </c>
      <c r="AB60" s="16" t="s">
        <v>4255</v>
      </c>
      <c r="AC60" s="20">
        <v>1.0442579999999999</v>
      </c>
      <c r="AD60" s="16" t="s">
        <v>4254</v>
      </c>
      <c r="AE60" s="15">
        <v>12</v>
      </c>
      <c r="AF60" s="16" t="s">
        <v>4255</v>
      </c>
      <c r="AG60" s="20">
        <v>1.0354920000000001</v>
      </c>
      <c r="AH60" s="16" t="s">
        <v>4254</v>
      </c>
      <c r="AI60" s="15">
        <v>917</v>
      </c>
      <c r="AJ60" s="16" t="s">
        <v>4255</v>
      </c>
      <c r="AK60" s="20">
        <v>1.140873</v>
      </c>
      <c r="AL60" s="16" t="s">
        <v>4254</v>
      </c>
      <c r="AM60" s="15">
        <v>22</v>
      </c>
      <c r="AN60" s="16" t="s">
        <v>4255</v>
      </c>
      <c r="AO60" s="20">
        <v>1.0432349999999999</v>
      </c>
      <c r="AP60" s="16" t="s">
        <v>4256</v>
      </c>
      <c r="AQ60" s="15">
        <v>2331</v>
      </c>
      <c r="AR60" s="16" t="s">
        <v>4257</v>
      </c>
      <c r="AS60" s="20">
        <v>1.077358</v>
      </c>
      <c r="AT60" s="16" t="s">
        <v>4256</v>
      </c>
      <c r="AU60" s="15">
        <v>8</v>
      </c>
      <c r="AV60" s="16" t="s">
        <v>4257</v>
      </c>
      <c r="AW60" s="20">
        <v>1.0745009999999999</v>
      </c>
      <c r="AX60" s="16" t="s">
        <v>4256</v>
      </c>
      <c r="AY60" s="15">
        <v>1256</v>
      </c>
      <c r="AZ60" s="16" t="s">
        <v>4257</v>
      </c>
      <c r="BA60" s="20">
        <v>1.2270559999999999</v>
      </c>
      <c r="BB60" s="16" t="s">
        <v>4256</v>
      </c>
      <c r="BC60" s="15">
        <v>45</v>
      </c>
      <c r="BD60" s="16" t="s">
        <v>4257</v>
      </c>
      <c r="BE60" s="20">
        <v>1.076908</v>
      </c>
      <c r="BF60" s="16" t="s">
        <v>4258</v>
      </c>
      <c r="BG60" s="15">
        <v>1949</v>
      </c>
      <c r="BH60" s="16" t="s">
        <v>4259</v>
      </c>
      <c r="BI60" s="20">
        <v>1.084314</v>
      </c>
      <c r="BJ60" s="16" t="s">
        <v>4258</v>
      </c>
      <c r="BK60" s="15">
        <v>23</v>
      </c>
      <c r="BL60" s="16" t="s">
        <v>4259</v>
      </c>
      <c r="BM60" s="20">
        <v>0.98785219999999996</v>
      </c>
      <c r="BN60" s="16" t="s">
        <v>4258</v>
      </c>
      <c r="BO60" s="15">
        <v>2532</v>
      </c>
      <c r="BP60" s="16" t="s">
        <v>4259</v>
      </c>
      <c r="BQ60" s="20">
        <v>1.127486</v>
      </c>
      <c r="BR60" s="16" t="s">
        <v>4258</v>
      </c>
      <c r="BS60" s="15">
        <v>-62</v>
      </c>
      <c r="BT60" s="16" t="s">
        <v>4259</v>
      </c>
      <c r="BU60" s="20">
        <v>1.0717829999999999</v>
      </c>
      <c r="BV60" s="16" t="s">
        <v>4260</v>
      </c>
      <c r="BW60" s="15">
        <v>3276</v>
      </c>
      <c r="BX60" s="16" t="s">
        <v>4261</v>
      </c>
      <c r="BY60" s="20">
        <v>1.1027420000000001</v>
      </c>
      <c r="BZ60" s="16" t="s">
        <v>4260</v>
      </c>
      <c r="CA60" s="15">
        <v>16</v>
      </c>
      <c r="CB60" s="16" t="s">
        <v>4261</v>
      </c>
      <c r="CC60" s="20">
        <v>0.96199349999999995</v>
      </c>
      <c r="CD60" s="16" t="s">
        <v>4260</v>
      </c>
      <c r="CE60" s="15">
        <v>4738</v>
      </c>
      <c r="CF60" s="16" t="s">
        <v>4261</v>
      </c>
      <c r="CG60" s="20">
        <v>0.91244170000000002</v>
      </c>
      <c r="CH60" s="16" t="s">
        <v>4260</v>
      </c>
      <c r="CI60" s="15">
        <v>43</v>
      </c>
      <c r="CJ60" s="16" t="s">
        <v>4261</v>
      </c>
      <c r="CK60" s="20">
        <v>1.0840350000000001</v>
      </c>
      <c r="CL60" s="16" t="s">
        <v>4929</v>
      </c>
      <c r="CM60" s="15">
        <f>SUM(A2L353C10)/A2L353C1</f>
        <v>3243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2089</v>
      </c>
      <c r="H61" s="16" t="s">
        <v>4253</v>
      </c>
      <c r="I61" s="20">
        <v>1</v>
      </c>
      <c r="J61" s="16" t="s">
        <v>4252</v>
      </c>
      <c r="K61" s="15">
        <v>23</v>
      </c>
      <c r="L61" s="16" t="s">
        <v>4253</v>
      </c>
      <c r="M61" s="20">
        <v>1</v>
      </c>
      <c r="N61" s="16" t="s">
        <v>4252</v>
      </c>
      <c r="O61" s="15">
        <v>1721</v>
      </c>
      <c r="P61" s="16" t="s">
        <v>4253</v>
      </c>
      <c r="Q61" s="20">
        <v>1</v>
      </c>
      <c r="R61" s="16" t="s">
        <v>4252</v>
      </c>
      <c r="S61" s="15">
        <v>8</v>
      </c>
      <c r="T61" s="16" t="s">
        <v>4253</v>
      </c>
      <c r="U61" s="20">
        <v>1</v>
      </c>
      <c r="V61" s="16" t="s">
        <v>4252</v>
      </c>
      <c r="W61" s="15">
        <v>3841</v>
      </c>
      <c r="X61" s="16" t="s">
        <v>4252</v>
      </c>
      <c r="Y61" s="15">
        <v>3841</v>
      </c>
      <c r="Z61" s="16" t="s">
        <v>4254</v>
      </c>
      <c r="AA61" s="15">
        <v>2469</v>
      </c>
      <c r="AB61" s="16" t="s">
        <v>4255</v>
      </c>
      <c r="AC61" s="20">
        <v>1.0442579999999999</v>
      </c>
      <c r="AD61" s="16" t="s">
        <v>4254</v>
      </c>
      <c r="AE61" s="15">
        <v>18</v>
      </c>
      <c r="AF61" s="16" t="s">
        <v>4255</v>
      </c>
      <c r="AG61" s="20">
        <v>1.0354920000000001</v>
      </c>
      <c r="AH61" s="16" t="s">
        <v>4254</v>
      </c>
      <c r="AI61" s="15">
        <v>1367</v>
      </c>
      <c r="AJ61" s="16" t="s">
        <v>4255</v>
      </c>
      <c r="AK61" s="20">
        <v>1.140873</v>
      </c>
      <c r="AL61" s="16" t="s">
        <v>4254</v>
      </c>
      <c r="AM61" s="15">
        <v>-4</v>
      </c>
      <c r="AN61" s="16" t="s">
        <v>4255</v>
      </c>
      <c r="AO61" s="20">
        <v>1.0432349999999999</v>
      </c>
      <c r="AP61" s="16" t="s">
        <v>4256</v>
      </c>
      <c r="AQ61" s="15">
        <v>2670</v>
      </c>
      <c r="AR61" s="16" t="s">
        <v>4257</v>
      </c>
      <c r="AS61" s="20">
        <v>1.077358</v>
      </c>
      <c r="AT61" s="16" t="s">
        <v>4256</v>
      </c>
      <c r="AU61" s="15">
        <v>2</v>
      </c>
      <c r="AV61" s="16" t="s">
        <v>4257</v>
      </c>
      <c r="AW61" s="20">
        <v>1.0745009999999999</v>
      </c>
      <c r="AX61" s="16" t="s">
        <v>4256</v>
      </c>
      <c r="AY61" s="15">
        <v>2210</v>
      </c>
      <c r="AZ61" s="16" t="s">
        <v>4257</v>
      </c>
      <c r="BA61" s="20">
        <v>1.2270559999999999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5">
        <v>3411</v>
      </c>
      <c r="BH61" s="16" t="s">
        <v>4259</v>
      </c>
      <c r="BI61" s="20">
        <v>1.084314</v>
      </c>
      <c r="BJ61" s="16" t="s">
        <v>4258</v>
      </c>
      <c r="BK61" s="15">
        <v>2</v>
      </c>
      <c r="BL61" s="16" t="s">
        <v>4259</v>
      </c>
      <c r="BM61" s="20">
        <v>0.98785219999999996</v>
      </c>
      <c r="BN61" s="16" t="s">
        <v>4258</v>
      </c>
      <c r="BO61" s="15">
        <v>2305</v>
      </c>
      <c r="BP61" s="16" t="s">
        <v>4259</v>
      </c>
      <c r="BQ61" s="20">
        <v>1.127486</v>
      </c>
      <c r="BR61" s="16" t="s">
        <v>4258</v>
      </c>
      <c r="BS61" s="15">
        <v>8</v>
      </c>
      <c r="BT61" s="16" t="s">
        <v>4259</v>
      </c>
      <c r="BU61" s="20">
        <v>1.0717829999999999</v>
      </c>
      <c r="BV61" s="16" t="s">
        <v>4260</v>
      </c>
      <c r="BW61" s="15">
        <v>3297</v>
      </c>
      <c r="BX61" s="16" t="s">
        <v>4261</v>
      </c>
      <c r="BY61" s="20">
        <v>1.1027420000000001</v>
      </c>
      <c r="BZ61" s="16" t="s">
        <v>4260</v>
      </c>
      <c r="CA61" s="15">
        <v>1</v>
      </c>
      <c r="CB61" s="16" t="s">
        <v>4261</v>
      </c>
      <c r="CC61" s="20">
        <v>0.96199349999999995</v>
      </c>
      <c r="CD61" s="16" t="s">
        <v>4260</v>
      </c>
      <c r="CE61" s="15">
        <v>2810</v>
      </c>
      <c r="CF61" s="16" t="s">
        <v>4261</v>
      </c>
      <c r="CG61" s="20">
        <v>0.91244170000000002</v>
      </c>
      <c r="CH61" s="16" t="s">
        <v>4260</v>
      </c>
      <c r="CI61" s="15">
        <v>10</v>
      </c>
      <c r="CJ61" s="16" t="s">
        <v>4261</v>
      </c>
      <c r="CK61" s="20">
        <v>1.0840350000000001</v>
      </c>
      <c r="CL61" s="16" t="s">
        <v>4930</v>
      </c>
      <c r="CM61" s="15">
        <f>SUM(A2L354C10)/A2L354C1</f>
        <v>3841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79</v>
      </c>
      <c r="H63" s="16" t="s">
        <v>4253</v>
      </c>
      <c r="I63" s="20">
        <v>1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524</v>
      </c>
      <c r="P63" s="16" t="s">
        <v>4253</v>
      </c>
      <c r="Q63" s="20">
        <v>1</v>
      </c>
      <c r="R63" s="16" t="s">
        <v>4252</v>
      </c>
      <c r="S63" s="15">
        <v>6</v>
      </c>
      <c r="T63" s="16" t="s">
        <v>4253</v>
      </c>
      <c r="U63" s="20">
        <v>1</v>
      </c>
      <c r="V63" s="16" t="s">
        <v>4252</v>
      </c>
      <c r="W63" s="15">
        <v>609</v>
      </c>
      <c r="X63" s="16" t="s">
        <v>4252</v>
      </c>
      <c r="Y63" s="15">
        <v>609</v>
      </c>
      <c r="Z63" s="16" t="s">
        <v>4254</v>
      </c>
      <c r="AA63" s="15">
        <v>58</v>
      </c>
      <c r="AB63" s="16" t="s">
        <v>4255</v>
      </c>
      <c r="AC63" s="20">
        <v>1.0442579999999999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292</v>
      </c>
      <c r="AJ63" s="16" t="s">
        <v>4255</v>
      </c>
      <c r="AK63" s="20">
        <v>1.140873</v>
      </c>
      <c r="AL63" s="16" t="s">
        <v>4254</v>
      </c>
      <c r="AM63" s="15">
        <v>3</v>
      </c>
      <c r="AN63" s="16" t="s">
        <v>4255</v>
      </c>
      <c r="AO63" s="20">
        <v>1.0432349999999999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412</v>
      </c>
      <c r="AZ63" s="16" t="s">
        <v>4257</v>
      </c>
      <c r="BA63" s="20">
        <v>1.2270559999999999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49</v>
      </c>
      <c r="BP63" s="16" t="s">
        <v>4259</v>
      </c>
      <c r="BQ63" s="20">
        <v>1.127486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913</v>
      </c>
      <c r="CF63" s="16" t="s">
        <v>4261</v>
      </c>
      <c r="CG63" s="20">
        <v>0.91244170000000002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609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1492</v>
      </c>
      <c r="T64" s="16" t="s">
        <v>4253</v>
      </c>
      <c r="U64" s="20">
        <v>1</v>
      </c>
      <c r="V64" s="16" t="s">
        <v>4252</v>
      </c>
      <c r="W64" s="15">
        <v>1492</v>
      </c>
      <c r="X64" s="16" t="s">
        <v>4252</v>
      </c>
      <c r="Y64" s="15">
        <v>1492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1736</v>
      </c>
      <c r="AN64" s="16" t="s">
        <v>4255</v>
      </c>
      <c r="AO64" s="20">
        <v>1.0432349999999999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2068</v>
      </c>
      <c r="BD64" s="16" t="s">
        <v>4257</v>
      </c>
      <c r="BE64" s="20">
        <v>1.076908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2184</v>
      </c>
      <c r="BT64" s="16" t="s">
        <v>4259</v>
      </c>
      <c r="BU64" s="20">
        <v>1.0717829999999999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2126</v>
      </c>
      <c r="CJ64" s="16" t="s">
        <v>4261</v>
      </c>
      <c r="CK64" s="20">
        <v>1.0840350000000001</v>
      </c>
      <c r="CL64" s="16" t="s">
        <v>4933</v>
      </c>
      <c r="CM64" s="15">
        <f>SUM(A2L357C10)/A2L357C1</f>
        <v>1492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108</v>
      </c>
      <c r="T65" s="16" t="s">
        <v>4253</v>
      </c>
      <c r="U65" s="20">
        <v>1</v>
      </c>
      <c r="V65" s="16" t="s">
        <v>4252</v>
      </c>
      <c r="W65" s="15">
        <v>108</v>
      </c>
      <c r="X65" s="16" t="s">
        <v>4252</v>
      </c>
      <c r="Y65" s="15">
        <v>108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139</v>
      </c>
      <c r="AN65" s="16" t="s">
        <v>4255</v>
      </c>
      <c r="AO65" s="20">
        <v>1.0432349999999999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153</v>
      </c>
      <c r="BD65" s="16" t="s">
        <v>4257</v>
      </c>
      <c r="BE65" s="20">
        <v>1.076908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159</v>
      </c>
      <c r="BT65" s="16" t="s">
        <v>4259</v>
      </c>
      <c r="BU65" s="20">
        <v>1.0717829999999999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125</v>
      </c>
      <c r="CJ65" s="16" t="s">
        <v>4261</v>
      </c>
      <c r="CK65" s="20">
        <v>1.0840350000000001</v>
      </c>
      <c r="CL65" s="16" t="s">
        <v>4934</v>
      </c>
      <c r="CM65" s="15">
        <f>SUM(A2L358C10)/A2L358C1</f>
        <v>108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4386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37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3226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1644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9293</v>
      </c>
      <c r="X69" s="16" t="s">
        <v>4943</v>
      </c>
      <c r="Y69" s="15">
        <f>SUM(A2L353C11:A2L361C11)-2*SUM(A2L360C11)</f>
        <v>9293</v>
      </c>
      <c r="Z69" s="16" t="s">
        <v>4944</v>
      </c>
      <c r="AA69" s="15">
        <f>SUM(A2L353C12:A2L361C12)-2*SUM(A2L360C12)</f>
        <v>4486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30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2576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1896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5001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10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3878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2266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5360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25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4886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2289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6573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17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8461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2304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9293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172804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159899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65481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72518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470702</v>
      </c>
      <c r="X70" s="16" t="s">
        <v>4966</v>
      </c>
      <c r="Y70" s="15">
        <f>SUM(A2L319C11,A2L335C11,A2L341C11,A2L352C11,A2L362C11)</f>
        <v>470702</v>
      </c>
      <c r="Z70" s="16" t="s">
        <v>4967</v>
      </c>
      <c r="AA70" s="15">
        <f>SUM(A2L319C12,A2L335C12,A2L341C12,A2L352C12,A2L362C12)</f>
        <v>151542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121888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64716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69526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144945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84743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65048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74568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157117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127211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92981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84163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173828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249050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104073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67703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470702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2573E-6834-4A68-B3C2-0BEBC0F18C94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2893</v>
      </c>
      <c r="H8" s="16" t="s">
        <v>4253</v>
      </c>
      <c r="I8" s="20">
        <v>1</v>
      </c>
      <c r="J8" s="16" t="s">
        <v>4252</v>
      </c>
      <c r="K8" s="15">
        <v>46</v>
      </c>
      <c r="L8" s="16" t="s">
        <v>4253</v>
      </c>
      <c r="M8" s="20">
        <v>1</v>
      </c>
      <c r="N8" s="16" t="s">
        <v>4252</v>
      </c>
      <c r="O8" s="15">
        <v>12406</v>
      </c>
      <c r="P8" s="16" t="s">
        <v>4253</v>
      </c>
      <c r="Q8" s="20">
        <v>1</v>
      </c>
      <c r="R8" s="16" t="s">
        <v>4252</v>
      </c>
      <c r="S8" s="15">
        <v>738</v>
      </c>
      <c r="T8" s="16" t="s">
        <v>4253</v>
      </c>
      <c r="U8" s="20">
        <v>1</v>
      </c>
      <c r="V8" s="16" t="s">
        <v>4252</v>
      </c>
      <c r="W8" s="15">
        <v>16083</v>
      </c>
      <c r="X8" s="16" t="s">
        <v>4252</v>
      </c>
      <c r="Y8" s="15">
        <v>16083</v>
      </c>
      <c r="Z8" s="16" t="s">
        <v>4254</v>
      </c>
      <c r="AA8" s="15">
        <v>2629</v>
      </c>
      <c r="AB8" s="16" t="s">
        <v>4255</v>
      </c>
      <c r="AC8" s="20">
        <v>1.0442579999999999</v>
      </c>
      <c r="AD8" s="16" t="s">
        <v>4254</v>
      </c>
      <c r="AE8" s="15">
        <v>41</v>
      </c>
      <c r="AF8" s="16" t="s">
        <v>4255</v>
      </c>
      <c r="AG8" s="20">
        <v>1.0354920000000001</v>
      </c>
      <c r="AH8" s="16" t="s">
        <v>4254</v>
      </c>
      <c r="AI8" s="15">
        <v>13253</v>
      </c>
      <c r="AJ8" s="16" t="s">
        <v>4255</v>
      </c>
      <c r="AK8" s="20">
        <v>1.140873</v>
      </c>
      <c r="AL8" s="16" t="s">
        <v>4254</v>
      </c>
      <c r="AM8" s="15">
        <v>800</v>
      </c>
      <c r="AN8" s="16" t="s">
        <v>4255</v>
      </c>
      <c r="AO8" s="20">
        <v>1.0432349999999999</v>
      </c>
      <c r="AP8" s="16" t="s">
        <v>4256</v>
      </c>
      <c r="AQ8" s="15">
        <v>3223</v>
      </c>
      <c r="AR8" s="16" t="s">
        <v>4257</v>
      </c>
      <c r="AS8" s="20">
        <v>1.077358</v>
      </c>
      <c r="AT8" s="16" t="s">
        <v>4256</v>
      </c>
      <c r="AU8" s="15">
        <v>58</v>
      </c>
      <c r="AV8" s="16" t="s">
        <v>4257</v>
      </c>
      <c r="AW8" s="20">
        <v>1.0745009999999999</v>
      </c>
      <c r="AX8" s="16" t="s">
        <v>4256</v>
      </c>
      <c r="AY8" s="15">
        <v>5230</v>
      </c>
      <c r="AZ8" s="16" t="s">
        <v>4257</v>
      </c>
      <c r="BA8" s="20">
        <v>1.2270559999999999</v>
      </c>
      <c r="BB8" s="16" t="s">
        <v>4256</v>
      </c>
      <c r="BC8" s="15">
        <v>639</v>
      </c>
      <c r="BD8" s="16" t="s">
        <v>4257</v>
      </c>
      <c r="BE8" s="20">
        <v>1.076908</v>
      </c>
      <c r="BF8" s="16" t="s">
        <v>4258</v>
      </c>
      <c r="BG8" s="15">
        <v>3578</v>
      </c>
      <c r="BH8" s="16" t="s">
        <v>4259</v>
      </c>
      <c r="BI8" s="20">
        <v>1.084314</v>
      </c>
      <c r="BJ8" s="16" t="s">
        <v>4258</v>
      </c>
      <c r="BK8" s="15">
        <v>70</v>
      </c>
      <c r="BL8" s="16" t="s">
        <v>4259</v>
      </c>
      <c r="BM8" s="20">
        <v>0.98785219999999996</v>
      </c>
      <c r="BN8" s="16" t="s">
        <v>4258</v>
      </c>
      <c r="BO8" s="15">
        <v>8586</v>
      </c>
      <c r="BP8" s="16" t="s">
        <v>4259</v>
      </c>
      <c r="BQ8" s="20">
        <v>1.127486</v>
      </c>
      <c r="BR8" s="16" t="s">
        <v>4258</v>
      </c>
      <c r="BS8" s="15">
        <v>3252</v>
      </c>
      <c r="BT8" s="16" t="s">
        <v>4259</v>
      </c>
      <c r="BU8" s="20">
        <v>1.0717829999999999</v>
      </c>
      <c r="BV8" s="16" t="s">
        <v>4260</v>
      </c>
      <c r="BW8" s="15">
        <v>4649</v>
      </c>
      <c r="BX8" s="16" t="s">
        <v>4261</v>
      </c>
      <c r="BY8" s="20">
        <v>1.1027420000000001</v>
      </c>
      <c r="BZ8" s="16" t="s">
        <v>4260</v>
      </c>
      <c r="CA8" s="15">
        <v>84</v>
      </c>
      <c r="CB8" s="16" t="s">
        <v>4261</v>
      </c>
      <c r="CC8" s="20">
        <v>0.96199349999999995</v>
      </c>
      <c r="CD8" s="16" t="s">
        <v>4260</v>
      </c>
      <c r="CE8" s="15">
        <v>1159</v>
      </c>
      <c r="CF8" s="16" t="s">
        <v>4261</v>
      </c>
      <c r="CG8" s="20">
        <v>0.91244170000000002</v>
      </c>
      <c r="CH8" s="16" t="s">
        <v>4260</v>
      </c>
      <c r="CI8" s="15">
        <v>2290</v>
      </c>
      <c r="CJ8" s="16" t="s">
        <v>4261</v>
      </c>
      <c r="CK8" s="20">
        <v>1.0840350000000001</v>
      </c>
      <c r="CL8" s="16" t="s">
        <v>5056</v>
      </c>
      <c r="CM8" s="15">
        <f>SUM(A2L401C10)/A2L401C1</f>
        <v>16083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1736</v>
      </c>
      <c r="H9" s="16" t="s">
        <v>4253</v>
      </c>
      <c r="I9" s="20">
        <v>1</v>
      </c>
      <c r="J9" s="16" t="s">
        <v>4252</v>
      </c>
      <c r="K9" s="15">
        <v>14</v>
      </c>
      <c r="L9" s="16" t="s">
        <v>4253</v>
      </c>
      <c r="M9" s="20">
        <v>1</v>
      </c>
      <c r="N9" s="16" t="s">
        <v>4252</v>
      </c>
      <c r="O9" s="15">
        <v>4849</v>
      </c>
      <c r="P9" s="16" t="s">
        <v>4253</v>
      </c>
      <c r="Q9" s="20">
        <v>1</v>
      </c>
      <c r="R9" s="16" t="s">
        <v>4252</v>
      </c>
      <c r="S9" s="15">
        <v>50</v>
      </c>
      <c r="T9" s="16" t="s">
        <v>4253</v>
      </c>
      <c r="U9" s="20">
        <v>1</v>
      </c>
      <c r="V9" s="16" t="s">
        <v>4252</v>
      </c>
      <c r="W9" s="15">
        <v>6649</v>
      </c>
      <c r="X9" s="16" t="s">
        <v>4252</v>
      </c>
      <c r="Y9" s="15">
        <v>6649</v>
      </c>
      <c r="Z9" s="16" t="s">
        <v>4254</v>
      </c>
      <c r="AA9" s="15">
        <v>1541</v>
      </c>
      <c r="AB9" s="16" t="s">
        <v>4255</v>
      </c>
      <c r="AC9" s="20">
        <v>1.0442579999999999</v>
      </c>
      <c r="AD9" s="16" t="s">
        <v>4254</v>
      </c>
      <c r="AE9" s="15">
        <v>17</v>
      </c>
      <c r="AF9" s="16" t="s">
        <v>4255</v>
      </c>
      <c r="AG9" s="20">
        <v>1.0354920000000001</v>
      </c>
      <c r="AH9" s="16" t="s">
        <v>4254</v>
      </c>
      <c r="AI9" s="15">
        <v>4131</v>
      </c>
      <c r="AJ9" s="16" t="s">
        <v>4255</v>
      </c>
      <c r="AK9" s="20">
        <v>1.140873</v>
      </c>
      <c r="AL9" s="16" t="s">
        <v>4254</v>
      </c>
      <c r="AM9" s="15">
        <v>38</v>
      </c>
      <c r="AN9" s="16" t="s">
        <v>4255</v>
      </c>
      <c r="AO9" s="20">
        <v>1.0432349999999999</v>
      </c>
      <c r="AP9" s="16" t="s">
        <v>4256</v>
      </c>
      <c r="AQ9" s="15">
        <v>1747</v>
      </c>
      <c r="AR9" s="16" t="s">
        <v>4257</v>
      </c>
      <c r="AS9" s="20">
        <v>1.077358</v>
      </c>
      <c r="AT9" s="16" t="s">
        <v>4256</v>
      </c>
      <c r="AU9" s="15">
        <v>45</v>
      </c>
      <c r="AV9" s="16" t="s">
        <v>4257</v>
      </c>
      <c r="AW9" s="20">
        <v>1.0745009999999999</v>
      </c>
      <c r="AX9" s="16" t="s">
        <v>4256</v>
      </c>
      <c r="AY9" s="15">
        <v>5945</v>
      </c>
      <c r="AZ9" s="16" t="s">
        <v>4257</v>
      </c>
      <c r="BA9" s="20">
        <v>1.2270559999999999</v>
      </c>
      <c r="BB9" s="16" t="s">
        <v>4256</v>
      </c>
      <c r="BC9" s="15">
        <v>40</v>
      </c>
      <c r="BD9" s="16" t="s">
        <v>4257</v>
      </c>
      <c r="BE9" s="20">
        <v>1.076908</v>
      </c>
      <c r="BF9" s="16" t="s">
        <v>4258</v>
      </c>
      <c r="BG9" s="15">
        <v>1649</v>
      </c>
      <c r="BH9" s="16" t="s">
        <v>4259</v>
      </c>
      <c r="BI9" s="20">
        <v>1.084314</v>
      </c>
      <c r="BJ9" s="16" t="s">
        <v>4258</v>
      </c>
      <c r="BK9" s="15">
        <v>81</v>
      </c>
      <c r="BL9" s="16" t="s">
        <v>4259</v>
      </c>
      <c r="BM9" s="20">
        <v>0.98785219999999996</v>
      </c>
      <c r="BN9" s="16" t="s">
        <v>4258</v>
      </c>
      <c r="BO9" s="15">
        <v>10258</v>
      </c>
      <c r="BP9" s="16" t="s">
        <v>4259</v>
      </c>
      <c r="BQ9" s="20">
        <v>1.127486</v>
      </c>
      <c r="BR9" s="16" t="s">
        <v>4258</v>
      </c>
      <c r="BS9" s="15">
        <v>60</v>
      </c>
      <c r="BT9" s="16" t="s">
        <v>4259</v>
      </c>
      <c r="BU9" s="20">
        <v>1.0717829999999999</v>
      </c>
      <c r="BV9" s="16" t="s">
        <v>4260</v>
      </c>
      <c r="BW9" s="15">
        <v>2609</v>
      </c>
      <c r="BX9" s="16" t="s">
        <v>4261</v>
      </c>
      <c r="BY9" s="20">
        <v>1.1027420000000001</v>
      </c>
      <c r="BZ9" s="16" t="s">
        <v>4260</v>
      </c>
      <c r="CA9" s="15">
        <v>80</v>
      </c>
      <c r="CB9" s="16" t="s">
        <v>4261</v>
      </c>
      <c r="CC9" s="20">
        <v>0.96199349999999995</v>
      </c>
      <c r="CD9" s="16" t="s">
        <v>4260</v>
      </c>
      <c r="CE9" s="15">
        <v>11728</v>
      </c>
      <c r="CF9" s="16" t="s">
        <v>4261</v>
      </c>
      <c r="CG9" s="20">
        <v>0.91244170000000002</v>
      </c>
      <c r="CH9" s="16" t="s">
        <v>4260</v>
      </c>
      <c r="CI9" s="15">
        <v>55</v>
      </c>
      <c r="CJ9" s="16" t="s">
        <v>4261</v>
      </c>
      <c r="CK9" s="20">
        <v>1.0840350000000001</v>
      </c>
      <c r="CL9" s="16" t="s">
        <v>5057</v>
      </c>
      <c r="CM9" s="15">
        <f>SUM(A2L402C10)/A2L402C1</f>
        <v>6649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9222</v>
      </c>
      <c r="H10" s="16" t="s">
        <v>4253</v>
      </c>
      <c r="I10" s="20">
        <v>1</v>
      </c>
      <c r="J10" s="16" t="s">
        <v>4252</v>
      </c>
      <c r="K10" s="15">
        <v>131</v>
      </c>
      <c r="L10" s="16" t="s">
        <v>4253</v>
      </c>
      <c r="M10" s="20">
        <v>1</v>
      </c>
      <c r="N10" s="16" t="s">
        <v>4252</v>
      </c>
      <c r="O10" s="15">
        <v>27775</v>
      </c>
      <c r="P10" s="16" t="s">
        <v>4253</v>
      </c>
      <c r="Q10" s="20">
        <v>1</v>
      </c>
      <c r="R10" s="16" t="s">
        <v>4252</v>
      </c>
      <c r="S10" s="15">
        <v>77</v>
      </c>
      <c r="T10" s="16" t="s">
        <v>4253</v>
      </c>
      <c r="U10" s="20">
        <v>1</v>
      </c>
      <c r="V10" s="16" t="s">
        <v>4252</v>
      </c>
      <c r="W10" s="15">
        <v>37205</v>
      </c>
      <c r="X10" s="16" t="s">
        <v>4252</v>
      </c>
      <c r="Y10" s="15">
        <v>37205</v>
      </c>
      <c r="Z10" s="16" t="s">
        <v>4254</v>
      </c>
      <c r="AA10" s="15">
        <v>8126</v>
      </c>
      <c r="AB10" s="16" t="s">
        <v>4255</v>
      </c>
      <c r="AC10" s="20">
        <v>1.0442579999999999</v>
      </c>
      <c r="AD10" s="16" t="s">
        <v>4254</v>
      </c>
      <c r="AE10" s="15">
        <v>45</v>
      </c>
      <c r="AF10" s="16" t="s">
        <v>4255</v>
      </c>
      <c r="AG10" s="20">
        <v>1.0354920000000001</v>
      </c>
      <c r="AH10" s="16" t="s">
        <v>4254</v>
      </c>
      <c r="AI10" s="15">
        <v>22268</v>
      </c>
      <c r="AJ10" s="16" t="s">
        <v>4255</v>
      </c>
      <c r="AK10" s="20">
        <v>1.140873</v>
      </c>
      <c r="AL10" s="16" t="s">
        <v>4254</v>
      </c>
      <c r="AM10" s="15">
        <v>38</v>
      </c>
      <c r="AN10" s="16" t="s">
        <v>4255</v>
      </c>
      <c r="AO10" s="20">
        <v>1.0432349999999999</v>
      </c>
      <c r="AP10" s="16" t="s">
        <v>4256</v>
      </c>
      <c r="AQ10" s="15">
        <v>7889</v>
      </c>
      <c r="AR10" s="16" t="s">
        <v>4257</v>
      </c>
      <c r="AS10" s="20">
        <v>1.077358</v>
      </c>
      <c r="AT10" s="16" t="s">
        <v>4256</v>
      </c>
      <c r="AU10" s="15">
        <v>34</v>
      </c>
      <c r="AV10" s="16" t="s">
        <v>4257</v>
      </c>
      <c r="AW10" s="20">
        <v>1.0745009999999999</v>
      </c>
      <c r="AX10" s="16" t="s">
        <v>4256</v>
      </c>
      <c r="AY10" s="15">
        <v>20392</v>
      </c>
      <c r="AZ10" s="16" t="s">
        <v>4257</v>
      </c>
      <c r="BA10" s="20">
        <v>1.2270559999999999</v>
      </c>
      <c r="BB10" s="16" t="s">
        <v>4256</v>
      </c>
      <c r="BC10" s="15">
        <v>49</v>
      </c>
      <c r="BD10" s="16" t="s">
        <v>4257</v>
      </c>
      <c r="BE10" s="20">
        <v>1.076908</v>
      </c>
      <c r="BF10" s="16" t="s">
        <v>4258</v>
      </c>
      <c r="BG10" s="15">
        <v>6330</v>
      </c>
      <c r="BH10" s="16" t="s">
        <v>4259</v>
      </c>
      <c r="BI10" s="20">
        <v>1.084314</v>
      </c>
      <c r="BJ10" s="16" t="s">
        <v>4258</v>
      </c>
      <c r="BK10" s="15">
        <v>81</v>
      </c>
      <c r="BL10" s="16" t="s">
        <v>4259</v>
      </c>
      <c r="BM10" s="20">
        <v>0.98785219999999996</v>
      </c>
      <c r="BN10" s="16" t="s">
        <v>4258</v>
      </c>
      <c r="BO10" s="15">
        <v>30943</v>
      </c>
      <c r="BP10" s="16" t="s">
        <v>4259</v>
      </c>
      <c r="BQ10" s="20">
        <v>1.127486</v>
      </c>
      <c r="BR10" s="16" t="s">
        <v>4258</v>
      </c>
      <c r="BS10" s="15">
        <v>115</v>
      </c>
      <c r="BT10" s="16" t="s">
        <v>4259</v>
      </c>
      <c r="BU10" s="20">
        <v>1.0717829999999999</v>
      </c>
      <c r="BV10" s="16" t="s">
        <v>4260</v>
      </c>
      <c r="BW10" s="15">
        <v>8364</v>
      </c>
      <c r="BX10" s="16" t="s">
        <v>4261</v>
      </c>
      <c r="BY10" s="20">
        <v>1.1027420000000001</v>
      </c>
      <c r="BZ10" s="16" t="s">
        <v>4260</v>
      </c>
      <c r="CA10" s="15">
        <v>166</v>
      </c>
      <c r="CB10" s="16" t="s">
        <v>4261</v>
      </c>
      <c r="CC10" s="20">
        <v>0.96199349999999995</v>
      </c>
      <c r="CD10" s="16" t="s">
        <v>4260</v>
      </c>
      <c r="CE10" s="15">
        <v>42951</v>
      </c>
      <c r="CF10" s="16" t="s">
        <v>4261</v>
      </c>
      <c r="CG10" s="20">
        <v>0.91244170000000002</v>
      </c>
      <c r="CH10" s="16" t="s">
        <v>4260</v>
      </c>
      <c r="CI10" s="15">
        <v>348</v>
      </c>
      <c r="CJ10" s="16" t="s">
        <v>4261</v>
      </c>
      <c r="CK10" s="20">
        <v>1.0840350000000001</v>
      </c>
      <c r="CL10" s="16" t="s">
        <v>5058</v>
      </c>
      <c r="CM10" s="15">
        <f>SUM(A2L403C10)/A2L403C1</f>
        <v>37205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3415</v>
      </c>
      <c r="H11" s="16" t="s">
        <v>4253</v>
      </c>
      <c r="I11" s="20">
        <v>1</v>
      </c>
      <c r="J11" s="16" t="s">
        <v>4252</v>
      </c>
      <c r="K11" s="15">
        <v>36</v>
      </c>
      <c r="L11" s="16" t="s">
        <v>4253</v>
      </c>
      <c r="M11" s="20">
        <v>1</v>
      </c>
      <c r="N11" s="16" t="s">
        <v>4252</v>
      </c>
      <c r="O11" s="15">
        <v>-1908</v>
      </c>
      <c r="P11" s="16" t="s">
        <v>4253</v>
      </c>
      <c r="Q11" s="20">
        <v>1</v>
      </c>
      <c r="R11" s="16" t="s">
        <v>4252</v>
      </c>
      <c r="S11" s="15">
        <v>816</v>
      </c>
      <c r="T11" s="16" t="s">
        <v>4253</v>
      </c>
      <c r="U11" s="20">
        <v>1</v>
      </c>
      <c r="V11" s="16" t="s">
        <v>4252</v>
      </c>
      <c r="W11" s="15">
        <v>2359</v>
      </c>
      <c r="X11" s="16" t="s">
        <v>4252</v>
      </c>
      <c r="Y11" s="15">
        <v>2359</v>
      </c>
      <c r="Z11" s="16" t="s">
        <v>4254</v>
      </c>
      <c r="AA11" s="15">
        <v>3022</v>
      </c>
      <c r="AB11" s="16" t="s">
        <v>4255</v>
      </c>
      <c r="AC11" s="20">
        <v>1.0442579999999999</v>
      </c>
      <c r="AD11" s="16" t="s">
        <v>4254</v>
      </c>
      <c r="AE11" s="15">
        <v>33</v>
      </c>
      <c r="AF11" s="16" t="s">
        <v>4255</v>
      </c>
      <c r="AG11" s="20">
        <v>1.0354920000000001</v>
      </c>
      <c r="AH11" s="16" t="s">
        <v>4254</v>
      </c>
      <c r="AI11" s="15">
        <v>-1686</v>
      </c>
      <c r="AJ11" s="16" t="s">
        <v>4255</v>
      </c>
      <c r="AK11" s="20">
        <v>1.140873</v>
      </c>
      <c r="AL11" s="16" t="s">
        <v>4254</v>
      </c>
      <c r="AM11" s="15">
        <v>1091</v>
      </c>
      <c r="AN11" s="16" t="s">
        <v>4255</v>
      </c>
      <c r="AO11" s="20">
        <v>1.0432349999999999</v>
      </c>
      <c r="AP11" s="16" t="s">
        <v>4256</v>
      </c>
      <c r="AQ11" s="15">
        <v>2125</v>
      </c>
      <c r="AR11" s="16" t="s">
        <v>4257</v>
      </c>
      <c r="AS11" s="20">
        <v>1.077358</v>
      </c>
      <c r="AT11" s="16" t="s">
        <v>4256</v>
      </c>
      <c r="AU11" s="15">
        <v>12</v>
      </c>
      <c r="AV11" s="16" t="s">
        <v>4257</v>
      </c>
      <c r="AW11" s="20">
        <v>1.0745009999999999</v>
      </c>
      <c r="AX11" s="16" t="s">
        <v>4256</v>
      </c>
      <c r="AY11" s="15">
        <v>-174</v>
      </c>
      <c r="AZ11" s="16" t="s">
        <v>4257</v>
      </c>
      <c r="BA11" s="20">
        <v>1.2270559999999999</v>
      </c>
      <c r="BB11" s="16" t="s">
        <v>4256</v>
      </c>
      <c r="BC11" s="15">
        <v>709</v>
      </c>
      <c r="BD11" s="16" t="s">
        <v>4257</v>
      </c>
      <c r="BE11" s="20">
        <v>1.076908</v>
      </c>
      <c r="BF11" s="16" t="s">
        <v>4258</v>
      </c>
      <c r="BG11" s="15">
        <v>1609</v>
      </c>
      <c r="BH11" s="16" t="s">
        <v>4259</v>
      </c>
      <c r="BI11" s="20">
        <v>1.084314</v>
      </c>
      <c r="BJ11" s="16" t="s">
        <v>4258</v>
      </c>
      <c r="BK11" s="15">
        <v>17</v>
      </c>
      <c r="BL11" s="16" t="s">
        <v>4259</v>
      </c>
      <c r="BM11" s="20">
        <v>0.98785219999999996</v>
      </c>
      <c r="BN11" s="16" t="s">
        <v>4258</v>
      </c>
      <c r="BO11" s="15">
        <v>4253</v>
      </c>
      <c r="BP11" s="16" t="s">
        <v>4259</v>
      </c>
      <c r="BQ11" s="20">
        <v>1.127486</v>
      </c>
      <c r="BR11" s="16" t="s">
        <v>4258</v>
      </c>
      <c r="BS11" s="15">
        <v>512</v>
      </c>
      <c r="BT11" s="16" t="s">
        <v>4259</v>
      </c>
      <c r="BU11" s="20">
        <v>1.0717829999999999</v>
      </c>
      <c r="BV11" s="16" t="s">
        <v>4260</v>
      </c>
      <c r="BW11" s="15">
        <v>1834</v>
      </c>
      <c r="BX11" s="16" t="s">
        <v>4261</v>
      </c>
      <c r="BY11" s="20">
        <v>1.1027420000000001</v>
      </c>
      <c r="BZ11" s="16" t="s">
        <v>4260</v>
      </c>
      <c r="CA11" s="15">
        <v>13</v>
      </c>
      <c r="CB11" s="16" t="s">
        <v>4261</v>
      </c>
      <c r="CC11" s="20">
        <v>0.96199349999999995</v>
      </c>
      <c r="CD11" s="16" t="s">
        <v>4260</v>
      </c>
      <c r="CE11" s="15">
        <v>1848</v>
      </c>
      <c r="CF11" s="16" t="s">
        <v>4261</v>
      </c>
      <c r="CG11" s="20">
        <v>0.91244170000000002</v>
      </c>
      <c r="CH11" s="16" t="s">
        <v>4260</v>
      </c>
      <c r="CI11" s="15">
        <v>340</v>
      </c>
      <c r="CJ11" s="16" t="s">
        <v>4261</v>
      </c>
      <c r="CK11" s="20">
        <v>1.0840350000000001</v>
      </c>
      <c r="CL11" s="16" t="s">
        <v>5059</v>
      </c>
      <c r="CM11" s="15">
        <f>SUM(A2L404C10)/A2L404C1</f>
        <v>2359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4085</v>
      </c>
      <c r="H12" s="16" t="s">
        <v>4253</v>
      </c>
      <c r="I12" s="20">
        <v>1</v>
      </c>
      <c r="J12" s="16" t="s">
        <v>4252</v>
      </c>
      <c r="K12" s="15">
        <v>29</v>
      </c>
      <c r="L12" s="16" t="s">
        <v>4253</v>
      </c>
      <c r="M12" s="20">
        <v>1</v>
      </c>
      <c r="N12" s="16" t="s">
        <v>4252</v>
      </c>
      <c r="O12" s="15">
        <v>825</v>
      </c>
      <c r="P12" s="16" t="s">
        <v>4253</v>
      </c>
      <c r="Q12" s="20">
        <v>1</v>
      </c>
      <c r="R12" s="16" t="s">
        <v>4252</v>
      </c>
      <c r="S12" s="15">
        <v>565</v>
      </c>
      <c r="T12" s="16" t="s">
        <v>4253</v>
      </c>
      <c r="U12" s="20">
        <v>1</v>
      </c>
      <c r="V12" s="16" t="s">
        <v>4252</v>
      </c>
      <c r="W12" s="15">
        <v>5504</v>
      </c>
      <c r="X12" s="16" t="s">
        <v>4252</v>
      </c>
      <c r="Y12" s="15">
        <v>5504</v>
      </c>
      <c r="Z12" s="16" t="s">
        <v>4254</v>
      </c>
      <c r="AA12" s="15">
        <v>3792</v>
      </c>
      <c r="AB12" s="16" t="s">
        <v>4255</v>
      </c>
      <c r="AC12" s="20">
        <v>1.0442579999999999</v>
      </c>
      <c r="AD12" s="16" t="s">
        <v>4254</v>
      </c>
      <c r="AE12" s="15">
        <v>24</v>
      </c>
      <c r="AF12" s="16" t="s">
        <v>4255</v>
      </c>
      <c r="AG12" s="20">
        <v>1.0354920000000001</v>
      </c>
      <c r="AH12" s="16" t="s">
        <v>4254</v>
      </c>
      <c r="AI12" s="15">
        <v>178</v>
      </c>
      <c r="AJ12" s="16" t="s">
        <v>4255</v>
      </c>
      <c r="AK12" s="20">
        <v>1.140873</v>
      </c>
      <c r="AL12" s="16" t="s">
        <v>4254</v>
      </c>
      <c r="AM12" s="15">
        <v>554</v>
      </c>
      <c r="AN12" s="16" t="s">
        <v>4255</v>
      </c>
      <c r="AO12" s="20">
        <v>1.0432349999999999</v>
      </c>
      <c r="AP12" s="16" t="s">
        <v>4256</v>
      </c>
      <c r="AQ12" s="15">
        <v>3070</v>
      </c>
      <c r="AR12" s="16" t="s">
        <v>4257</v>
      </c>
      <c r="AS12" s="20">
        <v>1.077358</v>
      </c>
      <c r="AT12" s="16" t="s">
        <v>4256</v>
      </c>
      <c r="AU12" s="15">
        <v>15</v>
      </c>
      <c r="AV12" s="16" t="s">
        <v>4257</v>
      </c>
      <c r="AW12" s="20">
        <v>1.0745009999999999</v>
      </c>
      <c r="AX12" s="16" t="s">
        <v>4256</v>
      </c>
      <c r="AY12" s="15">
        <v>744</v>
      </c>
      <c r="AZ12" s="16" t="s">
        <v>4257</v>
      </c>
      <c r="BA12" s="20">
        <v>1.2270559999999999</v>
      </c>
      <c r="BB12" s="16" t="s">
        <v>4256</v>
      </c>
      <c r="BC12" s="15">
        <v>498</v>
      </c>
      <c r="BD12" s="16" t="s">
        <v>4257</v>
      </c>
      <c r="BE12" s="20">
        <v>1.076908</v>
      </c>
      <c r="BF12" s="16" t="s">
        <v>4258</v>
      </c>
      <c r="BG12" s="15">
        <v>2244</v>
      </c>
      <c r="BH12" s="16" t="s">
        <v>4259</v>
      </c>
      <c r="BI12" s="20">
        <v>1.084314</v>
      </c>
      <c r="BJ12" s="16" t="s">
        <v>4258</v>
      </c>
      <c r="BK12" s="15">
        <v>19</v>
      </c>
      <c r="BL12" s="16" t="s">
        <v>4259</v>
      </c>
      <c r="BM12" s="20">
        <v>0.98785219999999996</v>
      </c>
      <c r="BN12" s="16" t="s">
        <v>4258</v>
      </c>
      <c r="BO12" s="15">
        <v>2732</v>
      </c>
      <c r="BP12" s="16" t="s">
        <v>4259</v>
      </c>
      <c r="BQ12" s="20">
        <v>1.127486</v>
      </c>
      <c r="BR12" s="16" t="s">
        <v>4258</v>
      </c>
      <c r="BS12" s="15">
        <v>495</v>
      </c>
      <c r="BT12" s="16" t="s">
        <v>4259</v>
      </c>
      <c r="BU12" s="20">
        <v>1.0717829999999999</v>
      </c>
      <c r="BV12" s="16" t="s">
        <v>4260</v>
      </c>
      <c r="BW12" s="15">
        <v>2824</v>
      </c>
      <c r="BX12" s="16" t="s">
        <v>4261</v>
      </c>
      <c r="BY12" s="20">
        <v>1.1027420000000001</v>
      </c>
      <c r="BZ12" s="16" t="s">
        <v>4260</v>
      </c>
      <c r="CA12" s="15">
        <v>24</v>
      </c>
      <c r="CB12" s="16" t="s">
        <v>4261</v>
      </c>
      <c r="CC12" s="20">
        <v>0.96199349999999995</v>
      </c>
      <c r="CD12" s="16" t="s">
        <v>4260</v>
      </c>
      <c r="CE12" s="15">
        <v>1949</v>
      </c>
      <c r="CF12" s="16" t="s">
        <v>4261</v>
      </c>
      <c r="CG12" s="20">
        <v>0.91244170000000002</v>
      </c>
      <c r="CH12" s="16" t="s">
        <v>4260</v>
      </c>
      <c r="CI12" s="15">
        <v>344</v>
      </c>
      <c r="CJ12" s="16" t="s">
        <v>4261</v>
      </c>
      <c r="CK12" s="20">
        <v>1.0840350000000001</v>
      </c>
      <c r="CL12" s="16" t="s">
        <v>5060</v>
      </c>
      <c r="CM12" s="15">
        <f>SUM(A2L405C10)/A2L405C1</f>
        <v>5504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580</v>
      </c>
      <c r="H13" s="16" t="s">
        <v>4253</v>
      </c>
      <c r="I13" s="20">
        <v>1</v>
      </c>
      <c r="J13" s="16" t="s">
        <v>4252</v>
      </c>
      <c r="K13" s="15">
        <v>-18</v>
      </c>
      <c r="L13" s="16" t="s">
        <v>4253</v>
      </c>
      <c r="M13" s="20">
        <v>1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26</v>
      </c>
      <c r="T13" s="16" t="s">
        <v>4253</v>
      </c>
      <c r="U13" s="20">
        <v>1</v>
      </c>
      <c r="V13" s="16" t="s">
        <v>4252</v>
      </c>
      <c r="W13" s="15">
        <v>588</v>
      </c>
      <c r="X13" s="16" t="s">
        <v>4252</v>
      </c>
      <c r="Y13" s="15">
        <v>588</v>
      </c>
      <c r="Z13" s="16" t="s">
        <v>4254</v>
      </c>
      <c r="AA13" s="15">
        <v>509</v>
      </c>
      <c r="AB13" s="16" t="s">
        <v>4255</v>
      </c>
      <c r="AC13" s="20">
        <v>1.0442579999999999</v>
      </c>
      <c r="AD13" s="16" t="s">
        <v>4254</v>
      </c>
      <c r="AE13" s="15">
        <v>1</v>
      </c>
      <c r="AF13" s="16" t="s">
        <v>4255</v>
      </c>
      <c r="AG13" s="20">
        <v>1.0354920000000001</v>
      </c>
      <c r="AH13" s="16" t="s">
        <v>4254</v>
      </c>
      <c r="AI13" s="15">
        <v>1</v>
      </c>
      <c r="AJ13" s="16" t="s">
        <v>4255</v>
      </c>
      <c r="AK13" s="20">
        <v>1.140873</v>
      </c>
      <c r="AL13" s="16" t="s">
        <v>4254</v>
      </c>
      <c r="AM13" s="15">
        <v>21</v>
      </c>
      <c r="AN13" s="16" t="s">
        <v>4255</v>
      </c>
      <c r="AO13" s="20">
        <v>1.0432349999999999</v>
      </c>
      <c r="AP13" s="16" t="s">
        <v>4256</v>
      </c>
      <c r="AQ13" s="15">
        <v>488</v>
      </c>
      <c r="AR13" s="16" t="s">
        <v>4257</v>
      </c>
      <c r="AS13" s="20">
        <v>1.077358</v>
      </c>
      <c r="AT13" s="16" t="s">
        <v>4256</v>
      </c>
      <c r="AU13" s="15">
        <v>2</v>
      </c>
      <c r="AV13" s="16" t="s">
        <v>4257</v>
      </c>
      <c r="AW13" s="20">
        <v>1.0745009999999999</v>
      </c>
      <c r="AX13" s="16" t="s">
        <v>4256</v>
      </c>
      <c r="AY13" s="15">
        <v>291</v>
      </c>
      <c r="AZ13" s="16" t="s">
        <v>4257</v>
      </c>
      <c r="BA13" s="20">
        <v>1.2270559999999999</v>
      </c>
      <c r="BB13" s="16" t="s">
        <v>4256</v>
      </c>
      <c r="BC13" s="15">
        <v>9</v>
      </c>
      <c r="BD13" s="16" t="s">
        <v>4257</v>
      </c>
      <c r="BE13" s="20">
        <v>1.076908</v>
      </c>
      <c r="BF13" s="16" t="s">
        <v>4258</v>
      </c>
      <c r="BG13" s="15">
        <v>315</v>
      </c>
      <c r="BH13" s="16" t="s">
        <v>4259</v>
      </c>
      <c r="BI13" s="20">
        <v>1.084314</v>
      </c>
      <c r="BJ13" s="16" t="s">
        <v>4258</v>
      </c>
      <c r="BK13" s="15">
        <v>5</v>
      </c>
      <c r="BL13" s="16" t="s">
        <v>4259</v>
      </c>
      <c r="BM13" s="20">
        <v>0.98785219999999996</v>
      </c>
      <c r="BN13" s="16" t="s">
        <v>4258</v>
      </c>
      <c r="BO13" s="15">
        <v>265</v>
      </c>
      <c r="BP13" s="16" t="s">
        <v>4259</v>
      </c>
      <c r="BQ13" s="20">
        <v>1.127486</v>
      </c>
      <c r="BR13" s="16" t="s">
        <v>4258</v>
      </c>
      <c r="BS13" s="15">
        <v>17</v>
      </c>
      <c r="BT13" s="16" t="s">
        <v>4259</v>
      </c>
      <c r="BU13" s="20">
        <v>1.0717829999999999</v>
      </c>
      <c r="BV13" s="16" t="s">
        <v>4260</v>
      </c>
      <c r="BW13" s="15">
        <v>1111</v>
      </c>
      <c r="BX13" s="16" t="s">
        <v>4261</v>
      </c>
      <c r="BY13" s="20">
        <v>1.1027420000000001</v>
      </c>
      <c r="BZ13" s="16" t="s">
        <v>4260</v>
      </c>
      <c r="CA13" s="15">
        <v>7</v>
      </c>
      <c r="CB13" s="16" t="s">
        <v>4261</v>
      </c>
      <c r="CC13" s="20">
        <v>0.96199349999999995</v>
      </c>
      <c r="CD13" s="16" t="s">
        <v>4260</v>
      </c>
      <c r="CE13" s="15">
        <v>275</v>
      </c>
      <c r="CF13" s="16" t="s">
        <v>4261</v>
      </c>
      <c r="CG13" s="20">
        <v>0.91244170000000002</v>
      </c>
      <c r="CH13" s="16" t="s">
        <v>4260</v>
      </c>
      <c r="CI13" s="15">
        <v>128</v>
      </c>
      <c r="CJ13" s="16" t="s">
        <v>4261</v>
      </c>
      <c r="CK13" s="20">
        <v>1.0840350000000001</v>
      </c>
      <c r="CL13" s="16" t="s">
        <v>5061</v>
      </c>
      <c r="CM13" s="15">
        <f>SUM(A2L406C10)/A2L406C1</f>
        <v>588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3681</v>
      </c>
      <c r="H14" s="16" t="s">
        <v>4253</v>
      </c>
      <c r="I14" s="20">
        <v>1</v>
      </c>
      <c r="J14" s="16" t="s">
        <v>4252</v>
      </c>
      <c r="K14" s="15">
        <v>50</v>
      </c>
      <c r="L14" s="16" t="s">
        <v>4253</v>
      </c>
      <c r="M14" s="20">
        <v>1</v>
      </c>
      <c r="N14" s="16" t="s">
        <v>4252</v>
      </c>
      <c r="O14" s="15">
        <v>2959</v>
      </c>
      <c r="P14" s="16" t="s">
        <v>4253</v>
      </c>
      <c r="Q14" s="20">
        <v>1</v>
      </c>
      <c r="R14" s="16" t="s">
        <v>4252</v>
      </c>
      <c r="S14" s="15">
        <v>419</v>
      </c>
      <c r="T14" s="16" t="s">
        <v>4253</v>
      </c>
      <c r="U14" s="20">
        <v>1</v>
      </c>
      <c r="V14" s="16" t="s">
        <v>4252</v>
      </c>
      <c r="W14" s="15">
        <v>7109</v>
      </c>
      <c r="X14" s="16" t="s">
        <v>4252</v>
      </c>
      <c r="Y14" s="15">
        <v>7109</v>
      </c>
      <c r="Z14" s="16" t="s">
        <v>4254</v>
      </c>
      <c r="AA14" s="15">
        <v>3038</v>
      </c>
      <c r="AB14" s="16" t="s">
        <v>4255</v>
      </c>
      <c r="AC14" s="20">
        <v>1.0442579999999999</v>
      </c>
      <c r="AD14" s="16" t="s">
        <v>4254</v>
      </c>
      <c r="AE14" s="15">
        <v>107</v>
      </c>
      <c r="AF14" s="16" t="s">
        <v>4255</v>
      </c>
      <c r="AG14" s="20">
        <v>1.0354920000000001</v>
      </c>
      <c r="AH14" s="16" t="s">
        <v>4254</v>
      </c>
      <c r="AI14" s="15">
        <v>3351</v>
      </c>
      <c r="AJ14" s="16" t="s">
        <v>4255</v>
      </c>
      <c r="AK14" s="20">
        <v>1.140873</v>
      </c>
      <c r="AL14" s="16" t="s">
        <v>4254</v>
      </c>
      <c r="AM14" s="15">
        <v>346</v>
      </c>
      <c r="AN14" s="16" t="s">
        <v>4255</v>
      </c>
      <c r="AO14" s="20">
        <v>1.0432349999999999</v>
      </c>
      <c r="AP14" s="16" t="s">
        <v>4256</v>
      </c>
      <c r="AQ14" s="15">
        <v>2915</v>
      </c>
      <c r="AR14" s="16" t="s">
        <v>4257</v>
      </c>
      <c r="AS14" s="20">
        <v>1.077358</v>
      </c>
      <c r="AT14" s="16" t="s">
        <v>4256</v>
      </c>
      <c r="AU14" s="15">
        <v>59</v>
      </c>
      <c r="AV14" s="16" t="s">
        <v>4257</v>
      </c>
      <c r="AW14" s="20">
        <v>1.0745009999999999</v>
      </c>
      <c r="AX14" s="16" t="s">
        <v>4256</v>
      </c>
      <c r="AY14" s="15">
        <v>2772</v>
      </c>
      <c r="AZ14" s="16" t="s">
        <v>4257</v>
      </c>
      <c r="BA14" s="20">
        <v>1.2270559999999999</v>
      </c>
      <c r="BB14" s="16" t="s">
        <v>4256</v>
      </c>
      <c r="BC14" s="15">
        <v>250</v>
      </c>
      <c r="BD14" s="16" t="s">
        <v>4257</v>
      </c>
      <c r="BE14" s="20">
        <v>1.076908</v>
      </c>
      <c r="BF14" s="16" t="s">
        <v>4258</v>
      </c>
      <c r="BG14" s="15">
        <v>2532</v>
      </c>
      <c r="BH14" s="16" t="s">
        <v>4259</v>
      </c>
      <c r="BI14" s="20">
        <v>1.084314</v>
      </c>
      <c r="BJ14" s="16" t="s">
        <v>4258</v>
      </c>
      <c r="BK14" s="15">
        <v>211</v>
      </c>
      <c r="BL14" s="16" t="s">
        <v>4259</v>
      </c>
      <c r="BM14" s="20">
        <v>0.98785219999999996</v>
      </c>
      <c r="BN14" s="16" t="s">
        <v>4258</v>
      </c>
      <c r="BO14" s="15">
        <v>2661</v>
      </c>
      <c r="BP14" s="16" t="s">
        <v>4259</v>
      </c>
      <c r="BQ14" s="20">
        <v>1.127486</v>
      </c>
      <c r="BR14" s="16" t="s">
        <v>4258</v>
      </c>
      <c r="BS14" s="15">
        <v>430</v>
      </c>
      <c r="BT14" s="16" t="s">
        <v>4259</v>
      </c>
      <c r="BU14" s="20">
        <v>1.0717829999999999</v>
      </c>
      <c r="BV14" s="16" t="s">
        <v>4260</v>
      </c>
      <c r="BW14" s="15">
        <v>4236</v>
      </c>
      <c r="BX14" s="16" t="s">
        <v>4261</v>
      </c>
      <c r="BY14" s="20">
        <v>1.1027420000000001</v>
      </c>
      <c r="BZ14" s="16" t="s">
        <v>4260</v>
      </c>
      <c r="CA14" s="15">
        <v>303</v>
      </c>
      <c r="CB14" s="16" t="s">
        <v>4261</v>
      </c>
      <c r="CC14" s="20">
        <v>0.96199349999999995</v>
      </c>
      <c r="CD14" s="16" t="s">
        <v>4260</v>
      </c>
      <c r="CE14" s="15">
        <v>5220</v>
      </c>
      <c r="CF14" s="16" t="s">
        <v>4261</v>
      </c>
      <c r="CG14" s="20">
        <v>0.91244170000000002</v>
      </c>
      <c r="CH14" s="16" t="s">
        <v>4260</v>
      </c>
      <c r="CI14" s="15">
        <v>525</v>
      </c>
      <c r="CJ14" s="16" t="s">
        <v>4261</v>
      </c>
      <c r="CK14" s="20">
        <v>1.0840350000000001</v>
      </c>
      <c r="CL14" s="16" t="s">
        <v>5062</v>
      </c>
      <c r="CM14" s="15">
        <f>SUM(A2L407C10)/A2L407C1</f>
        <v>7109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2492</v>
      </c>
      <c r="H15" s="16" t="s">
        <v>4253</v>
      </c>
      <c r="I15" s="20">
        <v>1</v>
      </c>
      <c r="J15" s="16" t="s">
        <v>4252</v>
      </c>
      <c r="K15" s="15">
        <v>341</v>
      </c>
      <c r="L15" s="16" t="s">
        <v>4253</v>
      </c>
      <c r="M15" s="20">
        <v>1</v>
      </c>
      <c r="N15" s="16" t="s">
        <v>4252</v>
      </c>
      <c r="O15" s="15">
        <v>13060</v>
      </c>
      <c r="P15" s="16" t="s">
        <v>4253</v>
      </c>
      <c r="Q15" s="20">
        <v>1</v>
      </c>
      <c r="R15" s="16" t="s">
        <v>4252</v>
      </c>
      <c r="S15" s="15">
        <v>78</v>
      </c>
      <c r="T15" s="16" t="s">
        <v>4253</v>
      </c>
      <c r="U15" s="20">
        <v>1</v>
      </c>
      <c r="V15" s="16" t="s">
        <v>4252</v>
      </c>
      <c r="W15" s="15">
        <v>15971</v>
      </c>
      <c r="X15" s="16" t="s">
        <v>4252</v>
      </c>
      <c r="Y15" s="15">
        <v>15971</v>
      </c>
      <c r="Z15" s="16" t="s">
        <v>4254</v>
      </c>
      <c r="AA15" s="15">
        <v>2259</v>
      </c>
      <c r="AB15" s="16" t="s">
        <v>4255</v>
      </c>
      <c r="AC15" s="20">
        <v>1.0442579999999999</v>
      </c>
      <c r="AD15" s="16" t="s">
        <v>4254</v>
      </c>
      <c r="AE15" s="15">
        <v>336</v>
      </c>
      <c r="AF15" s="16" t="s">
        <v>4255</v>
      </c>
      <c r="AG15" s="20">
        <v>1.0354920000000001</v>
      </c>
      <c r="AH15" s="16" t="s">
        <v>4254</v>
      </c>
      <c r="AI15" s="15">
        <v>13212</v>
      </c>
      <c r="AJ15" s="16" t="s">
        <v>4255</v>
      </c>
      <c r="AK15" s="20">
        <v>1.140873</v>
      </c>
      <c r="AL15" s="16" t="s">
        <v>4254</v>
      </c>
      <c r="AM15" s="15">
        <v>79</v>
      </c>
      <c r="AN15" s="16" t="s">
        <v>4255</v>
      </c>
      <c r="AO15" s="20">
        <v>1.0432349999999999</v>
      </c>
      <c r="AP15" s="16" t="s">
        <v>4256</v>
      </c>
      <c r="AQ15" s="15">
        <v>2336</v>
      </c>
      <c r="AR15" s="16" t="s">
        <v>4257</v>
      </c>
      <c r="AS15" s="20">
        <v>1.077358</v>
      </c>
      <c r="AT15" s="16" t="s">
        <v>4256</v>
      </c>
      <c r="AU15" s="15">
        <v>301</v>
      </c>
      <c r="AV15" s="16" t="s">
        <v>4257</v>
      </c>
      <c r="AW15" s="20">
        <v>1.0745009999999999</v>
      </c>
      <c r="AX15" s="16" t="s">
        <v>4256</v>
      </c>
      <c r="AY15" s="15">
        <v>8774</v>
      </c>
      <c r="AZ15" s="16" t="s">
        <v>4257</v>
      </c>
      <c r="BA15" s="20">
        <v>1.2270559999999999</v>
      </c>
      <c r="BB15" s="16" t="s">
        <v>4256</v>
      </c>
      <c r="BC15" s="15">
        <v>79</v>
      </c>
      <c r="BD15" s="16" t="s">
        <v>4257</v>
      </c>
      <c r="BE15" s="20">
        <v>1.076908</v>
      </c>
      <c r="BF15" s="16" t="s">
        <v>4258</v>
      </c>
      <c r="BG15" s="15">
        <v>1836</v>
      </c>
      <c r="BH15" s="16" t="s">
        <v>4259</v>
      </c>
      <c r="BI15" s="20">
        <v>1.084314</v>
      </c>
      <c r="BJ15" s="16" t="s">
        <v>4258</v>
      </c>
      <c r="BK15" s="15">
        <v>333</v>
      </c>
      <c r="BL15" s="16" t="s">
        <v>4259</v>
      </c>
      <c r="BM15" s="20">
        <v>0.98785219999999996</v>
      </c>
      <c r="BN15" s="16" t="s">
        <v>4258</v>
      </c>
      <c r="BO15" s="15">
        <v>12514</v>
      </c>
      <c r="BP15" s="16" t="s">
        <v>4259</v>
      </c>
      <c r="BQ15" s="20">
        <v>1.127486</v>
      </c>
      <c r="BR15" s="16" t="s">
        <v>4258</v>
      </c>
      <c r="BS15" s="15">
        <v>162</v>
      </c>
      <c r="BT15" s="16" t="s">
        <v>4259</v>
      </c>
      <c r="BU15" s="20">
        <v>1.0717829999999999</v>
      </c>
      <c r="BV15" s="16" t="s">
        <v>4260</v>
      </c>
      <c r="BW15" s="15">
        <v>2912</v>
      </c>
      <c r="BX15" s="16" t="s">
        <v>4261</v>
      </c>
      <c r="BY15" s="20">
        <v>1.1027420000000001</v>
      </c>
      <c r="BZ15" s="16" t="s">
        <v>4260</v>
      </c>
      <c r="CA15" s="15">
        <v>501</v>
      </c>
      <c r="CB15" s="16" t="s">
        <v>4261</v>
      </c>
      <c r="CC15" s="20">
        <v>0.96199349999999995</v>
      </c>
      <c r="CD15" s="16" t="s">
        <v>4260</v>
      </c>
      <c r="CE15" s="15">
        <v>13021</v>
      </c>
      <c r="CF15" s="16" t="s">
        <v>4261</v>
      </c>
      <c r="CG15" s="20">
        <v>0.91244170000000002</v>
      </c>
      <c r="CH15" s="16" t="s">
        <v>4260</v>
      </c>
      <c r="CI15" s="15">
        <v>138</v>
      </c>
      <c r="CJ15" s="16" t="s">
        <v>4261</v>
      </c>
      <c r="CK15" s="20">
        <v>1.0840350000000001</v>
      </c>
      <c r="CL15" s="16" t="s">
        <v>5063</v>
      </c>
      <c r="CM15" s="15">
        <f>SUM(A2L408C10)/A2L408C1</f>
        <v>15971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694</v>
      </c>
      <c r="H16" s="16" t="s">
        <v>4253</v>
      </c>
      <c r="I16" s="20">
        <v>1</v>
      </c>
      <c r="J16" s="16" t="s">
        <v>4252</v>
      </c>
      <c r="K16" s="15">
        <v>16</v>
      </c>
      <c r="L16" s="16" t="s">
        <v>4253</v>
      </c>
      <c r="M16" s="20">
        <v>1</v>
      </c>
      <c r="N16" s="16" t="s">
        <v>4252</v>
      </c>
      <c r="O16" s="15">
        <v>952</v>
      </c>
      <c r="P16" s="16" t="s">
        <v>4253</v>
      </c>
      <c r="Q16" s="20">
        <v>1</v>
      </c>
      <c r="R16" s="16" t="s">
        <v>4252</v>
      </c>
      <c r="S16" s="15">
        <v>4159</v>
      </c>
      <c r="T16" s="16" t="s">
        <v>4253</v>
      </c>
      <c r="U16" s="20">
        <v>1</v>
      </c>
      <c r="V16" s="16" t="s">
        <v>4252</v>
      </c>
      <c r="W16" s="15">
        <v>5821</v>
      </c>
      <c r="X16" s="16" t="s">
        <v>4252</v>
      </c>
      <c r="Y16" s="15">
        <v>5821</v>
      </c>
      <c r="Z16" s="16" t="s">
        <v>4254</v>
      </c>
      <c r="AA16" s="15">
        <v>480</v>
      </c>
      <c r="AB16" s="16" t="s">
        <v>4255</v>
      </c>
      <c r="AC16" s="20">
        <v>1.0442579999999999</v>
      </c>
      <c r="AD16" s="16" t="s">
        <v>4254</v>
      </c>
      <c r="AE16" s="15">
        <v>2</v>
      </c>
      <c r="AF16" s="16" t="s">
        <v>4255</v>
      </c>
      <c r="AG16" s="20">
        <v>1.0354920000000001</v>
      </c>
      <c r="AH16" s="16" t="s">
        <v>4254</v>
      </c>
      <c r="AI16" s="15">
        <v>8455</v>
      </c>
      <c r="AJ16" s="16" t="s">
        <v>4255</v>
      </c>
      <c r="AK16" s="20">
        <v>1.140873</v>
      </c>
      <c r="AL16" s="16" t="s">
        <v>4254</v>
      </c>
      <c r="AM16" s="15">
        <v>1828</v>
      </c>
      <c r="AN16" s="16" t="s">
        <v>4255</v>
      </c>
      <c r="AO16" s="20">
        <v>1.0432349999999999</v>
      </c>
      <c r="AP16" s="16" t="s">
        <v>4256</v>
      </c>
      <c r="AQ16" s="15">
        <v>374</v>
      </c>
      <c r="AR16" s="16" t="s">
        <v>4257</v>
      </c>
      <c r="AS16" s="20">
        <v>1.077358</v>
      </c>
      <c r="AT16" s="16" t="s">
        <v>4256</v>
      </c>
      <c r="AU16" s="15">
        <v>2</v>
      </c>
      <c r="AV16" s="16" t="s">
        <v>4257</v>
      </c>
      <c r="AW16" s="20">
        <v>1.0745009999999999</v>
      </c>
      <c r="AX16" s="16" t="s">
        <v>4256</v>
      </c>
      <c r="AY16" s="15">
        <v>10743</v>
      </c>
      <c r="AZ16" s="16" t="s">
        <v>4257</v>
      </c>
      <c r="BA16" s="20">
        <v>1.2270559999999999</v>
      </c>
      <c r="BB16" s="16" t="s">
        <v>4256</v>
      </c>
      <c r="BC16" s="15">
        <v>1819</v>
      </c>
      <c r="BD16" s="16" t="s">
        <v>4257</v>
      </c>
      <c r="BE16" s="20">
        <v>1.076908</v>
      </c>
      <c r="BF16" s="16" t="s">
        <v>4258</v>
      </c>
      <c r="BG16" s="15">
        <v>258</v>
      </c>
      <c r="BH16" s="16" t="s">
        <v>4259</v>
      </c>
      <c r="BI16" s="20">
        <v>1.084314</v>
      </c>
      <c r="BJ16" s="16" t="s">
        <v>4258</v>
      </c>
      <c r="BK16" s="15">
        <v>3</v>
      </c>
      <c r="BL16" s="16" t="s">
        <v>4259</v>
      </c>
      <c r="BM16" s="20">
        <v>0.98785219999999996</v>
      </c>
      <c r="BN16" s="16" t="s">
        <v>4258</v>
      </c>
      <c r="BO16" s="15">
        <v>16481</v>
      </c>
      <c r="BP16" s="16" t="s">
        <v>4259</v>
      </c>
      <c r="BQ16" s="20">
        <v>1.127486</v>
      </c>
      <c r="BR16" s="16" t="s">
        <v>4258</v>
      </c>
      <c r="BS16" s="15">
        <v>1642</v>
      </c>
      <c r="BT16" s="16" t="s">
        <v>4259</v>
      </c>
      <c r="BU16" s="20">
        <v>1.0717829999999999</v>
      </c>
      <c r="BV16" s="16" t="s">
        <v>4260</v>
      </c>
      <c r="BW16" s="15">
        <v>565</v>
      </c>
      <c r="BX16" s="16" t="s">
        <v>4261</v>
      </c>
      <c r="BY16" s="20">
        <v>1.1027420000000001</v>
      </c>
      <c r="BZ16" s="16" t="s">
        <v>4260</v>
      </c>
      <c r="CA16" s="15">
        <v>8</v>
      </c>
      <c r="CB16" s="16" t="s">
        <v>4261</v>
      </c>
      <c r="CC16" s="20">
        <v>0.96199349999999995</v>
      </c>
      <c r="CD16" s="16" t="s">
        <v>4260</v>
      </c>
      <c r="CE16" s="15">
        <v>14510</v>
      </c>
      <c r="CF16" s="16" t="s">
        <v>4261</v>
      </c>
      <c r="CG16" s="20">
        <v>0.91244170000000002</v>
      </c>
      <c r="CH16" s="16" t="s">
        <v>4260</v>
      </c>
      <c r="CI16" s="15">
        <v>1436</v>
      </c>
      <c r="CJ16" s="16" t="s">
        <v>4261</v>
      </c>
      <c r="CK16" s="20">
        <v>1.0840350000000001</v>
      </c>
      <c r="CL16" s="16" t="s">
        <v>5064</v>
      </c>
      <c r="CM16" s="15">
        <f>SUM(A2L409C10)/A2L409C1</f>
        <v>5821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11233</v>
      </c>
      <c r="T18" s="16" t="s">
        <v>4253</v>
      </c>
      <c r="U18" s="20">
        <v>1</v>
      </c>
      <c r="V18" s="16" t="s">
        <v>4252</v>
      </c>
      <c r="W18" s="15">
        <v>11233</v>
      </c>
      <c r="X18" s="16" t="s">
        <v>4252</v>
      </c>
      <c r="Y18" s="15">
        <v>11233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11204</v>
      </c>
      <c r="AN18" s="16" t="s">
        <v>4255</v>
      </c>
      <c r="AO18" s="20">
        <v>1.0432349999999999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11210</v>
      </c>
      <c r="BD18" s="16" t="s">
        <v>4257</v>
      </c>
      <c r="BE18" s="20">
        <v>1.076908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9144</v>
      </c>
      <c r="BT18" s="16" t="s">
        <v>4259</v>
      </c>
      <c r="BU18" s="20">
        <v>1.0717829999999999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10953</v>
      </c>
      <c r="CJ18" s="16" t="s">
        <v>4261</v>
      </c>
      <c r="CK18" s="20">
        <v>1.0840350000000001</v>
      </c>
      <c r="CL18" s="16" t="s">
        <v>5066</v>
      </c>
      <c r="CM18" s="15">
        <f>SUM(A2L411C10)/A2L411C1</f>
        <v>11233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2111</v>
      </c>
      <c r="T19" s="16" t="s">
        <v>4253</v>
      </c>
      <c r="U19" s="20">
        <v>1</v>
      </c>
      <c r="V19" s="16" t="s">
        <v>4252</v>
      </c>
      <c r="W19" s="15">
        <v>2111</v>
      </c>
      <c r="X19" s="16" t="s">
        <v>4252</v>
      </c>
      <c r="Y19" s="15">
        <v>2111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3176</v>
      </c>
      <c r="AN19" s="16" t="s">
        <v>4255</v>
      </c>
      <c r="AO19" s="20">
        <v>1.0432349999999999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1667</v>
      </c>
      <c r="BD19" s="16" t="s">
        <v>4257</v>
      </c>
      <c r="BE19" s="20">
        <v>1.076908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1859</v>
      </c>
      <c r="BT19" s="16" t="s">
        <v>4259</v>
      </c>
      <c r="BU19" s="20">
        <v>1.0717829999999999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1557</v>
      </c>
      <c r="CJ19" s="16" t="s">
        <v>4261</v>
      </c>
      <c r="CK19" s="20">
        <v>1.0840350000000001</v>
      </c>
      <c r="CL19" s="16" t="s">
        <v>5067</v>
      </c>
      <c r="CM19" s="15">
        <f>SUM(A2L412C10)/A2L412C1</f>
        <v>2111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3014</v>
      </c>
      <c r="T20" s="16" t="s">
        <v>4253</v>
      </c>
      <c r="U20" s="20">
        <v>1</v>
      </c>
      <c r="V20" s="16" t="s">
        <v>4252</v>
      </c>
      <c r="W20" s="15">
        <v>3014</v>
      </c>
      <c r="X20" s="16" t="s">
        <v>4252</v>
      </c>
      <c r="Y20" s="15">
        <v>3014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402</v>
      </c>
      <c r="AN20" s="16" t="s">
        <v>4255</v>
      </c>
      <c r="AO20" s="20">
        <v>1.0432349999999999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3435</v>
      </c>
      <c r="BD20" s="16" t="s">
        <v>4257</v>
      </c>
      <c r="BE20" s="20">
        <v>1.076908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2508</v>
      </c>
      <c r="BT20" s="16" t="s">
        <v>4259</v>
      </c>
      <c r="BU20" s="20">
        <v>1.0717829999999999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667</v>
      </c>
      <c r="CJ20" s="16" t="s">
        <v>4261</v>
      </c>
      <c r="CK20" s="20">
        <v>1.0840350000000001</v>
      </c>
      <c r="CL20" s="16" t="s">
        <v>5068</v>
      </c>
      <c r="CM20" s="15">
        <f>SUM(A2L413C10)/A2L413C1</f>
        <v>3014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35972</v>
      </c>
      <c r="T21" s="16" t="s">
        <v>4253</v>
      </c>
      <c r="U21" s="20">
        <v>1</v>
      </c>
      <c r="V21" s="16" t="s">
        <v>4252</v>
      </c>
      <c r="W21" s="15">
        <v>35972</v>
      </c>
      <c r="X21" s="16" t="s">
        <v>4252</v>
      </c>
      <c r="Y21" s="15">
        <v>35972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37562</v>
      </c>
      <c r="AN21" s="16" t="s">
        <v>4255</v>
      </c>
      <c r="AO21" s="20">
        <v>1.0432349999999999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35193</v>
      </c>
      <c r="BD21" s="16" t="s">
        <v>4257</v>
      </c>
      <c r="BE21" s="20">
        <v>1.076908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28612</v>
      </c>
      <c r="BT21" s="16" t="s">
        <v>4259</v>
      </c>
      <c r="BU21" s="20">
        <v>1.0717829999999999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27379</v>
      </c>
      <c r="CJ21" s="16" t="s">
        <v>4261</v>
      </c>
      <c r="CK21" s="20">
        <v>1.0840350000000001</v>
      </c>
      <c r="CL21" s="16" t="s">
        <v>5069</v>
      </c>
      <c r="CM21" s="15">
        <f>SUM(A2L414C10)/A2L414C1</f>
        <v>35972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1175</v>
      </c>
      <c r="T22" s="16" t="s">
        <v>4253</v>
      </c>
      <c r="U22" s="20">
        <v>1</v>
      </c>
      <c r="V22" s="16" t="s">
        <v>4252</v>
      </c>
      <c r="W22" s="15">
        <v>1175</v>
      </c>
      <c r="X22" s="16" t="s">
        <v>4252</v>
      </c>
      <c r="Y22" s="15">
        <v>1175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986</v>
      </c>
      <c r="AN22" s="16" t="s">
        <v>4255</v>
      </c>
      <c r="AO22" s="20">
        <v>1.0432349999999999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710</v>
      </c>
      <c r="BD22" s="16" t="s">
        <v>4257</v>
      </c>
      <c r="BE22" s="20">
        <v>1.076908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2207</v>
      </c>
      <c r="BT22" s="16" t="s">
        <v>4259</v>
      </c>
      <c r="BU22" s="20">
        <v>1.0717829999999999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2090</v>
      </c>
      <c r="CJ22" s="16" t="s">
        <v>4261</v>
      </c>
      <c r="CK22" s="20">
        <v>1.0840350000000001</v>
      </c>
      <c r="CL22" s="16" t="s">
        <v>5070</v>
      </c>
      <c r="CM22" s="15">
        <f>SUM(A2L415C10)/A2L415C1</f>
        <v>1175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562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562</v>
      </c>
      <c r="X24" s="16" t="s">
        <v>4252</v>
      </c>
      <c r="Y24" s="15">
        <v>562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624</v>
      </c>
      <c r="AJ24" s="16" t="s">
        <v>4255</v>
      </c>
      <c r="AK24" s="20">
        <v>1.140873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562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4080</v>
      </c>
      <c r="H25" s="16" t="s">
        <v>4253</v>
      </c>
      <c r="I25" s="20">
        <v>1</v>
      </c>
      <c r="J25" s="16" t="s">
        <v>4252</v>
      </c>
      <c r="K25" s="15">
        <v>109</v>
      </c>
      <c r="L25" s="16" t="s">
        <v>4253</v>
      </c>
      <c r="M25" s="20">
        <v>1</v>
      </c>
      <c r="N25" s="16" t="s">
        <v>4252</v>
      </c>
      <c r="O25" s="15">
        <v>3039</v>
      </c>
      <c r="P25" s="16" t="s">
        <v>4253</v>
      </c>
      <c r="Q25" s="20">
        <v>1</v>
      </c>
      <c r="R25" s="16" t="s">
        <v>4252</v>
      </c>
      <c r="S25" s="15">
        <v>1779</v>
      </c>
      <c r="T25" s="16" t="s">
        <v>4253</v>
      </c>
      <c r="U25" s="20">
        <v>1</v>
      </c>
      <c r="V25" s="16" t="s">
        <v>4252</v>
      </c>
      <c r="W25" s="15">
        <v>9007</v>
      </c>
      <c r="X25" s="16" t="s">
        <v>4252</v>
      </c>
      <c r="Y25" s="15">
        <v>9007</v>
      </c>
      <c r="Z25" s="16" t="s">
        <v>4254</v>
      </c>
      <c r="AA25" s="15">
        <v>3599</v>
      </c>
      <c r="AB25" s="16" t="s">
        <v>4255</v>
      </c>
      <c r="AC25" s="20">
        <v>1.0442579999999999</v>
      </c>
      <c r="AD25" s="16" t="s">
        <v>4254</v>
      </c>
      <c r="AE25" s="15">
        <v>131</v>
      </c>
      <c r="AF25" s="16" t="s">
        <v>4255</v>
      </c>
      <c r="AG25" s="20">
        <v>1.0354920000000001</v>
      </c>
      <c r="AH25" s="16" t="s">
        <v>4254</v>
      </c>
      <c r="AI25" s="15">
        <v>4162</v>
      </c>
      <c r="AJ25" s="16" t="s">
        <v>4255</v>
      </c>
      <c r="AK25" s="20">
        <v>1.140873</v>
      </c>
      <c r="AL25" s="16" t="s">
        <v>4254</v>
      </c>
      <c r="AM25" s="15">
        <v>1457</v>
      </c>
      <c r="AN25" s="16" t="s">
        <v>4255</v>
      </c>
      <c r="AO25" s="20">
        <v>1.0432349999999999</v>
      </c>
      <c r="AP25" s="16" t="s">
        <v>4256</v>
      </c>
      <c r="AQ25" s="15">
        <v>3139</v>
      </c>
      <c r="AR25" s="16" t="s">
        <v>4257</v>
      </c>
      <c r="AS25" s="20">
        <v>1.077358</v>
      </c>
      <c r="AT25" s="16" t="s">
        <v>4256</v>
      </c>
      <c r="AU25" s="15">
        <v>148</v>
      </c>
      <c r="AV25" s="16" t="s">
        <v>4257</v>
      </c>
      <c r="AW25" s="20">
        <v>1.0745009999999999</v>
      </c>
      <c r="AX25" s="16" t="s">
        <v>4256</v>
      </c>
      <c r="AY25" s="15">
        <v>1868</v>
      </c>
      <c r="AZ25" s="16" t="s">
        <v>4257</v>
      </c>
      <c r="BA25" s="20">
        <v>1.2270559999999999</v>
      </c>
      <c r="BB25" s="16" t="s">
        <v>4256</v>
      </c>
      <c r="BC25" s="15">
        <v>999</v>
      </c>
      <c r="BD25" s="16" t="s">
        <v>4257</v>
      </c>
      <c r="BE25" s="20">
        <v>1.076908</v>
      </c>
      <c r="BF25" s="16" t="s">
        <v>4258</v>
      </c>
      <c r="BG25" s="15">
        <v>1571</v>
      </c>
      <c r="BH25" s="16" t="s">
        <v>4259</v>
      </c>
      <c r="BI25" s="20">
        <v>1.084314</v>
      </c>
      <c r="BJ25" s="16" t="s">
        <v>4258</v>
      </c>
      <c r="BK25" s="15">
        <v>229</v>
      </c>
      <c r="BL25" s="16" t="s">
        <v>4259</v>
      </c>
      <c r="BM25" s="20">
        <v>0.98785219999999996</v>
      </c>
      <c r="BN25" s="16" t="s">
        <v>4258</v>
      </c>
      <c r="BO25" s="15">
        <v>4043</v>
      </c>
      <c r="BP25" s="16" t="s">
        <v>4259</v>
      </c>
      <c r="BQ25" s="20">
        <v>1.127486</v>
      </c>
      <c r="BR25" s="16" t="s">
        <v>4258</v>
      </c>
      <c r="BS25" s="15">
        <v>6912</v>
      </c>
      <c r="BT25" s="16" t="s">
        <v>4259</v>
      </c>
      <c r="BU25" s="20">
        <v>1.0717829999999999</v>
      </c>
      <c r="BV25" s="16" t="s">
        <v>4260</v>
      </c>
      <c r="BW25" s="15">
        <v>4080</v>
      </c>
      <c r="BX25" s="16" t="s">
        <v>4261</v>
      </c>
      <c r="BY25" s="20">
        <v>1.1027420000000001</v>
      </c>
      <c r="BZ25" s="16" t="s">
        <v>4260</v>
      </c>
      <c r="CA25" s="15">
        <v>198</v>
      </c>
      <c r="CB25" s="16" t="s">
        <v>4261</v>
      </c>
      <c r="CC25" s="20">
        <v>0.96199349999999995</v>
      </c>
      <c r="CD25" s="16" t="s">
        <v>4260</v>
      </c>
      <c r="CE25" s="15">
        <v>7621</v>
      </c>
      <c r="CF25" s="16" t="s">
        <v>4261</v>
      </c>
      <c r="CG25" s="20">
        <v>0.91244170000000002</v>
      </c>
      <c r="CH25" s="16" t="s">
        <v>4260</v>
      </c>
      <c r="CI25" s="15">
        <v>1114</v>
      </c>
      <c r="CJ25" s="16" t="s">
        <v>4261</v>
      </c>
      <c r="CK25" s="20">
        <v>1.0840350000000001</v>
      </c>
      <c r="CL25" s="16" t="s">
        <v>5073</v>
      </c>
      <c r="CM25" s="15">
        <f>SUM(A2L418C10)/A2L418C1</f>
        <v>9007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32878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754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63395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62212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159239</v>
      </c>
      <c r="X26" s="16" t="s">
        <v>5079</v>
      </c>
      <c r="Y26" s="17">
        <f>SUM(A2L401C11:A2L418C11)-2*SUM(A2L417C11)</f>
        <v>159239</v>
      </c>
      <c r="Z26" s="16" t="s">
        <v>5080</v>
      </c>
      <c r="AA26" s="17">
        <f>SUM(A2L401C12:A2L418C12)-2*SUM(A2L417C12)</f>
        <v>28995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737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66701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59582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27306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676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56585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57306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21922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1049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92736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57927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33184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1384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100282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49364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159239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275307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211033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237422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318981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1042743</v>
      </c>
      <c r="X27" s="16" t="s">
        <v>5102</v>
      </c>
      <c r="Y27" s="15">
        <f>SUM(A2L181C11,A2L262C11,A2L363C11,A2L419C11)</f>
        <v>1042743</v>
      </c>
      <c r="Z27" s="16" t="s">
        <v>5103</v>
      </c>
      <c r="AA27" s="15">
        <f>SUM(A2L181C12,A2L262C12,A2L363C12,A2L419C12)</f>
        <v>247983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172633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247125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305752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240456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125963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233306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301967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244207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176278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313573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295082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283614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301352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328309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265402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1065277.0046819933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2767</v>
      </c>
      <c r="T28" s="16" t="s">
        <v>4253</v>
      </c>
      <c r="U28" s="20">
        <v>1</v>
      </c>
      <c r="V28" s="16" t="s">
        <v>5120</v>
      </c>
      <c r="W28" s="15">
        <v>2767</v>
      </c>
      <c r="X28" s="16" t="s">
        <v>5120</v>
      </c>
      <c r="Y28" s="15">
        <v>2767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3231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3249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1843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268</v>
      </c>
      <c r="CJ28" s="16" t="s">
        <v>4261</v>
      </c>
      <c r="CK28" s="20">
        <v>1</v>
      </c>
      <c r="CL28" s="16" t="s">
        <v>5125</v>
      </c>
      <c r="CM28" s="15">
        <f>SUM(A2L421C10)/A2L421C1</f>
        <v>2767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9061</v>
      </c>
      <c r="T29" s="16" t="s">
        <v>4253</v>
      </c>
      <c r="U29" s="20">
        <v>1</v>
      </c>
      <c r="V29" s="16" t="s">
        <v>5120</v>
      </c>
      <c r="W29" s="15">
        <v>9061</v>
      </c>
      <c r="X29" s="16" t="s">
        <v>5120</v>
      </c>
      <c r="Y29" s="15">
        <v>9061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8595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9301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10921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10904</v>
      </c>
      <c r="CJ29" s="16" t="s">
        <v>4261</v>
      </c>
      <c r="CK29" s="20">
        <v>1</v>
      </c>
      <c r="CL29" s="16" t="s">
        <v>5126</v>
      </c>
      <c r="CM29" s="15">
        <f>SUM(A2L422C10)/A2L422C1</f>
        <v>9061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40DB8-0C4D-4359-96F4-34188B4B616D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2765</v>
      </c>
      <c r="H8" s="16" t="s">
        <v>4253</v>
      </c>
      <c r="I8" s="20">
        <v>1</v>
      </c>
      <c r="J8" s="16" t="s">
        <v>5219</v>
      </c>
      <c r="K8" s="15">
        <v>2049</v>
      </c>
      <c r="L8" s="16" t="s">
        <v>4255</v>
      </c>
      <c r="M8" s="20">
        <v>1.1236170000000001</v>
      </c>
      <c r="N8" s="16" t="s">
        <v>5220</v>
      </c>
      <c r="O8" s="15">
        <v>2979</v>
      </c>
      <c r="P8" s="16" t="s">
        <v>4257</v>
      </c>
      <c r="Q8" s="20">
        <v>1.2092259999999999</v>
      </c>
      <c r="R8" s="16" t="s">
        <v>5221</v>
      </c>
      <c r="S8" s="15">
        <v>5046</v>
      </c>
      <c r="T8" s="16" t="s">
        <v>4259</v>
      </c>
      <c r="U8" s="20">
        <v>1.1186670000000001</v>
      </c>
      <c r="V8" s="16" t="s">
        <v>5222</v>
      </c>
      <c r="W8" s="15">
        <v>6289</v>
      </c>
      <c r="X8" s="16" t="s">
        <v>4261</v>
      </c>
      <c r="Y8" s="20">
        <v>0.93134189999999994</v>
      </c>
      <c r="Z8" s="16" t="s">
        <v>5223</v>
      </c>
      <c r="AA8" s="17">
        <f>SUM(PRODUCT(A3L101C2,A3L101C3))/A3L101C1</f>
        <v>2765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464</v>
      </c>
      <c r="H9" s="16" t="s">
        <v>4253</v>
      </c>
      <c r="I9" s="20">
        <v>1</v>
      </c>
      <c r="J9" s="16" t="s">
        <v>5219</v>
      </c>
      <c r="K9" s="15">
        <v>56</v>
      </c>
      <c r="L9" s="16" t="s">
        <v>4255</v>
      </c>
      <c r="M9" s="20">
        <v>1.1236170000000001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464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17618</v>
      </c>
      <c r="H10" s="16" t="s">
        <v>4253</v>
      </c>
      <c r="I10" s="20">
        <v>1</v>
      </c>
      <c r="J10" s="16" t="s">
        <v>5219</v>
      </c>
      <c r="K10" s="15">
        <v>15912</v>
      </c>
      <c r="L10" s="16" t="s">
        <v>4255</v>
      </c>
      <c r="M10" s="20">
        <v>1.1236170000000001</v>
      </c>
      <c r="N10" s="16" t="s">
        <v>5220</v>
      </c>
      <c r="O10" s="15">
        <v>15581</v>
      </c>
      <c r="P10" s="16" t="s">
        <v>4257</v>
      </c>
      <c r="Q10" s="20">
        <v>1.2092259999999999</v>
      </c>
      <c r="R10" s="16" t="s">
        <v>5221</v>
      </c>
      <c r="S10" s="15">
        <v>14897</v>
      </c>
      <c r="T10" s="16" t="s">
        <v>4259</v>
      </c>
      <c r="U10" s="20">
        <v>1.1186670000000001</v>
      </c>
      <c r="V10" s="16" t="s">
        <v>5222</v>
      </c>
      <c r="W10" s="15">
        <v>13113</v>
      </c>
      <c r="X10" s="16" t="s">
        <v>4261</v>
      </c>
      <c r="Y10" s="20">
        <v>0.93134189999999994</v>
      </c>
      <c r="Z10" s="16" t="s">
        <v>5225</v>
      </c>
      <c r="AA10" s="17">
        <f>SUM(PRODUCT(A3L103C2,A3L103C3))/A3L103C1</f>
        <v>17618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271</v>
      </c>
      <c r="H12" s="16" t="s">
        <v>4253</v>
      </c>
      <c r="I12" s="20">
        <v>1</v>
      </c>
      <c r="J12" s="16" t="s">
        <v>5219</v>
      </c>
      <c r="K12" s="15">
        <v>229</v>
      </c>
      <c r="L12" s="16" t="s">
        <v>4255</v>
      </c>
      <c r="M12" s="20">
        <v>1.1236170000000001</v>
      </c>
      <c r="N12" s="16" t="s">
        <v>5220</v>
      </c>
      <c r="O12" s="15">
        <v>211</v>
      </c>
      <c r="P12" s="16" t="s">
        <v>4257</v>
      </c>
      <c r="Q12" s="20">
        <v>1.2092259999999999</v>
      </c>
      <c r="R12" s="16" t="s">
        <v>5221</v>
      </c>
      <c r="S12" s="15">
        <v>166</v>
      </c>
      <c r="T12" s="16" t="s">
        <v>4259</v>
      </c>
      <c r="U12" s="20">
        <v>1.1186670000000001</v>
      </c>
      <c r="V12" s="16" t="s">
        <v>5222</v>
      </c>
      <c r="W12" s="15">
        <v>274</v>
      </c>
      <c r="X12" s="16" t="s">
        <v>4261</v>
      </c>
      <c r="Y12" s="20">
        <v>0.93134189999999994</v>
      </c>
      <c r="Z12" s="16" t="s">
        <v>5227</v>
      </c>
      <c r="AA12" s="17">
        <f>SUM(PRODUCT(A3L105C2,A3L105C3))/A3L105C1</f>
        <v>271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210</v>
      </c>
      <c r="H13" s="16" t="s">
        <v>4253</v>
      </c>
      <c r="I13" s="20">
        <v>1</v>
      </c>
      <c r="J13" s="16" t="s">
        <v>5219</v>
      </c>
      <c r="K13" s="15">
        <v>266</v>
      </c>
      <c r="L13" s="16" t="s">
        <v>4255</v>
      </c>
      <c r="M13" s="20">
        <v>1.1236170000000001</v>
      </c>
      <c r="N13" s="16" t="s">
        <v>5220</v>
      </c>
      <c r="O13" s="15">
        <v>175</v>
      </c>
      <c r="P13" s="16" t="s">
        <v>4257</v>
      </c>
      <c r="Q13" s="20">
        <v>1.2092259999999999</v>
      </c>
      <c r="R13" s="16" t="s">
        <v>5221</v>
      </c>
      <c r="S13" s="15">
        <v>182</v>
      </c>
      <c r="T13" s="16" t="s">
        <v>4259</v>
      </c>
      <c r="U13" s="20">
        <v>1.1186670000000001</v>
      </c>
      <c r="V13" s="16" t="s">
        <v>5222</v>
      </c>
      <c r="W13" s="15">
        <v>173</v>
      </c>
      <c r="X13" s="16" t="s">
        <v>4261</v>
      </c>
      <c r="Y13" s="20">
        <v>0.93134189999999994</v>
      </c>
      <c r="Z13" s="16" t="s">
        <v>5228</v>
      </c>
      <c r="AA13" s="17">
        <f>SUM(PRODUCT(A3L106C2,A3L106C3))/A3L106C1</f>
        <v>210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21328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18512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18946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20291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19849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21328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1127</v>
      </c>
      <c r="H60" s="16" t="s">
        <v>4253</v>
      </c>
      <c r="I60" s="20">
        <v>1</v>
      </c>
      <c r="J60" s="16" t="s">
        <v>5219</v>
      </c>
      <c r="K60" s="15">
        <v>1007</v>
      </c>
      <c r="L60" s="16" t="s">
        <v>4255</v>
      </c>
      <c r="M60" s="20">
        <v>1.1236170000000001</v>
      </c>
      <c r="N60" s="16" t="s">
        <v>5220</v>
      </c>
      <c r="O60" s="15">
        <v>956</v>
      </c>
      <c r="P60" s="16" t="s">
        <v>4257</v>
      </c>
      <c r="Q60" s="20">
        <v>1.2092259999999999</v>
      </c>
      <c r="R60" s="16" t="s">
        <v>5221</v>
      </c>
      <c r="S60" s="15">
        <v>0</v>
      </c>
      <c r="T60" s="16" t="s">
        <v>4259</v>
      </c>
      <c r="U60" s="20">
        <v>0</v>
      </c>
      <c r="V60" s="16" t="s">
        <v>5222</v>
      </c>
      <c r="W60" s="15">
        <v>21</v>
      </c>
      <c r="X60" s="16" t="s">
        <v>4261</v>
      </c>
      <c r="Y60" s="20">
        <v>0.93134189999999994</v>
      </c>
      <c r="Z60" s="16" t="s">
        <v>5300</v>
      </c>
      <c r="AA60" s="17">
        <f>SUM(PRODUCT(A3L153C2,A3L153C3))/A3L153C1</f>
        <v>1127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1127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1007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956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21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1127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453D5-7E5F-4FE9-817D-1076A65642BB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1.140873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1.2270559999999999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1.127486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0.91244170000000002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17</v>
      </c>
      <c r="N9" s="16" t="s">
        <v>5398</v>
      </c>
      <c r="O9" s="17">
        <v>207</v>
      </c>
      <c r="P9" s="16" t="s">
        <v>5398</v>
      </c>
      <c r="Q9" s="17">
        <v>63</v>
      </c>
      <c r="R9" s="16" t="s">
        <v>5398</v>
      </c>
      <c r="S9" s="17">
        <v>232</v>
      </c>
      <c r="T9" s="16" t="s">
        <v>4255</v>
      </c>
      <c r="U9" s="20">
        <v>1.140873</v>
      </c>
      <c r="V9" s="16" t="s">
        <v>5399</v>
      </c>
      <c r="W9" s="17">
        <v>0</v>
      </c>
      <c r="X9" s="16" t="s">
        <v>5399</v>
      </c>
      <c r="Y9" s="17">
        <v>71</v>
      </c>
      <c r="Z9" s="16" t="s">
        <v>5399</v>
      </c>
      <c r="AA9" s="17">
        <v>231</v>
      </c>
      <c r="AB9" s="16" t="s">
        <v>5399</v>
      </c>
      <c r="AC9" s="17">
        <v>168</v>
      </c>
      <c r="AD9" s="16" t="s">
        <v>5399</v>
      </c>
      <c r="AE9" s="17">
        <v>119</v>
      </c>
      <c r="AF9" s="16" t="s">
        <v>5399</v>
      </c>
      <c r="AG9" s="17">
        <v>372</v>
      </c>
      <c r="AH9" s="16" t="s">
        <v>4257</v>
      </c>
      <c r="AI9" s="20">
        <v>1.2270559999999999</v>
      </c>
      <c r="AJ9" s="16" t="s">
        <v>5400</v>
      </c>
      <c r="AK9" s="17">
        <v>0</v>
      </c>
      <c r="AL9" s="16" t="s">
        <v>5400</v>
      </c>
      <c r="AM9" s="17">
        <v>58</v>
      </c>
      <c r="AN9" s="16" t="s">
        <v>5400</v>
      </c>
      <c r="AO9" s="17">
        <v>176</v>
      </c>
      <c r="AP9" s="16" t="s">
        <v>5400</v>
      </c>
      <c r="AQ9" s="17">
        <v>162</v>
      </c>
      <c r="AR9" s="16" t="s">
        <v>5400</v>
      </c>
      <c r="AS9" s="17">
        <v>119</v>
      </c>
      <c r="AT9" s="16" t="s">
        <v>5400</v>
      </c>
      <c r="AU9" s="17">
        <v>370</v>
      </c>
      <c r="AV9" s="16" t="s">
        <v>4259</v>
      </c>
      <c r="AW9" s="20">
        <v>1.127486</v>
      </c>
      <c r="AX9" s="16" t="s">
        <v>5401</v>
      </c>
      <c r="AY9" s="17">
        <v>0</v>
      </c>
      <c r="AZ9" s="16" t="s">
        <v>5401</v>
      </c>
      <c r="BA9" s="17">
        <v>70</v>
      </c>
      <c r="BB9" s="16" t="s">
        <v>5401</v>
      </c>
      <c r="BC9" s="17">
        <v>129</v>
      </c>
      <c r="BD9" s="16" t="s">
        <v>5401</v>
      </c>
      <c r="BE9" s="17">
        <v>236</v>
      </c>
      <c r="BF9" s="16" t="s">
        <v>5401</v>
      </c>
      <c r="BG9" s="17">
        <v>113</v>
      </c>
      <c r="BH9" s="16" t="s">
        <v>5401</v>
      </c>
      <c r="BI9" s="17">
        <v>314</v>
      </c>
      <c r="BJ9" s="16" t="s">
        <v>4261</v>
      </c>
      <c r="BK9" s="20">
        <v>0.91244170000000002</v>
      </c>
      <c r="BL9" s="16" t="s">
        <v>5402</v>
      </c>
      <c r="BM9" s="17">
        <v>0</v>
      </c>
      <c r="BN9" s="16" t="s">
        <v>5402</v>
      </c>
      <c r="BO9" s="17">
        <v>53</v>
      </c>
      <c r="BP9" s="16" t="s">
        <v>5402</v>
      </c>
      <c r="BQ9" s="17">
        <v>30</v>
      </c>
      <c r="BR9" s="16" t="s">
        <v>5402</v>
      </c>
      <c r="BS9" s="17">
        <v>371</v>
      </c>
      <c r="BT9" s="16" t="s">
        <v>5402</v>
      </c>
      <c r="BU9" s="17">
        <v>95</v>
      </c>
      <c r="BV9" s="16" t="s">
        <v>5402</v>
      </c>
      <c r="BW9" s="17">
        <v>201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17</v>
      </c>
      <c r="CD9" s="16" t="s">
        <v>5414</v>
      </c>
      <c r="CE9" s="17">
        <f>SUM(PRODUCT(A3L202C2,A3L202C6))/A3L202C1</f>
        <v>207</v>
      </c>
      <c r="CF9" s="16" t="s">
        <v>5415</v>
      </c>
      <c r="CG9" s="17">
        <f>SUM(PRODUCT(A3L202C2,A3L202C7))/A3L202C1</f>
        <v>63</v>
      </c>
      <c r="CH9" s="16" t="s">
        <v>5416</v>
      </c>
      <c r="CI9" s="17">
        <f>SUM(PRODUCT(A3L202C2,A3L202C8))/A3L202C1</f>
        <v>232</v>
      </c>
      <c r="CJ9" s="16" t="s">
        <v>5410</v>
      </c>
      <c r="CK9" s="17">
        <f>(A3L202C40-A3L202C37)+(A3L202C41-A3L202C38)+(A3L202C42-A3L202C39)</f>
        <v>485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17</v>
      </c>
      <c r="L10" s="16" t="s">
        <v>5398</v>
      </c>
      <c r="M10" s="17">
        <v>54</v>
      </c>
      <c r="N10" s="16" t="s">
        <v>5398</v>
      </c>
      <c r="O10" s="17">
        <v>2242</v>
      </c>
      <c r="P10" s="16" t="s">
        <v>5398</v>
      </c>
      <c r="Q10" s="17">
        <v>1436</v>
      </c>
      <c r="R10" s="16" t="s">
        <v>5398</v>
      </c>
      <c r="S10" s="17">
        <v>2747</v>
      </c>
      <c r="T10" s="16" t="s">
        <v>4255</v>
      </c>
      <c r="U10" s="20">
        <v>1.140873</v>
      </c>
      <c r="V10" s="16" t="s">
        <v>5399</v>
      </c>
      <c r="W10" s="17">
        <v>0</v>
      </c>
      <c r="X10" s="16" t="s">
        <v>5399</v>
      </c>
      <c r="Y10" s="17">
        <v>12</v>
      </c>
      <c r="Z10" s="16" t="s">
        <v>5399</v>
      </c>
      <c r="AA10" s="17">
        <v>67</v>
      </c>
      <c r="AB10" s="16" t="s">
        <v>5399</v>
      </c>
      <c r="AC10" s="17">
        <v>1881</v>
      </c>
      <c r="AD10" s="16" t="s">
        <v>5399</v>
      </c>
      <c r="AE10" s="17">
        <v>1165</v>
      </c>
      <c r="AF10" s="16" t="s">
        <v>5399</v>
      </c>
      <c r="AG10" s="17">
        <v>2416</v>
      </c>
      <c r="AH10" s="16" t="s">
        <v>4257</v>
      </c>
      <c r="AI10" s="20">
        <v>1.2270559999999999</v>
      </c>
      <c r="AJ10" s="16" t="s">
        <v>5400</v>
      </c>
      <c r="AK10" s="17">
        <v>0</v>
      </c>
      <c r="AL10" s="16" t="s">
        <v>5400</v>
      </c>
      <c r="AM10" s="17">
        <v>11</v>
      </c>
      <c r="AN10" s="16" t="s">
        <v>5400</v>
      </c>
      <c r="AO10" s="17">
        <v>52</v>
      </c>
      <c r="AP10" s="16" t="s">
        <v>5400</v>
      </c>
      <c r="AQ10" s="17">
        <v>1680</v>
      </c>
      <c r="AR10" s="16" t="s">
        <v>5400</v>
      </c>
      <c r="AS10" s="17">
        <v>1475</v>
      </c>
      <c r="AT10" s="16" t="s">
        <v>5400</v>
      </c>
      <c r="AU10" s="17">
        <v>3265</v>
      </c>
      <c r="AV10" s="16" t="s">
        <v>4259</v>
      </c>
      <c r="AW10" s="20">
        <v>1.127486</v>
      </c>
      <c r="AX10" s="16" t="s">
        <v>5401</v>
      </c>
      <c r="AY10" s="17">
        <v>0</v>
      </c>
      <c r="AZ10" s="16" t="s">
        <v>5401</v>
      </c>
      <c r="BA10" s="17">
        <v>20</v>
      </c>
      <c r="BB10" s="16" t="s">
        <v>5401</v>
      </c>
      <c r="BC10" s="17">
        <v>61</v>
      </c>
      <c r="BD10" s="16" t="s">
        <v>5401</v>
      </c>
      <c r="BE10" s="17">
        <v>1406</v>
      </c>
      <c r="BF10" s="16" t="s">
        <v>5401</v>
      </c>
      <c r="BG10" s="17">
        <v>1664</v>
      </c>
      <c r="BH10" s="16" t="s">
        <v>5401</v>
      </c>
      <c r="BI10" s="17">
        <v>3841</v>
      </c>
      <c r="BJ10" s="16" t="s">
        <v>4261</v>
      </c>
      <c r="BK10" s="20">
        <v>0.91244170000000002</v>
      </c>
      <c r="BL10" s="16" t="s">
        <v>5402</v>
      </c>
      <c r="BM10" s="17">
        <v>0</v>
      </c>
      <c r="BN10" s="16" t="s">
        <v>5402</v>
      </c>
      <c r="BO10" s="17">
        <v>37</v>
      </c>
      <c r="BP10" s="16" t="s">
        <v>5402</v>
      </c>
      <c r="BQ10" s="17">
        <v>147</v>
      </c>
      <c r="BR10" s="16" t="s">
        <v>5402</v>
      </c>
      <c r="BS10" s="17">
        <v>1404</v>
      </c>
      <c r="BT10" s="16" t="s">
        <v>5402</v>
      </c>
      <c r="BU10" s="17">
        <v>1871</v>
      </c>
      <c r="BV10" s="16" t="s">
        <v>5402</v>
      </c>
      <c r="BW10" s="17">
        <v>5534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17</v>
      </c>
      <c r="CB10" s="16" t="s">
        <v>5420</v>
      </c>
      <c r="CC10" s="17">
        <f>SUM(PRODUCT(A3L203C2,A3L203C5))/A3L203C1</f>
        <v>54</v>
      </c>
      <c r="CD10" s="16" t="s">
        <v>5421</v>
      </c>
      <c r="CE10" s="17">
        <f>SUM(PRODUCT(A3L203C2,A3L203C6))/A3L203C1</f>
        <v>2242</v>
      </c>
      <c r="CF10" s="16" t="s">
        <v>5422</v>
      </c>
      <c r="CG10" s="17">
        <f>SUM(PRODUCT(A3L203C2,A3L203C7))/A3L203C1</f>
        <v>1436</v>
      </c>
      <c r="CH10" s="16" t="s">
        <v>5423</v>
      </c>
      <c r="CI10" s="17">
        <f>SUM(PRODUCT(A3L203C2,A3L203C8))/A3L203C1</f>
        <v>2747</v>
      </c>
      <c r="CJ10" s="16" t="s">
        <v>5417</v>
      </c>
      <c r="CK10" s="17">
        <f>(A3L203C40-A3L203C37)+(A3L203C41-A3L203C38)+(A3L203C42-A3L203C39)</f>
        <v>6354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0</v>
      </c>
      <c r="L11" s="16" t="s">
        <v>5398</v>
      </c>
      <c r="M11" s="17">
        <v>0</v>
      </c>
      <c r="N11" s="16" t="s">
        <v>5398</v>
      </c>
      <c r="O11" s="17">
        <v>833</v>
      </c>
      <c r="P11" s="16" t="s">
        <v>5398</v>
      </c>
      <c r="Q11" s="17">
        <v>424</v>
      </c>
      <c r="R11" s="16" t="s">
        <v>5398</v>
      </c>
      <c r="S11" s="17">
        <v>1353</v>
      </c>
      <c r="T11" s="16" t="s">
        <v>4255</v>
      </c>
      <c r="U11" s="20">
        <v>1.140873</v>
      </c>
      <c r="V11" s="16" t="s">
        <v>5399</v>
      </c>
      <c r="W11" s="17">
        <v>0</v>
      </c>
      <c r="X11" s="16" t="s">
        <v>5399</v>
      </c>
      <c r="Y11" s="17">
        <v>0</v>
      </c>
      <c r="Z11" s="16" t="s">
        <v>5399</v>
      </c>
      <c r="AA11" s="17">
        <v>0</v>
      </c>
      <c r="AB11" s="16" t="s">
        <v>5399</v>
      </c>
      <c r="AC11" s="17">
        <v>521</v>
      </c>
      <c r="AD11" s="16" t="s">
        <v>5399</v>
      </c>
      <c r="AE11" s="17">
        <v>340</v>
      </c>
      <c r="AF11" s="16" t="s">
        <v>5399</v>
      </c>
      <c r="AG11" s="17">
        <v>1225</v>
      </c>
      <c r="AH11" s="16" t="s">
        <v>4257</v>
      </c>
      <c r="AI11" s="20">
        <v>1.2270559999999999</v>
      </c>
      <c r="AJ11" s="16" t="s">
        <v>5400</v>
      </c>
      <c r="AK11" s="17">
        <v>0</v>
      </c>
      <c r="AL11" s="16" t="s">
        <v>5400</v>
      </c>
      <c r="AM11" s="17">
        <v>0</v>
      </c>
      <c r="AN11" s="16" t="s">
        <v>5400</v>
      </c>
      <c r="AO11" s="17">
        <v>0</v>
      </c>
      <c r="AP11" s="16" t="s">
        <v>5400</v>
      </c>
      <c r="AQ11" s="17">
        <v>329</v>
      </c>
      <c r="AR11" s="16" t="s">
        <v>5400</v>
      </c>
      <c r="AS11" s="17">
        <v>282</v>
      </c>
      <c r="AT11" s="16" t="s">
        <v>5400</v>
      </c>
      <c r="AU11" s="17">
        <v>1096</v>
      </c>
      <c r="AV11" s="16" t="s">
        <v>4259</v>
      </c>
      <c r="AW11" s="20">
        <v>1.127486</v>
      </c>
      <c r="AX11" s="16" t="s">
        <v>5401</v>
      </c>
      <c r="AY11" s="17">
        <v>0</v>
      </c>
      <c r="AZ11" s="16" t="s">
        <v>5401</v>
      </c>
      <c r="BA11" s="17">
        <v>0</v>
      </c>
      <c r="BB11" s="16" t="s">
        <v>5401</v>
      </c>
      <c r="BC11" s="17">
        <v>0</v>
      </c>
      <c r="BD11" s="16" t="s">
        <v>5401</v>
      </c>
      <c r="BE11" s="17">
        <v>580</v>
      </c>
      <c r="BF11" s="16" t="s">
        <v>5401</v>
      </c>
      <c r="BG11" s="17">
        <v>368</v>
      </c>
      <c r="BH11" s="16" t="s">
        <v>5401</v>
      </c>
      <c r="BI11" s="17">
        <v>1273</v>
      </c>
      <c r="BJ11" s="16" t="s">
        <v>4261</v>
      </c>
      <c r="BK11" s="20">
        <v>0.91244170000000002</v>
      </c>
      <c r="BL11" s="16" t="s">
        <v>5402</v>
      </c>
      <c r="BM11" s="17">
        <v>0</v>
      </c>
      <c r="BN11" s="16" t="s">
        <v>5402</v>
      </c>
      <c r="BO11" s="17">
        <v>0</v>
      </c>
      <c r="BP11" s="16" t="s">
        <v>5402</v>
      </c>
      <c r="BQ11" s="17">
        <v>0</v>
      </c>
      <c r="BR11" s="16" t="s">
        <v>5402</v>
      </c>
      <c r="BS11" s="17">
        <v>1068</v>
      </c>
      <c r="BT11" s="16" t="s">
        <v>5402</v>
      </c>
      <c r="BU11" s="17">
        <v>459</v>
      </c>
      <c r="BV11" s="16" t="s">
        <v>5402</v>
      </c>
      <c r="BW11" s="17">
        <v>1369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0</v>
      </c>
      <c r="CB11" s="16" t="s">
        <v>5427</v>
      </c>
      <c r="CC11" s="17">
        <f>SUM(PRODUCT(A3L204C2,A3L204C5))/A3L204C1</f>
        <v>0</v>
      </c>
      <c r="CD11" s="16" t="s">
        <v>5428</v>
      </c>
      <c r="CE11" s="17">
        <f>SUM(PRODUCT(A3L204C2,A3L204C6))/A3L204C1</f>
        <v>833</v>
      </c>
      <c r="CF11" s="16" t="s">
        <v>5429</v>
      </c>
      <c r="CG11" s="17">
        <f>SUM(PRODUCT(A3L204C2,A3L204C7))/A3L204C1</f>
        <v>424</v>
      </c>
      <c r="CH11" s="16" t="s">
        <v>5430</v>
      </c>
      <c r="CI11" s="17">
        <f>SUM(PRODUCT(A3L204C2,A3L204C8))/A3L204C1</f>
        <v>1353</v>
      </c>
      <c r="CJ11" s="16" t="s">
        <v>5424</v>
      </c>
      <c r="CK11" s="17">
        <f>(A3L204C40-A3L204C37)+(A3L204C41-A3L204C38)+(A3L204C42-A3L204C39)</f>
        <v>2610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362</v>
      </c>
      <c r="L12" s="16" t="s">
        <v>5398</v>
      </c>
      <c r="M12" s="17">
        <v>1811</v>
      </c>
      <c r="N12" s="16" t="s">
        <v>5398</v>
      </c>
      <c r="O12" s="17">
        <v>0</v>
      </c>
      <c r="P12" s="16" t="s">
        <v>5398</v>
      </c>
      <c r="Q12" s="17">
        <v>471</v>
      </c>
      <c r="R12" s="16" t="s">
        <v>5398</v>
      </c>
      <c r="S12" s="17">
        <v>1664</v>
      </c>
      <c r="T12" s="16" t="s">
        <v>4255</v>
      </c>
      <c r="U12" s="20">
        <v>1.140873</v>
      </c>
      <c r="V12" s="16" t="s">
        <v>5399</v>
      </c>
      <c r="W12" s="17">
        <v>0</v>
      </c>
      <c r="X12" s="16" t="s">
        <v>5399</v>
      </c>
      <c r="Y12" s="17">
        <v>400</v>
      </c>
      <c r="Z12" s="16" t="s">
        <v>5399</v>
      </c>
      <c r="AA12" s="17">
        <v>2196</v>
      </c>
      <c r="AB12" s="16" t="s">
        <v>5399</v>
      </c>
      <c r="AC12" s="17">
        <v>0</v>
      </c>
      <c r="AD12" s="16" t="s">
        <v>5399</v>
      </c>
      <c r="AE12" s="17">
        <v>695</v>
      </c>
      <c r="AF12" s="16" t="s">
        <v>5399</v>
      </c>
      <c r="AG12" s="17">
        <v>2252</v>
      </c>
      <c r="AH12" s="16" t="s">
        <v>4257</v>
      </c>
      <c r="AI12" s="20">
        <v>1.2270559999999999</v>
      </c>
      <c r="AJ12" s="16" t="s">
        <v>5400</v>
      </c>
      <c r="AK12" s="17">
        <v>0</v>
      </c>
      <c r="AL12" s="16" t="s">
        <v>5400</v>
      </c>
      <c r="AM12" s="17">
        <v>487</v>
      </c>
      <c r="AN12" s="16" t="s">
        <v>5400</v>
      </c>
      <c r="AO12" s="17">
        <v>2709</v>
      </c>
      <c r="AP12" s="16" t="s">
        <v>5400</v>
      </c>
      <c r="AQ12" s="17">
        <v>0</v>
      </c>
      <c r="AR12" s="16" t="s">
        <v>5400</v>
      </c>
      <c r="AS12" s="17">
        <v>659</v>
      </c>
      <c r="AT12" s="16" t="s">
        <v>5400</v>
      </c>
      <c r="AU12" s="17">
        <v>2764</v>
      </c>
      <c r="AV12" s="16" t="s">
        <v>4259</v>
      </c>
      <c r="AW12" s="20">
        <v>1.127486</v>
      </c>
      <c r="AX12" s="16" t="s">
        <v>5401</v>
      </c>
      <c r="AY12" s="17">
        <v>0</v>
      </c>
      <c r="AZ12" s="16" t="s">
        <v>5401</v>
      </c>
      <c r="BA12" s="17">
        <v>679</v>
      </c>
      <c r="BB12" s="16" t="s">
        <v>5401</v>
      </c>
      <c r="BC12" s="17">
        <v>3222</v>
      </c>
      <c r="BD12" s="16" t="s">
        <v>5401</v>
      </c>
      <c r="BE12" s="17">
        <v>0</v>
      </c>
      <c r="BF12" s="16" t="s">
        <v>5401</v>
      </c>
      <c r="BG12" s="17">
        <v>786</v>
      </c>
      <c r="BH12" s="16" t="s">
        <v>5401</v>
      </c>
      <c r="BI12" s="17">
        <v>2816</v>
      </c>
      <c r="BJ12" s="16" t="s">
        <v>4261</v>
      </c>
      <c r="BK12" s="20">
        <v>0.91244170000000002</v>
      </c>
      <c r="BL12" s="16" t="s">
        <v>5402</v>
      </c>
      <c r="BM12" s="17">
        <v>0</v>
      </c>
      <c r="BN12" s="16" t="s">
        <v>5402</v>
      </c>
      <c r="BO12" s="17">
        <v>479</v>
      </c>
      <c r="BP12" s="16" t="s">
        <v>5402</v>
      </c>
      <c r="BQ12" s="17">
        <v>2957</v>
      </c>
      <c r="BR12" s="16" t="s">
        <v>5402</v>
      </c>
      <c r="BS12" s="17">
        <v>0</v>
      </c>
      <c r="BT12" s="16" t="s">
        <v>5402</v>
      </c>
      <c r="BU12" s="17">
        <v>1029</v>
      </c>
      <c r="BV12" s="16" t="s">
        <v>5402</v>
      </c>
      <c r="BW12" s="17">
        <v>4144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362</v>
      </c>
      <c r="CB12" s="16" t="s">
        <v>5434</v>
      </c>
      <c r="CC12" s="17">
        <f>SUM(PRODUCT(A3L205C2,A3L205C5))/A3L205C1</f>
        <v>1811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471</v>
      </c>
      <c r="CH12" s="16" t="s">
        <v>5437</v>
      </c>
      <c r="CI12" s="17">
        <f>SUM(PRODUCT(A3L205C2,A3L205C8))/A3L205C1</f>
        <v>1664</v>
      </c>
      <c r="CJ12" s="16" t="s">
        <v>5431</v>
      </c>
      <c r="CK12" s="17">
        <f>(A3L205C40-A3L205C37)+(A3L205C41-A3L205C38)+(A3L205C42-A3L205C39)</f>
        <v>-38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14349</v>
      </c>
      <c r="L13" s="16" t="s">
        <v>5398</v>
      </c>
      <c r="M13" s="17">
        <v>33260</v>
      </c>
      <c r="N13" s="16" t="s">
        <v>5398</v>
      </c>
      <c r="O13" s="17">
        <v>0</v>
      </c>
      <c r="P13" s="16" t="s">
        <v>5398</v>
      </c>
      <c r="Q13" s="17">
        <v>3078</v>
      </c>
      <c r="R13" s="16" t="s">
        <v>5398</v>
      </c>
      <c r="S13" s="17">
        <v>9754</v>
      </c>
      <c r="T13" s="16" t="s">
        <v>4255</v>
      </c>
      <c r="U13" s="20">
        <v>1.140873</v>
      </c>
      <c r="V13" s="16" t="s">
        <v>5399</v>
      </c>
      <c r="W13" s="17">
        <v>0</v>
      </c>
      <c r="X13" s="16" t="s">
        <v>5399</v>
      </c>
      <c r="Y13" s="17">
        <v>14596</v>
      </c>
      <c r="Z13" s="16" t="s">
        <v>5399</v>
      </c>
      <c r="AA13" s="17">
        <v>31941</v>
      </c>
      <c r="AB13" s="16" t="s">
        <v>5399</v>
      </c>
      <c r="AC13" s="17">
        <v>0</v>
      </c>
      <c r="AD13" s="16" t="s">
        <v>5399</v>
      </c>
      <c r="AE13" s="17">
        <v>3393</v>
      </c>
      <c r="AF13" s="16" t="s">
        <v>5399</v>
      </c>
      <c r="AG13" s="17">
        <v>10446</v>
      </c>
      <c r="AH13" s="16" t="s">
        <v>4257</v>
      </c>
      <c r="AI13" s="20">
        <v>1.2270559999999999</v>
      </c>
      <c r="AJ13" s="16" t="s">
        <v>5400</v>
      </c>
      <c r="AK13" s="17">
        <v>0</v>
      </c>
      <c r="AL13" s="16" t="s">
        <v>5400</v>
      </c>
      <c r="AM13" s="17">
        <v>15002</v>
      </c>
      <c r="AN13" s="16" t="s">
        <v>5400</v>
      </c>
      <c r="AO13" s="17">
        <v>33419</v>
      </c>
      <c r="AP13" s="16" t="s">
        <v>5400</v>
      </c>
      <c r="AQ13" s="17">
        <v>0</v>
      </c>
      <c r="AR13" s="16" t="s">
        <v>5400</v>
      </c>
      <c r="AS13" s="17">
        <v>3086</v>
      </c>
      <c r="AT13" s="16" t="s">
        <v>5400</v>
      </c>
      <c r="AU13" s="17">
        <v>9522</v>
      </c>
      <c r="AV13" s="16" t="s">
        <v>4259</v>
      </c>
      <c r="AW13" s="20">
        <v>1.127486</v>
      </c>
      <c r="AX13" s="16" t="s">
        <v>5401</v>
      </c>
      <c r="AY13" s="17">
        <v>0</v>
      </c>
      <c r="AZ13" s="16" t="s">
        <v>5401</v>
      </c>
      <c r="BA13" s="17">
        <v>15646</v>
      </c>
      <c r="BB13" s="16" t="s">
        <v>5401</v>
      </c>
      <c r="BC13" s="17">
        <v>34626</v>
      </c>
      <c r="BD13" s="16" t="s">
        <v>5401</v>
      </c>
      <c r="BE13" s="17">
        <v>-1</v>
      </c>
      <c r="BF13" s="16" t="s">
        <v>5401</v>
      </c>
      <c r="BG13" s="17">
        <v>3962</v>
      </c>
      <c r="BH13" s="16" t="s">
        <v>5401</v>
      </c>
      <c r="BI13" s="17">
        <v>11917</v>
      </c>
      <c r="BJ13" s="16" t="s">
        <v>4261</v>
      </c>
      <c r="BK13" s="20">
        <v>0.91244170000000002</v>
      </c>
      <c r="BL13" s="16" t="s">
        <v>5402</v>
      </c>
      <c r="BM13" s="17">
        <v>0</v>
      </c>
      <c r="BN13" s="16" t="s">
        <v>5402</v>
      </c>
      <c r="BO13" s="17">
        <v>18127</v>
      </c>
      <c r="BP13" s="16" t="s">
        <v>5402</v>
      </c>
      <c r="BQ13" s="17">
        <v>39176</v>
      </c>
      <c r="BR13" s="16" t="s">
        <v>5402</v>
      </c>
      <c r="BS13" s="17">
        <v>7</v>
      </c>
      <c r="BT13" s="16" t="s">
        <v>5402</v>
      </c>
      <c r="BU13" s="17">
        <v>4429</v>
      </c>
      <c r="BV13" s="16" t="s">
        <v>5402</v>
      </c>
      <c r="BW13" s="17">
        <v>15509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14349</v>
      </c>
      <c r="CB13" s="16" t="s">
        <v>5441</v>
      </c>
      <c r="CC13" s="17">
        <f>SUM(PRODUCT(A3L206C2,A3L206C5))/A3L206C1</f>
        <v>33260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3078</v>
      </c>
      <c r="CH13" s="16" t="s">
        <v>5444</v>
      </c>
      <c r="CI13" s="17">
        <f>SUM(PRODUCT(A3L206C2,A3L206C8))/A3L206C1</f>
        <v>9754</v>
      </c>
      <c r="CJ13" s="16" t="s">
        <v>5438</v>
      </c>
      <c r="CK13" s="17">
        <f>(A3L206C40-A3L206C37)+(A3L206C41-A3L206C38)+(A3L206C42-A3L206C39)</f>
        <v>-34777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50</v>
      </c>
      <c r="L14" s="16" t="s">
        <v>5398</v>
      </c>
      <c r="M14" s="17">
        <v>1612</v>
      </c>
      <c r="N14" s="16" t="s">
        <v>5398</v>
      </c>
      <c r="O14" s="17">
        <v>0</v>
      </c>
      <c r="P14" s="16" t="s">
        <v>5398</v>
      </c>
      <c r="Q14" s="17">
        <v>19</v>
      </c>
      <c r="R14" s="16" t="s">
        <v>5398</v>
      </c>
      <c r="S14" s="17">
        <v>25</v>
      </c>
      <c r="T14" s="16" t="s">
        <v>4255</v>
      </c>
      <c r="U14" s="20">
        <v>1.140873</v>
      </c>
      <c r="V14" s="16" t="s">
        <v>5399</v>
      </c>
      <c r="W14" s="17">
        <v>0</v>
      </c>
      <c r="X14" s="16" t="s">
        <v>5399</v>
      </c>
      <c r="Y14" s="17">
        <v>42</v>
      </c>
      <c r="Z14" s="16" t="s">
        <v>5399</v>
      </c>
      <c r="AA14" s="17">
        <v>1624</v>
      </c>
      <c r="AB14" s="16" t="s">
        <v>5399</v>
      </c>
      <c r="AC14" s="17">
        <v>0</v>
      </c>
      <c r="AD14" s="16" t="s">
        <v>5399</v>
      </c>
      <c r="AE14" s="17">
        <v>1</v>
      </c>
      <c r="AF14" s="16" t="s">
        <v>5399</v>
      </c>
      <c r="AG14" s="17">
        <v>1</v>
      </c>
      <c r="AH14" s="16" t="s">
        <v>4257</v>
      </c>
      <c r="AI14" s="20">
        <v>1.2270559999999999</v>
      </c>
      <c r="AJ14" s="16" t="s">
        <v>5400</v>
      </c>
      <c r="AK14" s="17">
        <v>0</v>
      </c>
      <c r="AL14" s="16" t="s">
        <v>5400</v>
      </c>
      <c r="AM14" s="17">
        <v>69</v>
      </c>
      <c r="AN14" s="16" t="s">
        <v>5400</v>
      </c>
      <c r="AO14" s="17">
        <v>1662</v>
      </c>
      <c r="AP14" s="16" t="s">
        <v>5400</v>
      </c>
      <c r="AQ14" s="17">
        <v>0</v>
      </c>
      <c r="AR14" s="16" t="s">
        <v>5400</v>
      </c>
      <c r="AS14" s="17">
        <v>18</v>
      </c>
      <c r="AT14" s="16" t="s">
        <v>5400</v>
      </c>
      <c r="AU14" s="17">
        <v>31</v>
      </c>
      <c r="AV14" s="16" t="s">
        <v>4259</v>
      </c>
      <c r="AW14" s="20">
        <v>1.127486</v>
      </c>
      <c r="AX14" s="16" t="s">
        <v>5401</v>
      </c>
      <c r="AY14" s="17">
        <v>0</v>
      </c>
      <c r="AZ14" s="16" t="s">
        <v>5401</v>
      </c>
      <c r="BA14" s="17">
        <v>210</v>
      </c>
      <c r="BB14" s="16" t="s">
        <v>5401</v>
      </c>
      <c r="BC14" s="17">
        <v>1760</v>
      </c>
      <c r="BD14" s="16" t="s">
        <v>5401</v>
      </c>
      <c r="BE14" s="17">
        <v>0</v>
      </c>
      <c r="BF14" s="16" t="s">
        <v>5401</v>
      </c>
      <c r="BG14" s="17">
        <v>111</v>
      </c>
      <c r="BH14" s="16" t="s">
        <v>5401</v>
      </c>
      <c r="BI14" s="17">
        <v>274</v>
      </c>
      <c r="BJ14" s="16" t="s">
        <v>4261</v>
      </c>
      <c r="BK14" s="20">
        <v>0.91244170000000002</v>
      </c>
      <c r="BL14" s="16" t="s">
        <v>5402</v>
      </c>
      <c r="BM14" s="17">
        <v>0</v>
      </c>
      <c r="BN14" s="16" t="s">
        <v>5402</v>
      </c>
      <c r="BO14" s="17">
        <v>270</v>
      </c>
      <c r="BP14" s="16" t="s">
        <v>5402</v>
      </c>
      <c r="BQ14" s="17">
        <v>2367</v>
      </c>
      <c r="BR14" s="16" t="s">
        <v>5402</v>
      </c>
      <c r="BS14" s="17">
        <v>0</v>
      </c>
      <c r="BT14" s="16" t="s">
        <v>5402</v>
      </c>
      <c r="BU14" s="17">
        <v>88</v>
      </c>
      <c r="BV14" s="16" t="s">
        <v>5402</v>
      </c>
      <c r="BW14" s="17">
        <v>253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50</v>
      </c>
      <c r="CB14" s="16" t="s">
        <v>5448</v>
      </c>
      <c r="CC14" s="17">
        <f>SUM(PRODUCT(A3L207C2,A3L207C5))/A3L207C1</f>
        <v>1612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19</v>
      </c>
      <c r="CH14" s="16" t="s">
        <v>5451</v>
      </c>
      <c r="CI14" s="17">
        <f>SUM(PRODUCT(A3L207C2,A3L207C8))/A3L207C1</f>
        <v>25</v>
      </c>
      <c r="CJ14" s="16" t="s">
        <v>5445</v>
      </c>
      <c r="CK14" s="17">
        <f>(A3L207C40-A3L207C37)+(A3L207C41-A3L207C38)+(A3L207C42-A3L207C39)</f>
        <v>-1618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4</v>
      </c>
      <c r="R15" s="16" t="s">
        <v>5398</v>
      </c>
      <c r="S15" s="17">
        <v>9</v>
      </c>
      <c r="T15" s="16" t="s">
        <v>4255</v>
      </c>
      <c r="U15" s="20">
        <v>1.140873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4</v>
      </c>
      <c r="AF15" s="16" t="s">
        <v>5399</v>
      </c>
      <c r="AG15" s="17">
        <v>7</v>
      </c>
      <c r="AH15" s="16" t="s">
        <v>4257</v>
      </c>
      <c r="AI15" s="20">
        <v>1.2270559999999999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2</v>
      </c>
      <c r="AT15" s="16" t="s">
        <v>5400</v>
      </c>
      <c r="AU15" s="17">
        <v>8</v>
      </c>
      <c r="AV15" s="16" t="s">
        <v>4259</v>
      </c>
      <c r="AW15" s="20">
        <v>1.127486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1</v>
      </c>
      <c r="BH15" s="16" t="s">
        <v>5401</v>
      </c>
      <c r="BI15" s="17">
        <v>9</v>
      </c>
      <c r="BJ15" s="16" t="s">
        <v>4261</v>
      </c>
      <c r="BK15" s="20">
        <v>0.91244170000000002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4</v>
      </c>
      <c r="BV15" s="16" t="s">
        <v>5402</v>
      </c>
      <c r="BW15" s="17">
        <v>18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4</v>
      </c>
      <c r="CH15" s="16" t="s">
        <v>5458</v>
      </c>
      <c r="CI15" s="17">
        <f>SUM(PRODUCT(A3L208C2,A3L208C8))/A3L208C1</f>
        <v>9</v>
      </c>
      <c r="CJ15" s="16" t="s">
        <v>5452</v>
      </c>
      <c r="CK15" s="17">
        <f>(A3L208C40-A3L208C37)+(A3L208C41-A3L208C38)+(A3L208C42-A3L208C39)</f>
        <v>13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7</v>
      </c>
      <c r="R16" s="16" t="s">
        <v>5398</v>
      </c>
      <c r="S16" s="17">
        <v>133</v>
      </c>
      <c r="T16" s="16" t="s">
        <v>4255</v>
      </c>
      <c r="U16" s="20">
        <v>1.140873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15</v>
      </c>
      <c r="AF16" s="16" t="s">
        <v>5399</v>
      </c>
      <c r="AG16" s="17">
        <v>135</v>
      </c>
      <c r="AH16" s="16" t="s">
        <v>4257</v>
      </c>
      <c r="AI16" s="20">
        <v>1.2270559999999999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18</v>
      </c>
      <c r="AT16" s="16" t="s">
        <v>5400</v>
      </c>
      <c r="AU16" s="17">
        <v>144</v>
      </c>
      <c r="AV16" s="16" t="s">
        <v>4259</v>
      </c>
      <c r="AW16" s="20">
        <v>1.127486</v>
      </c>
      <c r="AX16" s="16" t="s">
        <v>5401</v>
      </c>
      <c r="AY16" s="17">
        <v>0</v>
      </c>
      <c r="AZ16" s="16" t="s">
        <v>5401</v>
      </c>
      <c r="BA16" s="17">
        <v>9</v>
      </c>
      <c r="BB16" s="16" t="s">
        <v>5401</v>
      </c>
      <c r="BC16" s="17">
        <v>43</v>
      </c>
      <c r="BD16" s="16" t="s">
        <v>5401</v>
      </c>
      <c r="BE16" s="17">
        <v>0</v>
      </c>
      <c r="BF16" s="16" t="s">
        <v>5401</v>
      </c>
      <c r="BG16" s="17">
        <v>41</v>
      </c>
      <c r="BH16" s="16" t="s">
        <v>5401</v>
      </c>
      <c r="BI16" s="17">
        <v>325</v>
      </c>
      <c r="BJ16" s="16" t="s">
        <v>4261</v>
      </c>
      <c r="BK16" s="20">
        <v>0.91244170000000002</v>
      </c>
      <c r="BL16" s="16" t="s">
        <v>5402</v>
      </c>
      <c r="BM16" s="17">
        <v>0</v>
      </c>
      <c r="BN16" s="16" t="s">
        <v>5402</v>
      </c>
      <c r="BO16" s="17">
        <v>21</v>
      </c>
      <c r="BP16" s="16" t="s">
        <v>5402</v>
      </c>
      <c r="BQ16" s="17">
        <v>74</v>
      </c>
      <c r="BR16" s="16" t="s">
        <v>5402</v>
      </c>
      <c r="BS16" s="17">
        <v>0</v>
      </c>
      <c r="BT16" s="16" t="s">
        <v>5402</v>
      </c>
      <c r="BU16" s="17">
        <v>49</v>
      </c>
      <c r="BV16" s="16" t="s">
        <v>5402</v>
      </c>
      <c r="BW16" s="17">
        <v>473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7</v>
      </c>
      <c r="CH16" s="16" t="s">
        <v>5465</v>
      </c>
      <c r="CI16" s="17">
        <f>SUM(PRODUCT(A3L209C2,A3L209C8))/A3L209C1</f>
        <v>133</v>
      </c>
      <c r="CJ16" s="16" t="s">
        <v>5459</v>
      </c>
      <c r="CK16" s="17">
        <f>(A3L209C40-A3L209C37)+(A3L209C41-A3L209C38)+(A3L209C42-A3L209C39)</f>
        <v>140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1.140873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1.2270559999999999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0</v>
      </c>
      <c r="AT17" s="16" t="s">
        <v>5400</v>
      </c>
      <c r="AU17" s="17">
        <v>0</v>
      </c>
      <c r="AV17" s="16" t="s">
        <v>4259</v>
      </c>
      <c r="AW17" s="20">
        <v>1.127486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0</v>
      </c>
      <c r="BH17" s="16" t="s">
        <v>5401</v>
      </c>
      <c r="BI17" s="17">
        <v>0</v>
      </c>
      <c r="BJ17" s="16" t="s">
        <v>4261</v>
      </c>
      <c r="BK17" s="20">
        <v>0.91244170000000002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0</v>
      </c>
      <c r="BV17" s="16" t="s">
        <v>5402</v>
      </c>
      <c r="BW17" s="17">
        <v>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22</v>
      </c>
      <c r="N18" s="16" t="s">
        <v>5398</v>
      </c>
      <c r="O18" s="17">
        <v>6780</v>
      </c>
      <c r="P18" s="16" t="s">
        <v>5398</v>
      </c>
      <c r="Q18" s="17">
        <v>402</v>
      </c>
      <c r="R18" s="16" t="s">
        <v>5398</v>
      </c>
      <c r="S18" s="17">
        <v>1548</v>
      </c>
      <c r="T18" s="16" t="s">
        <v>4255</v>
      </c>
      <c r="U18" s="20">
        <v>1.140873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0</v>
      </c>
      <c r="AB18" s="16" t="s">
        <v>5399</v>
      </c>
      <c r="AC18" s="17">
        <v>5576</v>
      </c>
      <c r="AD18" s="16" t="s">
        <v>5399</v>
      </c>
      <c r="AE18" s="17">
        <v>346</v>
      </c>
      <c r="AF18" s="16" t="s">
        <v>5399</v>
      </c>
      <c r="AG18" s="17">
        <v>1339</v>
      </c>
      <c r="AH18" s="16" t="s">
        <v>4257</v>
      </c>
      <c r="AI18" s="20">
        <v>1.2270559999999999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0</v>
      </c>
      <c r="AP18" s="16" t="s">
        <v>5400</v>
      </c>
      <c r="AQ18" s="17">
        <v>4702</v>
      </c>
      <c r="AR18" s="16" t="s">
        <v>5400</v>
      </c>
      <c r="AS18" s="17">
        <v>323</v>
      </c>
      <c r="AT18" s="16" t="s">
        <v>5400</v>
      </c>
      <c r="AU18" s="17">
        <v>1408</v>
      </c>
      <c r="AV18" s="16" t="s">
        <v>4259</v>
      </c>
      <c r="AW18" s="20">
        <v>1.127486</v>
      </c>
      <c r="AX18" s="16" t="s">
        <v>5401</v>
      </c>
      <c r="AY18" s="17">
        <v>0</v>
      </c>
      <c r="AZ18" s="16" t="s">
        <v>5401</v>
      </c>
      <c r="BA18" s="17">
        <v>32</v>
      </c>
      <c r="BB18" s="16" t="s">
        <v>5401</v>
      </c>
      <c r="BC18" s="17">
        <v>187</v>
      </c>
      <c r="BD18" s="16" t="s">
        <v>5401</v>
      </c>
      <c r="BE18" s="17">
        <v>6034</v>
      </c>
      <c r="BF18" s="16" t="s">
        <v>5401</v>
      </c>
      <c r="BG18" s="17">
        <v>301</v>
      </c>
      <c r="BH18" s="16" t="s">
        <v>5401</v>
      </c>
      <c r="BI18" s="17">
        <v>1244</v>
      </c>
      <c r="BJ18" s="16" t="s">
        <v>4261</v>
      </c>
      <c r="BK18" s="20">
        <v>0.91244170000000002</v>
      </c>
      <c r="BL18" s="16" t="s">
        <v>5402</v>
      </c>
      <c r="BM18" s="17">
        <v>0</v>
      </c>
      <c r="BN18" s="16" t="s">
        <v>5402</v>
      </c>
      <c r="BO18" s="17">
        <v>10</v>
      </c>
      <c r="BP18" s="16" t="s">
        <v>5402</v>
      </c>
      <c r="BQ18" s="17">
        <v>75</v>
      </c>
      <c r="BR18" s="16" t="s">
        <v>5402</v>
      </c>
      <c r="BS18" s="17">
        <v>7099</v>
      </c>
      <c r="BT18" s="16" t="s">
        <v>5402</v>
      </c>
      <c r="BU18" s="17">
        <v>342</v>
      </c>
      <c r="BV18" s="16" t="s">
        <v>5402</v>
      </c>
      <c r="BW18" s="17">
        <v>1481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22</v>
      </c>
      <c r="CD18" s="16" t="s">
        <v>5477</v>
      </c>
      <c r="CE18" s="17">
        <f>SUM(PRODUCT(A3L211C2,A3L211C6))/A3L211C1</f>
        <v>6780</v>
      </c>
      <c r="CF18" s="16" t="s">
        <v>5478</v>
      </c>
      <c r="CG18" s="17">
        <f>SUM(PRODUCT(A3L211C2,A3L211C7))/A3L211C1</f>
        <v>402</v>
      </c>
      <c r="CH18" s="16" t="s">
        <v>5479</v>
      </c>
      <c r="CI18" s="17">
        <f>SUM(PRODUCT(A3L211C2,A3L211C8))/A3L211C1</f>
        <v>1548</v>
      </c>
      <c r="CJ18" s="16" t="s">
        <v>5473</v>
      </c>
      <c r="CK18" s="17">
        <f>(A3L211C40-A3L211C37)+(A3L211C41-A3L211C38)+(A3L211C42-A3L211C39)</f>
        <v>8708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544</v>
      </c>
      <c r="L19" s="16" t="s">
        <v>5398</v>
      </c>
      <c r="M19" s="17">
        <v>1139</v>
      </c>
      <c r="N19" s="16" t="s">
        <v>5398</v>
      </c>
      <c r="O19" s="17">
        <v>3835</v>
      </c>
      <c r="P19" s="16" t="s">
        <v>5398</v>
      </c>
      <c r="Q19" s="17">
        <v>256</v>
      </c>
      <c r="R19" s="16" t="s">
        <v>5398</v>
      </c>
      <c r="S19" s="17">
        <v>76</v>
      </c>
      <c r="T19" s="16" t="s">
        <v>4255</v>
      </c>
      <c r="U19" s="20">
        <v>1.140873</v>
      </c>
      <c r="V19" s="16" t="s">
        <v>5399</v>
      </c>
      <c r="W19" s="17">
        <v>0</v>
      </c>
      <c r="X19" s="16" t="s">
        <v>5399</v>
      </c>
      <c r="Y19" s="17">
        <v>600</v>
      </c>
      <c r="Z19" s="16" t="s">
        <v>5399</v>
      </c>
      <c r="AA19" s="17">
        <v>1227</v>
      </c>
      <c r="AB19" s="16" t="s">
        <v>5399</v>
      </c>
      <c r="AC19" s="17">
        <v>3380</v>
      </c>
      <c r="AD19" s="16" t="s">
        <v>5399</v>
      </c>
      <c r="AE19" s="17">
        <v>273</v>
      </c>
      <c r="AF19" s="16" t="s">
        <v>5399</v>
      </c>
      <c r="AG19" s="17">
        <v>316</v>
      </c>
      <c r="AH19" s="16" t="s">
        <v>4257</v>
      </c>
      <c r="AI19" s="20">
        <v>1.2270559999999999</v>
      </c>
      <c r="AJ19" s="16" t="s">
        <v>5400</v>
      </c>
      <c r="AK19" s="17">
        <v>0</v>
      </c>
      <c r="AL19" s="16" t="s">
        <v>5400</v>
      </c>
      <c r="AM19" s="17">
        <v>501</v>
      </c>
      <c r="AN19" s="16" t="s">
        <v>5400</v>
      </c>
      <c r="AO19" s="17">
        <v>1031</v>
      </c>
      <c r="AP19" s="16" t="s">
        <v>5400</v>
      </c>
      <c r="AQ19" s="17">
        <v>3836</v>
      </c>
      <c r="AR19" s="16" t="s">
        <v>5400</v>
      </c>
      <c r="AS19" s="17">
        <v>323</v>
      </c>
      <c r="AT19" s="16" t="s">
        <v>5400</v>
      </c>
      <c r="AU19" s="17">
        <v>216</v>
      </c>
      <c r="AV19" s="16" t="s">
        <v>4259</v>
      </c>
      <c r="AW19" s="20">
        <v>1.127486</v>
      </c>
      <c r="AX19" s="16" t="s">
        <v>5401</v>
      </c>
      <c r="AY19" s="17">
        <v>0</v>
      </c>
      <c r="AZ19" s="16" t="s">
        <v>5401</v>
      </c>
      <c r="BA19" s="17">
        <v>1158</v>
      </c>
      <c r="BB19" s="16" t="s">
        <v>5401</v>
      </c>
      <c r="BC19" s="17">
        <v>2118</v>
      </c>
      <c r="BD19" s="16" t="s">
        <v>5401</v>
      </c>
      <c r="BE19" s="17">
        <v>4381</v>
      </c>
      <c r="BF19" s="16" t="s">
        <v>5401</v>
      </c>
      <c r="BG19" s="17">
        <v>330</v>
      </c>
      <c r="BH19" s="16" t="s">
        <v>5401</v>
      </c>
      <c r="BI19" s="17">
        <v>273</v>
      </c>
      <c r="BJ19" s="16" t="s">
        <v>4261</v>
      </c>
      <c r="BK19" s="20">
        <v>0.91244170000000002</v>
      </c>
      <c r="BL19" s="16" t="s">
        <v>5402</v>
      </c>
      <c r="BM19" s="17">
        <v>0</v>
      </c>
      <c r="BN19" s="16" t="s">
        <v>5402</v>
      </c>
      <c r="BO19" s="17">
        <v>3436</v>
      </c>
      <c r="BP19" s="16" t="s">
        <v>5402</v>
      </c>
      <c r="BQ19" s="17">
        <v>6248</v>
      </c>
      <c r="BR19" s="16" t="s">
        <v>5402</v>
      </c>
      <c r="BS19" s="17">
        <v>5161</v>
      </c>
      <c r="BT19" s="16" t="s">
        <v>5402</v>
      </c>
      <c r="BU19" s="17">
        <v>298</v>
      </c>
      <c r="BV19" s="16" t="s">
        <v>5402</v>
      </c>
      <c r="BW19" s="17">
        <v>281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544</v>
      </c>
      <c r="CB19" s="16" t="s">
        <v>5483</v>
      </c>
      <c r="CC19" s="17">
        <f>SUM(PRODUCT(A3L212C2,A3L212C5))/A3L212C1</f>
        <v>1139</v>
      </c>
      <c r="CD19" s="16" t="s">
        <v>5484</v>
      </c>
      <c r="CE19" s="17">
        <f>SUM(PRODUCT(A3L212C2,A3L212C6))/A3L212C1</f>
        <v>3835</v>
      </c>
      <c r="CF19" s="16" t="s">
        <v>5485</v>
      </c>
      <c r="CG19" s="17">
        <f>SUM(PRODUCT(A3L212C2,A3L212C7))/A3L212C1</f>
        <v>256</v>
      </c>
      <c r="CH19" s="16" t="s">
        <v>5486</v>
      </c>
      <c r="CI19" s="17">
        <f>SUM(PRODUCT(A3L212C2,A3L212C8))/A3L212C1</f>
        <v>76</v>
      </c>
      <c r="CJ19" s="16" t="s">
        <v>5480</v>
      </c>
      <c r="CK19" s="17">
        <f>(A3L212C40-A3L212C37)+(A3L212C41-A3L212C38)+(A3L212C42-A3L212C39)</f>
        <v>2484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28</v>
      </c>
      <c r="R20" s="16" t="s">
        <v>5398</v>
      </c>
      <c r="S20" s="17">
        <v>65</v>
      </c>
      <c r="T20" s="16" t="s">
        <v>4255</v>
      </c>
      <c r="U20" s="20">
        <v>1.140873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23</v>
      </c>
      <c r="AF20" s="16" t="s">
        <v>5399</v>
      </c>
      <c r="AG20" s="17">
        <v>60</v>
      </c>
      <c r="AH20" s="16" t="s">
        <v>4257</v>
      </c>
      <c r="AI20" s="20">
        <v>1.2270559999999999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1</v>
      </c>
      <c r="AR20" s="16" t="s">
        <v>5400</v>
      </c>
      <c r="AS20" s="17">
        <v>26</v>
      </c>
      <c r="AT20" s="16" t="s">
        <v>5400</v>
      </c>
      <c r="AU20" s="17">
        <v>68</v>
      </c>
      <c r="AV20" s="16" t="s">
        <v>4259</v>
      </c>
      <c r="AW20" s="20">
        <v>1.127486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1</v>
      </c>
      <c r="BF20" s="16" t="s">
        <v>5401</v>
      </c>
      <c r="BG20" s="17">
        <v>25</v>
      </c>
      <c r="BH20" s="16" t="s">
        <v>5401</v>
      </c>
      <c r="BI20" s="17">
        <v>73</v>
      </c>
      <c r="BJ20" s="16" t="s">
        <v>4261</v>
      </c>
      <c r="BK20" s="20">
        <v>0.91244170000000002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3</v>
      </c>
      <c r="BT20" s="16" t="s">
        <v>5402</v>
      </c>
      <c r="BU20" s="17">
        <v>25</v>
      </c>
      <c r="BV20" s="16" t="s">
        <v>5402</v>
      </c>
      <c r="BW20" s="17">
        <v>68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28</v>
      </c>
      <c r="CH20" s="16" t="s">
        <v>5493</v>
      </c>
      <c r="CI20" s="17">
        <f>SUM(PRODUCT(A3L213C2,A3L213C8))/A3L213C1</f>
        <v>65</v>
      </c>
      <c r="CJ20" s="16" t="s">
        <v>5487</v>
      </c>
      <c r="CK20" s="17">
        <f>(A3L213C40-A3L213C37)+(A3L213C41-A3L213C38)+(A3L213C42-A3L213C39)</f>
        <v>93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2130</v>
      </c>
      <c r="L21" s="16" t="s">
        <v>5398</v>
      </c>
      <c r="M21" s="17">
        <v>5653</v>
      </c>
      <c r="N21" s="16" t="s">
        <v>5398</v>
      </c>
      <c r="O21" s="17">
        <v>2466</v>
      </c>
      <c r="P21" s="16" t="s">
        <v>5398</v>
      </c>
      <c r="Q21" s="17">
        <v>525</v>
      </c>
      <c r="R21" s="16" t="s">
        <v>5398</v>
      </c>
      <c r="S21" s="17">
        <v>1670</v>
      </c>
      <c r="T21" s="16" t="s">
        <v>4255</v>
      </c>
      <c r="U21" s="20">
        <v>1.140873</v>
      </c>
      <c r="V21" s="16" t="s">
        <v>5399</v>
      </c>
      <c r="W21" s="17">
        <v>0</v>
      </c>
      <c r="X21" s="16" t="s">
        <v>5399</v>
      </c>
      <c r="Y21" s="17">
        <v>2270</v>
      </c>
      <c r="Z21" s="16" t="s">
        <v>5399</v>
      </c>
      <c r="AA21" s="17">
        <v>5619</v>
      </c>
      <c r="AB21" s="16" t="s">
        <v>5399</v>
      </c>
      <c r="AC21" s="17">
        <v>1970</v>
      </c>
      <c r="AD21" s="16" t="s">
        <v>5399</v>
      </c>
      <c r="AE21" s="17">
        <v>515</v>
      </c>
      <c r="AF21" s="16" t="s">
        <v>5399</v>
      </c>
      <c r="AG21" s="17">
        <v>1546</v>
      </c>
      <c r="AH21" s="16" t="s">
        <v>4257</v>
      </c>
      <c r="AI21" s="20">
        <v>1.2270559999999999</v>
      </c>
      <c r="AJ21" s="16" t="s">
        <v>5400</v>
      </c>
      <c r="AK21" s="17">
        <v>0</v>
      </c>
      <c r="AL21" s="16" t="s">
        <v>5400</v>
      </c>
      <c r="AM21" s="17">
        <v>2334</v>
      </c>
      <c r="AN21" s="16" t="s">
        <v>5400</v>
      </c>
      <c r="AO21" s="17">
        <v>5475</v>
      </c>
      <c r="AP21" s="16" t="s">
        <v>5400</v>
      </c>
      <c r="AQ21" s="17">
        <v>1632</v>
      </c>
      <c r="AR21" s="16" t="s">
        <v>5400</v>
      </c>
      <c r="AS21" s="17">
        <v>616</v>
      </c>
      <c r="AT21" s="16" t="s">
        <v>5400</v>
      </c>
      <c r="AU21" s="17">
        <v>1747</v>
      </c>
      <c r="AV21" s="16" t="s">
        <v>4259</v>
      </c>
      <c r="AW21" s="20">
        <v>1.127486</v>
      </c>
      <c r="AX21" s="16" t="s">
        <v>5401</v>
      </c>
      <c r="AY21" s="17">
        <v>0</v>
      </c>
      <c r="AZ21" s="16" t="s">
        <v>5401</v>
      </c>
      <c r="BA21" s="17">
        <v>2300</v>
      </c>
      <c r="BB21" s="16" t="s">
        <v>5401</v>
      </c>
      <c r="BC21" s="17">
        <v>5706</v>
      </c>
      <c r="BD21" s="16" t="s">
        <v>5401</v>
      </c>
      <c r="BE21" s="17">
        <v>1784</v>
      </c>
      <c r="BF21" s="16" t="s">
        <v>5401</v>
      </c>
      <c r="BG21" s="17">
        <v>540</v>
      </c>
      <c r="BH21" s="16" t="s">
        <v>5401</v>
      </c>
      <c r="BI21" s="17">
        <v>1893</v>
      </c>
      <c r="BJ21" s="16" t="s">
        <v>4261</v>
      </c>
      <c r="BK21" s="20">
        <v>0.91244170000000002</v>
      </c>
      <c r="BL21" s="16" t="s">
        <v>5402</v>
      </c>
      <c r="BM21" s="17">
        <v>0</v>
      </c>
      <c r="BN21" s="16" t="s">
        <v>5402</v>
      </c>
      <c r="BO21" s="17">
        <v>2191</v>
      </c>
      <c r="BP21" s="16" t="s">
        <v>5402</v>
      </c>
      <c r="BQ21" s="17">
        <v>5938</v>
      </c>
      <c r="BR21" s="16" t="s">
        <v>5402</v>
      </c>
      <c r="BS21" s="17">
        <v>2542</v>
      </c>
      <c r="BT21" s="16" t="s">
        <v>5402</v>
      </c>
      <c r="BU21" s="17">
        <v>436</v>
      </c>
      <c r="BV21" s="16" t="s">
        <v>5402</v>
      </c>
      <c r="BW21" s="17">
        <v>1779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2130</v>
      </c>
      <c r="CB21" s="16" t="s">
        <v>5497</v>
      </c>
      <c r="CC21" s="17">
        <f>SUM(PRODUCT(A3L214C2,A3L214C5))/A3L214C1</f>
        <v>5653</v>
      </c>
      <c r="CD21" s="16" t="s">
        <v>5498</v>
      </c>
      <c r="CE21" s="17">
        <f>SUM(PRODUCT(A3L214C2,A3L214C6))/A3L214C1</f>
        <v>2466</v>
      </c>
      <c r="CF21" s="16" t="s">
        <v>5499</v>
      </c>
      <c r="CG21" s="17">
        <f>SUM(PRODUCT(A3L214C2,A3L214C7))/A3L214C1</f>
        <v>525</v>
      </c>
      <c r="CH21" s="16" t="s">
        <v>5500</v>
      </c>
      <c r="CI21" s="17">
        <f>SUM(PRODUCT(A3L214C2,A3L214C8))/A3L214C1</f>
        <v>1670</v>
      </c>
      <c r="CJ21" s="16" t="s">
        <v>5494</v>
      </c>
      <c r="CK21" s="17">
        <f>(A3L214C40-A3L214C37)+(A3L214C41-A3L214C38)+(A3L214C42-A3L214C39)</f>
        <v>-3122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1.140873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1.2270559999999999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1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1.127486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12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0.91244170000000002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39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1.140873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-9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1.2270559999999999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1</v>
      </c>
      <c r="AT23" s="16" t="s">
        <v>5400</v>
      </c>
      <c r="AU23" s="17">
        <v>0</v>
      </c>
      <c r="AV23" s="16" t="s">
        <v>4259</v>
      </c>
      <c r="AW23" s="20">
        <v>1.127486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-4</v>
      </c>
      <c r="BF23" s="16" t="s">
        <v>5401</v>
      </c>
      <c r="BG23" s="17">
        <v>1</v>
      </c>
      <c r="BH23" s="16" t="s">
        <v>5401</v>
      </c>
      <c r="BI23" s="17">
        <v>1</v>
      </c>
      <c r="BJ23" s="16" t="s">
        <v>4261</v>
      </c>
      <c r="BK23" s="20">
        <v>0.91244170000000002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5</v>
      </c>
      <c r="BT23" s="16" t="s">
        <v>5402</v>
      </c>
      <c r="BU23" s="17">
        <v>1</v>
      </c>
      <c r="BV23" s="16" t="s">
        <v>5402</v>
      </c>
      <c r="BW23" s="17">
        <v>1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2302</v>
      </c>
      <c r="N24" s="16" t="s">
        <v>5398</v>
      </c>
      <c r="O24" s="17">
        <v>3646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1.140873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2529</v>
      </c>
      <c r="AB24" s="16" t="s">
        <v>5399</v>
      </c>
      <c r="AC24" s="17">
        <v>3111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1.2270559999999999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1617</v>
      </c>
      <c r="AP24" s="16" t="s">
        <v>5400</v>
      </c>
      <c r="AQ24" s="17">
        <v>3530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1.127486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1365</v>
      </c>
      <c r="BD24" s="16" t="s">
        <v>5401</v>
      </c>
      <c r="BE24" s="17">
        <v>3684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0.91244170000000002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1764</v>
      </c>
      <c r="BR24" s="16" t="s">
        <v>5402</v>
      </c>
      <c r="BS24" s="17">
        <v>3854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2302</v>
      </c>
      <c r="CD24" s="16" t="s">
        <v>5519</v>
      </c>
      <c r="CE24" s="17">
        <f>SUM(PRODUCT(A3L217C2,A3L217C6))/A3L217C1</f>
        <v>3646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1344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A3L215C5+A3L216C5+0</f>
        <v>0</v>
      </c>
      <c r="N25" s="16" t="s">
        <v>5398</v>
      </c>
      <c r="O25" s="17">
        <v>0</v>
      </c>
      <c r="P25" s="16" t="s">
        <v>5398</v>
      </c>
      <c r="Q25" s="17">
        <f>A3L215C7+A3L216C7+1</f>
        <v>1</v>
      </c>
      <c r="R25" s="16" t="s">
        <v>5398</v>
      </c>
      <c r="S25" s="17">
        <f>A3L215C8+A3L216C8+2</f>
        <v>2</v>
      </c>
      <c r="T25" s="16" t="s">
        <v>4255</v>
      </c>
      <c r="U25" s="20">
        <v>1.140873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A3L215C12+A3L216C12+0</f>
        <v>0</v>
      </c>
      <c r="AB25" s="16" t="s">
        <v>5399</v>
      </c>
      <c r="AC25" s="17">
        <v>0</v>
      </c>
      <c r="AD25" s="16" t="s">
        <v>5399</v>
      </c>
      <c r="AE25" s="17">
        <f>A3L215C14+A3L216C14+1</f>
        <v>1</v>
      </c>
      <c r="AF25" s="16" t="s">
        <v>5399</v>
      </c>
      <c r="AG25" s="17">
        <f>A3L215C15+A3L216C15+1</f>
        <v>1</v>
      </c>
      <c r="AH25" s="16" t="s">
        <v>4257</v>
      </c>
      <c r="AI25" s="20">
        <v>1.2270559999999999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A3L215C19+A3L216C19+1</f>
        <v>1</v>
      </c>
      <c r="AP25" s="16" t="s">
        <v>5400</v>
      </c>
      <c r="AQ25" s="17">
        <v>0</v>
      </c>
      <c r="AR25" s="16" t="s">
        <v>5400</v>
      </c>
      <c r="AS25" s="17">
        <f>A3L215C21+A3L216C21+0</f>
        <v>1</v>
      </c>
      <c r="AT25" s="16" t="s">
        <v>5400</v>
      </c>
      <c r="AU25" s="17">
        <f>A3L215C22+A3L216C22+1</f>
        <v>1</v>
      </c>
      <c r="AV25" s="16" t="s">
        <v>4259</v>
      </c>
      <c r="AW25" s="20">
        <v>1.127486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A3L215C26+A3L216C26+2</f>
        <v>2</v>
      </c>
      <c r="BD25" s="16" t="s">
        <v>5401</v>
      </c>
      <c r="BE25" s="17">
        <v>0</v>
      </c>
      <c r="BF25" s="16" t="s">
        <v>5401</v>
      </c>
      <c r="BG25" s="17">
        <f>A3L215C28+A3L216C28+0</f>
        <v>1</v>
      </c>
      <c r="BH25" s="16" t="s">
        <v>5401</v>
      </c>
      <c r="BI25" s="17">
        <f>A3L215C29+A3L216C29+3</f>
        <v>4</v>
      </c>
      <c r="BJ25" s="16" t="s">
        <v>4261</v>
      </c>
      <c r="BK25" s="20">
        <v>0.91244170000000002</v>
      </c>
      <c r="BL25" s="16" t="s">
        <v>5402</v>
      </c>
      <c r="BM25" s="17">
        <v>0</v>
      </c>
      <c r="BN25" s="16" t="s">
        <v>5402</v>
      </c>
      <c r="BO25" s="17">
        <f>A3L215C32+A3L216C32+7</f>
        <v>7</v>
      </c>
      <c r="BP25" s="16" t="s">
        <v>5402</v>
      </c>
      <c r="BQ25" s="17">
        <f>A3L215C33+A3L216C33+6</f>
        <v>6</v>
      </c>
      <c r="BR25" s="16" t="s">
        <v>5402</v>
      </c>
      <c r="BS25" s="17">
        <v>0</v>
      </c>
      <c r="BT25" s="16" t="s">
        <v>5402</v>
      </c>
      <c r="BU25" s="17">
        <f>A3L215C35+A3L216C35+3</f>
        <v>4</v>
      </c>
      <c r="BV25" s="16" t="s">
        <v>5402</v>
      </c>
      <c r="BW25" s="17">
        <f>A3L215C36+A3L216C36+10</f>
        <v>11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</v>
      </c>
      <c r="CH25" s="16" t="s">
        <v>5528</v>
      </c>
      <c r="CI25" s="17">
        <f>SUM(PRODUCT(A3L218C2,A3L218C8))/A3L218C1</f>
        <v>2</v>
      </c>
      <c r="CJ25" s="16" t="s">
        <v>5522</v>
      </c>
      <c r="CK25" s="17">
        <f>(A3L218C40-A3L218C37)+(A3L218C41-A3L218C38)+(A3L218C42-A3L218C39)</f>
        <v>3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17452</v>
      </c>
      <c r="L26" s="16" t="s">
        <v>5531</v>
      </c>
      <c r="M26" s="17">
        <f>SUM(A3L201C5:A3L214C5,A3L217C5:A3L218C5)</f>
        <v>45870</v>
      </c>
      <c r="N26" s="16" t="s">
        <v>5532</v>
      </c>
      <c r="O26" s="17">
        <f>SUM(A3L201C6:A3L218C6)</f>
        <v>20009</v>
      </c>
      <c r="P26" s="16" t="s">
        <v>5533</v>
      </c>
      <c r="Q26" s="17">
        <f>SUM(A3L201C7:A3L214C7,A3L217C7:A3L218C7)</f>
        <v>6714</v>
      </c>
      <c r="R26" s="16" t="s">
        <v>5534</v>
      </c>
      <c r="S26" s="17">
        <f>SUM(A3L201C8:A3L214C8,A3L217C8:A3L218C8)</f>
        <v>19278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17991</v>
      </c>
      <c r="Z26" s="16" t="s">
        <v>5537</v>
      </c>
      <c r="AA26" s="17">
        <f>SUM(A3L201C12:A3L214C12,A3L217C12:A3L218C12)</f>
        <v>45434</v>
      </c>
      <c r="AB26" s="16" t="s">
        <v>5538</v>
      </c>
      <c r="AC26" s="17">
        <f>SUM(A3L201C13:A3L218C13)</f>
        <v>16598</v>
      </c>
      <c r="AD26" s="16" t="s">
        <v>5539</v>
      </c>
      <c r="AE26" s="17">
        <f>SUM(A3L201C14:A3L214C14,A3L217C14:A3L218C14)</f>
        <v>6890</v>
      </c>
      <c r="AF26" s="16" t="s">
        <v>5540</v>
      </c>
      <c r="AG26" s="17">
        <f>SUM(A3L201C15:A3L214C15,A3L217C15:A3L218C15)</f>
        <v>20116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18462</v>
      </c>
      <c r="AN26" s="16" t="s">
        <v>5543</v>
      </c>
      <c r="AO26" s="17">
        <f>SUM(A3L201C19:A3L214C19,A3L217C19:A3L218C19)</f>
        <v>46142</v>
      </c>
      <c r="AP26" s="16" t="s">
        <v>5544</v>
      </c>
      <c r="AQ26" s="17">
        <f>SUM(A3L201C20:A3L218C20)</f>
        <v>15873</v>
      </c>
      <c r="AR26" s="16" t="s">
        <v>5545</v>
      </c>
      <c r="AS26" s="17">
        <f>SUM(A3L201C21:A3L214C21,A3L217C21:A3L218C21)</f>
        <v>6948</v>
      </c>
      <c r="AT26" s="16" t="s">
        <v>5546</v>
      </c>
      <c r="AU26" s="17">
        <f>SUM(A3L201C22:A3L214C22,A3L217C22:A3L218C22)</f>
        <v>20640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20124</v>
      </c>
      <c r="BB26" s="16" t="s">
        <v>5549</v>
      </c>
      <c r="BC26" s="17">
        <f>SUM(A3L201C26:A3L214C26,A3L217C26:A3L218C26)</f>
        <v>49219</v>
      </c>
      <c r="BD26" s="16" t="s">
        <v>5550</v>
      </c>
      <c r="BE26" s="17">
        <f>SUM(A3L201C27:A3L218C27)</f>
        <v>18113</v>
      </c>
      <c r="BF26" s="16" t="s">
        <v>5551</v>
      </c>
      <c r="BG26" s="17">
        <f>SUM(A3L201C28:A3L214C28,A3L217C28:A3L218C28)</f>
        <v>8243</v>
      </c>
      <c r="BH26" s="16" t="s">
        <v>5552</v>
      </c>
      <c r="BI26" s="17">
        <f>SUM(A3L201C29:A3L214C29,A3L217C29:A3L218C29)</f>
        <v>24256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24631</v>
      </c>
      <c r="BP26" s="16" t="s">
        <v>5555</v>
      </c>
      <c r="BQ26" s="17">
        <f>SUM(A3L201C33:A3L214C33,A3L217C33:A3L218C33)</f>
        <v>58782</v>
      </c>
      <c r="BR26" s="16" t="s">
        <v>5556</v>
      </c>
      <c r="BS26" s="17">
        <f>SUM(A3L201C34:A3L218C34)</f>
        <v>21553</v>
      </c>
      <c r="BT26" s="16" t="s">
        <v>5557</v>
      </c>
      <c r="BU26" s="17">
        <f>SUM(A3L201C35:A3L214C35,A3L217C35:A3L218C35)</f>
        <v>9129</v>
      </c>
      <c r="BV26" s="16" t="s">
        <v>5558</v>
      </c>
      <c r="BW26" s="17">
        <f>SUM(A3L201C36:A3L214C36,A3L217C36:A3L218C36)</f>
        <v>31121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17452</v>
      </c>
      <c r="CB26" s="16" t="s">
        <v>5561</v>
      </c>
      <c r="CC26" s="17">
        <f>SUM(A3L201C39:A3L218C39)</f>
        <v>45870</v>
      </c>
      <c r="CD26" s="16" t="s">
        <v>5562</v>
      </c>
      <c r="CE26" s="17">
        <f>SUM(A3L201C40:A3L218C40)</f>
        <v>20009</v>
      </c>
      <c r="CF26" s="16" t="s">
        <v>5563</v>
      </c>
      <c r="CG26" s="17">
        <f>SUM(A3L201C41:A3L218C41)</f>
        <v>6714</v>
      </c>
      <c r="CH26" s="16" t="s">
        <v>5564</v>
      </c>
      <c r="CI26" s="17">
        <f>SUM(A3L201C42:A3L218C42)</f>
        <v>19278</v>
      </c>
      <c r="CJ26" s="16" t="s">
        <v>5565</v>
      </c>
      <c r="CK26" s="17">
        <f>SUM(A3L201C43:A3L218C43)</f>
        <v>-17321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1.140873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1.2270559999999999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1.127486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0.91244170000000002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1.140873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1.2270559999999999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1.127486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0.91244170000000002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1.140873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1.2270559999999999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1.127486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0.91244170000000002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1.140873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1.2270559999999999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1.127486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0.91244170000000002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A53EB-9706-4C32-A7C8-47D1E7849F09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2933</v>
      </c>
      <c r="H8" s="16" t="s">
        <v>4253</v>
      </c>
      <c r="I8" s="20">
        <v>1</v>
      </c>
      <c r="J8" s="16" t="s">
        <v>5670</v>
      </c>
      <c r="K8" s="17">
        <v>4229</v>
      </c>
      <c r="L8" s="16" t="s">
        <v>4255</v>
      </c>
      <c r="M8" s="20">
        <v>1.066837</v>
      </c>
      <c r="N8" s="16" t="s">
        <v>5671</v>
      </c>
      <c r="O8" s="17">
        <v>2987</v>
      </c>
      <c r="P8" s="16" t="s">
        <v>4257</v>
      </c>
      <c r="Q8" s="20">
        <v>1.119599</v>
      </c>
      <c r="R8" s="16" t="s">
        <v>5672</v>
      </c>
      <c r="S8" s="17">
        <v>1864</v>
      </c>
      <c r="T8" s="16" t="s">
        <v>4259</v>
      </c>
      <c r="U8" s="20">
        <v>1.056451</v>
      </c>
      <c r="V8" s="16" t="s">
        <v>5673</v>
      </c>
      <c r="W8" s="17">
        <v>1592</v>
      </c>
      <c r="X8" s="16" t="s">
        <v>4261</v>
      </c>
      <c r="Y8" s="20">
        <v>0.98296989999999995</v>
      </c>
      <c r="Z8" s="16" t="s">
        <v>5674</v>
      </c>
      <c r="AA8" s="17">
        <f>SUM(PRODUCT(A3L301C2,A3L301C3),PRODUCT(A3L301C4,A3L301C5),PRODUCT(A3L301C6,A3L301C7))/A3L301C1</f>
        <v>3596.2986286666669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30974</v>
      </c>
      <c r="H9" s="16" t="s">
        <v>4253</v>
      </c>
      <c r="I9" s="20">
        <v>1</v>
      </c>
      <c r="J9" s="16" t="s">
        <v>5670</v>
      </c>
      <c r="K9" s="17">
        <v>27439</v>
      </c>
      <c r="L9" s="16" t="s">
        <v>4255</v>
      </c>
      <c r="M9" s="20">
        <v>1.066837</v>
      </c>
      <c r="N9" s="16" t="s">
        <v>5671</v>
      </c>
      <c r="O9" s="17">
        <v>32758</v>
      </c>
      <c r="P9" s="16" t="s">
        <v>4257</v>
      </c>
      <c r="Q9" s="20">
        <v>1.119599</v>
      </c>
      <c r="R9" s="16" t="s">
        <v>5672</v>
      </c>
      <c r="S9" s="17">
        <v>36724</v>
      </c>
      <c r="T9" s="16" t="s">
        <v>4259</v>
      </c>
      <c r="U9" s="20">
        <v>1.056451</v>
      </c>
      <c r="V9" s="16" t="s">
        <v>5673</v>
      </c>
      <c r="W9" s="17">
        <v>38945</v>
      </c>
      <c r="X9" s="16" t="s">
        <v>4261</v>
      </c>
      <c r="Y9" s="20">
        <v>0.98296989999999995</v>
      </c>
      <c r="Z9" s="16" t="s">
        <v>5675</v>
      </c>
      <c r="AA9" s="17">
        <f>SUM(PRODUCT(A3L302C2,A3L302C3),PRODUCT(A3L302C4,A3L302C5),PRODUCT(A3L302C6,A3L302C7))/A3L302C1</f>
        <v>32307.588161666663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1.066837</v>
      </c>
      <c r="N10" s="16" t="s">
        <v>5671</v>
      </c>
      <c r="O10" s="17">
        <v>0</v>
      </c>
      <c r="P10" s="16" t="s">
        <v>4257</v>
      </c>
      <c r="Q10" s="20">
        <v>1.119599</v>
      </c>
      <c r="R10" s="16" t="s">
        <v>5672</v>
      </c>
      <c r="S10" s="17">
        <v>0</v>
      </c>
      <c r="T10" s="16" t="s">
        <v>4259</v>
      </c>
      <c r="U10" s="20">
        <v>1.056451</v>
      </c>
      <c r="V10" s="16" t="s">
        <v>5673</v>
      </c>
      <c r="W10" s="17">
        <v>0</v>
      </c>
      <c r="X10" s="16" t="s">
        <v>4261</v>
      </c>
      <c r="Y10" s="20">
        <v>0.98296989999999995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1.066837</v>
      </c>
      <c r="N11" s="16" t="s">
        <v>5671</v>
      </c>
      <c r="O11" s="17">
        <v>0</v>
      </c>
      <c r="P11" s="16" t="s">
        <v>4257</v>
      </c>
      <c r="Q11" s="20">
        <v>1.119599</v>
      </c>
      <c r="R11" s="16" t="s">
        <v>5672</v>
      </c>
      <c r="S11" s="17">
        <v>0</v>
      </c>
      <c r="T11" s="16" t="s">
        <v>4259</v>
      </c>
      <c r="U11" s="20">
        <v>1.056451</v>
      </c>
      <c r="V11" s="16" t="s">
        <v>5673</v>
      </c>
      <c r="W11" s="17">
        <v>0</v>
      </c>
      <c r="X11" s="16" t="s">
        <v>4261</v>
      </c>
      <c r="Y11" s="20">
        <v>0.98296989999999995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30974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27439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32758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36724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38945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32307.588161666663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2933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4229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2987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1864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1592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3596.2986286666669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33907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31668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35745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38588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40537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35903.88679033333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0.98572700000000002</v>
      </c>
      <c r="N15" s="16" t="s">
        <v>5671</v>
      </c>
      <c r="O15" s="17">
        <v>0</v>
      </c>
      <c r="P15" s="16" t="s">
        <v>4257</v>
      </c>
      <c r="Q15" s="20">
        <v>0.99625680000000005</v>
      </c>
      <c r="R15" s="16" t="s">
        <v>5672</v>
      </c>
      <c r="S15" s="17">
        <v>2</v>
      </c>
      <c r="T15" s="16" t="s">
        <v>4259</v>
      </c>
      <c r="U15" s="20">
        <v>0.99383279999999996</v>
      </c>
      <c r="V15" s="16" t="s">
        <v>5673</v>
      </c>
      <c r="W15" s="17">
        <v>19</v>
      </c>
      <c r="X15" s="16" t="s">
        <v>4261</v>
      </c>
      <c r="Y15" s="20">
        <v>1.0522039999999999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2</v>
      </c>
      <c r="L16" s="16" t="s">
        <v>4255</v>
      </c>
      <c r="M16" s="20">
        <v>0.98572700000000002</v>
      </c>
      <c r="N16" s="16" t="s">
        <v>5671</v>
      </c>
      <c r="O16" s="17">
        <v>71</v>
      </c>
      <c r="P16" s="16" t="s">
        <v>4257</v>
      </c>
      <c r="Q16" s="20">
        <v>0.99625680000000005</v>
      </c>
      <c r="R16" s="16" t="s">
        <v>5672</v>
      </c>
      <c r="S16" s="17">
        <v>166</v>
      </c>
      <c r="T16" s="16" t="s">
        <v>4259</v>
      </c>
      <c r="U16" s="20">
        <v>0.99383279999999996</v>
      </c>
      <c r="V16" s="16" t="s">
        <v>5673</v>
      </c>
      <c r="W16" s="17">
        <v>82</v>
      </c>
      <c r="X16" s="16" t="s">
        <v>4261</v>
      </c>
      <c r="Y16" s="20">
        <v>1.0522039999999999</v>
      </c>
      <c r="Z16" s="16" t="s">
        <v>5697</v>
      </c>
      <c r="AA16" s="17">
        <f>SUM(PRODUCT(A3L309C2,A3L309C3),PRODUCT(A3L309C4,A3L309C5),PRODUCT(A3L309C6,A3L309C7))/A3L309C1</f>
        <v>24.235228933333332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36</v>
      </c>
      <c r="H17" s="16" t="s">
        <v>4253</v>
      </c>
      <c r="I17" s="20">
        <v>1</v>
      </c>
      <c r="J17" s="16" t="s">
        <v>5670</v>
      </c>
      <c r="K17" s="17">
        <v>8</v>
      </c>
      <c r="L17" s="16" t="s">
        <v>4255</v>
      </c>
      <c r="M17" s="20">
        <v>0.98572700000000002</v>
      </c>
      <c r="N17" s="16" t="s">
        <v>5671</v>
      </c>
      <c r="O17" s="17">
        <v>22</v>
      </c>
      <c r="P17" s="16" t="s">
        <v>4257</v>
      </c>
      <c r="Q17" s="20">
        <v>0.99625680000000005</v>
      </c>
      <c r="R17" s="16" t="s">
        <v>5672</v>
      </c>
      <c r="S17" s="17">
        <v>0</v>
      </c>
      <c r="T17" s="16" t="s">
        <v>4259</v>
      </c>
      <c r="U17" s="20">
        <v>0.99383279999999996</v>
      </c>
      <c r="V17" s="16" t="s">
        <v>5673</v>
      </c>
      <c r="W17" s="17">
        <v>0</v>
      </c>
      <c r="X17" s="16" t="s">
        <v>4261</v>
      </c>
      <c r="Y17" s="20">
        <v>1.0522039999999999</v>
      </c>
      <c r="Z17" s="16" t="s">
        <v>5698</v>
      </c>
      <c r="AA17" s="17">
        <f>SUM(PRODUCT(A3L310C2,A3L310C3),PRODUCT(A3L310C4,A3L310C5),PRODUCT(A3L310C6,A3L310C7))/A3L310C1</f>
        <v>21.934488533333333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0.98572700000000002</v>
      </c>
      <c r="N18" s="16" t="s">
        <v>5671</v>
      </c>
      <c r="O18" s="17">
        <v>0</v>
      </c>
      <c r="P18" s="16" t="s">
        <v>4257</v>
      </c>
      <c r="Q18" s="20">
        <v>0.99625680000000005</v>
      </c>
      <c r="R18" s="16" t="s">
        <v>5672</v>
      </c>
      <c r="S18" s="17">
        <v>0</v>
      </c>
      <c r="T18" s="16" t="s">
        <v>4259</v>
      </c>
      <c r="U18" s="20">
        <v>0.99383279999999996</v>
      </c>
      <c r="V18" s="16" t="s">
        <v>5673</v>
      </c>
      <c r="W18" s="17">
        <v>0</v>
      </c>
      <c r="X18" s="16" t="s">
        <v>4261</v>
      </c>
      <c r="Y18" s="20">
        <v>1.0522039999999999</v>
      </c>
      <c r="Z18" s="16" t="s">
        <v>5699</v>
      </c>
      <c r="AA18" s="17">
        <f>SUM(PRODUCT(A3L311C2,A3L311C3),PRODUCT(A3L311C4,A3L311C5),PRODUCT(A3L311C6,A3L311C7))/A3L311C1</f>
        <v>0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1087</v>
      </c>
      <c r="H19" s="16" t="s">
        <v>4253</v>
      </c>
      <c r="I19" s="20">
        <v>1</v>
      </c>
      <c r="J19" s="16" t="s">
        <v>5670</v>
      </c>
      <c r="K19" s="17">
        <v>1649</v>
      </c>
      <c r="L19" s="16" t="s">
        <v>4255</v>
      </c>
      <c r="M19" s="20">
        <v>0.98572700000000002</v>
      </c>
      <c r="N19" s="16" t="s">
        <v>5671</v>
      </c>
      <c r="O19" s="17">
        <v>1149</v>
      </c>
      <c r="P19" s="16" t="s">
        <v>4257</v>
      </c>
      <c r="Q19" s="20">
        <v>0.99625680000000005</v>
      </c>
      <c r="R19" s="16" t="s">
        <v>5672</v>
      </c>
      <c r="S19" s="17">
        <v>1224</v>
      </c>
      <c r="T19" s="16" t="s">
        <v>4259</v>
      </c>
      <c r="U19" s="20">
        <v>0.99383279999999996</v>
      </c>
      <c r="V19" s="16" t="s">
        <v>5673</v>
      </c>
      <c r="W19" s="17">
        <v>909</v>
      </c>
      <c r="X19" s="16" t="s">
        <v>4261</v>
      </c>
      <c r="Y19" s="20">
        <v>1.0522039999999999</v>
      </c>
      <c r="Z19" s="16" t="s">
        <v>5700</v>
      </c>
      <c r="AA19" s="17">
        <f>SUM(PRODUCT(A3L312C2,A3L312C3),PRODUCT(A3L312C4,A3L312C5),PRODUCT(A3L312C6,A3L312C7))/A3L312C1</f>
        <v>1285.7209620666665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24382</v>
      </c>
      <c r="H20" s="16" t="s">
        <v>4253</v>
      </c>
      <c r="I20" s="20">
        <v>1</v>
      </c>
      <c r="J20" s="16" t="s">
        <v>5670</v>
      </c>
      <c r="K20" s="17">
        <v>24021</v>
      </c>
      <c r="L20" s="16" t="s">
        <v>4255</v>
      </c>
      <c r="M20" s="20">
        <v>0.98572700000000002</v>
      </c>
      <c r="N20" s="16" t="s">
        <v>5671</v>
      </c>
      <c r="O20" s="17">
        <v>25808</v>
      </c>
      <c r="P20" s="16" t="s">
        <v>4257</v>
      </c>
      <c r="Q20" s="20">
        <v>0.99625680000000005</v>
      </c>
      <c r="R20" s="16" t="s">
        <v>5672</v>
      </c>
      <c r="S20" s="17">
        <v>24788</v>
      </c>
      <c r="T20" s="16" t="s">
        <v>4259</v>
      </c>
      <c r="U20" s="20">
        <v>0.99383279999999996</v>
      </c>
      <c r="V20" s="16" t="s">
        <v>5673</v>
      </c>
      <c r="W20" s="17">
        <v>21668</v>
      </c>
      <c r="X20" s="16" t="s">
        <v>4261</v>
      </c>
      <c r="Y20" s="20">
        <v>1.0522039999999999</v>
      </c>
      <c r="Z20" s="16" t="s">
        <v>5701</v>
      </c>
      <c r="AA20" s="17">
        <f>SUM(PRODUCT(A3L313C2,A3L313C3),PRODUCT(A3L313C4,A3L313C5),PRODUCT(A3L313C6,A3L313C7))/A3L313C1</f>
        <v>24590.514587133333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69</v>
      </c>
      <c r="H21" s="16" t="s">
        <v>4253</v>
      </c>
      <c r="I21" s="20">
        <v>1</v>
      </c>
      <c r="J21" s="16" t="s">
        <v>5670</v>
      </c>
      <c r="K21" s="17">
        <v>136</v>
      </c>
      <c r="L21" s="16" t="s">
        <v>4255</v>
      </c>
      <c r="M21" s="20">
        <v>0.98572700000000002</v>
      </c>
      <c r="N21" s="16" t="s">
        <v>5671</v>
      </c>
      <c r="O21" s="17">
        <v>300</v>
      </c>
      <c r="P21" s="16" t="s">
        <v>4257</v>
      </c>
      <c r="Q21" s="20">
        <v>0.99625680000000005</v>
      </c>
      <c r="R21" s="16" t="s">
        <v>5672</v>
      </c>
      <c r="S21" s="17">
        <v>504</v>
      </c>
      <c r="T21" s="16" t="s">
        <v>4259</v>
      </c>
      <c r="U21" s="20">
        <v>0.99383279999999996</v>
      </c>
      <c r="V21" s="16" t="s">
        <v>5673</v>
      </c>
      <c r="W21" s="17">
        <v>969</v>
      </c>
      <c r="X21" s="16" t="s">
        <v>4261</v>
      </c>
      <c r="Y21" s="20">
        <v>1.0522039999999999</v>
      </c>
      <c r="Z21" s="16" t="s">
        <v>5702</v>
      </c>
      <c r="AA21" s="17">
        <f>SUM(PRODUCT(A3L314C2,A3L314C3),PRODUCT(A3L314C4,A3L314C5),PRODUCT(A3L314C6,A3L314C7))/A3L314C1</f>
        <v>167.31197066666667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0.98572700000000002</v>
      </c>
      <c r="N22" s="16" t="s">
        <v>5671</v>
      </c>
      <c r="O22" s="17">
        <v>4</v>
      </c>
      <c r="P22" s="16" t="s">
        <v>4257</v>
      </c>
      <c r="Q22" s="20">
        <v>0.99625680000000005</v>
      </c>
      <c r="R22" s="16" t="s">
        <v>5672</v>
      </c>
      <c r="S22" s="17">
        <v>30</v>
      </c>
      <c r="T22" s="16" t="s">
        <v>4259</v>
      </c>
      <c r="U22" s="20">
        <v>0.99383279999999996</v>
      </c>
      <c r="V22" s="16" t="s">
        <v>5673</v>
      </c>
      <c r="W22" s="17">
        <v>0</v>
      </c>
      <c r="X22" s="16" t="s">
        <v>4261</v>
      </c>
      <c r="Y22" s="20">
        <v>1.0522039999999999</v>
      </c>
      <c r="Z22" s="16" t="s">
        <v>5703</v>
      </c>
      <c r="AA22" s="17">
        <f>SUM(PRODUCT(A3L315C2,A3L315C3),PRODUCT(A3L315C4,A3L315C5),PRODUCT(A3L315C6,A3L315C7))/A3L315C1</f>
        <v>1.3283424000000001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0.98572700000000002</v>
      </c>
      <c r="N23" s="16" t="s">
        <v>5671</v>
      </c>
      <c r="O23" s="17">
        <v>0</v>
      </c>
      <c r="P23" s="16" t="s">
        <v>4257</v>
      </c>
      <c r="Q23" s="20">
        <v>0.99625680000000005</v>
      </c>
      <c r="R23" s="16" t="s">
        <v>5672</v>
      </c>
      <c r="S23" s="17">
        <v>0</v>
      </c>
      <c r="T23" s="16" t="s">
        <v>4259</v>
      </c>
      <c r="U23" s="20">
        <v>0.99383279999999996</v>
      </c>
      <c r="V23" s="16" t="s">
        <v>5673</v>
      </c>
      <c r="W23" s="17">
        <v>0</v>
      </c>
      <c r="X23" s="16" t="s">
        <v>4261</v>
      </c>
      <c r="Y23" s="20">
        <v>1.0522039999999999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0.98572700000000002</v>
      </c>
      <c r="N24" s="16" t="s">
        <v>5671</v>
      </c>
      <c r="O24" s="17">
        <v>0</v>
      </c>
      <c r="P24" s="16" t="s">
        <v>4257</v>
      </c>
      <c r="Q24" s="20">
        <v>0.99625680000000005</v>
      </c>
      <c r="R24" s="16" t="s">
        <v>5672</v>
      </c>
      <c r="S24" s="17">
        <v>30</v>
      </c>
      <c r="T24" s="16" t="s">
        <v>4259</v>
      </c>
      <c r="U24" s="20">
        <v>0.99383279999999996</v>
      </c>
      <c r="V24" s="16" t="s">
        <v>5673</v>
      </c>
      <c r="W24" s="17">
        <v>14</v>
      </c>
      <c r="X24" s="16" t="s">
        <v>4261</v>
      </c>
      <c r="Y24" s="20">
        <v>1.0522039999999999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0.98572700000000002</v>
      </c>
      <c r="N25" s="16" t="s">
        <v>5671</v>
      </c>
      <c r="O25" s="17">
        <v>0</v>
      </c>
      <c r="P25" s="16" t="s">
        <v>4257</v>
      </c>
      <c r="Q25" s="20">
        <v>0.99625680000000005</v>
      </c>
      <c r="R25" s="16" t="s">
        <v>5672</v>
      </c>
      <c r="S25" s="17">
        <v>0</v>
      </c>
      <c r="T25" s="16" t="s">
        <v>4259</v>
      </c>
      <c r="U25" s="20">
        <v>0.99383279999999996</v>
      </c>
      <c r="V25" s="16" t="s">
        <v>5673</v>
      </c>
      <c r="W25" s="17">
        <v>0</v>
      </c>
      <c r="X25" s="16" t="s">
        <v>4261</v>
      </c>
      <c r="Y25" s="20">
        <v>1.0522039999999999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759</v>
      </c>
      <c r="H26" s="16" t="s">
        <v>4253</v>
      </c>
      <c r="I26" s="20">
        <v>1</v>
      </c>
      <c r="J26" s="16" t="s">
        <v>5670</v>
      </c>
      <c r="K26" s="17">
        <v>1578</v>
      </c>
      <c r="L26" s="16" t="s">
        <v>4255</v>
      </c>
      <c r="M26" s="20">
        <v>0.98572700000000002</v>
      </c>
      <c r="N26" s="16" t="s">
        <v>5671</v>
      </c>
      <c r="O26" s="17">
        <v>2400</v>
      </c>
      <c r="P26" s="16" t="s">
        <v>4257</v>
      </c>
      <c r="Q26" s="20">
        <v>0.99625680000000005</v>
      </c>
      <c r="R26" s="16" t="s">
        <v>5672</v>
      </c>
      <c r="S26" s="17">
        <v>3236</v>
      </c>
      <c r="T26" s="16" t="s">
        <v>4259</v>
      </c>
      <c r="U26" s="20">
        <v>0.99383279999999996</v>
      </c>
      <c r="V26" s="16" t="s">
        <v>5673</v>
      </c>
      <c r="W26" s="17">
        <v>1119</v>
      </c>
      <c r="X26" s="16" t="s">
        <v>4261</v>
      </c>
      <c r="Y26" s="20">
        <v>1.0522039999999999</v>
      </c>
      <c r="Z26" s="16" t="s">
        <v>5707</v>
      </c>
      <c r="AA26" s="17">
        <f>SUM(PRODUCT(A3L319C2,A3L319C3),PRODUCT(A3L319C4,A3L319C5),PRODUCT(A3L319C6,A3L319C7))/A3L319C1</f>
        <v>1568.497842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0.98572700000000002</v>
      </c>
      <c r="N27" s="16" t="s">
        <v>5671</v>
      </c>
      <c r="O27" s="17">
        <v>0</v>
      </c>
      <c r="P27" s="16" t="s">
        <v>4257</v>
      </c>
      <c r="Q27" s="20">
        <v>0.99625680000000005</v>
      </c>
      <c r="R27" s="16" t="s">
        <v>5672</v>
      </c>
      <c r="S27" s="17">
        <v>0</v>
      </c>
      <c r="T27" s="16" t="s">
        <v>4259</v>
      </c>
      <c r="U27" s="20">
        <v>0.99383279999999996</v>
      </c>
      <c r="V27" s="16" t="s">
        <v>5673</v>
      </c>
      <c r="W27" s="17">
        <v>0</v>
      </c>
      <c r="X27" s="16" t="s">
        <v>4261</v>
      </c>
      <c r="Y27" s="20">
        <v>1.0522039999999999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3066</v>
      </c>
      <c r="H28" s="16" t="s">
        <v>4253</v>
      </c>
      <c r="I28" s="20">
        <v>1</v>
      </c>
      <c r="J28" s="16" t="s">
        <v>5670</v>
      </c>
      <c r="K28" s="17">
        <v>3017</v>
      </c>
      <c r="L28" s="16" t="s">
        <v>4255</v>
      </c>
      <c r="M28" s="20">
        <v>0.98572700000000002</v>
      </c>
      <c r="N28" s="16" t="s">
        <v>5671</v>
      </c>
      <c r="O28" s="17">
        <v>3112</v>
      </c>
      <c r="P28" s="16" t="s">
        <v>4257</v>
      </c>
      <c r="Q28" s="20">
        <v>0.99625680000000005</v>
      </c>
      <c r="R28" s="16" t="s">
        <v>5672</v>
      </c>
      <c r="S28" s="17">
        <v>3056</v>
      </c>
      <c r="T28" s="16" t="s">
        <v>4259</v>
      </c>
      <c r="U28" s="20">
        <v>0.99383279999999996</v>
      </c>
      <c r="V28" s="16" t="s">
        <v>5673</v>
      </c>
      <c r="W28" s="17">
        <v>2725</v>
      </c>
      <c r="X28" s="16" t="s">
        <v>4261</v>
      </c>
      <c r="Y28" s="20">
        <v>1.0522039999999999</v>
      </c>
      <c r="Z28" s="16" t="s">
        <v>5709</v>
      </c>
      <c r="AA28" s="17">
        <f>SUM(PRODUCT(A3L321C2,A3L321C3),PRODUCT(A3L321C4,A3L321C5),PRODUCT(A3L321C6,A3L321C7))/A3L321C1</f>
        <v>3046.763173533333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0.98572700000000002</v>
      </c>
      <c r="N29" s="16" t="s">
        <v>5671</v>
      </c>
      <c r="O29" s="17">
        <v>0</v>
      </c>
      <c r="P29" s="16" t="s">
        <v>4257</v>
      </c>
      <c r="Q29" s="20">
        <v>0.99625680000000005</v>
      </c>
      <c r="R29" s="16" t="s">
        <v>5672</v>
      </c>
      <c r="S29" s="17">
        <v>0</v>
      </c>
      <c r="T29" s="16" t="s">
        <v>4259</v>
      </c>
      <c r="U29" s="20">
        <v>0.99383279999999996</v>
      </c>
      <c r="V29" s="16" t="s">
        <v>5673</v>
      </c>
      <c r="W29" s="17">
        <v>0</v>
      </c>
      <c r="X29" s="16" t="s">
        <v>4261</v>
      </c>
      <c r="Y29" s="20">
        <v>1.0522039999999999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1</v>
      </c>
      <c r="L30" s="16" t="s">
        <v>4255</v>
      </c>
      <c r="M30" s="20">
        <v>0.98572700000000002</v>
      </c>
      <c r="N30" s="16" t="s">
        <v>5671</v>
      </c>
      <c r="O30" s="17">
        <v>64</v>
      </c>
      <c r="P30" s="16" t="s">
        <v>4257</v>
      </c>
      <c r="Q30" s="20">
        <v>0.99625680000000005</v>
      </c>
      <c r="R30" s="16" t="s">
        <v>5672</v>
      </c>
      <c r="S30" s="17">
        <v>1</v>
      </c>
      <c r="T30" s="16" t="s">
        <v>4259</v>
      </c>
      <c r="U30" s="20">
        <v>0.99383279999999996</v>
      </c>
      <c r="V30" s="16" t="s">
        <v>5673</v>
      </c>
      <c r="W30" s="17">
        <v>41</v>
      </c>
      <c r="X30" s="16" t="s">
        <v>4261</v>
      </c>
      <c r="Y30" s="20">
        <v>1.0522039999999999</v>
      </c>
      <c r="Z30" s="16" t="s">
        <v>5711</v>
      </c>
      <c r="AA30" s="17">
        <f>SUM(PRODUCT(A3L323C2,A3L323C3),PRODUCT(A3L323C4,A3L323C5),PRODUCT(A3L323C6,A3L323C7))/A3L323C1</f>
        <v>21.582054066666668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0.98572700000000002</v>
      </c>
      <c r="N31" s="16" t="s">
        <v>5671</v>
      </c>
      <c r="O31" s="17">
        <v>0</v>
      </c>
      <c r="P31" s="16" t="s">
        <v>4257</v>
      </c>
      <c r="Q31" s="20">
        <v>0.99625680000000005</v>
      </c>
      <c r="R31" s="16" t="s">
        <v>5672</v>
      </c>
      <c r="S31" s="17">
        <v>0</v>
      </c>
      <c r="T31" s="16" t="s">
        <v>4259</v>
      </c>
      <c r="U31" s="20">
        <v>0.99383279999999996</v>
      </c>
      <c r="V31" s="16" t="s">
        <v>5673</v>
      </c>
      <c r="W31" s="17">
        <v>0</v>
      </c>
      <c r="X31" s="16" t="s">
        <v>4261</v>
      </c>
      <c r="Y31" s="20">
        <v>1.0522039999999999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0.98572700000000002</v>
      </c>
      <c r="N32" s="16" t="s">
        <v>5671</v>
      </c>
      <c r="O32" s="17">
        <v>0</v>
      </c>
      <c r="P32" s="16" t="s">
        <v>4257</v>
      </c>
      <c r="Q32" s="20">
        <v>0.99625680000000005</v>
      </c>
      <c r="R32" s="16" t="s">
        <v>5672</v>
      </c>
      <c r="S32" s="17">
        <v>0</v>
      </c>
      <c r="T32" s="16" t="s">
        <v>4259</v>
      </c>
      <c r="U32" s="20">
        <v>0.99383279999999996</v>
      </c>
      <c r="V32" s="16" t="s">
        <v>5673</v>
      </c>
      <c r="W32" s="17">
        <v>0</v>
      </c>
      <c r="X32" s="16" t="s">
        <v>4261</v>
      </c>
      <c r="Y32" s="20">
        <v>1.0522039999999999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29399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30412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32930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33037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27546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30727.888649333338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1.1146</v>
      </c>
      <c r="N34" s="16" t="s">
        <v>5671</v>
      </c>
      <c r="O34" s="17">
        <v>0</v>
      </c>
      <c r="P34" s="16" t="s">
        <v>4257</v>
      </c>
      <c r="Q34" s="20">
        <v>1.1837150000000001</v>
      </c>
      <c r="R34" s="16" t="s">
        <v>5672</v>
      </c>
      <c r="S34" s="17">
        <v>0</v>
      </c>
      <c r="T34" s="16" t="s">
        <v>4259</v>
      </c>
      <c r="U34" s="20">
        <v>1.1041890000000001</v>
      </c>
      <c r="V34" s="16" t="s">
        <v>5673</v>
      </c>
      <c r="W34" s="17">
        <v>0</v>
      </c>
      <c r="X34" s="16" t="s">
        <v>4261</v>
      </c>
      <c r="Y34" s="20">
        <v>0.94613329999999995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1.1146</v>
      </c>
      <c r="N35" s="16" t="s">
        <v>5671</v>
      </c>
      <c r="O35" s="17">
        <v>0</v>
      </c>
      <c r="P35" s="16" t="s">
        <v>4257</v>
      </c>
      <c r="Q35" s="20">
        <v>1.1837150000000001</v>
      </c>
      <c r="R35" s="16" t="s">
        <v>5672</v>
      </c>
      <c r="S35" s="17">
        <v>0</v>
      </c>
      <c r="T35" s="16" t="s">
        <v>4259</v>
      </c>
      <c r="U35" s="20">
        <v>1.1041890000000001</v>
      </c>
      <c r="V35" s="16" t="s">
        <v>5673</v>
      </c>
      <c r="W35" s="17">
        <v>0</v>
      </c>
      <c r="X35" s="16" t="s">
        <v>4261</v>
      </c>
      <c r="Y35" s="20">
        <v>0.94613329999999995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1.1146</v>
      </c>
      <c r="N36" s="16" t="s">
        <v>5671</v>
      </c>
      <c r="O36" s="17">
        <v>0</v>
      </c>
      <c r="P36" s="16" t="s">
        <v>4257</v>
      </c>
      <c r="Q36" s="20">
        <v>1.1837150000000001</v>
      </c>
      <c r="R36" s="16" t="s">
        <v>5672</v>
      </c>
      <c r="S36" s="17">
        <v>0</v>
      </c>
      <c r="T36" s="16" t="s">
        <v>4259</v>
      </c>
      <c r="U36" s="20">
        <v>1.1041890000000001</v>
      </c>
      <c r="V36" s="16" t="s">
        <v>5673</v>
      </c>
      <c r="W36" s="17">
        <v>0</v>
      </c>
      <c r="X36" s="16" t="s">
        <v>4261</v>
      </c>
      <c r="Y36" s="20">
        <v>0.94613329999999995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437</v>
      </c>
      <c r="H37" s="16" t="s">
        <v>4253</v>
      </c>
      <c r="I37" s="20">
        <v>1</v>
      </c>
      <c r="J37" s="16" t="s">
        <v>5670</v>
      </c>
      <c r="K37" s="17">
        <v>429</v>
      </c>
      <c r="L37" s="16" t="s">
        <v>4255</v>
      </c>
      <c r="M37" s="20">
        <v>1.1146</v>
      </c>
      <c r="N37" s="16" t="s">
        <v>5671</v>
      </c>
      <c r="O37" s="17">
        <v>842</v>
      </c>
      <c r="P37" s="16" t="s">
        <v>4257</v>
      </c>
      <c r="Q37" s="20">
        <v>1.1837150000000001</v>
      </c>
      <c r="R37" s="16" t="s">
        <v>5672</v>
      </c>
      <c r="S37" s="17">
        <v>579</v>
      </c>
      <c r="T37" s="16" t="s">
        <v>4259</v>
      </c>
      <c r="U37" s="20">
        <v>1.1041890000000001</v>
      </c>
      <c r="V37" s="16" t="s">
        <v>5673</v>
      </c>
      <c r="W37" s="17">
        <v>921</v>
      </c>
      <c r="X37" s="16" t="s">
        <v>4261</v>
      </c>
      <c r="Y37" s="20">
        <v>0.94613329999999995</v>
      </c>
      <c r="Z37" s="16" t="s">
        <v>5723</v>
      </c>
      <c r="AA37" s="17">
        <f>SUM(PRODUCT(A3L330C2,A3L330C3),PRODUCT(A3L330C4,A3L330C5),PRODUCT(A3L330C6,A3L330C7))/A3L330C1</f>
        <v>637.28381000000002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1.1146</v>
      </c>
      <c r="N38" s="16" t="s">
        <v>5671</v>
      </c>
      <c r="O38" s="17">
        <v>0</v>
      </c>
      <c r="P38" s="16" t="s">
        <v>4257</v>
      </c>
      <c r="Q38" s="20">
        <v>1.1837150000000001</v>
      </c>
      <c r="R38" s="16" t="s">
        <v>5672</v>
      </c>
      <c r="S38" s="17">
        <v>0</v>
      </c>
      <c r="T38" s="16" t="s">
        <v>4259</v>
      </c>
      <c r="U38" s="20">
        <v>1.1041890000000001</v>
      </c>
      <c r="V38" s="16" t="s">
        <v>5673</v>
      </c>
      <c r="W38" s="17">
        <v>0</v>
      </c>
      <c r="X38" s="16" t="s">
        <v>4261</v>
      </c>
      <c r="Y38" s="20">
        <v>0.94613329999999995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404</v>
      </c>
      <c r="H39" s="16" t="s">
        <v>4253</v>
      </c>
      <c r="I39" s="20">
        <v>1</v>
      </c>
      <c r="J39" s="16" t="s">
        <v>5670</v>
      </c>
      <c r="K39" s="17">
        <v>359</v>
      </c>
      <c r="L39" s="16" t="s">
        <v>4255</v>
      </c>
      <c r="M39" s="20">
        <v>1.1146</v>
      </c>
      <c r="N39" s="16" t="s">
        <v>5671</v>
      </c>
      <c r="O39" s="17">
        <v>355</v>
      </c>
      <c r="P39" s="16" t="s">
        <v>4257</v>
      </c>
      <c r="Q39" s="20">
        <v>1.1837150000000001</v>
      </c>
      <c r="R39" s="16" t="s">
        <v>5672</v>
      </c>
      <c r="S39" s="17">
        <v>323</v>
      </c>
      <c r="T39" s="16" t="s">
        <v>4259</v>
      </c>
      <c r="U39" s="20">
        <v>1.1041890000000001</v>
      </c>
      <c r="V39" s="16" t="s">
        <v>5673</v>
      </c>
      <c r="W39" s="17">
        <v>255</v>
      </c>
      <c r="X39" s="16" t="s">
        <v>4261</v>
      </c>
      <c r="Y39" s="20">
        <v>0.94613329999999995</v>
      </c>
      <c r="Z39" s="16" t="s">
        <v>5725</v>
      </c>
      <c r="AA39" s="17">
        <f>SUM(PRODUCT(A3L332C2,A3L332C3),PRODUCT(A3L332C4,A3L332C5),PRODUCT(A3L332C6,A3L332C7))/A3L332C1</f>
        <v>408.12007499999999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1.1146</v>
      </c>
      <c r="N40" s="16" t="s">
        <v>5671</v>
      </c>
      <c r="O40" s="17">
        <v>6</v>
      </c>
      <c r="P40" s="16" t="s">
        <v>4257</v>
      </c>
      <c r="Q40" s="20">
        <v>1.1837150000000001</v>
      </c>
      <c r="R40" s="16" t="s">
        <v>5672</v>
      </c>
      <c r="S40" s="17">
        <v>1</v>
      </c>
      <c r="T40" s="16" t="s">
        <v>4259</v>
      </c>
      <c r="U40" s="20">
        <v>1.1041890000000001</v>
      </c>
      <c r="V40" s="16" t="s">
        <v>5673</v>
      </c>
      <c r="W40" s="17">
        <v>39</v>
      </c>
      <c r="X40" s="16" t="s">
        <v>4261</v>
      </c>
      <c r="Y40" s="20">
        <v>0.94613329999999995</v>
      </c>
      <c r="Z40" s="16" t="s">
        <v>5726</v>
      </c>
      <c r="AA40" s="17">
        <f>SUM(PRODUCT(A3L333C2,A3L333C3),PRODUCT(A3L333C4,A3L333C5),PRODUCT(A3L333C6,A3L333C7))/A3L333C1</f>
        <v>2.3674300000000001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1.1146</v>
      </c>
      <c r="N41" s="16" t="s">
        <v>5671</v>
      </c>
      <c r="O41" s="17">
        <v>0</v>
      </c>
      <c r="P41" s="16" t="s">
        <v>4257</v>
      </c>
      <c r="Q41" s="20">
        <v>1.1837150000000001</v>
      </c>
      <c r="R41" s="16" t="s">
        <v>5672</v>
      </c>
      <c r="S41" s="17">
        <v>0</v>
      </c>
      <c r="T41" s="16" t="s">
        <v>4259</v>
      </c>
      <c r="U41" s="20">
        <v>1.1041890000000001</v>
      </c>
      <c r="V41" s="16" t="s">
        <v>5673</v>
      </c>
      <c r="W41" s="17">
        <v>0</v>
      </c>
      <c r="X41" s="16" t="s">
        <v>4261</v>
      </c>
      <c r="Y41" s="20">
        <v>0.94613329999999995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1.1146</v>
      </c>
      <c r="N42" s="16" t="s">
        <v>5671</v>
      </c>
      <c r="O42" s="17">
        <v>0</v>
      </c>
      <c r="P42" s="16" t="s">
        <v>4257</v>
      </c>
      <c r="Q42" s="20">
        <v>1.1837150000000001</v>
      </c>
      <c r="R42" s="16" t="s">
        <v>5672</v>
      </c>
      <c r="S42" s="17">
        <v>0</v>
      </c>
      <c r="T42" s="16" t="s">
        <v>4259</v>
      </c>
      <c r="U42" s="20">
        <v>1.1041890000000001</v>
      </c>
      <c r="V42" s="16" t="s">
        <v>5673</v>
      </c>
      <c r="W42" s="17">
        <v>0</v>
      </c>
      <c r="X42" s="16" t="s">
        <v>4261</v>
      </c>
      <c r="Y42" s="20">
        <v>0.94613329999999995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4</v>
      </c>
      <c r="L43" s="16" t="s">
        <v>4255</v>
      </c>
      <c r="M43" s="20">
        <v>1.1146</v>
      </c>
      <c r="N43" s="16" t="s">
        <v>5671</v>
      </c>
      <c r="O43" s="17">
        <v>0</v>
      </c>
      <c r="P43" s="16" t="s">
        <v>4257</v>
      </c>
      <c r="Q43" s="20">
        <v>1.1837150000000001</v>
      </c>
      <c r="R43" s="16" t="s">
        <v>5672</v>
      </c>
      <c r="S43" s="17">
        <v>0</v>
      </c>
      <c r="T43" s="16" t="s">
        <v>4259</v>
      </c>
      <c r="U43" s="20">
        <v>1.1041890000000001</v>
      </c>
      <c r="V43" s="16" t="s">
        <v>5673</v>
      </c>
      <c r="W43" s="17">
        <v>0</v>
      </c>
      <c r="X43" s="16" t="s">
        <v>4261</v>
      </c>
      <c r="Y43" s="20">
        <v>0.94613329999999995</v>
      </c>
      <c r="Z43" s="16" t="s">
        <v>5729</v>
      </c>
      <c r="AA43" s="17">
        <f>SUM(PRODUCT(A3L336C2,A3L336C3),PRODUCT(A3L336C4,A3L336C5),PRODUCT(A3L336C6,A3L336C7))/A3L336C1</f>
        <v>1.4861333333333333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559</v>
      </c>
      <c r="H44" s="16" t="s">
        <v>4253</v>
      </c>
      <c r="I44" s="20">
        <v>1</v>
      </c>
      <c r="J44" s="16" t="s">
        <v>5670</v>
      </c>
      <c r="K44" s="17">
        <v>739</v>
      </c>
      <c r="L44" s="16" t="s">
        <v>4255</v>
      </c>
      <c r="M44" s="20">
        <v>1.1146</v>
      </c>
      <c r="N44" s="16" t="s">
        <v>5671</v>
      </c>
      <c r="O44" s="17">
        <v>576</v>
      </c>
      <c r="P44" s="16" t="s">
        <v>4257</v>
      </c>
      <c r="Q44" s="20">
        <v>1.1837150000000001</v>
      </c>
      <c r="R44" s="16" t="s">
        <v>5672</v>
      </c>
      <c r="S44" s="17">
        <v>228</v>
      </c>
      <c r="T44" s="16" t="s">
        <v>4259</v>
      </c>
      <c r="U44" s="20">
        <v>1.1041890000000001</v>
      </c>
      <c r="V44" s="16" t="s">
        <v>5673</v>
      </c>
      <c r="W44" s="17">
        <v>969</v>
      </c>
      <c r="X44" s="16" t="s">
        <v>4261</v>
      </c>
      <c r="Y44" s="20">
        <v>0.94613329999999995</v>
      </c>
      <c r="Z44" s="16" t="s">
        <v>5730</v>
      </c>
      <c r="AA44" s="17">
        <f>SUM(PRODUCT(A3L337C2,A3L337C3),PRODUCT(A3L337C4,A3L337C5),PRODUCT(A3L337C6,A3L337C7))/A3L337C1</f>
        <v>688.16974666666658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191</v>
      </c>
      <c r="H45" s="16" t="s">
        <v>4253</v>
      </c>
      <c r="I45" s="20">
        <v>1</v>
      </c>
      <c r="J45" s="16" t="s">
        <v>5670</v>
      </c>
      <c r="K45" s="17">
        <v>152</v>
      </c>
      <c r="L45" s="16" t="s">
        <v>4255</v>
      </c>
      <c r="M45" s="20">
        <v>1.066837</v>
      </c>
      <c r="N45" s="16" t="s">
        <v>5671</v>
      </c>
      <c r="O45" s="17">
        <v>151</v>
      </c>
      <c r="P45" s="16" t="s">
        <v>4257</v>
      </c>
      <c r="Q45" s="20">
        <v>1.119599</v>
      </c>
      <c r="R45" s="16" t="s">
        <v>5672</v>
      </c>
      <c r="S45" s="17">
        <v>252</v>
      </c>
      <c r="T45" s="16" t="s">
        <v>4259</v>
      </c>
      <c r="U45" s="20">
        <v>1.056451</v>
      </c>
      <c r="V45" s="16" t="s">
        <v>5673</v>
      </c>
      <c r="W45" s="17">
        <v>282</v>
      </c>
      <c r="X45" s="16" t="s">
        <v>4261</v>
      </c>
      <c r="Y45" s="20">
        <v>0.98296989999999995</v>
      </c>
      <c r="Z45" s="16" t="s">
        <v>5731</v>
      </c>
      <c r="AA45" s="17">
        <f>SUM(PRODUCT(A3L338C2,A3L338C3),PRODUCT(A3L338C4,A3L338C5),PRODUCT(A3L338C6,A3L338C7))/A3L338C1</f>
        <v>174.072891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647</v>
      </c>
      <c r="H46" s="16" t="s">
        <v>4253</v>
      </c>
      <c r="I46" s="20">
        <v>1</v>
      </c>
      <c r="J46" s="16" t="s">
        <v>5670</v>
      </c>
      <c r="K46" s="17">
        <v>1009</v>
      </c>
      <c r="L46" s="16" t="s">
        <v>4255</v>
      </c>
      <c r="M46" s="20">
        <v>0.98572700000000002</v>
      </c>
      <c r="N46" s="16" t="s">
        <v>5671</v>
      </c>
      <c r="O46" s="17">
        <v>614</v>
      </c>
      <c r="P46" s="16" t="s">
        <v>4257</v>
      </c>
      <c r="Q46" s="20">
        <v>0.99625680000000005</v>
      </c>
      <c r="R46" s="16" t="s">
        <v>5672</v>
      </c>
      <c r="S46" s="17">
        <v>578</v>
      </c>
      <c r="T46" s="16" t="s">
        <v>4259</v>
      </c>
      <c r="U46" s="20">
        <v>0.99383279999999996</v>
      </c>
      <c r="V46" s="16" t="s">
        <v>5673</v>
      </c>
      <c r="W46" s="17">
        <v>491</v>
      </c>
      <c r="X46" s="16" t="s">
        <v>4261</v>
      </c>
      <c r="Y46" s="20">
        <v>1.0522039999999999</v>
      </c>
      <c r="Z46" s="16" t="s">
        <v>5732</v>
      </c>
      <c r="AA46" s="17">
        <f>SUM(PRODUCT(A3L339C2,A3L339C3),PRODUCT(A3L339C4,A3L339C5),PRODUCT(A3L339C6,A3L339C7))/A3L339C1</f>
        <v>751.10007273333338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53</v>
      </c>
      <c r="H47" s="16" t="s">
        <v>4253</v>
      </c>
      <c r="I47" s="20">
        <v>1</v>
      </c>
      <c r="J47" s="16" t="s">
        <v>5670</v>
      </c>
      <c r="K47" s="17">
        <v>9</v>
      </c>
      <c r="L47" s="16" t="s">
        <v>4255</v>
      </c>
      <c r="M47" s="20">
        <v>1.1146</v>
      </c>
      <c r="N47" s="16" t="s">
        <v>5671</v>
      </c>
      <c r="O47" s="17">
        <v>100</v>
      </c>
      <c r="P47" s="16" t="s">
        <v>4257</v>
      </c>
      <c r="Q47" s="20">
        <v>1.1837150000000001</v>
      </c>
      <c r="R47" s="16" t="s">
        <v>5672</v>
      </c>
      <c r="S47" s="17">
        <v>114</v>
      </c>
      <c r="T47" s="16" t="s">
        <v>4259</v>
      </c>
      <c r="U47" s="20">
        <v>1.1041890000000001</v>
      </c>
      <c r="V47" s="16" t="s">
        <v>5673</v>
      </c>
      <c r="W47" s="17">
        <v>101</v>
      </c>
      <c r="X47" s="16" t="s">
        <v>4261</v>
      </c>
      <c r="Y47" s="20">
        <v>0.94613329999999995</v>
      </c>
      <c r="Z47" s="16" t="s">
        <v>5733</v>
      </c>
      <c r="AA47" s="17">
        <f>SUM(PRODUCT(A3L340C2,A3L340C3),PRODUCT(A3L340C4,A3L340C5),PRODUCT(A3L340C6,A3L340C7))/A3L340C1</f>
        <v>60.467633333333339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1375</v>
      </c>
      <c r="H48" s="16" t="s">
        <v>4253</v>
      </c>
      <c r="I48" s="20">
        <v>1</v>
      </c>
      <c r="J48" s="16" t="s">
        <v>5670</v>
      </c>
      <c r="K48" s="17">
        <v>1231</v>
      </c>
      <c r="L48" s="16" t="s">
        <v>4255</v>
      </c>
      <c r="M48" s="20">
        <v>1.1146</v>
      </c>
      <c r="N48" s="16" t="s">
        <v>5671</v>
      </c>
      <c r="O48" s="17">
        <v>1560</v>
      </c>
      <c r="P48" s="16" t="s">
        <v>4257</v>
      </c>
      <c r="Q48" s="20">
        <v>1.1837150000000001</v>
      </c>
      <c r="R48" s="16" t="s">
        <v>5672</v>
      </c>
      <c r="S48" s="17">
        <v>1656</v>
      </c>
      <c r="T48" s="16" t="s">
        <v>4259</v>
      </c>
      <c r="U48" s="20">
        <v>1.1041890000000001</v>
      </c>
      <c r="V48" s="16" t="s">
        <v>5673</v>
      </c>
      <c r="W48" s="17">
        <v>1408</v>
      </c>
      <c r="X48" s="16" t="s">
        <v>4261</v>
      </c>
      <c r="Y48" s="20">
        <v>0.94613329999999995</v>
      </c>
      <c r="Z48" s="16" t="s">
        <v>5734</v>
      </c>
      <c r="AA48" s="17">
        <f>SUM(PRODUCT(A3L341C2,A3L341C3),PRODUCT(A3L341C4,A3L341C5),PRODUCT(A3L341C6,A3L341C7))/A3L341C1</f>
        <v>1531.2226666666666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2775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2762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3339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2787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3592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3268.6498616666663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66081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64842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72014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74412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71675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69900.425301333336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404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359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355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323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255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408.12007499999999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AC32B-B98A-4E14-BAEE-43AE591B0B6B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1931</v>
      </c>
      <c r="H8" s="16" t="s">
        <v>4253</v>
      </c>
      <c r="I8" s="20">
        <v>1</v>
      </c>
      <c r="J8" s="16" t="s">
        <v>5670</v>
      </c>
      <c r="K8" s="17">
        <v>1931</v>
      </c>
      <c r="L8" s="16" t="s">
        <v>4255</v>
      </c>
      <c r="M8" s="20">
        <v>1.0432349999999999</v>
      </c>
      <c r="N8" s="16" t="s">
        <v>5671</v>
      </c>
      <c r="O8" s="17">
        <v>2065</v>
      </c>
      <c r="P8" s="16" t="s">
        <v>4257</v>
      </c>
      <c r="Q8" s="20">
        <v>1.076908</v>
      </c>
      <c r="R8" s="16" t="s">
        <v>5672</v>
      </c>
      <c r="S8" s="17">
        <v>1666</v>
      </c>
      <c r="T8" s="16" t="s">
        <v>4259</v>
      </c>
      <c r="U8" s="20">
        <v>1.0717829999999999</v>
      </c>
      <c r="V8" s="16" t="s">
        <v>5673</v>
      </c>
      <c r="W8" s="17">
        <v>1341</v>
      </c>
      <c r="X8" s="16" t="s">
        <v>4261</v>
      </c>
      <c r="Y8" s="20">
        <v>1.0840350000000001</v>
      </c>
      <c r="Z8" s="16" t="s">
        <v>5768</v>
      </c>
      <c r="AA8" s="17">
        <f>SUM(PRODUCT(A3L401C2,A3L401C3))/A3L401C1</f>
        <v>1931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14446</v>
      </c>
      <c r="H9" s="16" t="s">
        <v>4253</v>
      </c>
      <c r="I9" s="20">
        <v>1</v>
      </c>
      <c r="J9" s="16" t="s">
        <v>5670</v>
      </c>
      <c r="K9" s="17">
        <v>13381</v>
      </c>
      <c r="L9" s="16" t="s">
        <v>4255</v>
      </c>
      <c r="M9" s="20">
        <v>1.0432349999999999</v>
      </c>
      <c r="N9" s="16" t="s">
        <v>5671</v>
      </c>
      <c r="O9" s="17">
        <v>11920</v>
      </c>
      <c r="P9" s="16" t="s">
        <v>4257</v>
      </c>
      <c r="Q9" s="20">
        <v>1.076908</v>
      </c>
      <c r="R9" s="16" t="s">
        <v>5672</v>
      </c>
      <c r="S9" s="17">
        <v>10842</v>
      </c>
      <c r="T9" s="16" t="s">
        <v>4259</v>
      </c>
      <c r="U9" s="20">
        <v>1.0717829999999999</v>
      </c>
      <c r="V9" s="16" t="s">
        <v>5673</v>
      </c>
      <c r="W9" s="17">
        <v>8420</v>
      </c>
      <c r="X9" s="16" t="s">
        <v>4261</v>
      </c>
      <c r="Y9" s="20">
        <v>1.0840350000000001</v>
      </c>
      <c r="Z9" s="16" t="s">
        <v>5769</v>
      </c>
      <c r="AA9" s="17">
        <f>SUM(PRODUCT(A3L402C2,A3L402C3))/A3L402C1</f>
        <v>14446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1.0432349999999999</v>
      </c>
      <c r="N10" s="16" t="s">
        <v>5671</v>
      </c>
      <c r="O10" s="17">
        <v>0</v>
      </c>
      <c r="P10" s="16" t="s">
        <v>4257</v>
      </c>
      <c r="Q10" s="20">
        <v>1.076908</v>
      </c>
      <c r="R10" s="16" t="s">
        <v>5672</v>
      </c>
      <c r="S10" s="17">
        <v>0</v>
      </c>
      <c r="T10" s="16" t="s">
        <v>4259</v>
      </c>
      <c r="U10" s="20">
        <v>1.0717829999999999</v>
      </c>
      <c r="V10" s="16" t="s">
        <v>5673</v>
      </c>
      <c r="W10" s="17">
        <v>0</v>
      </c>
      <c r="X10" s="16" t="s">
        <v>4261</v>
      </c>
      <c r="Y10" s="20">
        <v>1.0840350000000001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1.0432349999999999</v>
      </c>
      <c r="N11" s="16" t="s">
        <v>5671</v>
      </c>
      <c r="O11" s="17">
        <v>0</v>
      </c>
      <c r="P11" s="16" t="s">
        <v>4257</v>
      </c>
      <c r="Q11" s="20">
        <v>1.076908</v>
      </c>
      <c r="R11" s="16" t="s">
        <v>5672</v>
      </c>
      <c r="S11" s="17">
        <v>0</v>
      </c>
      <c r="T11" s="16" t="s">
        <v>4259</v>
      </c>
      <c r="U11" s="20">
        <v>1.0717829999999999</v>
      </c>
      <c r="V11" s="16" t="s">
        <v>5673</v>
      </c>
      <c r="W11" s="17">
        <v>0</v>
      </c>
      <c r="X11" s="16" t="s">
        <v>4261</v>
      </c>
      <c r="Y11" s="20">
        <v>1.0840350000000001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14446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13381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11920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10842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8420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14446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1931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1931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2065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1666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1341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1931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16377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15312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13985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12508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9761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16377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1.0432349999999999</v>
      </c>
      <c r="N15" s="16" t="s">
        <v>5671</v>
      </c>
      <c r="O15" s="17">
        <v>0</v>
      </c>
      <c r="P15" s="16" t="s">
        <v>4257</v>
      </c>
      <c r="Q15" s="20">
        <v>1.076908</v>
      </c>
      <c r="R15" s="16" t="s">
        <v>5672</v>
      </c>
      <c r="S15" s="17">
        <v>-6</v>
      </c>
      <c r="T15" s="16" t="s">
        <v>4259</v>
      </c>
      <c r="U15" s="20">
        <v>1.0717829999999999</v>
      </c>
      <c r="V15" s="16" t="s">
        <v>5673</v>
      </c>
      <c r="W15" s="17">
        <v>0</v>
      </c>
      <c r="X15" s="16" t="s">
        <v>4261</v>
      </c>
      <c r="Y15" s="20">
        <v>1.0840350000000001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52</v>
      </c>
      <c r="H16" s="16" t="s">
        <v>4253</v>
      </c>
      <c r="I16" s="20">
        <v>1</v>
      </c>
      <c r="J16" s="16" t="s">
        <v>5670</v>
      </c>
      <c r="K16" s="17">
        <v>52</v>
      </c>
      <c r="L16" s="16" t="s">
        <v>4255</v>
      </c>
      <c r="M16" s="20">
        <v>1.0432349999999999</v>
      </c>
      <c r="N16" s="16" t="s">
        <v>5671</v>
      </c>
      <c r="O16" s="17">
        <v>212</v>
      </c>
      <c r="P16" s="16" t="s">
        <v>4257</v>
      </c>
      <c r="Q16" s="20">
        <v>1.076908</v>
      </c>
      <c r="R16" s="16" t="s">
        <v>5672</v>
      </c>
      <c r="S16" s="17">
        <v>227</v>
      </c>
      <c r="T16" s="16" t="s">
        <v>4259</v>
      </c>
      <c r="U16" s="20">
        <v>1.0717829999999999</v>
      </c>
      <c r="V16" s="16" t="s">
        <v>5673</v>
      </c>
      <c r="W16" s="17">
        <v>215</v>
      </c>
      <c r="X16" s="16" t="s">
        <v>4261</v>
      </c>
      <c r="Y16" s="20">
        <v>1.0840350000000001</v>
      </c>
      <c r="Z16" s="16" t="s">
        <v>5791</v>
      </c>
      <c r="AA16" s="17">
        <f>SUM(PRODUCT(A3L409C2,A3L409C3))/A3L409C1</f>
        <v>52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-23</v>
      </c>
      <c r="H17" s="16" t="s">
        <v>4253</v>
      </c>
      <c r="I17" s="20">
        <v>1</v>
      </c>
      <c r="J17" s="16" t="s">
        <v>5670</v>
      </c>
      <c r="K17" s="17">
        <v>-23</v>
      </c>
      <c r="L17" s="16" t="s">
        <v>4255</v>
      </c>
      <c r="M17" s="20">
        <v>1.0432349999999999</v>
      </c>
      <c r="N17" s="16" t="s">
        <v>5671</v>
      </c>
      <c r="O17" s="17">
        <v>-58</v>
      </c>
      <c r="P17" s="16" t="s">
        <v>4257</v>
      </c>
      <c r="Q17" s="20">
        <v>1.076908</v>
      </c>
      <c r="R17" s="16" t="s">
        <v>5672</v>
      </c>
      <c r="S17" s="17">
        <v>-62</v>
      </c>
      <c r="T17" s="16" t="s">
        <v>4259</v>
      </c>
      <c r="U17" s="20">
        <v>1.0717829999999999</v>
      </c>
      <c r="V17" s="16" t="s">
        <v>5673</v>
      </c>
      <c r="W17" s="17">
        <v>-90</v>
      </c>
      <c r="X17" s="16" t="s">
        <v>4261</v>
      </c>
      <c r="Y17" s="20">
        <v>1.0840350000000001</v>
      </c>
      <c r="Z17" s="16" t="s">
        <v>5792</v>
      </c>
      <c r="AA17" s="17">
        <f>SUM(PRODUCT(A3L410C2,A3L410C3))/A3L410C1</f>
        <v>-23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1.0432349999999999</v>
      </c>
      <c r="N18" s="16" t="s">
        <v>5671</v>
      </c>
      <c r="O18" s="17">
        <v>0</v>
      </c>
      <c r="P18" s="16" t="s">
        <v>4257</v>
      </c>
      <c r="Q18" s="20">
        <v>1.076908</v>
      </c>
      <c r="R18" s="16" t="s">
        <v>5672</v>
      </c>
      <c r="S18" s="17">
        <v>0</v>
      </c>
      <c r="T18" s="16" t="s">
        <v>4259</v>
      </c>
      <c r="U18" s="20">
        <v>1.0717829999999999</v>
      </c>
      <c r="V18" s="16" t="s">
        <v>5673</v>
      </c>
      <c r="W18" s="17">
        <v>0</v>
      </c>
      <c r="X18" s="16" t="s">
        <v>4261</v>
      </c>
      <c r="Y18" s="20">
        <v>1.0840350000000001</v>
      </c>
      <c r="Z18" s="16" t="s">
        <v>5793</v>
      </c>
      <c r="AA18" s="17">
        <f>SUM(PRODUCT(A3L411C2,A3L411C3))/A3L411C1</f>
        <v>0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53</v>
      </c>
      <c r="H19" s="16" t="s">
        <v>4253</v>
      </c>
      <c r="I19" s="20">
        <v>1</v>
      </c>
      <c r="J19" s="16" t="s">
        <v>5670</v>
      </c>
      <c r="K19" s="17">
        <v>-33</v>
      </c>
      <c r="L19" s="16" t="s">
        <v>4255</v>
      </c>
      <c r="M19" s="20">
        <v>1.0432349999999999</v>
      </c>
      <c r="N19" s="16" t="s">
        <v>5671</v>
      </c>
      <c r="O19" s="17">
        <v>50</v>
      </c>
      <c r="P19" s="16" t="s">
        <v>4257</v>
      </c>
      <c r="Q19" s="20">
        <v>1.076908</v>
      </c>
      <c r="R19" s="16" t="s">
        <v>5672</v>
      </c>
      <c r="S19" s="17">
        <v>53</v>
      </c>
      <c r="T19" s="16" t="s">
        <v>4259</v>
      </c>
      <c r="U19" s="20">
        <v>1.0717829999999999</v>
      </c>
      <c r="V19" s="16" t="s">
        <v>5673</v>
      </c>
      <c r="W19" s="17">
        <v>55</v>
      </c>
      <c r="X19" s="16" t="s">
        <v>4261</v>
      </c>
      <c r="Y19" s="20">
        <v>1.0840350000000001</v>
      </c>
      <c r="Z19" s="16" t="s">
        <v>5794</v>
      </c>
      <c r="AA19" s="17">
        <f>SUM(PRODUCT(A3L412C2,A3L412C3))/A3L412C1</f>
        <v>53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2887</v>
      </c>
      <c r="H20" s="16" t="s">
        <v>4253</v>
      </c>
      <c r="I20" s="20">
        <v>1</v>
      </c>
      <c r="J20" s="16" t="s">
        <v>5670</v>
      </c>
      <c r="K20" s="17">
        <v>2742</v>
      </c>
      <c r="L20" s="16" t="s">
        <v>4255</v>
      </c>
      <c r="M20" s="20">
        <v>1.0432349999999999</v>
      </c>
      <c r="N20" s="16" t="s">
        <v>5671</v>
      </c>
      <c r="O20" s="17">
        <v>3078</v>
      </c>
      <c r="P20" s="16" t="s">
        <v>4257</v>
      </c>
      <c r="Q20" s="20">
        <v>1.076908</v>
      </c>
      <c r="R20" s="16" t="s">
        <v>5672</v>
      </c>
      <c r="S20" s="17">
        <v>3465</v>
      </c>
      <c r="T20" s="16" t="s">
        <v>4259</v>
      </c>
      <c r="U20" s="20">
        <v>1.0717829999999999</v>
      </c>
      <c r="V20" s="16" t="s">
        <v>5673</v>
      </c>
      <c r="W20" s="17">
        <v>3161</v>
      </c>
      <c r="X20" s="16" t="s">
        <v>4261</v>
      </c>
      <c r="Y20" s="20">
        <v>1.0840350000000001</v>
      </c>
      <c r="Z20" s="16" t="s">
        <v>5795</v>
      </c>
      <c r="AA20" s="17">
        <f>SUM(PRODUCT(A3L413C2,A3L413C3))/A3L413C1</f>
        <v>2887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17</v>
      </c>
      <c r="H21" s="16" t="s">
        <v>4253</v>
      </c>
      <c r="I21" s="20">
        <v>1</v>
      </c>
      <c r="J21" s="16" t="s">
        <v>5670</v>
      </c>
      <c r="K21" s="17">
        <v>182</v>
      </c>
      <c r="L21" s="16" t="s">
        <v>4255</v>
      </c>
      <c r="M21" s="20">
        <v>1.0432349999999999</v>
      </c>
      <c r="N21" s="16" t="s">
        <v>5671</v>
      </c>
      <c r="O21" s="17">
        <v>171</v>
      </c>
      <c r="P21" s="16" t="s">
        <v>4257</v>
      </c>
      <c r="Q21" s="20">
        <v>1.076908</v>
      </c>
      <c r="R21" s="16" t="s">
        <v>5672</v>
      </c>
      <c r="S21" s="17">
        <v>142</v>
      </c>
      <c r="T21" s="16" t="s">
        <v>4259</v>
      </c>
      <c r="U21" s="20">
        <v>1.0717829999999999</v>
      </c>
      <c r="V21" s="16" t="s">
        <v>5673</v>
      </c>
      <c r="W21" s="17">
        <v>198</v>
      </c>
      <c r="X21" s="16" t="s">
        <v>4261</v>
      </c>
      <c r="Y21" s="20">
        <v>1.0840350000000001</v>
      </c>
      <c r="Z21" s="16" t="s">
        <v>5796</v>
      </c>
      <c r="AA21" s="17">
        <f>SUM(PRODUCT(A3L414C2,A3L414C3))/A3L414C1</f>
        <v>17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1.0432349999999999</v>
      </c>
      <c r="N22" s="16" t="s">
        <v>5671</v>
      </c>
      <c r="O22" s="17">
        <v>0</v>
      </c>
      <c r="P22" s="16" t="s">
        <v>4257</v>
      </c>
      <c r="Q22" s="20">
        <v>1.076908</v>
      </c>
      <c r="R22" s="16" t="s">
        <v>5672</v>
      </c>
      <c r="S22" s="17">
        <v>0</v>
      </c>
      <c r="T22" s="16" t="s">
        <v>4259</v>
      </c>
      <c r="U22" s="20">
        <v>1.0717829999999999</v>
      </c>
      <c r="V22" s="16" t="s">
        <v>5673</v>
      </c>
      <c r="W22" s="17">
        <v>0</v>
      </c>
      <c r="X22" s="16" t="s">
        <v>4261</v>
      </c>
      <c r="Y22" s="20">
        <v>1.0840350000000001</v>
      </c>
      <c r="Z22" s="16" t="s">
        <v>5797</v>
      </c>
      <c r="AA22" s="17">
        <f>SUM(PRODUCT(A3L415C2,A3L415C3))/A3L415C1</f>
        <v>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1.0432349999999999</v>
      </c>
      <c r="N23" s="16" t="s">
        <v>5671</v>
      </c>
      <c r="O23" s="17">
        <v>0</v>
      </c>
      <c r="P23" s="16" t="s">
        <v>4257</v>
      </c>
      <c r="Q23" s="20">
        <v>1.076908</v>
      </c>
      <c r="R23" s="16" t="s">
        <v>5672</v>
      </c>
      <c r="S23" s="17">
        <v>0</v>
      </c>
      <c r="T23" s="16" t="s">
        <v>4259</v>
      </c>
      <c r="U23" s="20">
        <v>1.0717829999999999</v>
      </c>
      <c r="V23" s="16" t="s">
        <v>5673</v>
      </c>
      <c r="W23" s="17">
        <v>0</v>
      </c>
      <c r="X23" s="16" t="s">
        <v>4261</v>
      </c>
      <c r="Y23" s="20">
        <v>1.0840350000000001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</v>
      </c>
      <c r="H24" s="16" t="s">
        <v>4253</v>
      </c>
      <c r="I24" s="20">
        <v>1</v>
      </c>
      <c r="J24" s="16" t="s">
        <v>5670</v>
      </c>
      <c r="K24" s="17">
        <v>1</v>
      </c>
      <c r="L24" s="16" t="s">
        <v>4255</v>
      </c>
      <c r="M24" s="20">
        <v>1.0432349999999999</v>
      </c>
      <c r="N24" s="16" t="s">
        <v>5671</v>
      </c>
      <c r="O24" s="17">
        <v>1</v>
      </c>
      <c r="P24" s="16" t="s">
        <v>4257</v>
      </c>
      <c r="Q24" s="20">
        <v>1.076908</v>
      </c>
      <c r="R24" s="16" t="s">
        <v>5672</v>
      </c>
      <c r="S24" s="17">
        <v>25</v>
      </c>
      <c r="T24" s="16" t="s">
        <v>4259</v>
      </c>
      <c r="U24" s="20">
        <v>1.0717829999999999</v>
      </c>
      <c r="V24" s="16" t="s">
        <v>5673</v>
      </c>
      <c r="W24" s="17">
        <v>-175</v>
      </c>
      <c r="X24" s="16" t="s">
        <v>4261</v>
      </c>
      <c r="Y24" s="20">
        <v>1.0840350000000001</v>
      </c>
      <c r="Z24" s="16" t="s">
        <v>5799</v>
      </c>
      <c r="AA24" s="17">
        <f>SUM(PRODUCT(A3L417C2,A3L417C3))/A3L417C1</f>
        <v>2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1.0432349999999999</v>
      </c>
      <c r="N25" s="16" t="s">
        <v>5671</v>
      </c>
      <c r="O25" s="17">
        <v>0</v>
      </c>
      <c r="P25" s="16" t="s">
        <v>4257</v>
      </c>
      <c r="Q25" s="20">
        <v>1.076908</v>
      </c>
      <c r="R25" s="16" t="s">
        <v>5672</v>
      </c>
      <c r="S25" s="17">
        <v>-46</v>
      </c>
      <c r="T25" s="16" t="s">
        <v>4259</v>
      </c>
      <c r="U25" s="20">
        <v>1.0717829999999999</v>
      </c>
      <c r="V25" s="16" t="s">
        <v>5673</v>
      </c>
      <c r="W25" s="17">
        <v>0</v>
      </c>
      <c r="X25" s="16" t="s">
        <v>4261</v>
      </c>
      <c r="Y25" s="20">
        <v>1.0840350000000001</v>
      </c>
      <c r="Z25" s="16" t="s">
        <v>5800</v>
      </c>
      <c r="AA25" s="17">
        <f>SUM(PRODUCT(A3L418C2,A3L418C3))/A3L418C1</f>
        <v>0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400</v>
      </c>
      <c r="H26" s="16" t="s">
        <v>4253</v>
      </c>
      <c r="I26" s="20">
        <v>1</v>
      </c>
      <c r="J26" s="16" t="s">
        <v>5670</v>
      </c>
      <c r="K26" s="17">
        <v>348</v>
      </c>
      <c r="L26" s="16" t="s">
        <v>4255</v>
      </c>
      <c r="M26" s="20">
        <v>1.0432349999999999</v>
      </c>
      <c r="N26" s="16" t="s">
        <v>5671</v>
      </c>
      <c r="O26" s="17">
        <v>153</v>
      </c>
      <c r="P26" s="16" t="s">
        <v>4257</v>
      </c>
      <c r="Q26" s="20">
        <v>1.076908</v>
      </c>
      <c r="R26" s="16" t="s">
        <v>5672</v>
      </c>
      <c r="S26" s="17">
        <v>145</v>
      </c>
      <c r="T26" s="16" t="s">
        <v>4259</v>
      </c>
      <c r="U26" s="20">
        <v>1.0717829999999999</v>
      </c>
      <c r="V26" s="16" t="s">
        <v>5673</v>
      </c>
      <c r="W26" s="17">
        <v>183</v>
      </c>
      <c r="X26" s="16" t="s">
        <v>4261</v>
      </c>
      <c r="Y26" s="20">
        <v>1.0840350000000001</v>
      </c>
      <c r="Z26" s="16" t="s">
        <v>5801</v>
      </c>
      <c r="AA26" s="17">
        <f>SUM(PRODUCT(A3L419C2,A3L419C3))/A3L419C1</f>
        <v>400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1.0432349999999999</v>
      </c>
      <c r="N27" s="16" t="s">
        <v>5671</v>
      </c>
      <c r="O27" s="17">
        <v>0</v>
      </c>
      <c r="P27" s="16" t="s">
        <v>4257</v>
      </c>
      <c r="Q27" s="20">
        <v>1.076908</v>
      </c>
      <c r="R27" s="16" t="s">
        <v>5672</v>
      </c>
      <c r="S27" s="17">
        <v>8</v>
      </c>
      <c r="T27" s="16" t="s">
        <v>4259</v>
      </c>
      <c r="U27" s="20">
        <v>1.0717829999999999</v>
      </c>
      <c r="V27" s="16" t="s">
        <v>5673</v>
      </c>
      <c r="W27" s="17">
        <v>-2</v>
      </c>
      <c r="X27" s="16" t="s">
        <v>4261</v>
      </c>
      <c r="Y27" s="20">
        <v>1.0840350000000001</v>
      </c>
      <c r="Z27" s="16" t="s">
        <v>5802</v>
      </c>
      <c r="AA27" s="17">
        <f>SUM(PRODUCT(A3L420C2,A3L420C3))/A3L420C1</f>
        <v>0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340</v>
      </c>
      <c r="H28" s="16" t="s">
        <v>4253</v>
      </c>
      <c r="I28" s="20">
        <v>1</v>
      </c>
      <c r="J28" s="16" t="s">
        <v>5670</v>
      </c>
      <c r="K28" s="17">
        <v>341</v>
      </c>
      <c r="L28" s="16" t="s">
        <v>4255</v>
      </c>
      <c r="M28" s="20">
        <v>1.0432349999999999</v>
      </c>
      <c r="N28" s="16" t="s">
        <v>5671</v>
      </c>
      <c r="O28" s="17">
        <v>309</v>
      </c>
      <c r="P28" s="16" t="s">
        <v>4257</v>
      </c>
      <c r="Q28" s="20">
        <v>1.076908</v>
      </c>
      <c r="R28" s="16" t="s">
        <v>5672</v>
      </c>
      <c r="S28" s="17">
        <v>250</v>
      </c>
      <c r="T28" s="16" t="s">
        <v>4259</v>
      </c>
      <c r="U28" s="20">
        <v>1.0717829999999999</v>
      </c>
      <c r="V28" s="16" t="s">
        <v>5673</v>
      </c>
      <c r="W28" s="17">
        <v>319</v>
      </c>
      <c r="X28" s="16" t="s">
        <v>4261</v>
      </c>
      <c r="Y28" s="20">
        <v>1.0840350000000001</v>
      </c>
      <c r="Z28" s="16" t="s">
        <v>5803</v>
      </c>
      <c r="AA28" s="17">
        <f>SUM(PRODUCT(A3L421C2,A3L421C3))/A3L421C1</f>
        <v>340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1.0432349999999999</v>
      </c>
      <c r="N29" s="16" t="s">
        <v>5671</v>
      </c>
      <c r="O29" s="17">
        <v>0</v>
      </c>
      <c r="P29" s="16" t="s">
        <v>4257</v>
      </c>
      <c r="Q29" s="20">
        <v>1.076908</v>
      </c>
      <c r="R29" s="16" t="s">
        <v>5672</v>
      </c>
      <c r="S29" s="17">
        <v>0</v>
      </c>
      <c r="T29" s="16" t="s">
        <v>4259</v>
      </c>
      <c r="U29" s="20">
        <v>1.0717829999999999</v>
      </c>
      <c r="V29" s="16" t="s">
        <v>5673</v>
      </c>
      <c r="W29" s="17">
        <v>0</v>
      </c>
      <c r="X29" s="16" t="s">
        <v>4261</v>
      </c>
      <c r="Y29" s="20">
        <v>1.0840350000000001</v>
      </c>
      <c r="Z29" s="16" t="s">
        <v>5804</v>
      </c>
      <c r="AA29" s="17">
        <f>SUM(PRODUCT(A3L422C2,A3L422C3))/A3L422C1</f>
        <v>0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-19</v>
      </c>
      <c r="H30" s="16" t="s">
        <v>4253</v>
      </c>
      <c r="I30" s="20">
        <v>1</v>
      </c>
      <c r="J30" s="16" t="s">
        <v>5670</v>
      </c>
      <c r="K30" s="17">
        <v>-19</v>
      </c>
      <c r="L30" s="16" t="s">
        <v>4255</v>
      </c>
      <c r="M30" s="20">
        <v>1.0432349999999999</v>
      </c>
      <c r="N30" s="16" t="s">
        <v>5671</v>
      </c>
      <c r="O30" s="17">
        <v>35</v>
      </c>
      <c r="P30" s="16" t="s">
        <v>4257</v>
      </c>
      <c r="Q30" s="20">
        <v>1.076908</v>
      </c>
      <c r="R30" s="16" t="s">
        <v>5672</v>
      </c>
      <c r="S30" s="17">
        <v>30</v>
      </c>
      <c r="T30" s="16" t="s">
        <v>4259</v>
      </c>
      <c r="U30" s="20">
        <v>1.0717829999999999</v>
      </c>
      <c r="V30" s="16" t="s">
        <v>5673</v>
      </c>
      <c r="W30" s="17">
        <v>37</v>
      </c>
      <c r="X30" s="16" t="s">
        <v>4261</v>
      </c>
      <c r="Y30" s="20">
        <v>1.0840350000000001</v>
      </c>
      <c r="Z30" s="16" t="s">
        <v>5805</v>
      </c>
      <c r="AA30" s="17">
        <f>SUM(PRODUCT(A3L423C2,A3L423C3))/A3L423C1</f>
        <v>-19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2034</v>
      </c>
      <c r="H31" s="16" t="s">
        <v>4253</v>
      </c>
      <c r="I31" s="20">
        <v>1</v>
      </c>
      <c r="J31" s="16" t="s">
        <v>5670</v>
      </c>
      <c r="K31" s="17">
        <v>2017</v>
      </c>
      <c r="L31" s="16" t="s">
        <v>4255</v>
      </c>
      <c r="M31" s="20">
        <v>1.0432349999999999</v>
      </c>
      <c r="N31" s="16" t="s">
        <v>5671</v>
      </c>
      <c r="O31" s="17">
        <v>1772</v>
      </c>
      <c r="P31" s="16" t="s">
        <v>4257</v>
      </c>
      <c r="Q31" s="20">
        <v>1.076908</v>
      </c>
      <c r="R31" s="16" t="s">
        <v>5672</v>
      </c>
      <c r="S31" s="17">
        <v>1385</v>
      </c>
      <c r="T31" s="16" t="s">
        <v>4259</v>
      </c>
      <c r="U31" s="20">
        <v>1.0717829999999999</v>
      </c>
      <c r="V31" s="16" t="s">
        <v>5673</v>
      </c>
      <c r="W31" s="17">
        <v>1229</v>
      </c>
      <c r="X31" s="16" t="s">
        <v>4261</v>
      </c>
      <c r="Y31" s="20">
        <v>1.0840350000000001</v>
      </c>
      <c r="Z31" s="16" t="s">
        <v>5806</v>
      </c>
      <c r="AA31" s="17">
        <f>SUM(PRODUCT(A3L424C2,A3L424C3))/A3L424C1</f>
        <v>2034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1.0432349999999999</v>
      </c>
      <c r="N32" s="16" t="s">
        <v>5671</v>
      </c>
      <c r="O32" s="17">
        <v>0</v>
      </c>
      <c r="P32" s="16" t="s">
        <v>4257</v>
      </c>
      <c r="Q32" s="20">
        <v>1.076908</v>
      </c>
      <c r="R32" s="16" t="s">
        <v>5672</v>
      </c>
      <c r="S32" s="17">
        <v>0</v>
      </c>
      <c r="T32" s="16" t="s">
        <v>4259</v>
      </c>
      <c r="U32" s="20">
        <v>1.0717829999999999</v>
      </c>
      <c r="V32" s="16" t="s">
        <v>5673</v>
      </c>
      <c r="W32" s="17">
        <v>0</v>
      </c>
      <c r="X32" s="16" t="s">
        <v>4261</v>
      </c>
      <c r="Y32" s="20">
        <v>1.0840350000000001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5743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5608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5723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5616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5130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5743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1.0432349999999999</v>
      </c>
      <c r="N34" s="16" t="s">
        <v>5671</v>
      </c>
      <c r="O34" s="17">
        <v>0</v>
      </c>
      <c r="P34" s="16" t="s">
        <v>4257</v>
      </c>
      <c r="Q34" s="20">
        <v>1.076908</v>
      </c>
      <c r="R34" s="16" t="s">
        <v>5672</v>
      </c>
      <c r="S34" s="17">
        <v>0</v>
      </c>
      <c r="T34" s="16" t="s">
        <v>4259</v>
      </c>
      <c r="U34" s="20">
        <v>1.0717829999999999</v>
      </c>
      <c r="V34" s="16" t="s">
        <v>5673</v>
      </c>
      <c r="W34" s="17">
        <v>0</v>
      </c>
      <c r="X34" s="16" t="s">
        <v>4261</v>
      </c>
      <c r="Y34" s="20">
        <v>1.0840350000000001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1.0432349999999999</v>
      </c>
      <c r="N35" s="16" t="s">
        <v>5671</v>
      </c>
      <c r="O35" s="17">
        <v>0</v>
      </c>
      <c r="P35" s="16" t="s">
        <v>4257</v>
      </c>
      <c r="Q35" s="20">
        <v>1.076908</v>
      </c>
      <c r="R35" s="16" t="s">
        <v>5672</v>
      </c>
      <c r="S35" s="17">
        <v>0</v>
      </c>
      <c r="T35" s="16" t="s">
        <v>4259</v>
      </c>
      <c r="U35" s="20">
        <v>1.0717829999999999</v>
      </c>
      <c r="V35" s="16" t="s">
        <v>5673</v>
      </c>
      <c r="W35" s="17">
        <v>0</v>
      </c>
      <c r="X35" s="16" t="s">
        <v>4261</v>
      </c>
      <c r="Y35" s="20">
        <v>1.0840350000000001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1.0432349999999999</v>
      </c>
      <c r="N36" s="16" t="s">
        <v>5671</v>
      </c>
      <c r="O36" s="17">
        <v>0</v>
      </c>
      <c r="P36" s="16" t="s">
        <v>4257</v>
      </c>
      <c r="Q36" s="20">
        <v>1.076908</v>
      </c>
      <c r="R36" s="16" t="s">
        <v>5672</v>
      </c>
      <c r="S36" s="17">
        <v>0</v>
      </c>
      <c r="T36" s="16" t="s">
        <v>4259</v>
      </c>
      <c r="U36" s="20">
        <v>1.0717829999999999</v>
      </c>
      <c r="V36" s="16" t="s">
        <v>5673</v>
      </c>
      <c r="W36" s="17">
        <v>0</v>
      </c>
      <c r="X36" s="16" t="s">
        <v>4261</v>
      </c>
      <c r="Y36" s="20">
        <v>1.0840350000000001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1.0432349999999999</v>
      </c>
      <c r="N37" s="16" t="s">
        <v>5671</v>
      </c>
      <c r="O37" s="17">
        <v>569</v>
      </c>
      <c r="P37" s="16" t="s">
        <v>4257</v>
      </c>
      <c r="Q37" s="20">
        <v>1.076908</v>
      </c>
      <c r="R37" s="16" t="s">
        <v>5672</v>
      </c>
      <c r="S37" s="17">
        <v>0</v>
      </c>
      <c r="T37" s="16" t="s">
        <v>4259</v>
      </c>
      <c r="U37" s="20">
        <v>1.0717829999999999</v>
      </c>
      <c r="V37" s="16" t="s">
        <v>5673</v>
      </c>
      <c r="W37" s="17">
        <v>0</v>
      </c>
      <c r="X37" s="16" t="s">
        <v>4261</v>
      </c>
      <c r="Y37" s="20">
        <v>1.0840350000000001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1.0432349999999999</v>
      </c>
      <c r="N38" s="16" t="s">
        <v>5671</v>
      </c>
      <c r="O38" s="17">
        <v>0</v>
      </c>
      <c r="P38" s="16" t="s">
        <v>4257</v>
      </c>
      <c r="Q38" s="20">
        <v>1.076908</v>
      </c>
      <c r="R38" s="16" t="s">
        <v>5672</v>
      </c>
      <c r="S38" s="17">
        <v>0</v>
      </c>
      <c r="T38" s="16" t="s">
        <v>4259</v>
      </c>
      <c r="U38" s="20">
        <v>1.0717829999999999</v>
      </c>
      <c r="V38" s="16" t="s">
        <v>5673</v>
      </c>
      <c r="W38" s="17">
        <v>0</v>
      </c>
      <c r="X38" s="16" t="s">
        <v>4261</v>
      </c>
      <c r="Y38" s="20">
        <v>1.0840350000000001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613</v>
      </c>
      <c r="H39" s="16" t="s">
        <v>4253</v>
      </c>
      <c r="I39" s="20">
        <v>1</v>
      </c>
      <c r="J39" s="16" t="s">
        <v>5670</v>
      </c>
      <c r="K39" s="17">
        <v>580</v>
      </c>
      <c r="L39" s="16" t="s">
        <v>4255</v>
      </c>
      <c r="M39" s="20">
        <v>1.0432349999999999</v>
      </c>
      <c r="N39" s="16" t="s">
        <v>5671</v>
      </c>
      <c r="O39" s="17">
        <v>0</v>
      </c>
      <c r="P39" s="16" t="s">
        <v>4257</v>
      </c>
      <c r="Q39" s="20">
        <v>1.076908</v>
      </c>
      <c r="R39" s="16" t="s">
        <v>5672</v>
      </c>
      <c r="S39" s="17">
        <v>170</v>
      </c>
      <c r="T39" s="16" t="s">
        <v>4259</v>
      </c>
      <c r="U39" s="20">
        <v>1.0717829999999999</v>
      </c>
      <c r="V39" s="16" t="s">
        <v>5673</v>
      </c>
      <c r="W39" s="17">
        <v>141</v>
      </c>
      <c r="X39" s="16" t="s">
        <v>4261</v>
      </c>
      <c r="Y39" s="20">
        <v>1.0840350000000001</v>
      </c>
      <c r="Z39" s="16" t="s">
        <v>5819</v>
      </c>
      <c r="AA39" s="17">
        <f>SUM(PRODUCT(A3L432C2,A3L432C3))/A3L432C1</f>
        <v>613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1.0432349999999999</v>
      </c>
      <c r="N40" s="16" t="s">
        <v>5671</v>
      </c>
      <c r="O40" s="17">
        <v>0</v>
      </c>
      <c r="P40" s="16" t="s">
        <v>4257</v>
      </c>
      <c r="Q40" s="20">
        <v>1.076908</v>
      </c>
      <c r="R40" s="16" t="s">
        <v>5672</v>
      </c>
      <c r="S40" s="17">
        <v>0</v>
      </c>
      <c r="T40" s="16" t="s">
        <v>4259</v>
      </c>
      <c r="U40" s="20">
        <v>1.0717829999999999</v>
      </c>
      <c r="V40" s="16" t="s">
        <v>5673</v>
      </c>
      <c r="W40" s="17">
        <v>0</v>
      </c>
      <c r="X40" s="16" t="s">
        <v>4261</v>
      </c>
      <c r="Y40" s="20">
        <v>1.0840350000000001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1.0432349999999999</v>
      </c>
      <c r="N41" s="16" t="s">
        <v>5671</v>
      </c>
      <c r="O41" s="17">
        <v>0</v>
      </c>
      <c r="P41" s="16" t="s">
        <v>4257</v>
      </c>
      <c r="Q41" s="20">
        <v>1.076908</v>
      </c>
      <c r="R41" s="16" t="s">
        <v>5672</v>
      </c>
      <c r="S41" s="17">
        <v>0</v>
      </c>
      <c r="T41" s="16" t="s">
        <v>4259</v>
      </c>
      <c r="U41" s="20">
        <v>1.0717829999999999</v>
      </c>
      <c r="V41" s="16" t="s">
        <v>5673</v>
      </c>
      <c r="W41" s="17">
        <v>0</v>
      </c>
      <c r="X41" s="16" t="s">
        <v>4261</v>
      </c>
      <c r="Y41" s="20">
        <v>1.0840350000000001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1.0432349999999999</v>
      </c>
      <c r="N42" s="16" t="s">
        <v>5671</v>
      </c>
      <c r="O42" s="17">
        <v>0</v>
      </c>
      <c r="P42" s="16" t="s">
        <v>4257</v>
      </c>
      <c r="Q42" s="20">
        <v>1.076908</v>
      </c>
      <c r="R42" s="16" t="s">
        <v>5672</v>
      </c>
      <c r="S42" s="17">
        <v>0</v>
      </c>
      <c r="T42" s="16" t="s">
        <v>4259</v>
      </c>
      <c r="U42" s="20">
        <v>1.0717829999999999</v>
      </c>
      <c r="V42" s="16" t="s">
        <v>5673</v>
      </c>
      <c r="W42" s="17">
        <v>0</v>
      </c>
      <c r="X42" s="16" t="s">
        <v>4261</v>
      </c>
      <c r="Y42" s="20">
        <v>1.0840350000000001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10</v>
      </c>
      <c r="L43" s="16" t="s">
        <v>4255</v>
      </c>
      <c r="M43" s="20">
        <v>1.0432349999999999</v>
      </c>
      <c r="N43" s="16" t="s">
        <v>5671</v>
      </c>
      <c r="O43" s="17">
        <v>21</v>
      </c>
      <c r="P43" s="16" t="s">
        <v>4257</v>
      </c>
      <c r="Q43" s="20">
        <v>1.076908</v>
      </c>
      <c r="R43" s="16" t="s">
        <v>5672</v>
      </c>
      <c r="S43" s="17">
        <v>21</v>
      </c>
      <c r="T43" s="16" t="s">
        <v>4259</v>
      </c>
      <c r="U43" s="20">
        <v>1.0717829999999999</v>
      </c>
      <c r="V43" s="16" t="s">
        <v>5673</v>
      </c>
      <c r="W43" s="17">
        <v>21</v>
      </c>
      <c r="X43" s="16" t="s">
        <v>4261</v>
      </c>
      <c r="Y43" s="20">
        <v>1.0840350000000001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5313</v>
      </c>
      <c r="H44" s="16" t="s">
        <v>4253</v>
      </c>
      <c r="I44" s="20">
        <v>1</v>
      </c>
      <c r="J44" s="16" t="s">
        <v>5670</v>
      </c>
      <c r="K44" s="17">
        <v>4953</v>
      </c>
      <c r="L44" s="16" t="s">
        <v>4255</v>
      </c>
      <c r="M44" s="20">
        <v>1.0432349999999999</v>
      </c>
      <c r="N44" s="16" t="s">
        <v>5671</v>
      </c>
      <c r="O44" s="17">
        <v>3695</v>
      </c>
      <c r="P44" s="16" t="s">
        <v>4257</v>
      </c>
      <c r="Q44" s="20">
        <v>1.076908</v>
      </c>
      <c r="R44" s="16" t="s">
        <v>5672</v>
      </c>
      <c r="S44" s="17">
        <v>2058</v>
      </c>
      <c r="T44" s="16" t="s">
        <v>4259</v>
      </c>
      <c r="U44" s="20">
        <v>1.0717829999999999</v>
      </c>
      <c r="V44" s="16" t="s">
        <v>5673</v>
      </c>
      <c r="W44" s="17">
        <v>1042</v>
      </c>
      <c r="X44" s="16" t="s">
        <v>4261</v>
      </c>
      <c r="Y44" s="20">
        <v>1.0840350000000001</v>
      </c>
      <c r="Z44" s="16" t="s">
        <v>5824</v>
      </c>
      <c r="AA44" s="17">
        <f>SUM(PRODUCT(A3L437C2,A3L437C3))/A3L437C1</f>
        <v>5313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90</v>
      </c>
      <c r="H45" s="16" t="s">
        <v>4253</v>
      </c>
      <c r="I45" s="20">
        <v>1</v>
      </c>
      <c r="J45" s="16" t="s">
        <v>5670</v>
      </c>
      <c r="K45" s="17">
        <v>91</v>
      </c>
      <c r="L45" s="16" t="s">
        <v>4255</v>
      </c>
      <c r="M45" s="20">
        <v>1.0432349999999999</v>
      </c>
      <c r="N45" s="16" t="s">
        <v>5671</v>
      </c>
      <c r="O45" s="17">
        <v>106</v>
      </c>
      <c r="P45" s="16" t="s">
        <v>4257</v>
      </c>
      <c r="Q45" s="20">
        <v>1.076908</v>
      </c>
      <c r="R45" s="16" t="s">
        <v>5672</v>
      </c>
      <c r="S45" s="17">
        <v>86</v>
      </c>
      <c r="T45" s="16" t="s">
        <v>4259</v>
      </c>
      <c r="U45" s="20">
        <v>1.0717829999999999</v>
      </c>
      <c r="V45" s="16" t="s">
        <v>5673</v>
      </c>
      <c r="W45" s="17">
        <v>70</v>
      </c>
      <c r="X45" s="16" t="s">
        <v>4261</v>
      </c>
      <c r="Y45" s="20">
        <v>1.0840350000000001</v>
      </c>
      <c r="Z45" s="16" t="s">
        <v>5825</v>
      </c>
      <c r="AA45" s="17">
        <f>SUM(PRODUCT(A3L438C2,A3L438C3))/A3L438C1</f>
        <v>90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296</v>
      </c>
      <c r="H46" s="16" t="s">
        <v>4253</v>
      </c>
      <c r="I46" s="20">
        <v>1</v>
      </c>
      <c r="J46" s="16" t="s">
        <v>5670</v>
      </c>
      <c r="K46" s="17">
        <v>287</v>
      </c>
      <c r="L46" s="16" t="s">
        <v>4255</v>
      </c>
      <c r="M46" s="20">
        <v>1.0432349999999999</v>
      </c>
      <c r="N46" s="16" t="s">
        <v>5671</v>
      </c>
      <c r="O46" s="17">
        <v>318</v>
      </c>
      <c r="P46" s="16" t="s">
        <v>4257</v>
      </c>
      <c r="Q46" s="20">
        <v>1.076908</v>
      </c>
      <c r="R46" s="16" t="s">
        <v>5672</v>
      </c>
      <c r="S46" s="17">
        <v>254</v>
      </c>
      <c r="T46" s="16" t="s">
        <v>4259</v>
      </c>
      <c r="U46" s="20">
        <v>1.0717829999999999</v>
      </c>
      <c r="V46" s="16" t="s">
        <v>5673</v>
      </c>
      <c r="W46" s="17">
        <v>251</v>
      </c>
      <c r="X46" s="16" t="s">
        <v>4261</v>
      </c>
      <c r="Y46" s="20">
        <v>1.0840350000000001</v>
      </c>
      <c r="Z46" s="16" t="s">
        <v>5826</v>
      </c>
      <c r="AA46" s="17">
        <f>SUM(PRODUCT(A3L439C2,A3L439C3))/A3L439C1</f>
        <v>296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83</v>
      </c>
      <c r="H47" s="16" t="s">
        <v>4253</v>
      </c>
      <c r="I47" s="20">
        <v>1</v>
      </c>
      <c r="J47" s="16" t="s">
        <v>5670</v>
      </c>
      <c r="K47" s="17">
        <v>79</v>
      </c>
      <c r="L47" s="16" t="s">
        <v>4255</v>
      </c>
      <c r="M47" s="20">
        <v>1.0432349999999999</v>
      </c>
      <c r="N47" s="16" t="s">
        <v>5671</v>
      </c>
      <c r="O47" s="17">
        <v>32</v>
      </c>
      <c r="P47" s="16" t="s">
        <v>4257</v>
      </c>
      <c r="Q47" s="20">
        <v>1.076908</v>
      </c>
      <c r="R47" s="16" t="s">
        <v>5672</v>
      </c>
      <c r="S47" s="17">
        <v>108</v>
      </c>
      <c r="T47" s="16" t="s">
        <v>4259</v>
      </c>
      <c r="U47" s="20">
        <v>1.0717829999999999</v>
      </c>
      <c r="V47" s="16" t="s">
        <v>5673</v>
      </c>
      <c r="W47" s="17">
        <v>160</v>
      </c>
      <c r="X47" s="16" t="s">
        <v>4261</v>
      </c>
      <c r="Y47" s="20">
        <v>1.0840350000000001</v>
      </c>
      <c r="Z47" s="16" t="s">
        <v>5827</v>
      </c>
      <c r="AA47" s="17">
        <f>SUM(PRODUCT(A3L440C2,A3L440C3))/A3L440C1</f>
        <v>83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1725</v>
      </c>
      <c r="H48" s="16" t="s">
        <v>4253</v>
      </c>
      <c r="I48" s="20">
        <v>1</v>
      </c>
      <c r="J48" s="16" t="s">
        <v>5670</v>
      </c>
      <c r="K48" s="17">
        <v>1433</v>
      </c>
      <c r="L48" s="16" t="s">
        <v>4255</v>
      </c>
      <c r="M48" s="20">
        <v>1.0432349999999999</v>
      </c>
      <c r="N48" s="16" t="s">
        <v>5671</v>
      </c>
      <c r="O48" s="17">
        <v>1909</v>
      </c>
      <c r="P48" s="16" t="s">
        <v>4257</v>
      </c>
      <c r="Q48" s="20">
        <v>1.076908</v>
      </c>
      <c r="R48" s="16" t="s">
        <v>5672</v>
      </c>
      <c r="S48" s="17">
        <v>1658</v>
      </c>
      <c r="T48" s="16" t="s">
        <v>4259</v>
      </c>
      <c r="U48" s="20">
        <v>1.0717829999999999</v>
      </c>
      <c r="V48" s="16" t="s">
        <v>5673</v>
      </c>
      <c r="W48" s="17">
        <v>2081</v>
      </c>
      <c r="X48" s="16" t="s">
        <v>4261</v>
      </c>
      <c r="Y48" s="20">
        <v>1.0840350000000001</v>
      </c>
      <c r="Z48" s="16" t="s">
        <v>5828</v>
      </c>
      <c r="AA48" s="17">
        <f>SUM(PRODUCT(A3L441C2,A3L441C3))/A3L441C1</f>
        <v>1725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7651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6976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6194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3907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3285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7651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29771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27896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25902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22031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18176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29771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613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580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170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141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613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041A8-DA3F-469E-9215-CA6E9700D8B0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67448</v>
      </c>
      <c r="F8" s="16" t="s">
        <v>5669</v>
      </c>
      <c r="G8" s="17">
        <v>0</v>
      </c>
      <c r="H8" s="16" t="s">
        <v>5855</v>
      </c>
      <c r="I8" s="17">
        <f>A3L501C1+A3L501C2</f>
        <v>67448</v>
      </c>
      <c r="J8" s="16" t="s">
        <v>5669</v>
      </c>
      <c r="K8" s="17">
        <v>9061</v>
      </c>
      <c r="L8" s="16" t="s">
        <v>5669</v>
      </c>
      <c r="M8" s="17">
        <v>0</v>
      </c>
      <c r="N8" s="16" t="s">
        <v>5856</v>
      </c>
      <c r="O8" s="17">
        <f>A3L501C4+A3L501C5</f>
        <v>9061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603207</v>
      </c>
      <c r="F9" s="16" t="s">
        <v>5669</v>
      </c>
      <c r="G9" s="17">
        <v>0</v>
      </c>
      <c r="H9" s="16" t="s">
        <v>5857</v>
      </c>
      <c r="I9" s="17">
        <f>A3L502C1+A3L502C2</f>
        <v>603207</v>
      </c>
      <c r="J9" s="16" t="s">
        <v>5669</v>
      </c>
      <c r="K9" s="17">
        <v>168084</v>
      </c>
      <c r="L9" s="16" t="s">
        <v>5669</v>
      </c>
      <c r="M9" s="17">
        <v>0</v>
      </c>
      <c r="N9" s="16" t="s">
        <v>5858</v>
      </c>
      <c r="O9" s="17">
        <f>A3L502C4+A3L502C5</f>
        <v>168084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603207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603207</v>
      </c>
      <c r="J12" s="16" t="s">
        <v>5866</v>
      </c>
      <c r="K12" s="17">
        <f>(A3L502C4+A3L504C4)</f>
        <v>168084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168084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67448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67448</v>
      </c>
      <c r="J13" s="16" t="s">
        <v>5872</v>
      </c>
      <c r="K13" s="17">
        <f>(A3L501C4+A3L503C4)</f>
        <v>9061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9061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670655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670655</v>
      </c>
      <c r="J14" s="16" t="s">
        <v>5878</v>
      </c>
      <c r="K14" s="17">
        <f>(A3L505C4+A3L506C4)</f>
        <v>177145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177145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35</v>
      </c>
      <c r="F16" s="16" t="s">
        <v>5669</v>
      </c>
      <c r="G16" s="17">
        <v>0</v>
      </c>
      <c r="H16" s="16" t="s">
        <v>5883</v>
      </c>
      <c r="I16" s="17">
        <f>A3L509C1+A3L509C2</f>
        <v>35</v>
      </c>
      <c r="J16" s="16" t="s">
        <v>5669</v>
      </c>
      <c r="K16" s="17">
        <v>62</v>
      </c>
      <c r="L16" s="16" t="s">
        <v>5669</v>
      </c>
      <c r="M16" s="17">
        <v>0</v>
      </c>
      <c r="N16" s="16" t="s">
        <v>5884</v>
      </c>
      <c r="O16" s="17">
        <f>A3L509C4+A3L509C5</f>
        <v>62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0</v>
      </c>
      <c r="F17" s="16" t="s">
        <v>5669</v>
      </c>
      <c r="G17" s="17">
        <v>0</v>
      </c>
      <c r="H17" s="16" t="s">
        <v>5885</v>
      </c>
      <c r="I17" s="17">
        <f>A3L510C1+A3L510C2</f>
        <v>0</v>
      </c>
      <c r="J17" s="16" t="s">
        <v>5669</v>
      </c>
      <c r="K17" s="17">
        <v>249</v>
      </c>
      <c r="L17" s="16" t="s">
        <v>5669</v>
      </c>
      <c r="M17" s="17">
        <v>0</v>
      </c>
      <c r="N17" s="16" t="s">
        <v>5886</v>
      </c>
      <c r="O17" s="17">
        <f>A3L510C4+A3L510C5</f>
        <v>249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0</v>
      </c>
      <c r="F18" s="16" t="s">
        <v>5669</v>
      </c>
      <c r="G18" s="17">
        <v>0</v>
      </c>
      <c r="H18" s="16" t="s">
        <v>5887</v>
      </c>
      <c r="I18" s="17">
        <f>A3L511C1+A3L511C2</f>
        <v>0</v>
      </c>
      <c r="J18" s="16" t="s">
        <v>5669</v>
      </c>
      <c r="K18" s="17">
        <v>0</v>
      </c>
      <c r="L18" s="16" t="s">
        <v>5669</v>
      </c>
      <c r="M18" s="17">
        <v>0</v>
      </c>
      <c r="N18" s="16" t="s">
        <v>5888</v>
      </c>
      <c r="O18" s="17">
        <f>A3L511C4+A3L511C5</f>
        <v>0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13695</v>
      </c>
      <c r="F19" s="16" t="s">
        <v>5669</v>
      </c>
      <c r="G19" s="17">
        <v>0</v>
      </c>
      <c r="H19" s="16" t="s">
        <v>5889</v>
      </c>
      <c r="I19" s="17">
        <f>A3L512C1+A3L512C2</f>
        <v>13695</v>
      </c>
      <c r="J19" s="16" t="s">
        <v>5669</v>
      </c>
      <c r="K19" s="17">
        <v>6754</v>
      </c>
      <c r="L19" s="16" t="s">
        <v>5669</v>
      </c>
      <c r="M19" s="17">
        <v>0</v>
      </c>
      <c r="N19" s="16" t="s">
        <v>5890</v>
      </c>
      <c r="O19" s="17">
        <f>A3L512C4+A3L512C5</f>
        <v>6754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279648</v>
      </c>
      <c r="F20" s="16" t="s">
        <v>5669</v>
      </c>
      <c r="G20" s="17">
        <v>0</v>
      </c>
      <c r="H20" s="16" t="s">
        <v>5891</v>
      </c>
      <c r="I20" s="17">
        <f>A3L513C1+A3L513C2</f>
        <v>279648</v>
      </c>
      <c r="J20" s="16" t="s">
        <v>5669</v>
      </c>
      <c r="K20" s="17">
        <v>141122</v>
      </c>
      <c r="L20" s="16" t="s">
        <v>5669</v>
      </c>
      <c r="M20" s="17">
        <v>0</v>
      </c>
      <c r="N20" s="16" t="s">
        <v>5892</v>
      </c>
      <c r="O20" s="17">
        <f>A3L513C4+A3L513C5</f>
        <v>141122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4555</v>
      </c>
      <c r="F21" s="16" t="s">
        <v>5669</v>
      </c>
      <c r="G21" s="17">
        <v>0</v>
      </c>
      <c r="H21" s="16" t="s">
        <v>5893</v>
      </c>
      <c r="I21" s="17">
        <f>A3L514C1+A3L514C2</f>
        <v>4555</v>
      </c>
      <c r="J21" s="16" t="s">
        <v>5669</v>
      </c>
      <c r="K21" s="17">
        <v>610</v>
      </c>
      <c r="L21" s="16" t="s">
        <v>5669</v>
      </c>
      <c r="M21" s="17">
        <v>0</v>
      </c>
      <c r="N21" s="16" t="s">
        <v>5894</v>
      </c>
      <c r="O21" s="17">
        <f>A3L514C4+A3L514C5</f>
        <v>610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15184</v>
      </c>
      <c r="F26" s="16" t="s">
        <v>5669</v>
      </c>
      <c r="G26" s="17">
        <v>0</v>
      </c>
      <c r="H26" s="16" t="s">
        <v>5903</v>
      </c>
      <c r="I26" s="17">
        <f>A3L519C1+A3L519C2</f>
        <v>15184</v>
      </c>
      <c r="J26" s="16" t="s">
        <v>5669</v>
      </c>
      <c r="K26" s="17">
        <v>2123</v>
      </c>
      <c r="L26" s="16" t="s">
        <v>5669</v>
      </c>
      <c r="M26" s="17">
        <v>0</v>
      </c>
      <c r="N26" s="16" t="s">
        <v>5904</v>
      </c>
      <c r="O26" s="17">
        <f>A3L519C4+A3L519C5</f>
        <v>2123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19926</v>
      </c>
      <c r="F28" s="16" t="s">
        <v>5669</v>
      </c>
      <c r="G28" s="17">
        <v>0</v>
      </c>
      <c r="H28" s="16" t="s">
        <v>5907</v>
      </c>
      <c r="I28" s="17">
        <f>A3L521C1+A3L521C2</f>
        <v>19926</v>
      </c>
      <c r="J28" s="16" t="s">
        <v>5669</v>
      </c>
      <c r="K28" s="17">
        <v>4543</v>
      </c>
      <c r="L28" s="16" t="s">
        <v>5669</v>
      </c>
      <c r="M28" s="17">
        <v>0</v>
      </c>
      <c r="N28" s="16" t="s">
        <v>5908</v>
      </c>
      <c r="O28" s="17">
        <f>A3L521C4+A3L521C5</f>
        <v>4543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0</v>
      </c>
      <c r="F29" s="16" t="s">
        <v>5669</v>
      </c>
      <c r="G29" s="17">
        <v>0</v>
      </c>
      <c r="H29" s="16" t="s">
        <v>5909</v>
      </c>
      <c r="I29" s="17">
        <f>A3L522C1+A3L522C2</f>
        <v>0</v>
      </c>
      <c r="J29" s="16" t="s">
        <v>5669</v>
      </c>
      <c r="K29" s="17">
        <v>0</v>
      </c>
      <c r="L29" s="16" t="s">
        <v>5669</v>
      </c>
      <c r="M29" s="17">
        <v>0</v>
      </c>
      <c r="N29" s="16" t="s">
        <v>5910</v>
      </c>
      <c r="O29" s="17">
        <f>A3L522C4+A3L522C5</f>
        <v>0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209</v>
      </c>
      <c r="F30" s="16" t="s">
        <v>5669</v>
      </c>
      <c r="G30" s="17">
        <v>0</v>
      </c>
      <c r="H30" s="16" t="s">
        <v>5911</v>
      </c>
      <c r="I30" s="17">
        <f>A3L523C1+A3L523C2</f>
        <v>209</v>
      </c>
      <c r="J30" s="16" t="s">
        <v>5669</v>
      </c>
      <c r="K30" s="17">
        <v>243</v>
      </c>
      <c r="L30" s="16" t="s">
        <v>5669</v>
      </c>
      <c r="M30" s="17">
        <v>0</v>
      </c>
      <c r="N30" s="16" t="s">
        <v>5912</v>
      </c>
      <c r="O30" s="17">
        <f>A3L523C4+A3L523C5</f>
        <v>243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80579</v>
      </c>
      <c r="F31" s="16" t="s">
        <v>5669</v>
      </c>
      <c r="G31" s="17">
        <v>0</v>
      </c>
      <c r="H31" s="16" t="s">
        <v>5913</v>
      </c>
      <c r="I31" s="17">
        <f>A3L524C1+A3L524C2</f>
        <v>80579</v>
      </c>
      <c r="J31" s="16" t="s">
        <v>5669</v>
      </c>
      <c r="K31" s="17">
        <v>19311</v>
      </c>
      <c r="L31" s="16" t="s">
        <v>5669</v>
      </c>
      <c r="M31" s="17">
        <v>0</v>
      </c>
      <c r="N31" s="16" t="s">
        <v>5914</v>
      </c>
      <c r="O31" s="17">
        <f>A3L524C4+A3L524C5</f>
        <v>19311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413831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413831</v>
      </c>
      <c r="J33" s="16" t="s">
        <v>5920</v>
      </c>
      <c r="K33" s="17">
        <f>SUM(A3L508C4:A3L525C4)</f>
        <v>175017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175017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7145</v>
      </c>
      <c r="F39" s="16" t="s">
        <v>5669</v>
      </c>
      <c r="G39" s="17">
        <v>0</v>
      </c>
      <c r="H39" s="16" t="s">
        <v>5933</v>
      </c>
      <c r="I39" s="17">
        <f>A3L532C1+A3L532C2</f>
        <v>7145</v>
      </c>
      <c r="J39" s="16" t="s">
        <v>5669</v>
      </c>
      <c r="K39" s="17">
        <v>1602</v>
      </c>
      <c r="L39" s="16" t="s">
        <v>5669</v>
      </c>
      <c r="M39" s="17">
        <v>0</v>
      </c>
      <c r="N39" s="16" t="s">
        <v>5934</v>
      </c>
      <c r="O39" s="17">
        <f>A3L532C4+A3L532C5</f>
        <v>1602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36906</v>
      </c>
      <c r="F44" s="16" t="s">
        <v>5669</v>
      </c>
      <c r="G44" s="17">
        <v>0</v>
      </c>
      <c r="H44" s="16" t="s">
        <v>5943</v>
      </c>
      <c r="I44" s="17">
        <f>A3L537C1+A3L537C2</f>
        <v>36906</v>
      </c>
      <c r="J44" s="16" t="s">
        <v>5669</v>
      </c>
      <c r="K44" s="17">
        <v>13490</v>
      </c>
      <c r="L44" s="16" t="s">
        <v>5669</v>
      </c>
      <c r="M44" s="17">
        <v>0</v>
      </c>
      <c r="N44" s="16" t="s">
        <v>5944</v>
      </c>
      <c r="O44" s="17">
        <f>A3L537C4+A3L537C5</f>
        <v>13490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1872</v>
      </c>
      <c r="F45" s="16" t="s">
        <v>5669</v>
      </c>
      <c r="G45" s="17">
        <v>0</v>
      </c>
      <c r="H45" s="16" t="s">
        <v>5945</v>
      </c>
      <c r="I45" s="17">
        <f>A3L538C1+A3L538C2</f>
        <v>1872</v>
      </c>
      <c r="J45" s="16" t="s">
        <v>5669</v>
      </c>
      <c r="K45" s="17">
        <v>521</v>
      </c>
      <c r="L45" s="16" t="s">
        <v>5669</v>
      </c>
      <c r="M45" s="17">
        <v>0</v>
      </c>
      <c r="N45" s="16" t="s">
        <v>5946</v>
      </c>
      <c r="O45" s="17">
        <f>A3L538C4+A3L538C5</f>
        <v>521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7169</v>
      </c>
      <c r="F46" s="16" t="s">
        <v>5669</v>
      </c>
      <c r="G46" s="17">
        <v>0</v>
      </c>
      <c r="H46" s="16" t="s">
        <v>5947</v>
      </c>
      <c r="I46" s="17">
        <f>A3L539C1+A3L539C2</f>
        <v>7169</v>
      </c>
      <c r="J46" s="16" t="s">
        <v>5669</v>
      </c>
      <c r="K46" s="17">
        <v>1538</v>
      </c>
      <c r="L46" s="16" t="s">
        <v>5669</v>
      </c>
      <c r="M46" s="17">
        <v>0</v>
      </c>
      <c r="N46" s="16" t="s">
        <v>5948</v>
      </c>
      <c r="O46" s="17">
        <f>A3L539C4+A3L539C5</f>
        <v>1538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1909</v>
      </c>
      <c r="F47" s="16" t="s">
        <v>5669</v>
      </c>
      <c r="G47" s="17">
        <v>0</v>
      </c>
      <c r="H47" s="16" t="s">
        <v>5949</v>
      </c>
      <c r="I47" s="17">
        <f>A3L540C1+A3L540C2</f>
        <v>1909</v>
      </c>
      <c r="J47" s="16" t="s">
        <v>5669</v>
      </c>
      <c r="K47" s="17">
        <v>-75</v>
      </c>
      <c r="L47" s="16" t="s">
        <v>5669</v>
      </c>
      <c r="M47" s="17">
        <v>0</v>
      </c>
      <c r="N47" s="16" t="s">
        <v>5950</v>
      </c>
      <c r="O47" s="17">
        <f>A3L540C4+A3L540C5</f>
        <v>-75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42526</v>
      </c>
      <c r="F48" s="16" t="s">
        <v>5669</v>
      </c>
      <c r="G48" s="17">
        <v>0</v>
      </c>
      <c r="H48" s="16" t="s">
        <v>5951</v>
      </c>
      <c r="I48" s="17">
        <f>A3L541C1+A3L541C2</f>
        <v>42526</v>
      </c>
      <c r="J48" s="16" t="s">
        <v>5669</v>
      </c>
      <c r="K48" s="17">
        <v>23910</v>
      </c>
      <c r="L48" s="16" t="s">
        <v>5669</v>
      </c>
      <c r="M48" s="17">
        <v>0</v>
      </c>
      <c r="N48" s="16" t="s">
        <v>5952</v>
      </c>
      <c r="O48" s="17">
        <f>A3L541C4+A3L541C5</f>
        <v>23910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86577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86577</v>
      </c>
      <c r="J49" s="16" t="s">
        <v>5956</v>
      </c>
      <c r="K49" s="17">
        <f>SUM(A3L527C4:A3L537C4)+A3L541C4</f>
        <v>39002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39002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7145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7145</v>
      </c>
      <c r="J50" s="16" t="s">
        <v>5962</v>
      </c>
      <c r="K50" s="17">
        <f>(A3L531C4+A3L532C4)</f>
        <v>1602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1602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54F9FD-B611-4FD5-862B-3382A0FE3AE0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-6034</v>
      </c>
      <c r="H9" s="16" t="s">
        <v>4253</v>
      </c>
      <c r="I9" s="20">
        <v>1</v>
      </c>
      <c r="J9" s="16" t="s">
        <v>5670</v>
      </c>
      <c r="K9" s="17">
        <v>-10209</v>
      </c>
      <c r="L9" s="16" t="s">
        <v>4255</v>
      </c>
      <c r="M9" s="20">
        <v>1.140873</v>
      </c>
      <c r="N9" s="16" t="s">
        <v>5671</v>
      </c>
      <c r="O9" s="17">
        <v>-16215</v>
      </c>
      <c r="P9" s="16" t="s">
        <v>4257</v>
      </c>
      <c r="Q9" s="20">
        <v>1.2270559999999999</v>
      </c>
      <c r="R9" s="16" t="s">
        <v>5672</v>
      </c>
      <c r="S9" s="17">
        <v>-11140</v>
      </c>
      <c r="T9" s="16" t="s">
        <v>4259</v>
      </c>
      <c r="U9" s="20">
        <v>1.127486</v>
      </c>
      <c r="V9" s="16" t="s">
        <v>5673</v>
      </c>
      <c r="W9" s="17">
        <v>-3040</v>
      </c>
      <c r="X9" s="16" t="s">
        <v>4261</v>
      </c>
      <c r="Y9" s="20">
        <v>0.91244170000000002</v>
      </c>
      <c r="Z9" s="16" t="s">
        <v>5968</v>
      </c>
      <c r="AA9" s="17">
        <f>SUM(PRODUCT(A3L602C2,A3L602C3))/A3L602C1</f>
        <v>-6034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-6034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-10209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-16215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-11140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-3040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-6034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-6034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-10209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-16215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-11140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-3040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-6034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-19</v>
      </c>
      <c r="T16" s="16" t="s">
        <v>4259</v>
      </c>
      <c r="U16" s="20">
        <v>1.127486</v>
      </c>
      <c r="V16" s="16" t="s">
        <v>5673</v>
      </c>
      <c r="W16" s="17">
        <v>2</v>
      </c>
      <c r="X16" s="16" t="s">
        <v>4261</v>
      </c>
      <c r="Y16" s="20">
        <v>0.91244170000000002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0</v>
      </c>
      <c r="H17" s="16" t="s">
        <v>4253</v>
      </c>
      <c r="I17" s="20">
        <v>0</v>
      </c>
      <c r="J17" s="16" t="s">
        <v>5670</v>
      </c>
      <c r="K17" s="17">
        <v>0</v>
      </c>
      <c r="L17" s="16" t="s">
        <v>4255</v>
      </c>
      <c r="M17" s="20">
        <v>0</v>
      </c>
      <c r="N17" s="16" t="s">
        <v>5671</v>
      </c>
      <c r="O17" s="17">
        <v>0</v>
      </c>
      <c r="P17" s="16" t="s">
        <v>4257</v>
      </c>
      <c r="Q17" s="20">
        <v>0</v>
      </c>
      <c r="R17" s="16" t="s">
        <v>5672</v>
      </c>
      <c r="S17" s="17">
        <v>15</v>
      </c>
      <c r="T17" s="16" t="s">
        <v>4259</v>
      </c>
      <c r="U17" s="20">
        <v>1.127486</v>
      </c>
      <c r="V17" s="16" t="s">
        <v>5673</v>
      </c>
      <c r="W17" s="17">
        <v>28</v>
      </c>
      <c r="X17" s="16" t="s">
        <v>4261</v>
      </c>
      <c r="Y17" s="20">
        <v>0.91244170000000002</v>
      </c>
      <c r="Z17" s="16" t="s">
        <v>5991</v>
      </c>
      <c r="AA17" s="17">
        <f>SUM(PRODUCT(A3L610C2,A3L610C3))/A3L610C1</f>
        <v>0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1102</v>
      </c>
      <c r="H19" s="16" t="s">
        <v>4253</v>
      </c>
      <c r="I19" s="20">
        <v>1</v>
      </c>
      <c r="J19" s="16" t="s">
        <v>5670</v>
      </c>
      <c r="K19" s="17">
        <v>1464</v>
      </c>
      <c r="L19" s="16" t="s">
        <v>4255</v>
      </c>
      <c r="M19" s="20">
        <v>1.140873</v>
      </c>
      <c r="N19" s="16" t="s">
        <v>5671</v>
      </c>
      <c r="O19" s="17">
        <v>2711</v>
      </c>
      <c r="P19" s="16" t="s">
        <v>4257</v>
      </c>
      <c r="Q19" s="20">
        <v>1.2270559999999999</v>
      </c>
      <c r="R19" s="16" t="s">
        <v>5672</v>
      </c>
      <c r="S19" s="17">
        <v>3110</v>
      </c>
      <c r="T19" s="16" t="s">
        <v>4259</v>
      </c>
      <c r="U19" s="20">
        <v>1.127486</v>
      </c>
      <c r="V19" s="16" t="s">
        <v>5673</v>
      </c>
      <c r="W19" s="17">
        <v>3565</v>
      </c>
      <c r="X19" s="16" t="s">
        <v>4261</v>
      </c>
      <c r="Y19" s="20">
        <v>0.91244170000000002</v>
      </c>
      <c r="Z19" s="16" t="s">
        <v>5993</v>
      </c>
      <c r="AA19" s="17">
        <f>SUM(PRODUCT(A3L612C2,A3L612C3))/A3L612C1</f>
        <v>1102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16139</v>
      </c>
      <c r="H20" s="16" t="s">
        <v>4253</v>
      </c>
      <c r="I20" s="20">
        <v>1</v>
      </c>
      <c r="J20" s="16" t="s">
        <v>5670</v>
      </c>
      <c r="K20" s="17">
        <v>16861</v>
      </c>
      <c r="L20" s="16" t="s">
        <v>4255</v>
      </c>
      <c r="M20" s="20">
        <v>1.140873</v>
      </c>
      <c r="N20" s="16" t="s">
        <v>5671</v>
      </c>
      <c r="O20" s="17">
        <v>16232</v>
      </c>
      <c r="P20" s="16" t="s">
        <v>4257</v>
      </c>
      <c r="Q20" s="20">
        <v>1.2270559999999999</v>
      </c>
      <c r="R20" s="16" t="s">
        <v>5672</v>
      </c>
      <c r="S20" s="17">
        <v>16249</v>
      </c>
      <c r="T20" s="16" t="s">
        <v>4259</v>
      </c>
      <c r="U20" s="20">
        <v>1.127486</v>
      </c>
      <c r="V20" s="16" t="s">
        <v>5673</v>
      </c>
      <c r="W20" s="17">
        <v>22071</v>
      </c>
      <c r="X20" s="16" t="s">
        <v>4261</v>
      </c>
      <c r="Y20" s="20">
        <v>0.91244170000000002</v>
      </c>
      <c r="Z20" s="16" t="s">
        <v>5994</v>
      </c>
      <c r="AA20" s="17">
        <f>SUM(PRODUCT(A3L613C2,A3L613C3))/A3L613C1</f>
        <v>16139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2356</v>
      </c>
      <c r="H21" s="16" t="s">
        <v>4253</v>
      </c>
      <c r="I21" s="20">
        <v>1</v>
      </c>
      <c r="J21" s="16" t="s">
        <v>5670</v>
      </c>
      <c r="K21" s="17">
        <v>2088</v>
      </c>
      <c r="L21" s="16" t="s">
        <v>4255</v>
      </c>
      <c r="M21" s="20">
        <v>1.140873</v>
      </c>
      <c r="N21" s="16" t="s">
        <v>5671</v>
      </c>
      <c r="O21" s="17">
        <v>2071</v>
      </c>
      <c r="P21" s="16" t="s">
        <v>4257</v>
      </c>
      <c r="Q21" s="20">
        <v>1.2270559999999999</v>
      </c>
      <c r="R21" s="16" t="s">
        <v>5672</v>
      </c>
      <c r="S21" s="17">
        <v>2267</v>
      </c>
      <c r="T21" s="16" t="s">
        <v>4259</v>
      </c>
      <c r="U21" s="20">
        <v>1.127486</v>
      </c>
      <c r="V21" s="16" t="s">
        <v>5673</v>
      </c>
      <c r="W21" s="17">
        <v>3192</v>
      </c>
      <c r="X21" s="16" t="s">
        <v>4261</v>
      </c>
      <c r="Y21" s="20">
        <v>0.91244170000000002</v>
      </c>
      <c r="Z21" s="16" t="s">
        <v>5995</v>
      </c>
      <c r="AA21" s="17">
        <f>SUM(PRODUCT(A3L614C2,A3L614C3))/A3L614C1</f>
        <v>2356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-88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165</v>
      </c>
      <c r="P22" s="16" t="s">
        <v>4257</v>
      </c>
      <c r="Q22" s="20">
        <v>1.2270559999999999</v>
      </c>
      <c r="R22" s="16" t="s">
        <v>5672</v>
      </c>
      <c r="S22" s="17">
        <v>1967</v>
      </c>
      <c r="T22" s="16" t="s">
        <v>4259</v>
      </c>
      <c r="U22" s="20">
        <v>1.127486</v>
      </c>
      <c r="V22" s="16" t="s">
        <v>5673</v>
      </c>
      <c r="W22" s="17">
        <v>851</v>
      </c>
      <c r="X22" s="16" t="s">
        <v>4261</v>
      </c>
      <c r="Y22" s="20">
        <v>0.91244170000000002</v>
      </c>
      <c r="Z22" s="16" t="s">
        <v>5996</v>
      </c>
      <c r="AA22" s="17">
        <f>SUM(PRODUCT(A3L615C2,A3L615C3))/A3L615C1</f>
        <v>-88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-9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-15</v>
      </c>
      <c r="P24" s="16" t="s">
        <v>4257</v>
      </c>
      <c r="Q24" s="20">
        <v>1.2270559999999999</v>
      </c>
      <c r="R24" s="16" t="s">
        <v>5672</v>
      </c>
      <c r="S24" s="17">
        <v>23</v>
      </c>
      <c r="T24" s="16" t="s">
        <v>4259</v>
      </c>
      <c r="U24" s="20">
        <v>1.127486</v>
      </c>
      <c r="V24" s="16" t="s">
        <v>5673</v>
      </c>
      <c r="W24" s="17">
        <v>220</v>
      </c>
      <c r="X24" s="16" t="s">
        <v>4261</v>
      </c>
      <c r="Y24" s="20">
        <v>0.91244170000000002</v>
      </c>
      <c r="Z24" s="16" t="s">
        <v>5998</v>
      </c>
      <c r="AA24" s="17">
        <f>SUM(PRODUCT(A3L617C2,A3L617C3))/A3L617C1</f>
        <v>-9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1</v>
      </c>
      <c r="T25" s="16" t="s">
        <v>4259</v>
      </c>
      <c r="U25" s="20">
        <v>1.127486</v>
      </c>
      <c r="V25" s="16" t="s">
        <v>5673</v>
      </c>
      <c r="W25" s="17">
        <v>1</v>
      </c>
      <c r="X25" s="16" t="s">
        <v>4261</v>
      </c>
      <c r="Y25" s="20">
        <v>0.91244170000000002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4038</v>
      </c>
      <c r="H26" s="16" t="s">
        <v>4253</v>
      </c>
      <c r="I26" s="20">
        <v>1</v>
      </c>
      <c r="J26" s="16" t="s">
        <v>5670</v>
      </c>
      <c r="K26" s="17">
        <v>3112</v>
      </c>
      <c r="L26" s="16" t="s">
        <v>4255</v>
      </c>
      <c r="M26" s="20">
        <v>1.140873</v>
      </c>
      <c r="N26" s="16" t="s">
        <v>5671</v>
      </c>
      <c r="O26" s="17">
        <v>3113</v>
      </c>
      <c r="P26" s="16" t="s">
        <v>4257</v>
      </c>
      <c r="Q26" s="20">
        <v>1.2270559999999999</v>
      </c>
      <c r="R26" s="16" t="s">
        <v>5672</v>
      </c>
      <c r="S26" s="17">
        <v>3120</v>
      </c>
      <c r="T26" s="16" t="s">
        <v>4259</v>
      </c>
      <c r="U26" s="20">
        <v>1.127486</v>
      </c>
      <c r="V26" s="16" t="s">
        <v>5673</v>
      </c>
      <c r="W26" s="17">
        <v>3504</v>
      </c>
      <c r="X26" s="16" t="s">
        <v>4261</v>
      </c>
      <c r="Y26" s="20">
        <v>0.91244170000000002</v>
      </c>
      <c r="Z26" s="16" t="s">
        <v>6000</v>
      </c>
      <c r="AA26" s="17">
        <f>SUM(PRODUCT(A3L619C2,A3L619C3))/A3L619C1</f>
        <v>4038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3887</v>
      </c>
      <c r="H28" s="16" t="s">
        <v>4253</v>
      </c>
      <c r="I28" s="20">
        <v>1</v>
      </c>
      <c r="J28" s="16" t="s">
        <v>5670</v>
      </c>
      <c r="K28" s="17">
        <v>3443</v>
      </c>
      <c r="L28" s="16" t="s">
        <v>4255</v>
      </c>
      <c r="M28" s="20">
        <v>1.140873</v>
      </c>
      <c r="N28" s="16" t="s">
        <v>5671</v>
      </c>
      <c r="O28" s="17">
        <v>3354</v>
      </c>
      <c r="P28" s="16" t="s">
        <v>4257</v>
      </c>
      <c r="Q28" s="20">
        <v>1.2270559999999999</v>
      </c>
      <c r="R28" s="16" t="s">
        <v>5672</v>
      </c>
      <c r="S28" s="17">
        <v>3389</v>
      </c>
      <c r="T28" s="16" t="s">
        <v>4259</v>
      </c>
      <c r="U28" s="20">
        <v>1.127486</v>
      </c>
      <c r="V28" s="16" t="s">
        <v>5673</v>
      </c>
      <c r="W28" s="17">
        <v>3475</v>
      </c>
      <c r="X28" s="16" t="s">
        <v>4261</v>
      </c>
      <c r="Y28" s="20">
        <v>0.91244170000000002</v>
      </c>
      <c r="Z28" s="16" t="s">
        <v>6002</v>
      </c>
      <c r="AA28" s="17">
        <f>SUM(PRODUCT(A3L621C2,A3L621C3))/A3L621C1</f>
        <v>3887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22</v>
      </c>
      <c r="L31" s="16" t="s">
        <v>4255</v>
      </c>
      <c r="M31" s="20">
        <v>1.140873</v>
      </c>
      <c r="N31" s="16" t="s">
        <v>5671</v>
      </c>
      <c r="O31" s="17">
        <v>-38</v>
      </c>
      <c r="P31" s="16" t="s">
        <v>4257</v>
      </c>
      <c r="Q31" s="20">
        <v>1.2270559999999999</v>
      </c>
      <c r="R31" s="16" t="s">
        <v>5672</v>
      </c>
      <c r="S31" s="17">
        <v>1995</v>
      </c>
      <c r="T31" s="16" t="s">
        <v>4259</v>
      </c>
      <c r="U31" s="20">
        <v>1.127486</v>
      </c>
      <c r="V31" s="16" t="s">
        <v>5673</v>
      </c>
      <c r="W31" s="17">
        <v>2740</v>
      </c>
      <c r="X31" s="16" t="s">
        <v>4261</v>
      </c>
      <c r="Y31" s="20">
        <v>0.91244170000000002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27425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26990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27593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32117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39649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27425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-3310</v>
      </c>
      <c r="H37" s="16" t="s">
        <v>4253</v>
      </c>
      <c r="I37" s="20">
        <v>1</v>
      </c>
      <c r="J37" s="16" t="s">
        <v>5670</v>
      </c>
      <c r="K37" s="17">
        <v>-2325</v>
      </c>
      <c r="L37" s="16" t="s">
        <v>4255</v>
      </c>
      <c r="M37" s="20">
        <v>1.140873</v>
      </c>
      <c r="N37" s="16" t="s">
        <v>5671</v>
      </c>
      <c r="O37" s="17">
        <v>-3236</v>
      </c>
      <c r="P37" s="16" t="s">
        <v>4257</v>
      </c>
      <c r="Q37" s="20">
        <v>1.2270559999999999</v>
      </c>
      <c r="R37" s="16" t="s">
        <v>5672</v>
      </c>
      <c r="S37" s="17">
        <v>-1168</v>
      </c>
      <c r="T37" s="16" t="s">
        <v>4259</v>
      </c>
      <c r="U37" s="20">
        <v>1.127486</v>
      </c>
      <c r="V37" s="16" t="s">
        <v>5673</v>
      </c>
      <c r="W37" s="17">
        <v>1537</v>
      </c>
      <c r="X37" s="16" t="s">
        <v>4261</v>
      </c>
      <c r="Y37" s="20">
        <v>0.91244170000000002</v>
      </c>
      <c r="Z37" s="16" t="s">
        <v>6016</v>
      </c>
      <c r="AA37" s="17">
        <f>SUM(PRODUCT(A3L630C2,A3L630C3))/A3L630C1</f>
        <v>-3310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796</v>
      </c>
      <c r="H39" s="16" t="s">
        <v>4253</v>
      </c>
      <c r="I39" s="20">
        <v>1</v>
      </c>
      <c r="J39" s="16" t="s">
        <v>5670</v>
      </c>
      <c r="K39" s="17">
        <v>764</v>
      </c>
      <c r="L39" s="16" t="s">
        <v>4255</v>
      </c>
      <c r="M39" s="20">
        <v>1.140873</v>
      </c>
      <c r="N39" s="16" t="s">
        <v>5671</v>
      </c>
      <c r="O39" s="17">
        <v>590</v>
      </c>
      <c r="P39" s="16" t="s">
        <v>4257</v>
      </c>
      <c r="Q39" s="20">
        <v>1.2270559999999999</v>
      </c>
      <c r="R39" s="16" t="s">
        <v>5672</v>
      </c>
      <c r="S39" s="17">
        <v>837</v>
      </c>
      <c r="T39" s="16" t="s">
        <v>4259</v>
      </c>
      <c r="U39" s="20">
        <v>1.127486</v>
      </c>
      <c r="V39" s="16" t="s">
        <v>5673</v>
      </c>
      <c r="W39" s="17">
        <v>543</v>
      </c>
      <c r="X39" s="16" t="s">
        <v>4261</v>
      </c>
      <c r="Y39" s="20">
        <v>0.91244170000000002</v>
      </c>
      <c r="Z39" s="16" t="s">
        <v>6018</v>
      </c>
      <c r="AA39" s="17">
        <f>SUM(PRODUCT(A3L632C2,A3L632C3))/A3L632C1</f>
        <v>796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-530</v>
      </c>
      <c r="X46" s="16" t="s">
        <v>4261</v>
      </c>
      <c r="Y46" s="20">
        <v>0.91244170000000002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673</v>
      </c>
      <c r="H48" s="16" t="s">
        <v>4253</v>
      </c>
      <c r="I48" s="20">
        <v>1</v>
      </c>
      <c r="J48" s="16" t="s">
        <v>5670</v>
      </c>
      <c r="K48" s="17">
        <v>929</v>
      </c>
      <c r="L48" s="16" t="s">
        <v>4255</v>
      </c>
      <c r="M48" s="20">
        <v>1.140873</v>
      </c>
      <c r="N48" s="16" t="s">
        <v>5671</v>
      </c>
      <c r="O48" s="17">
        <v>1404</v>
      </c>
      <c r="P48" s="16" t="s">
        <v>4257</v>
      </c>
      <c r="Q48" s="20">
        <v>1.2270559999999999</v>
      </c>
      <c r="R48" s="16" t="s">
        <v>5672</v>
      </c>
      <c r="S48" s="17">
        <v>1851</v>
      </c>
      <c r="T48" s="16" t="s">
        <v>4259</v>
      </c>
      <c r="U48" s="20">
        <v>1.127486</v>
      </c>
      <c r="V48" s="16" t="s">
        <v>5673</v>
      </c>
      <c r="W48" s="17">
        <v>2051</v>
      </c>
      <c r="X48" s="16" t="s">
        <v>4261</v>
      </c>
      <c r="Y48" s="20">
        <v>0.91244170000000002</v>
      </c>
      <c r="Z48" s="16" t="s">
        <v>6027</v>
      </c>
      <c r="AA48" s="17">
        <f>SUM(PRODUCT(A3L641C2,A3L641C3))/A3L641C1</f>
        <v>673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-1841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-632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-1242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1520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4131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-1841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796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764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590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837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543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796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BC25A8-21C9-49D1-9DD4-739894EC5358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IF(SSAC="Y",0,5810)</f>
        <v>5810</v>
      </c>
      <c r="H8" s="16" t="s">
        <v>4253</v>
      </c>
      <c r="I8" s="20">
        <v>1</v>
      </c>
      <c r="J8" s="16" t="s">
        <v>6069</v>
      </c>
      <c r="K8" s="17">
        <f>IF(SSAC="Y",0,5548)</f>
        <v>5548</v>
      </c>
      <c r="L8" s="16" t="s">
        <v>4255</v>
      </c>
      <c r="M8" s="20">
        <v>1.0432349999999999</v>
      </c>
      <c r="N8" s="16" t="s">
        <v>6070</v>
      </c>
      <c r="O8" s="17">
        <f>IF(SSAC="Y",0,5471)</f>
        <v>5471</v>
      </c>
      <c r="P8" s="16" t="s">
        <v>4257</v>
      </c>
      <c r="Q8" s="20">
        <v>1.076908</v>
      </c>
      <c r="R8" s="16" t="s">
        <v>6071</v>
      </c>
      <c r="S8" s="17">
        <f>IF(SSAC="Y",0,5383)</f>
        <v>5383</v>
      </c>
      <c r="T8" s="16" t="s">
        <v>4259</v>
      </c>
      <c r="U8" s="20">
        <v>1.0717829999999999</v>
      </c>
      <c r="V8" s="16" t="s">
        <v>6072</v>
      </c>
      <c r="W8" s="17">
        <f>IF(SSAC="Y",0,6141)</f>
        <v>6141</v>
      </c>
      <c r="X8" s="16" t="s">
        <v>4261</v>
      </c>
      <c r="Y8" s="20">
        <v>1.0840350000000001</v>
      </c>
      <c r="Z8" s="16" t="s">
        <v>6073</v>
      </c>
      <c r="AA8" s="17">
        <f>SUM(PRODUCT(A3L701C2,A3L701C3))/A3L701C1</f>
        <v>5810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IF(SSAC="Y",0,81)</f>
        <v>81</v>
      </c>
      <c r="H9" s="16" t="s">
        <v>4253</v>
      </c>
      <c r="I9" s="20">
        <v>1</v>
      </c>
      <c r="J9" s="16" t="s">
        <v>6069</v>
      </c>
      <c r="K9" s="17">
        <f>IF(SSAC="Y",0,78)</f>
        <v>78</v>
      </c>
      <c r="L9" s="16" t="s">
        <v>4255</v>
      </c>
      <c r="M9" s="20">
        <v>1.0432349999999999</v>
      </c>
      <c r="N9" s="16" t="s">
        <v>6070</v>
      </c>
      <c r="O9" s="17">
        <f>IF(SSAC="Y",0,77)</f>
        <v>77</v>
      </c>
      <c r="P9" s="16" t="s">
        <v>4257</v>
      </c>
      <c r="Q9" s="20">
        <v>1.076908</v>
      </c>
      <c r="R9" s="16" t="s">
        <v>6071</v>
      </c>
      <c r="S9" s="17">
        <f>IF(SSAC="Y",0,108)</f>
        <v>108</v>
      </c>
      <c r="T9" s="16" t="s">
        <v>4259</v>
      </c>
      <c r="U9" s="20">
        <v>1.0717829999999999</v>
      </c>
      <c r="V9" s="16" t="s">
        <v>6072</v>
      </c>
      <c r="W9" s="17">
        <f>IF(SSAC="Y",0,139)</f>
        <v>139</v>
      </c>
      <c r="X9" s="16" t="s">
        <v>4261</v>
      </c>
      <c r="Y9" s="20">
        <v>1.0840350000000001</v>
      </c>
      <c r="Z9" s="16" t="s">
        <v>6074</v>
      </c>
      <c r="AA9" s="17">
        <f>SUM(PRODUCT(A3L702C2,A3L702C3))/A3L702C1</f>
        <v>81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IF(SSAC="Y",0,31)</f>
        <v>31</v>
      </c>
      <c r="H10" s="16" t="s">
        <v>4253</v>
      </c>
      <c r="I10" s="20">
        <v>1</v>
      </c>
      <c r="J10" s="16" t="s">
        <v>6069</v>
      </c>
      <c r="K10" s="17">
        <f>IF(SSAC="Y",0,30)</f>
        <v>30</v>
      </c>
      <c r="L10" s="16" t="s">
        <v>4255</v>
      </c>
      <c r="M10" s="20">
        <v>1.0432349999999999</v>
      </c>
      <c r="N10" s="16" t="s">
        <v>6070</v>
      </c>
      <c r="O10" s="17">
        <f>IF(SSAC="Y",0,30)</f>
        <v>30</v>
      </c>
      <c r="P10" s="16" t="s">
        <v>4257</v>
      </c>
      <c r="Q10" s="20">
        <v>1.076908</v>
      </c>
      <c r="R10" s="16" t="s">
        <v>6071</v>
      </c>
      <c r="S10" s="17">
        <f>IF(SSAC="Y",0,89)</f>
        <v>89</v>
      </c>
      <c r="T10" s="16" t="s">
        <v>4259</v>
      </c>
      <c r="U10" s="20">
        <v>1.0717829999999999</v>
      </c>
      <c r="V10" s="16" t="s">
        <v>6072</v>
      </c>
      <c r="W10" s="17">
        <f>IF(SSAC="Y",0,106)</f>
        <v>106</v>
      </c>
      <c r="X10" s="16" t="s">
        <v>4261</v>
      </c>
      <c r="Y10" s="20">
        <v>1.0840350000000001</v>
      </c>
      <c r="Z10" s="16" t="s">
        <v>6075</v>
      </c>
      <c r="AA10" s="17">
        <f>SUM(PRODUCT(A3L703C2,A3L703C3))/A3L703C1</f>
        <v>31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IF(SSAC="Y",0,8670)</f>
        <v>8670</v>
      </c>
      <c r="H11" s="16" t="s">
        <v>4253</v>
      </c>
      <c r="I11" s="20">
        <v>1</v>
      </c>
      <c r="J11" s="16" t="s">
        <v>6069</v>
      </c>
      <c r="K11" s="17">
        <f>IF(SSAC="Y",0,8321)</f>
        <v>8321</v>
      </c>
      <c r="L11" s="16" t="s">
        <v>4255</v>
      </c>
      <c r="M11" s="20">
        <v>1.0432349999999999</v>
      </c>
      <c r="N11" s="16" t="s">
        <v>6070</v>
      </c>
      <c r="O11" s="17">
        <f>IF(SSAC="Y",0,8068)</f>
        <v>8068</v>
      </c>
      <c r="P11" s="16" t="s">
        <v>4257</v>
      </c>
      <c r="Q11" s="20">
        <v>1.076908</v>
      </c>
      <c r="R11" s="16" t="s">
        <v>6071</v>
      </c>
      <c r="S11" s="17">
        <f>IF(SSAC="Y",0,7701)</f>
        <v>7701</v>
      </c>
      <c r="T11" s="16" t="s">
        <v>4259</v>
      </c>
      <c r="U11" s="20">
        <v>1.0717829999999999</v>
      </c>
      <c r="V11" s="16" t="s">
        <v>6072</v>
      </c>
      <c r="W11" s="17">
        <f>IF(SSAC="Y",0,8217)</f>
        <v>8217</v>
      </c>
      <c r="X11" s="16" t="s">
        <v>4261</v>
      </c>
      <c r="Y11" s="20">
        <v>1.0840350000000001</v>
      </c>
      <c r="Z11" s="16" t="s">
        <v>6076</v>
      </c>
      <c r="AA11" s="17">
        <f>SUM(PRODUCT(A3L704C2,A3L704C3))/A3L704C1</f>
        <v>8670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IF(SSAC="Y",0,35955)</f>
        <v>35955</v>
      </c>
      <c r="H13" s="16" t="s">
        <v>4253</v>
      </c>
      <c r="I13" s="20">
        <v>1</v>
      </c>
      <c r="J13" s="16" t="s">
        <v>6069</v>
      </c>
      <c r="K13" s="17">
        <f>IF(SSAC="Y",0,32908)</f>
        <v>32908</v>
      </c>
      <c r="L13" s="16" t="s">
        <v>4255</v>
      </c>
      <c r="M13" s="20">
        <v>1.0432349999999999</v>
      </c>
      <c r="N13" s="16" t="s">
        <v>6070</v>
      </c>
      <c r="O13" s="17">
        <f>IF(SSAC="Y",0,30804)</f>
        <v>30804</v>
      </c>
      <c r="P13" s="16" t="s">
        <v>4257</v>
      </c>
      <c r="Q13" s="20">
        <v>1.076908</v>
      </c>
      <c r="R13" s="16" t="s">
        <v>6071</v>
      </c>
      <c r="S13" s="17">
        <f>IF(SSAC="Y",0,27661)</f>
        <v>27661</v>
      </c>
      <c r="T13" s="16" t="s">
        <v>4259</v>
      </c>
      <c r="U13" s="20">
        <v>1.0717829999999999</v>
      </c>
      <c r="V13" s="16" t="s">
        <v>6072</v>
      </c>
      <c r="W13" s="17">
        <f>IF(SSAC="Y",0,27660)</f>
        <v>27660</v>
      </c>
      <c r="X13" s="16" t="s">
        <v>4261</v>
      </c>
      <c r="Y13" s="20">
        <v>1.0840350000000001</v>
      </c>
      <c r="Z13" s="16" t="s">
        <v>6078</v>
      </c>
      <c r="AA13" s="17">
        <f>SUM(PRODUCT(A3L706C2,A3L706C3))/A3L706C1</f>
        <v>35955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IF(SSAC="Y",0,35886)</f>
        <v>35886</v>
      </c>
      <c r="H14" s="16" t="s">
        <v>4253</v>
      </c>
      <c r="I14" s="20">
        <v>1</v>
      </c>
      <c r="J14" s="16" t="s">
        <v>6069</v>
      </c>
      <c r="K14" s="17">
        <f>IF(SSAC="Y",0,34970)</f>
        <v>34970</v>
      </c>
      <c r="L14" s="16" t="s">
        <v>4255</v>
      </c>
      <c r="M14" s="20">
        <v>1.0432349999999999</v>
      </c>
      <c r="N14" s="16" t="s">
        <v>6070</v>
      </c>
      <c r="O14" s="17">
        <f>IF(SSAC="Y",0,34122)</f>
        <v>34122</v>
      </c>
      <c r="P14" s="16" t="s">
        <v>4257</v>
      </c>
      <c r="Q14" s="20">
        <v>1.076908</v>
      </c>
      <c r="R14" s="16" t="s">
        <v>6071</v>
      </c>
      <c r="S14" s="17">
        <f>IF(SSAC="Y",0,32005)</f>
        <v>32005</v>
      </c>
      <c r="T14" s="16" t="s">
        <v>4259</v>
      </c>
      <c r="U14" s="20">
        <v>1.0717829999999999</v>
      </c>
      <c r="V14" s="16" t="s">
        <v>6072</v>
      </c>
      <c r="W14" s="17">
        <f>IF(SSAC="Y",0,31060)</f>
        <v>31060</v>
      </c>
      <c r="X14" s="16" t="s">
        <v>4261</v>
      </c>
      <c r="Y14" s="20">
        <v>1.0840350000000001</v>
      </c>
      <c r="Z14" s="16" t="s">
        <v>6079</v>
      </c>
      <c r="AA14" s="17">
        <f>SUM(PRODUCT(A3L707C2,A3L707C3))/A3L707C1</f>
        <v>35886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IF(SSAC="Y",0,7405)</f>
        <v>7405</v>
      </c>
      <c r="H15" s="16" t="s">
        <v>4253</v>
      </c>
      <c r="I15" s="20">
        <v>1</v>
      </c>
      <c r="J15" s="16" t="s">
        <v>6069</v>
      </c>
      <c r="K15" s="17">
        <f>IF(SSAC="Y",0,7529)</f>
        <v>7529</v>
      </c>
      <c r="L15" s="16" t="s">
        <v>4255</v>
      </c>
      <c r="M15" s="20">
        <v>1.0432349999999999</v>
      </c>
      <c r="N15" s="16" t="s">
        <v>6070</v>
      </c>
      <c r="O15" s="17">
        <f>IF(SSAC="Y",0,7486)</f>
        <v>7486</v>
      </c>
      <c r="P15" s="16" t="s">
        <v>4257</v>
      </c>
      <c r="Q15" s="20">
        <v>1.076908</v>
      </c>
      <c r="R15" s="16" t="s">
        <v>6071</v>
      </c>
      <c r="S15" s="17">
        <f>IF(SSAC="Y",0,7232)</f>
        <v>7232</v>
      </c>
      <c r="T15" s="16" t="s">
        <v>4259</v>
      </c>
      <c r="U15" s="20">
        <v>1.0717829999999999</v>
      </c>
      <c r="V15" s="16" t="s">
        <v>6072</v>
      </c>
      <c r="W15" s="17">
        <f>IF(SSAC="Y",0,7911)</f>
        <v>7911</v>
      </c>
      <c r="X15" s="16" t="s">
        <v>4261</v>
      </c>
      <c r="Y15" s="20">
        <v>1.0840350000000001</v>
      </c>
      <c r="Z15" s="16" t="s">
        <v>6080</v>
      </c>
      <c r="AA15" s="17">
        <f>SUM(PRODUCT(A3L708C2,A3L708C3))/A3L708C1</f>
        <v>7405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IF(SSAC="Y",0,40)</f>
        <v>40</v>
      </c>
      <c r="H16" s="16" t="s">
        <v>4253</v>
      </c>
      <c r="I16" s="20">
        <v>1</v>
      </c>
      <c r="J16" s="16" t="s">
        <v>6069</v>
      </c>
      <c r="K16" s="17">
        <f>IF(SSAC="Y",0,19)</f>
        <v>19</v>
      </c>
      <c r="L16" s="16" t="s">
        <v>4255</v>
      </c>
      <c r="M16" s="20">
        <v>1.0432349999999999</v>
      </c>
      <c r="N16" s="16" t="s">
        <v>6070</v>
      </c>
      <c r="O16" s="17">
        <f>IF(SSAC="Y",0,20)</f>
        <v>20</v>
      </c>
      <c r="P16" s="16" t="s">
        <v>4257</v>
      </c>
      <c r="Q16" s="20">
        <v>1.076908</v>
      </c>
      <c r="R16" s="16" t="s">
        <v>6071</v>
      </c>
      <c r="S16" s="17">
        <f>IF(SSAC="Y",0,24)</f>
        <v>24</v>
      </c>
      <c r="T16" s="16" t="s">
        <v>4259</v>
      </c>
      <c r="U16" s="20">
        <v>1.0717829999999999</v>
      </c>
      <c r="V16" s="16" t="s">
        <v>6072</v>
      </c>
      <c r="W16" s="17">
        <f>IF(SSAC="Y",0,35)</f>
        <v>35</v>
      </c>
      <c r="X16" s="16" t="s">
        <v>4261</v>
      </c>
      <c r="Y16" s="20">
        <v>1.0840350000000001</v>
      </c>
      <c r="Z16" s="16" t="s">
        <v>6081</v>
      </c>
      <c r="AA16" s="17">
        <f>SUM(PRODUCT(A3L709C2,A3L709C3))/A3L709C1</f>
        <v>40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IF(SSAC="Y",0,2179)</f>
        <v>2179</v>
      </c>
      <c r="H17" s="16" t="s">
        <v>4253</v>
      </c>
      <c r="I17" s="20">
        <v>1</v>
      </c>
      <c r="J17" s="16" t="s">
        <v>6069</v>
      </c>
      <c r="K17" s="17">
        <f>IF(SSAC="Y",0,2163)</f>
        <v>2163</v>
      </c>
      <c r="L17" s="16" t="s">
        <v>4255</v>
      </c>
      <c r="M17" s="20">
        <v>1.0432349999999999</v>
      </c>
      <c r="N17" s="16" t="s">
        <v>6070</v>
      </c>
      <c r="O17" s="17">
        <f>IF(SSAC="Y",0,1748)</f>
        <v>1748</v>
      </c>
      <c r="P17" s="16" t="s">
        <v>4257</v>
      </c>
      <c r="Q17" s="20">
        <v>1.076908</v>
      </c>
      <c r="R17" s="16" t="s">
        <v>6071</v>
      </c>
      <c r="S17" s="17">
        <f>IF(SSAC="Y",0,1895)</f>
        <v>1895</v>
      </c>
      <c r="T17" s="16" t="s">
        <v>4259</v>
      </c>
      <c r="U17" s="20">
        <v>1.0717829999999999</v>
      </c>
      <c r="V17" s="16" t="s">
        <v>6072</v>
      </c>
      <c r="W17" s="17">
        <f>IF(SSAC="Y",0,1940)</f>
        <v>1940</v>
      </c>
      <c r="X17" s="16" t="s">
        <v>4261</v>
      </c>
      <c r="Y17" s="20">
        <v>1.0840350000000001</v>
      </c>
      <c r="Z17" s="16" t="s">
        <v>6082</v>
      </c>
      <c r="AA17" s="17">
        <f>SUM(PRODUCT(A3L710C2,A3L710C3))/A3L710C1</f>
        <v>2179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IF(SSAC="Y",0,67)</f>
        <v>67</v>
      </c>
      <c r="H18" s="16" t="s">
        <v>4253</v>
      </c>
      <c r="I18" s="20">
        <v>1</v>
      </c>
      <c r="J18" s="16" t="s">
        <v>6069</v>
      </c>
      <c r="K18" s="17">
        <f>IF(SSAC="Y",0,65)</f>
        <v>65</v>
      </c>
      <c r="L18" s="16" t="s">
        <v>4255</v>
      </c>
      <c r="M18" s="20">
        <v>1.0432349999999999</v>
      </c>
      <c r="N18" s="16" t="s">
        <v>6070</v>
      </c>
      <c r="O18" s="17">
        <f>IF(SSAC="Y",0,68)</f>
        <v>68</v>
      </c>
      <c r="P18" s="16" t="s">
        <v>4257</v>
      </c>
      <c r="Q18" s="20">
        <v>1.076908</v>
      </c>
      <c r="R18" s="16" t="s">
        <v>6071</v>
      </c>
      <c r="S18" s="17">
        <f>IF(SSAC="Y",0,64)</f>
        <v>64</v>
      </c>
      <c r="T18" s="16" t="s">
        <v>4259</v>
      </c>
      <c r="U18" s="20">
        <v>1.0717829999999999</v>
      </c>
      <c r="V18" s="16" t="s">
        <v>6072</v>
      </c>
      <c r="W18" s="17">
        <f>IF(SSAC="Y",0,64)</f>
        <v>64</v>
      </c>
      <c r="X18" s="16" t="s">
        <v>4261</v>
      </c>
      <c r="Y18" s="20">
        <v>1.0840350000000001</v>
      </c>
      <c r="Z18" s="16" t="s">
        <v>6083</v>
      </c>
      <c r="AA18" s="17">
        <f>SUM(PRODUCT(A3L711C2,A3L711C3))/A3L711C1</f>
        <v>67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IF(SSAC="Y",0,1)</f>
        <v>1</v>
      </c>
      <c r="X19" s="16" t="s">
        <v>4261</v>
      </c>
      <c r="Y19" s="20">
        <v>1.0840350000000001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IF(SSAC="Y",0,468)</f>
        <v>468</v>
      </c>
      <c r="H20" s="16" t="s">
        <v>4253</v>
      </c>
      <c r="I20" s="20">
        <v>1</v>
      </c>
      <c r="J20" s="16" t="s">
        <v>6069</v>
      </c>
      <c r="K20" s="17">
        <f>IF(SSAC="Y",0,414)</f>
        <v>414</v>
      </c>
      <c r="L20" s="16" t="s">
        <v>4255</v>
      </c>
      <c r="M20" s="20">
        <v>1.0432349999999999</v>
      </c>
      <c r="N20" s="16" t="s">
        <v>6070</v>
      </c>
      <c r="O20" s="17">
        <f>IF(SSAC="Y",0,391)</f>
        <v>391</v>
      </c>
      <c r="P20" s="16" t="s">
        <v>4257</v>
      </c>
      <c r="Q20" s="20">
        <v>1.076908</v>
      </c>
      <c r="R20" s="16" t="s">
        <v>6071</v>
      </c>
      <c r="S20" s="17">
        <f>IF(SSAC="Y",0,315)</f>
        <v>315</v>
      </c>
      <c r="T20" s="16" t="s">
        <v>4259</v>
      </c>
      <c r="U20" s="20">
        <v>1.0717829999999999</v>
      </c>
      <c r="V20" s="16" t="s">
        <v>6072</v>
      </c>
      <c r="W20" s="17">
        <f>IF(SSAC="Y",0,302)</f>
        <v>302</v>
      </c>
      <c r="X20" s="16" t="s">
        <v>4261</v>
      </c>
      <c r="Y20" s="20">
        <v>1.0840350000000001</v>
      </c>
      <c r="Z20" s="16" t="s">
        <v>6085</v>
      </c>
      <c r="AA20" s="17">
        <f>SUM(PRODUCT(A3L713C2,A3L713C3))/A3L713C1</f>
        <v>468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IF(SSAC="Y",0,481)</f>
        <v>481</v>
      </c>
      <c r="H21" s="16" t="s">
        <v>4253</v>
      </c>
      <c r="I21" s="20">
        <v>1</v>
      </c>
      <c r="J21" s="16" t="s">
        <v>6069</v>
      </c>
      <c r="K21" s="17">
        <f>IF(SSAC="Y",0,564)</f>
        <v>564</v>
      </c>
      <c r="L21" s="16" t="s">
        <v>4255</v>
      </c>
      <c r="M21" s="20">
        <v>1.0432349999999999</v>
      </c>
      <c r="N21" s="16" t="s">
        <v>6070</v>
      </c>
      <c r="O21" s="17">
        <f>IF(SSAC="Y",0,452)</f>
        <v>452</v>
      </c>
      <c r="P21" s="16" t="s">
        <v>4257</v>
      </c>
      <c r="Q21" s="20">
        <v>1.076908</v>
      </c>
      <c r="R21" s="16" t="s">
        <v>6071</v>
      </c>
      <c r="S21" s="17">
        <f>IF(SSAC="Y",0,453)</f>
        <v>453</v>
      </c>
      <c r="T21" s="16" t="s">
        <v>4259</v>
      </c>
      <c r="U21" s="20">
        <v>1.0717829999999999</v>
      </c>
      <c r="V21" s="16" t="s">
        <v>6072</v>
      </c>
      <c r="W21" s="17">
        <f>IF(SSAC="Y",0,462)</f>
        <v>462</v>
      </c>
      <c r="X21" s="16" t="s">
        <v>4261</v>
      </c>
      <c r="Y21" s="20">
        <v>1.0840350000000001</v>
      </c>
      <c r="Z21" s="16" t="s">
        <v>6086</v>
      </c>
      <c r="AA21" s="17">
        <f>SUM(PRODUCT(A3L714C2,A3L714C3))/A3L714C1</f>
        <v>481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6088</v>
      </c>
      <c r="AA23" s="17">
        <f>SUM(PRODUCT(A3L716C2,A3L716C3))/A3L716C1</f>
        <v>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IF(SSAC="Y",0,1099)</f>
        <v>1099</v>
      </c>
      <c r="H25" s="16" t="s">
        <v>4253</v>
      </c>
      <c r="I25" s="20">
        <v>1</v>
      </c>
      <c r="J25" s="16" t="s">
        <v>6069</v>
      </c>
      <c r="K25" s="17">
        <f>IF(SSAC="Y",0,1045)</f>
        <v>1045</v>
      </c>
      <c r="L25" s="16" t="s">
        <v>4255</v>
      </c>
      <c r="M25" s="20">
        <v>1.0432349999999999</v>
      </c>
      <c r="N25" s="16" t="s">
        <v>6070</v>
      </c>
      <c r="O25" s="17">
        <f>IF(SSAC="Y",0,1039)</f>
        <v>1039</v>
      </c>
      <c r="P25" s="16" t="s">
        <v>4257</v>
      </c>
      <c r="Q25" s="20">
        <v>1.076908</v>
      </c>
      <c r="R25" s="16" t="s">
        <v>6071</v>
      </c>
      <c r="S25" s="17">
        <f>IF(SSAC="Y",0,963)</f>
        <v>963</v>
      </c>
      <c r="T25" s="16" t="s">
        <v>4259</v>
      </c>
      <c r="U25" s="20">
        <v>1.0717829999999999</v>
      </c>
      <c r="V25" s="16" t="s">
        <v>6072</v>
      </c>
      <c r="W25" s="17">
        <f>IF(SSAC="Y",0,824)</f>
        <v>824</v>
      </c>
      <c r="X25" s="16" t="s">
        <v>4261</v>
      </c>
      <c r="Y25" s="20">
        <v>1.0840350000000001</v>
      </c>
      <c r="Z25" s="16" t="s">
        <v>6090</v>
      </c>
      <c r="AA25" s="17">
        <f>SUM(PRODUCT(A3L718C2,A3L718C3))/A3L718C1</f>
        <v>1099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IF(SSAC="Y",0,4140)</f>
        <v>4140</v>
      </c>
      <c r="H26" s="16" t="s">
        <v>4253</v>
      </c>
      <c r="I26" s="20">
        <v>1</v>
      </c>
      <c r="J26" s="16" t="s">
        <v>6069</v>
      </c>
      <c r="K26" s="17">
        <f>IF(SSAC="Y",0,3560)</f>
        <v>3560</v>
      </c>
      <c r="L26" s="16" t="s">
        <v>4255</v>
      </c>
      <c r="M26" s="20">
        <v>1.0432349999999999</v>
      </c>
      <c r="N26" s="16" t="s">
        <v>6070</v>
      </c>
      <c r="O26" s="17">
        <f>IF(SSAC="Y",0,3465)</f>
        <v>3465</v>
      </c>
      <c r="P26" s="16" t="s">
        <v>4257</v>
      </c>
      <c r="Q26" s="20">
        <v>1.076908</v>
      </c>
      <c r="R26" s="16" t="s">
        <v>6071</v>
      </c>
      <c r="S26" s="17">
        <f>IF(SSAC="Y",0,1932)</f>
        <v>1932</v>
      </c>
      <c r="T26" s="16" t="s">
        <v>4259</v>
      </c>
      <c r="U26" s="20">
        <v>1.0717829999999999</v>
      </c>
      <c r="V26" s="16" t="s">
        <v>6072</v>
      </c>
      <c r="W26" s="17">
        <f>IF(SSAC="Y",0,1894)</f>
        <v>1894</v>
      </c>
      <c r="X26" s="16" t="s">
        <v>4261</v>
      </c>
      <c r="Y26" s="20">
        <v>1.0840350000000001</v>
      </c>
      <c r="Z26" s="16" t="s">
        <v>6091</v>
      </c>
      <c r="AA26" s="17">
        <f>SUM(PRODUCT(A3L719C2,A3L719C3))/A3L719C1</f>
        <v>4140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IF(SSAC="Y",0,9310)</f>
        <v>9310</v>
      </c>
      <c r="H27" s="16" t="s">
        <v>4253</v>
      </c>
      <c r="I27" s="20">
        <v>1</v>
      </c>
      <c r="J27" s="16" t="s">
        <v>6069</v>
      </c>
      <c r="K27" s="17">
        <f>IF(SSAC="Y",0,7427)</f>
        <v>7427</v>
      </c>
      <c r="L27" s="16" t="s">
        <v>4255</v>
      </c>
      <c r="M27" s="20">
        <v>1.0432349999999999</v>
      </c>
      <c r="N27" s="16" t="s">
        <v>6070</v>
      </c>
      <c r="O27" s="17">
        <f>IF(SSAC="Y",0,6879)</f>
        <v>6879</v>
      </c>
      <c r="P27" s="16" t="s">
        <v>4257</v>
      </c>
      <c r="Q27" s="20">
        <v>1.076908</v>
      </c>
      <c r="R27" s="16" t="s">
        <v>6071</v>
      </c>
      <c r="S27" s="17">
        <f>IF(SSAC="Y",0,5026)</f>
        <v>5026</v>
      </c>
      <c r="T27" s="16" t="s">
        <v>4259</v>
      </c>
      <c r="U27" s="20">
        <v>1.0717829999999999</v>
      </c>
      <c r="V27" s="16" t="s">
        <v>6072</v>
      </c>
      <c r="W27" s="17">
        <f>IF(SSAC="Y",0,3658)</f>
        <v>3658</v>
      </c>
      <c r="X27" s="16" t="s">
        <v>4261</v>
      </c>
      <c r="Y27" s="20">
        <v>1.0840350000000001</v>
      </c>
      <c r="Z27" s="16" t="s">
        <v>6092</v>
      </c>
      <c r="AA27" s="17">
        <f>SUM(PRODUCT(A3L720C2,A3L720C3))/A3L720C1</f>
        <v>9310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IF(SSAC="Y",0,5)</f>
        <v>5</v>
      </c>
      <c r="T28" s="16" t="s">
        <v>4259</v>
      </c>
      <c r="U28" s="20">
        <v>1.0717829999999999</v>
      </c>
      <c r="V28" s="16" t="s">
        <v>6072</v>
      </c>
      <c r="W28" s="17">
        <f>IF(SSAC="Y",0,10)</f>
        <v>10</v>
      </c>
      <c r="X28" s="16" t="s">
        <v>4261</v>
      </c>
      <c r="Y28" s="20">
        <v>1.0840350000000001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IF(SSAC="Y",0,147)</f>
        <v>147</v>
      </c>
      <c r="H29" s="16" t="s">
        <v>4253</v>
      </c>
      <c r="I29" s="20">
        <v>1</v>
      </c>
      <c r="J29" s="16" t="s">
        <v>6069</v>
      </c>
      <c r="K29" s="17">
        <f>IF(SSAC="Y",0,221)</f>
        <v>221</v>
      </c>
      <c r="L29" s="16" t="s">
        <v>4255</v>
      </c>
      <c r="M29" s="20">
        <v>1.0432349999999999</v>
      </c>
      <c r="N29" s="16" t="s">
        <v>6070</v>
      </c>
      <c r="O29" s="17">
        <f>IF(SSAC="Y",0,181)</f>
        <v>181</v>
      </c>
      <c r="P29" s="16" t="s">
        <v>4257</v>
      </c>
      <c r="Q29" s="20">
        <v>1.076908</v>
      </c>
      <c r="R29" s="16" t="s">
        <v>6071</v>
      </c>
      <c r="S29" s="17">
        <f>IF(SSAC="Y",0,81)</f>
        <v>81</v>
      </c>
      <c r="T29" s="16" t="s">
        <v>4259</v>
      </c>
      <c r="U29" s="20">
        <v>1.0717829999999999</v>
      </c>
      <c r="V29" s="16" t="s">
        <v>6072</v>
      </c>
      <c r="W29" s="17">
        <f>IF(SSAC="Y",0,49)</f>
        <v>49</v>
      </c>
      <c r="X29" s="16" t="s">
        <v>4261</v>
      </c>
      <c r="Y29" s="20">
        <v>1.0840350000000001</v>
      </c>
      <c r="Z29" s="16" t="s">
        <v>6094</v>
      </c>
      <c r="AA29" s="17">
        <f>SUM(PRODUCT(A3L722C2,A3L722C3))/A3L722C1</f>
        <v>147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IF(SSAC="Y",0,178)</f>
        <v>178</v>
      </c>
      <c r="H30" s="16" t="s">
        <v>4253</v>
      </c>
      <c r="I30" s="20">
        <v>1</v>
      </c>
      <c r="J30" s="16" t="s">
        <v>6069</v>
      </c>
      <c r="K30" s="17">
        <f>IF(SSAC="Y",0,190)</f>
        <v>190</v>
      </c>
      <c r="L30" s="16" t="s">
        <v>4255</v>
      </c>
      <c r="M30" s="20">
        <v>1.0432349999999999</v>
      </c>
      <c r="N30" s="16" t="s">
        <v>6070</v>
      </c>
      <c r="O30" s="17">
        <f>IF(SSAC="Y",0,155)</f>
        <v>155</v>
      </c>
      <c r="P30" s="16" t="s">
        <v>4257</v>
      </c>
      <c r="Q30" s="20">
        <v>1.076908</v>
      </c>
      <c r="R30" s="16" t="s">
        <v>6071</v>
      </c>
      <c r="S30" s="17">
        <f>IF(SSAC="Y",0,137)</f>
        <v>137</v>
      </c>
      <c r="T30" s="16" t="s">
        <v>4259</v>
      </c>
      <c r="U30" s="20">
        <v>1.0717829999999999</v>
      </c>
      <c r="V30" s="16" t="s">
        <v>6072</v>
      </c>
      <c r="W30" s="17">
        <f>IF(SSAC="Y",0,123)</f>
        <v>123</v>
      </c>
      <c r="X30" s="16" t="s">
        <v>4261</v>
      </c>
      <c r="Y30" s="20">
        <v>1.0840350000000001</v>
      </c>
      <c r="Z30" s="16" t="s">
        <v>6095</v>
      </c>
      <c r="AA30" s="17">
        <f>SUM(PRODUCT(A3L723C2,A3L723C3))/A3L723C1</f>
        <v>178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2043</v>
      </c>
      <c r="H31" s="16" t="s">
        <v>4253</v>
      </c>
      <c r="I31" s="20">
        <v>1</v>
      </c>
      <c r="J31" s="16" t="s">
        <v>6069</v>
      </c>
      <c r="K31" s="17">
        <v>1946</v>
      </c>
      <c r="L31" s="16" t="s">
        <v>4255</v>
      </c>
      <c r="M31" s="20">
        <v>1.0432349999999999</v>
      </c>
      <c r="N31" s="16" t="s">
        <v>6070</v>
      </c>
      <c r="O31" s="17">
        <v>2448</v>
      </c>
      <c r="P31" s="16" t="s">
        <v>4257</v>
      </c>
      <c r="Q31" s="20">
        <v>1.076908</v>
      </c>
      <c r="R31" s="16" t="s">
        <v>6071</v>
      </c>
      <c r="S31" s="17">
        <v>2027</v>
      </c>
      <c r="T31" s="16" t="s">
        <v>4259</v>
      </c>
      <c r="U31" s="20">
        <v>1.0717829999999999</v>
      </c>
      <c r="V31" s="16" t="s">
        <v>6072</v>
      </c>
      <c r="W31" s="17">
        <v>1240</v>
      </c>
      <c r="X31" s="16" t="s">
        <v>4261</v>
      </c>
      <c r="Y31" s="20">
        <v>1.0840350000000001</v>
      </c>
      <c r="Z31" s="16" t="s">
        <v>6096</v>
      </c>
      <c r="AA31" s="17">
        <f>SUM(PRODUCT(A3L724C2,A3L724C3))/A3L724C1</f>
        <v>2043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IF(SSAC="Y",0,2667)</f>
        <v>2667</v>
      </c>
      <c r="H32" s="16" t="s">
        <v>4253</v>
      </c>
      <c r="I32" s="20">
        <v>1</v>
      </c>
      <c r="J32" s="16" t="s">
        <v>6069</v>
      </c>
      <c r="K32" s="17">
        <f>IF(SSAC="Y",0,2412)</f>
        <v>2412</v>
      </c>
      <c r="L32" s="16" t="s">
        <v>4255</v>
      </c>
      <c r="M32" s="20">
        <v>1.0432349999999999</v>
      </c>
      <c r="N32" s="16" t="s">
        <v>6070</v>
      </c>
      <c r="O32" s="17">
        <f>IF(SSAC="Y",0,2328)</f>
        <v>2328</v>
      </c>
      <c r="P32" s="16" t="s">
        <v>4257</v>
      </c>
      <c r="Q32" s="20">
        <v>1.076908</v>
      </c>
      <c r="R32" s="16" t="s">
        <v>6071</v>
      </c>
      <c r="S32" s="17">
        <f>IF(SSAC="Y",0,2575)</f>
        <v>2575</v>
      </c>
      <c r="T32" s="16" t="s">
        <v>4259</v>
      </c>
      <c r="U32" s="20">
        <v>1.0717829999999999</v>
      </c>
      <c r="V32" s="16" t="s">
        <v>6072</v>
      </c>
      <c r="W32" s="17">
        <f>IF(SSAC="Y",0,2607)</f>
        <v>2607</v>
      </c>
      <c r="X32" s="16" t="s">
        <v>4261</v>
      </c>
      <c r="Y32" s="20">
        <v>1.0840350000000001</v>
      </c>
      <c r="Z32" s="16" t="s">
        <v>6097</v>
      </c>
      <c r="AA32" s="17">
        <f>SUM(PRODUCT(A3L725C2,A3L725C3))/A3L725C1</f>
        <v>2667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IF(SSAC="Y",0,-1)</f>
        <v>-1</v>
      </c>
      <c r="H33" s="16" t="s">
        <v>4253</v>
      </c>
      <c r="I33" s="20">
        <v>1</v>
      </c>
      <c r="J33" s="16" t="s">
        <v>6069</v>
      </c>
      <c r="K33" s="17">
        <f>IF(SSAC="Y",0,-1)</f>
        <v>-1</v>
      </c>
      <c r="L33" s="16" t="s">
        <v>4255</v>
      </c>
      <c r="M33" s="20">
        <v>1.0432349999999999</v>
      </c>
      <c r="N33" s="16" t="s">
        <v>6070</v>
      </c>
      <c r="O33" s="17">
        <f>IF(SSAC="Y",0,-8)</f>
        <v>-8</v>
      </c>
      <c r="P33" s="16" t="s">
        <v>4257</v>
      </c>
      <c r="Q33" s="20">
        <v>1.076908</v>
      </c>
      <c r="R33" s="16" t="s">
        <v>6071</v>
      </c>
      <c r="S33" s="17">
        <f>IF(SSAC="Y",0,2)</f>
        <v>2</v>
      </c>
      <c r="T33" s="16" t="s">
        <v>4259</v>
      </c>
      <c r="U33" s="20">
        <v>1.0717829999999999</v>
      </c>
      <c r="V33" s="16" t="s">
        <v>6072</v>
      </c>
      <c r="W33" s="17">
        <f>IF(SSAC="Y",0,3)</f>
        <v>3</v>
      </c>
      <c r="X33" s="16" t="s">
        <v>4261</v>
      </c>
      <c r="Y33" s="20">
        <v>1.0840350000000001</v>
      </c>
      <c r="Z33" s="16" t="s">
        <v>6098</v>
      </c>
      <c r="AA33" s="17">
        <f>SUM(PRODUCT(A3L726C2,A3L726C3))/A3L726C1</f>
        <v>-1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116656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109409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105224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95678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94446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116656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BDEF94-EE71-4B90-8DBD-C779ABFEDE6B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IF(SSAC="Y",0,38)</f>
        <v>38</v>
      </c>
      <c r="H8" s="16" t="s">
        <v>4253</v>
      </c>
      <c r="I8" s="20">
        <v>1</v>
      </c>
      <c r="J8" s="16" t="s">
        <v>6069</v>
      </c>
      <c r="K8" s="17">
        <f>IF(SSAC="Y",0,38)</f>
        <v>38</v>
      </c>
      <c r="L8" s="16" t="s">
        <v>4255</v>
      </c>
      <c r="M8" s="20">
        <v>1.140873</v>
      </c>
      <c r="N8" s="16" t="s">
        <v>6070</v>
      </c>
      <c r="O8" s="17">
        <f>IF(SSAC="Y",0,56)</f>
        <v>56</v>
      </c>
      <c r="P8" s="16" t="s">
        <v>4257</v>
      </c>
      <c r="Q8" s="20">
        <v>1.2270559999999999</v>
      </c>
      <c r="R8" s="16" t="s">
        <v>6071</v>
      </c>
      <c r="S8" s="17">
        <f>IF(SSAC="Y",0,111)</f>
        <v>111</v>
      </c>
      <c r="T8" s="16" t="s">
        <v>4259</v>
      </c>
      <c r="U8" s="20">
        <v>1.127486</v>
      </c>
      <c r="V8" s="16" t="s">
        <v>6072</v>
      </c>
      <c r="W8" s="17">
        <f>IF(SSAC="Y",0,16)</f>
        <v>16</v>
      </c>
      <c r="X8" s="16" t="s">
        <v>4261</v>
      </c>
      <c r="Y8" s="20">
        <v>0.91244170000000002</v>
      </c>
      <c r="Z8" s="16" t="s">
        <v>6109</v>
      </c>
      <c r="AA8" s="17">
        <f>SUM(PRODUCT(A3L801C2,A3L801C3))/A3L801C1</f>
        <v>38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IF(SSAC="Y",0,47)</f>
        <v>47</v>
      </c>
      <c r="H9" s="16" t="s">
        <v>4253</v>
      </c>
      <c r="I9" s="20">
        <v>1</v>
      </c>
      <c r="J9" s="16" t="s">
        <v>6069</v>
      </c>
      <c r="K9" s="17">
        <f>IF(SSAC="Y",0,47)</f>
        <v>47</v>
      </c>
      <c r="L9" s="16" t="s">
        <v>4255</v>
      </c>
      <c r="M9" s="20">
        <v>1.140873</v>
      </c>
      <c r="N9" s="16" t="s">
        <v>6070</v>
      </c>
      <c r="O9" s="17">
        <f>IF(SSAC="Y",0,67)</f>
        <v>67</v>
      </c>
      <c r="P9" s="16" t="s">
        <v>4257</v>
      </c>
      <c r="Q9" s="20">
        <v>1.2270559999999999</v>
      </c>
      <c r="R9" s="16" t="s">
        <v>6071</v>
      </c>
      <c r="S9" s="17">
        <f>IF(SSAC="Y",0,132)</f>
        <v>132</v>
      </c>
      <c r="T9" s="16" t="s">
        <v>4259</v>
      </c>
      <c r="U9" s="20">
        <v>1.127486</v>
      </c>
      <c r="V9" s="16" t="s">
        <v>6072</v>
      </c>
      <c r="W9" s="17">
        <f>IF(SSAC="Y",0,324)</f>
        <v>324</v>
      </c>
      <c r="X9" s="16" t="s">
        <v>4261</v>
      </c>
      <c r="Y9" s="20">
        <v>0.91244170000000002</v>
      </c>
      <c r="Z9" s="16" t="s">
        <v>6110</v>
      </c>
      <c r="AA9" s="17">
        <f>SUM(PRODUCT(A3L802C2,A3L802C3))/A3L802C1</f>
        <v>47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IF(SSAC="Y",0,1)</f>
        <v>1</v>
      </c>
      <c r="H10" s="16" t="s">
        <v>4253</v>
      </c>
      <c r="I10" s="20">
        <v>1</v>
      </c>
      <c r="J10" s="16" t="s">
        <v>6069</v>
      </c>
      <c r="K10" s="17">
        <f>IF(SSAC="Y",0,1)</f>
        <v>1</v>
      </c>
      <c r="L10" s="16" t="s">
        <v>4255</v>
      </c>
      <c r="M10" s="20">
        <v>1.140873</v>
      </c>
      <c r="N10" s="16" t="s">
        <v>6070</v>
      </c>
      <c r="O10" s="17">
        <f>IF(SSAC="Y",0,1)</f>
        <v>1</v>
      </c>
      <c r="P10" s="16" t="s">
        <v>4257</v>
      </c>
      <c r="Q10" s="20">
        <v>1.2270559999999999</v>
      </c>
      <c r="R10" s="16" t="s">
        <v>6071</v>
      </c>
      <c r="S10" s="17">
        <f>IF(SSAC="Y",0,1)</f>
        <v>1</v>
      </c>
      <c r="T10" s="16" t="s">
        <v>4259</v>
      </c>
      <c r="U10" s="20">
        <v>1.127486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1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IF(SSAC="Y",0,1)</f>
        <v>1</v>
      </c>
      <c r="T11" s="16" t="s">
        <v>4259</v>
      </c>
      <c r="U11" s="20">
        <v>1.127486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IF(SSAC="Y",0,53)</f>
        <v>53</v>
      </c>
      <c r="H12" s="16" t="s">
        <v>4253</v>
      </c>
      <c r="I12" s="20">
        <v>1</v>
      </c>
      <c r="J12" s="16" t="s">
        <v>6069</v>
      </c>
      <c r="K12" s="17">
        <f>IF(SSAC="Y",0,51)</f>
        <v>51</v>
      </c>
      <c r="L12" s="16" t="s">
        <v>4255</v>
      </c>
      <c r="M12" s="20">
        <v>1.140873</v>
      </c>
      <c r="N12" s="16" t="s">
        <v>6070</v>
      </c>
      <c r="O12" s="17">
        <f>IF(SSAC="Y",0,70)</f>
        <v>70</v>
      </c>
      <c r="P12" s="16" t="s">
        <v>4257</v>
      </c>
      <c r="Q12" s="20">
        <v>1.2270559999999999</v>
      </c>
      <c r="R12" s="16" t="s">
        <v>6071</v>
      </c>
      <c r="S12" s="17">
        <f>IF(SSAC="Y",0,132)</f>
        <v>132</v>
      </c>
      <c r="T12" s="16" t="s">
        <v>4259</v>
      </c>
      <c r="U12" s="20">
        <v>1.127486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53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IF(SSAC="Y",0,81)</f>
        <v>81</v>
      </c>
      <c r="H14" s="16" t="s">
        <v>4253</v>
      </c>
      <c r="I14" s="20">
        <v>1</v>
      </c>
      <c r="J14" s="16" t="s">
        <v>6069</v>
      </c>
      <c r="K14" s="17">
        <f>IF(SSAC="Y",0,77)</f>
        <v>77</v>
      </c>
      <c r="L14" s="16" t="s">
        <v>4255</v>
      </c>
      <c r="M14" s="20">
        <v>1.140873</v>
      </c>
      <c r="N14" s="16" t="s">
        <v>6070</v>
      </c>
      <c r="O14" s="17">
        <f>IF(SSAC="Y",0,101)</f>
        <v>101</v>
      </c>
      <c r="P14" s="16" t="s">
        <v>4257</v>
      </c>
      <c r="Q14" s="20">
        <v>1.2270559999999999</v>
      </c>
      <c r="R14" s="16" t="s">
        <v>6071</v>
      </c>
      <c r="S14" s="17">
        <f>IF(SSAC="Y",0,187)</f>
        <v>187</v>
      </c>
      <c r="T14" s="16" t="s">
        <v>4259</v>
      </c>
      <c r="U14" s="20">
        <v>1.127486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81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IF(SSAC="Y",0,134)</f>
        <v>134</v>
      </c>
      <c r="H15" s="16" t="s">
        <v>4253</v>
      </c>
      <c r="I15" s="20">
        <v>1</v>
      </c>
      <c r="J15" s="16" t="s">
        <v>6069</v>
      </c>
      <c r="K15" s="17">
        <f>IF(SSAC="Y",0,131)</f>
        <v>131</v>
      </c>
      <c r="L15" s="16" t="s">
        <v>4255</v>
      </c>
      <c r="M15" s="20">
        <v>1.140873</v>
      </c>
      <c r="N15" s="16" t="s">
        <v>6070</v>
      </c>
      <c r="O15" s="17">
        <f>IF(SSAC="Y",0,183)</f>
        <v>183</v>
      </c>
      <c r="P15" s="16" t="s">
        <v>4257</v>
      </c>
      <c r="Q15" s="20">
        <v>1.2270559999999999</v>
      </c>
      <c r="R15" s="16" t="s">
        <v>6071</v>
      </c>
      <c r="S15" s="17">
        <f>IF(SSAC="Y",0,354)</f>
        <v>354</v>
      </c>
      <c r="T15" s="16" t="s">
        <v>4259</v>
      </c>
      <c r="U15" s="20">
        <v>1.127486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134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IF(SSAC="Y",0,29)</f>
        <v>29</v>
      </c>
      <c r="H16" s="16" t="s">
        <v>4253</v>
      </c>
      <c r="I16" s="20">
        <v>1</v>
      </c>
      <c r="J16" s="16" t="s">
        <v>6069</v>
      </c>
      <c r="K16" s="17">
        <f>IF(SSAC="Y",0,29)</f>
        <v>29</v>
      </c>
      <c r="L16" s="16" t="s">
        <v>4255</v>
      </c>
      <c r="M16" s="20">
        <v>1.140873</v>
      </c>
      <c r="N16" s="16" t="s">
        <v>6070</v>
      </c>
      <c r="O16" s="17">
        <f>IF(SSAC="Y",0,43)</f>
        <v>43</v>
      </c>
      <c r="P16" s="16" t="s">
        <v>4257</v>
      </c>
      <c r="Q16" s="20">
        <v>1.2270559999999999</v>
      </c>
      <c r="R16" s="16" t="s">
        <v>6071</v>
      </c>
      <c r="S16" s="17">
        <f>IF(SSAC="Y",0,84)</f>
        <v>84</v>
      </c>
      <c r="T16" s="16" t="s">
        <v>4259</v>
      </c>
      <c r="U16" s="20">
        <v>1.127486</v>
      </c>
      <c r="V16" s="16" t="s">
        <v>6072</v>
      </c>
      <c r="W16" s="17">
        <f>IF(SSAC="Y",0,683)</f>
        <v>683</v>
      </c>
      <c r="X16" s="16" t="s">
        <v>4261</v>
      </c>
      <c r="Y16" s="20">
        <v>0.91244170000000002</v>
      </c>
      <c r="Z16" s="16" t="s">
        <v>6117</v>
      </c>
      <c r="AA16" s="17">
        <f>SUM(PRODUCT(A3L809C2,A3L809C3))/A3L809C1</f>
        <v>29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IF(SSAC="Y",0,1)</f>
        <v>1</v>
      </c>
      <c r="T17" s="16" t="s">
        <v>4259</v>
      </c>
      <c r="U17" s="20">
        <v>1.127486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IF(SSAC="Y",0,3511)</f>
        <v>3511</v>
      </c>
      <c r="H18" s="16" t="s">
        <v>4253</v>
      </c>
      <c r="I18" s="20">
        <v>1</v>
      </c>
      <c r="J18" s="16" t="s">
        <v>6069</v>
      </c>
      <c r="K18" s="17">
        <f>IF(SSAC="Y",0,3748)</f>
        <v>3748</v>
      </c>
      <c r="L18" s="16" t="s">
        <v>4255</v>
      </c>
      <c r="M18" s="20">
        <v>1.140873</v>
      </c>
      <c r="N18" s="16" t="s">
        <v>6070</v>
      </c>
      <c r="O18" s="17">
        <f>IF(SSAC="Y",0,3550)</f>
        <v>3550</v>
      </c>
      <c r="P18" s="16" t="s">
        <v>4257</v>
      </c>
      <c r="Q18" s="20">
        <v>1.2270559999999999</v>
      </c>
      <c r="R18" s="16" t="s">
        <v>6071</v>
      </c>
      <c r="S18" s="17">
        <f>IF(SSAC="Y",0,3311)</f>
        <v>3311</v>
      </c>
      <c r="T18" s="16" t="s">
        <v>4259</v>
      </c>
      <c r="U18" s="20">
        <v>1.127486</v>
      </c>
      <c r="V18" s="16" t="s">
        <v>6072</v>
      </c>
      <c r="W18" s="17">
        <f>IF(SSAC="Y",0,3349)</f>
        <v>3349</v>
      </c>
      <c r="X18" s="16" t="s">
        <v>4261</v>
      </c>
      <c r="Y18" s="20">
        <v>0.91244170000000002</v>
      </c>
      <c r="Z18" s="16" t="s">
        <v>6119</v>
      </c>
      <c r="AA18" s="17">
        <f>SUM(PRODUCT(A3L811C2,A3L811C3))/A3L811C1</f>
        <v>3511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IF(SSAC="Y",0,1)</f>
        <v>1</v>
      </c>
      <c r="T19" s="16" t="s">
        <v>4259</v>
      </c>
      <c r="U19" s="20">
        <v>1.127486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IF(SSAC="Y",0,3)</f>
        <v>3</v>
      </c>
      <c r="H21" s="16" t="s">
        <v>4253</v>
      </c>
      <c r="I21" s="20">
        <v>1</v>
      </c>
      <c r="J21" s="16" t="s">
        <v>6069</v>
      </c>
      <c r="K21" s="17">
        <f>IF(SSAC="Y",0,2)</f>
        <v>2</v>
      </c>
      <c r="L21" s="16" t="s">
        <v>4255</v>
      </c>
      <c r="M21" s="20">
        <v>1.140873</v>
      </c>
      <c r="N21" s="16" t="s">
        <v>6070</v>
      </c>
      <c r="O21" s="17">
        <f>IF(SSAC="Y",0,3)</f>
        <v>3</v>
      </c>
      <c r="P21" s="16" t="s">
        <v>4257</v>
      </c>
      <c r="Q21" s="20">
        <v>1.2270559999999999</v>
      </c>
      <c r="R21" s="16" t="s">
        <v>6071</v>
      </c>
      <c r="S21" s="17">
        <f>IF(SSAC="Y",0,4)</f>
        <v>4</v>
      </c>
      <c r="T21" s="16" t="s">
        <v>4259</v>
      </c>
      <c r="U21" s="20">
        <v>1.127486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3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IF(SSAC="Y",0,2)</f>
        <v>2</v>
      </c>
      <c r="H22" s="16" t="s">
        <v>4253</v>
      </c>
      <c r="I22" s="20">
        <v>1</v>
      </c>
      <c r="J22" s="16" t="s">
        <v>6069</v>
      </c>
      <c r="K22" s="17">
        <f>IF(SSAC="Y",0,2)</f>
        <v>2</v>
      </c>
      <c r="L22" s="16" t="s">
        <v>4255</v>
      </c>
      <c r="M22" s="20">
        <v>1.140873</v>
      </c>
      <c r="N22" s="16" t="s">
        <v>6070</v>
      </c>
      <c r="O22" s="17">
        <f>IF(SSAC="Y",0,3)</f>
        <v>3</v>
      </c>
      <c r="P22" s="16" t="s">
        <v>4257</v>
      </c>
      <c r="Q22" s="20">
        <v>1.2270559999999999</v>
      </c>
      <c r="R22" s="16" t="s">
        <v>6071</v>
      </c>
      <c r="S22" s="17">
        <f>IF(SSAC="Y",0,6)</f>
        <v>6</v>
      </c>
      <c r="T22" s="16" t="s">
        <v>4259</v>
      </c>
      <c r="U22" s="20">
        <v>1.127486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2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IF(SSAC="Y",0,4)</f>
        <v>4</v>
      </c>
      <c r="H26" s="16" t="s">
        <v>4253</v>
      </c>
      <c r="I26" s="20">
        <v>1</v>
      </c>
      <c r="J26" s="16" t="s">
        <v>6069</v>
      </c>
      <c r="K26" s="17">
        <f>IF(SSAC="Y",0,4)</f>
        <v>4</v>
      </c>
      <c r="L26" s="16" t="s">
        <v>4255</v>
      </c>
      <c r="M26" s="20">
        <v>1.140873</v>
      </c>
      <c r="N26" s="16" t="s">
        <v>6070</v>
      </c>
      <c r="O26" s="17">
        <f>IF(SSAC="Y",0,6)</f>
        <v>6</v>
      </c>
      <c r="P26" s="16" t="s">
        <v>4257</v>
      </c>
      <c r="Q26" s="20">
        <v>1.2270559999999999</v>
      </c>
      <c r="R26" s="16" t="s">
        <v>6071</v>
      </c>
      <c r="S26" s="17">
        <f>IF(SSAC="Y",0,11)</f>
        <v>11</v>
      </c>
      <c r="T26" s="16" t="s">
        <v>4259</v>
      </c>
      <c r="U26" s="20">
        <v>1.127486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4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IF(SSAC="Y",0,14)</f>
        <v>14</v>
      </c>
      <c r="H27" s="16" t="s">
        <v>4253</v>
      </c>
      <c r="I27" s="20">
        <v>1</v>
      </c>
      <c r="J27" s="16" t="s">
        <v>6069</v>
      </c>
      <c r="K27" s="17">
        <f>IF(SSAC="Y",0,11)</f>
        <v>11</v>
      </c>
      <c r="L27" s="16" t="s">
        <v>4255</v>
      </c>
      <c r="M27" s="20">
        <v>1.140873</v>
      </c>
      <c r="N27" s="16" t="s">
        <v>6070</v>
      </c>
      <c r="O27" s="17">
        <f>IF(SSAC="Y",0,13)</f>
        <v>13</v>
      </c>
      <c r="P27" s="16" t="s">
        <v>4257</v>
      </c>
      <c r="Q27" s="20">
        <v>1.2270559999999999</v>
      </c>
      <c r="R27" s="16" t="s">
        <v>6071</v>
      </c>
      <c r="S27" s="17">
        <f>IF(SSAC="Y",0,23)</f>
        <v>23</v>
      </c>
      <c r="T27" s="16" t="s">
        <v>4259</v>
      </c>
      <c r="U27" s="20">
        <v>1.127486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14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IF(SSAC="Y",0,27)</f>
        <v>27</v>
      </c>
      <c r="H28" s="16" t="s">
        <v>4253</v>
      </c>
      <c r="I28" s="20">
        <v>1</v>
      </c>
      <c r="J28" s="16" t="s">
        <v>6069</v>
      </c>
      <c r="K28" s="17">
        <f>IF(SSAC="Y",0,24)</f>
        <v>24</v>
      </c>
      <c r="L28" s="16" t="s">
        <v>4255</v>
      </c>
      <c r="M28" s="20">
        <v>1.140873</v>
      </c>
      <c r="N28" s="16" t="s">
        <v>6070</v>
      </c>
      <c r="O28" s="17">
        <f>IF(SSAC="Y",0,30)</f>
        <v>30</v>
      </c>
      <c r="P28" s="16" t="s">
        <v>4257</v>
      </c>
      <c r="Q28" s="20">
        <v>1.2270559999999999</v>
      </c>
      <c r="R28" s="16" t="s">
        <v>6071</v>
      </c>
      <c r="S28" s="17">
        <f>IF(SSAC="Y",0,50)</f>
        <v>50</v>
      </c>
      <c r="T28" s="16" t="s">
        <v>4259</v>
      </c>
      <c r="U28" s="20">
        <v>1.127486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27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IF(SSAC="Y",0,1)</f>
        <v>1</v>
      </c>
      <c r="H30" s="16" t="s">
        <v>4253</v>
      </c>
      <c r="I30" s="20">
        <v>1</v>
      </c>
      <c r="J30" s="16" t="s">
        <v>6069</v>
      </c>
      <c r="K30" s="17">
        <f>IF(SSAC="Y",0,1)</f>
        <v>1</v>
      </c>
      <c r="L30" s="16" t="s">
        <v>4255</v>
      </c>
      <c r="M30" s="20">
        <v>1.140873</v>
      </c>
      <c r="N30" s="16" t="s">
        <v>6070</v>
      </c>
      <c r="O30" s="17">
        <f>IF(SSAC="Y",0,1)</f>
        <v>1</v>
      </c>
      <c r="P30" s="16" t="s">
        <v>4257</v>
      </c>
      <c r="Q30" s="20">
        <v>1.2270559999999999</v>
      </c>
      <c r="R30" s="16" t="s">
        <v>6071</v>
      </c>
      <c r="S30" s="17">
        <f>IF(SSAC="Y",0,2)</f>
        <v>2</v>
      </c>
      <c r="T30" s="16" t="s">
        <v>4259</v>
      </c>
      <c r="U30" s="20">
        <v>1.127486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1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IF(SSAC="Y",0,1)</f>
        <v>1</v>
      </c>
      <c r="H31" s="16" t="s">
        <v>4253</v>
      </c>
      <c r="I31" s="20">
        <v>1</v>
      </c>
      <c r="J31" s="16" t="s">
        <v>6069</v>
      </c>
      <c r="K31" s="17">
        <f>IF(SSAC="Y",0,1)</f>
        <v>1</v>
      </c>
      <c r="L31" s="16" t="s">
        <v>4255</v>
      </c>
      <c r="M31" s="20">
        <v>1.140873</v>
      </c>
      <c r="N31" s="16" t="s">
        <v>6070</v>
      </c>
      <c r="O31" s="17">
        <f>IF(SSAC="Y",0,1)</f>
        <v>1</v>
      </c>
      <c r="P31" s="16" t="s">
        <v>4257</v>
      </c>
      <c r="Q31" s="20">
        <v>1.2270559999999999</v>
      </c>
      <c r="R31" s="16" t="s">
        <v>6071</v>
      </c>
      <c r="S31" s="17">
        <f>IF(SSAC="Y",0,2)</f>
        <v>2</v>
      </c>
      <c r="T31" s="16" t="s">
        <v>4259</v>
      </c>
      <c r="U31" s="20">
        <v>1.127486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1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13</v>
      </c>
      <c r="H32" s="16" t="s">
        <v>4253</v>
      </c>
      <c r="I32" s="20">
        <v>1</v>
      </c>
      <c r="J32" s="16" t="s">
        <v>6069</v>
      </c>
      <c r="K32" s="17">
        <v>13</v>
      </c>
      <c r="L32" s="16" t="s">
        <v>4255</v>
      </c>
      <c r="M32" s="20">
        <v>1.140873</v>
      </c>
      <c r="N32" s="16" t="s">
        <v>6070</v>
      </c>
      <c r="O32" s="17">
        <v>17</v>
      </c>
      <c r="P32" s="16" t="s">
        <v>4257</v>
      </c>
      <c r="Q32" s="20">
        <v>1.2270559999999999</v>
      </c>
      <c r="R32" s="16" t="s">
        <v>6071</v>
      </c>
      <c r="S32" s="17">
        <v>33</v>
      </c>
      <c r="T32" s="16" t="s">
        <v>4259</v>
      </c>
      <c r="U32" s="20">
        <v>1.127486</v>
      </c>
      <c r="V32" s="16" t="s">
        <v>6072</v>
      </c>
      <c r="W32" s="17">
        <v>1608</v>
      </c>
      <c r="X32" s="16" t="s">
        <v>4261</v>
      </c>
      <c r="Y32" s="20">
        <v>0.91244170000000002</v>
      </c>
      <c r="Z32" s="16" t="s">
        <v>6133</v>
      </c>
      <c r="AA32" s="17">
        <f>SUM(PRODUCT(A3L825C2,A3L825C3))/A3L825C1</f>
        <v>13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IF(SSAC="Y",0,12)</f>
        <v>12</v>
      </c>
      <c r="H33" s="16" t="s">
        <v>4253</v>
      </c>
      <c r="I33" s="20">
        <v>1</v>
      </c>
      <c r="J33" s="16" t="s">
        <v>6069</v>
      </c>
      <c r="K33" s="17">
        <f>IF(SSAC="Y",0,11)</f>
        <v>11</v>
      </c>
      <c r="L33" s="16" t="s">
        <v>4255</v>
      </c>
      <c r="M33" s="20">
        <v>1.140873</v>
      </c>
      <c r="N33" s="16" t="s">
        <v>6070</v>
      </c>
      <c r="O33" s="17">
        <f>IF(SSAC="Y",0,15)</f>
        <v>15</v>
      </c>
      <c r="P33" s="16" t="s">
        <v>4257</v>
      </c>
      <c r="Q33" s="20">
        <v>1.2270559999999999</v>
      </c>
      <c r="R33" s="16" t="s">
        <v>6071</v>
      </c>
      <c r="S33" s="17">
        <f>IF(SSAC="Y",0,29)</f>
        <v>29</v>
      </c>
      <c r="T33" s="16" t="s">
        <v>4259</v>
      </c>
      <c r="U33" s="20">
        <v>1.127486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12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IF(SSAC="Y",0,7)</f>
        <v>7</v>
      </c>
      <c r="H35" s="16" t="s">
        <v>4253</v>
      </c>
      <c r="I35" s="20">
        <v>1</v>
      </c>
      <c r="J35" s="16" t="s">
        <v>6069</v>
      </c>
      <c r="K35" s="17">
        <f>IF(SSAC="Y",0,6)</f>
        <v>6</v>
      </c>
      <c r="L35" s="16" t="s">
        <v>4255</v>
      </c>
      <c r="M35" s="20">
        <v>1.140873</v>
      </c>
      <c r="N35" s="16" t="s">
        <v>6070</v>
      </c>
      <c r="O35" s="17">
        <f>IF(SSAC="Y",0,8)</f>
        <v>8</v>
      </c>
      <c r="P35" s="16" t="s">
        <v>4257</v>
      </c>
      <c r="Q35" s="20">
        <v>1.2270559999999999</v>
      </c>
      <c r="R35" s="16" t="s">
        <v>6071</v>
      </c>
      <c r="S35" s="17">
        <f>IF(SSAC="Y",0,12)</f>
        <v>12</v>
      </c>
      <c r="T35" s="16" t="s">
        <v>4259</v>
      </c>
      <c r="U35" s="20">
        <v>1.127486</v>
      </c>
      <c r="V35" s="16" t="s">
        <v>6072</v>
      </c>
      <c r="W35" s="17">
        <f>IF(SSAC="Y",0,-465)</f>
        <v>-465</v>
      </c>
      <c r="X35" s="16" t="s">
        <v>4261</v>
      </c>
      <c r="Y35" s="20">
        <v>0.91244170000000002</v>
      </c>
      <c r="Z35" s="16" t="s">
        <v>6136</v>
      </c>
      <c r="AA35" s="17">
        <f>SUM(PRODUCT(A3L828C2,A3L828C3))/A3L828C1</f>
        <v>7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3978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4197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4168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4487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5515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3978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6EA97C-D6E6-49E4-B7E9-A7230235FDD9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IF(SSAC="Y",0,361208)</f>
        <v>361208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IF(SSAC="Y",0,451573)</f>
        <v>451573</v>
      </c>
      <c r="F9" s="16" t="s">
        <v>6197</v>
      </c>
      <c r="G9" s="17">
        <f>IF(SSAC="Y",0,68349)</f>
        <v>68349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68349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IF(SSAC="Y",0,4684)</f>
        <v>4684</v>
      </c>
      <c r="F10" s="16" t="s">
        <v>6197</v>
      </c>
      <c r="G10" s="17">
        <f>IF(SSAC="Y",0,843)</f>
        <v>843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843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IF(SSAC="Y",0,2731)</f>
        <v>2731</v>
      </c>
      <c r="F11" s="16" t="s">
        <v>6197</v>
      </c>
      <c r="G11" s="17">
        <f>IF(SSAC="Y",0,960)</f>
        <v>960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960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IF(SSAC="Y",0,508235)</f>
        <v>508235</v>
      </c>
      <c r="F12" s="16" t="s">
        <v>6197</v>
      </c>
      <c r="G12" s="17">
        <f>IF(SSAC="Y",0,71791)</f>
        <v>71791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71791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IF(SSAC="Y",0,771049)</f>
        <v>771049</v>
      </c>
      <c r="F14" s="16" t="s">
        <v>6197</v>
      </c>
      <c r="G14" s="17">
        <f>IF(SSAC="Y",0,214905)</f>
        <v>214905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214905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IF(SSAC="Y",0,1275827)</f>
        <v>1275827</v>
      </c>
      <c r="F15" s="16" t="s">
        <v>6197</v>
      </c>
      <c r="G15" s="17">
        <f>IF(SSAC="Y",0,283239)</f>
        <v>283239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283239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IF(SSAC="Y",0,278243)</f>
        <v>278243</v>
      </c>
      <c r="F16" s="16" t="s">
        <v>6197</v>
      </c>
      <c r="G16" s="17">
        <f>IF(SSAC="Y",0,93747)</f>
        <v>93747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93747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IF(SSAC="Y",0,3287)</f>
        <v>3287</v>
      </c>
      <c r="F17" s="16" t="s">
        <v>6197</v>
      </c>
      <c r="G17" s="17">
        <f>IF(SSAC="Y",0,1529)</f>
        <v>1529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1529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IF(SSAC="Y",0,52225)</f>
        <v>52225</v>
      </c>
      <c r="F18" s="16" t="s">
        <v>6197</v>
      </c>
      <c r="G18" s="17">
        <f>IF(SSAC="Y",0,14408)</f>
        <v>14408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14408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IF(SSAC="Y",0,3194)</f>
        <v>3194</v>
      </c>
      <c r="F19" s="16" t="s">
        <v>6197</v>
      </c>
      <c r="G19" s="17">
        <f>IF(SSAC="Y",0,1003)</f>
        <v>1003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1003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IF(SSAC="Y",0,34)</f>
        <v>34</v>
      </c>
      <c r="F20" s="16" t="s">
        <v>6197</v>
      </c>
      <c r="G20" s="17">
        <f>IF(SSAC="Y",0,23)</f>
        <v>23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23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IF(SSAC="Y",0,23755)</f>
        <v>23755</v>
      </c>
      <c r="F21" s="16" t="s">
        <v>6197</v>
      </c>
      <c r="G21" s="17">
        <f>IF(SSAC="Y",0,4774)</f>
        <v>4774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4774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IF(SSAC="Y",0,21053)</f>
        <v>21053</v>
      </c>
      <c r="F22" s="16" t="s">
        <v>6197</v>
      </c>
      <c r="G22" s="17">
        <f>IF(SSAC="Y",0,5682)</f>
        <v>5682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5682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IF(SSAC="Y",0,0)</f>
        <v>0</v>
      </c>
      <c r="F24" s="16" t="s">
        <v>6197</v>
      </c>
      <c r="G24" s="17">
        <f>IF(SSAC="Y",0,0)</f>
        <v>0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0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IF(SSAC="Y",0,39911)</f>
        <v>39911</v>
      </c>
      <c r="F26" s="16" t="s">
        <v>6197</v>
      </c>
      <c r="G26" s="17">
        <f>IF(SSAC="Y",0,11254)</f>
        <v>11254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11254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IF(SSAC="Y",0,130155)</f>
        <v>130155</v>
      </c>
      <c r="F27" s="16" t="s">
        <v>6197</v>
      </c>
      <c r="G27" s="17">
        <f>IF(SSAC="Y",0,20252)</f>
        <v>20252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20252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IF(SSAC="Y",0,258586)</f>
        <v>258586</v>
      </c>
      <c r="F28" s="16" t="s">
        <v>6197</v>
      </c>
      <c r="G28" s="17">
        <f>IF(SSAC="Y",0,52922)</f>
        <v>52922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52922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IF(SSAC="Y",0,11)</f>
        <v>11</v>
      </c>
      <c r="F29" s="16" t="s">
        <v>6197</v>
      </c>
      <c r="G29" s="17">
        <f>IF(SSAC="Y",0,9)</f>
        <v>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9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IF(SSAC="Y",0,7337)</f>
        <v>7337</v>
      </c>
      <c r="F30" s="16" t="s">
        <v>6197</v>
      </c>
      <c r="G30" s="17">
        <f>IF(SSAC="Y",0,978)</f>
        <v>978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978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IF(SSAC="Y",0,6293)</f>
        <v>6293</v>
      </c>
      <c r="F31" s="16" t="s">
        <v>6197</v>
      </c>
      <c r="G31" s="17">
        <f>IF(SSAC="Y",0,1315)</f>
        <v>1315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1315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121966</v>
      </c>
      <c r="F32" s="16" t="s">
        <v>6197</v>
      </c>
      <c r="G32" s="17">
        <v>38649</v>
      </c>
      <c r="H32" s="16" t="s">
        <v>6198</v>
      </c>
      <c r="I32" s="17">
        <v>0</v>
      </c>
      <c r="J32" s="16" t="s">
        <v>6222</v>
      </c>
      <c r="K32" s="17">
        <f>SUM(A4L125C2,A4L125C3)</f>
        <v>38649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IF(SSAC="Y",0,110343)</f>
        <v>110343</v>
      </c>
      <c r="F33" s="16" t="s">
        <v>6197</v>
      </c>
      <c r="G33" s="17">
        <f>IF(SSAC="Y",0,17993)</f>
        <v>17993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17993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IF(SSAC="Y",0,10950)</f>
        <v>10950</v>
      </c>
      <c r="F34" s="16" t="s">
        <v>6197</v>
      </c>
      <c r="G34" s="17">
        <f>IF(SSAC="Y",0,1984)</f>
        <v>1984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1984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IF(SSAC="Y",0,386)</f>
        <v>386</v>
      </c>
      <c r="F35" s="16" t="s">
        <v>6197</v>
      </c>
      <c r="G35" s="17">
        <f>IF(SSAC="Y",0,381)</f>
        <v>381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381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4443036</v>
      </c>
      <c r="F39" s="16" t="s">
        <v>6230</v>
      </c>
      <c r="G39" s="17">
        <f>SUM(A4L101C2:A4L131C2)</f>
        <v>906990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906990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670655</v>
      </c>
      <c r="F40" s="16" t="s">
        <v>6197</v>
      </c>
      <c r="G40" s="17">
        <v>177145</v>
      </c>
      <c r="H40" s="16" t="s">
        <v>6198</v>
      </c>
      <c r="I40" s="17">
        <v>0</v>
      </c>
      <c r="J40" s="16" t="s">
        <v>6233</v>
      </c>
      <c r="K40" s="17">
        <f>SUM(A4L133C2,A4L133C3)</f>
        <v>177145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413831</v>
      </c>
      <c r="F41" s="16" t="s">
        <v>6197</v>
      </c>
      <c r="G41" s="17">
        <v>175017</v>
      </c>
      <c r="H41" s="16" t="s">
        <v>6198</v>
      </c>
      <c r="I41" s="17">
        <v>0</v>
      </c>
      <c r="J41" s="16" t="s">
        <v>6234</v>
      </c>
      <c r="K41" s="17">
        <f>SUM(A4L134C2,A4L134C3)</f>
        <v>175017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7145</v>
      </c>
      <c r="F43" s="16" t="s">
        <v>6197</v>
      </c>
      <c r="G43" s="17">
        <v>1602</v>
      </c>
      <c r="H43" s="16" t="s">
        <v>6198</v>
      </c>
      <c r="I43" s="17">
        <v>0</v>
      </c>
      <c r="J43" s="16" t="s">
        <v>6236</v>
      </c>
      <c r="K43" s="17">
        <f>SUM(A4L136C2,A4L136C3)</f>
        <v>1602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17807</v>
      </c>
      <c r="F45" s="16" t="s">
        <v>6197</v>
      </c>
      <c r="G45" s="17">
        <v>7299</v>
      </c>
      <c r="H45" s="16" t="s">
        <v>6198</v>
      </c>
      <c r="I45" s="17">
        <v>0</v>
      </c>
      <c r="J45" s="16" t="s">
        <v>6238</v>
      </c>
      <c r="K45" s="17">
        <f>SUM(A4L138C2,A4L138C3)</f>
        <v>7299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24719</v>
      </c>
      <c r="F46" s="16" t="s">
        <v>6197</v>
      </c>
      <c r="G46" s="17">
        <v>16611</v>
      </c>
      <c r="H46" s="16" t="s">
        <v>6198</v>
      </c>
      <c r="I46" s="17">
        <v>0</v>
      </c>
      <c r="J46" s="16" t="s">
        <v>6239</v>
      </c>
      <c r="K46" s="17">
        <f>SUM(A4L139C2,A4L139C3)</f>
        <v>16611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36906</v>
      </c>
      <c r="F47" s="16" t="s">
        <v>6197</v>
      </c>
      <c r="G47" s="17">
        <v>13490</v>
      </c>
      <c r="H47" s="16" t="s">
        <v>6198</v>
      </c>
      <c r="I47" s="17">
        <v>0</v>
      </c>
      <c r="J47" s="16" t="s">
        <v>6240</v>
      </c>
      <c r="K47" s="17">
        <f>SUM(A4L140C2,A4L140C3)</f>
        <v>13490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1171063</v>
      </c>
      <c r="F48" s="16" t="s">
        <v>6242</v>
      </c>
      <c r="G48" s="17">
        <f>SUM(A4L133C2:A4L140C2)</f>
        <v>391164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391164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IF(SSAC="Y",0,IF(INCL_ACCT_76="N",0,14293))</f>
        <v>14293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IF(SSAC="Y",0,IF(INCL_ACCT_80="N",0,1135))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IF(SSAC="Y",0,IF(INCL_ACCT_90="N",0,153734))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5628392</v>
      </c>
      <c r="F52" s="16" t="s">
        <v>6249</v>
      </c>
      <c r="G52" s="17">
        <f>SUM(A4L141C2:A4L144C2)+A4L132C2</f>
        <v>1298154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1298154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BF1DD2-7F29-4191-8BC1-00EE15EF0D04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3A1A8-BB5F-41AB-9DB5-5CA14C35EF02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IF(SSAC="Y",0,34765)</f>
        <v>34765</v>
      </c>
      <c r="F8" s="16" t="s">
        <v>6277</v>
      </c>
      <c r="G8" s="17">
        <f>A4L201C1</f>
        <v>34765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IF(SSAC="Y",0,955032)</f>
        <v>955032</v>
      </c>
      <c r="F9" s="16" t="s">
        <v>6279</v>
      </c>
      <c r="G9" s="17">
        <f>A4L202C1</f>
        <v>955032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0.1096</v>
      </c>
      <c r="F10" s="16" t="s">
        <v>6281</v>
      </c>
      <c r="G10" s="20">
        <f>IF(EMBEDDED_COC="N",A4L205C1,A4L203C1)</f>
        <v>0.15279999999999999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0.11269999999999999</v>
      </c>
      <c r="F11" s="16" t="s">
        <v>6283</v>
      </c>
      <c r="G11" s="20">
        <f>IF(EMBEDDED_COC="N",A4L205C1,A4L204C1)</f>
        <v>0.15279999999999999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0.15279999999999999</v>
      </c>
      <c r="F12" s="16" t="s">
        <v>6285</v>
      </c>
      <c r="G12" s="20">
        <f>IF(EMBEDDED_COC="N",A4L205C1,0)</f>
        <v>0.15279999999999999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0E797-3D92-47B4-815E-147149EF0326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C8A0B1-63E0-46C3-B572-D50F7D2381EC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47941.355486333334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179.97581866666667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10813.122061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35903.88679033333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174.072891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-1230.2495626666641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55851.142215333326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834.40277033333325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23173.153641000001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30727.888649333338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751.10007273333338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-2033.4026225999842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1072.0520973333332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1.383578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699.89230266666664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61.788697999999989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1724.6695236666665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189.21025733333332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3268.6498616666663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60.467633333333339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-41.458447333333424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277EA-C803-405D-9F24-33C148AE85FF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16467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16377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90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16467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14446</v>
      </c>
      <c r="F13" s="16" t="s">
        <v>6455</v>
      </c>
      <c r="G13" s="15">
        <f>B2L206C1*B2L205C1</f>
        <v>14446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1931</v>
      </c>
      <c r="F14" s="16" t="s">
        <v>6457</v>
      </c>
      <c r="G14" s="15">
        <f>B2L207C1*B2L205C1</f>
        <v>1931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16377</v>
      </c>
      <c r="F15" s="16" t="s">
        <v>6459</v>
      </c>
      <c r="G15" s="15">
        <f>B2L206C2+B2L207C2</f>
        <v>16377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90</v>
      </c>
      <c r="F16" s="16" t="s">
        <v>6460</v>
      </c>
      <c r="G16" s="15">
        <f>B2L209C1*B2L205C1</f>
        <v>90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6039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5743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296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6039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52</v>
      </c>
      <c r="F23" s="16" t="s">
        <v>6469</v>
      </c>
      <c r="G23" s="15">
        <f>B2L216C1*B2L214C1</f>
        <v>52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-23</v>
      </c>
      <c r="F24" s="16" t="s">
        <v>6471</v>
      </c>
      <c r="G24" s="15">
        <f>B2L217C1*B2L214C1</f>
        <v>-23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0</v>
      </c>
      <c r="F25" s="16" t="s">
        <v>6473</v>
      </c>
      <c r="G25" s="15">
        <f>B2L218C1*B2L214C1</f>
        <v>0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53</v>
      </c>
      <c r="F26" s="16" t="s">
        <v>6475</v>
      </c>
      <c r="G26" s="15">
        <f>B2L219C1*B2L214C1</f>
        <v>53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2887</v>
      </c>
      <c r="F27" s="16" t="s">
        <v>6477</v>
      </c>
      <c r="G27" s="15">
        <f>B2L220C1*B2L214C1</f>
        <v>2887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17</v>
      </c>
      <c r="F28" s="16" t="s">
        <v>6479</v>
      </c>
      <c r="G28" s="15">
        <f>B2L221C1*B2L214C1</f>
        <v>17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</v>
      </c>
      <c r="F31" s="16" t="s">
        <v>6485</v>
      </c>
      <c r="G31" s="15">
        <f>B2L224C1*B2L214C1</f>
        <v>2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400</v>
      </c>
      <c r="F33" s="16" t="s">
        <v>6489</v>
      </c>
      <c r="G33" s="15">
        <f>B2L226C1*B2L214C1</f>
        <v>400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340</v>
      </c>
      <c r="F35" s="16" t="s">
        <v>6493</v>
      </c>
      <c r="G35" s="15">
        <f>B2L228C1*B2L214C1</f>
        <v>340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0</v>
      </c>
      <c r="F36" s="16" t="s">
        <v>6495</v>
      </c>
      <c r="G36" s="15">
        <f>B2L229C1*B2L214C1</f>
        <v>0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-19</v>
      </c>
      <c r="F37" s="16" t="s">
        <v>6497</v>
      </c>
      <c r="G37" s="15">
        <f>B2L230C1*B2L214C1</f>
        <v>-19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2034</v>
      </c>
      <c r="F38" s="16" t="s">
        <v>6499</v>
      </c>
      <c r="G38" s="15">
        <f>B2L231C1*B2L214C1</f>
        <v>2034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5743</v>
      </c>
      <c r="F40" s="16" t="s">
        <v>6503</v>
      </c>
      <c r="G40" s="15">
        <f>SUM(B2L215C2:B2L232C2)</f>
        <v>5743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296</v>
      </c>
      <c r="F41" s="16" t="s">
        <v>6504</v>
      </c>
      <c r="G41" s="15">
        <f>B2L234C1*B2L214C1</f>
        <v>296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7734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7651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83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7734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613</v>
      </c>
      <c r="F52" s="16" t="s">
        <v>6521</v>
      </c>
      <c r="G52" s="15">
        <f>B2L245C1*B2L239C1</f>
        <v>613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5313</v>
      </c>
      <c r="F58" s="16" t="s">
        <v>6533</v>
      </c>
      <c r="G58" s="15">
        <f>B2L251C1*B2L239C1</f>
        <v>5313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83</v>
      </c>
      <c r="F59" s="16" t="s">
        <v>6534</v>
      </c>
      <c r="G59" s="15">
        <f>B2L252C1*B2L239C1</f>
        <v>83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1725</v>
      </c>
      <c r="F60" s="16" t="s">
        <v>6536</v>
      </c>
      <c r="G60" s="15">
        <f>B2L253C1*B2L239C1</f>
        <v>1725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613</v>
      </c>
      <c r="F61" s="16" t="s">
        <v>6538</v>
      </c>
      <c r="G61" s="15">
        <f>SUM(B2L240C2:B2L246C2)</f>
        <v>613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613</v>
      </c>
      <c r="F62" s="16" t="s">
        <v>6540</v>
      </c>
      <c r="G62" s="15">
        <f>B2L244C2+B2L245C2</f>
        <v>613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30240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B43A4-5A2A-4A3D-BF00-379BC3DAAF22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670655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670655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603207</v>
      </c>
      <c r="F11" s="16" t="s">
        <v>6580</v>
      </c>
      <c r="G11" s="15">
        <f>B2L304C1*B2L303C1</f>
        <v>603207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67448</v>
      </c>
      <c r="F12" s="16" t="s">
        <v>6582</v>
      </c>
      <c r="G12" s="15">
        <f>B2L305C1*B2L303C1</f>
        <v>67448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670655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413831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413831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35</v>
      </c>
      <c r="F18" s="16" t="s">
        <v>6590</v>
      </c>
      <c r="G18" s="15">
        <f>B2L311C1*B2L309C1</f>
        <v>35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0</v>
      </c>
      <c r="F19" s="16" t="s">
        <v>6592</v>
      </c>
      <c r="G19" s="15">
        <f>B2L312C1*B2L309C1</f>
        <v>0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0</v>
      </c>
      <c r="F20" s="16" t="s">
        <v>6594</v>
      </c>
      <c r="G20" s="15">
        <f>B2L313C1*B2L309C1</f>
        <v>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13695</v>
      </c>
      <c r="F21" s="16" t="s">
        <v>6596</v>
      </c>
      <c r="G21" s="15">
        <f>B2L314C1*B2L309C1</f>
        <v>13695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279648</v>
      </c>
      <c r="F22" s="16" t="s">
        <v>6598</v>
      </c>
      <c r="G22" s="15">
        <f>B2L315C1*B2L309C1</f>
        <v>279648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4555</v>
      </c>
      <c r="F23" s="16" t="s">
        <v>6600</v>
      </c>
      <c r="G23" s="15">
        <f>B2L316C1*B2L309C1</f>
        <v>4555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15184</v>
      </c>
      <c r="F28" s="16" t="s">
        <v>6610</v>
      </c>
      <c r="G28" s="15">
        <f>B2L321C1*B2L309C1</f>
        <v>15184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19926</v>
      </c>
      <c r="F30" s="16" t="s">
        <v>6614</v>
      </c>
      <c r="G30" s="15">
        <f>B2L323C1*B2L309C1</f>
        <v>19926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0</v>
      </c>
      <c r="F31" s="16" t="s">
        <v>6616</v>
      </c>
      <c r="G31" s="15">
        <f>B2L324C1*B2L309C1</f>
        <v>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209</v>
      </c>
      <c r="F32" s="16" t="s">
        <v>6618</v>
      </c>
      <c r="G32" s="15">
        <f>B2L325C1*B2L309C1</f>
        <v>209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80579</v>
      </c>
      <c r="F33" s="16" t="s">
        <v>6620</v>
      </c>
      <c r="G33" s="15">
        <f>B2L326C1*B2L309C1</f>
        <v>80579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413831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7145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7145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7145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7145</v>
      </c>
      <c r="F51" s="16" t="s">
        <v>6645</v>
      </c>
      <c r="G51" s="15">
        <f>B2L344C1*B2L338C1</f>
        <v>7145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7145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10950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1872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7169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1909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10950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1872</v>
      </c>
      <c r="F68" s="16" t="s">
        <v>6666</v>
      </c>
      <c r="G68" s="15">
        <f>B2L361C1*B2L360C1</f>
        <v>1872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7169</v>
      </c>
      <c r="F69" s="16" t="s">
        <v>6668</v>
      </c>
      <c r="G69" s="15">
        <f>B2L362C1*B2L360C1</f>
        <v>7169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1909</v>
      </c>
      <c r="F70" s="16" t="s">
        <v>6670</v>
      </c>
      <c r="G70" s="15">
        <f>B2L363C1*B2L360C1</f>
        <v>1909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10950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36906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36906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36906</v>
      </c>
      <c r="F75" s="16" t="s">
        <v>6676</v>
      </c>
      <c r="G75" s="15">
        <f>B2L368C1*B2L367C1</f>
        <v>36906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17807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24719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42526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42526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42526</v>
      </c>
      <c r="F85" s="16" t="s">
        <v>6688</v>
      </c>
      <c r="G85" s="15">
        <f>B2L378C1*B2L377C1</f>
        <v>42526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CE852-E969-4EEA-AE66-4596CDA877DB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177145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177145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168084</v>
      </c>
      <c r="F11" s="16" t="s">
        <v>6717</v>
      </c>
      <c r="G11" s="15">
        <f>B2L404C1*B2L403C1</f>
        <v>168084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9061</v>
      </c>
      <c r="F12" s="16" t="s">
        <v>6719</v>
      </c>
      <c r="G12" s="15">
        <f>B2L405C1*B2L403C1</f>
        <v>9061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177145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175017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175017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62</v>
      </c>
      <c r="F18" s="16" t="s">
        <v>6727</v>
      </c>
      <c r="G18" s="15">
        <f>B2L411C1*B2L409C1</f>
        <v>62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249</v>
      </c>
      <c r="F19" s="16" t="s">
        <v>6729</v>
      </c>
      <c r="G19" s="15">
        <f>B2L412C1*B2L409C1</f>
        <v>249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0</v>
      </c>
      <c r="F20" s="16" t="s">
        <v>6731</v>
      </c>
      <c r="G20" s="15">
        <f>B2L413C1*B2L409C1</f>
        <v>0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6754</v>
      </c>
      <c r="F21" s="16" t="s">
        <v>6733</v>
      </c>
      <c r="G21" s="15">
        <f>B2L414C1*B2L409C1</f>
        <v>6754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141122</v>
      </c>
      <c r="F22" s="16" t="s">
        <v>6735</v>
      </c>
      <c r="G22" s="15">
        <f>B2L415C1*B2L409C1</f>
        <v>141122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610</v>
      </c>
      <c r="F23" s="16" t="s">
        <v>6737</v>
      </c>
      <c r="G23" s="15">
        <f>B2L416C1*B2L409C1</f>
        <v>610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2123</v>
      </c>
      <c r="F28" s="16" t="s">
        <v>6747</v>
      </c>
      <c r="G28" s="15">
        <f>B2L421C1*B2L409C1</f>
        <v>2123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4543</v>
      </c>
      <c r="F30" s="16" t="s">
        <v>6751</v>
      </c>
      <c r="G30" s="15">
        <f>B2L423C1*B2L409C1</f>
        <v>4543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0</v>
      </c>
      <c r="F31" s="16" t="s">
        <v>6753</v>
      </c>
      <c r="G31" s="15">
        <f>B2L424C1*B2L409C1</f>
        <v>0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243</v>
      </c>
      <c r="F32" s="16" t="s">
        <v>6755</v>
      </c>
      <c r="G32" s="15">
        <f>B2L425C1*B2L409C1</f>
        <v>243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19311</v>
      </c>
      <c r="F33" s="16" t="s">
        <v>6757</v>
      </c>
      <c r="G33" s="15">
        <f>B2L426C1*B2L409C1</f>
        <v>19311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175017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1602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1602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1602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1602</v>
      </c>
      <c r="F51" s="16" t="s">
        <v>6782</v>
      </c>
      <c r="G51" s="15">
        <f>B2L444C1*B2L438C1</f>
        <v>1602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1602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1984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521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1538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-75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1984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521</v>
      </c>
      <c r="F68" s="16" t="s">
        <v>6803</v>
      </c>
      <c r="G68" s="15">
        <f>B2L461C1*B2L460C1</f>
        <v>521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1538</v>
      </c>
      <c r="F69" s="16" t="s">
        <v>6805</v>
      </c>
      <c r="G69" s="15">
        <f>B2L462C1*B2L460C1</f>
        <v>1538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-75</v>
      </c>
      <c r="F70" s="16" t="s">
        <v>6807</v>
      </c>
      <c r="G70" s="15">
        <f>B2L463C1*B2L460C1</f>
        <v>-75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1984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13490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13490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13490</v>
      </c>
      <c r="F75" s="16" t="s">
        <v>6813</v>
      </c>
      <c r="G75" s="15">
        <f>B2L468C1*B2L467C1</f>
        <v>13490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7299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16611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23910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23910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23910</v>
      </c>
      <c r="F85" s="16" t="s">
        <v>6825</v>
      </c>
      <c r="G85" s="15">
        <f>B2L478C1*B2L477C1</f>
        <v>23910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56065-FC55-4B99-ABC9-A7967B338815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12526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13032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31592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-6034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-6034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-6034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-6034</v>
      </c>
      <c r="F17" s="16" t="s">
        <v>6932</v>
      </c>
      <c r="G17" s="15">
        <f>B2L510C1*B2L509C1</f>
        <v>-6034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27880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455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27425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27425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27425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0</v>
      </c>
      <c r="F29" s="16" t="s">
        <v>6948</v>
      </c>
      <c r="G29" s="15">
        <f>B2L522C1*B2L519C1</f>
        <v>0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1102</v>
      </c>
      <c r="F31" s="16" t="s">
        <v>6952</v>
      </c>
      <c r="G31" s="15">
        <f>B2L524C1*B2L519C1</f>
        <v>1102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16139</v>
      </c>
      <c r="F32" s="16" t="s">
        <v>6954</v>
      </c>
      <c r="G32" s="15">
        <f>B2L525C1*B2L519C1</f>
        <v>16139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2356</v>
      </c>
      <c r="F33" s="16" t="s">
        <v>6956</v>
      </c>
      <c r="G33" s="15">
        <f>B2L526C1*B2L519C1</f>
        <v>2356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-88</v>
      </c>
      <c r="F34" s="16" t="s">
        <v>6958</v>
      </c>
      <c r="G34" s="15">
        <f>B2L527C1*B2L519C1</f>
        <v>-88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-9</v>
      </c>
      <c r="F36" s="16" t="s">
        <v>6962</v>
      </c>
      <c r="G36" s="15">
        <f>B2L529C1*B2L519C1</f>
        <v>-9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4038</v>
      </c>
      <c r="F38" s="16" t="s">
        <v>6966</v>
      </c>
      <c r="G38" s="15">
        <f>B2L531C1*B2L519C1</f>
        <v>4038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3887</v>
      </c>
      <c r="F40" s="16" t="s">
        <v>6970</v>
      </c>
      <c r="G40" s="15">
        <f>B2L533C1*B2L519C1</f>
        <v>3887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2160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201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4202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-1841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-1841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-1841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-3310</v>
      </c>
      <c r="F59" s="16" t="s">
        <v>6997</v>
      </c>
      <c r="G59" s="15">
        <f>B2L552C1*B2L548C1</f>
        <v>-3310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796</v>
      </c>
      <c r="F61" s="16" t="s">
        <v>7001</v>
      </c>
      <c r="G61" s="15">
        <f>B2L554C1*B2L548C1</f>
        <v>796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673</v>
      </c>
      <c r="F68" s="16" t="s">
        <v>7014</v>
      </c>
      <c r="G68" s="15">
        <f>B2L561C1*B2L548C1</f>
        <v>673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796</v>
      </c>
      <c r="F72" s="16" t="s">
        <v>7022</v>
      </c>
      <c r="G72" s="15">
        <f>B2L565C1*B2L548C1</f>
        <v>796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961FE8-E36D-4676-9A56-33A7E865DA00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46001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63322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-17321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17</v>
      </c>
      <c r="F23" s="16" t="s">
        <v>7149</v>
      </c>
      <c r="G23" s="15">
        <f>B2L616C1*B2L604C1</f>
        <v>17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207</v>
      </c>
      <c r="F24" s="16" t="s">
        <v>7151</v>
      </c>
      <c r="G24" s="15">
        <f>B2L617C1*B2L604C1</f>
        <v>207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63</v>
      </c>
      <c r="F25" s="16" t="s">
        <v>7153</v>
      </c>
      <c r="G25" s="15">
        <f>B2L618C1*B2L604C1</f>
        <v>63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232</v>
      </c>
      <c r="F26" s="16" t="s">
        <v>7155</v>
      </c>
      <c r="G26" s="15">
        <f>B2L619C1*B2L604C1</f>
        <v>232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63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215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207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17</v>
      </c>
      <c r="F31" s="16" t="s">
        <v>7162</v>
      </c>
      <c r="G31" s="15">
        <f>B2L624C1*B2L604C1</f>
        <v>17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54</v>
      </c>
      <c r="F32" s="16" t="s">
        <v>7164</v>
      </c>
      <c r="G32" s="15">
        <f>B2L625C1*B2L604C1</f>
        <v>54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2242</v>
      </c>
      <c r="F33" s="16" t="s">
        <v>7166</v>
      </c>
      <c r="G33" s="15">
        <f>B2L626C1*B2L604C1</f>
        <v>2242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1436</v>
      </c>
      <c r="F34" s="16" t="s">
        <v>7168</v>
      </c>
      <c r="G34" s="15">
        <f>B2L627C1*B2L604C1</f>
        <v>1436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2747</v>
      </c>
      <c r="F35" s="16" t="s">
        <v>7170</v>
      </c>
      <c r="G35" s="15">
        <f>B2L628C1*B2L604C1</f>
        <v>2747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1419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2693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2242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0</v>
      </c>
      <c r="F40" s="16" t="s">
        <v>7177</v>
      </c>
      <c r="G40" s="15">
        <f>B2L633C1*B2L604C1</f>
        <v>0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0</v>
      </c>
      <c r="F41" s="16" t="s">
        <v>7179</v>
      </c>
      <c r="G41" s="15">
        <f>B2L634C1*B2L604C1</f>
        <v>0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833</v>
      </c>
      <c r="F42" s="16" t="s">
        <v>7181</v>
      </c>
      <c r="G42" s="15">
        <f>B2L635C1*B2L604C1</f>
        <v>833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424</v>
      </c>
      <c r="F43" s="16" t="s">
        <v>7183</v>
      </c>
      <c r="G43" s="15">
        <f>B2L636C1*B2L604C1</f>
        <v>424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1353</v>
      </c>
      <c r="F44" s="16" t="s">
        <v>7185</v>
      </c>
      <c r="G44" s="15">
        <f>B2L637C1*B2L604C1</f>
        <v>1353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424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1353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833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362</v>
      </c>
      <c r="F49" s="16" t="s">
        <v>7192</v>
      </c>
      <c r="G49" s="15">
        <f>B2L642C1*B2L604C1</f>
        <v>362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1811</v>
      </c>
      <c r="F50" s="16" t="s">
        <v>7194</v>
      </c>
      <c r="G50" s="15">
        <f>B2L643C1*B2L604C1</f>
        <v>1811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471</v>
      </c>
      <c r="F52" s="16" t="s">
        <v>7198</v>
      </c>
      <c r="G52" s="15">
        <f>B2L645C1*B2L604C1</f>
        <v>471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1664</v>
      </c>
      <c r="F53" s="16" t="s">
        <v>7200</v>
      </c>
      <c r="G53" s="15">
        <f>B2L646C1*B2L604C1</f>
        <v>1664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109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-147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14349</v>
      </c>
      <c r="F58" s="16" t="s">
        <v>7207</v>
      </c>
      <c r="G58" s="15">
        <f>B2L651C1*B2L604C1</f>
        <v>14349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33260</v>
      </c>
      <c r="F59" s="16" t="s">
        <v>7209</v>
      </c>
      <c r="G59" s="15">
        <f>B2L652C1*B2L604C1</f>
        <v>33260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3078</v>
      </c>
      <c r="F61" s="16" t="s">
        <v>7213</v>
      </c>
      <c r="G61" s="15">
        <f>B2L654C1*B2L604C1</f>
        <v>3078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9754</v>
      </c>
      <c r="F62" s="16" t="s">
        <v>7215</v>
      </c>
      <c r="G62" s="15">
        <f>B2L655C1*B2L604C1</f>
        <v>9754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-11271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-23506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50</v>
      </c>
      <c r="F67" s="16" t="s">
        <v>7222</v>
      </c>
      <c r="G67" s="15">
        <f>B2L660C1*B2L604C1</f>
        <v>50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1612</v>
      </c>
      <c r="F68" s="16" t="s">
        <v>7224</v>
      </c>
      <c r="G68" s="15">
        <f>B2L661C1*B2L604C1</f>
        <v>1612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19</v>
      </c>
      <c r="F70" s="16" t="s">
        <v>7228</v>
      </c>
      <c r="G70" s="15">
        <f>B2L663C1*B2L604C1</f>
        <v>19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25</v>
      </c>
      <c r="F71" s="16" t="s">
        <v>7230</v>
      </c>
      <c r="G71" s="15">
        <f>B2L664C1*B2L604C1</f>
        <v>25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-31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-1587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4</v>
      </c>
      <c r="F79" s="16" t="s">
        <v>7243</v>
      </c>
      <c r="G79" s="15">
        <f>B2L672C1*B2L604C1</f>
        <v>4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9</v>
      </c>
      <c r="F80" s="16" t="s">
        <v>7245</v>
      </c>
      <c r="G80" s="15">
        <f>B2L673C1*B2L604C1</f>
        <v>9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4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9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7</v>
      </c>
      <c r="F88" s="16" t="s">
        <v>7258</v>
      </c>
      <c r="G88" s="15">
        <f>B2L681C1*B2L604C1</f>
        <v>7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133</v>
      </c>
      <c r="F89" s="16" t="s">
        <v>7260</v>
      </c>
      <c r="G89" s="15">
        <f>B2L682C1*B2L604C1</f>
        <v>133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7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133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22</v>
      </c>
      <c r="F104" s="16" t="s">
        <v>7284</v>
      </c>
      <c r="G104" s="15">
        <f>B2L697C1*B2L604C1</f>
        <v>22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6780</v>
      </c>
      <c r="F105" s="16" t="s">
        <v>7286</v>
      </c>
      <c r="G105" s="15">
        <f>B2L698C1*B2L604C1</f>
        <v>6780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402</v>
      </c>
      <c r="F106" s="16" t="s">
        <v>7288</v>
      </c>
      <c r="G106" s="15">
        <f>B2L699C1*B2L604C1</f>
        <v>402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1548</v>
      </c>
      <c r="F107" s="16" t="s">
        <v>7290</v>
      </c>
      <c r="G107" s="15">
        <f>B2L700C1*B2L604C1</f>
        <v>1548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402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1526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6780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544</v>
      </c>
      <c r="F112" s="16" t="s">
        <v>7297</v>
      </c>
      <c r="G112" s="15">
        <f>B2L705C1*B2L604C1</f>
        <v>544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1139</v>
      </c>
      <c r="F113" s="16" t="s">
        <v>7299</v>
      </c>
      <c r="G113" s="15">
        <f>B2L706C1*B2L604C1</f>
        <v>1139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3835</v>
      </c>
      <c r="F114" s="16" t="s">
        <v>7301</v>
      </c>
      <c r="G114" s="15">
        <f>B2L707C1*B2L604C1</f>
        <v>3835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256</v>
      </c>
      <c r="F115" s="16" t="s">
        <v>7303</v>
      </c>
      <c r="G115" s="15">
        <f>B2L708C1*B2L604C1</f>
        <v>256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76</v>
      </c>
      <c r="F116" s="16" t="s">
        <v>7305</v>
      </c>
      <c r="G116" s="15">
        <f>B2L709C1*B2L604C1</f>
        <v>76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-288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-1063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3835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28</v>
      </c>
      <c r="F124" s="16" t="s">
        <v>7318</v>
      </c>
      <c r="G124" s="15">
        <f>B2L717C1*B2L604C1</f>
        <v>28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65</v>
      </c>
      <c r="F125" s="16" t="s">
        <v>7320</v>
      </c>
      <c r="G125" s="15">
        <f>B2L718C1*B2L604C1</f>
        <v>65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28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65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2130</v>
      </c>
      <c r="F130" s="16" t="s">
        <v>7327</v>
      </c>
      <c r="G130" s="15">
        <f>B2L723C1*B2L604C1</f>
        <v>2130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5653</v>
      </c>
      <c r="F131" s="16" t="s">
        <v>7329</v>
      </c>
      <c r="G131" s="15">
        <f>B2L724C1*B2L604C1</f>
        <v>5653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2466</v>
      </c>
      <c r="F132" s="16" t="s">
        <v>7331</v>
      </c>
      <c r="G132" s="15">
        <f>B2L725C1*B2L604C1</f>
        <v>2466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525</v>
      </c>
      <c r="F133" s="16" t="s">
        <v>7333</v>
      </c>
      <c r="G133" s="15">
        <f>B2L726C1*B2L604C1</f>
        <v>525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1670</v>
      </c>
      <c r="F134" s="16" t="s">
        <v>7335</v>
      </c>
      <c r="G134" s="15">
        <f>B2L727C1*B2L604C1</f>
        <v>1670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-1605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-3983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2466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0</v>
      </c>
      <c r="F140" s="16" t="s">
        <v>7344</v>
      </c>
      <c r="G140" s="15">
        <f>B2L733C1*B2L604C1</f>
        <v>0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</v>
      </c>
      <c r="F142" s="16" t="s">
        <v>7348</v>
      </c>
      <c r="G142" s="15">
        <f>B2L735C1*B2L604C1</f>
        <v>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</v>
      </c>
      <c r="F143" s="16" t="s">
        <v>7350</v>
      </c>
      <c r="G143" s="15">
        <f>B2L736C1*B2L604C1</f>
        <v>2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2302</v>
      </c>
      <c r="F155" s="16" t="s">
        <v>7369</v>
      </c>
      <c r="G155" s="15">
        <f>B2L748C1*B2L604C1</f>
        <v>2302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3646</v>
      </c>
      <c r="F156" s="16" t="s">
        <v>7371</v>
      </c>
      <c r="G156" s="15">
        <f>B2L749C1*B2L604C1</f>
        <v>3646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-2302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3646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78DE8-03EB-4CC2-BCA5-F774E1028EDF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6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3998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10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4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13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3978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3978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38</v>
      </c>
      <c r="F23" s="16" t="s">
        <v>7446</v>
      </c>
      <c r="G23" s="15">
        <f>B2L816C1*B2L815C1</f>
        <v>38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47</v>
      </c>
      <c r="F24" s="16" t="s">
        <v>7448</v>
      </c>
      <c r="G24" s="15">
        <f>B2L817C1*B2L815C1</f>
        <v>47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1</v>
      </c>
      <c r="F25" s="16" t="s">
        <v>7450</v>
      </c>
      <c r="G25" s="15">
        <f>B2L818C1*B2L815C1</f>
        <v>1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53</v>
      </c>
      <c r="F27" s="16" t="s">
        <v>7454</v>
      </c>
      <c r="G27" s="15">
        <f>B2L820C1*B2L815C1</f>
        <v>53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81</v>
      </c>
      <c r="F29" s="16" t="s">
        <v>7458</v>
      </c>
      <c r="G29" s="15">
        <f>B2L822C1*B2L815C1</f>
        <v>81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134</v>
      </c>
      <c r="F30" s="16" t="s">
        <v>7460</v>
      </c>
      <c r="G30" s="15">
        <f>B2L823C1*B2L815C1</f>
        <v>134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29</v>
      </c>
      <c r="F31" s="16" t="s">
        <v>7462</v>
      </c>
      <c r="G31" s="15">
        <f>B2L824C1*B2L815C1</f>
        <v>29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3511</v>
      </c>
      <c r="F33" s="16" t="s">
        <v>7466</v>
      </c>
      <c r="G33" s="15">
        <f>B2L826C1*B2L815C1</f>
        <v>3511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3</v>
      </c>
      <c r="F36" s="16" t="s">
        <v>7472</v>
      </c>
      <c r="G36" s="15">
        <f>B2L829C1*B2L815C1</f>
        <v>3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</v>
      </c>
      <c r="F37" s="16" t="s">
        <v>7474</v>
      </c>
      <c r="G37" s="15">
        <f>B2L830C1*B2L815C1</f>
        <v>2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4</v>
      </c>
      <c r="F41" s="16" t="s">
        <v>7482</v>
      </c>
      <c r="G41" s="15">
        <f>B2L834C1*B2L815C1</f>
        <v>4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14</v>
      </c>
      <c r="F42" s="16" t="s">
        <v>7484</v>
      </c>
      <c r="G42" s="15">
        <f>B2L835C1*B2L815C1</f>
        <v>14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27</v>
      </c>
      <c r="F43" s="16" t="s">
        <v>7486</v>
      </c>
      <c r="G43" s="15">
        <f>B2L836C1*B2L815C1</f>
        <v>27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1</v>
      </c>
      <c r="F45" s="16" t="s">
        <v>7490</v>
      </c>
      <c r="G45" s="15">
        <f>B2L838C1*B2L815C1</f>
        <v>1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1</v>
      </c>
      <c r="F46" s="16" t="s">
        <v>7492</v>
      </c>
      <c r="G46" s="15">
        <f>B2L839C1*B2L815C1</f>
        <v>1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13</v>
      </c>
      <c r="F47" s="16" t="s">
        <v>7494</v>
      </c>
      <c r="G47" s="15">
        <f>B2L840C1*B2L815C1</f>
        <v>13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12</v>
      </c>
      <c r="F48" s="16" t="s">
        <v>7496</v>
      </c>
      <c r="G48" s="15">
        <f>B2L841C1*B2L815C1</f>
        <v>12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7</v>
      </c>
      <c r="F50" s="16" t="s">
        <v>7500</v>
      </c>
      <c r="G50" s="15">
        <f>B2L843C1*B2L815C1</f>
        <v>7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3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DE94FE-D4BD-4947-8353-6B672356A20F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86715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9830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20111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116656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116656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5810</v>
      </c>
      <c r="F14" s="16" t="s">
        <v>7550</v>
      </c>
      <c r="G14" s="15">
        <f>B2L907C1*B2L906C1</f>
        <v>5810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81</v>
      </c>
      <c r="F15" s="16" t="s">
        <v>7552</v>
      </c>
      <c r="G15" s="15">
        <f>B2L908C1*B2L906C1</f>
        <v>81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31</v>
      </c>
      <c r="F16" s="16" t="s">
        <v>7554</v>
      </c>
      <c r="G16" s="15">
        <f>B2L909C1*B2L906C1</f>
        <v>31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8670</v>
      </c>
      <c r="F17" s="16" t="s">
        <v>7556</v>
      </c>
      <c r="G17" s="15">
        <f>B2L910C1*B2L906C1</f>
        <v>8670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35955</v>
      </c>
      <c r="F19" s="16" t="s">
        <v>7560</v>
      </c>
      <c r="G19" s="15">
        <f>B2L912C1*B2L906C1</f>
        <v>35955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35886</v>
      </c>
      <c r="F20" s="16" t="s">
        <v>7562</v>
      </c>
      <c r="G20" s="15">
        <f>B2L913C1*B2L906C1</f>
        <v>35886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7405</v>
      </c>
      <c r="F21" s="16" t="s">
        <v>7564</v>
      </c>
      <c r="G21" s="15">
        <f>B2L914C1*B2L906C1</f>
        <v>7405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40</v>
      </c>
      <c r="F22" s="16" t="s">
        <v>7566</v>
      </c>
      <c r="G22" s="15">
        <f>B2L915C1*B2L906C1</f>
        <v>40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2179</v>
      </c>
      <c r="F23" s="16" t="s">
        <v>7568</v>
      </c>
      <c r="G23" s="15">
        <f>B2L916C1*B2L906C1</f>
        <v>2179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67</v>
      </c>
      <c r="F24" s="16" t="s">
        <v>7570</v>
      </c>
      <c r="G24" s="15">
        <f>B2L917C1*B2L906C1</f>
        <v>67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468</v>
      </c>
      <c r="F26" s="16" t="s">
        <v>7574</v>
      </c>
      <c r="G26" s="15">
        <f>B2L919C1*B2L906C1</f>
        <v>468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481</v>
      </c>
      <c r="F27" s="16" t="s">
        <v>7576</v>
      </c>
      <c r="G27" s="15">
        <f>B2L920C1*B2L906C1</f>
        <v>481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0</v>
      </c>
      <c r="F29" s="16" t="s">
        <v>7580</v>
      </c>
      <c r="G29" s="15">
        <f>B2L922C1*B2L906C1</f>
        <v>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1099</v>
      </c>
      <c r="F31" s="16" t="s">
        <v>7584</v>
      </c>
      <c r="G31" s="15">
        <f>B2L924C1*B2L906C1</f>
        <v>1099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4140</v>
      </c>
      <c r="F32" s="16" t="s">
        <v>7586</v>
      </c>
      <c r="G32" s="15">
        <f>B2L925C1*B2L906C1</f>
        <v>4140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9310</v>
      </c>
      <c r="F33" s="16" t="s">
        <v>7588</v>
      </c>
      <c r="G33" s="15">
        <f>B2L926C1*B2L906C1</f>
        <v>9310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147</v>
      </c>
      <c r="F35" s="16" t="s">
        <v>7592</v>
      </c>
      <c r="G35" s="15">
        <f>B2L928C1*B2L906C1</f>
        <v>147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178</v>
      </c>
      <c r="F36" s="16" t="s">
        <v>7594</v>
      </c>
      <c r="G36" s="15">
        <f>B2L929C1*B2L906C1</f>
        <v>178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2043</v>
      </c>
      <c r="F37" s="16" t="s">
        <v>7596</v>
      </c>
      <c r="G37" s="15">
        <f>B2L930C1*B2L906C1</f>
        <v>2043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2667</v>
      </c>
      <c r="F38" s="16" t="s">
        <v>7598</v>
      </c>
      <c r="G38" s="15">
        <f>B2L931C1*B2L906C1</f>
        <v>2667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-1</v>
      </c>
      <c r="F39" s="16" t="s">
        <v>7600</v>
      </c>
      <c r="G39" s="15">
        <f>B2L932C1*B2L906C1</f>
        <v>-1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468</v>
      </c>
      <c r="F41" s="16" t="s">
        <v>7604</v>
      </c>
      <c r="G41" s="15">
        <f>B2L918C2+B2L919C2</f>
        <v>468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146</v>
      </c>
      <c r="F42" s="16" t="s">
        <v>7606</v>
      </c>
      <c r="G42" s="15">
        <f>B2L927C2+B2L928C2+B2L932C2</f>
        <v>146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7F2460-BB9B-4D3E-B71E-448B9B2DCB1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20015.368999999999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1924.1780000000001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21939.546999999999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765.10900000000004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22704.655999999999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2689.2870000000003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0.7154974534142321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0.2845025465857679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8.7703633990255145E-2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0.91229636600974484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0.88155350162539348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8.4748167952863954E-2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3.3698330421742577E-2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0.96630166957825736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0.11844649837460652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46D12-1452-4B7C-9A88-03111D85492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19207.512499999997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1840.7105000000001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21048.222999999998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863.36599999999999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21911.589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2704.0765000000001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0.68071687320976315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0.31928312679023685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8.7452061867645564E-2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0.91254793813235435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0.8765914922920468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8.4006253494440783E-2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3.940225421351231E-2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0.9605977457864876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0.12340850770795309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C72511-2D87-4096-A069-44A422E3B61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18838.871999999999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1804.07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20642.941999999999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888.94333333333327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21531.885333333335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2693.0133333333333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0.66990756327484446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0.33009243672515542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8.7394035210678789E-2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0.91260596478932121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0.87492905095661533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8.3785974710126013E-2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4.1284974333258562E-2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0.95871502566674127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0.12507094904338459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FA5497-6086-4E41-A92E-DC6A3CB690C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19880.10025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1904.2047499999999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21784.305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997.42449999999997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22781.729500000001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2901.62925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0.65625363750382648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0.34374636249617346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8.7411774210836651E-2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0.91258822578916332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0.87263349562639647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8.3584731791324265E-2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4.3781772582279145E-2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0.95621822741772078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0.12736650437360342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C64EA-B51E-4EF9-B774-DAB9867B0F0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20723.922200000001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2000.5951999999997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22724.517400000001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1093.7360000000001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23818.253400000001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3094.3311999999996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0.6465355744724417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0.35346442552755836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8.8036861896129845E-2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0.9119631381038702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0.87008572173474319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8.3994202530400477E-2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4.5920075734856361E-2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0.95407992426514365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0.12991427826525681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CEC1A-C6D8-4078-A242-ADD325BC4195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7407.8992256800002</v>
      </c>
      <c r="F8" s="16" t="s">
        <v>7737</v>
      </c>
      <c r="G8" s="15">
        <f>A2L107C44</f>
        <v>1212.06153062</v>
      </c>
      <c r="H8" s="16" t="s">
        <v>7738</v>
      </c>
      <c r="I8" s="15">
        <f>B3L201C1+B3L201C2</f>
        <v>8619.9607563000009</v>
      </c>
      <c r="J8" s="16" t="s">
        <v>7739</v>
      </c>
      <c r="K8" s="21">
        <f>IF(B3L201C3=0,0,B3L201C1/B3L201C3)</f>
        <v>0.85938897346671206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32.879262879999999</v>
      </c>
      <c r="F9" s="16" t="s">
        <v>7741</v>
      </c>
      <c r="G9" s="15">
        <f>A2L109C44</f>
        <v>11.28728606</v>
      </c>
      <c r="H9" s="16" t="s">
        <v>7742</v>
      </c>
      <c r="I9" s="15">
        <f>B3L202C1+B3L202C2</f>
        <v>44.166548939999998</v>
      </c>
      <c r="J9" s="16" t="s">
        <v>7743</v>
      </c>
      <c r="K9" s="21">
        <f>IF(B3L202C3=0,0,B3L202C1/B3L202C3)</f>
        <v>0.74443812498609041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3823.2290576</v>
      </c>
      <c r="F10" s="16" t="s">
        <v>7745</v>
      </c>
      <c r="G10" s="15">
        <f>A2L111C44</f>
        <v>680.91081978000022</v>
      </c>
      <c r="H10" s="16" t="s">
        <v>7746</v>
      </c>
      <c r="I10" s="15">
        <f>B3L203C1+B3L203C2</f>
        <v>4504.1398773800001</v>
      </c>
      <c r="J10" s="16" t="s">
        <v>7747</v>
      </c>
      <c r="K10" s="21">
        <f>IF(B3L203C3=0,0,B3L203C1/B3L203C3)</f>
        <v>0.84882556085800842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1036.88883416</v>
      </c>
      <c r="F11" s="16" t="s">
        <v>7749</v>
      </c>
      <c r="G11" s="15">
        <f>A2L113C44</f>
        <v>763.44814491999989</v>
      </c>
      <c r="H11" s="16" t="s">
        <v>7750</v>
      </c>
      <c r="I11" s="15">
        <f>B3L204C1+B3L204C2</f>
        <v>1800.3369790799998</v>
      </c>
      <c r="J11" s="16" t="s">
        <v>7751</v>
      </c>
      <c r="K11" s="21">
        <f>IF(B3L204C3=0,0,B3L204C1/B3L204C3)</f>
        <v>0.57594152995172399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32330.084471020004</v>
      </c>
      <c r="F12" s="16" t="s">
        <v>7753</v>
      </c>
      <c r="G12" s="15">
        <f>A2L115C44</f>
        <v>8184.3868501200004</v>
      </c>
      <c r="H12" s="16" t="s">
        <v>7754</v>
      </c>
      <c r="I12" s="15">
        <f>B3L205C1+B3L205C2</f>
        <v>40514.471321140001</v>
      </c>
      <c r="J12" s="16" t="s">
        <v>7755</v>
      </c>
      <c r="K12" s="21">
        <f>IF(B3L205C3=0,0,B3L205C1/B3L205C3)</f>
        <v>0.79798855610761787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13275.543141580001</v>
      </c>
      <c r="F13" s="16" t="s">
        <v>7757</v>
      </c>
      <c r="G13" s="15">
        <f>A2L117C44</f>
        <v>979.66567346000011</v>
      </c>
      <c r="H13" s="16" t="s">
        <v>7758</v>
      </c>
      <c r="I13" s="15">
        <f>B3L206C1+B3L206C2</f>
        <v>14255.208815040001</v>
      </c>
      <c r="J13" s="16" t="s">
        <v>7759</v>
      </c>
      <c r="K13" s="21">
        <f>IF(B3L206C3=0,0,B3L206C1/B3L206C3)</f>
        <v>0.93127665219281808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3970.0170420199997</v>
      </c>
      <c r="F14" s="16" t="s">
        <v>7761</v>
      </c>
      <c r="G14" s="15">
        <f>A2L122C44</f>
        <v>2020.7352667799998</v>
      </c>
      <c r="H14" s="16" t="s">
        <v>7762</v>
      </c>
      <c r="I14" s="15">
        <f>B3L207C1+B3L207C2</f>
        <v>5990.7523087999998</v>
      </c>
      <c r="J14" s="16" t="s">
        <v>7763</v>
      </c>
      <c r="K14" s="21">
        <f>IF(B3L207C3=0,0,B3L207C1/B3L207C3)</f>
        <v>0.66269090047143497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4916.4959038999996</v>
      </c>
      <c r="F15" s="16" t="s">
        <v>7765</v>
      </c>
      <c r="G15" s="15">
        <f>A2L126C44</f>
        <v>654.84729914000013</v>
      </c>
      <c r="H15" s="16" t="s">
        <v>7766</v>
      </c>
      <c r="I15" s="15">
        <f>B3L208C1+B3L208C2</f>
        <v>5571.3432030399999</v>
      </c>
      <c r="J15" s="16" t="s">
        <v>7767</v>
      </c>
      <c r="K15" s="21">
        <f>IF(B3L208C3=0,0,B3L208C1/B3L208C3)</f>
        <v>0.8824615042952868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66793.036938839999</v>
      </c>
      <c r="F16" s="16" t="s">
        <v>7769</v>
      </c>
      <c r="G16" s="15">
        <f>SUM(B3L201C2:B3L208C2)</f>
        <v>14507.34287088</v>
      </c>
      <c r="H16" s="16" t="s">
        <v>7770</v>
      </c>
      <c r="I16" s="15">
        <f>B3L209C1+B3L209C2</f>
        <v>81300.379809720005</v>
      </c>
      <c r="J16" s="16" t="s">
        <v>7771</v>
      </c>
      <c r="K16" s="21">
        <f>IF(B3L209C3=0,0,B3L209C1/B3L209C3)</f>
        <v>0.82155873189235018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153479</v>
      </c>
      <c r="F27" s="16" t="s">
        <v>7789</v>
      </c>
      <c r="G27" s="15">
        <f>A2L325C44</f>
        <v>3145</v>
      </c>
      <c r="H27" s="16" t="s">
        <v>7790</v>
      </c>
      <c r="I27" s="15">
        <f>B3L220C1+B3L220C2</f>
        <v>156624</v>
      </c>
      <c r="J27" s="16" t="s">
        <v>7791</v>
      </c>
      <c r="K27" s="21">
        <f>IF(B3L220C3=0,0,B3L220C1/B3L220C3)</f>
        <v>0.97992006333639803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14446</v>
      </c>
      <c r="F29" s="16" t="s">
        <v>6456</v>
      </c>
      <c r="G29" s="15">
        <f>A3L406C12</f>
        <v>1931</v>
      </c>
      <c r="H29" s="16" t="s">
        <v>7796</v>
      </c>
      <c r="I29" s="15">
        <f>B3L222C1+B3L222C2</f>
        <v>16377</v>
      </c>
      <c r="J29" s="16" t="s">
        <v>7797</v>
      </c>
      <c r="K29" s="21">
        <f>IF(B3L222C3=0,0,B3L222C1/B3L222C3)</f>
        <v>0.88209073700922025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3846</v>
      </c>
      <c r="F30" s="16" t="s">
        <v>7799</v>
      </c>
      <c r="G30" s="15">
        <f>A2L327C44</f>
        <v>342</v>
      </c>
      <c r="H30" s="16" t="s">
        <v>7800</v>
      </c>
      <c r="I30" s="15">
        <f>B3L223C1+B3L223C2</f>
        <v>4188</v>
      </c>
      <c r="J30" s="16" t="s">
        <v>7801</v>
      </c>
      <c r="K30" s="21">
        <f>IF(B3L223C3=0,0,B3L223C1/B3L223C3)</f>
        <v>0.91833810888252154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637.28381000000002</v>
      </c>
      <c r="H32" s="16" t="s">
        <v>7806</v>
      </c>
      <c r="I32" s="15">
        <f>B3L225C1+B3L225C2</f>
        <v>637.28381000000002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62722-F3E2-4042-871A-D04DECA12268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69900.425301333336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35903.88679033333</v>
      </c>
      <c r="F9" s="16" t="s">
        <v>7834</v>
      </c>
      <c r="G9" s="21">
        <f>IF(B3L301C1=0,0,B3L302C1/B3L301C1)</f>
        <v>0.51364332385039824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30727.888649333338</v>
      </c>
      <c r="F10" s="16" t="s">
        <v>7835</v>
      </c>
      <c r="G10" s="21">
        <f>IF(B3L301C1=0,0,B3L303C1/B3L301C1)</f>
        <v>0.43959516007046684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3268.6498616666663</v>
      </c>
      <c r="F11" s="16" t="s">
        <v>7836</v>
      </c>
      <c r="G11" s="21">
        <f>IF(B3L301C1=0,0,B3L304C1/B3L301C1)</f>
        <v>4.6761516079134896E-2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32307.588161666663</v>
      </c>
      <c r="F12" s="16" t="s">
        <v>7838</v>
      </c>
      <c r="G12" s="21">
        <f>IF(B3L301C1=0,0,B3L305C1/B3L301C1)</f>
        <v>0.46219444334411514</v>
      </c>
      <c r="H12" s="16" t="s">
        <v>7839</v>
      </c>
      <c r="I12" s="21">
        <f>IF(B3L302C1=0,0,B3L305C1/B3L302C1)</f>
        <v>0.89983539526882295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3596.2986286666669</v>
      </c>
      <c r="F13" s="16" t="s">
        <v>7841</v>
      </c>
      <c r="G13" s="21">
        <f>IF(B3L301C1=0,0,B3L306C1/B3L301C1)</f>
        <v>5.1448880506283101E-2</v>
      </c>
      <c r="H13" s="16" t="s">
        <v>7842</v>
      </c>
      <c r="I13" s="21">
        <f>IF(B3L302C1=0,0,B3L306C1/B3L302C1)</f>
        <v>0.10016460473117704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24.235228933333332</v>
      </c>
      <c r="F15" s="16" t="s">
        <v>7847</v>
      </c>
      <c r="G15" s="21">
        <f>IF(B3L301C1=0,0,B3L308C1/B3L301C1)</f>
        <v>3.4671075074089785E-4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7.887046588168085E-4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21.934488533333333</v>
      </c>
      <c r="F16" s="16" t="s">
        <v>7850</v>
      </c>
      <c r="G16" s="21">
        <f>IF(B3L301C1=0,0,B3L309C1/B3L301C1)</f>
        <v>3.1379620994830969E-4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7.1382999280066766E-4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0</v>
      </c>
      <c r="F17" s="16" t="s">
        <v>7853</v>
      </c>
      <c r="G17" s="15">
        <f>IF(B3L301C1=0,0,B3L310C1/B3L301C1)</f>
        <v>0</v>
      </c>
      <c r="H17" s="16" t="s">
        <v>945</v>
      </c>
      <c r="I17" s="19" t="str">
        <f>NULL_VALUE</f>
        <v>n/a</v>
      </c>
      <c r="J17" s="16" t="s">
        <v>7854</v>
      </c>
      <c r="K17" s="15">
        <f>IF(B3L303C1=0,0,B3L310C1/B3L303C1)</f>
        <v>0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1285.7209620666665</v>
      </c>
      <c r="F18" s="16" t="s">
        <v>7856</v>
      </c>
      <c r="G18" s="21">
        <f>IF(B3L301C1=0,0,B3L311C1/B3L301C1)</f>
        <v>1.8393607142217799E-2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4.1842151172158754E-2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24590.514587133333</v>
      </c>
      <c r="F19" s="16" t="s">
        <v>7859</v>
      </c>
      <c r="G19" s="21">
        <f>IF(B3L301C1=0,0,B3L312C1/B3L301C1)</f>
        <v>0.35179349025597811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0.80026697791573909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167.31197066666667</v>
      </c>
      <c r="F20" s="16" t="s">
        <v>7862</v>
      </c>
      <c r="G20" s="21">
        <f>IF(B3L301C1=0,0,B3L313C1/B3L301C1)</f>
        <v>2.3935758608821401E-3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5.4449549910841862E-3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1.3283424000000001</v>
      </c>
      <c r="F21" s="16" t="s">
        <v>7865</v>
      </c>
      <c r="G21" s="21">
        <f>IF(B3L301C1=0,0,B3L314C1/B3L301C1)</f>
        <v>1.9003352186680648E-5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4.3229211585574381E-5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1568.497842</v>
      </c>
      <c r="F25" s="16" t="s">
        <v>7877</v>
      </c>
      <c r="G25" s="21">
        <f>IF(B3L301C1=0,0,B3L318C1/B3L301C1)</f>
        <v>2.2439031454220368E-2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5.1044764575259215E-2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3046.763173533333</v>
      </c>
      <c r="F27" s="16" t="s">
        <v>7883</v>
      </c>
      <c r="G27" s="21">
        <f>IF(B3L301C1=0,0,B3L320C1/B3L301C1)</f>
        <v>4.3587190784591931E-2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9.9153027020599888E-2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21.582054066666668</v>
      </c>
      <c r="F29" s="16" t="s">
        <v>7889</v>
      </c>
      <c r="G29" s="21">
        <f>IF(B3L301C1=0,0,B3L322C1/B3L301C1)</f>
        <v>3.0875425970054856E-4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7.0236046195562172E-4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637.28381000000002</v>
      </c>
      <c r="F35" s="16" t="s">
        <v>7907</v>
      </c>
      <c r="G35" s="21">
        <f>IF(B3L301C1=0,0,B3L328C1/B3L301C1)</f>
        <v>9.1170233550473684E-3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0.19496851512723745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408.12007499999999</v>
      </c>
      <c r="F37" s="16" t="s">
        <v>7913</v>
      </c>
      <c r="G37" s="21">
        <f>IF(B3L301C1=0,0,B3L330C1/B3L301C1)</f>
        <v>5.8385921579251843E-3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0.12485891492577973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2.3674300000000001</v>
      </c>
      <c r="F38" s="16" t="s">
        <v>7916</v>
      </c>
      <c r="G38" s="21">
        <f>IF(B3L301C1=0,0,B3L331C1/B3L301C1)</f>
        <v>3.3868606518404715E-5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7.2428375634974276E-4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1.4861333333333333</v>
      </c>
      <c r="F41" s="16" t="s">
        <v>7925</v>
      </c>
      <c r="G41" s="21">
        <f>IF(B3L301C1=0,0,B3L334C1/B3L301C1)</f>
        <v>2.1260719472403346E-5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4.5466274952299791E-4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688.16974666666658</v>
      </c>
      <c r="F42" s="16" t="s">
        <v>7928</v>
      </c>
      <c r="G42" s="21">
        <f>IF(B3L301C1=0,0,B3L335C1/B3L301C1)</f>
        <v>9.8450008522843694E-3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0.21053639141262218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1531.2226666666666</v>
      </c>
      <c r="F43" s="16" t="s">
        <v>7931</v>
      </c>
      <c r="G43" s="21">
        <f>IF(B3L301C1=0,0,B3L336C1/B3L301C1)</f>
        <v>2.1905770387887165E-2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0.46845723202848794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408.12007499999999</v>
      </c>
      <c r="F44" s="16" t="s">
        <v>7934</v>
      </c>
      <c r="G44" s="21">
        <f>IF(B3L301C1=0,0,B3L337C1/B3L301C1)</f>
        <v>5.8385921579251843E-3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0.12485891492577973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1B64A8-FE67-44BE-9345-214A7CDFA1ED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16377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14446</v>
      </c>
      <c r="F9" s="16" t="s">
        <v>7960</v>
      </c>
      <c r="G9" s="21">
        <f>IF(B3L401C1=0,0,B3L402C1/B3L401C1)</f>
        <v>0.88209073700922025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1931</v>
      </c>
      <c r="F10" s="16" t="s">
        <v>7962</v>
      </c>
      <c r="G10" s="21">
        <f>IF(B3L401C1=0,0,B3L403C1/B3L401C1)</f>
        <v>0.11790926299077975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5743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52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9.0545011318126419E-3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-23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-4.0048755006094373E-3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0</v>
      </c>
      <c r="F15" s="16" t="s">
        <v>945</v>
      </c>
      <c r="G15" s="19" t="str">
        <f>NULL_VALUE</f>
        <v>n/a</v>
      </c>
      <c r="H15" s="16" t="s">
        <v>7971</v>
      </c>
      <c r="I15" s="15">
        <f>IF(B3L404C1=0,0,B3L408C1/B3L404C1)</f>
        <v>0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53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9.2286261535782683E-3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2887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0.50269893783736719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17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2.9601253700156714E-3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3.4825004353125546E-4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400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6.9650008706251085E-2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340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5.9202507400313423E-2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0</v>
      </c>
      <c r="F26" s="16" t="s">
        <v>945</v>
      </c>
      <c r="G26" s="19" t="str">
        <f>NULL_VALUE</f>
        <v>n/a</v>
      </c>
      <c r="H26" s="16" t="s">
        <v>7993</v>
      </c>
      <c r="I26" s="15">
        <f>IF(B3L404C1=0,0,B3L419C1/B3L404C1)</f>
        <v>0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-19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-3.3083754135469269E-3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2034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0.35417029427128677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613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613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613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1C8FF2-5A0A-43F5-813D-20082343BB51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66793.036938839999</v>
      </c>
      <c r="F8" s="16" t="s">
        <v>8061</v>
      </c>
      <c r="G8" s="15">
        <f>B3L501C1</f>
        <v>66793.036938839999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14507.34287088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14507.34287088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3823.2290576</v>
      </c>
      <c r="F10" s="16" t="s">
        <v>8064</v>
      </c>
      <c r="G10" s="15">
        <f>B3L503C1</f>
        <v>3823.2290576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680.91081978000022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680.91081978000022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3865.8856296800004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3865.8856296800004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115.52138941999999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115.52138941999999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6681.3088316999983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6681.3088316999983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1539.4681241399999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1539.4681241399999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169.46413686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169.46413686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572.77660389999994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572.77660389999994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205.85501829999998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205.85501829999998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1423.2687245799998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1423.2687245799998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699.25734893999993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699.25734893999993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5.3714497999999997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5.3714497999999997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168.22183780000003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168.22183780000003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14890.42629856</v>
      </c>
      <c r="F26" s="16" t="s">
        <v>8093</v>
      </c>
      <c r="G26" s="15">
        <f>SUM(B3L503C2,B3L504C2,SUM(B3L507C2:B3L510C2),B3L512C2)</f>
        <v>3823.2290576</v>
      </c>
      <c r="H26" s="16" t="s">
        <v>8094</v>
      </c>
      <c r="I26" s="15">
        <f>SUM(B3L503C3,B3L504C3,SUM(B3L507C3:B3L510C3),B3L512C3)</f>
        <v>680.91081978000022</v>
      </c>
      <c r="J26" s="16" t="s">
        <v>8095</v>
      </c>
      <c r="K26" s="15">
        <f>SUM(B3L503C4,B3L504C4,SUM(B3L507C4:B3L510C4),B3L512C4)</f>
        <v>1539.4681241399999</v>
      </c>
      <c r="L26" s="16" t="s">
        <v>8096</v>
      </c>
      <c r="M26" s="15">
        <f>SUM(B3L503C5,B3L504C5,SUM(B3L507C5:B3L510C5),B3L512C5)</f>
        <v>169.46413686</v>
      </c>
      <c r="N26" s="16" t="s">
        <v>8097</v>
      </c>
      <c r="O26" s="15">
        <f>SUM(B3L503C6,B3L504C6,SUM(B3L507C6:B3L510C6),B3L512C6)</f>
        <v>572.77660389999994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8104.5775562799981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0.25675752869276353</v>
      </c>
      <c r="H27" s="16" t="s">
        <v>8108</v>
      </c>
      <c r="I27" s="21">
        <f>IF(B3L519C1=0,0,B3L519C3/B3L519C1)</f>
        <v>4.5728094423048767E-2</v>
      </c>
      <c r="J27" s="16" t="s">
        <v>8109</v>
      </c>
      <c r="K27" s="21">
        <f>IF(B3L519C1=0,0,B3L519C4/B3L519C1)</f>
        <v>0.10338643724987755</v>
      </c>
      <c r="L27" s="16" t="s">
        <v>8110</v>
      </c>
      <c r="M27" s="21">
        <f>IF(B3L519C1=0,0,B3L519C5/B3L519C1)</f>
        <v>1.1380744477167068E-2</v>
      </c>
      <c r="N27" s="16" t="s">
        <v>8111</v>
      </c>
      <c r="O27" s="21">
        <f>IF(B3L519C1=0,0,B3L519C6/B3L519C1)</f>
        <v>3.846609844577728E-2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0.54428109671136571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15446.399095120001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1539.4681241399999</v>
      </c>
      <c r="L28" s="16" t="s">
        <v>8115</v>
      </c>
      <c r="M28" s="15">
        <f>SUM(B3L505C5:B3L518C5)</f>
        <v>169.46413686</v>
      </c>
      <c r="N28" s="16" t="s">
        <v>8116</v>
      </c>
      <c r="O28" s="15">
        <f>SUM(B3L505C6:B3L518C6)</f>
        <v>572.77660389999994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699.25734893999993</v>
      </c>
      <c r="X28" s="16" t="s">
        <v>8121</v>
      </c>
      <c r="Y28" s="15">
        <f>SUM(B3L505C11:B3L518C11)</f>
        <v>5.3714497999999997</v>
      </c>
      <c r="Z28" s="16" t="s">
        <v>8122</v>
      </c>
      <c r="AA28" s="15">
        <f>SUM(B3L505C12:B3L518C12)</f>
        <v>168.22183780000003</v>
      </c>
      <c r="AB28" s="16" t="s">
        <v>8123</v>
      </c>
      <c r="AC28" s="15">
        <f>SUM(B3L505C13:B3L518C13)</f>
        <v>321.37640771999997</v>
      </c>
      <c r="AD28" s="16" t="s">
        <v>8124</v>
      </c>
      <c r="AE28" s="15">
        <f>SUM(B3L505C14:B3L518C14)</f>
        <v>11970.463185959998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9.9665178573973653E-2</v>
      </c>
      <c r="L29" s="16" t="s">
        <v>8127</v>
      </c>
      <c r="M29" s="21">
        <f>IF(B3L521C1=0,0,B3L521C5/B3L521C1)</f>
        <v>1.0971109565176197E-2</v>
      </c>
      <c r="N29" s="16" t="s">
        <v>8128</v>
      </c>
      <c r="O29" s="21">
        <f>IF(B3L521C1=0,0,B3L521C6/B3L521C1)</f>
        <v>3.708156188201546E-2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4.5269926319650586E-2</v>
      </c>
      <c r="X29" s="16" t="s">
        <v>8133</v>
      </c>
      <c r="Y29" s="21">
        <f>IF(B3L521C1=0,0,B3L521C11/B3L521C1)</f>
        <v>3.477477026795849E-4</v>
      </c>
      <c r="Z29" s="16" t="s">
        <v>8134</v>
      </c>
      <c r="AA29" s="21">
        <f>IF(B3L521C1=0,0,B3L521C12/B3L521C1)</f>
        <v>1.089068311417297E-2</v>
      </c>
      <c r="AB29" s="16" t="s">
        <v>8135</v>
      </c>
      <c r="AC29" s="21">
        <f>IF(B3L521C1=0,0,B3L521C13/B3L521C1)</f>
        <v>2.0805911186221569E-2</v>
      </c>
      <c r="AD29" s="16" t="s">
        <v>8136</v>
      </c>
      <c r="AE29" s="21">
        <f>IF(B3L521C1=0,0,B3L521C14/B3L521C1)</f>
        <v>0.77496788165610975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96746.778904840001</v>
      </c>
      <c r="F30" s="16" t="s">
        <v>8138</v>
      </c>
      <c r="G30" s="15">
        <f>SUM(B3L501C2,B3L502C2,SUM(B3L505C2:B3L518C2))</f>
        <v>66793.036938839999</v>
      </c>
      <c r="H30" s="16" t="s">
        <v>8139</v>
      </c>
      <c r="I30" s="15">
        <f>SUM(B3L501C3,B3L502C3,SUM(B3L505C3:B3L518C3))</f>
        <v>14507.34287088</v>
      </c>
      <c r="J30" s="16" t="s">
        <v>8140</v>
      </c>
      <c r="K30" s="15">
        <f>SUM(B3L501C4,B3L502C4,SUM(B3L505C4:B3L518C4))</f>
        <v>1539.4681241399999</v>
      </c>
      <c r="L30" s="16" t="s">
        <v>8141</v>
      </c>
      <c r="M30" s="15">
        <f>SUM(B3L501C5,B3L502C5,SUM(B3L505C5:B3L518C5))</f>
        <v>169.46413686</v>
      </c>
      <c r="N30" s="16" t="s">
        <v>8142</v>
      </c>
      <c r="O30" s="15">
        <f>SUM(B3L501C6,B3L502C6,SUM(B3L505C6:B3L518C6))</f>
        <v>572.77660389999994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699.25734893999993</v>
      </c>
      <c r="X30" s="16" t="s">
        <v>8147</v>
      </c>
      <c r="Y30" s="15">
        <f>SUM(B3L501C11,B3L502C11,SUM(B3L505C11:B3L518C11))</f>
        <v>5.3714497999999997</v>
      </c>
      <c r="Z30" s="16" t="s">
        <v>8148</v>
      </c>
      <c r="AA30" s="15">
        <f>SUM(B3L501C12,B3L502C12,SUM(B3L505C12:B3L518C12))</f>
        <v>168.22183780000003</v>
      </c>
      <c r="AB30" s="16" t="s">
        <v>8149</v>
      </c>
      <c r="AC30" s="15">
        <f>SUM(B3L501C13,B3L502C13,SUM(B3L505C13:B3L518C13))</f>
        <v>321.37640771999997</v>
      </c>
      <c r="AD30" s="16" t="s">
        <v>8150</v>
      </c>
      <c r="AE30" s="15">
        <f>SUM(B3L501C14,B3L502C14,SUM(B3L505C14:B3L518C14))</f>
        <v>11970.463185959998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0.69039029200690538</v>
      </c>
      <c r="H31" s="16" t="s">
        <v>8153</v>
      </c>
      <c r="I31" s="21">
        <f>IF(B3L523C1=0,0,B3L523C3/B3L523C1)</f>
        <v>0.14995168867740188</v>
      </c>
      <c r="J31" s="16" t="s">
        <v>8154</v>
      </c>
      <c r="K31" s="21">
        <f>IF(B3L523C1=0,0,B3L523C4/B3L523C1)</f>
        <v>1.5912345005865452E-2</v>
      </c>
      <c r="L31" s="16" t="s">
        <v>8155</v>
      </c>
      <c r="M31" s="21">
        <f>IF(B3L523C1=0,0,B3L523C5/B3L523C1)</f>
        <v>1.7516256228714828E-3</v>
      </c>
      <c r="N31" s="16" t="s">
        <v>8156</v>
      </c>
      <c r="O31" s="21">
        <f>IF(B3L523C1=0,0,B3L523C6/B3L523C1)</f>
        <v>5.9203687232148808E-3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7.2277067707627613E-3</v>
      </c>
      <c r="X31" s="16" t="s">
        <v>8161</v>
      </c>
      <c r="Y31" s="21">
        <f>IF(B3L523C1=0,0,B3L523C11/B3L523C1)</f>
        <v>5.5520709431404949E-5</v>
      </c>
      <c r="Z31" s="16" t="s">
        <v>8162</v>
      </c>
      <c r="AA31" s="21">
        <f>IF(B3L523C1=0,0,B3L523C12/B3L523C1)</f>
        <v>1.7387848950037169E-3</v>
      </c>
      <c r="AB31" s="16" t="s">
        <v>8163</v>
      </c>
      <c r="AC31" s="21">
        <f>IF(B3L523C1=0,0,B3L523C13/B3L523C1)</f>
        <v>3.3218305700503515E-3</v>
      </c>
      <c r="AD31" s="16" t="s">
        <v>8164</v>
      </c>
      <c r="AE31" s="21">
        <f>IF(B3L523C1=0,0,B3L523C14/B3L523C1)</f>
        <v>0.12372983701849266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2699B-08D2-4A36-A9E8-3518DC5D2409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6049</v>
      </c>
      <c r="F8" s="16" t="s">
        <v>8195</v>
      </c>
      <c r="G8" s="15">
        <f>A2L106C11</f>
        <v>6049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817</v>
      </c>
      <c r="F9" s="16" t="s">
        <v>8198</v>
      </c>
      <c r="G9" s="15">
        <f>A2L107C11</f>
        <v>817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20</v>
      </c>
      <c r="F10" s="16" t="s">
        <v>8201</v>
      </c>
      <c r="G10" s="15">
        <f>A2L108C11</f>
        <v>20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3238</v>
      </c>
      <c r="F12" s="16" t="s">
        <v>8207</v>
      </c>
      <c r="G12" s="15">
        <f>A2L110C11</f>
        <v>3238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197</v>
      </c>
      <c r="F13" s="16" t="s">
        <v>8210</v>
      </c>
      <c r="G13" s="15">
        <f>A2L111C11</f>
        <v>197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940</v>
      </c>
      <c r="F14" s="16" t="s">
        <v>8213</v>
      </c>
      <c r="G14" s="15">
        <f>A2L112C11</f>
        <v>940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488</v>
      </c>
      <c r="F15" s="16" t="s">
        <v>8216</v>
      </c>
      <c r="G15" s="15">
        <f>A2L113C11</f>
        <v>488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30360</v>
      </c>
      <c r="F16" s="16" t="s">
        <v>8219</v>
      </c>
      <c r="G16" s="15">
        <f>A2L114C11</f>
        <v>30360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8007</v>
      </c>
      <c r="F17" s="16" t="s">
        <v>8222</v>
      </c>
      <c r="G17" s="15">
        <f>A2L115C11</f>
        <v>8007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11220</v>
      </c>
      <c r="F18" s="16" t="s">
        <v>8225</v>
      </c>
      <c r="G18" s="15">
        <f>A2L116C11</f>
        <v>11220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1172</v>
      </c>
      <c r="F19" s="16" t="s">
        <v>8228</v>
      </c>
      <c r="G19" s="15">
        <f>A2L117C11</f>
        <v>1172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-62</v>
      </c>
      <c r="F20" s="16" t="s">
        <v>8231</v>
      </c>
      <c r="G20" s="15">
        <f>A2L118C11</f>
        <v>-62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-60</v>
      </c>
      <c r="F21" s="16" t="s">
        <v>8234</v>
      </c>
      <c r="G21" s="15">
        <f>A2L119C11</f>
        <v>-60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3365</v>
      </c>
      <c r="F22" s="16" t="s">
        <v>8237</v>
      </c>
      <c r="G22" s="15">
        <f>A2L121C11</f>
        <v>3365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2515</v>
      </c>
      <c r="F23" s="16" t="s">
        <v>8240</v>
      </c>
      <c r="G23" s="15">
        <f>A2L122C11</f>
        <v>2515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5098</v>
      </c>
      <c r="F24" s="16" t="s">
        <v>8243</v>
      </c>
      <c r="G24" s="15">
        <f>A2L125C11</f>
        <v>5098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528</v>
      </c>
      <c r="F25" s="16" t="s">
        <v>8246</v>
      </c>
      <c r="G25" s="15">
        <f>A2L126C11</f>
        <v>528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60228</v>
      </c>
      <c r="F26" s="16" t="s">
        <v>8249</v>
      </c>
      <c r="G26" s="15">
        <f>B3L601C2+B3L603C2+B3L605C2+B3L607C2+B3L609C2+B3L611C2+B3L613C2+B3L615C2+B3L617C2</f>
        <v>60228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13664</v>
      </c>
      <c r="F27" s="16" t="s">
        <v>8252</v>
      </c>
      <c r="G27" s="15">
        <f>B3L602C2+B3L604C2+B3L606C2+B3L608C2+B3L610C2+B3L612C2+B3L614C2+B3L616C2+B3L618C2</f>
        <v>13664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4234</v>
      </c>
      <c r="F28" s="16" t="s">
        <v>8255</v>
      </c>
      <c r="G28" s="15">
        <f>A2L123C11</f>
        <v>4234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142</v>
      </c>
      <c r="F29" s="16" t="s">
        <v>8258</v>
      </c>
      <c r="G29" s="15">
        <f>A2L124C11</f>
        <v>142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7286</v>
      </c>
      <c r="F30" s="16" t="s">
        <v>8261</v>
      </c>
      <c r="G30" s="15">
        <f>A2L127C11</f>
        <v>7286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1526</v>
      </c>
      <c r="F31" s="16" t="s">
        <v>8264</v>
      </c>
      <c r="G31" s="15">
        <f>A2L128C11</f>
        <v>1526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154</v>
      </c>
      <c r="F32" s="16" t="s">
        <v>8267</v>
      </c>
      <c r="G32" s="15">
        <f>A2L131C11</f>
        <v>154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1282</v>
      </c>
      <c r="F33" s="16" t="s">
        <v>8270</v>
      </c>
      <c r="G33" s="15">
        <f>A2L132C11</f>
        <v>1282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6565</v>
      </c>
      <c r="F34" s="16" t="s">
        <v>8273</v>
      </c>
      <c r="G34" s="15">
        <f>A2L139C11</f>
        <v>6565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676</v>
      </c>
      <c r="F35" s="16" t="s">
        <v>8276</v>
      </c>
      <c r="G35" s="15">
        <f>A2L140C11</f>
        <v>676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300875</v>
      </c>
      <c r="F36" s="16" t="s">
        <v>8279</v>
      </c>
      <c r="G36" s="15">
        <f>A2L181C11</f>
        <v>300875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33564</v>
      </c>
      <c r="F37" s="16" t="s">
        <v>8282</v>
      </c>
      <c r="G37" s="15">
        <f>A2L202C11-A2L216C11</f>
        <v>33564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559</v>
      </c>
      <c r="F39" s="16" t="s">
        <v>8288</v>
      </c>
      <c r="G39" s="15">
        <f>A2L243C11</f>
        <v>559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1573</v>
      </c>
      <c r="F40" s="16" t="s">
        <v>8291</v>
      </c>
      <c r="G40" s="15">
        <f>A2L245C11</f>
        <v>1573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1042743</v>
      </c>
      <c r="F41" s="16" t="s">
        <v>8294</v>
      </c>
      <c r="G41" s="15">
        <f>A2L420C11</f>
        <v>1042743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6A2428-F9E2-48C9-BB42-FA28AC798DCE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20015.368999999999</v>
      </c>
      <c r="F8" s="16" t="s">
        <v>7643</v>
      </c>
      <c r="G8" s="15">
        <f>A1L108C6</f>
        <v>19207.512499999997</v>
      </c>
      <c r="H8" s="16" t="s">
        <v>7660</v>
      </c>
      <c r="I8" s="15">
        <f>A1L108C7</f>
        <v>18838.871999999999</v>
      </c>
      <c r="J8" s="16" t="s">
        <v>7677</v>
      </c>
      <c r="K8" s="15">
        <f>A1L108C8</f>
        <v>19880.10025</v>
      </c>
      <c r="L8" s="16" t="s">
        <v>7694</v>
      </c>
      <c r="M8" s="15">
        <f>A1L108C9</f>
        <v>20723.922200000001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6388.8450000000003</v>
      </c>
      <c r="F9" s="16" t="s">
        <v>8350</v>
      </c>
      <c r="G9" s="15">
        <f>A1L105C6</f>
        <v>5912.4325000000008</v>
      </c>
      <c r="H9" s="16" t="s">
        <v>8351</v>
      </c>
      <c r="I9" s="15">
        <f>A1L105C7</f>
        <v>5114.7840000000006</v>
      </c>
      <c r="J9" s="16" t="s">
        <v>8352</v>
      </c>
      <c r="K9" s="15">
        <f>A1L105C8</f>
        <v>4816.7635000000009</v>
      </c>
      <c r="L9" s="16" t="s">
        <v>8353</v>
      </c>
      <c r="M9" s="15">
        <f>A1L105C9</f>
        <v>5056.1470000000008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2734.596</v>
      </c>
      <c r="F10" s="16" t="s">
        <v>8355</v>
      </c>
      <c r="G10" s="15">
        <f>A1L106C6</f>
        <v>2648.1880000000001</v>
      </c>
      <c r="H10" s="16" t="s">
        <v>8356</v>
      </c>
      <c r="I10" s="15">
        <f>A1L106C7</f>
        <v>2542.4363333333336</v>
      </c>
      <c r="J10" s="16" t="s">
        <v>8357</v>
      </c>
      <c r="K10" s="15">
        <f>A1L106C8</f>
        <v>2514.7004999999999</v>
      </c>
      <c r="L10" s="16" t="s">
        <v>8358</v>
      </c>
      <c r="M10" s="15">
        <f>A1L106C9</f>
        <v>2497.8051999999998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10891.928</v>
      </c>
      <c r="F11" s="16" t="s">
        <v>8360</v>
      </c>
      <c r="G11" s="15">
        <f>A1L107C6</f>
        <v>10646.892</v>
      </c>
      <c r="H11" s="16" t="s">
        <v>8361</v>
      </c>
      <c r="I11" s="15">
        <f>A1L107C7</f>
        <v>11181.651666666667</v>
      </c>
      <c r="J11" s="16" t="s">
        <v>8362</v>
      </c>
      <c r="K11" s="15">
        <f>A1L107C8</f>
        <v>12548.63625</v>
      </c>
      <c r="L11" s="16" t="s">
        <v>8363</v>
      </c>
      <c r="M11" s="15">
        <f>A1L107C9</f>
        <v>13169.970000000001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0.31919696309371065</v>
      </c>
      <c r="F12" s="16" t="s">
        <v>8365</v>
      </c>
      <c r="G12" s="21">
        <f>IF(B3L701C2=0,0,B3L702C2/B3L701C2)</f>
        <v>0.30781875060604552</v>
      </c>
      <c r="H12" s="16" t="s">
        <v>8366</v>
      </c>
      <c r="I12" s="21">
        <f>IF(B3L701C3=0,0,B3L702C3/B3L701C3)</f>
        <v>0.27150160582862926</v>
      </c>
      <c r="J12" s="16" t="s">
        <v>8367</v>
      </c>
      <c r="K12" s="21">
        <f>IF(B3L701C4=0,0,B3L702C4/B3L701C4)</f>
        <v>0.24229070474632045</v>
      </c>
      <c r="L12" s="16" t="s">
        <v>8368</v>
      </c>
      <c r="M12" s="21">
        <f>IF(B3L701C5=0,0,B3L702C5/B3L701C5)</f>
        <v>0.24397635501642642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0.13662481066424506</v>
      </c>
      <c r="F13" s="16" t="s">
        <v>8370</v>
      </c>
      <c r="G13" s="21">
        <f>IF(B3L701C2=0,0,B3L703C2/B3L701C2)</f>
        <v>0.1378725121225354</v>
      </c>
      <c r="H13" s="16" t="s">
        <v>8371</v>
      </c>
      <c r="I13" s="21">
        <f>IF(B3L701C3=0,0,B3L703C3/B3L701C3)</f>
        <v>0.13495693018846</v>
      </c>
      <c r="J13" s="16" t="s">
        <v>8372</v>
      </c>
      <c r="K13" s="21">
        <f>IF(B3L701C4=0,0,B3L703C4/B3L701C4)</f>
        <v>0.12649335105842838</v>
      </c>
      <c r="L13" s="16" t="s">
        <v>8373</v>
      </c>
      <c r="M13" s="21">
        <f>IF(B3L701C5=0,0,B3L703C5/B3L701C5)</f>
        <v>0.12052762869376143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0.54417822624204437</v>
      </c>
      <c r="F14" s="16" t="s">
        <v>8375</v>
      </c>
      <c r="G14" s="21">
        <f>IF(B3L701C2=0,0,B3L704C2/B3L701C2)</f>
        <v>0.55430873727141927</v>
      </c>
      <c r="H14" s="16" t="s">
        <v>8376</v>
      </c>
      <c r="I14" s="21">
        <f>IF(B3L701C3=0,0,B3L704C3/B3L701C3)</f>
        <v>0.59354146398291086</v>
      </c>
      <c r="J14" s="16" t="s">
        <v>8377</v>
      </c>
      <c r="K14" s="21">
        <f>IF(B3L701C4=0,0,B3L704C4/B3L701C4)</f>
        <v>0.63121594419525118</v>
      </c>
      <c r="L14" s="16" t="s">
        <v>8378</v>
      </c>
      <c r="M14" s="21">
        <f>IF(B3L701C5=0,0,B3L704C5/B3L701C5)</f>
        <v>0.63549601628981223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8831.4359999999997</v>
      </c>
      <c r="F15" s="16" t="s">
        <v>8380</v>
      </c>
      <c r="G15" s="15">
        <f>A1L104C6</f>
        <v>8541.3305</v>
      </c>
      <c r="H15" s="16" t="s">
        <v>8381</v>
      </c>
      <c r="I15" s="15">
        <f>A1L104C7</f>
        <v>8166.8616666666667</v>
      </c>
      <c r="J15" s="16" t="s">
        <v>8382</v>
      </c>
      <c r="K15" s="15">
        <f>A1L104C8</f>
        <v>8598.6537499999995</v>
      </c>
      <c r="L15" s="16" t="s">
        <v>8383</v>
      </c>
      <c r="M15" s="15">
        <f>A1L104C9</f>
        <v>9044.8639999999996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2723.922</v>
      </c>
      <c r="F16" s="16" t="s">
        <v>8385</v>
      </c>
      <c r="G16" s="15">
        <f>A1L101C6</f>
        <v>2571.2415000000001</v>
      </c>
      <c r="H16" s="16" t="s">
        <v>8386</v>
      </c>
      <c r="I16" s="15">
        <f>A1L101C7</f>
        <v>2186.1660000000002</v>
      </c>
      <c r="J16" s="16" t="s">
        <v>8387</v>
      </c>
      <c r="K16" s="15">
        <f>A1L101C8</f>
        <v>2041.7310000000002</v>
      </c>
      <c r="L16" s="16" t="s">
        <v>8388</v>
      </c>
      <c r="M16" s="15">
        <f>A1L101C9</f>
        <v>2179.7298000000001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1329.9760000000001</v>
      </c>
      <c r="F17" s="16" t="s">
        <v>8390</v>
      </c>
      <c r="G17" s="15">
        <f>A1L102C6</f>
        <v>1300.3395</v>
      </c>
      <c r="H17" s="16" t="s">
        <v>8391</v>
      </c>
      <c r="I17" s="15">
        <f>A1L102C7</f>
        <v>1238.4996666666666</v>
      </c>
      <c r="J17" s="16" t="s">
        <v>8392</v>
      </c>
      <c r="K17" s="15">
        <f>A1L102C8</f>
        <v>1254.0459999999998</v>
      </c>
      <c r="L17" s="16" t="s">
        <v>8393</v>
      </c>
      <c r="M17" s="15">
        <f>A1L102C9</f>
        <v>1270.4531999999999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4777.5370000000003</v>
      </c>
      <c r="F18" s="16" t="s">
        <v>8395</v>
      </c>
      <c r="G18" s="15">
        <f>A1L103C6</f>
        <v>4669.7489999999998</v>
      </c>
      <c r="H18" s="16" t="s">
        <v>8396</v>
      </c>
      <c r="I18" s="15">
        <f>A1L103C7</f>
        <v>4742.1956666666665</v>
      </c>
      <c r="J18" s="16" t="s">
        <v>8397</v>
      </c>
      <c r="K18" s="15">
        <f>A1L103C8</f>
        <v>5302.8765000000003</v>
      </c>
      <c r="L18" s="16" t="s">
        <v>8398</v>
      </c>
      <c r="M18" s="15">
        <f>A1L103C9</f>
        <v>5594.6808000000001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0.30843477776434092</v>
      </c>
      <c r="F19" s="16" t="s">
        <v>8400</v>
      </c>
      <c r="G19" s="21">
        <f>IF(B3L708C2=0,0,B3L709C2/B3L708C2)</f>
        <v>0.30103524269433202</v>
      </c>
      <c r="H19" s="16" t="s">
        <v>8401</v>
      </c>
      <c r="I19" s="21">
        <f>IF(B3L708C3=0,0,B3L709C3/B3L708C3)</f>
        <v>0.26768740419871612</v>
      </c>
      <c r="J19" s="16" t="s">
        <v>8402</v>
      </c>
      <c r="K19" s="21">
        <f>IF(B3L708C4=0,0,B3L709C4/B3L708C4)</f>
        <v>0.23744775163205059</v>
      </c>
      <c r="L19" s="16" t="s">
        <v>8403</v>
      </c>
      <c r="M19" s="21">
        <f>IF(B3L708C5=0,0,B3L709C5/B3L708C5)</f>
        <v>0.24099088720405307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0.15059566756753942</v>
      </c>
      <c r="F20" s="16" t="s">
        <v>8405</v>
      </c>
      <c r="G20" s="21">
        <f>IF(B3L708C2=0,0,B3L710C2/B3L708C2)</f>
        <v>0.15224085989881789</v>
      </c>
      <c r="H20" s="16" t="s">
        <v>8406</v>
      </c>
      <c r="I20" s="21">
        <f>IF(B3L708C3=0,0,B3L710C3/B3L708C3)</f>
        <v>0.15164939939189206</v>
      </c>
      <c r="J20" s="16" t="s">
        <v>8407</v>
      </c>
      <c r="K20" s="21">
        <f>IF(B3L708C4=0,0,B3L710C4/B3L708C4)</f>
        <v>0.14584213255476183</v>
      </c>
      <c r="L20" s="16" t="s">
        <v>8408</v>
      </c>
      <c r="M20" s="21">
        <f>IF(B3L708C5=0,0,B3L710C5/B3L708C5)</f>
        <v>0.14046128277882342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0.54096944143625114</v>
      </c>
      <c r="F21" s="16" t="s">
        <v>8410</v>
      </c>
      <c r="G21" s="21">
        <f>IF(B3L708C2=0,0,B3L711C2/B3L708C2)</f>
        <v>0.54672383886796083</v>
      </c>
      <c r="H21" s="16" t="s">
        <v>8411</v>
      </c>
      <c r="I21" s="21">
        <f>IF(B3L708C3=0,0,B3L711C3/B3L708C3)</f>
        <v>0.58066315559403991</v>
      </c>
      <c r="J21" s="16" t="s">
        <v>8412</v>
      </c>
      <c r="K21" s="21">
        <f>IF(B3L708C4=0,0,B3L711C4/B3L708C4)</f>
        <v>0.61671008673886896</v>
      </c>
      <c r="L21" s="16" t="s">
        <v>8413</v>
      </c>
      <c r="M21" s="21">
        <f>IF(B3L708C5=0,0,B3L711C5/B3L708C5)</f>
        <v>0.6185478079051272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2.2663776309990808</v>
      </c>
      <c r="F22" s="16" t="s">
        <v>8415</v>
      </c>
      <c r="G22" s="21">
        <f>IF(B3L708C2=0,0,B3L701C2/B3L708C2)</f>
        <v>2.2487728931692783</v>
      </c>
      <c r="H22" s="16" t="s">
        <v>8416</v>
      </c>
      <c r="I22" s="21">
        <f>IF(B3L708C3=0,0,B3L701C3/B3L708C3)</f>
        <v>2.3067455736260989</v>
      </c>
      <c r="J22" s="16" t="s">
        <v>8417</v>
      </c>
      <c r="K22" s="21">
        <f>IF(B3L708C4=0,0,B3L701C4/B3L708C4)</f>
        <v>2.3120014862791747</v>
      </c>
      <c r="L22" s="16" t="s">
        <v>8418</v>
      </c>
      <c r="M22" s="21">
        <f>IF(B3L708C5=0,0,B3L701C5/B3L708C5)</f>
        <v>2.2912364630358182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2.3454581298583439</v>
      </c>
      <c r="F23" s="16" t="s">
        <v>8420</v>
      </c>
      <c r="G23" s="21">
        <f>IF(B3L709C2=0,0,B3L702C2/B3L709C2)</f>
        <v>2.2994465902949996</v>
      </c>
      <c r="H23" s="16" t="s">
        <v>8421</v>
      </c>
      <c r="I23" s="21">
        <f>IF(B3L709C3=0,0,B3L702C3/B3L709C3)</f>
        <v>2.3396137347301167</v>
      </c>
      <c r="J23" s="16" t="s">
        <v>8422</v>
      </c>
      <c r="K23" s="21">
        <f>IF(B3L709C4=0,0,B3L702C4/B3L709C4)</f>
        <v>2.3591567645297058</v>
      </c>
      <c r="L23" s="16" t="s">
        <v>8423</v>
      </c>
      <c r="M23" s="21">
        <f>IF(B3L709C5=0,0,B3L702C5/B3L709C5)</f>
        <v>2.3196209915559263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2.0561243210403797</v>
      </c>
      <c r="F24" s="16" t="s">
        <v>8425</v>
      </c>
      <c r="G24" s="21">
        <f>IF(B3L710C2=0,0,B3L703C2/B3L710C2)</f>
        <v>2.0365358431394265</v>
      </c>
      <c r="H24" s="16" t="s">
        <v>8426</v>
      </c>
      <c r="I24" s="21">
        <f>IF(B3L710C3=0,0,B3L703C3/B3L710C3)</f>
        <v>2.0528357025530086</v>
      </c>
      <c r="J24" s="16" t="s">
        <v>8427</v>
      </c>
      <c r="K24" s="21">
        <f>IF(B3L710C4=0,0,B3L703C4/B3L710C4)</f>
        <v>2.0052697428961936</v>
      </c>
      <c r="L24" s="16" t="s">
        <v>8428</v>
      </c>
      <c r="M24" s="21">
        <f>IF(B3L710C5=0,0,B3L703C5/B3L710C5)</f>
        <v>1.9660741536957047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2.2798207528272409</v>
      </c>
      <c r="F25" s="16" t="s">
        <v>8430</v>
      </c>
      <c r="G25" s="21">
        <f>IF(B3L711C2=0,0,B3L704C2/B3L711C2)</f>
        <v>2.2799709363394052</v>
      </c>
      <c r="H25" s="16" t="s">
        <v>8431</v>
      </c>
      <c r="I25" s="21">
        <f>IF(B3L711C3=0,0,B3L704C3/B3L711C3)</f>
        <v>2.357906010767024</v>
      </c>
      <c r="J25" s="16" t="s">
        <v>8432</v>
      </c>
      <c r="K25" s="21">
        <f>IF(B3L711C4=0,0,B3L704C4/B3L711C4)</f>
        <v>2.3663828961507964</v>
      </c>
      <c r="L25" s="16" t="s">
        <v>8433</v>
      </c>
      <c r="M25" s="21">
        <f>IF(B3L711C5=0,0,B3L704C5/B3L711C5)</f>
        <v>2.3540163363743649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819778</v>
      </c>
      <c r="F26" s="16" t="s">
        <v>8435</v>
      </c>
      <c r="G26" s="15">
        <f>A1L114C6</f>
        <v>783720.5</v>
      </c>
      <c r="H26" s="16" t="s">
        <v>8436</v>
      </c>
      <c r="I26" s="15">
        <f>A1L114C7</f>
        <v>752197.33333333337</v>
      </c>
      <c r="J26" s="16" t="s">
        <v>8437</v>
      </c>
      <c r="K26" s="15">
        <f>A1L114C8</f>
        <v>780470.5</v>
      </c>
      <c r="L26" s="16" t="s">
        <v>8438</v>
      </c>
      <c r="M26" s="15">
        <f>A1L114C9</f>
        <v>806966.8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297077</v>
      </c>
      <c r="F27" s="16" t="s">
        <v>8440</v>
      </c>
      <c r="G27" s="15">
        <f>A1L115C6</f>
        <v>273299</v>
      </c>
      <c r="H27" s="16" t="s">
        <v>8441</v>
      </c>
      <c r="I27" s="15">
        <f>A1L115C7</f>
        <v>231318.66666666666</v>
      </c>
      <c r="J27" s="16" t="s">
        <v>8442</v>
      </c>
      <c r="K27" s="15">
        <f>A1L115C8</f>
        <v>213208.5</v>
      </c>
      <c r="L27" s="16" t="s">
        <v>8443</v>
      </c>
      <c r="M27" s="15">
        <f>A1L115C9</f>
        <v>225248.2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66002</v>
      </c>
      <c r="F28" s="16" t="s">
        <v>8445</v>
      </c>
      <c r="G28" s="15">
        <f>A1L116C6</f>
        <v>62231.5</v>
      </c>
      <c r="H28" s="16" t="s">
        <v>8446</v>
      </c>
      <c r="I28" s="15">
        <f>A1L116C7</f>
        <v>58779</v>
      </c>
      <c r="J28" s="16" t="s">
        <v>8447</v>
      </c>
      <c r="K28" s="15">
        <f>A1L116C8</f>
        <v>58056</v>
      </c>
      <c r="L28" s="16" t="s">
        <v>8448</v>
      </c>
      <c r="M28" s="15">
        <f>A1L116C9</f>
        <v>56824.6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456699</v>
      </c>
      <c r="F29" s="16" t="s">
        <v>8450</v>
      </c>
      <c r="G29" s="15">
        <f>A1L117C6</f>
        <v>448190</v>
      </c>
      <c r="H29" s="16" t="s">
        <v>8451</v>
      </c>
      <c r="I29" s="15">
        <f>A1L117C7</f>
        <v>462099.66666666669</v>
      </c>
      <c r="J29" s="16" t="s">
        <v>8452</v>
      </c>
      <c r="K29" s="15">
        <f>A1L117C8</f>
        <v>509206</v>
      </c>
      <c r="L29" s="16" t="s">
        <v>8453</v>
      </c>
      <c r="M29" s="15">
        <f>A1L117C9</f>
        <v>524894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92.824994712071742</v>
      </c>
      <c r="F30" s="16" t="s">
        <v>8455</v>
      </c>
      <c r="G30" s="21">
        <f>IF(B3L708C2=0,0,B3L719C2/B3L708C2)</f>
        <v>91.756255070565416</v>
      </c>
      <c r="H30" s="16" t="s">
        <v>8456</v>
      </c>
      <c r="I30" s="21">
        <f>IF(B3L708C3=0,0,B3L719C3/B3L708C3)</f>
        <v>92.103596710037749</v>
      </c>
      <c r="J30" s="16" t="s">
        <v>8457</v>
      </c>
      <c r="K30" s="21">
        <f>IF(B3L708C4=0,0,B3L719C4/B3L708C4)</f>
        <v>90.766592386627977</v>
      </c>
      <c r="L30" s="16" t="s">
        <v>8458</v>
      </c>
      <c r="M30" s="21">
        <f>IF(B3L708C5=0,0,B3L719C5/B3L708C5)</f>
        <v>89.218234790484416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109.06222718565363</v>
      </c>
      <c r="F31" s="16" t="s">
        <v>8460</v>
      </c>
      <c r="G31" s="21">
        <f>IF(B3L709C2=0,0,B3L720C2/B3L709C2)</f>
        <v>106.29067709120282</v>
      </c>
      <c r="H31" s="16" t="s">
        <v>8461</v>
      </c>
      <c r="I31" s="21">
        <f>IF(B3L709C3=0,0,B3L720C3/B3L709C3)</f>
        <v>105.8102022749721</v>
      </c>
      <c r="J31" s="16" t="s">
        <v>8462</v>
      </c>
      <c r="K31" s="21">
        <f>IF(B3L709C4=0,0,B3L720C4/B3L709C4)</f>
        <v>104.42536259673776</v>
      </c>
      <c r="L31" s="16" t="s">
        <v>8463</v>
      </c>
      <c r="M31" s="21">
        <f>IF(B3L709C5=0,0,B3L720C5/B3L709C5)</f>
        <v>103.33767056815941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49.626459424831722</v>
      </c>
      <c r="F32" s="16" t="s">
        <v>8465</v>
      </c>
      <c r="G32" s="21">
        <f>IF(B3L710C2=0,0,B3L721C2/B3L710C2)</f>
        <v>47.857886344297007</v>
      </c>
      <c r="H32" s="16" t="s">
        <v>8466</v>
      </c>
      <c r="I32" s="21">
        <f>IF(B3L710C3=0,0,B3L721C3/B3L710C3)</f>
        <v>47.459843213522603</v>
      </c>
      <c r="J32" s="16" t="s">
        <v>8467</v>
      </c>
      <c r="K32" s="21">
        <f>IF(B3L710C4=0,0,B3L721C4/B3L710C4)</f>
        <v>46.294952497755276</v>
      </c>
      <c r="L32" s="16" t="s">
        <v>8468</v>
      </c>
      <c r="M32" s="21">
        <f>IF(B3L710C5=0,0,B3L721C5/B3L710C5)</f>
        <v>44.727818387957939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95.592980232282869</v>
      </c>
      <c r="F33" s="16" t="s">
        <v>8470</v>
      </c>
      <c r="G33" s="21">
        <f>IF(B3L711C2=0,0,B3L722C2/B3L711C2)</f>
        <v>95.977321265018745</v>
      </c>
      <c r="H33" s="16" t="s">
        <v>8471</v>
      </c>
      <c r="I33" s="21">
        <f>IF(B3L711C3=0,0,B3L722C3/B3L711C3)</f>
        <v>97.444242951594788</v>
      </c>
      <c r="J33" s="16" t="s">
        <v>8472</v>
      </c>
      <c r="K33" s="21">
        <f>IF(B3L711C4=0,0,B3L722C4/B3L711C4)</f>
        <v>96.024487841645936</v>
      </c>
      <c r="L33" s="16" t="s">
        <v>8473</v>
      </c>
      <c r="M33" s="21">
        <f>IF(B3L711C5=0,0,B3L722C5/B3L711C5)</f>
        <v>93.820187203530892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348.87</v>
      </c>
      <c r="F34" s="16" t="s">
        <v>8475</v>
      </c>
      <c r="G34" s="15">
        <f>A1L131C6</f>
        <v>312.65449999999998</v>
      </c>
      <c r="H34" s="16" t="s">
        <v>8476</v>
      </c>
      <c r="I34" s="15">
        <f>A1L131C7</f>
        <v>293.00433333333331</v>
      </c>
      <c r="J34" s="16" t="s">
        <v>8477</v>
      </c>
      <c r="K34" s="15">
        <f>A1L131C8</f>
        <v>307.11174999999997</v>
      </c>
      <c r="L34" s="16" t="s">
        <v>8478</v>
      </c>
      <c r="M34" s="15">
        <f>A1L131C9</f>
        <v>349.38399999999996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25.314403646057269</v>
      </c>
      <c r="F35" s="16" t="s">
        <v>8480</v>
      </c>
      <c r="G35" s="15">
        <f>IF(B3L727C2=0,0,B3L708C2/B3L727C2)</f>
        <v>27.318751209402073</v>
      </c>
      <c r="H35" s="16" t="s">
        <v>8481</v>
      </c>
      <c r="I35" s="15">
        <f>IF(B3L727C3=0,0,B3L708C3/B3L727C3)</f>
        <v>27.872835782861006</v>
      </c>
      <c r="J35" s="16" t="s">
        <v>8482</v>
      </c>
      <c r="K35" s="15">
        <f>IF(B3L727C4=0,0,B3L708C4/B3L727C4)</f>
        <v>27.998452517691035</v>
      </c>
      <c r="L35" s="16" t="s">
        <v>8483</v>
      </c>
      <c r="M35" s="15">
        <f>IF(B3L727C5=0,0,B3L708C5/B3L727C5)</f>
        <v>25.888031506880683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3.9503201970778029E-2</v>
      </c>
      <c r="F36" s="16" t="s">
        <v>8485</v>
      </c>
      <c r="G36" s="15">
        <f>IF(B3L728C2=0,0,1/B3L728C2)</f>
        <v>3.6604894284327248E-2</v>
      </c>
      <c r="H36" s="16" t="s">
        <v>8486</v>
      </c>
      <c r="I36" s="15">
        <f>IF(B3L728C3=0,0,1/B3L728C3)</f>
        <v>3.5877224972383312E-2</v>
      </c>
      <c r="J36" s="16" t="s">
        <v>8487</v>
      </c>
      <c r="K36" s="15">
        <f>IF(B3L728C4=0,0,1/B3L728C4)</f>
        <v>3.5716259652855541E-2</v>
      </c>
      <c r="L36" s="16" t="s">
        <v>8488</v>
      </c>
      <c r="M36" s="15">
        <f>IF(B3L728C5=0,0,1/B3L728C5)</f>
        <v>3.8627888711206711E-2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72190206</v>
      </c>
      <c r="F37" s="16" t="s">
        <v>8490</v>
      </c>
      <c r="G37" s="15">
        <f>A1L122C6</f>
        <v>68447748.5</v>
      </c>
      <c r="H37" s="16" t="s">
        <v>8491</v>
      </c>
      <c r="I37" s="15">
        <f>A1L122C7</f>
        <v>65314355.333333336</v>
      </c>
      <c r="J37" s="16" t="s">
        <v>8492</v>
      </c>
      <c r="K37" s="15">
        <f>A1L122C8</f>
        <v>67186932.5</v>
      </c>
      <c r="L37" s="16" t="s">
        <v>8493</v>
      </c>
      <c r="M37" s="15">
        <f>A1L122C9</f>
        <v>68785868.200000003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26552598</v>
      </c>
      <c r="F38" s="16" t="s">
        <v>8495</v>
      </c>
      <c r="G38" s="15">
        <f>A1L119C6</f>
        <v>24140405.5</v>
      </c>
      <c r="H38" s="16" t="s">
        <v>8496</v>
      </c>
      <c r="I38" s="15">
        <f>A1L119C7</f>
        <v>20385947.333333332</v>
      </c>
      <c r="J38" s="16" t="s">
        <v>8497</v>
      </c>
      <c r="K38" s="15">
        <f>A1L119C8</f>
        <v>18620051.5</v>
      </c>
      <c r="L38" s="16" t="s">
        <v>8498</v>
      </c>
      <c r="M38" s="15">
        <f>A1L119C9</f>
        <v>19397217.800000001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5623494</v>
      </c>
      <c r="F39" s="16" t="s">
        <v>8500</v>
      </c>
      <c r="G39" s="15">
        <f>A1L120C6</f>
        <v>5265208</v>
      </c>
      <c r="H39" s="16" t="s">
        <v>8501</v>
      </c>
      <c r="I39" s="15">
        <f>A1L120C7</f>
        <v>4928625.333333333</v>
      </c>
      <c r="J39" s="16" t="s">
        <v>8502</v>
      </c>
      <c r="K39" s="15">
        <f>A1L120C8</f>
        <v>4845119.75</v>
      </c>
      <c r="L39" s="16" t="s">
        <v>8503</v>
      </c>
      <c r="M39" s="15">
        <f>A1L120C9</f>
        <v>4717530.4000000004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40014114</v>
      </c>
      <c r="F40" s="16" t="s">
        <v>8505</v>
      </c>
      <c r="G40" s="15">
        <f>A1L121C6</f>
        <v>39042135</v>
      </c>
      <c r="H40" s="16" t="s">
        <v>8506</v>
      </c>
      <c r="I40" s="15">
        <f>A1L121C7</f>
        <v>39999782.666666664</v>
      </c>
      <c r="J40" s="16" t="s">
        <v>8507</v>
      </c>
      <c r="K40" s="15">
        <f>A1L121C8</f>
        <v>43721761.25</v>
      </c>
      <c r="L40" s="16" t="s">
        <v>8508</v>
      </c>
      <c r="M40" s="15">
        <f>A1L121C9</f>
        <v>44671120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8174.2319142662645</v>
      </c>
      <c r="F41" s="16" t="s">
        <v>8510</v>
      </c>
      <c r="G41" s="15">
        <f>IF(B3L708C2=0,0,B3L730C2/B3L708C2)</f>
        <v>8013.7103347072216</v>
      </c>
      <c r="H41" s="16" t="s">
        <v>8511</v>
      </c>
      <c r="I41" s="15">
        <f>IF(B3L708C3=0,0,B3L730C3/B3L708C3)</f>
        <v>7997.4852029043395</v>
      </c>
      <c r="J41" s="16" t="s">
        <v>8512</v>
      </c>
      <c r="K41" s="15">
        <f>IF(B3L708C4=0,0,B3L730C4/B3L708C4)</f>
        <v>7813.6571669722143</v>
      </c>
      <c r="L41" s="16" t="s">
        <v>8513</v>
      </c>
      <c r="M41" s="15">
        <f>IF(B3L708C5=0,0,B3L730C5/B3L708C5)</f>
        <v>7604.964342194643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9747.9289054532401</v>
      </c>
      <c r="F42" s="16" t="s">
        <v>8515</v>
      </c>
      <c r="G42" s="15">
        <f>IF(B3L709C2=0,0,B3L731C2/B3L709C2)</f>
        <v>9388.6184942176769</v>
      </c>
      <c r="H42" s="16" t="s">
        <v>8516</v>
      </c>
      <c r="I42" s="15">
        <f>IF(B3L709C3=0,0,B3L731C3/B3L709C3)</f>
        <v>9324.9768468329166</v>
      </c>
      <c r="J42" s="16" t="s">
        <v>8517</v>
      </c>
      <c r="K42" s="15">
        <f>IF(B3L709C4=0,0,B3L731C4/B3L709C4)</f>
        <v>9119.7378596886647</v>
      </c>
      <c r="L42" s="16" t="s">
        <v>8518</v>
      </c>
      <c r="M42" s="15">
        <f>IF(B3L709C5=0,0,B3L731C5/B3L709C5)</f>
        <v>8898.9093051808541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4228.2672770034942</v>
      </c>
      <c r="F43" s="16" t="s">
        <v>8520</v>
      </c>
      <c r="G43" s="15">
        <f>IF(B3L710C2=0,0,B3L732C2/B3L710C2)</f>
        <v>4049.1025612926469</v>
      </c>
      <c r="H43" s="16" t="s">
        <v>8521</v>
      </c>
      <c r="I43" s="15">
        <f>IF(B3L710C3=0,0,B3L732C3/B3L710C3)</f>
        <v>3979.5128460537871</v>
      </c>
      <c r="J43" s="16" t="s">
        <v>8522</v>
      </c>
      <c r="K43" s="15">
        <f>IF(B3L710C4=0,0,B3L732C4/B3L710C4)</f>
        <v>3863.590131462483</v>
      </c>
      <c r="L43" s="16" t="s">
        <v>8523</v>
      </c>
      <c r="M43" s="15">
        <f>IF(B3L710C5=0,0,B3L732C5/B3L710C5)</f>
        <v>3713.26578578416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8375.4692009711271</v>
      </c>
      <c r="F44" s="16" t="s">
        <v>8525</v>
      </c>
      <c r="G44" s="15">
        <f>IF(B3L711C2=0,0,B3L733C2/B3L711C2)</f>
        <v>8360.6495766688968</v>
      </c>
      <c r="H44" s="16" t="s">
        <v>8526</v>
      </c>
      <c r="I44" s="15">
        <f>IF(B3L711C3=0,0,B3L733C3/B3L711C3)</f>
        <v>8434.8655092047029</v>
      </c>
      <c r="J44" s="16" t="s">
        <v>8527</v>
      </c>
      <c r="K44" s="15">
        <f>IF(B3L711C4=0,0,B3L733C4/B3L711C4)</f>
        <v>8244.9141046373607</v>
      </c>
      <c r="L44" s="16" t="s">
        <v>8528</v>
      </c>
      <c r="M44" s="15">
        <f>IF(B3L711C5=0,0,B3L733C5/B3L711C5)</f>
        <v>7984.5699150521687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849.81</v>
      </c>
      <c r="F45" s="16" t="s">
        <v>8530</v>
      </c>
      <c r="G45" s="21">
        <f>A1L130C6*A1L158C1</f>
        <v>819.55799999999999</v>
      </c>
      <c r="H45" s="16" t="s">
        <v>8531</v>
      </c>
      <c r="I45" s="21">
        <f>A1L130C7*A1L158C1</f>
        <v>804.67999999999984</v>
      </c>
      <c r="J45" s="16" t="s">
        <v>8532</v>
      </c>
      <c r="K45" s="21">
        <f>A1L130C8*A1L158C1</f>
        <v>848.10899999999992</v>
      </c>
      <c r="L45" s="16" t="s">
        <v>8533</v>
      </c>
      <c r="M45" s="21">
        <f>A1L130C9*A1L158C1</f>
        <v>892.79039999999986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9681.2459999999992</v>
      </c>
      <c r="F46" s="16" t="s">
        <v>8535</v>
      </c>
      <c r="G46" s="15">
        <f>B3L708C2+B3L738C2</f>
        <v>9360.8885000000009</v>
      </c>
      <c r="H46" s="16" t="s">
        <v>8536</v>
      </c>
      <c r="I46" s="15">
        <f>B3L708C3+B3L738C3</f>
        <v>8971.5416666666661</v>
      </c>
      <c r="J46" s="16" t="s">
        <v>8537</v>
      </c>
      <c r="K46" s="15">
        <f>B3L708C4+B3L738C4</f>
        <v>9446.7627499999999</v>
      </c>
      <c r="L46" s="16" t="s">
        <v>8538</v>
      </c>
      <c r="M46" s="15">
        <f>B3L708C5+B3L738C5</f>
        <v>9937.6543999999994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0.91222100956839647</v>
      </c>
      <c r="F47" s="16" t="s">
        <v>8540</v>
      </c>
      <c r="G47" s="21">
        <f>IF(B3L739C2=0,0,B3L708C2/B3L739C2)</f>
        <v>0.91244869544167728</v>
      </c>
      <c r="H47" s="16" t="s">
        <v>8541</v>
      </c>
      <c r="I47" s="21">
        <f>IF(B3L739C3=0,0,B3L708C3/B3L739C3)</f>
        <v>0.91030750010449712</v>
      </c>
      <c r="J47" s="16" t="s">
        <v>8542</v>
      </c>
      <c r="K47" s="21">
        <f>IF(B3L739C4=0,0,B3L708C4/B3L739C4)</f>
        <v>0.91022226105974768</v>
      </c>
      <c r="L47" s="16" t="s">
        <v>8543</v>
      </c>
      <c r="M47" s="21">
        <f>IF(B3L739C5=0,0,B3L708C5/B3L739C5)</f>
        <v>0.91016085244421463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8.7778990431603532E-2</v>
      </c>
      <c r="F48" s="16" t="s">
        <v>8545</v>
      </c>
      <c r="G48" s="21">
        <f>IF(B3L739C2=0,0,B3L738C2/B3L739C2)</f>
        <v>8.7551304558322635E-2</v>
      </c>
      <c r="H48" s="16" t="s">
        <v>8546</v>
      </c>
      <c r="I48" s="21">
        <f>IF(B3L739C3=0,0,B3L738C3/B3L739C3)</f>
        <v>8.9692499895502903E-2</v>
      </c>
      <c r="J48" s="16" t="s">
        <v>8547</v>
      </c>
      <c r="K48" s="21">
        <f>IF(B3L739C4=0,0,B3L738C4/B3L739C4)</f>
        <v>8.9777738940252302E-2</v>
      </c>
      <c r="L48" s="16" t="s">
        <v>8548</v>
      </c>
      <c r="M48" s="21">
        <f>IF(B3L739C5=0,0,B3L738C5/B3L739C5)</f>
        <v>8.9839147555785384E-2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2301.5687499999999</v>
      </c>
      <c r="F49" s="16" t="s">
        <v>8550</v>
      </c>
      <c r="G49" s="15">
        <f>A1L130C6*A1L595C1</f>
        <v>2219.63625</v>
      </c>
      <c r="H49" s="16" t="s">
        <v>8551</v>
      </c>
      <c r="I49" s="15">
        <f>A1L130C7*A1L595C1</f>
        <v>2179.3416666666662</v>
      </c>
      <c r="J49" s="16" t="s">
        <v>8552</v>
      </c>
      <c r="K49" s="15">
        <f>A1L130C8*A1L595C1</f>
        <v>2296.961875</v>
      </c>
      <c r="L49" s="16" t="s">
        <v>8553</v>
      </c>
      <c r="M49" s="15">
        <f>A1L130C9*A1L595C1</f>
        <v>2417.9739999999997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11133.00475</v>
      </c>
      <c r="F50" s="16" t="s">
        <v>8555</v>
      </c>
      <c r="G50" s="15">
        <f>B3L708C2+B3L742C2</f>
        <v>10760.96675</v>
      </c>
      <c r="H50" s="16" t="s">
        <v>8556</v>
      </c>
      <c r="I50" s="15">
        <f>B3L708C3+B3L742C3</f>
        <v>10346.203333333333</v>
      </c>
      <c r="J50" s="16" t="s">
        <v>8557</v>
      </c>
      <c r="K50" s="15">
        <f>B3L708C4+B3L742C4</f>
        <v>10895.615624999999</v>
      </c>
      <c r="L50" s="16" t="s">
        <v>8558</v>
      </c>
      <c r="M50" s="15">
        <f>B3L708C5+B3L742C5</f>
        <v>11462.838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0.79326616653064841</v>
      </c>
      <c r="F51" s="16" t="s">
        <v>8560</v>
      </c>
      <c r="G51" s="21">
        <f>IF(B3L743C2=0,0,B3L708C2/B3L743C2)</f>
        <v>0.79373263559242946</v>
      </c>
      <c r="H51" s="16" t="s">
        <v>8561</v>
      </c>
      <c r="I51" s="21">
        <f>IF(B3L743C3=0,0,B3L708C3/B3L743C3)</f>
        <v>0.78935831855872418</v>
      </c>
      <c r="J51" s="16" t="s">
        <v>8562</v>
      </c>
      <c r="K51" s="21">
        <f>IF(B3L743C4=0,0,B3L708C4/B3L743C4)</f>
        <v>0.78918475522120857</v>
      </c>
      <c r="L51" s="16" t="s">
        <v>8563</v>
      </c>
      <c r="M51" s="21">
        <f>IF(B3L743C5=0,0,B3L708C5/B3L743C5)</f>
        <v>0.78905974244772537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0.20673383346935156</v>
      </c>
      <c r="F52" s="16" t="s">
        <v>8565</v>
      </c>
      <c r="G52" s="21">
        <f>IF(B3L743C2=0,0,B3L742C2/B3L743C2)</f>
        <v>0.20626736440757054</v>
      </c>
      <c r="H52" s="16" t="s">
        <v>8566</v>
      </c>
      <c r="I52" s="21">
        <f>IF(B3L743C3=0,0,B3L742C3/B3L743C3)</f>
        <v>0.21064168144127585</v>
      </c>
      <c r="J52" s="16" t="s">
        <v>8567</v>
      </c>
      <c r="K52" s="21">
        <f>IF(B3L743C4=0,0,B3L742C4/B3L743C4)</f>
        <v>0.21081524477879149</v>
      </c>
      <c r="L52" s="16" t="s">
        <v>8568</v>
      </c>
      <c r="M52" s="21">
        <f>IF(B3L743C5=0,0,B3L742C5/B3L743C5)</f>
        <v>0.21094025755227455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772.3</v>
      </c>
      <c r="F53" s="16" t="s">
        <v>8570</v>
      </c>
      <c r="G53" s="21">
        <f>A1L135C6</f>
        <v>729.51800000000003</v>
      </c>
      <c r="H53" s="16" t="s">
        <v>8571</v>
      </c>
      <c r="I53" s="21">
        <f>A1L135C7</f>
        <v>705.30833333333339</v>
      </c>
      <c r="J53" s="16" t="s">
        <v>8572</v>
      </c>
      <c r="K53" s="21">
        <f>A1L135C8</f>
        <v>663.06625000000008</v>
      </c>
      <c r="L53" s="16" t="s">
        <v>8573</v>
      </c>
      <c r="M53" s="21">
        <f>A1L135C9</f>
        <v>624.32380000000001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71.457571187448096</v>
      </c>
      <c r="F54" s="16" t="s">
        <v>8575</v>
      </c>
      <c r="G54" s="21">
        <f>IF(A1L144C6=0,0,B3L721C2/A1L144C6)</f>
        <v>68.818002169655571</v>
      </c>
      <c r="H54" s="16" t="s">
        <v>8576</v>
      </c>
      <c r="I54" s="21">
        <f>IF(A1L144C7=0,0,B3L721C3/A1L144C7)</f>
        <v>67.027492610657688</v>
      </c>
      <c r="J54" s="16" t="s">
        <v>8577</v>
      </c>
      <c r="K54" s="21">
        <f>IF(A1L144C8=0,0,B3L721C4/A1L144C8)</f>
        <v>65.736300691263807</v>
      </c>
      <c r="L54" s="16" t="s">
        <v>8578</v>
      </c>
      <c r="M54" s="21">
        <f>IF(A1L144C9=0,0,B3L721C5/A1L144C9)</f>
        <v>63.252763271931244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CD93D-F30B-4084-87C5-1E190EB0A10B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4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1.3333333333333333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12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4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3.2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510</v>
      </c>
      <c r="F9" s="16" t="s">
        <v>8689</v>
      </c>
      <c r="G9" s="15">
        <f>A1L202C1</f>
        <v>1385</v>
      </c>
      <c r="H9" s="16" t="s">
        <v>8690</v>
      </c>
      <c r="I9" s="21">
        <f>IF(OR(B3L802C1=0,B3L802C2=0),0,1+(B3L802C1/B3L802C2))</f>
        <v>1.3682310469314078</v>
      </c>
      <c r="J9" s="16" t="s">
        <v>8691</v>
      </c>
      <c r="K9" s="15">
        <f>A1L202C5</f>
        <v>429</v>
      </c>
      <c r="L9" s="16" t="s">
        <v>8692</v>
      </c>
      <c r="M9" s="15">
        <f>A1L202C4</f>
        <v>417</v>
      </c>
      <c r="N9" s="16" t="s">
        <v>8693</v>
      </c>
      <c r="O9" s="21">
        <f>IF(OR(B3L802C4=0,B3L802C5=0),0,1+(B3L802C4/B3L802C5))</f>
        <v>2.028776978417266</v>
      </c>
      <c r="P9" s="16" t="s">
        <v>8694</v>
      </c>
      <c r="Q9" s="21">
        <f>A1L202C17</f>
        <v>469.5</v>
      </c>
      <c r="R9" s="16" t="s">
        <v>8695</v>
      </c>
      <c r="S9" s="15">
        <f>A1L202C16</f>
        <v>901</v>
      </c>
      <c r="T9" s="16" t="s">
        <v>8696</v>
      </c>
      <c r="U9" s="21">
        <f>IF(OR(B3L802C7=0,B3L802C8=0),0,1+(B3L802C7/B3L802C8))</f>
        <v>1.521087680355161</v>
      </c>
      <c r="V9" s="16" t="s">
        <v>8697</v>
      </c>
      <c r="W9" s="15">
        <f>A1L202C8</f>
        <v>522</v>
      </c>
      <c r="X9" s="16" t="s">
        <v>8698</v>
      </c>
      <c r="Y9" s="15">
        <f>A1L202C7</f>
        <v>528</v>
      </c>
      <c r="Z9" s="16" t="s">
        <v>8699</v>
      </c>
      <c r="AA9" s="21">
        <f>IF(OR(B3L802C10=0,B3L802C11=0),0,1+(B3L802C10/B3L802C11))</f>
        <v>1.9886363636363638</v>
      </c>
      <c r="AB9" s="16" t="s">
        <v>8700</v>
      </c>
      <c r="AC9" s="15">
        <f>A1L202C20</f>
        <v>487</v>
      </c>
      <c r="AD9" s="16" t="s">
        <v>8701</v>
      </c>
      <c r="AE9" s="21">
        <f>A1L202C19</f>
        <v>776.66666666666663</v>
      </c>
      <c r="AF9" s="16" t="s">
        <v>8702</v>
      </c>
      <c r="AG9" s="21">
        <f>IF(OR(B3L802C13=0,B3L802C14=0),0,1+(B3L802C13/B3L802C14))</f>
        <v>1.6270386266094421</v>
      </c>
      <c r="AH9" s="16" t="s">
        <v>8703</v>
      </c>
      <c r="AI9" s="15">
        <f>A1L202C11</f>
        <v>466</v>
      </c>
      <c r="AJ9" s="16" t="s">
        <v>8704</v>
      </c>
      <c r="AK9" s="15">
        <f>A1L202C10</f>
        <v>483</v>
      </c>
      <c r="AL9" s="16" t="s">
        <v>8705</v>
      </c>
      <c r="AM9" s="21">
        <f>IF(OR(B3L802C16=0,B3L802C17=0),0,1+(B3L802C16/B3L802C17))</f>
        <v>1.9648033126293996</v>
      </c>
      <c r="AN9" s="16" t="s">
        <v>8706</v>
      </c>
      <c r="AO9" s="21">
        <f>A1L202C23</f>
        <v>481.75</v>
      </c>
      <c r="AP9" s="16" t="s">
        <v>8707</v>
      </c>
      <c r="AQ9" s="21">
        <f>A1L202C22</f>
        <v>703.25</v>
      </c>
      <c r="AR9" s="16" t="s">
        <v>8708</v>
      </c>
      <c r="AS9" s="21">
        <f>IF(OR(B3L802C19=0,B3L802C20=0),0,1+(B3L802C19/B3L802C20))</f>
        <v>1.6850337717739068</v>
      </c>
      <c r="AT9" s="16" t="s">
        <v>8709</v>
      </c>
      <c r="AU9" s="15">
        <f>A1L202C14</f>
        <v>555</v>
      </c>
      <c r="AV9" s="16" t="s">
        <v>8710</v>
      </c>
      <c r="AW9" s="15">
        <f>A1L202C13</f>
        <v>525</v>
      </c>
      <c r="AX9" s="16" t="s">
        <v>8711</v>
      </c>
      <c r="AY9" s="21">
        <f>IF(OR(B3L802C22=0,B3L802C23=0),0,1+(B3L802C22/B3L802C23))</f>
        <v>2.0571428571428569</v>
      </c>
      <c r="AZ9" s="16" t="s">
        <v>8712</v>
      </c>
      <c r="BA9" s="21">
        <f>A1L202C26</f>
        <v>496.4</v>
      </c>
      <c r="BB9" s="16" t="s">
        <v>8713</v>
      </c>
      <c r="BC9" s="21">
        <f>A1L202C25</f>
        <v>667.6</v>
      </c>
      <c r="BD9" s="16" t="s">
        <v>8714</v>
      </c>
      <c r="BE9" s="21">
        <f>IF(OR(B3L802C25=0,B3L802C26=0),0,1+(B3L802C25/B3L802C26))</f>
        <v>1.7435590173756741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8923</v>
      </c>
      <c r="F10" s="16" t="s">
        <v>8716</v>
      </c>
      <c r="G10" s="15">
        <f>A1L203C1</f>
        <v>8718</v>
      </c>
      <c r="H10" s="16" t="s">
        <v>8717</v>
      </c>
      <c r="I10" s="21">
        <f>IF(OR(B3L803C1=0,B3L803C2=0),0,1+(B3L803C1/B3L803C2))</f>
        <v>2.0235145675613673</v>
      </c>
      <c r="J10" s="16" t="s">
        <v>8718</v>
      </c>
      <c r="K10" s="15">
        <f>A1L203C5</f>
        <v>8025</v>
      </c>
      <c r="L10" s="16" t="s">
        <v>8719</v>
      </c>
      <c r="M10" s="15">
        <f>A1L203C4</f>
        <v>7704</v>
      </c>
      <c r="N10" s="16" t="s">
        <v>8720</v>
      </c>
      <c r="O10" s="21">
        <f>IF(OR(B3L803C4=0,B3L803C5=0),0,1+(B3L803C4/B3L803C5))</f>
        <v>2.041666666666667</v>
      </c>
      <c r="P10" s="16" t="s">
        <v>8721</v>
      </c>
      <c r="Q10" s="15">
        <f>A1L203C17</f>
        <v>8474</v>
      </c>
      <c r="R10" s="16" t="s">
        <v>8722</v>
      </c>
      <c r="S10" s="15">
        <f>A1L203C16</f>
        <v>8211</v>
      </c>
      <c r="T10" s="16" t="s">
        <v>8723</v>
      </c>
      <c r="U10" s="21">
        <f>IF(OR(B3L803C7=0,B3L803C8=0),0,1+(B3L803C7/B3L803C8))</f>
        <v>2.0320302033857018</v>
      </c>
      <c r="V10" s="16" t="s">
        <v>8724</v>
      </c>
      <c r="W10" s="15">
        <f>A1L203C8</f>
        <v>9767</v>
      </c>
      <c r="X10" s="16" t="s">
        <v>8725</v>
      </c>
      <c r="Y10" s="15">
        <f>A1L203C7</f>
        <v>9704</v>
      </c>
      <c r="Z10" s="16" t="s">
        <v>8726</v>
      </c>
      <c r="AA10" s="21">
        <f>IF(OR(B3L803C10=0,B3L803C11=0),0,1+(B3L803C10/B3L803C11))</f>
        <v>2.0064921681780712</v>
      </c>
      <c r="AB10" s="16" t="s">
        <v>8727</v>
      </c>
      <c r="AC10" s="15">
        <f>A1L203C20</f>
        <v>8905</v>
      </c>
      <c r="AD10" s="16" t="s">
        <v>8728</v>
      </c>
      <c r="AE10" s="15">
        <f>A1L203C19</f>
        <v>8708.6666666666661</v>
      </c>
      <c r="AF10" s="16" t="s">
        <v>8729</v>
      </c>
      <c r="AG10" s="21">
        <f>IF(OR(B3L803C13=0,B3L803C14=0),0,1+(B3L803C13/B3L803C14))</f>
        <v>2.0225445915945803</v>
      </c>
      <c r="AH10" s="16" t="s">
        <v>8730</v>
      </c>
      <c r="AI10" s="15">
        <f>A1L203C11</f>
        <v>11279</v>
      </c>
      <c r="AJ10" s="16" t="s">
        <v>8731</v>
      </c>
      <c r="AK10" s="15">
        <f>A1L203C10</f>
        <v>11427</v>
      </c>
      <c r="AL10" s="16" t="s">
        <v>8732</v>
      </c>
      <c r="AM10" s="21">
        <f>IF(OR(B3L803C16=0,B3L803C17=0),0,1+(B3L803C16/B3L803C17))</f>
        <v>1.9870482191301304</v>
      </c>
      <c r="AN10" s="16" t="s">
        <v>8733</v>
      </c>
      <c r="AO10" s="15">
        <f>A1L203C23</f>
        <v>9498.5</v>
      </c>
      <c r="AP10" s="16" t="s">
        <v>8734</v>
      </c>
      <c r="AQ10" s="15">
        <f>A1L203C22</f>
        <v>9388.25</v>
      </c>
      <c r="AR10" s="16" t="s">
        <v>8735</v>
      </c>
      <c r="AS10" s="21">
        <f>IF(OR(B3L803C19=0,B3L803C20=0),0,1+(B3L803C19/B3L803C20))</f>
        <v>2.0117434026575776</v>
      </c>
      <c r="AT10" s="16" t="s">
        <v>8736</v>
      </c>
      <c r="AU10" s="15">
        <f>A1L203C14</f>
        <v>13401</v>
      </c>
      <c r="AV10" s="16" t="s">
        <v>8737</v>
      </c>
      <c r="AW10" s="15">
        <f>A1L203C13</f>
        <v>13034</v>
      </c>
      <c r="AX10" s="16" t="s">
        <v>8738</v>
      </c>
      <c r="AY10" s="21">
        <f>IF(OR(B3L803C22=0,B3L803C23=0),0,1+(B3L803C22/B3L803C23))</f>
        <v>2.0281571275126593</v>
      </c>
      <c r="AZ10" s="16" t="s">
        <v>8739</v>
      </c>
      <c r="BA10" s="15">
        <f>A1L203C26</f>
        <v>10279</v>
      </c>
      <c r="BB10" s="16" t="s">
        <v>8740</v>
      </c>
      <c r="BC10" s="15">
        <f>A1L203C25</f>
        <v>10117.4</v>
      </c>
      <c r="BD10" s="16" t="s">
        <v>8741</v>
      </c>
      <c r="BE10" s="21">
        <f>IF(OR(B3L803C25=0,B3L803C26=0),0,1+(B3L803C25/B3L803C26))</f>
        <v>2.0159724830490049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4791</v>
      </c>
      <c r="F11" s="16" t="s">
        <v>8743</v>
      </c>
      <c r="G11" s="15">
        <f>A1L204C1</f>
        <v>5839</v>
      </c>
      <c r="H11" s="16" t="s">
        <v>8744</v>
      </c>
      <c r="I11" s="21">
        <f>IF(OR(B3L804C1=0,B3L804C2=0),0,1+(B3L804C1/B3L804C2))</f>
        <v>1.8205172118513444</v>
      </c>
      <c r="J11" s="16" t="s">
        <v>8745</v>
      </c>
      <c r="K11" s="15">
        <f>A1L204C5</f>
        <v>5074</v>
      </c>
      <c r="L11" s="16" t="s">
        <v>8746</v>
      </c>
      <c r="M11" s="15">
        <f>A1L204C4</f>
        <v>5185</v>
      </c>
      <c r="N11" s="16" t="s">
        <v>8747</v>
      </c>
      <c r="O11" s="21">
        <f>IF(OR(B3L804C4=0,B3L804C5=0),0,1+(B3L804C4/B3L804C5))</f>
        <v>1.9785920925747349</v>
      </c>
      <c r="P11" s="16" t="s">
        <v>8748</v>
      </c>
      <c r="Q11" s="15">
        <f>A1L204C17</f>
        <v>4932.5</v>
      </c>
      <c r="R11" s="16" t="s">
        <v>8749</v>
      </c>
      <c r="S11" s="15">
        <f>A1L204C16</f>
        <v>5512</v>
      </c>
      <c r="T11" s="16" t="s">
        <v>8750</v>
      </c>
      <c r="U11" s="21">
        <f>IF(OR(B3L804C7=0,B3L804C8=0),0,1+(B3L804C7/B3L804C8))</f>
        <v>1.894865747460087</v>
      </c>
      <c r="V11" s="16" t="s">
        <v>8751</v>
      </c>
      <c r="W11" s="15">
        <f>A1L204C8</f>
        <v>3339</v>
      </c>
      <c r="X11" s="16" t="s">
        <v>8752</v>
      </c>
      <c r="Y11" s="15">
        <f>A1L204C7</f>
        <v>3269</v>
      </c>
      <c r="Z11" s="16" t="s">
        <v>8753</v>
      </c>
      <c r="AA11" s="21">
        <f>IF(OR(B3L804C10=0,B3L804C11=0),0,1+(B3L804C10/B3L804C11))</f>
        <v>2.0214132762312635</v>
      </c>
      <c r="AB11" s="16" t="s">
        <v>8754</v>
      </c>
      <c r="AC11" s="15">
        <f>A1L204C20</f>
        <v>4401.333333333333</v>
      </c>
      <c r="AD11" s="16" t="s">
        <v>8755</v>
      </c>
      <c r="AE11" s="15">
        <f>A1L204C19</f>
        <v>4764.333333333333</v>
      </c>
      <c r="AF11" s="16" t="s">
        <v>8756</v>
      </c>
      <c r="AG11" s="21">
        <f>IF(OR(B3L804C13=0,B3L804C14=0),0,1+(B3L804C13/B3L804C14))</f>
        <v>1.9238088574826837</v>
      </c>
      <c r="AH11" s="16" t="s">
        <v>8757</v>
      </c>
      <c r="AI11" s="15">
        <f>A1L204C11</f>
        <v>7346</v>
      </c>
      <c r="AJ11" s="16" t="s">
        <v>8758</v>
      </c>
      <c r="AK11" s="15">
        <f>A1L204C10</f>
        <v>7089</v>
      </c>
      <c r="AL11" s="16" t="s">
        <v>8759</v>
      </c>
      <c r="AM11" s="21">
        <f>IF(OR(B3L804C16=0,B3L804C17=0),0,1+(B3L804C16/B3L804C17))</f>
        <v>2.0362533502609677</v>
      </c>
      <c r="AN11" s="16" t="s">
        <v>8760</v>
      </c>
      <c r="AO11" s="15">
        <f>A1L204C23</f>
        <v>5137.5</v>
      </c>
      <c r="AP11" s="16" t="s">
        <v>8761</v>
      </c>
      <c r="AQ11" s="15">
        <f>A1L204C22</f>
        <v>5345.5</v>
      </c>
      <c r="AR11" s="16" t="s">
        <v>8762</v>
      </c>
      <c r="AS11" s="21">
        <f>IF(OR(B3L804C19=0,B3L804C20=0),0,1+(B3L804C19/B3L804C20))</f>
        <v>1.9610887662519878</v>
      </c>
      <c r="AT11" s="16" t="s">
        <v>8763</v>
      </c>
      <c r="AU11" s="15">
        <f>A1L204C14</f>
        <v>3157</v>
      </c>
      <c r="AV11" s="16" t="s">
        <v>8764</v>
      </c>
      <c r="AW11" s="15">
        <f>A1L204C13</f>
        <v>3277</v>
      </c>
      <c r="AX11" s="16" t="s">
        <v>8765</v>
      </c>
      <c r="AY11" s="21">
        <f>IF(OR(B3L804C22=0,B3L804C23=0),0,1+(B3L804C22/B3L804C23))</f>
        <v>1.9633811412877633</v>
      </c>
      <c r="AZ11" s="16" t="s">
        <v>8766</v>
      </c>
      <c r="BA11" s="15">
        <f>A1L204C26</f>
        <v>4741.3999999999996</v>
      </c>
      <c r="BB11" s="16" t="s">
        <v>8767</v>
      </c>
      <c r="BC11" s="15">
        <f>A1L204C25</f>
        <v>4931.8</v>
      </c>
      <c r="BD11" s="16" t="s">
        <v>8768</v>
      </c>
      <c r="BE11" s="21">
        <f>IF(OR(B3L804C25=0,B3L804C26=0),0,1+(B3L804C25/B3L804C26))</f>
        <v>1.9613934060586398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4322</v>
      </c>
      <c r="F12" s="16" t="s">
        <v>8770</v>
      </c>
      <c r="G12" s="15">
        <f>A1L205C1</f>
        <v>4487</v>
      </c>
      <c r="H12" s="16" t="s">
        <v>8771</v>
      </c>
      <c r="I12" s="21">
        <f>IF(OR(B3L805C1=0,B3L805C2=0),0,1+(B3L805C1/B3L805C2))</f>
        <v>1.9632271005125919</v>
      </c>
      <c r="J12" s="16" t="s">
        <v>8772</v>
      </c>
      <c r="K12" s="15">
        <f>A1L205C5</f>
        <v>4589</v>
      </c>
      <c r="L12" s="16" t="s">
        <v>8773</v>
      </c>
      <c r="M12" s="15">
        <f>A1L205C4</f>
        <v>4605</v>
      </c>
      <c r="N12" s="16" t="s">
        <v>8774</v>
      </c>
      <c r="O12" s="21">
        <f>IF(OR(B3L805C4=0,B3L805C5=0),0,1+(B3L805C4/B3L805C5))</f>
        <v>1.9965255157437567</v>
      </c>
      <c r="P12" s="16" t="s">
        <v>8775</v>
      </c>
      <c r="Q12" s="15">
        <f>A1L205C17</f>
        <v>4455.5</v>
      </c>
      <c r="R12" s="16" t="s">
        <v>8776</v>
      </c>
      <c r="S12" s="15">
        <f>A1L205C16</f>
        <v>4546</v>
      </c>
      <c r="T12" s="16" t="s">
        <v>8777</v>
      </c>
      <c r="U12" s="21">
        <f>IF(OR(B3L805C7=0,B3L805C8=0),0,1+(B3L805C7/B3L805C8))</f>
        <v>1.9800923889133304</v>
      </c>
      <c r="V12" s="16" t="s">
        <v>8778</v>
      </c>
      <c r="W12" s="15">
        <f>A1L205C8</f>
        <v>5487</v>
      </c>
      <c r="X12" s="16" t="s">
        <v>8779</v>
      </c>
      <c r="Y12" s="15">
        <f>A1L205C7</f>
        <v>4806</v>
      </c>
      <c r="Z12" s="16" t="s">
        <v>8780</v>
      </c>
      <c r="AA12" s="21">
        <f>IF(OR(B3L805C10=0,B3L805C11=0),0,1+(B3L805C10/B3L805C11))</f>
        <v>2.1416978776529341</v>
      </c>
      <c r="AB12" s="16" t="s">
        <v>8781</v>
      </c>
      <c r="AC12" s="15">
        <f>A1L205C20</f>
        <v>4799.333333333333</v>
      </c>
      <c r="AD12" s="16" t="s">
        <v>8782</v>
      </c>
      <c r="AE12" s="15">
        <f>A1L205C19</f>
        <v>4632.666666666667</v>
      </c>
      <c r="AF12" s="16" t="s">
        <v>8783</v>
      </c>
      <c r="AG12" s="21">
        <f>IF(OR(B3L805C13=0,B3L805C14=0),0,1+(B3L805C13/B3L805C14))</f>
        <v>2.0359763994819398</v>
      </c>
      <c r="AH12" s="16" t="s">
        <v>8784</v>
      </c>
      <c r="AI12" s="15">
        <f>A1L205C11</f>
        <v>7007</v>
      </c>
      <c r="AJ12" s="16" t="s">
        <v>8785</v>
      </c>
      <c r="AK12" s="15">
        <f>A1L205C10</f>
        <v>5882</v>
      </c>
      <c r="AL12" s="16" t="s">
        <v>8786</v>
      </c>
      <c r="AM12" s="21">
        <f>IF(OR(B3L805C16=0,B3L805C17=0),0,1+(B3L805C16/B3L805C17))</f>
        <v>2.1912614756885413</v>
      </c>
      <c r="AN12" s="16" t="s">
        <v>8787</v>
      </c>
      <c r="AO12" s="15">
        <f>A1L205C23</f>
        <v>5351.25</v>
      </c>
      <c r="AP12" s="16" t="s">
        <v>8788</v>
      </c>
      <c r="AQ12" s="15">
        <f>A1L205C22</f>
        <v>4945</v>
      </c>
      <c r="AR12" s="16" t="s">
        <v>8789</v>
      </c>
      <c r="AS12" s="21">
        <f>IF(OR(B3L805C19=0,B3L805C20=0),0,1+(B3L805C19/B3L805C20))</f>
        <v>2.0821536905965621</v>
      </c>
      <c r="AT12" s="16" t="s">
        <v>8790</v>
      </c>
      <c r="AU12" s="15">
        <f>A1L205C14</f>
        <v>8503</v>
      </c>
      <c r="AV12" s="16" t="s">
        <v>8791</v>
      </c>
      <c r="AW12" s="15">
        <f>A1L205C13</f>
        <v>8640</v>
      </c>
      <c r="AX12" s="16" t="s">
        <v>8792</v>
      </c>
      <c r="AY12" s="21">
        <f>IF(OR(B3L805C22=0,B3L805C23=0),0,1+(B3L805C22/B3L805C23))</f>
        <v>1.9841435185185186</v>
      </c>
      <c r="AZ12" s="16" t="s">
        <v>8793</v>
      </c>
      <c r="BA12" s="15">
        <f>A1L205C26</f>
        <v>5981.6</v>
      </c>
      <c r="BB12" s="16" t="s">
        <v>8794</v>
      </c>
      <c r="BC12" s="15">
        <f>A1L205C25</f>
        <v>5684</v>
      </c>
      <c r="BD12" s="16" t="s">
        <v>8795</v>
      </c>
      <c r="BE12" s="21">
        <f>IF(OR(B3L805C25=0,B3L805C26=0),0,1+(B3L805C25/B3L805C26))</f>
        <v>2.0523574947220267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41635</v>
      </c>
      <c r="F13" s="16" t="s">
        <v>8797</v>
      </c>
      <c r="G13" s="15">
        <f>A1L206C1</f>
        <v>55790</v>
      </c>
      <c r="H13" s="16" t="s">
        <v>8798</v>
      </c>
      <c r="I13" s="21">
        <f>IF(OR(B3L806C1=0,B3L806C2=0),0,1+(B3L806C1/B3L806C2))</f>
        <v>1.7462806954651371</v>
      </c>
      <c r="J13" s="16" t="s">
        <v>8799</v>
      </c>
      <c r="K13" s="15">
        <f>A1L206C5</f>
        <v>47303</v>
      </c>
      <c r="L13" s="16" t="s">
        <v>8800</v>
      </c>
      <c r="M13" s="15">
        <f>A1L206C4</f>
        <v>57903</v>
      </c>
      <c r="N13" s="16" t="s">
        <v>8801</v>
      </c>
      <c r="O13" s="21">
        <f>IF(OR(B3L806C4=0,B3L806C5=0),0,1+(B3L806C4/B3L806C5))</f>
        <v>1.8169352192459804</v>
      </c>
      <c r="P13" s="16" t="s">
        <v>8802</v>
      </c>
      <c r="Q13" s="15">
        <f>A1L206C17</f>
        <v>44469</v>
      </c>
      <c r="R13" s="16" t="s">
        <v>8803</v>
      </c>
      <c r="S13" s="15">
        <f>A1L206C16</f>
        <v>56846.5</v>
      </c>
      <c r="T13" s="16" t="s">
        <v>8804</v>
      </c>
      <c r="U13" s="21">
        <f>IF(OR(B3L806C7=0,B3L806C8=0),0,1+(B3L806C7/B3L806C8))</f>
        <v>1.7822645193635491</v>
      </c>
      <c r="V13" s="16" t="s">
        <v>8805</v>
      </c>
      <c r="W13" s="15">
        <f>A1L206C8</f>
        <v>46127</v>
      </c>
      <c r="X13" s="16" t="s">
        <v>8806</v>
      </c>
      <c r="Y13" s="15">
        <f>A1L206C7</f>
        <v>56330</v>
      </c>
      <c r="Z13" s="16" t="s">
        <v>8807</v>
      </c>
      <c r="AA13" s="21">
        <f>IF(OR(B3L806C10=0,B3L806C11=0),0,1+(B3L806C10/B3L806C11))</f>
        <v>1.8188709391088231</v>
      </c>
      <c r="AB13" s="16" t="s">
        <v>8808</v>
      </c>
      <c r="AC13" s="15">
        <f>A1L206C20</f>
        <v>45021.666666666664</v>
      </c>
      <c r="AD13" s="16" t="s">
        <v>8809</v>
      </c>
      <c r="AE13" s="15">
        <f>A1L206C19</f>
        <v>56674.333333333336</v>
      </c>
      <c r="AF13" s="16" t="s">
        <v>8810</v>
      </c>
      <c r="AG13" s="21">
        <f>IF(OR(B3L806C13=0,B3L806C14=0),0,1+(B3L806C13/B3L806C14))</f>
        <v>1.794392523364486</v>
      </c>
      <c r="AH13" s="16" t="s">
        <v>8811</v>
      </c>
      <c r="AI13" s="15">
        <f>A1L206C11</f>
        <v>56584</v>
      </c>
      <c r="AJ13" s="16" t="s">
        <v>8812</v>
      </c>
      <c r="AK13" s="15">
        <f>A1L206C10</f>
        <v>67865</v>
      </c>
      <c r="AL13" s="16" t="s">
        <v>8813</v>
      </c>
      <c r="AM13" s="21">
        <f>IF(OR(B3L806C16=0,B3L806C17=0),0,1+(B3L806C16/B3L806C17))</f>
        <v>1.8337729315552935</v>
      </c>
      <c r="AN13" s="16" t="s">
        <v>8814</v>
      </c>
      <c r="AO13" s="15">
        <f>A1L206C23</f>
        <v>47912.25</v>
      </c>
      <c r="AP13" s="16" t="s">
        <v>8815</v>
      </c>
      <c r="AQ13" s="15">
        <f>A1L206C22</f>
        <v>59472</v>
      </c>
      <c r="AR13" s="16" t="s">
        <v>8816</v>
      </c>
      <c r="AS13" s="21">
        <f>IF(OR(B3L806C19=0,B3L806C20=0),0,1+(B3L806C19/B3L806C20))</f>
        <v>1.805627017756255</v>
      </c>
      <c r="AT13" s="16" t="s">
        <v>8817</v>
      </c>
      <c r="AU13" s="15">
        <f>A1L206C14</f>
        <v>71109</v>
      </c>
      <c r="AV13" s="16" t="s">
        <v>8818</v>
      </c>
      <c r="AW13" s="15">
        <f>A1L206C13</f>
        <v>79994</v>
      </c>
      <c r="AX13" s="16" t="s">
        <v>8819</v>
      </c>
      <c r="AY13" s="21">
        <f>IF(OR(B3L806C22=0,B3L806C23=0),0,1+(B3L806C22/B3L806C23))</f>
        <v>1.8889291696877266</v>
      </c>
      <c r="AZ13" s="16" t="s">
        <v>8820</v>
      </c>
      <c r="BA13" s="15">
        <f>A1L206C26</f>
        <v>52551.6</v>
      </c>
      <c r="BB13" s="16" t="s">
        <v>8821</v>
      </c>
      <c r="BC13" s="15">
        <f>A1L206C25</f>
        <v>63576.4</v>
      </c>
      <c r="BD13" s="16" t="s">
        <v>8822</v>
      </c>
      <c r="BE13" s="21">
        <f>IF(OR(B3L806C25=0,B3L806C26=0),0,1+(B3L806C25/B3L806C26))</f>
        <v>1.8265897408472327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540</v>
      </c>
      <c r="F14" s="16" t="s">
        <v>8824</v>
      </c>
      <c r="G14" s="15">
        <f>A1L207C1</f>
        <v>520</v>
      </c>
      <c r="H14" s="16" t="s">
        <v>8825</v>
      </c>
      <c r="I14" s="21">
        <f>IF(OR(B3L807C1=0,B3L807C2=0),0,1+(B3L807C1/B3L807C2))</f>
        <v>2.0384615384615383</v>
      </c>
      <c r="J14" s="16" t="s">
        <v>8826</v>
      </c>
      <c r="K14" s="15">
        <f>A1L207C5</f>
        <v>516</v>
      </c>
      <c r="L14" s="16" t="s">
        <v>8827</v>
      </c>
      <c r="M14" s="15">
        <f>A1L207C4</f>
        <v>520</v>
      </c>
      <c r="N14" s="16" t="s">
        <v>8828</v>
      </c>
      <c r="O14" s="21">
        <f>IF(OR(B3L807C4=0,B3L807C5=0),0,1+(B3L807C4/B3L807C5))</f>
        <v>1.9923076923076923</v>
      </c>
      <c r="P14" s="16" t="s">
        <v>8829</v>
      </c>
      <c r="Q14" s="15">
        <f>A1L207C17</f>
        <v>528</v>
      </c>
      <c r="R14" s="16" t="s">
        <v>8830</v>
      </c>
      <c r="S14" s="15">
        <f>A1L207C16</f>
        <v>520</v>
      </c>
      <c r="T14" s="16" t="s">
        <v>8831</v>
      </c>
      <c r="U14" s="21">
        <f>IF(OR(B3L807C7=0,B3L807C8=0),0,1+(B3L807C7/B3L807C8))</f>
        <v>2.0153846153846153</v>
      </c>
      <c r="V14" s="16" t="s">
        <v>8832</v>
      </c>
      <c r="W14" s="15">
        <f>A1L207C8</f>
        <v>673</v>
      </c>
      <c r="X14" s="16" t="s">
        <v>8833</v>
      </c>
      <c r="Y14" s="15">
        <f>A1L207C7</f>
        <v>626</v>
      </c>
      <c r="Z14" s="16" t="s">
        <v>8834</v>
      </c>
      <c r="AA14" s="21">
        <f>IF(OR(B3L807C10=0,B3L807C11=0),0,1+(B3L807C10/B3L807C11))</f>
        <v>2.0750798722044728</v>
      </c>
      <c r="AB14" s="16" t="s">
        <v>8835</v>
      </c>
      <c r="AC14" s="21">
        <f>A1L207C20</f>
        <v>576.33333333333337</v>
      </c>
      <c r="AD14" s="16" t="s">
        <v>8836</v>
      </c>
      <c r="AE14" s="21">
        <f>A1L207C19</f>
        <v>555.33333333333337</v>
      </c>
      <c r="AF14" s="16" t="s">
        <v>8837</v>
      </c>
      <c r="AG14" s="21">
        <f>IF(OR(B3L807C13=0,B3L807C14=0),0,1+(B3L807C13/B3L807C14))</f>
        <v>2.03781512605042</v>
      </c>
      <c r="AH14" s="16" t="s">
        <v>8838</v>
      </c>
      <c r="AI14" s="15">
        <f>A1L207C11</f>
        <v>1967</v>
      </c>
      <c r="AJ14" s="16" t="s">
        <v>8839</v>
      </c>
      <c r="AK14" s="15">
        <f>A1L207C10</f>
        <v>1833</v>
      </c>
      <c r="AL14" s="16" t="s">
        <v>8840</v>
      </c>
      <c r="AM14" s="21">
        <f>IF(OR(B3L807C16=0,B3L807C17=0),0,1+(B3L807C16/B3L807C17))</f>
        <v>2.0731042007637752</v>
      </c>
      <c r="AN14" s="16" t="s">
        <v>8841</v>
      </c>
      <c r="AO14" s="15">
        <f>A1L207C23</f>
        <v>924</v>
      </c>
      <c r="AP14" s="16" t="s">
        <v>8842</v>
      </c>
      <c r="AQ14" s="21">
        <f>A1L207C22</f>
        <v>874.75</v>
      </c>
      <c r="AR14" s="16" t="s">
        <v>8843</v>
      </c>
      <c r="AS14" s="21">
        <f>IF(OR(B3L807C19=0,B3L807C20=0),0,1+(B3L807C19/B3L807C20))</f>
        <v>2.0563018005144329</v>
      </c>
      <c r="AT14" s="16" t="s">
        <v>8844</v>
      </c>
      <c r="AU14" s="15">
        <f>A1L207C14</f>
        <v>2210</v>
      </c>
      <c r="AV14" s="16" t="s">
        <v>8845</v>
      </c>
      <c r="AW14" s="15">
        <f>A1L207C13</f>
        <v>2043</v>
      </c>
      <c r="AX14" s="16" t="s">
        <v>8846</v>
      </c>
      <c r="AY14" s="21">
        <f>IF(OR(B3L807C22=0,B3L807C23=0),0,1+(B3L807C22/B3L807C23))</f>
        <v>2.0817425354870291</v>
      </c>
      <c r="AZ14" s="16" t="s">
        <v>8847</v>
      </c>
      <c r="BA14" s="15">
        <f>A1L207C26</f>
        <v>1181.2</v>
      </c>
      <c r="BB14" s="16" t="s">
        <v>8848</v>
      </c>
      <c r="BC14" s="15">
        <f>A1L207C25</f>
        <v>1108.4000000000001</v>
      </c>
      <c r="BD14" s="16" t="s">
        <v>8849</v>
      </c>
      <c r="BE14" s="21">
        <f>IF(OR(B3L807C25=0,B3L807C26=0),0,1+(B3L807C25/B3L807C26))</f>
        <v>2.0656802598339947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92</v>
      </c>
      <c r="F15" s="16" t="s">
        <v>8851</v>
      </c>
      <c r="G15" s="15">
        <f>A1L208C1</f>
        <v>65</v>
      </c>
      <c r="H15" s="16" t="s">
        <v>8852</v>
      </c>
      <c r="I15" s="21">
        <f>IF(OR(B3L808C1=0,B3L808C2=0),0,1+(B3L808C1/B3L808C2))</f>
        <v>2.4153846153846157</v>
      </c>
      <c r="J15" s="16" t="s">
        <v>8853</v>
      </c>
      <c r="K15" s="15">
        <f>A1L208C5</f>
        <v>73</v>
      </c>
      <c r="L15" s="16" t="s">
        <v>8854</v>
      </c>
      <c r="M15" s="15">
        <f>A1L208C4</f>
        <v>61</v>
      </c>
      <c r="N15" s="16" t="s">
        <v>8855</v>
      </c>
      <c r="O15" s="21">
        <f>IF(OR(B3L808C4=0,B3L808C5=0),0,1+(B3L808C4/B3L808C5))</f>
        <v>2.1967213114754101</v>
      </c>
      <c r="P15" s="16" t="s">
        <v>8856</v>
      </c>
      <c r="Q15" s="21">
        <f>A1L208C17</f>
        <v>82.5</v>
      </c>
      <c r="R15" s="16" t="s">
        <v>8857</v>
      </c>
      <c r="S15" s="15">
        <f>A1L208C16</f>
        <v>63</v>
      </c>
      <c r="T15" s="16" t="s">
        <v>8858</v>
      </c>
      <c r="U15" s="21">
        <f>IF(OR(B3L808C7=0,B3L808C8=0),0,1+(B3L808C7/B3L808C8))</f>
        <v>2.3095238095238093</v>
      </c>
      <c r="V15" s="16" t="s">
        <v>8859</v>
      </c>
      <c r="W15" s="15">
        <f>A1L208C8</f>
        <v>277</v>
      </c>
      <c r="X15" s="16" t="s">
        <v>8860</v>
      </c>
      <c r="Y15" s="15">
        <f>A1L208C7</f>
        <v>224</v>
      </c>
      <c r="Z15" s="16" t="s">
        <v>8861</v>
      </c>
      <c r="AA15" s="21">
        <f>IF(OR(B3L808C10=0,B3L808C11=0),0,1+(B3L808C10/B3L808C11))</f>
        <v>2.2366071428571428</v>
      </c>
      <c r="AB15" s="16" t="s">
        <v>8862</v>
      </c>
      <c r="AC15" s="21">
        <f>A1L208C20</f>
        <v>147.33333333333334</v>
      </c>
      <c r="AD15" s="16" t="s">
        <v>8863</v>
      </c>
      <c r="AE15" s="21">
        <f>A1L208C19</f>
        <v>116.66666666666667</v>
      </c>
      <c r="AF15" s="16" t="s">
        <v>8864</v>
      </c>
      <c r="AG15" s="21">
        <f>IF(OR(B3L808C13=0,B3L808C14=0),0,1+(B3L808C13/B3L808C14))</f>
        <v>2.2628571428571429</v>
      </c>
      <c r="AH15" s="16" t="s">
        <v>8865</v>
      </c>
      <c r="AI15" s="15">
        <f>A1L208C11</f>
        <v>2857</v>
      </c>
      <c r="AJ15" s="16" t="s">
        <v>8866</v>
      </c>
      <c r="AK15" s="15">
        <f>A1L208C10</f>
        <v>681</v>
      </c>
      <c r="AL15" s="16" t="s">
        <v>8867</v>
      </c>
      <c r="AM15" s="21">
        <f>IF(OR(B3L808C16=0,B3L808C17=0),0,1+(B3L808C16/B3L808C17))</f>
        <v>5.1953010279001468</v>
      </c>
      <c r="AN15" s="16" t="s">
        <v>8868</v>
      </c>
      <c r="AO15" s="21">
        <f>A1L208C23</f>
        <v>824.75</v>
      </c>
      <c r="AP15" s="16" t="s">
        <v>8869</v>
      </c>
      <c r="AQ15" s="21">
        <f>A1L208C22</f>
        <v>257.75</v>
      </c>
      <c r="AR15" s="16" t="s">
        <v>8870</v>
      </c>
      <c r="AS15" s="21">
        <f>IF(OR(B3L808C19=0,B3L808C20=0),0,1+(B3L808C19/B3L808C20))</f>
        <v>4.1998060135790496</v>
      </c>
      <c r="AT15" s="16" t="s">
        <v>8871</v>
      </c>
      <c r="AU15" s="15">
        <f>A1L208C14</f>
        <v>33</v>
      </c>
      <c r="AV15" s="16" t="s">
        <v>8872</v>
      </c>
      <c r="AW15" s="15">
        <f>A1L208C13</f>
        <v>29</v>
      </c>
      <c r="AX15" s="16" t="s">
        <v>8873</v>
      </c>
      <c r="AY15" s="21">
        <f>IF(OR(B3L808C22=0,B3L808C23=0),0,1+(B3L808C22/B3L808C23))</f>
        <v>2.1379310344827589</v>
      </c>
      <c r="AZ15" s="16" t="s">
        <v>8874</v>
      </c>
      <c r="BA15" s="21">
        <f>A1L208C26</f>
        <v>666.4</v>
      </c>
      <c r="BB15" s="16" t="s">
        <v>8875</v>
      </c>
      <c r="BC15" s="15">
        <f>A1L208C25</f>
        <v>212</v>
      </c>
      <c r="BD15" s="16" t="s">
        <v>8876</v>
      </c>
      <c r="BE15" s="21">
        <f>IF(OR(B3L808C25=0,B3L808C26=0),0,1+(B3L808C25/B3L808C26))</f>
        <v>4.1433962264150939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18</v>
      </c>
      <c r="F16" s="16" t="s">
        <v>8878</v>
      </c>
      <c r="G16" s="15">
        <f>A1L209C1</f>
        <v>15</v>
      </c>
      <c r="H16" s="16" t="s">
        <v>8879</v>
      </c>
      <c r="I16" s="21">
        <f>IF(OR(B3L809C1=0,B3L809C2=0),0,1+(B3L809C1/B3L809C2))</f>
        <v>2.2000000000000002</v>
      </c>
      <c r="J16" s="16" t="s">
        <v>8880</v>
      </c>
      <c r="K16" s="15">
        <f>A1L209C5</f>
        <v>19</v>
      </c>
      <c r="L16" s="16" t="s">
        <v>8881</v>
      </c>
      <c r="M16" s="15">
        <f>A1L209C4</f>
        <v>12</v>
      </c>
      <c r="N16" s="16" t="s">
        <v>8882</v>
      </c>
      <c r="O16" s="21">
        <f>IF(OR(B3L809C4=0,B3L809C5=0),0,1+(B3L809C4/B3L809C5))</f>
        <v>2.583333333333333</v>
      </c>
      <c r="P16" s="16" t="s">
        <v>8883</v>
      </c>
      <c r="Q16" s="21">
        <f>A1L209C17</f>
        <v>18.5</v>
      </c>
      <c r="R16" s="16" t="s">
        <v>8884</v>
      </c>
      <c r="S16" s="21">
        <f>A1L209C16</f>
        <v>13.5</v>
      </c>
      <c r="T16" s="16" t="s">
        <v>8885</v>
      </c>
      <c r="U16" s="21">
        <f>IF(OR(B3L809C7=0,B3L809C8=0),0,1+(B3L809C7/B3L809C8))</f>
        <v>2.3703703703703702</v>
      </c>
      <c r="V16" s="16" t="s">
        <v>8886</v>
      </c>
      <c r="W16" s="15">
        <f>A1L209C8</f>
        <v>20</v>
      </c>
      <c r="X16" s="16" t="s">
        <v>8887</v>
      </c>
      <c r="Y16" s="15">
        <f>A1L209C7</f>
        <v>17</v>
      </c>
      <c r="Z16" s="16" t="s">
        <v>8888</v>
      </c>
      <c r="AA16" s="21">
        <f>IF(OR(B3L809C10=0,B3L809C11=0),0,1+(B3L809C10/B3L809C11))</f>
        <v>2.1764705882352944</v>
      </c>
      <c r="AB16" s="16" t="s">
        <v>8889</v>
      </c>
      <c r="AC16" s="15">
        <f>A1L209C20</f>
        <v>19</v>
      </c>
      <c r="AD16" s="16" t="s">
        <v>8890</v>
      </c>
      <c r="AE16" s="21">
        <f>A1L209C19</f>
        <v>14.666666666666666</v>
      </c>
      <c r="AF16" s="16" t="s">
        <v>8891</v>
      </c>
      <c r="AG16" s="21">
        <f>IF(OR(B3L809C13=0,B3L809C14=0),0,1+(B3L809C13/B3L809C14))</f>
        <v>2.2954545454545454</v>
      </c>
      <c r="AH16" s="16" t="s">
        <v>8892</v>
      </c>
      <c r="AI16" s="15">
        <f>A1L209C11</f>
        <v>81</v>
      </c>
      <c r="AJ16" s="16" t="s">
        <v>8893</v>
      </c>
      <c r="AK16" s="15">
        <f>A1L209C10</f>
        <v>81</v>
      </c>
      <c r="AL16" s="16" t="s">
        <v>8894</v>
      </c>
      <c r="AM16" s="15">
        <f>IF(OR(B3L809C16=0,B3L809C17=0),0,1+(B3L809C16/B3L809C17))</f>
        <v>2</v>
      </c>
      <c r="AN16" s="16" t="s">
        <v>8895</v>
      </c>
      <c r="AO16" s="21">
        <f>A1L209C23</f>
        <v>34.5</v>
      </c>
      <c r="AP16" s="16" t="s">
        <v>8896</v>
      </c>
      <c r="AQ16" s="21">
        <f>A1L209C22</f>
        <v>31.25</v>
      </c>
      <c r="AR16" s="16" t="s">
        <v>8897</v>
      </c>
      <c r="AS16" s="21">
        <f>IF(OR(B3L809C19=0,B3L809C20=0),0,1+(B3L809C19/B3L809C20))</f>
        <v>2.1040000000000001</v>
      </c>
      <c r="AT16" s="16" t="s">
        <v>8898</v>
      </c>
      <c r="AU16" s="15">
        <f>A1L209C14</f>
        <v>100</v>
      </c>
      <c r="AV16" s="16" t="s">
        <v>8899</v>
      </c>
      <c r="AW16" s="15">
        <f>A1L209C13</f>
        <v>105</v>
      </c>
      <c r="AX16" s="16" t="s">
        <v>8900</v>
      </c>
      <c r="AY16" s="21">
        <f>IF(OR(B3L809C22=0,B3L809C23=0),0,1+(B3L809C22/B3L809C23))</f>
        <v>1.9523809523809523</v>
      </c>
      <c r="AZ16" s="16" t="s">
        <v>8901</v>
      </c>
      <c r="BA16" s="21">
        <f>A1L209C26</f>
        <v>47.6</v>
      </c>
      <c r="BB16" s="16" t="s">
        <v>8902</v>
      </c>
      <c r="BC16" s="15">
        <f>A1L209C25</f>
        <v>46</v>
      </c>
      <c r="BD16" s="16" t="s">
        <v>8903</v>
      </c>
      <c r="BE16" s="21">
        <f>IF(OR(B3L809C25=0,B3L809C26=0),0,1+(B3L809C25/B3L809C26))</f>
        <v>2.034782608695652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26</v>
      </c>
      <c r="F17" s="16" t="s">
        <v>8905</v>
      </c>
      <c r="G17" s="15">
        <f>A1L210C1</f>
        <v>23</v>
      </c>
      <c r="H17" s="16" t="s">
        <v>8906</v>
      </c>
      <c r="I17" s="21">
        <f>IF(OR(B3L810C1=0,B3L810C2=0),0,1+(B3L810C1/B3L810C2))</f>
        <v>2.1304347826086953</v>
      </c>
      <c r="J17" s="16" t="s">
        <v>8907</v>
      </c>
      <c r="K17" s="15">
        <f>A1L210C5</f>
        <v>73</v>
      </c>
      <c r="L17" s="16" t="s">
        <v>8908</v>
      </c>
      <c r="M17" s="15">
        <f>A1L210C4</f>
        <v>69</v>
      </c>
      <c r="N17" s="16" t="s">
        <v>8909</v>
      </c>
      <c r="O17" s="21">
        <f>IF(OR(B3L810C4=0,B3L810C5=0),0,1+(B3L810C4/B3L810C5))</f>
        <v>2.0579710144927539</v>
      </c>
      <c r="P17" s="16" t="s">
        <v>8910</v>
      </c>
      <c r="Q17" s="21">
        <f>A1L210C17</f>
        <v>49.5</v>
      </c>
      <c r="R17" s="16" t="s">
        <v>8911</v>
      </c>
      <c r="S17" s="15">
        <f>A1L210C16</f>
        <v>46</v>
      </c>
      <c r="T17" s="16" t="s">
        <v>8912</v>
      </c>
      <c r="U17" s="21">
        <f>IF(OR(B3L810C7=0,B3L810C8=0),0,1+(B3L810C7/B3L810C8))</f>
        <v>2.0760869565217392</v>
      </c>
      <c r="V17" s="16" t="s">
        <v>8913</v>
      </c>
      <c r="W17" s="15">
        <f>A1L210C8</f>
        <v>99</v>
      </c>
      <c r="X17" s="16" t="s">
        <v>8914</v>
      </c>
      <c r="Y17" s="15">
        <f>A1L210C7</f>
        <v>99</v>
      </c>
      <c r="Z17" s="16" t="s">
        <v>8915</v>
      </c>
      <c r="AA17" s="15">
        <f>IF(OR(B3L810C10=0,B3L810C11=0),0,1+(B3L810C10/B3L810C11))</f>
        <v>2</v>
      </c>
      <c r="AB17" s="16" t="s">
        <v>8916</v>
      </c>
      <c r="AC17" s="15">
        <f>A1L210C20</f>
        <v>66</v>
      </c>
      <c r="AD17" s="16" t="s">
        <v>8917</v>
      </c>
      <c r="AE17" s="21">
        <f>A1L210C19</f>
        <v>63.666666666666664</v>
      </c>
      <c r="AF17" s="16" t="s">
        <v>8918</v>
      </c>
      <c r="AG17" s="21">
        <f>IF(OR(B3L810C13=0,B3L810C14=0),0,1+(B3L810C13/B3L810C14))</f>
        <v>2.0366492146596862</v>
      </c>
      <c r="AH17" s="16" t="s">
        <v>8919</v>
      </c>
      <c r="AI17" s="15">
        <f>A1L210C11</f>
        <v>208</v>
      </c>
      <c r="AJ17" s="16" t="s">
        <v>8920</v>
      </c>
      <c r="AK17" s="15">
        <f>A1L210C10</f>
        <v>155</v>
      </c>
      <c r="AL17" s="16" t="s">
        <v>8921</v>
      </c>
      <c r="AM17" s="21">
        <f>IF(OR(B3L810C16=0,B3L810C17=0),0,1+(B3L810C16/B3L810C17))</f>
        <v>2.3419354838709676</v>
      </c>
      <c r="AN17" s="16" t="s">
        <v>8922</v>
      </c>
      <c r="AO17" s="21">
        <f>A1L210C23</f>
        <v>101.5</v>
      </c>
      <c r="AP17" s="16" t="s">
        <v>8923</v>
      </c>
      <c r="AQ17" s="21">
        <f>A1L210C22</f>
        <v>86.5</v>
      </c>
      <c r="AR17" s="16" t="s">
        <v>8924</v>
      </c>
      <c r="AS17" s="21">
        <f>IF(OR(B3L810C19=0,B3L810C20=0),0,1+(B3L810C19/B3L810C20))</f>
        <v>2.1734104046242777</v>
      </c>
      <c r="AT17" s="16" t="s">
        <v>8925</v>
      </c>
      <c r="AU17" s="15">
        <f>A1L210C14</f>
        <v>278</v>
      </c>
      <c r="AV17" s="16" t="s">
        <v>8926</v>
      </c>
      <c r="AW17" s="15">
        <f>A1L210C13</f>
        <v>303</v>
      </c>
      <c r="AX17" s="16" t="s">
        <v>8927</v>
      </c>
      <c r="AY17" s="21">
        <f>IF(OR(B3L810C22=0,B3L810C23=0),0,1+(B3L810C22/B3L810C23))</f>
        <v>1.9174917491749175</v>
      </c>
      <c r="AZ17" s="16" t="s">
        <v>8928</v>
      </c>
      <c r="BA17" s="21">
        <f>A1L210C26</f>
        <v>136.80000000000001</v>
      </c>
      <c r="BB17" s="16" t="s">
        <v>8929</v>
      </c>
      <c r="BC17" s="21">
        <f>A1L210C25</f>
        <v>129.80000000000001</v>
      </c>
      <c r="BD17" s="16" t="s">
        <v>8930</v>
      </c>
      <c r="BE17" s="21">
        <f>IF(OR(B3L810C25=0,B3L810C26=0),0,1+(B3L810C25/B3L810C26))</f>
        <v>2.0539291217257318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288</v>
      </c>
      <c r="F18" s="16" t="s">
        <v>8932</v>
      </c>
      <c r="G18" s="15">
        <f>A1L211C1</f>
        <v>8208</v>
      </c>
      <c r="H18" s="16" t="s">
        <v>8933</v>
      </c>
      <c r="I18" s="21">
        <f>IF(OR(B3L811C1=0,B3L811C2=0),0,1+(B3L811C1/B3L811C2))</f>
        <v>1.0350877192982457</v>
      </c>
      <c r="J18" s="16" t="s">
        <v>8934</v>
      </c>
      <c r="K18" s="15">
        <f>A1L211C5</f>
        <v>218</v>
      </c>
      <c r="L18" s="16" t="s">
        <v>8935</v>
      </c>
      <c r="M18" s="15">
        <f>A1L211C4</f>
        <v>7286</v>
      </c>
      <c r="N18" s="16" t="s">
        <v>8936</v>
      </c>
      <c r="O18" s="21">
        <f>IF(OR(B3L811C4=0,B3L811C5=0),0,1+(B3L811C4/B3L811C5))</f>
        <v>1.0299203952786165</v>
      </c>
      <c r="P18" s="16" t="s">
        <v>8937</v>
      </c>
      <c r="Q18" s="15">
        <f>A1L211C17</f>
        <v>253</v>
      </c>
      <c r="R18" s="16" t="s">
        <v>8938</v>
      </c>
      <c r="S18" s="15">
        <f>A1L211C16</f>
        <v>7747</v>
      </c>
      <c r="T18" s="16" t="s">
        <v>8939</v>
      </c>
      <c r="U18" s="21">
        <f>IF(OR(B3L811C7=0,B3L811C8=0),0,1+(B3L811C7/B3L811C8))</f>
        <v>1.032657803020524</v>
      </c>
      <c r="V18" s="16" t="s">
        <v>8940</v>
      </c>
      <c r="W18" s="15">
        <f>A1L211C8</f>
        <v>334</v>
      </c>
      <c r="X18" s="16" t="s">
        <v>8941</v>
      </c>
      <c r="Y18" s="15">
        <f>A1L211C7</f>
        <v>8774</v>
      </c>
      <c r="Z18" s="16" t="s">
        <v>8942</v>
      </c>
      <c r="AA18" s="21">
        <f>IF(OR(B3L811C10=0,B3L811C11=0),0,1+(B3L811C10/B3L811C11))</f>
        <v>1.0380670161841805</v>
      </c>
      <c r="AB18" s="16" t="s">
        <v>8943</v>
      </c>
      <c r="AC18" s="15">
        <f>A1L211C20</f>
        <v>280</v>
      </c>
      <c r="AD18" s="16" t="s">
        <v>8944</v>
      </c>
      <c r="AE18" s="15">
        <f>A1L211C19</f>
        <v>8089.333333333333</v>
      </c>
      <c r="AF18" s="16" t="s">
        <v>8945</v>
      </c>
      <c r="AG18" s="21">
        <f>IF(OR(B3L811C13=0,B3L811C14=0),0,1+(B3L811C13/B3L811C14))</f>
        <v>1.0346134827756717</v>
      </c>
      <c r="AH18" s="16" t="s">
        <v>8946</v>
      </c>
      <c r="AI18" s="15">
        <f>A1L211C11</f>
        <v>544</v>
      </c>
      <c r="AJ18" s="16" t="s">
        <v>8947</v>
      </c>
      <c r="AK18" s="15">
        <f>A1L211C10</f>
        <v>11212</v>
      </c>
      <c r="AL18" s="16" t="s">
        <v>8948</v>
      </c>
      <c r="AM18" s="21">
        <f>IF(OR(B3L811C16=0,B3L811C17=0),0,1+(B3L811C16/B3L811C17))</f>
        <v>1.0485194434534428</v>
      </c>
      <c r="AN18" s="16" t="s">
        <v>8949</v>
      </c>
      <c r="AO18" s="15">
        <f>A1L211C23</f>
        <v>346</v>
      </c>
      <c r="AP18" s="16" t="s">
        <v>8950</v>
      </c>
      <c r="AQ18" s="15">
        <f>A1L211C22</f>
        <v>8870</v>
      </c>
      <c r="AR18" s="16" t="s">
        <v>8951</v>
      </c>
      <c r="AS18" s="21">
        <f>IF(OR(B3L811C19=0,B3L811C20=0),0,1+(B3L811C19/B3L811C20))</f>
        <v>1.0390078917700112</v>
      </c>
      <c r="AT18" s="16" t="s">
        <v>8952</v>
      </c>
      <c r="AU18" s="15">
        <f>A1L211C14</f>
        <v>407</v>
      </c>
      <c r="AV18" s="16" t="s">
        <v>8953</v>
      </c>
      <c r="AW18" s="15">
        <f>A1L211C13</f>
        <v>10157</v>
      </c>
      <c r="AX18" s="16" t="s">
        <v>8954</v>
      </c>
      <c r="AY18" s="21">
        <f>IF(OR(B3L811C22=0,B3L811C23=0),0,1+(B3L811C22/B3L811C23))</f>
        <v>1.0400708870729547</v>
      </c>
      <c r="AZ18" s="16" t="s">
        <v>8955</v>
      </c>
      <c r="BA18" s="21">
        <f>A1L211C26</f>
        <v>358.2</v>
      </c>
      <c r="BB18" s="16" t="s">
        <v>8956</v>
      </c>
      <c r="BC18" s="15">
        <f>A1L211C25</f>
        <v>9127.4</v>
      </c>
      <c r="BD18" s="16" t="s">
        <v>8957</v>
      </c>
      <c r="BE18" s="21">
        <f>IF(OR(B3L811C25=0,B3L811C26=0),0,1+(B3L811C25/B3L811C26))</f>
        <v>1.0392444726866359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2326</v>
      </c>
      <c r="F19" s="16" t="s">
        <v>8959</v>
      </c>
      <c r="G19" s="15">
        <f>A1L212C1</f>
        <v>3236</v>
      </c>
      <c r="H19" s="16" t="s">
        <v>8960</v>
      </c>
      <c r="I19" s="21">
        <f>IF(OR(B3L812C1=0,B3L812C2=0),0,1+(B3L812C1/B3L812C2))</f>
        <v>1.718788627935723</v>
      </c>
      <c r="J19" s="16" t="s">
        <v>8961</v>
      </c>
      <c r="K19" s="15">
        <f>A1L212C5</f>
        <v>1888</v>
      </c>
      <c r="L19" s="16" t="s">
        <v>8962</v>
      </c>
      <c r="M19" s="15">
        <f>A1L212C4</f>
        <v>2430</v>
      </c>
      <c r="N19" s="16" t="s">
        <v>8963</v>
      </c>
      <c r="O19" s="21">
        <f>IF(OR(B3L812C4=0,B3L812C5=0),0,1+(B3L812C4/B3L812C5))</f>
        <v>1.7769547325102879</v>
      </c>
      <c r="P19" s="16" t="s">
        <v>8964</v>
      </c>
      <c r="Q19" s="15">
        <f>A1L212C17</f>
        <v>2107</v>
      </c>
      <c r="R19" s="16" t="s">
        <v>8965</v>
      </c>
      <c r="S19" s="15">
        <f>A1L212C16</f>
        <v>2833</v>
      </c>
      <c r="T19" s="16" t="s">
        <v>8966</v>
      </c>
      <c r="U19" s="21">
        <f>IF(OR(B3L812C7=0,B3L812C8=0),0,1+(B3L812C7/B3L812C8))</f>
        <v>1.7437345570067067</v>
      </c>
      <c r="V19" s="16" t="s">
        <v>8967</v>
      </c>
      <c r="W19" s="15">
        <f>A1L212C8</f>
        <v>1672</v>
      </c>
      <c r="X19" s="16" t="s">
        <v>8968</v>
      </c>
      <c r="Y19" s="15">
        <f>A1L212C7</f>
        <v>2749</v>
      </c>
      <c r="Z19" s="16" t="s">
        <v>8969</v>
      </c>
      <c r="AA19" s="21">
        <f>IF(OR(B3L812C10=0,B3L812C11=0),0,1+(B3L812C10/B3L812C11))</f>
        <v>1.608221171335031</v>
      </c>
      <c r="AB19" s="16" t="s">
        <v>8970</v>
      </c>
      <c r="AC19" s="15">
        <f>A1L212C20</f>
        <v>1962</v>
      </c>
      <c r="AD19" s="16" t="s">
        <v>8971</v>
      </c>
      <c r="AE19" s="15">
        <f>A1L212C19</f>
        <v>2805</v>
      </c>
      <c r="AF19" s="16" t="s">
        <v>8972</v>
      </c>
      <c r="AG19" s="21">
        <f>IF(OR(B3L812C13=0,B3L812C14=0),0,1+(B3L812C13/B3L812C14))</f>
        <v>1.6994652406417112</v>
      </c>
      <c r="AH19" s="16" t="s">
        <v>8973</v>
      </c>
      <c r="AI19" s="15">
        <f>A1L212C11</f>
        <v>1981</v>
      </c>
      <c r="AJ19" s="16" t="s">
        <v>8974</v>
      </c>
      <c r="AK19" s="15">
        <f>A1L212C10</f>
        <v>2711</v>
      </c>
      <c r="AL19" s="16" t="s">
        <v>8975</v>
      </c>
      <c r="AM19" s="21">
        <f>IF(OR(B3L812C16=0,B3L812C17=0),0,1+(B3L812C16/B3L812C17))</f>
        <v>1.7307266691257839</v>
      </c>
      <c r="AN19" s="16" t="s">
        <v>8976</v>
      </c>
      <c r="AO19" s="15">
        <f>A1L212C23</f>
        <v>1966.75</v>
      </c>
      <c r="AP19" s="16" t="s">
        <v>8977</v>
      </c>
      <c r="AQ19" s="15">
        <f>A1L212C22</f>
        <v>2781.5</v>
      </c>
      <c r="AR19" s="16" t="s">
        <v>8978</v>
      </c>
      <c r="AS19" s="21">
        <f>IF(OR(B3L812C19=0,B3L812C20=0),0,1+(B3L812C19/B3L812C20))</f>
        <v>1.7070825094373538</v>
      </c>
      <c r="AT19" s="16" t="s">
        <v>8979</v>
      </c>
      <c r="AU19" s="15">
        <f>A1L212C14</f>
        <v>1608</v>
      </c>
      <c r="AV19" s="16" t="s">
        <v>8980</v>
      </c>
      <c r="AW19" s="15">
        <f>A1L212C13</f>
        <v>3072</v>
      </c>
      <c r="AX19" s="16" t="s">
        <v>8981</v>
      </c>
      <c r="AY19" s="21">
        <f>IF(OR(B3L812C22=0,B3L812C23=0),0,1+(B3L812C22/B3L812C23))</f>
        <v>1.5234375</v>
      </c>
      <c r="AZ19" s="16" t="s">
        <v>8982</v>
      </c>
      <c r="BA19" s="15">
        <f>A1L212C26</f>
        <v>1895</v>
      </c>
      <c r="BB19" s="16" t="s">
        <v>8983</v>
      </c>
      <c r="BC19" s="15">
        <f>A1L212C25</f>
        <v>2839.6</v>
      </c>
      <c r="BD19" s="16" t="s">
        <v>8984</v>
      </c>
      <c r="BE19" s="21">
        <f>IF(OR(B3L812C25=0,B3L812C26=0),0,1+(B3L812C25/B3L812C26))</f>
        <v>1.6673475137343288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159</v>
      </c>
      <c r="F20" s="16" t="s">
        <v>8986</v>
      </c>
      <c r="G20" s="15">
        <f>A1L213C1</f>
        <v>129</v>
      </c>
      <c r="H20" s="16" t="s">
        <v>8987</v>
      </c>
      <c r="I20" s="21">
        <f>IF(OR(B3L813C1=0,B3L813C2=0),0,1+(B3L813C1/B3L813C2))</f>
        <v>2.2325581395348837</v>
      </c>
      <c r="J20" s="16" t="s">
        <v>8988</v>
      </c>
      <c r="K20" s="15">
        <f>A1L213C5</f>
        <v>153</v>
      </c>
      <c r="L20" s="16" t="s">
        <v>8989</v>
      </c>
      <c r="M20" s="15">
        <f>A1L213C4</f>
        <v>71</v>
      </c>
      <c r="N20" s="16" t="s">
        <v>8990</v>
      </c>
      <c r="O20" s="21">
        <f>IF(OR(B3L813C4=0,B3L813C5=0),0,1+(B3L813C4/B3L813C5))</f>
        <v>3.1549295774647885</v>
      </c>
      <c r="P20" s="16" t="s">
        <v>8991</v>
      </c>
      <c r="Q20" s="15">
        <f>A1L213C17</f>
        <v>156</v>
      </c>
      <c r="R20" s="16" t="s">
        <v>8992</v>
      </c>
      <c r="S20" s="15">
        <f>A1L213C16</f>
        <v>100</v>
      </c>
      <c r="T20" s="16" t="s">
        <v>8993</v>
      </c>
      <c r="U20" s="21">
        <f>IF(OR(B3L813C7=0,B3L813C8=0),0,1+(B3L813C7/B3L813C8))</f>
        <v>2.56</v>
      </c>
      <c r="V20" s="16" t="s">
        <v>8994</v>
      </c>
      <c r="W20" s="15">
        <f>A1L213C8</f>
        <v>149</v>
      </c>
      <c r="X20" s="16" t="s">
        <v>8995</v>
      </c>
      <c r="Y20" s="15">
        <f>A1L213C7</f>
        <v>96</v>
      </c>
      <c r="Z20" s="16" t="s">
        <v>8996</v>
      </c>
      <c r="AA20" s="21">
        <f>IF(OR(B3L813C10=0,B3L813C11=0),0,1+(B3L813C10/B3L813C11))</f>
        <v>2.552083333333333</v>
      </c>
      <c r="AB20" s="16" t="s">
        <v>8997</v>
      </c>
      <c r="AC20" s="21">
        <f>A1L213C20</f>
        <v>153.66666666666666</v>
      </c>
      <c r="AD20" s="16" t="s">
        <v>8998</v>
      </c>
      <c r="AE20" s="21">
        <f>A1L213C19</f>
        <v>98.666666666666671</v>
      </c>
      <c r="AF20" s="16" t="s">
        <v>8999</v>
      </c>
      <c r="AG20" s="21">
        <f>IF(OR(B3L813C13=0,B3L813C14=0),0,1+(B3L813C13/B3L813C14))</f>
        <v>2.5574324324324325</v>
      </c>
      <c r="AH20" s="16" t="s">
        <v>9000</v>
      </c>
      <c r="AI20" s="15">
        <f>A1L213C11</f>
        <v>151</v>
      </c>
      <c r="AJ20" s="16" t="s">
        <v>9001</v>
      </c>
      <c r="AK20" s="15">
        <f>A1L213C10</f>
        <v>101</v>
      </c>
      <c r="AL20" s="16" t="s">
        <v>9002</v>
      </c>
      <c r="AM20" s="21">
        <f>IF(OR(B3L813C16=0,B3L813C17=0),0,1+(B3L813C16/B3L813C17))</f>
        <v>2.495049504950495</v>
      </c>
      <c r="AN20" s="16" t="s">
        <v>9003</v>
      </c>
      <c r="AO20" s="15">
        <f>A1L213C23</f>
        <v>153</v>
      </c>
      <c r="AP20" s="16" t="s">
        <v>9004</v>
      </c>
      <c r="AQ20" s="21">
        <f>A1L213C22</f>
        <v>99.25</v>
      </c>
      <c r="AR20" s="16" t="s">
        <v>9005</v>
      </c>
      <c r="AS20" s="21">
        <f>IF(OR(B3L813C19=0,B3L813C20=0),0,1+(B3L813C19/B3L813C20))</f>
        <v>2.5415617128463479</v>
      </c>
      <c r="AT20" s="16" t="s">
        <v>9006</v>
      </c>
      <c r="AU20" s="15">
        <f>A1L213C14</f>
        <v>177</v>
      </c>
      <c r="AV20" s="16" t="s">
        <v>9007</v>
      </c>
      <c r="AW20" s="15">
        <f>A1L213C13</f>
        <v>112</v>
      </c>
      <c r="AX20" s="16" t="s">
        <v>9008</v>
      </c>
      <c r="AY20" s="21">
        <f>IF(OR(B3L813C22=0,B3L813C23=0),0,1+(B3L813C22/B3L813C23))</f>
        <v>2.5803571428571428</v>
      </c>
      <c r="AZ20" s="16" t="s">
        <v>9009</v>
      </c>
      <c r="BA20" s="21">
        <f>A1L213C26</f>
        <v>157.80000000000001</v>
      </c>
      <c r="BB20" s="16" t="s">
        <v>9010</v>
      </c>
      <c r="BC20" s="21">
        <f>A1L213C25</f>
        <v>101.8</v>
      </c>
      <c r="BD20" s="16" t="s">
        <v>9011</v>
      </c>
      <c r="BE20" s="21">
        <f>IF(OR(B3L813C25=0,B3L813C26=0),0,1+(B3L813C25/B3L813C26))</f>
        <v>2.5500982318271124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9677</v>
      </c>
      <c r="F21" s="16" t="s">
        <v>9013</v>
      </c>
      <c r="G21" s="15">
        <f>A1L214C1</f>
        <v>9343</v>
      </c>
      <c r="H21" s="16" t="s">
        <v>9014</v>
      </c>
      <c r="I21" s="21">
        <f>IF(OR(B3L814C1=0,B3L814C2=0),0,1+(B3L814C1/B3L814C2))</f>
        <v>2.0357486888579688</v>
      </c>
      <c r="J21" s="16" t="s">
        <v>9015</v>
      </c>
      <c r="K21" s="15">
        <f>A1L214C5</f>
        <v>9919</v>
      </c>
      <c r="L21" s="16" t="s">
        <v>9016</v>
      </c>
      <c r="M21" s="15">
        <f>A1L214C4</f>
        <v>10131</v>
      </c>
      <c r="N21" s="16" t="s">
        <v>9017</v>
      </c>
      <c r="O21" s="21">
        <f>IF(OR(B3L814C4=0,B3L814C5=0),0,1+(B3L814C4/B3L814C5))</f>
        <v>1.9790741289112623</v>
      </c>
      <c r="P21" s="16" t="s">
        <v>9018</v>
      </c>
      <c r="Q21" s="15">
        <f>A1L214C17</f>
        <v>9798</v>
      </c>
      <c r="R21" s="16" t="s">
        <v>9019</v>
      </c>
      <c r="S21" s="15">
        <f>A1L214C16</f>
        <v>9737</v>
      </c>
      <c r="T21" s="16" t="s">
        <v>9020</v>
      </c>
      <c r="U21" s="21">
        <f>IF(OR(B3L814C7=0,B3L814C8=0),0,1+(B3L814C7/B3L814C8))</f>
        <v>2.0062647632741091</v>
      </c>
      <c r="V21" s="16" t="s">
        <v>9021</v>
      </c>
      <c r="W21" s="15">
        <f>A1L214C8</f>
        <v>11132</v>
      </c>
      <c r="X21" s="16" t="s">
        <v>9022</v>
      </c>
      <c r="Y21" s="15">
        <f>A1L214C7</f>
        <v>11660</v>
      </c>
      <c r="Z21" s="16" t="s">
        <v>9023</v>
      </c>
      <c r="AA21" s="21">
        <f>IF(OR(B3L814C10=0,B3L814C11=0),0,1+(B3L814C10/B3L814C11))</f>
        <v>1.9547169811320755</v>
      </c>
      <c r="AB21" s="16" t="s">
        <v>9024</v>
      </c>
      <c r="AC21" s="15">
        <f>A1L214C20</f>
        <v>10242.666666666666</v>
      </c>
      <c r="AD21" s="16" t="s">
        <v>9025</v>
      </c>
      <c r="AE21" s="15">
        <f>A1L214C19</f>
        <v>10378</v>
      </c>
      <c r="AF21" s="16" t="s">
        <v>9026</v>
      </c>
      <c r="AG21" s="21">
        <f>IF(OR(B3L814C13=0,B3L814C14=0),0,1+(B3L814C13/B3L814C14))</f>
        <v>1.9869595940129761</v>
      </c>
      <c r="AH21" s="16" t="s">
        <v>9027</v>
      </c>
      <c r="AI21" s="15">
        <f>A1L214C11</f>
        <v>10244</v>
      </c>
      <c r="AJ21" s="16" t="s">
        <v>9028</v>
      </c>
      <c r="AK21" s="15">
        <f>A1L214C10</f>
        <v>10433</v>
      </c>
      <c r="AL21" s="16" t="s">
        <v>9029</v>
      </c>
      <c r="AM21" s="21">
        <f>IF(OR(B3L814C16=0,B3L814C17=0),0,1+(B3L814C16/B3L814C17))</f>
        <v>1.9818844052525639</v>
      </c>
      <c r="AN21" s="16" t="s">
        <v>9030</v>
      </c>
      <c r="AO21" s="15">
        <f>A1L214C23</f>
        <v>10243</v>
      </c>
      <c r="AP21" s="16" t="s">
        <v>9031</v>
      </c>
      <c r="AQ21" s="15">
        <f>A1L214C22</f>
        <v>10391.75</v>
      </c>
      <c r="AR21" s="16" t="s">
        <v>9032</v>
      </c>
      <c r="AS21" s="21">
        <f>IF(OR(B3L814C19=0,B3L814C20=0),0,1+(B3L814C19/B3L814C20))</f>
        <v>1.9856857603387303</v>
      </c>
      <c r="AT21" s="16" t="s">
        <v>9033</v>
      </c>
      <c r="AU21" s="15">
        <f>A1L214C14</f>
        <v>10394</v>
      </c>
      <c r="AV21" s="16" t="s">
        <v>9034</v>
      </c>
      <c r="AW21" s="15">
        <f>A1L214C13</f>
        <v>9961</v>
      </c>
      <c r="AX21" s="16" t="s">
        <v>9035</v>
      </c>
      <c r="AY21" s="21">
        <f>IF(OR(B3L814C22=0,B3L814C23=0),0,1+(B3L814C22/B3L814C23))</f>
        <v>2.0434695311715689</v>
      </c>
      <c r="AZ21" s="16" t="s">
        <v>9036</v>
      </c>
      <c r="BA21" s="15">
        <f>A1L214C26</f>
        <v>10273.200000000001</v>
      </c>
      <c r="BB21" s="16" t="s">
        <v>9037</v>
      </c>
      <c r="BC21" s="15">
        <f>A1L214C25</f>
        <v>10305.6</v>
      </c>
      <c r="BD21" s="16" t="s">
        <v>9038</v>
      </c>
      <c r="BE21" s="21">
        <f>IF(OR(B3L814C25=0,B3L814C26=0),0,1+(B3L814C25/B3L814C26))</f>
        <v>1.9968560782487192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86</v>
      </c>
      <c r="F22" s="16" t="s">
        <v>9040</v>
      </c>
      <c r="G22" s="15">
        <f>A1L215C1</f>
        <v>57</v>
      </c>
      <c r="H22" s="16" t="s">
        <v>9041</v>
      </c>
      <c r="I22" s="21">
        <f>IF(OR(B3L815C1=0,B3L815C2=0),0,1+(B3L815C1/B3L815C2))</f>
        <v>2.5087719298245617</v>
      </c>
      <c r="J22" s="16" t="s">
        <v>9042</v>
      </c>
      <c r="K22" s="15">
        <f>A1L215C5</f>
        <v>92</v>
      </c>
      <c r="L22" s="16" t="s">
        <v>9043</v>
      </c>
      <c r="M22" s="15">
        <f>A1L215C4</f>
        <v>46</v>
      </c>
      <c r="N22" s="16" t="s">
        <v>9044</v>
      </c>
      <c r="O22" s="15">
        <f>IF(OR(B3L815C4=0,B3L815C5=0),0,1+(B3L815C4/B3L815C5))</f>
        <v>3</v>
      </c>
      <c r="P22" s="16" t="s">
        <v>9045</v>
      </c>
      <c r="Q22" s="15">
        <f>A1L215C17</f>
        <v>89</v>
      </c>
      <c r="R22" s="16" t="s">
        <v>9046</v>
      </c>
      <c r="S22" s="21">
        <f>A1L215C16</f>
        <v>51.5</v>
      </c>
      <c r="T22" s="16" t="s">
        <v>9047</v>
      </c>
      <c r="U22" s="21">
        <f>IF(OR(B3L815C7=0,B3L815C8=0),0,1+(B3L815C7/B3L815C8))</f>
        <v>2.7281553398058254</v>
      </c>
      <c r="V22" s="16" t="s">
        <v>9048</v>
      </c>
      <c r="W22" s="15">
        <f>A1L215C8</f>
        <v>96</v>
      </c>
      <c r="X22" s="16" t="s">
        <v>9049</v>
      </c>
      <c r="Y22" s="15">
        <f>A1L215C7</f>
        <v>57</v>
      </c>
      <c r="Z22" s="16" t="s">
        <v>9050</v>
      </c>
      <c r="AA22" s="21">
        <f>IF(OR(B3L815C10=0,B3L815C11=0),0,1+(B3L815C10/B3L815C11))</f>
        <v>2.6842105263157894</v>
      </c>
      <c r="AB22" s="16" t="s">
        <v>9051</v>
      </c>
      <c r="AC22" s="21">
        <f>A1L215C20</f>
        <v>91.333333333333329</v>
      </c>
      <c r="AD22" s="16" t="s">
        <v>9052</v>
      </c>
      <c r="AE22" s="21">
        <f>A1L215C19</f>
        <v>53.333333333333336</v>
      </c>
      <c r="AF22" s="16" t="s">
        <v>9053</v>
      </c>
      <c r="AG22" s="21">
        <f>IF(OR(B3L815C13=0,B3L815C14=0),0,1+(B3L815C13/B3L815C14))</f>
        <v>2.7124999999999999</v>
      </c>
      <c r="AH22" s="16" t="s">
        <v>9054</v>
      </c>
      <c r="AI22" s="15">
        <f>A1L215C11</f>
        <v>263</v>
      </c>
      <c r="AJ22" s="16" t="s">
        <v>9055</v>
      </c>
      <c r="AK22" s="15">
        <f>A1L215C10</f>
        <v>155</v>
      </c>
      <c r="AL22" s="16" t="s">
        <v>9056</v>
      </c>
      <c r="AM22" s="21">
        <f>IF(OR(B3L815C16=0,B3L815C17=0),0,1+(B3L815C16/B3L815C17))</f>
        <v>2.6967741935483871</v>
      </c>
      <c r="AN22" s="16" t="s">
        <v>9057</v>
      </c>
      <c r="AO22" s="21">
        <f>A1L215C23</f>
        <v>134.25</v>
      </c>
      <c r="AP22" s="16" t="s">
        <v>9058</v>
      </c>
      <c r="AQ22" s="21">
        <f>A1L215C22</f>
        <v>78.75</v>
      </c>
      <c r="AR22" s="16" t="s">
        <v>9059</v>
      </c>
      <c r="AS22" s="21">
        <f>IF(OR(B3L815C19=0,B3L815C20=0),0,1+(B3L815C19/B3L815C20))</f>
        <v>2.7047619047619049</v>
      </c>
      <c r="AT22" s="16" t="s">
        <v>9060</v>
      </c>
      <c r="AU22" s="15">
        <f>A1L215C14</f>
        <v>223</v>
      </c>
      <c r="AV22" s="16" t="s">
        <v>9061</v>
      </c>
      <c r="AW22" s="15">
        <f>A1L215C13</f>
        <v>189</v>
      </c>
      <c r="AX22" s="16" t="s">
        <v>9062</v>
      </c>
      <c r="AY22" s="21">
        <f>IF(OR(B3L815C22=0,B3L815C23=0),0,1+(B3L815C22/B3L815C23))</f>
        <v>2.17989417989418</v>
      </c>
      <c r="AZ22" s="16" t="s">
        <v>9063</v>
      </c>
      <c r="BA22" s="15">
        <f>A1L215C26</f>
        <v>152</v>
      </c>
      <c r="BB22" s="16" t="s">
        <v>9064</v>
      </c>
      <c r="BC22" s="21">
        <f>A1L215C25</f>
        <v>100.8</v>
      </c>
      <c r="BD22" s="16" t="s">
        <v>9065</v>
      </c>
      <c r="BE22" s="21">
        <f>IF(OR(B3L815C25=0,B3L815C26=0),0,1+(B3L815C25/B3L815C26))</f>
        <v>2.5079365079365079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73394</v>
      </c>
      <c r="F23" s="16" t="s">
        <v>9067</v>
      </c>
      <c r="G23" s="15">
        <f>A1L216C1</f>
        <v>97817</v>
      </c>
      <c r="H23" s="16" t="s">
        <v>9068</v>
      </c>
      <c r="I23" s="21">
        <f>IF(OR(B3L816C1=0,B3L816C2=0),0,1+(B3L816C1/B3L816C2))</f>
        <v>1.7503194741200405</v>
      </c>
      <c r="J23" s="16" t="s">
        <v>9069</v>
      </c>
      <c r="K23" s="15">
        <f>A1L216C5</f>
        <v>78371</v>
      </c>
      <c r="L23" s="16" t="s">
        <v>9070</v>
      </c>
      <c r="M23" s="15">
        <f>A1L216C4</f>
        <v>96440</v>
      </c>
      <c r="N23" s="16" t="s">
        <v>9071</v>
      </c>
      <c r="O23" s="21">
        <f>IF(OR(B3L816C4=0,B3L816C5=0),0,1+(B3L816C4/B3L816C5))</f>
        <v>1.8126399834093738</v>
      </c>
      <c r="P23" s="16" t="s">
        <v>9072</v>
      </c>
      <c r="Q23" s="15">
        <f>A1L216C17</f>
        <v>75882.5</v>
      </c>
      <c r="R23" s="16" t="s">
        <v>9073</v>
      </c>
      <c r="S23" s="15">
        <f>A1L216C16</f>
        <v>97128.5</v>
      </c>
      <c r="T23" s="16" t="s">
        <v>9074</v>
      </c>
      <c r="U23" s="21">
        <f>IF(OR(B3L816C7=0,B3L816C8=0),0,1+(B3L816C7/B3L816C8))</f>
        <v>1.781258847815008</v>
      </c>
      <c r="V23" s="16" t="s">
        <v>9075</v>
      </c>
      <c r="W23" s="15">
        <f>A1L216C8</f>
        <v>79698</v>
      </c>
      <c r="X23" s="16" t="s">
        <v>9076</v>
      </c>
      <c r="Y23" s="15">
        <f>A1L216C7</f>
        <v>98939</v>
      </c>
      <c r="Z23" s="16" t="s">
        <v>9077</v>
      </c>
      <c r="AA23" s="21">
        <f>IF(OR(B3L816C10=0,B3L816C11=0),0,1+(B3L816C10/B3L816C11))</f>
        <v>1.8055266376252033</v>
      </c>
      <c r="AB23" s="16" t="s">
        <v>9078</v>
      </c>
      <c r="AC23" s="15">
        <f>A1L216C20</f>
        <v>77154.333333333328</v>
      </c>
      <c r="AD23" s="16" t="s">
        <v>9079</v>
      </c>
      <c r="AE23" s="15">
        <f>A1L216C19</f>
        <v>97732</v>
      </c>
      <c r="AF23" s="16" t="s">
        <v>9080</v>
      </c>
      <c r="AG23" s="21">
        <f>IF(OR(B3L816C13=0,B3L816C14=0),0,1+(B3L816C13/B3L816C14))</f>
        <v>1.7894480142976028</v>
      </c>
      <c r="AH23" s="16" t="s">
        <v>9081</v>
      </c>
      <c r="AI23" s="15">
        <f>A1L216C11</f>
        <v>100990</v>
      </c>
      <c r="AJ23" s="16" t="s">
        <v>9082</v>
      </c>
      <c r="AK23" s="15">
        <f>A1L216C10</f>
        <v>120108</v>
      </c>
      <c r="AL23" s="16" t="s">
        <v>9083</v>
      </c>
      <c r="AM23" s="21">
        <f>IF(OR(B3L816C16=0,B3L816C17=0),0,1+(B3L816C16/B3L816C17))</f>
        <v>1.8408265894028708</v>
      </c>
      <c r="AN23" s="16" t="s">
        <v>9084</v>
      </c>
      <c r="AO23" s="15">
        <f>A1L216C23</f>
        <v>83113.25</v>
      </c>
      <c r="AP23" s="16" t="s">
        <v>9085</v>
      </c>
      <c r="AQ23" s="15">
        <f>A1L216C22</f>
        <v>103326</v>
      </c>
      <c r="AR23" s="16" t="s">
        <v>9086</v>
      </c>
      <c r="AS23" s="21">
        <f>IF(OR(B3L816C19=0,B3L816C20=0),0,1+(B3L816C19/B3L816C20))</f>
        <v>1.8043788591448426</v>
      </c>
      <c r="AT23" s="16" t="s">
        <v>9087</v>
      </c>
      <c r="AU23" s="15">
        <f>A1L216C14</f>
        <v>112155</v>
      </c>
      <c r="AV23" s="16" t="s">
        <v>9088</v>
      </c>
      <c r="AW23" s="15">
        <f>A1L216C13</f>
        <v>131441</v>
      </c>
      <c r="AX23" s="16" t="s">
        <v>9089</v>
      </c>
      <c r="AY23" s="21">
        <f>IF(OR(B3L816C22=0,B3L816C23=0),0,1+(B3L816C22/B3L816C23))</f>
        <v>1.8532725709633979</v>
      </c>
      <c r="AZ23" s="16" t="s">
        <v>9090</v>
      </c>
      <c r="BA23" s="15">
        <f>A1L216C26</f>
        <v>88921.600000000006</v>
      </c>
      <c r="BB23" s="16" t="s">
        <v>9091</v>
      </c>
      <c r="BC23" s="15">
        <f>A1L216C25</f>
        <v>108949</v>
      </c>
      <c r="BD23" s="16" t="s">
        <v>9092</v>
      </c>
      <c r="BE23" s="21">
        <f>IF(OR(B3L816C25=0,B3L816C26=0),0,1+(B3L816C25/B3L816C26))</f>
        <v>1.8161763761025802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256</v>
      </c>
      <c r="F25" s="16" t="s">
        <v>9121</v>
      </c>
      <c r="G25" s="15">
        <f>A1L218C1</f>
        <v>593</v>
      </c>
      <c r="H25" s="16" t="s">
        <v>9122</v>
      </c>
      <c r="I25" s="21">
        <f>IF(OR(B3L818C1=0,B3L818C2=0),0,1+(B3L818C1/B3L818C2))</f>
        <v>1.4317032040472175</v>
      </c>
      <c r="J25" s="16" t="s">
        <v>9123</v>
      </c>
      <c r="K25" s="15">
        <f>A1L218C5</f>
        <v>240</v>
      </c>
      <c r="L25" s="16" t="s">
        <v>9124</v>
      </c>
      <c r="M25" s="15">
        <f>A1L218C4</f>
        <v>441</v>
      </c>
      <c r="N25" s="16" t="s">
        <v>9125</v>
      </c>
      <c r="O25" s="21">
        <f>IF(OR(B3L818C4=0,B3L818C5=0),0,1+(B3L818C4/B3L818C5))</f>
        <v>1.5442176870748301</v>
      </c>
      <c r="P25" s="16" t="s">
        <v>9126</v>
      </c>
      <c r="Q25" s="15">
        <f>A1L218C17</f>
        <v>248</v>
      </c>
      <c r="R25" s="16" t="s">
        <v>9127</v>
      </c>
      <c r="S25" s="15">
        <f>A1L218C16</f>
        <v>517</v>
      </c>
      <c r="T25" s="16" t="s">
        <v>9128</v>
      </c>
      <c r="U25" s="21">
        <f>IF(OR(B3L818C7=0,B3L818C8=0),0,1+(B3L818C7/B3L818C8))</f>
        <v>1.4796905222437138</v>
      </c>
      <c r="V25" s="16" t="s">
        <v>9129</v>
      </c>
      <c r="W25" s="15">
        <f>A1L218C8</f>
        <v>244</v>
      </c>
      <c r="X25" s="16" t="s">
        <v>9130</v>
      </c>
      <c r="Y25" s="15">
        <f>A1L218C7</f>
        <v>373</v>
      </c>
      <c r="Z25" s="16" t="s">
        <v>9131</v>
      </c>
      <c r="AA25" s="21">
        <f>IF(OR(B3L818C10=0,B3L818C11=0),0,1+(B3L818C10/B3L818C11))</f>
        <v>1.6541554959785523</v>
      </c>
      <c r="AB25" s="16" t="s">
        <v>9132</v>
      </c>
      <c r="AC25" s="21">
        <f>A1L218C20</f>
        <v>246.66666666666666</v>
      </c>
      <c r="AD25" s="16" t="s">
        <v>9133</v>
      </c>
      <c r="AE25" s="15">
        <f>A1L218C19</f>
        <v>469</v>
      </c>
      <c r="AF25" s="16" t="s">
        <v>9134</v>
      </c>
      <c r="AG25" s="21">
        <f>IF(OR(B3L818C13=0,B3L818C14=0),0,1+(B3L818C13/B3L818C14))</f>
        <v>1.5259417199715708</v>
      </c>
      <c r="AH25" s="16" t="s">
        <v>9135</v>
      </c>
      <c r="AI25" s="15">
        <f>A1L218C11</f>
        <v>423</v>
      </c>
      <c r="AJ25" s="16" t="s">
        <v>9136</v>
      </c>
      <c r="AK25" s="15">
        <f>A1L218C10</f>
        <v>434</v>
      </c>
      <c r="AL25" s="16" t="s">
        <v>9137</v>
      </c>
      <c r="AM25" s="21">
        <f>IF(OR(B3L818C16=0,B3L818C17=0),0,1+(B3L818C16/B3L818C17))</f>
        <v>1.9746543778801844</v>
      </c>
      <c r="AN25" s="16" t="s">
        <v>9138</v>
      </c>
      <c r="AO25" s="21">
        <f>A1L218C23</f>
        <v>290.75</v>
      </c>
      <c r="AP25" s="16" t="s">
        <v>9139</v>
      </c>
      <c r="AQ25" s="21">
        <f>A1L218C22</f>
        <v>460.25</v>
      </c>
      <c r="AR25" s="16" t="s">
        <v>9140</v>
      </c>
      <c r="AS25" s="21">
        <f>IF(OR(B3L818C19=0,B3L818C20=0),0,1+(B3L818C19/B3L818C20))</f>
        <v>1.6317218902770234</v>
      </c>
      <c r="AT25" s="16" t="s">
        <v>9141</v>
      </c>
      <c r="AU25" s="15">
        <f>A1L218C14</f>
        <v>660</v>
      </c>
      <c r="AV25" s="16" t="s">
        <v>9142</v>
      </c>
      <c r="AW25" s="15">
        <f>A1L218C13</f>
        <v>640</v>
      </c>
      <c r="AX25" s="16" t="s">
        <v>9143</v>
      </c>
      <c r="AY25" s="21">
        <f>IF(OR(B3L818C22=0,B3L818C23=0),0,1+(B3L818C22/B3L818C23))</f>
        <v>2.03125</v>
      </c>
      <c r="AZ25" s="16" t="s">
        <v>9144</v>
      </c>
      <c r="BA25" s="21">
        <f>A1L218C26</f>
        <v>364.6</v>
      </c>
      <c r="BB25" s="16" t="s">
        <v>9145</v>
      </c>
      <c r="BC25" s="21">
        <f>A1L218C25</f>
        <v>496.2</v>
      </c>
      <c r="BD25" s="16" t="s">
        <v>9146</v>
      </c>
      <c r="BE25" s="21">
        <f>IF(OR(B3L818C25=0,B3L818C26=0),0,1+(B3L818C25/B3L818C26))</f>
        <v>1.7347843611446998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2560</v>
      </c>
      <c r="F26" s="16" t="s">
        <v>9148</v>
      </c>
      <c r="G26" s="15">
        <f>A1L219C1</f>
        <v>2536</v>
      </c>
      <c r="H26" s="16" t="s">
        <v>9149</v>
      </c>
      <c r="I26" s="21">
        <f>IF(OR(B3L819C1=0,B3L819C2=0),0,1+(B3L819C1/B3L819C2))</f>
        <v>2.0094637223974763</v>
      </c>
      <c r="J26" s="16" t="s">
        <v>9150</v>
      </c>
      <c r="K26" s="15">
        <f>A1L219C5</f>
        <v>2078</v>
      </c>
      <c r="L26" s="16" t="s">
        <v>9151</v>
      </c>
      <c r="M26" s="15">
        <f>A1L219C4</f>
        <v>2451</v>
      </c>
      <c r="N26" s="16" t="s">
        <v>9152</v>
      </c>
      <c r="O26" s="21">
        <f>IF(OR(B3L819C4=0,B3L819C5=0),0,1+(B3L819C4/B3L819C5))</f>
        <v>1.8478172174622602</v>
      </c>
      <c r="P26" s="16" t="s">
        <v>9153</v>
      </c>
      <c r="Q26" s="15">
        <f>A1L219C17</f>
        <v>2319</v>
      </c>
      <c r="R26" s="16" t="s">
        <v>9154</v>
      </c>
      <c r="S26" s="15">
        <f>A1L219C16</f>
        <v>2493.5</v>
      </c>
      <c r="T26" s="16" t="s">
        <v>9155</v>
      </c>
      <c r="U26" s="21">
        <f>IF(OR(B3L819C7=0,B3L819C8=0),0,1+(B3L819C7/B3L819C8))</f>
        <v>1.9300180469219972</v>
      </c>
      <c r="V26" s="16" t="s">
        <v>9156</v>
      </c>
      <c r="W26" s="15">
        <f>A1L219C8</f>
        <v>2175</v>
      </c>
      <c r="X26" s="16" t="s">
        <v>9157</v>
      </c>
      <c r="Y26" s="15">
        <f>A1L219C7</f>
        <v>2545</v>
      </c>
      <c r="Z26" s="16" t="s">
        <v>9158</v>
      </c>
      <c r="AA26" s="21">
        <f>IF(OR(B3L819C10=0,B3L819C11=0),0,1+(B3L819C10/B3L819C11))</f>
        <v>1.8546168958742633</v>
      </c>
      <c r="AB26" s="16" t="s">
        <v>9159</v>
      </c>
      <c r="AC26" s="15">
        <f>A1L219C20</f>
        <v>2271</v>
      </c>
      <c r="AD26" s="16" t="s">
        <v>9160</v>
      </c>
      <c r="AE26" s="15">
        <f>A1L219C19</f>
        <v>2510.6666666666665</v>
      </c>
      <c r="AF26" s="16" t="s">
        <v>9161</v>
      </c>
      <c r="AG26" s="21">
        <f>IF(OR(B3L819C13=0,B3L819C14=0),0,1+(B3L819C13/B3L819C14))</f>
        <v>1.9045406266595859</v>
      </c>
      <c r="AH26" s="16" t="s">
        <v>9162</v>
      </c>
      <c r="AI26" s="15">
        <f>A1L219C11</f>
        <v>1935</v>
      </c>
      <c r="AJ26" s="16" t="s">
        <v>9163</v>
      </c>
      <c r="AK26" s="15">
        <f>A1L219C10</f>
        <v>3159</v>
      </c>
      <c r="AL26" s="16" t="s">
        <v>9164</v>
      </c>
      <c r="AM26" s="21">
        <f>IF(OR(B3L819C16=0,B3L819C17=0),0,1+(B3L819C16/B3L819C17))</f>
        <v>1.6125356125356125</v>
      </c>
      <c r="AN26" s="16" t="s">
        <v>9165</v>
      </c>
      <c r="AO26" s="15">
        <f>A1L219C23</f>
        <v>2187</v>
      </c>
      <c r="AP26" s="16" t="s">
        <v>9166</v>
      </c>
      <c r="AQ26" s="15">
        <f>A1L219C22</f>
        <v>2672.75</v>
      </c>
      <c r="AR26" s="16" t="s">
        <v>9167</v>
      </c>
      <c r="AS26" s="21">
        <f>IF(OR(B3L819C19=0,B3L819C20=0),0,1+(B3L819C19/B3L819C20))</f>
        <v>1.8182583481432981</v>
      </c>
      <c r="AT26" s="16" t="s">
        <v>9168</v>
      </c>
      <c r="AU26" s="15">
        <f>A1L219C14</f>
        <v>2393</v>
      </c>
      <c r="AV26" s="16" t="s">
        <v>9169</v>
      </c>
      <c r="AW26" s="15">
        <f>A1L219C13</f>
        <v>3043</v>
      </c>
      <c r="AX26" s="16" t="s">
        <v>9170</v>
      </c>
      <c r="AY26" s="21">
        <f>IF(OR(B3L819C22=0,B3L819C23=0),0,1+(B3L819C22/B3L819C23))</f>
        <v>1.786395004929346</v>
      </c>
      <c r="AZ26" s="16" t="s">
        <v>9171</v>
      </c>
      <c r="BA26" s="15">
        <f>A1L219C26</f>
        <v>2228.1999999999998</v>
      </c>
      <c r="BB26" s="16" t="s">
        <v>9172</v>
      </c>
      <c r="BC26" s="15">
        <f>A1L219C25</f>
        <v>2746.8</v>
      </c>
      <c r="BD26" s="16" t="s">
        <v>9173</v>
      </c>
      <c r="BE26" s="21">
        <f>IF(OR(B3L819C25=0,B3L819C26=0),0,1+(B3L819C25/B3L819C26))</f>
        <v>1.811198485510412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13303</v>
      </c>
      <c r="F27" s="16" t="s">
        <v>9175</v>
      </c>
      <c r="G27" s="15">
        <f>A1L220C1</f>
        <v>13867</v>
      </c>
      <c r="H27" s="16" t="s">
        <v>9176</v>
      </c>
      <c r="I27" s="21">
        <f>IF(OR(B3L820C1=0,B3L820C2=0),0,1+(B3L820C1/B3L820C2))</f>
        <v>1.959327900771616</v>
      </c>
      <c r="J27" s="16" t="s">
        <v>9177</v>
      </c>
      <c r="K27" s="15">
        <f>A1L220C5</f>
        <v>10640</v>
      </c>
      <c r="L27" s="16" t="s">
        <v>9178</v>
      </c>
      <c r="M27" s="15">
        <f>A1L220C4</f>
        <v>10344</v>
      </c>
      <c r="N27" s="16" t="s">
        <v>9179</v>
      </c>
      <c r="O27" s="21">
        <f>IF(OR(B3L820C4=0,B3L820C5=0),0,1+(B3L820C4/B3L820C5))</f>
        <v>2.02861562258314</v>
      </c>
      <c r="P27" s="16" t="s">
        <v>9180</v>
      </c>
      <c r="Q27" s="15">
        <f>A1L220C17</f>
        <v>11971.5</v>
      </c>
      <c r="R27" s="16" t="s">
        <v>9181</v>
      </c>
      <c r="S27" s="15">
        <f>A1L220C16</f>
        <v>12105.5</v>
      </c>
      <c r="T27" s="16" t="s">
        <v>9182</v>
      </c>
      <c r="U27" s="21">
        <f>IF(OR(B3L820C7=0,B3L820C8=0),0,1+(B3L820C7/B3L820C8))</f>
        <v>1.9889306513568212</v>
      </c>
      <c r="V27" s="16" t="s">
        <v>9183</v>
      </c>
      <c r="W27" s="15">
        <f>A1L220C8</f>
        <v>10111</v>
      </c>
      <c r="X27" s="16" t="s">
        <v>9184</v>
      </c>
      <c r="Y27" s="15">
        <f>A1L220C7</f>
        <v>10158</v>
      </c>
      <c r="Z27" s="16" t="s">
        <v>9185</v>
      </c>
      <c r="AA27" s="21">
        <f>IF(OR(B3L820C10=0,B3L820C11=0),0,1+(B3L820C10/B3L820C11))</f>
        <v>1.9953731049419177</v>
      </c>
      <c r="AB27" s="16" t="s">
        <v>9186</v>
      </c>
      <c r="AC27" s="15">
        <f>A1L220C20</f>
        <v>11351.333333333334</v>
      </c>
      <c r="AD27" s="16" t="s">
        <v>9187</v>
      </c>
      <c r="AE27" s="15">
        <f>A1L220C19</f>
        <v>11456.333333333334</v>
      </c>
      <c r="AF27" s="16" t="s">
        <v>9188</v>
      </c>
      <c r="AG27" s="21">
        <f>IF(OR(B3L820C13=0,B3L820C14=0),0,1+(B3L820C13/B3L820C14))</f>
        <v>1.9908347638860602</v>
      </c>
      <c r="AH27" s="16" t="s">
        <v>9189</v>
      </c>
      <c r="AI27" s="15">
        <f>A1L220C11</f>
        <v>12344</v>
      </c>
      <c r="AJ27" s="16" t="s">
        <v>9190</v>
      </c>
      <c r="AK27" s="15">
        <f>A1L220C10</f>
        <v>11910</v>
      </c>
      <c r="AL27" s="16" t="s">
        <v>9191</v>
      </c>
      <c r="AM27" s="21">
        <f>IF(OR(B3L820C16=0,B3L820C17=0),0,1+(B3L820C16/B3L820C17))</f>
        <v>2.0364399664147772</v>
      </c>
      <c r="AN27" s="16" t="s">
        <v>9192</v>
      </c>
      <c r="AO27" s="15">
        <f>A1L220C23</f>
        <v>11599.5</v>
      </c>
      <c r="AP27" s="16" t="s">
        <v>9193</v>
      </c>
      <c r="AQ27" s="15">
        <f>A1L220C22</f>
        <v>11569.75</v>
      </c>
      <c r="AR27" s="16" t="s">
        <v>9194</v>
      </c>
      <c r="AS27" s="21">
        <f>IF(OR(B3L820C19=0,B3L820C20=0),0,1+(B3L820C19/B3L820C20))</f>
        <v>2.002571360660343</v>
      </c>
      <c r="AT27" s="16" t="s">
        <v>9195</v>
      </c>
      <c r="AU27" s="15">
        <f>A1L220C14</f>
        <v>14401</v>
      </c>
      <c r="AV27" s="16" t="s">
        <v>9196</v>
      </c>
      <c r="AW27" s="15">
        <f>A1L220C13</f>
        <v>14553</v>
      </c>
      <c r="AX27" s="16" t="s">
        <v>9197</v>
      </c>
      <c r="AY27" s="21">
        <f>IF(OR(B3L820C22=0,B3L820C23=0),0,1+(B3L820C22/B3L820C23))</f>
        <v>1.9895554181268467</v>
      </c>
      <c r="AZ27" s="16" t="s">
        <v>9198</v>
      </c>
      <c r="BA27" s="15">
        <f>A1L220C26</f>
        <v>12159.8</v>
      </c>
      <c r="BB27" s="16" t="s">
        <v>9199</v>
      </c>
      <c r="BC27" s="15">
        <f>A1L220C25</f>
        <v>12166.4</v>
      </c>
      <c r="BD27" s="16" t="s">
        <v>9200</v>
      </c>
      <c r="BE27" s="21">
        <f>IF(OR(B3L820C25=0,B3L820C26=0),0,1+(B3L820C25/B3L820C26))</f>
        <v>1.9994575223566544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2359</v>
      </c>
      <c r="F28" s="16" t="s">
        <v>9202</v>
      </c>
      <c r="G28" s="15">
        <f>A1L221C1</f>
        <v>2278</v>
      </c>
      <c r="H28" s="16" t="s">
        <v>9203</v>
      </c>
      <c r="I28" s="21">
        <f>IF(OR(B3L821C1=0,B3L821C2=0),0,1+(B3L821C1/B3L821C2))</f>
        <v>2.0355575065847233</v>
      </c>
      <c r="J28" s="16" t="s">
        <v>9204</v>
      </c>
      <c r="K28" s="15">
        <f>A1L221C5</f>
        <v>1812</v>
      </c>
      <c r="L28" s="16" t="s">
        <v>9205</v>
      </c>
      <c r="M28" s="15">
        <f>A1L221C4</f>
        <v>1683</v>
      </c>
      <c r="N28" s="16" t="s">
        <v>9206</v>
      </c>
      <c r="O28" s="21">
        <f>IF(OR(B3L821C4=0,B3L821C5=0),0,1+(B3L821C4/B3L821C5))</f>
        <v>2.0766488413547237</v>
      </c>
      <c r="P28" s="16" t="s">
        <v>9207</v>
      </c>
      <c r="Q28" s="15">
        <f>A1L221C17</f>
        <v>2085.5</v>
      </c>
      <c r="R28" s="16" t="s">
        <v>9208</v>
      </c>
      <c r="S28" s="15">
        <f>A1L221C16</f>
        <v>1980.5</v>
      </c>
      <c r="T28" s="16" t="s">
        <v>9209</v>
      </c>
      <c r="U28" s="21">
        <f>IF(OR(B3L821C7=0,B3L821C8=0),0,1+(B3L821C7/B3L821C8))</f>
        <v>2.0530169149204749</v>
      </c>
      <c r="V28" s="16" t="s">
        <v>9210</v>
      </c>
      <c r="W28" s="15">
        <f>A1L221C8</f>
        <v>1673</v>
      </c>
      <c r="X28" s="16" t="s">
        <v>9211</v>
      </c>
      <c r="Y28" s="15">
        <f>A1L221C7</f>
        <v>1640</v>
      </c>
      <c r="Z28" s="16" t="s">
        <v>9212</v>
      </c>
      <c r="AA28" s="21">
        <f>IF(OR(B3L821C10=0,B3L821C11=0),0,1+(B3L821C10/B3L821C11))</f>
        <v>2.0201219512195121</v>
      </c>
      <c r="AB28" s="16" t="s">
        <v>9213</v>
      </c>
      <c r="AC28" s="15">
        <f>A1L221C20</f>
        <v>1948</v>
      </c>
      <c r="AD28" s="16" t="s">
        <v>9214</v>
      </c>
      <c r="AE28" s="15">
        <f>A1L221C19</f>
        <v>1867</v>
      </c>
      <c r="AF28" s="16" t="s">
        <v>9215</v>
      </c>
      <c r="AG28" s="21">
        <f>IF(OR(B3L821C13=0,B3L821C14=0),0,1+(B3L821C13/B3L821C14))</f>
        <v>2.0433851098018212</v>
      </c>
      <c r="AH28" s="16" t="s">
        <v>9216</v>
      </c>
      <c r="AI28" s="15">
        <f>A1L221C11</f>
        <v>1864</v>
      </c>
      <c r="AJ28" s="16" t="s">
        <v>9217</v>
      </c>
      <c r="AK28" s="15">
        <f>A1L221C10</f>
        <v>1664</v>
      </c>
      <c r="AL28" s="16" t="s">
        <v>9218</v>
      </c>
      <c r="AM28" s="21">
        <f>IF(OR(B3L821C16=0,B3L821C17=0),0,1+(B3L821C16/B3L821C17))</f>
        <v>2.1201923076923075</v>
      </c>
      <c r="AN28" s="16" t="s">
        <v>9219</v>
      </c>
      <c r="AO28" s="15">
        <f>A1L221C23</f>
        <v>1927</v>
      </c>
      <c r="AP28" s="16" t="s">
        <v>9220</v>
      </c>
      <c r="AQ28" s="15">
        <f>A1L221C22</f>
        <v>1816.25</v>
      </c>
      <c r="AR28" s="16" t="s">
        <v>9221</v>
      </c>
      <c r="AS28" s="21">
        <f>IF(OR(B3L821C19=0,B3L821C20=0),0,1+(B3L821C19/B3L821C20))</f>
        <v>2.0609772883688917</v>
      </c>
      <c r="AT28" s="16" t="s">
        <v>9222</v>
      </c>
      <c r="AU28" s="15">
        <f>A1L221C14</f>
        <v>2785</v>
      </c>
      <c r="AV28" s="16" t="s">
        <v>9223</v>
      </c>
      <c r="AW28" s="15">
        <f>A1L221C13</f>
        <v>2800</v>
      </c>
      <c r="AX28" s="16" t="s">
        <v>9224</v>
      </c>
      <c r="AY28" s="21">
        <f>IF(OR(B3L821C22=0,B3L821C23=0),0,1+(B3L821C22/B3L821C23))</f>
        <v>1.9946428571428572</v>
      </c>
      <c r="AZ28" s="16" t="s">
        <v>9225</v>
      </c>
      <c r="BA28" s="15">
        <f>A1L221C26</f>
        <v>2098.6</v>
      </c>
      <c r="BB28" s="16" t="s">
        <v>9226</v>
      </c>
      <c r="BC28" s="15">
        <f>A1L221C25</f>
        <v>2013</v>
      </c>
      <c r="BD28" s="16" t="s">
        <v>9227</v>
      </c>
      <c r="BE28" s="21">
        <f>IF(OR(B3L821C25=0,B3L821C26=0),0,1+(B3L821C25/B3L821C26))</f>
        <v>2.0425235966219573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115016</v>
      </c>
      <c r="F29" s="16" t="s">
        <v>9229</v>
      </c>
      <c r="G29" s="15">
        <f>A1L222C1</f>
        <v>116307</v>
      </c>
      <c r="H29" s="16" t="s">
        <v>9230</v>
      </c>
      <c r="I29" s="21">
        <f>IF(OR(B3L822C1=0,B3L822C2=0),0,1+(B3L822C1/B3L822C2))</f>
        <v>1.9889000662040979</v>
      </c>
      <c r="J29" s="16" t="s">
        <v>9231</v>
      </c>
      <c r="K29" s="15">
        <f>A1L222C5</f>
        <v>110270</v>
      </c>
      <c r="L29" s="16" t="s">
        <v>9232</v>
      </c>
      <c r="M29" s="15">
        <f>A1L222C4</f>
        <v>114445</v>
      </c>
      <c r="N29" s="16" t="s">
        <v>9233</v>
      </c>
      <c r="O29" s="21">
        <f>IF(OR(B3L822C4=0,B3L822C5=0),0,1+(B3L822C4/B3L822C5))</f>
        <v>1.963519594565075</v>
      </c>
      <c r="P29" s="16" t="s">
        <v>9234</v>
      </c>
      <c r="Q29" s="15">
        <f>A1L222C17</f>
        <v>112643</v>
      </c>
      <c r="R29" s="16" t="s">
        <v>9235</v>
      </c>
      <c r="S29" s="15">
        <f>A1L222C16</f>
        <v>115376</v>
      </c>
      <c r="T29" s="16" t="s">
        <v>9236</v>
      </c>
      <c r="U29" s="21">
        <f>IF(OR(B3L822C7=0,B3L822C8=0),0,1+(B3L822C7/B3L822C8))</f>
        <v>1.9763122313132713</v>
      </c>
      <c r="V29" s="16" t="s">
        <v>9237</v>
      </c>
      <c r="W29" s="15">
        <f>A1L222C8</f>
        <v>84022</v>
      </c>
      <c r="X29" s="16" t="s">
        <v>9238</v>
      </c>
      <c r="Y29" s="15">
        <f>A1L222C7</f>
        <v>86736</v>
      </c>
      <c r="Z29" s="16" t="s">
        <v>9239</v>
      </c>
      <c r="AA29" s="21">
        <f>IF(OR(B3L822C10=0,B3L822C11=0),0,1+(B3L822C10/B3L822C11))</f>
        <v>1.9687096476664823</v>
      </c>
      <c r="AB29" s="16" t="s">
        <v>9240</v>
      </c>
      <c r="AC29" s="15">
        <f>A1L222C20</f>
        <v>103102.66666666667</v>
      </c>
      <c r="AD29" s="16" t="s">
        <v>9241</v>
      </c>
      <c r="AE29" s="15">
        <f>A1L222C19</f>
        <v>105829.33333333333</v>
      </c>
      <c r="AF29" s="16" t="s">
        <v>9242</v>
      </c>
      <c r="AG29" s="21">
        <f>IF(OR(B3L822C13=0,B3L822C14=0),0,1+(B3L822C13/B3L822C14))</f>
        <v>1.974235246686489</v>
      </c>
      <c r="AH29" s="16" t="s">
        <v>9243</v>
      </c>
      <c r="AI29" s="15">
        <f>A1L222C11</f>
        <v>84869</v>
      </c>
      <c r="AJ29" s="16" t="s">
        <v>9244</v>
      </c>
      <c r="AK29" s="15">
        <f>A1L222C10</f>
        <v>84894</v>
      </c>
      <c r="AL29" s="16" t="s">
        <v>9245</v>
      </c>
      <c r="AM29" s="21">
        <f>IF(OR(B3L822C16=0,B3L822C17=0),0,1+(B3L822C16/B3L822C17))</f>
        <v>1.9997055151129643</v>
      </c>
      <c r="AN29" s="16" t="s">
        <v>9246</v>
      </c>
      <c r="AO29" s="15">
        <f>A1L222C23</f>
        <v>98544.25</v>
      </c>
      <c r="AP29" s="16" t="s">
        <v>9247</v>
      </c>
      <c r="AQ29" s="15">
        <f>A1L222C22</f>
        <v>100595.5</v>
      </c>
      <c r="AR29" s="16" t="s">
        <v>9248</v>
      </c>
      <c r="AS29" s="21">
        <f>IF(OR(B3L822C19=0,B3L822C20=0),0,1+(B3L822C19/B3L822C20))</f>
        <v>1.9796089288288243</v>
      </c>
      <c r="AT29" s="16" t="s">
        <v>9249</v>
      </c>
      <c r="AU29" s="15">
        <f>A1L222C14</f>
        <v>100314</v>
      </c>
      <c r="AV29" s="16" t="s">
        <v>9250</v>
      </c>
      <c r="AW29" s="15">
        <f>A1L222C13</f>
        <v>101959</v>
      </c>
      <c r="AX29" s="16" t="s">
        <v>9251</v>
      </c>
      <c r="AY29" s="21">
        <f>IF(OR(B3L822C22=0,B3L822C23=0),0,1+(B3L822C22/B3L822C23))</f>
        <v>1.9838660638099628</v>
      </c>
      <c r="AZ29" s="16" t="s">
        <v>9252</v>
      </c>
      <c r="BA29" s="15">
        <f>A1L222C26</f>
        <v>98898.2</v>
      </c>
      <c r="BB29" s="16" t="s">
        <v>9253</v>
      </c>
      <c r="BC29" s="15">
        <f>A1L222C25</f>
        <v>100868.2</v>
      </c>
      <c r="BD29" s="16" t="s">
        <v>9254</v>
      </c>
      <c r="BE29" s="21">
        <f>IF(OR(B3L822C25=0,B3L822C26=0),0,1+(B3L822C25/B3L822C26))</f>
        <v>1.9804695632518474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611</v>
      </c>
      <c r="F30" s="16" t="s">
        <v>9256</v>
      </c>
      <c r="G30" s="15">
        <f>A1L223C1</f>
        <v>555</v>
      </c>
      <c r="H30" s="16" t="s">
        <v>9257</v>
      </c>
      <c r="I30" s="21">
        <f>IF(OR(B3L823C1=0,B3L823C2=0),0,1+(B3L823C1/B3L823C2))</f>
        <v>2.1009009009009008</v>
      </c>
      <c r="J30" s="16" t="s">
        <v>9258</v>
      </c>
      <c r="K30" s="15">
        <f>A1L223C5</f>
        <v>550</v>
      </c>
      <c r="L30" s="16" t="s">
        <v>9259</v>
      </c>
      <c r="M30" s="15">
        <f>A1L223C4</f>
        <v>541</v>
      </c>
      <c r="N30" s="16" t="s">
        <v>9260</v>
      </c>
      <c r="O30" s="21">
        <f>IF(OR(B3L823C4=0,B3L823C5=0),0,1+(B3L823C4/B3L823C5))</f>
        <v>2.0166358595194085</v>
      </c>
      <c r="P30" s="16" t="s">
        <v>9261</v>
      </c>
      <c r="Q30" s="21">
        <f>A1L223C17</f>
        <v>580.5</v>
      </c>
      <c r="R30" s="16" t="s">
        <v>9262</v>
      </c>
      <c r="S30" s="15">
        <f>A1L223C16</f>
        <v>548</v>
      </c>
      <c r="T30" s="16" t="s">
        <v>9263</v>
      </c>
      <c r="U30" s="21">
        <f>IF(OR(B3L823C7=0,B3L823C8=0),0,1+(B3L823C7/B3L823C8))</f>
        <v>2.0593065693430654</v>
      </c>
      <c r="V30" s="16" t="s">
        <v>9264</v>
      </c>
      <c r="W30" s="15">
        <f>A1L223C8</f>
        <v>411</v>
      </c>
      <c r="X30" s="16" t="s">
        <v>9265</v>
      </c>
      <c r="Y30" s="15">
        <f>A1L223C7</f>
        <v>338</v>
      </c>
      <c r="Z30" s="16" t="s">
        <v>9266</v>
      </c>
      <c r="AA30" s="21">
        <f>IF(OR(B3L823C10=0,B3L823C11=0),0,1+(B3L823C10/B3L823C11))</f>
        <v>2.2159763313609471</v>
      </c>
      <c r="AB30" s="16" t="s">
        <v>9267</v>
      </c>
      <c r="AC30" s="15">
        <f>A1L223C20</f>
        <v>524</v>
      </c>
      <c r="AD30" s="16" t="s">
        <v>9268</v>
      </c>
      <c r="AE30" s="15">
        <f>A1L223C19</f>
        <v>478</v>
      </c>
      <c r="AF30" s="16" t="s">
        <v>9269</v>
      </c>
      <c r="AG30" s="21">
        <f>IF(OR(B3L823C13=0,B3L823C14=0),0,1+(B3L823C13/B3L823C14))</f>
        <v>2.0962343096234308</v>
      </c>
      <c r="AH30" s="16" t="s">
        <v>9270</v>
      </c>
      <c r="AI30" s="15">
        <f>A1L223C11</f>
        <v>131</v>
      </c>
      <c r="AJ30" s="16" t="s">
        <v>9271</v>
      </c>
      <c r="AK30" s="15">
        <f>A1L223C10</f>
        <v>154</v>
      </c>
      <c r="AL30" s="16" t="s">
        <v>9272</v>
      </c>
      <c r="AM30" s="21">
        <f>IF(OR(B3L823C16=0,B3L823C17=0),0,1+(B3L823C16/B3L823C17))</f>
        <v>1.8506493506493507</v>
      </c>
      <c r="AN30" s="16" t="s">
        <v>9273</v>
      </c>
      <c r="AO30" s="21">
        <f>A1L223C23</f>
        <v>425.75</v>
      </c>
      <c r="AP30" s="16" t="s">
        <v>9274</v>
      </c>
      <c r="AQ30" s="15">
        <f>A1L223C22</f>
        <v>397</v>
      </c>
      <c r="AR30" s="16" t="s">
        <v>9275</v>
      </c>
      <c r="AS30" s="21">
        <f>IF(OR(B3L823C19=0,B3L823C20=0),0,1+(B3L823C19/B3L823C20))</f>
        <v>2.0724181360201515</v>
      </c>
      <c r="AT30" s="16" t="s">
        <v>9276</v>
      </c>
      <c r="AU30" s="15">
        <f>A1L223C14</f>
        <v>98</v>
      </c>
      <c r="AV30" s="16" t="s">
        <v>9277</v>
      </c>
      <c r="AW30" s="15">
        <f>A1L223C13</f>
        <v>80</v>
      </c>
      <c r="AX30" s="16" t="s">
        <v>9278</v>
      </c>
      <c r="AY30" s="21">
        <f>IF(OR(B3L823C22=0,B3L823C23=0),0,1+(B3L823C22/B3L823C23))</f>
        <v>2.2250000000000001</v>
      </c>
      <c r="AZ30" s="16" t="s">
        <v>9279</v>
      </c>
      <c r="BA30" s="21">
        <f>A1L223C26</f>
        <v>360.2</v>
      </c>
      <c r="BB30" s="16" t="s">
        <v>9280</v>
      </c>
      <c r="BC30" s="21">
        <f>A1L223C25</f>
        <v>333.6</v>
      </c>
      <c r="BD30" s="16" t="s">
        <v>9281</v>
      </c>
      <c r="BE30" s="21">
        <f>IF(OR(B3L823C25=0,B3L823C26=0),0,1+(B3L823C25/B3L823C26))</f>
        <v>2.0797362110311752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723</v>
      </c>
      <c r="F31" s="16" t="s">
        <v>9283</v>
      </c>
      <c r="G31" s="15">
        <f>A1L224C1</f>
        <v>720</v>
      </c>
      <c r="H31" s="16" t="s">
        <v>9284</v>
      </c>
      <c r="I31" s="21">
        <f>IF(OR(B3L824C1=0,B3L824C2=0),0,1+(B3L824C1/B3L824C2))</f>
        <v>2.0041666666666664</v>
      </c>
      <c r="J31" s="16" t="s">
        <v>9285</v>
      </c>
      <c r="K31" s="15">
        <f>A1L224C5</f>
        <v>790</v>
      </c>
      <c r="L31" s="16" t="s">
        <v>9286</v>
      </c>
      <c r="M31" s="15">
        <f>A1L224C4</f>
        <v>827</v>
      </c>
      <c r="N31" s="16" t="s">
        <v>9287</v>
      </c>
      <c r="O31" s="21">
        <f>IF(OR(B3L824C4=0,B3L824C5=0),0,1+(B3L824C4/B3L824C5))</f>
        <v>1.9552599758162033</v>
      </c>
      <c r="P31" s="16" t="s">
        <v>9288</v>
      </c>
      <c r="Q31" s="21">
        <f>A1L224C17</f>
        <v>756.5</v>
      </c>
      <c r="R31" s="16" t="s">
        <v>9289</v>
      </c>
      <c r="S31" s="21">
        <f>A1L224C16</f>
        <v>773.5</v>
      </c>
      <c r="T31" s="16" t="s">
        <v>9290</v>
      </c>
      <c r="U31" s="21">
        <f>IF(OR(B3L824C7=0,B3L824C8=0),0,1+(B3L824C7/B3L824C8))</f>
        <v>1.9780219780219781</v>
      </c>
      <c r="V31" s="16" t="s">
        <v>9291</v>
      </c>
      <c r="W31" s="15">
        <f>A1L224C8</f>
        <v>816</v>
      </c>
      <c r="X31" s="16" t="s">
        <v>9292</v>
      </c>
      <c r="Y31" s="15">
        <f>A1L224C7</f>
        <v>807</v>
      </c>
      <c r="Z31" s="16" t="s">
        <v>9293</v>
      </c>
      <c r="AA31" s="21">
        <f>IF(OR(B3L824C10=0,B3L824C11=0),0,1+(B3L824C10/B3L824C11))</f>
        <v>2.011152416356877</v>
      </c>
      <c r="AB31" s="16" t="s">
        <v>9294</v>
      </c>
      <c r="AC31" s="21">
        <f>A1L224C20</f>
        <v>776.33333333333337</v>
      </c>
      <c r="AD31" s="16" t="s">
        <v>9295</v>
      </c>
      <c r="AE31" s="21">
        <f>A1L224C19</f>
        <v>784.66666666666663</v>
      </c>
      <c r="AF31" s="16" t="s">
        <v>9296</v>
      </c>
      <c r="AG31" s="21">
        <f>IF(OR(B3L824C13=0,B3L824C14=0),0,1+(B3L824C13/B3L824C14))</f>
        <v>1.9893797790994054</v>
      </c>
      <c r="AH31" s="16" t="s">
        <v>9297</v>
      </c>
      <c r="AI31" s="15">
        <f>A1L224C11</f>
        <v>1966</v>
      </c>
      <c r="AJ31" s="16" t="s">
        <v>9298</v>
      </c>
      <c r="AK31" s="15">
        <f>A1L224C10</f>
        <v>1927</v>
      </c>
      <c r="AL31" s="16" t="s">
        <v>9299</v>
      </c>
      <c r="AM31" s="21">
        <f>IF(OR(B3L824C16=0,B3L824C17=0),0,1+(B3L824C16/B3L824C17))</f>
        <v>2.020238713025428</v>
      </c>
      <c r="AN31" s="16" t="s">
        <v>9300</v>
      </c>
      <c r="AO31" s="15">
        <f>A1L224C23</f>
        <v>1073.75</v>
      </c>
      <c r="AP31" s="16" t="s">
        <v>9301</v>
      </c>
      <c r="AQ31" s="15">
        <f>A1L224C22</f>
        <v>1070.25</v>
      </c>
      <c r="AR31" s="16" t="s">
        <v>9302</v>
      </c>
      <c r="AS31" s="21">
        <f>IF(OR(B3L824C19=0,B3L824C20=0),0,1+(B3L824C19/B3L824C20))</f>
        <v>2.0032702639570195</v>
      </c>
      <c r="AT31" s="16" t="s">
        <v>9303</v>
      </c>
      <c r="AU31" s="15">
        <f>A1L224C14</f>
        <v>3222</v>
      </c>
      <c r="AV31" s="16" t="s">
        <v>9304</v>
      </c>
      <c r="AW31" s="15">
        <f>A1L224C13</f>
        <v>3191</v>
      </c>
      <c r="AX31" s="16" t="s">
        <v>9305</v>
      </c>
      <c r="AY31" s="21">
        <f>IF(OR(B3L824C22=0,B3L824C23=0),0,1+(B3L824C22/B3L824C23))</f>
        <v>2.0097148229395172</v>
      </c>
      <c r="AZ31" s="16" t="s">
        <v>9306</v>
      </c>
      <c r="BA31" s="15">
        <f>A1L224C26</f>
        <v>1503.4</v>
      </c>
      <c r="BB31" s="16" t="s">
        <v>9307</v>
      </c>
      <c r="BC31" s="15">
        <f>A1L224C25</f>
        <v>1494.4</v>
      </c>
      <c r="BD31" s="16" t="s">
        <v>9308</v>
      </c>
      <c r="BE31" s="21">
        <f>IF(OR(B3L824C25=0,B3L824C26=0),0,1+(B3L824C25/B3L824C26))</f>
        <v>2.0060224839400429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2361</v>
      </c>
      <c r="F32" s="16" t="s">
        <v>9310</v>
      </c>
      <c r="G32" s="15">
        <f>A1L225C1</f>
        <v>2450</v>
      </c>
      <c r="H32" s="16" t="s">
        <v>9311</v>
      </c>
      <c r="I32" s="21">
        <f>IF(OR(B3L825C1=0,B3L825C2=0),0,1+(B3L825C1/B3L825C2))</f>
        <v>1.9636734693877551</v>
      </c>
      <c r="J32" s="16" t="s">
        <v>9312</v>
      </c>
      <c r="K32" s="15">
        <f>A1L225C5</f>
        <v>2336</v>
      </c>
      <c r="L32" s="16" t="s">
        <v>9313</v>
      </c>
      <c r="M32" s="15">
        <f>A1L225C4</f>
        <v>2373</v>
      </c>
      <c r="N32" s="16" t="s">
        <v>9314</v>
      </c>
      <c r="O32" s="21">
        <f>IF(OR(B3L825C4=0,B3L825C5=0),0,1+(B3L825C4/B3L825C5))</f>
        <v>1.9844079224610198</v>
      </c>
      <c r="P32" s="16" t="s">
        <v>9315</v>
      </c>
      <c r="Q32" s="15">
        <f>A1L225C17</f>
        <v>2348.5</v>
      </c>
      <c r="R32" s="16" t="s">
        <v>9316</v>
      </c>
      <c r="S32" s="15">
        <f>A1L225C16</f>
        <v>2411.5</v>
      </c>
      <c r="T32" s="16" t="s">
        <v>9317</v>
      </c>
      <c r="U32" s="21">
        <f>IF(OR(B3L825C7=0,B3L825C8=0),0,1+(B3L825C7/B3L825C8))</f>
        <v>1.9738751814223512</v>
      </c>
      <c r="V32" s="16" t="s">
        <v>9318</v>
      </c>
      <c r="W32" s="15">
        <f>A1L225C8</f>
        <v>2007</v>
      </c>
      <c r="X32" s="16" t="s">
        <v>9319</v>
      </c>
      <c r="Y32" s="15">
        <f>A1L225C7</f>
        <v>2053</v>
      </c>
      <c r="Z32" s="16" t="s">
        <v>9320</v>
      </c>
      <c r="AA32" s="21">
        <f>IF(OR(B3L825C10=0,B3L825C11=0),0,1+(B3L825C10/B3L825C11))</f>
        <v>1.9775937652216269</v>
      </c>
      <c r="AB32" s="16" t="s">
        <v>9321</v>
      </c>
      <c r="AC32" s="15">
        <f>A1L225C20</f>
        <v>2234.6666666666665</v>
      </c>
      <c r="AD32" s="16" t="s">
        <v>9322</v>
      </c>
      <c r="AE32" s="15">
        <f>A1L225C19</f>
        <v>2292</v>
      </c>
      <c r="AF32" s="16" t="s">
        <v>9323</v>
      </c>
      <c r="AG32" s="21">
        <f>IF(OR(B3L825C13=0,B3L825C14=0),0,1+(B3L825C13/B3L825C14))</f>
        <v>1.9749854566608493</v>
      </c>
      <c r="AH32" s="16" t="s">
        <v>9324</v>
      </c>
      <c r="AI32" s="15">
        <f>A1L225C11</f>
        <v>1954</v>
      </c>
      <c r="AJ32" s="16" t="s">
        <v>9325</v>
      </c>
      <c r="AK32" s="15">
        <f>A1L225C10</f>
        <v>1991</v>
      </c>
      <c r="AL32" s="16" t="s">
        <v>9326</v>
      </c>
      <c r="AM32" s="21">
        <f>IF(OR(B3L825C16=0,B3L825C17=0),0,1+(B3L825C16/B3L825C17))</f>
        <v>1.9814163736815671</v>
      </c>
      <c r="AN32" s="16" t="s">
        <v>9327</v>
      </c>
      <c r="AO32" s="15">
        <f>A1L225C23</f>
        <v>2164.5</v>
      </c>
      <c r="AP32" s="16" t="s">
        <v>9328</v>
      </c>
      <c r="AQ32" s="15">
        <f>A1L225C22</f>
        <v>2216.75</v>
      </c>
      <c r="AR32" s="16" t="s">
        <v>9329</v>
      </c>
      <c r="AS32" s="21">
        <f>IF(OR(B3L825C19=0,B3L825C20=0),0,1+(B3L825C19/B3L825C20))</f>
        <v>1.9764294575391903</v>
      </c>
      <c r="AT32" s="16" t="s">
        <v>9330</v>
      </c>
      <c r="AU32" s="15">
        <f>A1L225C14</f>
        <v>2166</v>
      </c>
      <c r="AV32" s="16" t="s">
        <v>9331</v>
      </c>
      <c r="AW32" s="15">
        <f>A1L225C13</f>
        <v>1860</v>
      </c>
      <c r="AX32" s="16" t="s">
        <v>9332</v>
      </c>
      <c r="AY32" s="21">
        <f>IF(OR(B3L825C22=0,B3L825C23=0),0,1+(B3L825C22/B3L825C23))</f>
        <v>2.1645161290322581</v>
      </c>
      <c r="AZ32" s="16" t="s">
        <v>9333</v>
      </c>
      <c r="BA32" s="15">
        <f>A1L225C26</f>
        <v>2164.8000000000002</v>
      </c>
      <c r="BB32" s="16" t="s">
        <v>9334</v>
      </c>
      <c r="BC32" s="15">
        <f>A1L225C25</f>
        <v>2145.4</v>
      </c>
      <c r="BD32" s="16" t="s">
        <v>9335</v>
      </c>
      <c r="BE32" s="21">
        <f>IF(OR(B3L825C25=0,B3L825C26=0),0,1+(B3L825C25/B3L825C26))</f>
        <v>2.0090426027780368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</v>
      </c>
      <c r="F33" s="16" t="s">
        <v>9337</v>
      </c>
      <c r="G33" s="15">
        <f>A1L226C1</f>
        <v>2</v>
      </c>
      <c r="H33" s="16" t="s">
        <v>9338</v>
      </c>
      <c r="I33" s="15">
        <f>IF(OR(B3L826C1=0,B3L826C2=0),0,1+(B3L826C1/B3L826C2))</f>
        <v>2</v>
      </c>
      <c r="J33" s="16" t="s">
        <v>9339</v>
      </c>
      <c r="K33" s="15">
        <f>A1L226C5</f>
        <v>14</v>
      </c>
      <c r="L33" s="16" t="s">
        <v>9340</v>
      </c>
      <c r="M33" s="15">
        <f>A1L226C4</f>
        <v>8</v>
      </c>
      <c r="N33" s="16" t="s">
        <v>9341</v>
      </c>
      <c r="O33" s="21">
        <f>IF(OR(B3L826C4=0,B3L826C5=0),0,1+(B3L826C4/B3L826C5))</f>
        <v>2.75</v>
      </c>
      <c r="P33" s="16" t="s">
        <v>9342</v>
      </c>
      <c r="Q33" s="15">
        <f>A1L226C17</f>
        <v>8</v>
      </c>
      <c r="R33" s="16" t="s">
        <v>9343</v>
      </c>
      <c r="S33" s="15">
        <f>A1L226C16</f>
        <v>5</v>
      </c>
      <c r="T33" s="16" t="s">
        <v>9344</v>
      </c>
      <c r="U33" s="21">
        <f>IF(OR(B3L826C7=0,B3L826C8=0),0,1+(B3L826C7/B3L826C8))</f>
        <v>2.6</v>
      </c>
      <c r="V33" s="16" t="s">
        <v>9345</v>
      </c>
      <c r="W33" s="15">
        <f>A1L226C8</f>
        <v>21</v>
      </c>
      <c r="X33" s="16" t="s">
        <v>9346</v>
      </c>
      <c r="Y33" s="15">
        <f>A1L226C7</f>
        <v>14</v>
      </c>
      <c r="Z33" s="16" t="s">
        <v>9347</v>
      </c>
      <c r="AA33" s="21">
        <f>IF(OR(B3L826C10=0,B3L826C11=0),0,1+(B3L826C10/B3L826C11))</f>
        <v>2.5</v>
      </c>
      <c r="AB33" s="16" t="s">
        <v>9348</v>
      </c>
      <c r="AC33" s="21">
        <f>A1L226C20</f>
        <v>12.333333333333334</v>
      </c>
      <c r="AD33" s="16" t="s">
        <v>9349</v>
      </c>
      <c r="AE33" s="15">
        <f>A1L226C19</f>
        <v>8</v>
      </c>
      <c r="AF33" s="16" t="s">
        <v>9350</v>
      </c>
      <c r="AG33" s="21">
        <f>IF(OR(B3L826C13=0,B3L826C14=0),0,1+(B3L826C13/B3L826C14))</f>
        <v>2.541666666666667</v>
      </c>
      <c r="AH33" s="16" t="s">
        <v>9351</v>
      </c>
      <c r="AI33" s="15">
        <f>A1L226C11</f>
        <v>14</v>
      </c>
      <c r="AJ33" s="16" t="s">
        <v>9352</v>
      </c>
      <c r="AK33" s="15">
        <f>A1L226C10</f>
        <v>10</v>
      </c>
      <c r="AL33" s="16" t="s">
        <v>9353</v>
      </c>
      <c r="AM33" s="21">
        <f>IF(OR(B3L826C16=0,B3L826C17=0),0,1+(B3L826C16/B3L826C17))</f>
        <v>2.4</v>
      </c>
      <c r="AN33" s="16" t="s">
        <v>9354</v>
      </c>
      <c r="AO33" s="21">
        <f>A1L226C23</f>
        <v>12.75</v>
      </c>
      <c r="AP33" s="16" t="s">
        <v>9355</v>
      </c>
      <c r="AQ33" s="21">
        <f>A1L226C22</f>
        <v>8.5</v>
      </c>
      <c r="AR33" s="16" t="s">
        <v>9356</v>
      </c>
      <c r="AS33" s="21">
        <f>IF(OR(B3L826C19=0,B3L826C20=0),0,1+(B3L826C19/B3L826C20))</f>
        <v>2.5</v>
      </c>
      <c r="AT33" s="16" t="s">
        <v>9357</v>
      </c>
      <c r="AU33" s="15">
        <f>A1L226C14</f>
        <v>97</v>
      </c>
      <c r="AV33" s="16" t="s">
        <v>9358</v>
      </c>
      <c r="AW33" s="15">
        <f>A1L226C13</f>
        <v>80</v>
      </c>
      <c r="AX33" s="16" t="s">
        <v>9359</v>
      </c>
      <c r="AY33" s="21">
        <f>IF(OR(B3L826C22=0,B3L826C23=0),0,1+(B3L826C22/B3L826C23))</f>
        <v>2.2124999999999999</v>
      </c>
      <c r="AZ33" s="16" t="s">
        <v>9360</v>
      </c>
      <c r="BA33" s="21">
        <f>A1L226C26</f>
        <v>29.6</v>
      </c>
      <c r="BB33" s="16" t="s">
        <v>9361</v>
      </c>
      <c r="BC33" s="21">
        <f>A1L226C25</f>
        <v>22.8</v>
      </c>
      <c r="BD33" s="16" t="s">
        <v>9362</v>
      </c>
      <c r="BE33" s="21">
        <f>IF(OR(B3L826C25=0,B3L826C26=0),0,1+(B3L826C25/B3L826C26))</f>
        <v>2.2982456140350878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1286</v>
      </c>
      <c r="F34" s="16" t="s">
        <v>9364</v>
      </c>
      <c r="G34" s="15">
        <f>A1L227C1</f>
        <v>43499</v>
      </c>
      <c r="H34" s="16" t="s">
        <v>9365</v>
      </c>
      <c r="I34" s="21">
        <f>IF(OR(B3L827C1=0,B3L827C2=0),0,1+(B3L827C1/B3L827C2))</f>
        <v>1.0295638980206441</v>
      </c>
      <c r="J34" s="16" t="s">
        <v>9366</v>
      </c>
      <c r="K34" s="15">
        <f>A1L227C5</f>
        <v>1212</v>
      </c>
      <c r="L34" s="16" t="s">
        <v>9367</v>
      </c>
      <c r="M34" s="15">
        <f>A1L227C4</f>
        <v>41323</v>
      </c>
      <c r="N34" s="16" t="s">
        <v>9368</v>
      </c>
      <c r="O34" s="21">
        <f>IF(OR(B3L827C4=0,B3L827C5=0),0,1+(B3L827C4/B3L827C5))</f>
        <v>1.0293299131234421</v>
      </c>
      <c r="P34" s="16" t="s">
        <v>9369</v>
      </c>
      <c r="Q34" s="15">
        <f>A1L227C17</f>
        <v>1249</v>
      </c>
      <c r="R34" s="16" t="s">
        <v>9370</v>
      </c>
      <c r="S34" s="15">
        <f>A1L227C16</f>
        <v>42411</v>
      </c>
      <c r="T34" s="16" t="s">
        <v>9371</v>
      </c>
      <c r="U34" s="21">
        <f>IF(OR(B3L827C7=0,B3L827C8=0),0,1+(B3L827C7/B3L827C8))</f>
        <v>1.0294499068637852</v>
      </c>
      <c r="V34" s="16" t="s">
        <v>9372</v>
      </c>
      <c r="W34" s="15">
        <f>A1L227C8</f>
        <v>1754</v>
      </c>
      <c r="X34" s="16" t="s">
        <v>9373</v>
      </c>
      <c r="Y34" s="15">
        <f>A1L227C7</f>
        <v>35060</v>
      </c>
      <c r="Z34" s="16" t="s">
        <v>9374</v>
      </c>
      <c r="AA34" s="21">
        <f>IF(OR(B3L827C10=0,B3L827C11=0),0,1+(B3L827C10/B3L827C11))</f>
        <v>1.050028522532801</v>
      </c>
      <c r="AB34" s="16" t="s">
        <v>9375</v>
      </c>
      <c r="AC34" s="15">
        <f>A1L227C20</f>
        <v>1417.3333333333333</v>
      </c>
      <c r="AD34" s="16" t="s">
        <v>9376</v>
      </c>
      <c r="AE34" s="15">
        <f>A1L227C19</f>
        <v>39960.666666666664</v>
      </c>
      <c r="AF34" s="16" t="s">
        <v>9377</v>
      </c>
      <c r="AG34" s="21">
        <f>IF(OR(B3L827C13=0,B3L827C14=0),0,1+(B3L827C13/B3L827C14))</f>
        <v>1.0354682104069002</v>
      </c>
      <c r="AH34" s="16" t="s">
        <v>9378</v>
      </c>
      <c r="AI34" s="15">
        <f>A1L227C11</f>
        <v>2709</v>
      </c>
      <c r="AJ34" s="16" t="s">
        <v>9379</v>
      </c>
      <c r="AK34" s="15">
        <f>A1L227C10</f>
        <v>37800</v>
      </c>
      <c r="AL34" s="16" t="s">
        <v>9380</v>
      </c>
      <c r="AM34" s="21">
        <f>IF(OR(B3L827C16=0,B3L827C17=0),0,1+(B3L827C16/B3L827C17))</f>
        <v>1.0716666666666668</v>
      </c>
      <c r="AN34" s="16" t="s">
        <v>9381</v>
      </c>
      <c r="AO34" s="15">
        <f>A1L227C23</f>
        <v>1740.25</v>
      </c>
      <c r="AP34" s="16" t="s">
        <v>9382</v>
      </c>
      <c r="AQ34" s="15">
        <f>A1L227C22</f>
        <v>39420.5</v>
      </c>
      <c r="AR34" s="16" t="s">
        <v>9383</v>
      </c>
      <c r="AS34" s="21">
        <f>IF(OR(B3L827C19=0,B3L827C20=0),0,1+(B3L827C19/B3L827C20))</f>
        <v>1.044145812457985</v>
      </c>
      <c r="AT34" s="16" t="s">
        <v>9384</v>
      </c>
      <c r="AU34" s="15">
        <f>A1L227C14</f>
        <v>2296</v>
      </c>
      <c r="AV34" s="16" t="s">
        <v>9385</v>
      </c>
      <c r="AW34" s="15">
        <f>A1L227C13</f>
        <v>42905</v>
      </c>
      <c r="AX34" s="16" t="s">
        <v>9386</v>
      </c>
      <c r="AY34" s="21">
        <f>IF(OR(B3L827C22=0,B3L827C23=0),0,1+(B3L827C22/B3L827C23))</f>
        <v>1.0535135765062347</v>
      </c>
      <c r="AZ34" s="16" t="s">
        <v>9387</v>
      </c>
      <c r="BA34" s="15">
        <f>A1L227C26</f>
        <v>1851.4</v>
      </c>
      <c r="BB34" s="16" t="s">
        <v>9388</v>
      </c>
      <c r="BC34" s="15">
        <f>A1L227C25</f>
        <v>40117.4</v>
      </c>
      <c r="BD34" s="16" t="s">
        <v>9389</v>
      </c>
      <c r="BE34" s="21">
        <f>IF(OR(B3L827C25=0,B3L827C26=0),0,1+(B3L827C25/B3L827C26))</f>
        <v>1.0461495510676166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14943</v>
      </c>
      <c r="F35" s="16" t="s">
        <v>9391</v>
      </c>
      <c r="G35" s="15">
        <f>A1L228C1</f>
        <v>21463</v>
      </c>
      <c r="H35" s="16" t="s">
        <v>9392</v>
      </c>
      <c r="I35" s="21">
        <f>IF(OR(B3L828C1=0,B3L828C2=0),0,1+(B3L828C1/B3L828C2))</f>
        <v>1.6962214042771282</v>
      </c>
      <c r="J35" s="16" t="s">
        <v>9393</v>
      </c>
      <c r="K35" s="15">
        <f>A1L228C5</f>
        <v>15957</v>
      </c>
      <c r="L35" s="16" t="s">
        <v>9394</v>
      </c>
      <c r="M35" s="15">
        <f>A1L228C4</f>
        <v>21986</v>
      </c>
      <c r="N35" s="16" t="s">
        <v>9395</v>
      </c>
      <c r="O35" s="21">
        <f>IF(OR(B3L828C4=0,B3L828C5=0),0,1+(B3L828C4/B3L828C5))</f>
        <v>1.7257800418448104</v>
      </c>
      <c r="P35" s="16" t="s">
        <v>9396</v>
      </c>
      <c r="Q35" s="15">
        <f>A1L228C17</f>
        <v>15450</v>
      </c>
      <c r="R35" s="16" t="s">
        <v>9397</v>
      </c>
      <c r="S35" s="15">
        <f>A1L228C16</f>
        <v>21724.5</v>
      </c>
      <c r="T35" s="16" t="s">
        <v>9398</v>
      </c>
      <c r="U35" s="21">
        <f>IF(OR(B3L828C7=0,B3L828C8=0),0,1+(B3L828C7/B3L828C8))</f>
        <v>1.7111786232134225</v>
      </c>
      <c r="V35" s="16" t="s">
        <v>9399</v>
      </c>
      <c r="W35" s="15">
        <f>A1L228C8</f>
        <v>14687</v>
      </c>
      <c r="X35" s="16" t="s">
        <v>9400</v>
      </c>
      <c r="Y35" s="15">
        <f>A1L228C7</f>
        <v>25072</v>
      </c>
      <c r="Z35" s="16" t="s">
        <v>9401</v>
      </c>
      <c r="AA35" s="21">
        <f>IF(OR(B3L828C10=0,B3L828C11=0),0,1+(B3L828C10/B3L828C11))</f>
        <v>1.5857929164007658</v>
      </c>
      <c r="AB35" s="16" t="s">
        <v>9402</v>
      </c>
      <c r="AC35" s="15">
        <f>A1L228C20</f>
        <v>15195.666666666666</v>
      </c>
      <c r="AD35" s="16" t="s">
        <v>9403</v>
      </c>
      <c r="AE35" s="15">
        <f>A1L228C19</f>
        <v>22840.333333333332</v>
      </c>
      <c r="AF35" s="16" t="s">
        <v>9404</v>
      </c>
      <c r="AG35" s="21">
        <f>IF(OR(B3L828C13=0,B3L828C14=0),0,1+(B3L828C13/B3L828C14))</f>
        <v>1.6652996891463929</v>
      </c>
      <c r="AH35" s="16" t="s">
        <v>9405</v>
      </c>
      <c r="AI35" s="15">
        <f>A1L228C11</f>
        <v>16200</v>
      </c>
      <c r="AJ35" s="16" t="s">
        <v>9406</v>
      </c>
      <c r="AK35" s="15">
        <f>A1L228C10</f>
        <v>25497</v>
      </c>
      <c r="AL35" s="16" t="s">
        <v>9407</v>
      </c>
      <c r="AM35" s="21">
        <f>IF(OR(B3L828C16=0,B3L828C17=0),0,1+(B3L828C16/B3L828C17))</f>
        <v>1.6353688669255206</v>
      </c>
      <c r="AN35" s="16" t="s">
        <v>9408</v>
      </c>
      <c r="AO35" s="15">
        <f>A1L228C23</f>
        <v>15446.75</v>
      </c>
      <c r="AP35" s="16" t="s">
        <v>9409</v>
      </c>
      <c r="AQ35" s="15">
        <f>A1L228C22</f>
        <v>23504.5</v>
      </c>
      <c r="AR35" s="16" t="s">
        <v>9410</v>
      </c>
      <c r="AS35" s="21">
        <f>IF(OR(B3L828C19=0,B3L828C20=0),0,1+(B3L828C19/B3L828C20))</f>
        <v>1.6571826671488439</v>
      </c>
      <c r="AT35" s="16" t="s">
        <v>9411</v>
      </c>
      <c r="AU35" s="15">
        <f>A1L228C14</f>
        <v>12115</v>
      </c>
      <c r="AV35" s="16" t="s">
        <v>9412</v>
      </c>
      <c r="AW35" s="15">
        <f>A1L228C13</f>
        <v>26350</v>
      </c>
      <c r="AX35" s="16" t="s">
        <v>9413</v>
      </c>
      <c r="AY35" s="21">
        <f>IF(OR(B3L828C22=0,B3L828C23=0),0,1+(B3L828C22/B3L828C23))</f>
        <v>1.4597722960151802</v>
      </c>
      <c r="AZ35" s="16" t="s">
        <v>9414</v>
      </c>
      <c r="BA35" s="15">
        <f>A1L228C26</f>
        <v>14780.4</v>
      </c>
      <c r="BB35" s="16" t="s">
        <v>9415</v>
      </c>
      <c r="BC35" s="15">
        <f>A1L228C25</f>
        <v>24073.599999999999</v>
      </c>
      <c r="BD35" s="16" t="s">
        <v>9416</v>
      </c>
      <c r="BE35" s="21">
        <f>IF(OR(B3L828C25=0,B3L828C26=0),0,1+(B3L828C25/B3L828C26))</f>
        <v>1.6139671673534495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0</v>
      </c>
      <c r="F36" s="16" t="s">
        <v>9418</v>
      </c>
      <c r="G36" s="15">
        <f>A1L229C1</f>
        <v>12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2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15">
        <f>A1L229C17</f>
        <v>1</v>
      </c>
      <c r="R36" s="16" t="s">
        <v>9424</v>
      </c>
      <c r="S36" s="15">
        <f>A1L229C16</f>
        <v>6</v>
      </c>
      <c r="T36" s="16" t="s">
        <v>9425</v>
      </c>
      <c r="U36" s="21">
        <f>IF(OR(B3L829C7=0,B3L829C8=0),0,1+(B3L829C7/B3L829C8))</f>
        <v>1.1666666666666667</v>
      </c>
      <c r="V36" s="16" t="s">
        <v>9426</v>
      </c>
      <c r="W36" s="15">
        <f>A1L229C8</f>
        <v>13</v>
      </c>
      <c r="X36" s="16" t="s">
        <v>9427</v>
      </c>
      <c r="Y36" s="15">
        <f>A1L229C7</f>
        <v>11</v>
      </c>
      <c r="Z36" s="16" t="s">
        <v>9428</v>
      </c>
      <c r="AA36" s="21">
        <f>IF(OR(B3L829C10=0,B3L829C11=0),0,1+(B3L829C10/B3L829C11))</f>
        <v>2.1818181818181817</v>
      </c>
      <c r="AB36" s="16" t="s">
        <v>9429</v>
      </c>
      <c r="AC36" s="15">
        <f>A1L229C20</f>
        <v>5</v>
      </c>
      <c r="AD36" s="16" t="s">
        <v>9430</v>
      </c>
      <c r="AE36" s="21">
        <f>A1L229C19</f>
        <v>7.666666666666667</v>
      </c>
      <c r="AF36" s="16" t="s">
        <v>9431</v>
      </c>
      <c r="AG36" s="21">
        <f>IF(OR(B3L829C13=0,B3L829C14=0),0,1+(B3L829C13/B3L829C14))</f>
        <v>1.6521739130434783</v>
      </c>
      <c r="AH36" s="16" t="s">
        <v>9432</v>
      </c>
      <c r="AI36" s="15">
        <f>A1L229C11</f>
        <v>8</v>
      </c>
      <c r="AJ36" s="16" t="s">
        <v>9433</v>
      </c>
      <c r="AK36" s="15">
        <f>A1L229C10</f>
        <v>8</v>
      </c>
      <c r="AL36" s="16" t="s">
        <v>9434</v>
      </c>
      <c r="AM36" s="15">
        <f>IF(OR(B3L829C16=0,B3L829C17=0),0,1+(B3L829C16/B3L829C17))</f>
        <v>2</v>
      </c>
      <c r="AN36" s="16" t="s">
        <v>9435</v>
      </c>
      <c r="AO36" s="21">
        <f>A1L229C23</f>
        <v>5.75</v>
      </c>
      <c r="AP36" s="16" t="s">
        <v>9436</v>
      </c>
      <c r="AQ36" s="21">
        <f>A1L229C22</f>
        <v>7.75</v>
      </c>
      <c r="AR36" s="16" t="s">
        <v>9437</v>
      </c>
      <c r="AS36" s="21">
        <f>IF(OR(B3L829C19=0,B3L829C20=0),0,1+(B3L829C19/B3L829C20))</f>
        <v>1.7419354838709677</v>
      </c>
      <c r="AT36" s="16" t="s">
        <v>9438</v>
      </c>
      <c r="AU36" s="15">
        <f>A1L229C14</f>
        <v>6</v>
      </c>
      <c r="AV36" s="16" t="s">
        <v>9439</v>
      </c>
      <c r="AW36" s="15">
        <f>A1L229C13</f>
        <v>3</v>
      </c>
      <c r="AX36" s="16" t="s">
        <v>9440</v>
      </c>
      <c r="AY36" s="15">
        <f>IF(OR(B3L829C22=0,B3L829C23=0),0,1+(B3L829C22/B3L829C23))</f>
        <v>3</v>
      </c>
      <c r="AZ36" s="16" t="s">
        <v>9441</v>
      </c>
      <c r="BA36" s="21">
        <f>A1L229C26</f>
        <v>5.8</v>
      </c>
      <c r="BB36" s="16" t="s">
        <v>9442</v>
      </c>
      <c r="BC36" s="21">
        <f>A1L229C25</f>
        <v>6.8</v>
      </c>
      <c r="BD36" s="16" t="s">
        <v>9443</v>
      </c>
      <c r="BE36" s="21">
        <f>IF(OR(B3L829C25=0,B3L829C26=0),0,1+(B3L829C25/B3L829C26))</f>
        <v>1.8529411764705883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4602</v>
      </c>
      <c r="F37" s="16" t="s">
        <v>9445</v>
      </c>
      <c r="G37" s="15">
        <f>A1L230C1</f>
        <v>4407</v>
      </c>
      <c r="H37" s="16" t="s">
        <v>9446</v>
      </c>
      <c r="I37" s="21">
        <f>IF(OR(B3L830C1=0,B3L830C2=0),0,1+(B3L830C1/B3L830C2))</f>
        <v>2.0442477876106198</v>
      </c>
      <c r="J37" s="16" t="s">
        <v>9447</v>
      </c>
      <c r="K37" s="15">
        <f>A1L230C5</f>
        <v>3586</v>
      </c>
      <c r="L37" s="16" t="s">
        <v>9448</v>
      </c>
      <c r="M37" s="15">
        <f>A1L230C4</f>
        <v>3680</v>
      </c>
      <c r="N37" s="16" t="s">
        <v>9449</v>
      </c>
      <c r="O37" s="21">
        <f>IF(OR(B3L830C4=0,B3L830C5=0),0,1+(B3L830C4/B3L830C5))</f>
        <v>1.9744565217391306</v>
      </c>
      <c r="P37" s="16" t="s">
        <v>9450</v>
      </c>
      <c r="Q37" s="15">
        <f>A1L230C17</f>
        <v>4094</v>
      </c>
      <c r="R37" s="16" t="s">
        <v>9451</v>
      </c>
      <c r="S37" s="15">
        <f>A1L230C16</f>
        <v>4043.5</v>
      </c>
      <c r="T37" s="16" t="s">
        <v>9452</v>
      </c>
      <c r="U37" s="21">
        <f>IF(OR(B3L830C7=0,B3L830C8=0),0,1+(B3L830C7/B3L830C8))</f>
        <v>2.0124891801656979</v>
      </c>
      <c r="V37" s="16" t="s">
        <v>9453</v>
      </c>
      <c r="W37" s="15">
        <f>A1L230C8</f>
        <v>2871</v>
      </c>
      <c r="X37" s="16" t="s">
        <v>9454</v>
      </c>
      <c r="Y37" s="15">
        <f>A1L230C7</f>
        <v>3184</v>
      </c>
      <c r="Z37" s="16" t="s">
        <v>9455</v>
      </c>
      <c r="AA37" s="21">
        <f>IF(OR(B3L830C10=0,B3L830C11=0),0,1+(B3L830C10/B3L830C11))</f>
        <v>1.9016959798994975</v>
      </c>
      <c r="AB37" s="16" t="s">
        <v>9456</v>
      </c>
      <c r="AC37" s="15">
        <f>A1L230C20</f>
        <v>3686.3333333333335</v>
      </c>
      <c r="AD37" s="16" t="s">
        <v>9457</v>
      </c>
      <c r="AE37" s="15">
        <f>A1L230C19</f>
        <v>3757</v>
      </c>
      <c r="AF37" s="16" t="s">
        <v>9458</v>
      </c>
      <c r="AG37" s="21">
        <f>IF(OR(B3L830C13=0,B3L830C14=0),0,1+(B3L830C13/B3L830C14))</f>
        <v>1.9811906663117735</v>
      </c>
      <c r="AH37" s="16" t="s">
        <v>9459</v>
      </c>
      <c r="AI37" s="15">
        <f>A1L230C11</f>
        <v>3535</v>
      </c>
      <c r="AJ37" s="16" t="s">
        <v>9460</v>
      </c>
      <c r="AK37" s="15">
        <f>A1L230C10</f>
        <v>3685</v>
      </c>
      <c r="AL37" s="16" t="s">
        <v>9461</v>
      </c>
      <c r="AM37" s="21">
        <f>IF(OR(B3L830C16=0,B3L830C17=0),0,1+(B3L830C16/B3L830C17))</f>
        <v>1.9592944369063772</v>
      </c>
      <c r="AN37" s="16" t="s">
        <v>9462</v>
      </c>
      <c r="AO37" s="15">
        <f>A1L230C23</f>
        <v>3648.5</v>
      </c>
      <c r="AP37" s="16" t="s">
        <v>9463</v>
      </c>
      <c r="AQ37" s="15">
        <f>A1L230C22</f>
        <v>3739</v>
      </c>
      <c r="AR37" s="16" t="s">
        <v>9464</v>
      </c>
      <c r="AS37" s="21">
        <f>IF(OR(B3L830C19=0,B3L830C20=0),0,1+(B3L830C19/B3L830C20))</f>
        <v>1.9757956672907193</v>
      </c>
      <c r="AT37" s="16" t="s">
        <v>9465</v>
      </c>
      <c r="AU37" s="15">
        <f>A1L230C14</f>
        <v>4816</v>
      </c>
      <c r="AV37" s="16" t="s">
        <v>9466</v>
      </c>
      <c r="AW37" s="15">
        <f>A1L230C13</f>
        <v>5661</v>
      </c>
      <c r="AX37" s="16" t="s">
        <v>9467</v>
      </c>
      <c r="AY37" s="21">
        <f>IF(OR(B3L830C22=0,B3L830C23=0),0,1+(B3L830C22/B3L830C23))</f>
        <v>1.8507330860272035</v>
      </c>
      <c r="AZ37" s="16" t="s">
        <v>9468</v>
      </c>
      <c r="BA37" s="15">
        <f>A1L230C26</f>
        <v>3882</v>
      </c>
      <c r="BB37" s="16" t="s">
        <v>9469</v>
      </c>
      <c r="BC37" s="15">
        <f>A1L230C25</f>
        <v>4123.3999999999996</v>
      </c>
      <c r="BD37" s="16" t="s">
        <v>9470</v>
      </c>
      <c r="BE37" s="21">
        <f>IF(OR(B3L830C25=0,B3L830C26=0),0,1+(B3L830C25/B3L830C26))</f>
        <v>1.941456079934035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10002</v>
      </c>
      <c r="F38" s="16" t="s">
        <v>9472</v>
      </c>
      <c r="G38" s="15">
        <f>A1L231C1</f>
        <v>9508</v>
      </c>
      <c r="H38" s="16" t="s">
        <v>9473</v>
      </c>
      <c r="I38" s="21">
        <f>IF(OR(B3L831C1=0,B3L831C2=0),0,1+(B3L831C1/B3L831C2))</f>
        <v>2.0519562473706352</v>
      </c>
      <c r="J38" s="16" t="s">
        <v>9474</v>
      </c>
      <c r="K38" s="15">
        <f>A1L231C5</f>
        <v>9944</v>
      </c>
      <c r="L38" s="16" t="s">
        <v>9475</v>
      </c>
      <c r="M38" s="15">
        <f>A1L231C4</f>
        <v>9611</v>
      </c>
      <c r="N38" s="16" t="s">
        <v>9476</v>
      </c>
      <c r="O38" s="21">
        <f>IF(OR(B3L831C4=0,B3L831C5=0),0,1+(B3L831C4/B3L831C5))</f>
        <v>2.0346477993965246</v>
      </c>
      <c r="P38" s="16" t="s">
        <v>9477</v>
      </c>
      <c r="Q38" s="15">
        <f>A1L231C17</f>
        <v>9973</v>
      </c>
      <c r="R38" s="16" t="s">
        <v>9478</v>
      </c>
      <c r="S38" s="15">
        <f>A1L231C16</f>
        <v>9559.5</v>
      </c>
      <c r="T38" s="16" t="s">
        <v>9479</v>
      </c>
      <c r="U38" s="21">
        <f>IF(OR(B3L831C7=0,B3L831C8=0),0,1+(B3L831C7/B3L831C8))</f>
        <v>2.0432554003870496</v>
      </c>
      <c r="V38" s="16" t="s">
        <v>9480</v>
      </c>
      <c r="W38" s="15">
        <f>A1L231C8</f>
        <v>9918</v>
      </c>
      <c r="X38" s="16" t="s">
        <v>9481</v>
      </c>
      <c r="Y38" s="15">
        <f>A1L231C7</f>
        <v>9516</v>
      </c>
      <c r="Z38" s="16" t="s">
        <v>9482</v>
      </c>
      <c r="AA38" s="21">
        <f>IF(OR(B3L831C10=0,B3L831C11=0),0,1+(B3L831C10/B3L831C11))</f>
        <v>2.0422446406052961</v>
      </c>
      <c r="AB38" s="16" t="s">
        <v>9483</v>
      </c>
      <c r="AC38" s="15">
        <f>A1L231C20</f>
        <v>9954.6666666666661</v>
      </c>
      <c r="AD38" s="16" t="s">
        <v>9484</v>
      </c>
      <c r="AE38" s="15">
        <f>A1L231C19</f>
        <v>9545</v>
      </c>
      <c r="AF38" s="16" t="s">
        <v>9485</v>
      </c>
      <c r="AG38" s="21">
        <f>IF(OR(B3L831C13=0,B3L831C14=0),0,1+(B3L831C13/B3L831C14))</f>
        <v>2.0429195041033701</v>
      </c>
      <c r="AH38" s="16" t="s">
        <v>9486</v>
      </c>
      <c r="AI38" s="15">
        <f>A1L231C11</f>
        <v>10696</v>
      </c>
      <c r="AJ38" s="16" t="s">
        <v>9487</v>
      </c>
      <c r="AK38" s="15">
        <f>A1L231C10</f>
        <v>9972</v>
      </c>
      <c r="AL38" s="16" t="s">
        <v>9488</v>
      </c>
      <c r="AM38" s="21">
        <f>IF(OR(B3L831C16=0,B3L831C17=0),0,1+(B3L831C16/B3L831C17))</f>
        <v>2.0726032892097876</v>
      </c>
      <c r="AN38" s="16" t="s">
        <v>9489</v>
      </c>
      <c r="AO38" s="15">
        <f>A1L231C23</f>
        <v>10140</v>
      </c>
      <c r="AP38" s="16" t="s">
        <v>9490</v>
      </c>
      <c r="AQ38" s="15">
        <f>A1L231C22</f>
        <v>9651.75</v>
      </c>
      <c r="AR38" s="16" t="s">
        <v>9491</v>
      </c>
      <c r="AS38" s="21">
        <f>IF(OR(B3L831C19=0,B3L831C20=0),0,1+(B3L831C19/B3L831C20))</f>
        <v>2.0505866811718083</v>
      </c>
      <c r="AT38" s="16" t="s">
        <v>9492</v>
      </c>
      <c r="AU38" s="15">
        <f>A1L231C14</f>
        <v>13147</v>
      </c>
      <c r="AV38" s="16" t="s">
        <v>9493</v>
      </c>
      <c r="AW38" s="15">
        <f>A1L231C13</f>
        <v>12537</v>
      </c>
      <c r="AX38" s="16" t="s">
        <v>9494</v>
      </c>
      <c r="AY38" s="21">
        <f>IF(OR(B3L831C22=0,B3L831C23=0),0,1+(B3L831C22/B3L831C23))</f>
        <v>2.0486559783042195</v>
      </c>
      <c r="AZ38" s="16" t="s">
        <v>9495</v>
      </c>
      <c r="BA38" s="15">
        <f>A1L231C26</f>
        <v>10741.4</v>
      </c>
      <c r="BB38" s="16" t="s">
        <v>9496</v>
      </c>
      <c r="BC38" s="15">
        <f>A1L231C25</f>
        <v>10228.799999999999</v>
      </c>
      <c r="BD38" s="16" t="s">
        <v>9497</v>
      </c>
      <c r="BE38" s="21">
        <f>IF(OR(B3L831C25=0,B3L831C26=0),0,1+(B3L831C25/B3L831C26))</f>
        <v>2.0501134052870329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129138</v>
      </c>
      <c r="F39" s="16" t="s">
        <v>9499</v>
      </c>
      <c r="G39" s="15">
        <f>A1L232C1</f>
        <v>131262</v>
      </c>
      <c r="H39" s="16" t="s">
        <v>9500</v>
      </c>
      <c r="I39" s="21">
        <f>IF(OR(B3L832C1=0,B3L832C2=0),0,1+(B3L832C1/B3L832C2))</f>
        <v>1.9838186222973899</v>
      </c>
      <c r="J39" s="16" t="s">
        <v>9501</v>
      </c>
      <c r="K39" s="15">
        <f>A1L232C5</f>
        <v>100660</v>
      </c>
      <c r="L39" s="16" t="s">
        <v>9502</v>
      </c>
      <c r="M39" s="15">
        <f>A1L232C4</f>
        <v>100871</v>
      </c>
      <c r="N39" s="16" t="s">
        <v>9503</v>
      </c>
      <c r="O39" s="21">
        <f>IF(OR(B3L832C4=0,B3L832C5=0),0,1+(B3L832C4/B3L832C5))</f>
        <v>1.9979082194089481</v>
      </c>
      <c r="P39" s="16" t="s">
        <v>9504</v>
      </c>
      <c r="Q39" s="15">
        <f>A1L232C17</f>
        <v>114899</v>
      </c>
      <c r="R39" s="16" t="s">
        <v>9505</v>
      </c>
      <c r="S39" s="15">
        <f>A1L232C16</f>
        <v>116066.5</v>
      </c>
      <c r="T39" s="16" t="s">
        <v>9506</v>
      </c>
      <c r="U39" s="21">
        <f>IF(OR(B3L832C7=0,B3L832C8=0),0,1+(B3L832C7/B3L832C8))</f>
        <v>1.9899411113456509</v>
      </c>
      <c r="V39" s="16" t="s">
        <v>9507</v>
      </c>
      <c r="W39" s="15">
        <f>A1L232C8</f>
        <v>99819</v>
      </c>
      <c r="X39" s="16" t="s">
        <v>9508</v>
      </c>
      <c r="Y39" s="15">
        <f>A1L232C7</f>
        <v>99981</v>
      </c>
      <c r="Z39" s="16" t="s">
        <v>9509</v>
      </c>
      <c r="AA39" s="21">
        <f>IF(OR(B3L832C10=0,B3L832C11=0),0,1+(B3L832C10/B3L832C11))</f>
        <v>1.9983796921415069</v>
      </c>
      <c r="AB39" s="16" t="s">
        <v>9510</v>
      </c>
      <c r="AC39" s="15">
        <f>A1L232C20</f>
        <v>109872.33333333333</v>
      </c>
      <c r="AD39" s="16" t="s">
        <v>9511</v>
      </c>
      <c r="AE39" s="15">
        <f>A1L232C19</f>
        <v>110704.66666666667</v>
      </c>
      <c r="AF39" s="16" t="s">
        <v>9512</v>
      </c>
      <c r="AG39" s="21">
        <f>IF(OR(B3L832C13=0,B3L832C14=0),0,1+(B3L832C13/B3L832C14))</f>
        <v>1.9924814973171863</v>
      </c>
      <c r="AH39" s="16" t="s">
        <v>9513</v>
      </c>
      <c r="AI39" s="15">
        <f>A1L232C11</f>
        <v>158710</v>
      </c>
      <c r="AJ39" s="16" t="s">
        <v>9514</v>
      </c>
      <c r="AK39" s="15">
        <f>A1L232C10</f>
        <v>157732</v>
      </c>
      <c r="AL39" s="16" t="s">
        <v>9515</v>
      </c>
      <c r="AM39" s="21">
        <f>IF(OR(B3L832C16=0,B3L832C17=0),0,1+(B3L832C16/B3L832C17))</f>
        <v>2.0062003905358456</v>
      </c>
      <c r="AN39" s="16" t="s">
        <v>9516</v>
      </c>
      <c r="AO39" s="15">
        <f>A1L232C23</f>
        <v>122081.75</v>
      </c>
      <c r="AP39" s="16" t="s">
        <v>9517</v>
      </c>
      <c r="AQ39" s="15">
        <f>A1L232C22</f>
        <v>122461.5</v>
      </c>
      <c r="AR39" s="16" t="s">
        <v>9518</v>
      </c>
      <c r="AS39" s="21">
        <f>IF(OR(B3L832C19=0,B3L832C20=0),0,1+(B3L832C19/B3L832C20))</f>
        <v>1.9968990254079855</v>
      </c>
      <c r="AT39" s="16" t="s">
        <v>9519</v>
      </c>
      <c r="AU39" s="15">
        <f>A1L232C14</f>
        <v>153696</v>
      </c>
      <c r="AV39" s="16" t="s">
        <v>9520</v>
      </c>
      <c r="AW39" s="15">
        <f>A1L232C13</f>
        <v>136350</v>
      </c>
      <c r="AX39" s="16" t="s">
        <v>9521</v>
      </c>
      <c r="AY39" s="21">
        <f>IF(OR(B3L832C22=0,B3L832C23=0),0,1+(B3L832C22/B3L832C23))</f>
        <v>2.1272167216721671</v>
      </c>
      <c r="AZ39" s="16" t="s">
        <v>9522</v>
      </c>
      <c r="BA39" s="15">
        <f>A1L232C26</f>
        <v>128404.6</v>
      </c>
      <c r="BB39" s="16" t="s">
        <v>9523</v>
      </c>
      <c r="BC39" s="15">
        <f>A1L232C25</f>
        <v>125239.2</v>
      </c>
      <c r="BD39" s="16" t="s">
        <v>9524</v>
      </c>
      <c r="BE39" s="21">
        <f>IF(OR(B3L832C25=0,B3L832C26=0),0,1+(B3L832C25/B3L832C26))</f>
        <v>2.0252748340775093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48</v>
      </c>
      <c r="F40" s="16" t="s">
        <v>9526</v>
      </c>
      <c r="G40" s="15">
        <f>A1L233C1</f>
        <v>112</v>
      </c>
      <c r="H40" s="16" t="s">
        <v>9527</v>
      </c>
      <c r="I40" s="21">
        <f>IF(OR(B3L833C1=0,B3L833C2=0),0,1+(B3L833C1/B3L833C2))</f>
        <v>1.4285714285714286</v>
      </c>
      <c r="J40" s="16" t="s">
        <v>9528</v>
      </c>
      <c r="K40" s="15">
        <f>A1L233C5</f>
        <v>44</v>
      </c>
      <c r="L40" s="16" t="s">
        <v>9529</v>
      </c>
      <c r="M40" s="15">
        <f>A1L233C4</f>
        <v>20</v>
      </c>
      <c r="N40" s="16" t="s">
        <v>9530</v>
      </c>
      <c r="O40" s="21">
        <f>IF(OR(B3L833C4=0,B3L833C5=0),0,1+(B3L833C4/B3L833C5))</f>
        <v>3.2</v>
      </c>
      <c r="P40" s="16" t="s">
        <v>9531</v>
      </c>
      <c r="Q40" s="15">
        <f>A1L233C17</f>
        <v>46</v>
      </c>
      <c r="R40" s="16" t="s">
        <v>9532</v>
      </c>
      <c r="S40" s="15">
        <f>A1L233C16</f>
        <v>66</v>
      </c>
      <c r="T40" s="16" t="s">
        <v>9533</v>
      </c>
      <c r="U40" s="21">
        <f>IF(OR(B3L833C7=0,B3L833C8=0),0,1+(B3L833C7/B3L833C8))</f>
        <v>1.696969696969697</v>
      </c>
      <c r="V40" s="16" t="s">
        <v>9534</v>
      </c>
      <c r="W40" s="15">
        <f>A1L233C8</f>
        <v>90</v>
      </c>
      <c r="X40" s="16" t="s">
        <v>9535</v>
      </c>
      <c r="Y40" s="15">
        <f>A1L233C7</f>
        <v>30</v>
      </c>
      <c r="Z40" s="16" t="s">
        <v>9536</v>
      </c>
      <c r="AA40" s="15">
        <f>IF(OR(B3L833C10=0,B3L833C11=0),0,1+(B3L833C10/B3L833C11))</f>
        <v>4</v>
      </c>
      <c r="AB40" s="16" t="s">
        <v>9537</v>
      </c>
      <c r="AC40" s="21">
        <f>A1L233C20</f>
        <v>60.666666666666664</v>
      </c>
      <c r="AD40" s="16" t="s">
        <v>9538</v>
      </c>
      <c r="AE40" s="15">
        <f>A1L233C19</f>
        <v>54</v>
      </c>
      <c r="AF40" s="16" t="s">
        <v>9539</v>
      </c>
      <c r="AG40" s="21">
        <f>IF(OR(B3L833C13=0,B3L833C14=0),0,1+(B3L833C13/B3L833C14))</f>
        <v>2.1234567901234565</v>
      </c>
      <c r="AH40" s="16" t="s">
        <v>9540</v>
      </c>
      <c r="AI40" s="15">
        <f>A1L233C11</f>
        <v>233</v>
      </c>
      <c r="AJ40" s="16" t="s">
        <v>9541</v>
      </c>
      <c r="AK40" s="15">
        <f>A1L233C10</f>
        <v>71</v>
      </c>
      <c r="AL40" s="16" t="s">
        <v>9542</v>
      </c>
      <c r="AM40" s="21">
        <f>IF(OR(B3L833C16=0,B3L833C17=0),0,1+(B3L833C16/B3L833C17))</f>
        <v>4.28169014084507</v>
      </c>
      <c r="AN40" s="16" t="s">
        <v>9543</v>
      </c>
      <c r="AO40" s="21">
        <f>A1L233C23</f>
        <v>103.75</v>
      </c>
      <c r="AP40" s="16" t="s">
        <v>9544</v>
      </c>
      <c r="AQ40" s="21">
        <f>A1L233C22</f>
        <v>58.25</v>
      </c>
      <c r="AR40" s="16" t="s">
        <v>9545</v>
      </c>
      <c r="AS40" s="21">
        <f>IF(OR(B3L833C19=0,B3L833C20=0),0,1+(B3L833C19/B3L833C20))</f>
        <v>2.7811158798283264</v>
      </c>
      <c r="AT40" s="16" t="s">
        <v>9546</v>
      </c>
      <c r="AU40" s="15">
        <f>A1L233C14</f>
        <v>186</v>
      </c>
      <c r="AV40" s="16" t="s">
        <v>9547</v>
      </c>
      <c r="AW40" s="15">
        <f>A1L233C13</f>
        <v>237</v>
      </c>
      <c r="AX40" s="16" t="s">
        <v>9548</v>
      </c>
      <c r="AY40" s="21">
        <f>IF(OR(B3L833C22=0,B3L833C23=0),0,1+(B3L833C22/B3L833C23))</f>
        <v>1.7848101265822784</v>
      </c>
      <c r="AZ40" s="16" t="s">
        <v>9549</v>
      </c>
      <c r="BA40" s="21">
        <f>A1L233C26</f>
        <v>120.2</v>
      </c>
      <c r="BB40" s="16" t="s">
        <v>9550</v>
      </c>
      <c r="BC40" s="15">
        <f>A1L233C25</f>
        <v>94</v>
      </c>
      <c r="BD40" s="16" t="s">
        <v>9551</v>
      </c>
      <c r="BE40" s="21">
        <f>IF(OR(B3L833C25=0,B3L833C26=0),0,1+(B3L833C25/B3L833C26))</f>
        <v>2.2787234042553193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297211</v>
      </c>
      <c r="F41" s="16" t="s">
        <v>9553</v>
      </c>
      <c r="G41" s="15">
        <f>A1L235C1</f>
        <v>349569</v>
      </c>
      <c r="H41" s="16" t="s">
        <v>9554</v>
      </c>
      <c r="I41" s="21">
        <f>IF(OR(B3L834C1=0,B3L834C2=0),0,1+(B3L834C1/B3L834C2))</f>
        <v>1.8502212724812555</v>
      </c>
      <c r="J41" s="16" t="s">
        <v>9555</v>
      </c>
      <c r="K41" s="15">
        <f>A1L235C5</f>
        <v>260135</v>
      </c>
      <c r="L41" s="16" t="s">
        <v>9556</v>
      </c>
      <c r="M41" s="15">
        <f>A1L235C4</f>
        <v>310604</v>
      </c>
      <c r="N41" s="16" t="s">
        <v>9557</v>
      </c>
      <c r="O41" s="21">
        <f>IF(OR(B3L834C4=0,B3L834C5=0),0,1+(B3L834C4/B3L834C5))</f>
        <v>1.8375133610642491</v>
      </c>
      <c r="P41" s="16" t="s">
        <v>9558</v>
      </c>
      <c r="Q41" s="15">
        <f>A1L235C17</f>
        <v>278673</v>
      </c>
      <c r="R41" s="16" t="s">
        <v>9559</v>
      </c>
      <c r="S41" s="15">
        <f>A1L235C16</f>
        <v>330086.5</v>
      </c>
      <c r="T41" s="16" t="s">
        <v>9560</v>
      </c>
      <c r="U41" s="21">
        <f>IF(OR(B3L834C7=0,B3L834C8=0),0,1+(B3L834C7/B3L834C8))</f>
        <v>1.8442423425374863</v>
      </c>
      <c r="V41" s="16" t="s">
        <v>9561</v>
      </c>
      <c r="W41" s="15">
        <f>A1L235C8</f>
        <v>230633</v>
      </c>
      <c r="X41" s="16" t="s">
        <v>9562</v>
      </c>
      <c r="Y41" s="15">
        <f>A1L235C7</f>
        <v>277518</v>
      </c>
      <c r="Z41" s="16" t="s">
        <v>9563</v>
      </c>
      <c r="AA41" s="21">
        <f>IF(OR(B3L834C10=0,B3L834C11=0),0,1+(B3L834C10/B3L834C11))</f>
        <v>1.8310560035745429</v>
      </c>
      <c r="AB41" s="16" t="s">
        <v>9564</v>
      </c>
      <c r="AC41" s="15">
        <f>A1L235C20</f>
        <v>262659.66666666669</v>
      </c>
      <c r="AD41" s="16" t="s">
        <v>9565</v>
      </c>
      <c r="AE41" s="15">
        <f>A1L235C19</f>
        <v>312563.66666666669</v>
      </c>
      <c r="AF41" s="16" t="s">
        <v>9566</v>
      </c>
      <c r="AG41" s="21">
        <f>IF(OR(B3L834C13=0,B3L834C14=0),0,1+(B3L834C13/B3L834C14))</f>
        <v>1.8403397281193912</v>
      </c>
      <c r="AH41" s="16" t="s">
        <v>9567</v>
      </c>
      <c r="AI41" s="15">
        <f>A1L235C11</f>
        <v>297590</v>
      </c>
      <c r="AJ41" s="16" t="s">
        <v>9568</v>
      </c>
      <c r="AK41" s="15">
        <f>A1L235C10</f>
        <v>340909</v>
      </c>
      <c r="AL41" s="16" t="s">
        <v>9569</v>
      </c>
      <c r="AM41" s="21">
        <f>IF(OR(B3L834C16=0,B3L834C17=0),0,1+(B3L834C16/B3L834C17))</f>
        <v>1.8729308994482399</v>
      </c>
      <c r="AN41" s="16" t="s">
        <v>9570</v>
      </c>
      <c r="AO41" s="15">
        <f>A1L235C23</f>
        <v>271392.25</v>
      </c>
      <c r="AP41" s="16" t="s">
        <v>9571</v>
      </c>
      <c r="AQ41" s="15">
        <f>A1L235C22</f>
        <v>319650</v>
      </c>
      <c r="AR41" s="16" t="s">
        <v>9572</v>
      </c>
      <c r="AS41" s="21">
        <f>IF(OR(B3L834C19=0,B3L834C20=0),0,1+(B3L834C19/B3L834C20))</f>
        <v>1.8490294071640858</v>
      </c>
      <c r="AT41" s="16" t="s">
        <v>9573</v>
      </c>
      <c r="AU41" s="15">
        <f>A1L235C14</f>
        <v>312398</v>
      </c>
      <c r="AV41" s="16" t="s">
        <v>9574</v>
      </c>
      <c r="AW41" s="15">
        <f>A1L235C13</f>
        <v>352249</v>
      </c>
      <c r="AX41" s="16" t="s">
        <v>9575</v>
      </c>
      <c r="AY41" s="21">
        <f>IF(OR(B3L834C22=0,B3L834C23=0),0,1+(B3L834C22/B3L834C23))</f>
        <v>1.8868669605875388</v>
      </c>
      <c r="AZ41" s="16" t="s">
        <v>9576</v>
      </c>
      <c r="BA41" s="15">
        <f>A1L235C26</f>
        <v>279593.40000000002</v>
      </c>
      <c r="BB41" s="16" t="s">
        <v>9577</v>
      </c>
      <c r="BC41" s="15">
        <f>A1L235C25</f>
        <v>326169.8</v>
      </c>
      <c r="BD41" s="16" t="s">
        <v>9578</v>
      </c>
      <c r="BE41" s="21">
        <f>IF(OR(B3L834C25=0,B3L834C26=0),0,1+(B3L834C25/B3L834C26))</f>
        <v>1.8572019849783765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4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1.3333333333333333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12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4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3.2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766</v>
      </c>
      <c r="F43" s="16" t="s">
        <v>9607</v>
      </c>
      <c r="G43" s="15">
        <f>A1L237C1</f>
        <v>1978</v>
      </c>
      <c r="H43" s="16" t="s">
        <v>9608</v>
      </c>
      <c r="I43" s="21">
        <f>IF(OR(B3L836C1=0,B3L836C2=0),0,1+(B3L836C1/B3L836C2))</f>
        <v>1.3872598584428717</v>
      </c>
      <c r="J43" s="16" t="s">
        <v>9609</v>
      </c>
      <c r="K43" s="15">
        <f>A1L237C5</f>
        <v>669</v>
      </c>
      <c r="L43" s="16" t="s">
        <v>9610</v>
      </c>
      <c r="M43" s="15">
        <f>A1L237C4</f>
        <v>858</v>
      </c>
      <c r="N43" s="16" t="s">
        <v>9611</v>
      </c>
      <c r="O43" s="21">
        <f>IF(OR(B3L836C4=0,B3L836C5=0),0,1+(B3L836C4/B3L836C5))</f>
        <v>1.7797202797202796</v>
      </c>
      <c r="P43" s="16" t="s">
        <v>9612</v>
      </c>
      <c r="Q43" s="21">
        <f>A1L237C17</f>
        <v>717.5</v>
      </c>
      <c r="R43" s="16" t="s">
        <v>9613</v>
      </c>
      <c r="S43" s="15">
        <f>A1L237C16</f>
        <v>1418</v>
      </c>
      <c r="T43" s="16" t="s">
        <v>9614</v>
      </c>
      <c r="U43" s="21">
        <f>IF(OR(B3L836C7=0,B3L836C8=0),0,1+(B3L836C7/B3L836C8))</f>
        <v>1.505994358251058</v>
      </c>
      <c r="V43" s="16" t="s">
        <v>9615</v>
      </c>
      <c r="W43" s="15">
        <f>A1L237C8</f>
        <v>766</v>
      </c>
      <c r="X43" s="16" t="s">
        <v>9616</v>
      </c>
      <c r="Y43" s="15">
        <f>A1L237C7</f>
        <v>901</v>
      </c>
      <c r="Z43" s="16" t="s">
        <v>9617</v>
      </c>
      <c r="AA43" s="21">
        <f>IF(OR(B3L836C10=0,B3L836C11=0),0,1+(B3L836C10/B3L836C11))</f>
        <v>1.8501664816870145</v>
      </c>
      <c r="AB43" s="16" t="s">
        <v>9618</v>
      </c>
      <c r="AC43" s="21">
        <f>A1L237C20</f>
        <v>733.66666666666663</v>
      </c>
      <c r="AD43" s="16" t="s">
        <v>9619</v>
      </c>
      <c r="AE43" s="15">
        <f>A1L237C19</f>
        <v>1245.6666666666667</v>
      </c>
      <c r="AF43" s="16" t="s">
        <v>9620</v>
      </c>
      <c r="AG43" s="21">
        <f>IF(OR(B3L836C13=0,B3L836C14=0),0,1+(B3L836C13/B3L836C14))</f>
        <v>1.5889751137275889</v>
      </c>
      <c r="AH43" s="16" t="s">
        <v>9621</v>
      </c>
      <c r="AI43" s="15">
        <f>A1L237C11</f>
        <v>889</v>
      </c>
      <c r="AJ43" s="16" t="s">
        <v>9622</v>
      </c>
      <c r="AK43" s="15">
        <f>A1L237C10</f>
        <v>917</v>
      </c>
      <c r="AL43" s="16" t="s">
        <v>9623</v>
      </c>
      <c r="AM43" s="21">
        <f>IF(OR(B3L836C16=0,B3L836C17=0),0,1+(B3L836C16/B3L836C17))</f>
        <v>1.9694656488549618</v>
      </c>
      <c r="AN43" s="16" t="s">
        <v>9624</v>
      </c>
      <c r="AO43" s="21">
        <f>A1L237C23</f>
        <v>772.5</v>
      </c>
      <c r="AP43" s="16" t="s">
        <v>9625</v>
      </c>
      <c r="AQ43" s="15">
        <f>A1L237C22</f>
        <v>1163.5</v>
      </c>
      <c r="AR43" s="16" t="s">
        <v>9626</v>
      </c>
      <c r="AS43" s="21">
        <f>IF(OR(B3L836C19=0,B3L836C20=0),0,1+(B3L836C19/B3L836C20))</f>
        <v>1.6639449935539321</v>
      </c>
      <c r="AT43" s="16" t="s">
        <v>9627</v>
      </c>
      <c r="AU43" s="15">
        <f>A1L237C14</f>
        <v>1215</v>
      </c>
      <c r="AV43" s="16" t="s">
        <v>9628</v>
      </c>
      <c r="AW43" s="15">
        <f>A1L237C13</f>
        <v>1165</v>
      </c>
      <c r="AX43" s="16" t="s">
        <v>9629</v>
      </c>
      <c r="AY43" s="21">
        <f>IF(OR(B3L836C22=0,B3L836C23=0),0,1+(B3L836C22/B3L836C23))</f>
        <v>2.0429184549356223</v>
      </c>
      <c r="AZ43" s="16" t="s">
        <v>9630</v>
      </c>
      <c r="BA43" s="15">
        <f>A1L237C26</f>
        <v>861</v>
      </c>
      <c r="BB43" s="16" t="s">
        <v>9631</v>
      </c>
      <c r="BC43" s="15">
        <f>A1L237C25</f>
        <v>1163.8</v>
      </c>
      <c r="BD43" s="16" t="s">
        <v>9632</v>
      </c>
      <c r="BE43" s="21">
        <f>IF(OR(B3L836C25=0,B3L836C26=0),0,1+(B3L836C25/B3L836C26))</f>
        <v>1.7398178381165148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11483</v>
      </c>
      <c r="F44" s="16" t="s">
        <v>9634</v>
      </c>
      <c r="G44" s="15">
        <f>A1L238C1</f>
        <v>11254</v>
      </c>
      <c r="H44" s="16" t="s">
        <v>9635</v>
      </c>
      <c r="I44" s="21">
        <f>IF(OR(B3L837C1=0,B3L837C2=0),0,1+(B3L837C1/B3L837C2))</f>
        <v>2.0203483205971211</v>
      </c>
      <c r="J44" s="16" t="s">
        <v>9636</v>
      </c>
      <c r="K44" s="15">
        <f>A1L238C5</f>
        <v>10103</v>
      </c>
      <c r="L44" s="16" t="s">
        <v>9637</v>
      </c>
      <c r="M44" s="15">
        <f>A1L238C4</f>
        <v>10155</v>
      </c>
      <c r="N44" s="16" t="s">
        <v>9638</v>
      </c>
      <c r="O44" s="21">
        <f>IF(OR(B3L837C4=0,B3L837C5=0),0,1+(B3L837C4/B3L837C5))</f>
        <v>1.9948793697685869</v>
      </c>
      <c r="P44" s="16" t="s">
        <v>9639</v>
      </c>
      <c r="Q44" s="15">
        <f>A1L238C17</f>
        <v>10793</v>
      </c>
      <c r="R44" s="16" t="s">
        <v>9640</v>
      </c>
      <c r="S44" s="15">
        <f>A1L238C16</f>
        <v>10704.5</v>
      </c>
      <c r="T44" s="16" t="s">
        <v>9641</v>
      </c>
      <c r="U44" s="21">
        <f>IF(OR(B3L837C7=0,B3L837C8=0),0,1+(B3L837C7/B3L837C8))</f>
        <v>2.0082675510299408</v>
      </c>
      <c r="V44" s="16" t="s">
        <v>9642</v>
      </c>
      <c r="W44" s="15">
        <f>A1L238C8</f>
        <v>11942</v>
      </c>
      <c r="X44" s="16" t="s">
        <v>9643</v>
      </c>
      <c r="Y44" s="15">
        <f>A1L238C7</f>
        <v>12249</v>
      </c>
      <c r="Z44" s="16" t="s">
        <v>9644</v>
      </c>
      <c r="AA44" s="21">
        <f>IF(OR(B3L837C10=0,B3L837C11=0),0,1+(B3L837C10/B3L837C11))</f>
        <v>1.9749367295289413</v>
      </c>
      <c r="AB44" s="16" t="s">
        <v>9645</v>
      </c>
      <c r="AC44" s="15">
        <f>A1L238C20</f>
        <v>11176</v>
      </c>
      <c r="AD44" s="16" t="s">
        <v>9646</v>
      </c>
      <c r="AE44" s="15">
        <f>A1L238C19</f>
        <v>11219.333333333334</v>
      </c>
      <c r="AF44" s="16" t="s">
        <v>9647</v>
      </c>
      <c r="AG44" s="21">
        <f>IF(OR(B3L837C13=0,B3L837C14=0),0,1+(B3L837C13/B3L837C14))</f>
        <v>1.9961376195852396</v>
      </c>
      <c r="AH44" s="16" t="s">
        <v>9648</v>
      </c>
      <c r="AI44" s="15">
        <f>A1L238C11</f>
        <v>13214</v>
      </c>
      <c r="AJ44" s="16" t="s">
        <v>9649</v>
      </c>
      <c r="AK44" s="15">
        <f>A1L238C10</f>
        <v>14586</v>
      </c>
      <c r="AL44" s="16" t="s">
        <v>9650</v>
      </c>
      <c r="AM44" s="21">
        <f>IF(OR(B3L837C16=0,B3L837C17=0),0,1+(B3L837C16/B3L837C17))</f>
        <v>1.9059372000548471</v>
      </c>
      <c r="AN44" s="16" t="s">
        <v>9651</v>
      </c>
      <c r="AO44" s="15">
        <f>A1L238C23</f>
        <v>11685.5</v>
      </c>
      <c r="AP44" s="16" t="s">
        <v>9652</v>
      </c>
      <c r="AQ44" s="15">
        <f>A1L238C22</f>
        <v>12061</v>
      </c>
      <c r="AR44" s="16" t="s">
        <v>9653</v>
      </c>
      <c r="AS44" s="21">
        <f>IF(OR(B3L837C19=0,B3L837C20=0),0,1+(B3L837C19/B3L837C20))</f>
        <v>1.9688665948097173</v>
      </c>
      <c r="AT44" s="16" t="s">
        <v>9654</v>
      </c>
      <c r="AU44" s="15">
        <f>A1L238C14</f>
        <v>15794</v>
      </c>
      <c r="AV44" s="16" t="s">
        <v>9655</v>
      </c>
      <c r="AW44" s="15">
        <f>A1L238C13</f>
        <v>16077</v>
      </c>
      <c r="AX44" s="16" t="s">
        <v>9656</v>
      </c>
      <c r="AY44" s="21">
        <f>IF(OR(B3L837C22=0,B3L837C23=0),0,1+(B3L837C22/B3L837C23))</f>
        <v>1.9823972134104622</v>
      </c>
      <c r="AZ44" s="16" t="s">
        <v>9657</v>
      </c>
      <c r="BA44" s="15">
        <f>A1L238C26</f>
        <v>12507.2</v>
      </c>
      <c r="BB44" s="16" t="s">
        <v>9658</v>
      </c>
      <c r="BC44" s="15">
        <f>A1L238C25</f>
        <v>12864.2</v>
      </c>
      <c r="BD44" s="16" t="s">
        <v>9659</v>
      </c>
      <c r="BE44" s="21">
        <f>IF(OR(B3L837C25=0,B3L837C26=0),0,1+(B3L837C25/B3L837C26))</f>
        <v>1.9722485657872233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18094</v>
      </c>
      <c r="F45" s="16" t="s">
        <v>9661</v>
      </c>
      <c r="G45" s="15">
        <f>A1L239C1</f>
        <v>19706</v>
      </c>
      <c r="H45" s="16" t="s">
        <v>9662</v>
      </c>
      <c r="I45" s="21">
        <f>IF(OR(B3L838C1=0,B3L838C2=0),0,1+(B3L838C1/B3L838C2))</f>
        <v>1.9181975032984879</v>
      </c>
      <c r="J45" s="16" t="s">
        <v>9663</v>
      </c>
      <c r="K45" s="15">
        <f>A1L239C5</f>
        <v>15714</v>
      </c>
      <c r="L45" s="16" t="s">
        <v>9664</v>
      </c>
      <c r="M45" s="15">
        <f>A1L239C4</f>
        <v>15529</v>
      </c>
      <c r="N45" s="16" t="s">
        <v>9665</v>
      </c>
      <c r="O45" s="21">
        <f>IF(OR(B3L838C4=0,B3L838C5=0),0,1+(B3L838C4/B3L838C5))</f>
        <v>2.0119131946680406</v>
      </c>
      <c r="P45" s="16" t="s">
        <v>9666</v>
      </c>
      <c r="Q45" s="15">
        <f>A1L239C17</f>
        <v>16904</v>
      </c>
      <c r="R45" s="16" t="s">
        <v>9667</v>
      </c>
      <c r="S45" s="15">
        <f>A1L239C16</f>
        <v>17617.5</v>
      </c>
      <c r="T45" s="16" t="s">
        <v>9668</v>
      </c>
      <c r="U45" s="21">
        <f>IF(OR(B3L838C7=0,B3L838C8=0),0,1+(B3L838C7/B3L838C8))</f>
        <v>1.9595004966652476</v>
      </c>
      <c r="V45" s="16" t="s">
        <v>9669</v>
      </c>
      <c r="W45" s="15">
        <f>A1L239C8</f>
        <v>13450</v>
      </c>
      <c r="X45" s="16" t="s">
        <v>9670</v>
      </c>
      <c r="Y45" s="15">
        <f>A1L239C7</f>
        <v>13427</v>
      </c>
      <c r="Z45" s="16" t="s">
        <v>9671</v>
      </c>
      <c r="AA45" s="21">
        <f>IF(OR(B3L838C10=0,B3L838C11=0),0,1+(B3L838C10/B3L838C11))</f>
        <v>2.0017129664109632</v>
      </c>
      <c r="AB45" s="16" t="s">
        <v>9672</v>
      </c>
      <c r="AC45" s="15">
        <f>A1L239C20</f>
        <v>15752.666666666666</v>
      </c>
      <c r="AD45" s="16" t="s">
        <v>9673</v>
      </c>
      <c r="AE45" s="15">
        <f>A1L239C19</f>
        <v>16220.666666666666</v>
      </c>
      <c r="AF45" s="16" t="s">
        <v>9674</v>
      </c>
      <c r="AG45" s="21">
        <f>IF(OR(B3L838C13=0,B3L838C14=0),0,1+(B3L838C13/B3L838C14))</f>
        <v>1.971147918293535</v>
      </c>
      <c r="AH45" s="16" t="s">
        <v>9675</v>
      </c>
      <c r="AI45" s="15">
        <f>A1L239C11</f>
        <v>19690</v>
      </c>
      <c r="AJ45" s="16" t="s">
        <v>9676</v>
      </c>
      <c r="AK45" s="15">
        <f>A1L239C10</f>
        <v>18999</v>
      </c>
      <c r="AL45" s="16" t="s">
        <v>9677</v>
      </c>
      <c r="AM45" s="21">
        <f>IF(OR(B3L838C16=0,B3L838C17=0),0,1+(B3L838C16/B3L838C17))</f>
        <v>2.0363703352808042</v>
      </c>
      <c r="AN45" s="16" t="s">
        <v>9678</v>
      </c>
      <c r="AO45" s="15">
        <f>A1L239C23</f>
        <v>16737</v>
      </c>
      <c r="AP45" s="16" t="s">
        <v>9679</v>
      </c>
      <c r="AQ45" s="15">
        <f>A1L239C22</f>
        <v>16915.25</v>
      </c>
      <c r="AR45" s="16" t="s">
        <v>9680</v>
      </c>
      <c r="AS45" s="21">
        <f>IF(OR(B3L838C19=0,B3L838C20=0),0,1+(B3L838C19/B3L838C20))</f>
        <v>1.9894621717089609</v>
      </c>
      <c r="AT45" s="16" t="s">
        <v>9681</v>
      </c>
      <c r="AU45" s="15">
        <f>A1L239C14</f>
        <v>17558</v>
      </c>
      <c r="AV45" s="16" t="s">
        <v>9682</v>
      </c>
      <c r="AW45" s="15">
        <f>A1L239C13</f>
        <v>17830</v>
      </c>
      <c r="AX45" s="16" t="s">
        <v>9683</v>
      </c>
      <c r="AY45" s="21">
        <f>IF(OR(B3L838C22=0,B3L838C23=0),0,1+(B3L838C22/B3L838C23))</f>
        <v>1.984744812114414</v>
      </c>
      <c r="AZ45" s="16" t="s">
        <v>9684</v>
      </c>
      <c r="BA45" s="15">
        <f>A1L239C26</f>
        <v>16901.2</v>
      </c>
      <c r="BB45" s="16" t="s">
        <v>9685</v>
      </c>
      <c r="BC45" s="15">
        <f>A1L239C25</f>
        <v>17098.2</v>
      </c>
      <c r="BD45" s="16" t="s">
        <v>9686</v>
      </c>
      <c r="BE45" s="21">
        <f>IF(OR(B3L838C25=0,B3L838C26=0),0,1+(B3L838C25/B3L838C26))</f>
        <v>1.9884783193552538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6681</v>
      </c>
      <c r="F46" s="16" t="s">
        <v>9688</v>
      </c>
      <c r="G46" s="15">
        <f>A1L240C1</f>
        <v>6765</v>
      </c>
      <c r="H46" s="16" t="s">
        <v>9689</v>
      </c>
      <c r="I46" s="21">
        <f>IF(OR(B3L839C1=0,B3L839C2=0),0,1+(B3L839C1/B3L839C2))</f>
        <v>1.9875831485587583</v>
      </c>
      <c r="J46" s="16" t="s">
        <v>9690</v>
      </c>
      <c r="K46" s="15">
        <f>A1L240C5</f>
        <v>6401</v>
      </c>
      <c r="L46" s="16" t="s">
        <v>9691</v>
      </c>
      <c r="M46" s="15">
        <f>A1L240C4</f>
        <v>6288</v>
      </c>
      <c r="N46" s="16" t="s">
        <v>9692</v>
      </c>
      <c r="O46" s="21">
        <f>IF(OR(B3L839C4=0,B3L839C5=0),0,1+(B3L839C4/B3L839C5))</f>
        <v>2.0179707379134859</v>
      </c>
      <c r="P46" s="16" t="s">
        <v>9693</v>
      </c>
      <c r="Q46" s="15">
        <f>A1L240C17</f>
        <v>6541</v>
      </c>
      <c r="R46" s="16" t="s">
        <v>9694</v>
      </c>
      <c r="S46" s="15">
        <f>A1L240C16</f>
        <v>6526.5</v>
      </c>
      <c r="T46" s="16" t="s">
        <v>9695</v>
      </c>
      <c r="U46" s="21">
        <f>IF(OR(B3L839C7=0,B3L839C8=0),0,1+(B3L839C7/B3L839C8))</f>
        <v>2.00222171148395</v>
      </c>
      <c r="V46" s="16" t="s">
        <v>9696</v>
      </c>
      <c r="W46" s="15">
        <f>A1L240C8</f>
        <v>7160</v>
      </c>
      <c r="X46" s="16" t="s">
        <v>9697</v>
      </c>
      <c r="Y46" s="15">
        <f>A1L240C7</f>
        <v>6446</v>
      </c>
      <c r="Z46" s="16" t="s">
        <v>9698</v>
      </c>
      <c r="AA46" s="21">
        <f>IF(OR(B3L839C10=0,B3L839C11=0),0,1+(B3L839C10/B3L839C11))</f>
        <v>2.110766366739063</v>
      </c>
      <c r="AB46" s="16" t="s">
        <v>9699</v>
      </c>
      <c r="AC46" s="15">
        <f>A1L240C20</f>
        <v>6747.333333333333</v>
      </c>
      <c r="AD46" s="16" t="s">
        <v>9700</v>
      </c>
      <c r="AE46" s="15">
        <f>A1L240C19</f>
        <v>6499.666666666667</v>
      </c>
      <c r="AF46" s="16" t="s">
        <v>9701</v>
      </c>
      <c r="AG46" s="21">
        <f>IF(OR(B3L839C13=0,B3L839C14=0),0,1+(B3L839C13/B3L839C14))</f>
        <v>2.0381045181804192</v>
      </c>
      <c r="AH46" s="16" t="s">
        <v>9702</v>
      </c>
      <c r="AI46" s="15">
        <f>A1L240C11</f>
        <v>8871</v>
      </c>
      <c r="AJ46" s="16" t="s">
        <v>9703</v>
      </c>
      <c r="AK46" s="15">
        <f>A1L240C10</f>
        <v>7546</v>
      </c>
      <c r="AL46" s="16" t="s">
        <v>9704</v>
      </c>
      <c r="AM46" s="21">
        <f>IF(OR(B3L839C16=0,B3L839C17=0),0,1+(B3L839C16/B3L839C17))</f>
        <v>2.1755897164060429</v>
      </c>
      <c r="AN46" s="16" t="s">
        <v>9705</v>
      </c>
      <c r="AO46" s="15">
        <f>A1L240C23</f>
        <v>7278.25</v>
      </c>
      <c r="AP46" s="16" t="s">
        <v>9706</v>
      </c>
      <c r="AQ46" s="15">
        <f>A1L240C22</f>
        <v>6761.25</v>
      </c>
      <c r="AR46" s="16" t="s">
        <v>9707</v>
      </c>
      <c r="AS46" s="21">
        <f>IF(OR(B3L839C19=0,B3L839C20=0),0,1+(B3L839C19/B3L839C20))</f>
        <v>2.0764651506748013</v>
      </c>
      <c r="AT46" s="16" t="s">
        <v>9708</v>
      </c>
      <c r="AU46" s="15">
        <f>A1L240C14</f>
        <v>11288</v>
      </c>
      <c r="AV46" s="16" t="s">
        <v>9709</v>
      </c>
      <c r="AW46" s="15">
        <f>A1L240C13</f>
        <v>11440</v>
      </c>
      <c r="AX46" s="16" t="s">
        <v>9710</v>
      </c>
      <c r="AY46" s="21">
        <f>IF(OR(B3L839C22=0,B3L839C23=0),0,1+(B3L839C22/B3L839C23))</f>
        <v>1.9867132867132868</v>
      </c>
      <c r="AZ46" s="16" t="s">
        <v>9711</v>
      </c>
      <c r="BA46" s="15">
        <f>A1L240C26</f>
        <v>8080.2</v>
      </c>
      <c r="BB46" s="16" t="s">
        <v>9712</v>
      </c>
      <c r="BC46" s="15">
        <f>A1L240C25</f>
        <v>7697</v>
      </c>
      <c r="BD46" s="16" t="s">
        <v>9713</v>
      </c>
      <c r="BE46" s="21">
        <f>IF(OR(B3L839C25=0,B3L839C26=0),0,1+(B3L839C25/B3L839C26))</f>
        <v>2.0497856307652329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156651</v>
      </c>
      <c r="F47" s="16" t="s">
        <v>9715</v>
      </c>
      <c r="G47" s="15">
        <f>A1L241C1</f>
        <v>172097</v>
      </c>
      <c r="H47" s="16" t="s">
        <v>9716</v>
      </c>
      <c r="I47" s="21">
        <f>IF(OR(B3L840C1=0,B3L840C2=0),0,1+(B3L840C1/B3L840C2))</f>
        <v>1.910248290208429</v>
      </c>
      <c r="J47" s="16" t="s">
        <v>9717</v>
      </c>
      <c r="K47" s="15">
        <f>A1L241C5</f>
        <v>157573</v>
      </c>
      <c r="L47" s="16" t="s">
        <v>9718</v>
      </c>
      <c r="M47" s="15">
        <f>A1L241C4</f>
        <v>172348</v>
      </c>
      <c r="N47" s="16" t="s">
        <v>9719</v>
      </c>
      <c r="O47" s="21">
        <f>IF(OR(B3L840C4=0,B3L840C5=0),0,1+(B3L840C4/B3L840C5))</f>
        <v>1.9142722863044539</v>
      </c>
      <c r="P47" s="16" t="s">
        <v>9720</v>
      </c>
      <c r="Q47" s="15">
        <f>A1L241C17</f>
        <v>157112</v>
      </c>
      <c r="R47" s="16" t="s">
        <v>9721</v>
      </c>
      <c r="S47" s="15">
        <f>A1L241C16</f>
        <v>172222.5</v>
      </c>
      <c r="T47" s="16" t="s">
        <v>9722</v>
      </c>
      <c r="U47" s="21">
        <f>IF(OR(B3L840C7=0,B3L840C8=0),0,1+(B3L840C7/B3L840C8))</f>
        <v>1.9122617544165252</v>
      </c>
      <c r="V47" s="16" t="s">
        <v>9723</v>
      </c>
      <c r="W47" s="15">
        <f>A1L241C8</f>
        <v>130149</v>
      </c>
      <c r="X47" s="16" t="s">
        <v>9724</v>
      </c>
      <c r="Y47" s="15">
        <f>A1L241C7</f>
        <v>143066</v>
      </c>
      <c r="Z47" s="16" t="s">
        <v>9725</v>
      </c>
      <c r="AA47" s="21">
        <f>IF(OR(B3L840C10=0,B3L840C11=0),0,1+(B3L840C10/B3L840C11))</f>
        <v>1.9097129995945927</v>
      </c>
      <c r="AB47" s="16" t="s">
        <v>9726</v>
      </c>
      <c r="AC47" s="15">
        <f>A1L241C20</f>
        <v>148124.33333333334</v>
      </c>
      <c r="AD47" s="16" t="s">
        <v>9727</v>
      </c>
      <c r="AE47" s="15">
        <f>A1L241C19</f>
        <v>162503.66666666666</v>
      </c>
      <c r="AF47" s="16" t="s">
        <v>9728</v>
      </c>
      <c r="AG47" s="21">
        <f>IF(OR(B3L840C13=0,B3L840C14=0),0,1+(B3L840C13/B3L840C14))</f>
        <v>1.9115137914836795</v>
      </c>
      <c r="AH47" s="16" t="s">
        <v>9729</v>
      </c>
      <c r="AI47" s="15">
        <f>A1L241C11</f>
        <v>141453</v>
      </c>
      <c r="AJ47" s="16" t="s">
        <v>9730</v>
      </c>
      <c r="AK47" s="15">
        <f>A1L241C10</f>
        <v>152759</v>
      </c>
      <c r="AL47" s="16" t="s">
        <v>9731</v>
      </c>
      <c r="AM47" s="21">
        <f>IF(OR(B3L840C16=0,B3L840C17=0),0,1+(B3L840C16/B3L840C17))</f>
        <v>1.925987994160737</v>
      </c>
      <c r="AN47" s="16" t="s">
        <v>9732</v>
      </c>
      <c r="AO47" s="15">
        <f>A1L241C23</f>
        <v>146456.5</v>
      </c>
      <c r="AP47" s="16" t="s">
        <v>9733</v>
      </c>
      <c r="AQ47" s="15">
        <f>A1L241C22</f>
        <v>160067.5</v>
      </c>
      <c r="AR47" s="16" t="s">
        <v>9734</v>
      </c>
      <c r="AS47" s="21">
        <f>IF(OR(B3L840C19=0,B3L840C20=0),0,1+(B3L840C19/B3L840C20))</f>
        <v>1.9149671232448811</v>
      </c>
      <c r="AT47" s="16" t="s">
        <v>9735</v>
      </c>
      <c r="AU47" s="15">
        <f>A1L241C14</f>
        <v>171423</v>
      </c>
      <c r="AV47" s="16" t="s">
        <v>9736</v>
      </c>
      <c r="AW47" s="15">
        <f>A1L241C13</f>
        <v>181953</v>
      </c>
      <c r="AX47" s="16" t="s">
        <v>9737</v>
      </c>
      <c r="AY47" s="21">
        <f>IF(OR(B3L840C22=0,B3L840C23=0),0,1+(B3L840C22/B3L840C23))</f>
        <v>1.9421279121531385</v>
      </c>
      <c r="AZ47" s="16" t="s">
        <v>9738</v>
      </c>
      <c r="BA47" s="15">
        <f>A1L241C26</f>
        <v>151449.79999999999</v>
      </c>
      <c r="BB47" s="16" t="s">
        <v>9739</v>
      </c>
      <c r="BC47" s="15">
        <f>A1L241C25</f>
        <v>164444.6</v>
      </c>
      <c r="BD47" s="16" t="s">
        <v>9740</v>
      </c>
      <c r="BE47" s="21">
        <f>IF(OR(B3L840C25=0,B3L840C26=0),0,1+(B3L840C25/B3L840C26))</f>
        <v>1.9209776423184464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1151</v>
      </c>
      <c r="F48" s="16" t="s">
        <v>9742</v>
      </c>
      <c r="G48" s="15">
        <f>A1L242C1</f>
        <v>1075</v>
      </c>
      <c r="H48" s="16" t="s">
        <v>9743</v>
      </c>
      <c r="I48" s="21">
        <f>IF(OR(B3L841C1=0,B3L841C2=0),0,1+(B3L841C1/B3L841C2))</f>
        <v>2.0706976744186045</v>
      </c>
      <c r="J48" s="16" t="s">
        <v>9744</v>
      </c>
      <c r="K48" s="15">
        <f>A1L242C5</f>
        <v>1066</v>
      </c>
      <c r="L48" s="16" t="s">
        <v>9745</v>
      </c>
      <c r="M48" s="15">
        <f>A1L242C4</f>
        <v>1061</v>
      </c>
      <c r="N48" s="16" t="s">
        <v>9746</v>
      </c>
      <c r="O48" s="21">
        <f>IF(OR(B3L841C4=0,B3L841C5=0),0,1+(B3L841C4/B3L841C5))</f>
        <v>2.0047125353440149</v>
      </c>
      <c r="P48" s="16" t="s">
        <v>9747</v>
      </c>
      <c r="Q48" s="15">
        <f>A1L242C17</f>
        <v>1108.5</v>
      </c>
      <c r="R48" s="16" t="s">
        <v>9748</v>
      </c>
      <c r="S48" s="15">
        <f>A1L242C16</f>
        <v>1068</v>
      </c>
      <c r="T48" s="16" t="s">
        <v>9749</v>
      </c>
      <c r="U48" s="21">
        <f>IF(OR(B3L841C7=0,B3L841C8=0),0,1+(B3L841C7/B3L841C8))</f>
        <v>2.0379213483146068</v>
      </c>
      <c r="V48" s="16" t="s">
        <v>9750</v>
      </c>
      <c r="W48" s="15">
        <f>A1L242C8</f>
        <v>1084</v>
      </c>
      <c r="X48" s="16" t="s">
        <v>9751</v>
      </c>
      <c r="Y48" s="15">
        <f>A1L242C7</f>
        <v>964</v>
      </c>
      <c r="Z48" s="16" t="s">
        <v>9752</v>
      </c>
      <c r="AA48" s="21">
        <f>IF(OR(B3L841C10=0,B3L841C11=0),0,1+(B3L841C10/B3L841C11))</f>
        <v>2.1244813278008299</v>
      </c>
      <c r="AB48" s="16" t="s">
        <v>9753</v>
      </c>
      <c r="AC48" s="15">
        <f>A1L242C20</f>
        <v>1100.3333333333333</v>
      </c>
      <c r="AD48" s="16" t="s">
        <v>9754</v>
      </c>
      <c r="AE48" s="15">
        <f>A1L242C19</f>
        <v>1033.3333333333333</v>
      </c>
      <c r="AF48" s="16" t="s">
        <v>9755</v>
      </c>
      <c r="AG48" s="21">
        <f>IF(OR(B3L841C13=0,B3L841C14=0),0,1+(B3L841C13/B3L841C14))</f>
        <v>2.0648387096774194</v>
      </c>
      <c r="AH48" s="16" t="s">
        <v>9756</v>
      </c>
      <c r="AI48" s="15">
        <f>A1L242C11</f>
        <v>2098</v>
      </c>
      <c r="AJ48" s="16" t="s">
        <v>9757</v>
      </c>
      <c r="AK48" s="15">
        <f>A1L242C10</f>
        <v>1987</v>
      </c>
      <c r="AL48" s="16" t="s">
        <v>9758</v>
      </c>
      <c r="AM48" s="21">
        <f>IF(OR(B3L841C16=0,B3L841C17=0),0,1+(B3L841C16/B3L841C17))</f>
        <v>2.0558631102164067</v>
      </c>
      <c r="AN48" s="16" t="s">
        <v>9759</v>
      </c>
      <c r="AO48" s="15">
        <f>A1L242C23</f>
        <v>1349.75</v>
      </c>
      <c r="AP48" s="16" t="s">
        <v>9760</v>
      </c>
      <c r="AQ48" s="15">
        <f>A1L242C22</f>
        <v>1271.75</v>
      </c>
      <c r="AR48" s="16" t="s">
        <v>9761</v>
      </c>
      <c r="AS48" s="21">
        <f>IF(OR(B3L841C19=0,B3L841C20=0),0,1+(B3L841C19/B3L841C20))</f>
        <v>2.0613328091212892</v>
      </c>
      <c r="AT48" s="16" t="s">
        <v>9762</v>
      </c>
      <c r="AU48" s="15">
        <f>A1L242C14</f>
        <v>2308</v>
      </c>
      <c r="AV48" s="16" t="s">
        <v>9763</v>
      </c>
      <c r="AW48" s="15">
        <f>A1L242C13</f>
        <v>2123</v>
      </c>
      <c r="AX48" s="16" t="s">
        <v>9764</v>
      </c>
      <c r="AY48" s="21">
        <f>IF(OR(B3L841C22=0,B3L841C23=0),0,1+(B3L841C22/B3L841C23))</f>
        <v>2.0871408384361754</v>
      </c>
      <c r="AZ48" s="16" t="s">
        <v>9765</v>
      </c>
      <c r="BA48" s="15">
        <f>A1L242C26</f>
        <v>1541.4</v>
      </c>
      <c r="BB48" s="16" t="s">
        <v>9766</v>
      </c>
      <c r="BC48" s="15">
        <f>A1L242C25</f>
        <v>1442</v>
      </c>
      <c r="BD48" s="16" t="s">
        <v>9767</v>
      </c>
      <c r="BE48" s="21">
        <f>IF(OR(B3L841C25=0,B3L841C26=0),0,1+(B3L841C25/B3L841C26))</f>
        <v>2.0689320388349515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815</v>
      </c>
      <c r="F49" s="16" t="s">
        <v>9769</v>
      </c>
      <c r="G49" s="15">
        <f>A1L243C1</f>
        <v>785</v>
      </c>
      <c r="H49" s="16" t="s">
        <v>9770</v>
      </c>
      <c r="I49" s="21">
        <f>IF(OR(B3L842C1=0,B3L842C2=0),0,1+(B3L842C1/B3L842C2))</f>
        <v>2.0382165605095541</v>
      </c>
      <c r="J49" s="16" t="s">
        <v>9771</v>
      </c>
      <c r="K49" s="15">
        <f>A1L243C5</f>
        <v>863</v>
      </c>
      <c r="L49" s="16" t="s">
        <v>9772</v>
      </c>
      <c r="M49" s="15">
        <f>A1L243C4</f>
        <v>888</v>
      </c>
      <c r="N49" s="16" t="s">
        <v>9773</v>
      </c>
      <c r="O49" s="21">
        <f>IF(OR(B3L842C4=0,B3L842C5=0),0,1+(B3L842C4/B3L842C5))</f>
        <v>1.9718468468468469</v>
      </c>
      <c r="P49" s="16" t="s">
        <v>9774</v>
      </c>
      <c r="Q49" s="15">
        <f>A1L243C17</f>
        <v>839</v>
      </c>
      <c r="R49" s="16" t="s">
        <v>9775</v>
      </c>
      <c r="S49" s="21">
        <f>A1L243C16</f>
        <v>836.5</v>
      </c>
      <c r="T49" s="16" t="s">
        <v>9776</v>
      </c>
      <c r="U49" s="21">
        <f>IF(OR(B3L842C7=0,B3L842C8=0),0,1+(B3L842C7/B3L842C8))</f>
        <v>2.0029886431560069</v>
      </c>
      <c r="V49" s="16" t="s">
        <v>9777</v>
      </c>
      <c r="W49" s="15">
        <f>A1L243C8</f>
        <v>1093</v>
      </c>
      <c r="X49" s="16" t="s">
        <v>9778</v>
      </c>
      <c r="Y49" s="15">
        <f>A1L243C7</f>
        <v>1031</v>
      </c>
      <c r="Z49" s="16" t="s">
        <v>9779</v>
      </c>
      <c r="AA49" s="21">
        <f>IF(OR(B3L842C10=0,B3L842C11=0),0,1+(B3L842C10/B3L842C11))</f>
        <v>2.0601357904946651</v>
      </c>
      <c r="AB49" s="16" t="s">
        <v>9780</v>
      </c>
      <c r="AC49" s="21">
        <f>A1L243C20</f>
        <v>923.66666666666663</v>
      </c>
      <c r="AD49" s="16" t="s">
        <v>9781</v>
      </c>
      <c r="AE49" s="21">
        <f>A1L243C19</f>
        <v>901.33333333333337</v>
      </c>
      <c r="AF49" s="16" t="s">
        <v>9782</v>
      </c>
      <c r="AG49" s="21">
        <f>IF(OR(B3L842C13=0,B3L842C14=0),0,1+(B3L842C13/B3L842C14))</f>
        <v>2.0247781065088759</v>
      </c>
      <c r="AH49" s="16" t="s">
        <v>9783</v>
      </c>
      <c r="AI49" s="15">
        <f>A1L243C11</f>
        <v>4823</v>
      </c>
      <c r="AJ49" s="16" t="s">
        <v>9784</v>
      </c>
      <c r="AK49" s="15">
        <f>A1L243C10</f>
        <v>2608</v>
      </c>
      <c r="AL49" s="16" t="s">
        <v>9785</v>
      </c>
      <c r="AM49" s="21">
        <f>IF(OR(B3L842C16=0,B3L842C17=0),0,1+(B3L842C16/B3L842C17))</f>
        <v>2.84930981595092</v>
      </c>
      <c r="AN49" s="16" t="s">
        <v>9786</v>
      </c>
      <c r="AO49" s="15">
        <f>A1L243C23</f>
        <v>1898.5</v>
      </c>
      <c r="AP49" s="16" t="s">
        <v>9787</v>
      </c>
      <c r="AQ49" s="15">
        <f>A1L243C22</f>
        <v>1328</v>
      </c>
      <c r="AR49" s="16" t="s">
        <v>9788</v>
      </c>
      <c r="AS49" s="21">
        <f>IF(OR(B3L842C19=0,B3L842C20=0),0,1+(B3L842C19/B3L842C20))</f>
        <v>2.4295933734939759</v>
      </c>
      <c r="AT49" s="16" t="s">
        <v>9789</v>
      </c>
      <c r="AU49" s="15">
        <f>A1L243C14</f>
        <v>3255</v>
      </c>
      <c r="AV49" s="16" t="s">
        <v>9790</v>
      </c>
      <c r="AW49" s="15">
        <f>A1L243C13</f>
        <v>3220</v>
      </c>
      <c r="AX49" s="16" t="s">
        <v>9791</v>
      </c>
      <c r="AY49" s="21">
        <f>IF(OR(B3L842C22=0,B3L842C23=0),0,1+(B3L842C22/B3L842C23))</f>
        <v>2.0108695652173916</v>
      </c>
      <c r="AZ49" s="16" t="s">
        <v>9792</v>
      </c>
      <c r="BA49" s="15">
        <f>A1L243C26</f>
        <v>2169.8000000000002</v>
      </c>
      <c r="BB49" s="16" t="s">
        <v>9793</v>
      </c>
      <c r="BC49" s="15">
        <f>A1L243C25</f>
        <v>1706.4</v>
      </c>
      <c r="BD49" s="16" t="s">
        <v>9794</v>
      </c>
      <c r="BE49" s="21">
        <f>IF(OR(B3L842C25=0,B3L842C26=0),0,1+(B3L842C25/B3L842C26))</f>
        <v>2.2715658696671355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2379</v>
      </c>
      <c r="F50" s="16" t="s">
        <v>9796</v>
      </c>
      <c r="G50" s="15">
        <f>A1L244C1</f>
        <v>2465</v>
      </c>
      <c r="H50" s="16" t="s">
        <v>9797</v>
      </c>
      <c r="I50" s="21">
        <f>IF(OR(B3L843C1=0,B3L843C2=0),0,1+(B3L843C1/B3L843C2))</f>
        <v>1.9651115618661259</v>
      </c>
      <c r="J50" s="16" t="s">
        <v>9798</v>
      </c>
      <c r="K50" s="15">
        <f>A1L244C5</f>
        <v>2355</v>
      </c>
      <c r="L50" s="16" t="s">
        <v>9799</v>
      </c>
      <c r="M50" s="15">
        <f>A1L244C4</f>
        <v>2385</v>
      </c>
      <c r="N50" s="16" t="s">
        <v>9800</v>
      </c>
      <c r="O50" s="21">
        <f>IF(OR(B3L843C4=0,B3L843C5=0),0,1+(B3L843C4/B3L843C5))</f>
        <v>1.9874213836477987</v>
      </c>
      <c r="P50" s="16" t="s">
        <v>9801</v>
      </c>
      <c r="Q50" s="15">
        <f>A1L244C17</f>
        <v>2367</v>
      </c>
      <c r="R50" s="16" t="s">
        <v>9802</v>
      </c>
      <c r="S50" s="15">
        <f>A1L244C16</f>
        <v>2425</v>
      </c>
      <c r="T50" s="16" t="s">
        <v>9803</v>
      </c>
      <c r="U50" s="21">
        <f>IF(OR(B3L843C7=0,B3L843C8=0),0,1+(B3L843C7/B3L843C8))</f>
        <v>1.9760824742268042</v>
      </c>
      <c r="V50" s="16" t="s">
        <v>9804</v>
      </c>
      <c r="W50" s="15">
        <f>A1L244C8</f>
        <v>2027</v>
      </c>
      <c r="X50" s="16" t="s">
        <v>9805</v>
      </c>
      <c r="Y50" s="15">
        <f>A1L244C7</f>
        <v>2070</v>
      </c>
      <c r="Z50" s="16" t="s">
        <v>9806</v>
      </c>
      <c r="AA50" s="21">
        <f>IF(OR(B3L843C10=0,B3L843C11=0),0,1+(B3L843C10/B3L843C11))</f>
        <v>1.9792270531400966</v>
      </c>
      <c r="AB50" s="16" t="s">
        <v>9807</v>
      </c>
      <c r="AC50" s="15">
        <f>A1L244C20</f>
        <v>2253.6666666666665</v>
      </c>
      <c r="AD50" s="16" t="s">
        <v>9808</v>
      </c>
      <c r="AE50" s="15">
        <f>A1L244C19</f>
        <v>2306.6666666666665</v>
      </c>
      <c r="AF50" s="16" t="s">
        <v>9809</v>
      </c>
      <c r="AG50" s="21">
        <f>IF(OR(B3L843C13=0,B3L843C14=0),0,1+(B3L843C13/B3L843C14))</f>
        <v>1.9770231213872833</v>
      </c>
      <c r="AH50" s="16" t="s">
        <v>9810</v>
      </c>
      <c r="AI50" s="15">
        <f>A1L244C11</f>
        <v>2035</v>
      </c>
      <c r="AJ50" s="16" t="s">
        <v>9811</v>
      </c>
      <c r="AK50" s="15">
        <f>A1L244C10</f>
        <v>2072</v>
      </c>
      <c r="AL50" s="16" t="s">
        <v>9812</v>
      </c>
      <c r="AM50" s="21">
        <f>IF(OR(B3L843C16=0,B3L843C17=0),0,1+(B3L843C16/B3L843C17))</f>
        <v>1.9821428571428572</v>
      </c>
      <c r="AN50" s="16" t="s">
        <v>9813</v>
      </c>
      <c r="AO50" s="15">
        <f>A1L244C23</f>
        <v>2199</v>
      </c>
      <c r="AP50" s="16" t="s">
        <v>9814</v>
      </c>
      <c r="AQ50" s="15">
        <f>A1L244C22</f>
        <v>2248</v>
      </c>
      <c r="AR50" s="16" t="s">
        <v>9815</v>
      </c>
      <c r="AS50" s="21">
        <f>IF(OR(B3L843C19=0,B3L843C20=0),0,1+(B3L843C19/B3L843C20))</f>
        <v>1.978202846975089</v>
      </c>
      <c r="AT50" s="16" t="s">
        <v>9816</v>
      </c>
      <c r="AU50" s="15">
        <f>A1L244C14</f>
        <v>2266</v>
      </c>
      <c r="AV50" s="16" t="s">
        <v>9817</v>
      </c>
      <c r="AW50" s="15">
        <f>A1L244C13</f>
        <v>1965</v>
      </c>
      <c r="AX50" s="16" t="s">
        <v>9818</v>
      </c>
      <c r="AY50" s="21">
        <f>IF(OR(B3L843C22=0,B3L843C23=0),0,1+(B3L843C22/B3L843C23))</f>
        <v>2.1531806615776081</v>
      </c>
      <c r="AZ50" s="16" t="s">
        <v>9819</v>
      </c>
      <c r="BA50" s="15">
        <f>A1L244C26</f>
        <v>2212.4</v>
      </c>
      <c r="BB50" s="16" t="s">
        <v>9820</v>
      </c>
      <c r="BC50" s="15">
        <f>A1L244C25</f>
        <v>2191.4</v>
      </c>
      <c r="BD50" s="16" t="s">
        <v>9821</v>
      </c>
      <c r="BE50" s="21">
        <f>IF(OR(B3L843C25=0,B3L843C26=0),0,1+(B3L843C25/B3L843C26))</f>
        <v>2.009582915031487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28</v>
      </c>
      <c r="F51" s="16" t="s">
        <v>9823</v>
      </c>
      <c r="G51" s="15">
        <f>A1L245C1</f>
        <v>25</v>
      </c>
      <c r="H51" s="16" t="s">
        <v>9824</v>
      </c>
      <c r="I51" s="21">
        <f>IF(OR(B3L844C1=0,B3L844C2=0),0,1+(B3L844C1/B3L844C2))</f>
        <v>2.12</v>
      </c>
      <c r="J51" s="16" t="s">
        <v>9825</v>
      </c>
      <c r="K51" s="15">
        <f>A1L245C5</f>
        <v>87</v>
      </c>
      <c r="L51" s="16" t="s">
        <v>9826</v>
      </c>
      <c r="M51" s="15">
        <f>A1L245C4</f>
        <v>77</v>
      </c>
      <c r="N51" s="16" t="s">
        <v>9827</v>
      </c>
      <c r="O51" s="21">
        <f>IF(OR(B3L844C4=0,B3L844C5=0),0,1+(B3L844C4/B3L844C5))</f>
        <v>2.1298701298701301</v>
      </c>
      <c r="P51" s="16" t="s">
        <v>9828</v>
      </c>
      <c r="Q51" s="21">
        <f>A1L245C17</f>
        <v>57.5</v>
      </c>
      <c r="R51" s="16" t="s">
        <v>9829</v>
      </c>
      <c r="S51" s="15">
        <f>A1L245C16</f>
        <v>51</v>
      </c>
      <c r="T51" s="16" t="s">
        <v>9830</v>
      </c>
      <c r="U51" s="21">
        <f>IF(OR(B3L844C7=0,B3L844C8=0),0,1+(B3L844C7/B3L844C8))</f>
        <v>2.1274509803921569</v>
      </c>
      <c r="V51" s="16" t="s">
        <v>9831</v>
      </c>
      <c r="W51" s="15">
        <f>A1L245C8</f>
        <v>120</v>
      </c>
      <c r="X51" s="16" t="s">
        <v>9832</v>
      </c>
      <c r="Y51" s="15">
        <f>A1L245C7</f>
        <v>113</v>
      </c>
      <c r="Z51" s="16" t="s">
        <v>9833</v>
      </c>
      <c r="AA51" s="21">
        <f>IF(OR(B3L844C10=0,B3L844C11=0),0,1+(B3L844C10/B3L844C11))</f>
        <v>2.0619469026548671</v>
      </c>
      <c r="AB51" s="16" t="s">
        <v>9834</v>
      </c>
      <c r="AC51" s="21">
        <f>A1L245C20</f>
        <v>78.333333333333329</v>
      </c>
      <c r="AD51" s="16" t="s">
        <v>9835</v>
      </c>
      <c r="AE51" s="21">
        <f>A1L245C19</f>
        <v>71.666666666666671</v>
      </c>
      <c r="AF51" s="16" t="s">
        <v>9836</v>
      </c>
      <c r="AG51" s="21">
        <f>IF(OR(B3L844C13=0,B3L844C14=0),0,1+(B3L844C13/B3L844C14))</f>
        <v>2.0930232558139537</v>
      </c>
      <c r="AH51" s="16" t="s">
        <v>9837</v>
      </c>
      <c r="AI51" s="15">
        <f>A1L245C11</f>
        <v>222</v>
      </c>
      <c r="AJ51" s="16" t="s">
        <v>9838</v>
      </c>
      <c r="AK51" s="15">
        <f>A1L245C10</f>
        <v>165</v>
      </c>
      <c r="AL51" s="16" t="s">
        <v>9839</v>
      </c>
      <c r="AM51" s="21">
        <f>IF(OR(B3L844C16=0,B3L844C17=0),0,1+(B3L844C16/B3L844C17))</f>
        <v>2.3454545454545457</v>
      </c>
      <c r="AN51" s="16" t="s">
        <v>9840</v>
      </c>
      <c r="AO51" s="21">
        <f>A1L245C23</f>
        <v>114.25</v>
      </c>
      <c r="AP51" s="16" t="s">
        <v>9841</v>
      </c>
      <c r="AQ51" s="15">
        <f>A1L245C22</f>
        <v>95</v>
      </c>
      <c r="AR51" s="16" t="s">
        <v>9842</v>
      </c>
      <c r="AS51" s="21">
        <f>IF(OR(B3L844C19=0,B3L844C20=0),0,1+(B3L844C19/B3L844C20))</f>
        <v>2.2026315789473685</v>
      </c>
      <c r="AT51" s="16" t="s">
        <v>9843</v>
      </c>
      <c r="AU51" s="15">
        <f>A1L245C14</f>
        <v>375</v>
      </c>
      <c r="AV51" s="16" t="s">
        <v>9844</v>
      </c>
      <c r="AW51" s="15">
        <f>A1L245C13</f>
        <v>383</v>
      </c>
      <c r="AX51" s="16" t="s">
        <v>9845</v>
      </c>
      <c r="AY51" s="21">
        <f>IF(OR(B3L844C22=0,B3L844C23=0),0,1+(B3L844C22/B3L844C23))</f>
        <v>1.9791122715404699</v>
      </c>
      <c r="AZ51" s="16" t="s">
        <v>9846</v>
      </c>
      <c r="BA51" s="21">
        <f>A1L245C26</f>
        <v>166.4</v>
      </c>
      <c r="BB51" s="16" t="s">
        <v>9847</v>
      </c>
      <c r="BC51" s="21">
        <f>A1L245C25</f>
        <v>152.6</v>
      </c>
      <c r="BD51" s="16" t="s">
        <v>9848</v>
      </c>
      <c r="BE51" s="21">
        <f>IF(OR(B3L844C25=0,B3L844C26=0),0,1+(B3L844C25/B3L844C26))</f>
        <v>2.0904325032765403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1574</v>
      </c>
      <c r="F52" s="16" t="s">
        <v>9850</v>
      </c>
      <c r="G52" s="15">
        <f>A1L246C1</f>
        <v>51707</v>
      </c>
      <c r="H52" s="16" t="s">
        <v>9851</v>
      </c>
      <c r="I52" s="21">
        <f>IF(OR(B3L845C1=0,B3L845C2=0),0,1+(B3L845C1/B3L845C2))</f>
        <v>1.0304407527027288</v>
      </c>
      <c r="J52" s="16" t="s">
        <v>9852</v>
      </c>
      <c r="K52" s="15">
        <f>A1L246C5</f>
        <v>1430</v>
      </c>
      <c r="L52" s="16" t="s">
        <v>9853</v>
      </c>
      <c r="M52" s="15">
        <f>A1L246C4</f>
        <v>48609</v>
      </c>
      <c r="N52" s="16" t="s">
        <v>9854</v>
      </c>
      <c r="O52" s="21">
        <f>IF(OR(B3L845C4=0,B3L845C5=0),0,1+(B3L845C4/B3L845C5))</f>
        <v>1.0294184204571171</v>
      </c>
      <c r="P52" s="16" t="s">
        <v>9855</v>
      </c>
      <c r="Q52" s="15">
        <f>A1L246C17</f>
        <v>1502</v>
      </c>
      <c r="R52" s="16" t="s">
        <v>9856</v>
      </c>
      <c r="S52" s="15">
        <f>A1L246C16</f>
        <v>50158</v>
      </c>
      <c r="T52" s="16" t="s">
        <v>9857</v>
      </c>
      <c r="U52" s="21">
        <f>IF(OR(B3L845C7=0,B3L845C8=0),0,1+(B3L845C7/B3L845C8))</f>
        <v>1.029945372622513</v>
      </c>
      <c r="V52" s="16" t="s">
        <v>9858</v>
      </c>
      <c r="W52" s="15">
        <f>A1L246C8</f>
        <v>2088</v>
      </c>
      <c r="X52" s="16" t="s">
        <v>9859</v>
      </c>
      <c r="Y52" s="15">
        <f>A1L246C7</f>
        <v>43834</v>
      </c>
      <c r="Z52" s="16" t="s">
        <v>9860</v>
      </c>
      <c r="AA52" s="21">
        <f>IF(OR(B3L845C10=0,B3L845C11=0),0,1+(B3L845C10/B3L845C11))</f>
        <v>1.0476342565132089</v>
      </c>
      <c r="AB52" s="16" t="s">
        <v>9861</v>
      </c>
      <c r="AC52" s="15">
        <f>A1L246C20</f>
        <v>1697.3333333333333</v>
      </c>
      <c r="AD52" s="16" t="s">
        <v>9862</v>
      </c>
      <c r="AE52" s="15">
        <f>A1L246C19</f>
        <v>48050</v>
      </c>
      <c r="AF52" s="16" t="s">
        <v>9863</v>
      </c>
      <c r="AG52" s="21">
        <f>IF(OR(B3L845C13=0,B3L845C14=0),0,1+(B3L845C13/B3L845C14))</f>
        <v>1.0353243149497051</v>
      </c>
      <c r="AH52" s="16" t="s">
        <v>9864</v>
      </c>
      <c r="AI52" s="15">
        <f>A1L246C11</f>
        <v>3253</v>
      </c>
      <c r="AJ52" s="16" t="s">
        <v>9865</v>
      </c>
      <c r="AK52" s="15">
        <f>A1L246C10</f>
        <v>49012</v>
      </c>
      <c r="AL52" s="16" t="s">
        <v>9866</v>
      </c>
      <c r="AM52" s="21">
        <f>IF(OR(B3L845C16=0,B3L845C17=0),0,1+(B3L845C16/B3L845C17))</f>
        <v>1.066371500856933</v>
      </c>
      <c r="AN52" s="16" t="s">
        <v>9867</v>
      </c>
      <c r="AO52" s="15">
        <f>A1L246C23</f>
        <v>2086.25</v>
      </c>
      <c r="AP52" s="16" t="s">
        <v>9868</v>
      </c>
      <c r="AQ52" s="15">
        <f>A1L246C22</f>
        <v>48290.5</v>
      </c>
      <c r="AR52" s="16" t="s">
        <v>9869</v>
      </c>
      <c r="AS52" s="21">
        <f>IF(OR(B3L845C19=0,B3L845C20=0),0,1+(B3L845C19/B3L845C20))</f>
        <v>1.0432020790838779</v>
      </c>
      <c r="AT52" s="16" t="s">
        <v>9870</v>
      </c>
      <c r="AU52" s="15">
        <f>A1L246C14</f>
        <v>2703</v>
      </c>
      <c r="AV52" s="16" t="s">
        <v>9871</v>
      </c>
      <c r="AW52" s="15">
        <f>A1L246C13</f>
        <v>53062</v>
      </c>
      <c r="AX52" s="16" t="s">
        <v>9872</v>
      </c>
      <c r="AY52" s="21">
        <f>IF(OR(B3L845C22=0,B3L845C23=0),0,1+(B3L845C22/B3L845C23))</f>
        <v>1.050940409332479</v>
      </c>
      <c r="AZ52" s="16" t="s">
        <v>9873</v>
      </c>
      <c r="BA52" s="15">
        <f>A1L246C26</f>
        <v>2209.6</v>
      </c>
      <c r="BB52" s="16" t="s">
        <v>9874</v>
      </c>
      <c r="BC52" s="15">
        <f>A1L246C25</f>
        <v>49244.800000000003</v>
      </c>
      <c r="BD52" s="16" t="s">
        <v>9875</v>
      </c>
      <c r="BE52" s="21">
        <f>IF(OR(B3L845C25=0,B3L845C26=0),0,1+(B3L845C25/B3L845C26))</f>
        <v>1.0448697121320423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17269</v>
      </c>
      <c r="F53" s="16" t="s">
        <v>9877</v>
      </c>
      <c r="G53" s="15">
        <f>A1L247C1</f>
        <v>24699</v>
      </c>
      <c r="H53" s="16" t="s">
        <v>9878</v>
      </c>
      <c r="I53" s="21">
        <f>IF(OR(B3L846C1=0,B3L846C2=0),0,1+(B3L846C1/B3L846C2))</f>
        <v>1.6991781043766954</v>
      </c>
      <c r="J53" s="16" t="s">
        <v>9879</v>
      </c>
      <c r="K53" s="15">
        <f>A1L247C5</f>
        <v>17845</v>
      </c>
      <c r="L53" s="16" t="s">
        <v>9880</v>
      </c>
      <c r="M53" s="15">
        <f>A1L247C4</f>
        <v>24416</v>
      </c>
      <c r="N53" s="16" t="s">
        <v>9881</v>
      </c>
      <c r="O53" s="21">
        <f>IF(OR(B3L846C4=0,B3L846C5=0),0,1+(B3L846C4/B3L846C5))</f>
        <v>1.7308731979030143</v>
      </c>
      <c r="P53" s="16" t="s">
        <v>9882</v>
      </c>
      <c r="Q53" s="15">
        <f>A1L247C17</f>
        <v>17557</v>
      </c>
      <c r="R53" s="16" t="s">
        <v>9883</v>
      </c>
      <c r="S53" s="15">
        <f>A1L247C16</f>
        <v>24557.5</v>
      </c>
      <c r="T53" s="16" t="s">
        <v>9884</v>
      </c>
      <c r="U53" s="21">
        <f>IF(OR(B3L846C7=0,B3L846C8=0),0,1+(B3L846C7/B3L846C8))</f>
        <v>1.7149343377786828</v>
      </c>
      <c r="V53" s="16" t="s">
        <v>9885</v>
      </c>
      <c r="W53" s="15">
        <f>A1L247C8</f>
        <v>16359</v>
      </c>
      <c r="X53" s="16" t="s">
        <v>9886</v>
      </c>
      <c r="Y53" s="15">
        <f>A1L247C7</f>
        <v>27821</v>
      </c>
      <c r="Z53" s="16" t="s">
        <v>9887</v>
      </c>
      <c r="AA53" s="21">
        <f>IF(OR(B3L846C10=0,B3L846C11=0),0,1+(B3L846C10/B3L846C11))</f>
        <v>1.5880090579058983</v>
      </c>
      <c r="AB53" s="16" t="s">
        <v>9888</v>
      </c>
      <c r="AC53" s="15">
        <f>A1L247C20</f>
        <v>17157.666666666668</v>
      </c>
      <c r="AD53" s="16" t="s">
        <v>9889</v>
      </c>
      <c r="AE53" s="15">
        <f>A1L247C19</f>
        <v>25645.333333333332</v>
      </c>
      <c r="AF53" s="16" t="s">
        <v>9890</v>
      </c>
      <c r="AG53" s="21">
        <f>IF(OR(B3L846C13=0,B3L846C14=0),0,1+(B3L846C13/B3L846C14))</f>
        <v>1.6690366018508891</v>
      </c>
      <c r="AH53" s="16" t="s">
        <v>9891</v>
      </c>
      <c r="AI53" s="15">
        <f>A1L247C11</f>
        <v>18181</v>
      </c>
      <c r="AJ53" s="16" t="s">
        <v>9892</v>
      </c>
      <c r="AK53" s="15">
        <f>A1L247C10</f>
        <v>28208</v>
      </c>
      <c r="AL53" s="16" t="s">
        <v>9893</v>
      </c>
      <c r="AM53" s="21">
        <f>IF(OR(B3L846C16=0,B3L846C17=0),0,1+(B3L846C16/B3L846C17))</f>
        <v>1.644533465683494</v>
      </c>
      <c r="AN53" s="16" t="s">
        <v>9894</v>
      </c>
      <c r="AO53" s="15">
        <f>A1L247C23</f>
        <v>17413.5</v>
      </c>
      <c r="AP53" s="16" t="s">
        <v>9895</v>
      </c>
      <c r="AQ53" s="15">
        <f>A1L247C22</f>
        <v>26286</v>
      </c>
      <c r="AR53" s="16" t="s">
        <v>9896</v>
      </c>
      <c r="AS53" s="21">
        <f>IF(OR(B3L846C19=0,B3L846C20=0),0,1+(B3L846C19/B3L846C20))</f>
        <v>1.6624629080118694</v>
      </c>
      <c r="AT53" s="16" t="s">
        <v>9897</v>
      </c>
      <c r="AU53" s="15">
        <f>A1L247C14</f>
        <v>13723</v>
      </c>
      <c r="AV53" s="16" t="s">
        <v>9898</v>
      </c>
      <c r="AW53" s="15">
        <f>A1L247C13</f>
        <v>29422</v>
      </c>
      <c r="AX53" s="16" t="s">
        <v>9899</v>
      </c>
      <c r="AY53" s="21">
        <f>IF(OR(B3L846C22=0,B3L846C23=0),0,1+(B3L846C22/B3L846C23))</f>
        <v>1.4664196859492895</v>
      </c>
      <c r="AZ53" s="16" t="s">
        <v>9900</v>
      </c>
      <c r="BA53" s="15">
        <f>A1L247C26</f>
        <v>16675.400000000001</v>
      </c>
      <c r="BB53" s="16" t="s">
        <v>9901</v>
      </c>
      <c r="BC53" s="15">
        <f>A1L247C25</f>
        <v>26913.200000000001</v>
      </c>
      <c r="BD53" s="16" t="s">
        <v>9902</v>
      </c>
      <c r="BE53" s="21">
        <f>IF(OR(B3L846C25=0,B3L846C26=0),0,1+(B3L846C25/B3L846C26))</f>
        <v>1.6195993044305397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159</v>
      </c>
      <c r="F54" s="16" t="s">
        <v>9904</v>
      </c>
      <c r="G54" s="15">
        <f>A1L248C1</f>
        <v>141</v>
      </c>
      <c r="H54" s="16" t="s">
        <v>9905</v>
      </c>
      <c r="I54" s="21">
        <f>IF(OR(B3L847C1=0,B3L847C2=0),0,1+(B3L847C1/B3L847C2))</f>
        <v>2.1276595744680851</v>
      </c>
      <c r="J54" s="16" t="s">
        <v>9906</v>
      </c>
      <c r="K54" s="15">
        <f>A1L248C5</f>
        <v>155</v>
      </c>
      <c r="L54" s="16" t="s">
        <v>9907</v>
      </c>
      <c r="M54" s="15">
        <f>A1L248C4</f>
        <v>71</v>
      </c>
      <c r="N54" s="16" t="s">
        <v>9908</v>
      </c>
      <c r="O54" s="21">
        <f>IF(OR(B3L847C4=0,B3L847C5=0),0,1+(B3L847C4/B3L847C5))</f>
        <v>3.183098591549296</v>
      </c>
      <c r="P54" s="16" t="s">
        <v>9909</v>
      </c>
      <c r="Q54" s="15">
        <f>A1L248C17</f>
        <v>157</v>
      </c>
      <c r="R54" s="16" t="s">
        <v>9910</v>
      </c>
      <c r="S54" s="15">
        <f>A1L248C16</f>
        <v>106</v>
      </c>
      <c r="T54" s="16" t="s">
        <v>9911</v>
      </c>
      <c r="U54" s="21">
        <f>IF(OR(B3L847C7=0,B3L847C8=0),0,1+(B3L847C7/B3L847C8))</f>
        <v>2.4811320754716979</v>
      </c>
      <c r="V54" s="16" t="s">
        <v>9912</v>
      </c>
      <c r="W54" s="15">
        <f>A1L248C8</f>
        <v>162</v>
      </c>
      <c r="X54" s="16" t="s">
        <v>9913</v>
      </c>
      <c r="Y54" s="15">
        <f>A1L248C7</f>
        <v>107</v>
      </c>
      <c r="Z54" s="16" t="s">
        <v>9914</v>
      </c>
      <c r="AA54" s="21">
        <f>IF(OR(B3L847C10=0,B3L847C11=0),0,1+(B3L847C10/B3L847C11))</f>
        <v>2.514018691588785</v>
      </c>
      <c r="AB54" s="16" t="s">
        <v>9915</v>
      </c>
      <c r="AC54" s="21">
        <f>A1L248C20</f>
        <v>158.66666666666666</v>
      </c>
      <c r="AD54" s="16" t="s">
        <v>9916</v>
      </c>
      <c r="AE54" s="21">
        <f>A1L248C19</f>
        <v>106.33333333333333</v>
      </c>
      <c r="AF54" s="16" t="s">
        <v>9917</v>
      </c>
      <c r="AG54" s="21">
        <f>IF(OR(B3L847C13=0,B3L847C14=0),0,1+(B3L847C13/B3L847C14))</f>
        <v>2.492163009404389</v>
      </c>
      <c r="AH54" s="16" t="s">
        <v>9918</v>
      </c>
      <c r="AI54" s="15">
        <f>A1L248C11</f>
        <v>159</v>
      </c>
      <c r="AJ54" s="16" t="s">
        <v>9919</v>
      </c>
      <c r="AK54" s="15">
        <f>A1L248C10</f>
        <v>109</v>
      </c>
      <c r="AL54" s="16" t="s">
        <v>9920</v>
      </c>
      <c r="AM54" s="21">
        <f>IF(OR(B3L847C16=0,B3L847C17=0),0,1+(B3L847C16/B3L847C17))</f>
        <v>2.4587155963302751</v>
      </c>
      <c r="AN54" s="16" t="s">
        <v>9921</v>
      </c>
      <c r="AO54" s="21">
        <f>A1L248C23</f>
        <v>158.75</v>
      </c>
      <c r="AP54" s="16" t="s">
        <v>9922</v>
      </c>
      <c r="AQ54" s="15">
        <f>A1L248C22</f>
        <v>107</v>
      </c>
      <c r="AR54" s="16" t="s">
        <v>9923</v>
      </c>
      <c r="AS54" s="21">
        <f>IF(OR(B3L847C19=0,B3L847C20=0),0,1+(B3L847C19/B3L847C20))</f>
        <v>2.4836448598130838</v>
      </c>
      <c r="AT54" s="16" t="s">
        <v>9924</v>
      </c>
      <c r="AU54" s="15">
        <f>A1L248C14</f>
        <v>183</v>
      </c>
      <c r="AV54" s="16" t="s">
        <v>9925</v>
      </c>
      <c r="AW54" s="15">
        <f>A1L248C13</f>
        <v>115</v>
      </c>
      <c r="AX54" s="16" t="s">
        <v>9926</v>
      </c>
      <c r="AY54" s="21">
        <f>IF(OR(B3L847C22=0,B3L847C23=0),0,1+(B3L847C22/B3L847C23))</f>
        <v>2.5913043478260871</v>
      </c>
      <c r="AZ54" s="16" t="s">
        <v>9927</v>
      </c>
      <c r="BA54" s="21">
        <f>A1L248C26</f>
        <v>163.6</v>
      </c>
      <c r="BB54" s="16" t="s">
        <v>9928</v>
      </c>
      <c r="BC54" s="21">
        <f>A1L248C25</f>
        <v>108.6</v>
      </c>
      <c r="BD54" s="16" t="s">
        <v>9929</v>
      </c>
      <c r="BE54" s="21">
        <f>IF(OR(B3L847C25=0,B3L847C26=0),0,1+(B3L847C25/B3L847C26))</f>
        <v>2.5064456721915285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14279</v>
      </c>
      <c r="F55" s="16" t="s">
        <v>9931</v>
      </c>
      <c r="G55" s="15">
        <f>A1L249C1</f>
        <v>13750</v>
      </c>
      <c r="H55" s="16" t="s">
        <v>9932</v>
      </c>
      <c r="I55" s="21">
        <f>IF(OR(B3L848C1=0,B3L848C2=0),0,1+(B3L848C1/B3L848C2))</f>
        <v>2.038472727272727</v>
      </c>
      <c r="J55" s="16" t="s">
        <v>9933</v>
      </c>
      <c r="K55" s="15">
        <f>A1L249C5</f>
        <v>13505</v>
      </c>
      <c r="L55" s="16" t="s">
        <v>9934</v>
      </c>
      <c r="M55" s="15">
        <f>A1L249C4</f>
        <v>13811</v>
      </c>
      <c r="N55" s="16" t="s">
        <v>9935</v>
      </c>
      <c r="O55" s="21">
        <f>IF(OR(B3L848C4=0,B3L848C5=0),0,1+(B3L848C4/B3L848C5))</f>
        <v>1.9778437477373108</v>
      </c>
      <c r="P55" s="16" t="s">
        <v>9936</v>
      </c>
      <c r="Q55" s="15">
        <f>A1L249C17</f>
        <v>13892</v>
      </c>
      <c r="R55" s="16" t="s">
        <v>9937</v>
      </c>
      <c r="S55" s="15">
        <f>A1L249C16</f>
        <v>13780.5</v>
      </c>
      <c r="T55" s="16" t="s">
        <v>9938</v>
      </c>
      <c r="U55" s="21">
        <f>IF(OR(B3L848C7=0,B3L848C8=0),0,1+(B3L848C7/B3L848C8))</f>
        <v>2.008091143282174</v>
      </c>
      <c r="V55" s="16" t="s">
        <v>9939</v>
      </c>
      <c r="W55" s="15">
        <f>A1L249C8</f>
        <v>14003</v>
      </c>
      <c r="X55" s="16" t="s">
        <v>9940</v>
      </c>
      <c r="Y55" s="15">
        <f>A1L249C7</f>
        <v>14844</v>
      </c>
      <c r="Z55" s="16" t="s">
        <v>9941</v>
      </c>
      <c r="AA55" s="21">
        <f>IF(OR(B3L848C10=0,B3L848C11=0),0,1+(B3L848C10/B3L848C11))</f>
        <v>1.9433441120991648</v>
      </c>
      <c r="AB55" s="16" t="s">
        <v>9942</v>
      </c>
      <c r="AC55" s="15">
        <f>A1L249C20</f>
        <v>13929</v>
      </c>
      <c r="AD55" s="16" t="s">
        <v>9943</v>
      </c>
      <c r="AE55" s="15">
        <f>A1L249C19</f>
        <v>14135</v>
      </c>
      <c r="AF55" s="16" t="s">
        <v>9944</v>
      </c>
      <c r="AG55" s="21">
        <f>IF(OR(B3L848C13=0,B3L848C14=0),0,1+(B3L848C13/B3L848C14))</f>
        <v>1.9854262469048463</v>
      </c>
      <c r="AH55" s="16" t="s">
        <v>9945</v>
      </c>
      <c r="AI55" s="15">
        <f>A1L249C11</f>
        <v>13779</v>
      </c>
      <c r="AJ55" s="16" t="s">
        <v>9946</v>
      </c>
      <c r="AK55" s="15">
        <f>A1L249C10</f>
        <v>14118</v>
      </c>
      <c r="AL55" s="16" t="s">
        <v>9947</v>
      </c>
      <c r="AM55" s="21">
        <f>IF(OR(B3L848C16=0,B3L848C17=0),0,1+(B3L848C16/B3L848C17))</f>
        <v>1.9759881002974926</v>
      </c>
      <c r="AN55" s="16" t="s">
        <v>9948</v>
      </c>
      <c r="AO55" s="15">
        <f>A1L249C23</f>
        <v>13891.5</v>
      </c>
      <c r="AP55" s="16" t="s">
        <v>9949</v>
      </c>
      <c r="AQ55" s="15">
        <f>A1L249C22</f>
        <v>14130.75</v>
      </c>
      <c r="AR55" s="16" t="s">
        <v>9950</v>
      </c>
      <c r="AS55" s="21">
        <f>IF(OR(B3L848C19=0,B3L848C20=0),0,1+(B3L848C19/B3L848C20))</f>
        <v>1.9830688392335865</v>
      </c>
      <c r="AT55" s="16" t="s">
        <v>9951</v>
      </c>
      <c r="AU55" s="15">
        <f>A1L249C14</f>
        <v>15210</v>
      </c>
      <c r="AV55" s="16" t="s">
        <v>9952</v>
      </c>
      <c r="AW55" s="15">
        <f>A1L249C13</f>
        <v>15622</v>
      </c>
      <c r="AX55" s="16" t="s">
        <v>9953</v>
      </c>
      <c r="AY55" s="21">
        <f>IF(OR(B3L848C22=0,B3L848C23=0),0,1+(B3L848C22/B3L848C23))</f>
        <v>1.9736269363717835</v>
      </c>
      <c r="AZ55" s="16" t="s">
        <v>9954</v>
      </c>
      <c r="BA55" s="15">
        <f>A1L249C26</f>
        <v>14155.2</v>
      </c>
      <c r="BB55" s="16" t="s">
        <v>9955</v>
      </c>
      <c r="BC55" s="15">
        <f>A1L249C25</f>
        <v>14429</v>
      </c>
      <c r="BD55" s="16" t="s">
        <v>9956</v>
      </c>
      <c r="BE55" s="21">
        <f>IF(OR(B3L848C25=0,B3L848C26=0),0,1+(B3L848C25/B3L848C26))</f>
        <v>1.9810243260101186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10002</v>
      </c>
      <c r="F56" s="16" t="s">
        <v>9958</v>
      </c>
      <c r="G56" s="15">
        <f>A1L250C1</f>
        <v>9508</v>
      </c>
      <c r="H56" s="16" t="s">
        <v>9959</v>
      </c>
      <c r="I56" s="21">
        <f>IF(OR(B3L849C1=0,B3L849C2=0),0,1+(B3L849C1/B3L849C2))</f>
        <v>2.0519562473706352</v>
      </c>
      <c r="J56" s="16" t="s">
        <v>9960</v>
      </c>
      <c r="K56" s="15">
        <f>A1L250C5</f>
        <v>9944</v>
      </c>
      <c r="L56" s="16" t="s">
        <v>9961</v>
      </c>
      <c r="M56" s="15">
        <f>A1L250C4</f>
        <v>9611</v>
      </c>
      <c r="N56" s="16" t="s">
        <v>9962</v>
      </c>
      <c r="O56" s="21">
        <f>IF(OR(B3L849C4=0,B3L849C5=0),0,1+(B3L849C4/B3L849C5))</f>
        <v>2.0346477993965246</v>
      </c>
      <c r="P56" s="16" t="s">
        <v>9963</v>
      </c>
      <c r="Q56" s="15">
        <f>A1L250C17</f>
        <v>9973</v>
      </c>
      <c r="R56" s="16" t="s">
        <v>9964</v>
      </c>
      <c r="S56" s="15">
        <f>A1L250C16</f>
        <v>9559.5</v>
      </c>
      <c r="T56" s="16" t="s">
        <v>9965</v>
      </c>
      <c r="U56" s="21">
        <f>IF(OR(B3L849C7=0,B3L849C8=0),0,1+(B3L849C7/B3L849C8))</f>
        <v>2.0432554003870496</v>
      </c>
      <c r="V56" s="16" t="s">
        <v>9966</v>
      </c>
      <c r="W56" s="15">
        <f>A1L250C8</f>
        <v>9918</v>
      </c>
      <c r="X56" s="16" t="s">
        <v>9967</v>
      </c>
      <c r="Y56" s="15">
        <f>A1L250C7</f>
        <v>9516</v>
      </c>
      <c r="Z56" s="16" t="s">
        <v>9968</v>
      </c>
      <c r="AA56" s="21">
        <f>IF(OR(B3L849C10=0,B3L849C11=0),0,1+(B3L849C10/B3L849C11))</f>
        <v>2.0422446406052961</v>
      </c>
      <c r="AB56" s="16" t="s">
        <v>9969</v>
      </c>
      <c r="AC56" s="15">
        <f>A1L250C20</f>
        <v>9954.6666666666661</v>
      </c>
      <c r="AD56" s="16" t="s">
        <v>9970</v>
      </c>
      <c r="AE56" s="15">
        <f>A1L250C19</f>
        <v>9545</v>
      </c>
      <c r="AF56" s="16" t="s">
        <v>9971</v>
      </c>
      <c r="AG56" s="21">
        <f>IF(OR(B3L849C13=0,B3L849C14=0),0,1+(B3L849C13/B3L849C14))</f>
        <v>2.0429195041033701</v>
      </c>
      <c r="AH56" s="16" t="s">
        <v>9972</v>
      </c>
      <c r="AI56" s="15">
        <f>A1L250C11</f>
        <v>10696</v>
      </c>
      <c r="AJ56" s="16" t="s">
        <v>9973</v>
      </c>
      <c r="AK56" s="15">
        <f>A1L250C10</f>
        <v>9972</v>
      </c>
      <c r="AL56" s="16" t="s">
        <v>9974</v>
      </c>
      <c r="AM56" s="21">
        <f>IF(OR(B3L849C16=0,B3L849C17=0),0,1+(B3L849C16/B3L849C17))</f>
        <v>2.0726032892097876</v>
      </c>
      <c r="AN56" s="16" t="s">
        <v>9975</v>
      </c>
      <c r="AO56" s="15">
        <f>A1L250C23</f>
        <v>10140</v>
      </c>
      <c r="AP56" s="16" t="s">
        <v>9976</v>
      </c>
      <c r="AQ56" s="15">
        <f>A1L250C22</f>
        <v>9651.75</v>
      </c>
      <c r="AR56" s="16" t="s">
        <v>9977</v>
      </c>
      <c r="AS56" s="21">
        <f>IF(OR(B3L849C19=0,B3L849C20=0),0,1+(B3L849C19/B3L849C20))</f>
        <v>2.0505866811718083</v>
      </c>
      <c r="AT56" s="16" t="s">
        <v>9978</v>
      </c>
      <c r="AU56" s="15">
        <f>A1L250C14</f>
        <v>13147</v>
      </c>
      <c r="AV56" s="16" t="s">
        <v>9979</v>
      </c>
      <c r="AW56" s="15">
        <f>A1L250C13</f>
        <v>12537</v>
      </c>
      <c r="AX56" s="16" t="s">
        <v>9980</v>
      </c>
      <c r="AY56" s="21">
        <f>IF(OR(B3L849C22=0,B3L849C23=0),0,1+(B3L849C22/B3L849C23))</f>
        <v>2.0486559783042195</v>
      </c>
      <c r="AZ56" s="16" t="s">
        <v>9981</v>
      </c>
      <c r="BA56" s="15">
        <f>A1L250C26</f>
        <v>10741.4</v>
      </c>
      <c r="BB56" s="16" t="s">
        <v>9982</v>
      </c>
      <c r="BC56" s="15">
        <f>A1L250C25</f>
        <v>10228.799999999999</v>
      </c>
      <c r="BD56" s="16" t="s">
        <v>9983</v>
      </c>
      <c r="BE56" s="21">
        <f>IF(OR(B3L849C25=0,B3L849C26=0),0,1+(B3L849C25/B3L849C26))</f>
        <v>2.0501134052870329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129138</v>
      </c>
      <c r="F57" s="16" t="s">
        <v>9985</v>
      </c>
      <c r="G57" s="15">
        <f>A1L251C1</f>
        <v>131262</v>
      </c>
      <c r="H57" s="16" t="s">
        <v>9986</v>
      </c>
      <c r="I57" s="21">
        <f>IF(OR(B3L850C1=0,B3L850C2=0),0,1+(B3L850C1/B3L850C2))</f>
        <v>1.9838186222973899</v>
      </c>
      <c r="J57" s="16" t="s">
        <v>9987</v>
      </c>
      <c r="K57" s="15">
        <f>A1L251C5</f>
        <v>100660</v>
      </c>
      <c r="L57" s="16" t="s">
        <v>9988</v>
      </c>
      <c r="M57" s="15">
        <f>A1L251C4</f>
        <v>100871</v>
      </c>
      <c r="N57" s="16" t="s">
        <v>9989</v>
      </c>
      <c r="O57" s="21">
        <f>IF(OR(B3L850C4=0,B3L850C5=0),0,1+(B3L850C4/B3L850C5))</f>
        <v>1.9979082194089481</v>
      </c>
      <c r="P57" s="16" t="s">
        <v>9990</v>
      </c>
      <c r="Q57" s="15">
        <f>A1L251C17</f>
        <v>114899</v>
      </c>
      <c r="R57" s="16" t="s">
        <v>9991</v>
      </c>
      <c r="S57" s="15">
        <f>A1L251C16</f>
        <v>116066.5</v>
      </c>
      <c r="T57" s="16" t="s">
        <v>9992</v>
      </c>
      <c r="U57" s="21">
        <f>IF(OR(B3L850C7=0,B3L850C8=0),0,1+(B3L850C7/B3L850C8))</f>
        <v>1.9899411113456509</v>
      </c>
      <c r="V57" s="16" t="s">
        <v>9993</v>
      </c>
      <c r="W57" s="15">
        <f>A1L251C8</f>
        <v>99819</v>
      </c>
      <c r="X57" s="16" t="s">
        <v>9994</v>
      </c>
      <c r="Y57" s="15">
        <f>A1L251C7</f>
        <v>99981</v>
      </c>
      <c r="Z57" s="16" t="s">
        <v>9995</v>
      </c>
      <c r="AA57" s="21">
        <f>IF(OR(B3L850C10=0,B3L850C11=0),0,1+(B3L850C10/B3L850C11))</f>
        <v>1.9983796921415069</v>
      </c>
      <c r="AB57" s="16" t="s">
        <v>9996</v>
      </c>
      <c r="AC57" s="15">
        <f>A1L251C20</f>
        <v>109872.33333333333</v>
      </c>
      <c r="AD57" s="16" t="s">
        <v>9997</v>
      </c>
      <c r="AE57" s="15">
        <f>A1L251C19</f>
        <v>110704.66666666667</v>
      </c>
      <c r="AF57" s="16" t="s">
        <v>9998</v>
      </c>
      <c r="AG57" s="21">
        <f>IF(OR(B3L850C13=0,B3L850C14=0),0,1+(B3L850C13/B3L850C14))</f>
        <v>1.9924814973171863</v>
      </c>
      <c r="AH57" s="16" t="s">
        <v>9999</v>
      </c>
      <c r="AI57" s="15">
        <f>A1L251C11</f>
        <v>158710</v>
      </c>
      <c r="AJ57" s="16" t="s">
        <v>10000</v>
      </c>
      <c r="AK57" s="15">
        <f>A1L251C10</f>
        <v>157732</v>
      </c>
      <c r="AL57" s="16" t="s">
        <v>10001</v>
      </c>
      <c r="AM57" s="21">
        <f>IF(OR(B3L850C16=0,B3L850C17=0),0,1+(B3L850C16/B3L850C17))</f>
        <v>2.0062003905358456</v>
      </c>
      <c r="AN57" s="16" t="s">
        <v>10002</v>
      </c>
      <c r="AO57" s="15">
        <f>A1L251C23</f>
        <v>122081.75</v>
      </c>
      <c r="AP57" s="16" t="s">
        <v>10003</v>
      </c>
      <c r="AQ57" s="15">
        <f>A1L251C22</f>
        <v>122461.5</v>
      </c>
      <c r="AR57" s="16" t="s">
        <v>10004</v>
      </c>
      <c r="AS57" s="21">
        <f>IF(OR(B3L850C19=0,B3L850C20=0),0,1+(B3L850C19/B3L850C20))</f>
        <v>1.9968990254079855</v>
      </c>
      <c r="AT57" s="16" t="s">
        <v>10005</v>
      </c>
      <c r="AU57" s="15">
        <f>A1L251C14</f>
        <v>153696</v>
      </c>
      <c r="AV57" s="16" t="s">
        <v>10006</v>
      </c>
      <c r="AW57" s="15">
        <f>A1L251C13</f>
        <v>136350</v>
      </c>
      <c r="AX57" s="16" t="s">
        <v>10007</v>
      </c>
      <c r="AY57" s="21">
        <f>IF(OR(B3L850C22=0,B3L850C23=0),0,1+(B3L850C22/B3L850C23))</f>
        <v>2.1272167216721671</v>
      </c>
      <c r="AZ57" s="16" t="s">
        <v>10008</v>
      </c>
      <c r="BA57" s="15">
        <f>A1L251C26</f>
        <v>128404.6</v>
      </c>
      <c r="BB57" s="16" t="s">
        <v>10009</v>
      </c>
      <c r="BC57" s="15">
        <f>A1L251C25</f>
        <v>125239.2</v>
      </c>
      <c r="BD57" s="16" t="s">
        <v>10010</v>
      </c>
      <c r="BE57" s="21">
        <f>IF(OR(B3L850C25=0,B3L850C26=0),0,1+(B3L850C25/B3L850C26))</f>
        <v>2.0252748340775093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134</v>
      </c>
      <c r="F58" s="16" t="s">
        <v>10012</v>
      </c>
      <c r="G58" s="15">
        <f>A1L252C1</f>
        <v>169</v>
      </c>
      <c r="H58" s="16" t="s">
        <v>10013</v>
      </c>
      <c r="I58" s="21">
        <f>IF(OR(B3L851C1=0,B3L851C2=0),0,1+(B3L851C1/B3L851C2))</f>
        <v>1.7928994082840237</v>
      </c>
      <c r="J58" s="16" t="s">
        <v>10014</v>
      </c>
      <c r="K58" s="15">
        <f>A1L252C5</f>
        <v>136</v>
      </c>
      <c r="L58" s="16" t="s">
        <v>10015</v>
      </c>
      <c r="M58" s="15">
        <f>A1L252C4</f>
        <v>66</v>
      </c>
      <c r="N58" s="16" t="s">
        <v>10016</v>
      </c>
      <c r="O58" s="21">
        <f>IF(OR(B3L851C4=0,B3L851C5=0),0,1+(B3L851C4/B3L851C5))</f>
        <v>3.0606060606060606</v>
      </c>
      <c r="P58" s="16" t="s">
        <v>10017</v>
      </c>
      <c r="Q58" s="15">
        <f>A1L252C17</f>
        <v>135</v>
      </c>
      <c r="R58" s="16" t="s">
        <v>10018</v>
      </c>
      <c r="S58" s="21">
        <f>A1L252C16</f>
        <v>117.5</v>
      </c>
      <c r="T58" s="16" t="s">
        <v>10019</v>
      </c>
      <c r="U58" s="21">
        <f>IF(OR(B3L851C7=0,B3L851C8=0),0,1+(B3L851C7/B3L851C8))</f>
        <v>2.1489361702127661</v>
      </c>
      <c r="V58" s="16" t="s">
        <v>10020</v>
      </c>
      <c r="W58" s="15">
        <f>A1L252C8</f>
        <v>186</v>
      </c>
      <c r="X58" s="16" t="s">
        <v>10021</v>
      </c>
      <c r="Y58" s="15">
        <f>A1L252C7</f>
        <v>87</v>
      </c>
      <c r="Z58" s="16" t="s">
        <v>10022</v>
      </c>
      <c r="AA58" s="21">
        <f>IF(OR(B3L851C10=0,B3L851C11=0),0,1+(B3L851C10/B3L851C11))</f>
        <v>3.1379310344827585</v>
      </c>
      <c r="AB58" s="16" t="s">
        <v>10023</v>
      </c>
      <c r="AC58" s="15">
        <f>A1L252C20</f>
        <v>152</v>
      </c>
      <c r="AD58" s="16" t="s">
        <v>10024</v>
      </c>
      <c r="AE58" s="21">
        <f>A1L252C19</f>
        <v>107.33333333333333</v>
      </c>
      <c r="AF58" s="16" t="s">
        <v>10025</v>
      </c>
      <c r="AG58" s="21">
        <f>IF(OR(B3L851C13=0,B3L851C14=0),0,1+(B3L851C13/B3L851C14))</f>
        <v>2.4161490683229814</v>
      </c>
      <c r="AH58" s="16" t="s">
        <v>10026</v>
      </c>
      <c r="AI58" s="15">
        <f>A1L252C11</f>
        <v>496</v>
      </c>
      <c r="AJ58" s="16" t="s">
        <v>10027</v>
      </c>
      <c r="AK58" s="15">
        <f>A1L252C10</f>
        <v>226</v>
      </c>
      <c r="AL58" s="16" t="s">
        <v>10028</v>
      </c>
      <c r="AM58" s="21">
        <f>IF(OR(B3L851C16=0,B3L851C17=0),0,1+(B3L851C16/B3L851C17))</f>
        <v>3.1946902654867255</v>
      </c>
      <c r="AN58" s="16" t="s">
        <v>10029</v>
      </c>
      <c r="AO58" s="15">
        <f>A1L252C23</f>
        <v>238</v>
      </c>
      <c r="AP58" s="16" t="s">
        <v>10030</v>
      </c>
      <c r="AQ58" s="15">
        <f>A1L252C22</f>
        <v>137</v>
      </c>
      <c r="AR58" s="16" t="s">
        <v>10031</v>
      </c>
      <c r="AS58" s="21">
        <f>IF(OR(B3L851C19=0,B3L851C20=0),0,1+(B3L851C19/B3L851C20))</f>
        <v>2.7372262773722627</v>
      </c>
      <c r="AT58" s="16" t="s">
        <v>10032</v>
      </c>
      <c r="AU58" s="15">
        <f>A1L252C14</f>
        <v>409</v>
      </c>
      <c r="AV58" s="16" t="s">
        <v>10033</v>
      </c>
      <c r="AW58" s="15">
        <f>A1L252C13</f>
        <v>426</v>
      </c>
      <c r="AX58" s="16" t="s">
        <v>10034</v>
      </c>
      <c r="AY58" s="21">
        <f>IF(OR(B3L851C22=0,B3L851C23=0),0,1+(B3L851C22/B3L851C23))</f>
        <v>1.960093896713615</v>
      </c>
      <c r="AZ58" s="16" t="s">
        <v>10035</v>
      </c>
      <c r="BA58" s="21">
        <f>A1L252C26</f>
        <v>272.2</v>
      </c>
      <c r="BB58" s="16" t="s">
        <v>10036</v>
      </c>
      <c r="BC58" s="21">
        <f>A1L252C25</f>
        <v>194.8</v>
      </c>
      <c r="BD58" s="16" t="s">
        <v>10037</v>
      </c>
      <c r="BE58" s="21">
        <f>IF(OR(B3L851C25=0,B3L851C26=0),0,1+(B3L851C25/B3L851C26))</f>
        <v>2.3973305954825461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139274</v>
      </c>
      <c r="F59" s="16" t="s">
        <v>10039</v>
      </c>
      <c r="G59" s="15">
        <f>A1L253C1</f>
        <v>140939</v>
      </c>
      <c r="H59" s="16" t="s">
        <v>10040</v>
      </c>
      <c r="I59" s="21">
        <f>IF(OR(B3L852C1=0,B3L852C2=0),0,1+(B3L852C1/B3L852C2))</f>
        <v>1.9881863785041756</v>
      </c>
      <c r="J59" s="16" t="s">
        <v>10041</v>
      </c>
      <c r="K59" s="15">
        <f>A1L253C5</f>
        <v>110740</v>
      </c>
      <c r="L59" s="16" t="s">
        <v>10042</v>
      </c>
      <c r="M59" s="15">
        <f>A1L253C4</f>
        <v>110548</v>
      </c>
      <c r="N59" s="16" t="s">
        <v>10043</v>
      </c>
      <c r="O59" s="21">
        <f>IF(OR(B3L852C4=0,B3L852C5=0),0,1+(B3L852C4/B3L852C5))</f>
        <v>2.0017368021131094</v>
      </c>
      <c r="P59" s="16" t="s">
        <v>10044</v>
      </c>
      <c r="Q59" s="15">
        <f>A1L253C17</f>
        <v>125007</v>
      </c>
      <c r="R59" s="16" t="s">
        <v>10045</v>
      </c>
      <c r="S59" s="15">
        <f>A1L253C16</f>
        <v>125743.5</v>
      </c>
      <c r="T59" s="16" t="s">
        <v>10046</v>
      </c>
      <c r="U59" s="21">
        <f>IF(OR(B3L852C7=0,B3L852C8=0),0,1+(B3L852C7/B3L852C8))</f>
        <v>1.9941428383972135</v>
      </c>
      <c r="V59" s="16" t="s">
        <v>10047</v>
      </c>
      <c r="W59" s="15">
        <f>A1L253C8</f>
        <v>109923</v>
      </c>
      <c r="X59" s="16" t="s">
        <v>10048</v>
      </c>
      <c r="Y59" s="15">
        <f>A1L253C7</f>
        <v>109584</v>
      </c>
      <c r="Z59" s="16" t="s">
        <v>10049</v>
      </c>
      <c r="AA59" s="21">
        <f>IF(OR(B3L852C10=0,B3L852C11=0),0,1+(B3L852C10/B3L852C11))</f>
        <v>2.0030935173017959</v>
      </c>
      <c r="AB59" s="16" t="s">
        <v>10050</v>
      </c>
      <c r="AC59" s="15">
        <f>A1L253C20</f>
        <v>119979</v>
      </c>
      <c r="AD59" s="16" t="s">
        <v>10051</v>
      </c>
      <c r="AE59" s="15">
        <f>A1L253C19</f>
        <v>120357</v>
      </c>
      <c r="AF59" s="16" t="s">
        <v>10052</v>
      </c>
      <c r="AG59" s="21">
        <f>IF(OR(B3L852C13=0,B3L852C14=0),0,1+(B3L852C13/B3L852C14))</f>
        <v>1.9968593434532267</v>
      </c>
      <c r="AH59" s="16" t="s">
        <v>10053</v>
      </c>
      <c r="AI59" s="15">
        <f>A1L253C11</f>
        <v>169902</v>
      </c>
      <c r="AJ59" s="16" t="s">
        <v>10054</v>
      </c>
      <c r="AK59" s="15">
        <f>A1L253C10</f>
        <v>167930</v>
      </c>
      <c r="AL59" s="16" t="s">
        <v>10055</v>
      </c>
      <c r="AM59" s="21">
        <f>IF(OR(B3L852C16=0,B3L852C17=0),0,1+(B3L852C16/B3L852C17))</f>
        <v>2.0117429881498241</v>
      </c>
      <c r="AN59" s="16" t="s">
        <v>10056</v>
      </c>
      <c r="AO59" s="15">
        <f>A1L253C23</f>
        <v>132459.75</v>
      </c>
      <c r="AP59" s="16" t="s">
        <v>10057</v>
      </c>
      <c r="AQ59" s="15">
        <f>A1L253C22</f>
        <v>132250.25</v>
      </c>
      <c r="AR59" s="16" t="s">
        <v>10058</v>
      </c>
      <c r="AS59" s="21">
        <f>IF(OR(B3L852C19=0,B3L852C20=0),0,1+(B3L852C19/B3L852C20))</f>
        <v>2.0015841179884348</v>
      </c>
      <c r="AT59" s="16" t="s">
        <v>10059</v>
      </c>
      <c r="AU59" s="15">
        <f>A1L253C14</f>
        <v>167252</v>
      </c>
      <c r="AV59" s="16" t="s">
        <v>10060</v>
      </c>
      <c r="AW59" s="15">
        <f>A1L253C13</f>
        <v>149313</v>
      </c>
      <c r="AX59" s="16" t="s">
        <v>10061</v>
      </c>
      <c r="AY59" s="21">
        <f>IF(OR(B3L852C22=0,B3L852C23=0),0,1+(B3L852C22/B3L852C23))</f>
        <v>2.1201435909800219</v>
      </c>
      <c r="AZ59" s="16" t="s">
        <v>10062</v>
      </c>
      <c r="BA59" s="15">
        <f>A1L253C26</f>
        <v>139418.20000000001</v>
      </c>
      <c r="BB59" s="16" t="s">
        <v>10063</v>
      </c>
      <c r="BC59" s="15">
        <f>A1L253C25</f>
        <v>135662.79999999999</v>
      </c>
      <c r="BD59" s="16" t="s">
        <v>10064</v>
      </c>
      <c r="BE59" s="21">
        <f>IF(OR(B3L852C25=0,B3L852C26=0),0,1+(B3L852C25/B3L852C26))</f>
        <v>2.0276818700483847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370605</v>
      </c>
      <c r="F60" s="16" t="s">
        <v>10066</v>
      </c>
      <c r="G60" s="15">
        <f>A1L254C1</f>
        <v>447386</v>
      </c>
      <c r="H60" s="16" t="s">
        <v>10067</v>
      </c>
      <c r="I60" s="21">
        <f>IF(OR(B3L853C1=0,B3L853C2=0),0,1+(B3L853C1/B3L853C2))</f>
        <v>1.8283786260633994</v>
      </c>
      <c r="J60" s="16" t="s">
        <v>10068</v>
      </c>
      <c r="K60" s="15">
        <f>A1L254C5</f>
        <v>338506</v>
      </c>
      <c r="L60" s="16" t="s">
        <v>10069</v>
      </c>
      <c r="M60" s="15">
        <f>A1L254C4</f>
        <v>407044</v>
      </c>
      <c r="N60" s="16" t="s">
        <v>10070</v>
      </c>
      <c r="O60" s="21">
        <f>IF(OR(B3L853C4=0,B3L853C5=0),0,1+(B3L853C4/B3L853C5))</f>
        <v>1.8316201688269573</v>
      </c>
      <c r="P60" s="16" t="s">
        <v>10071</v>
      </c>
      <c r="Q60" s="15">
        <f>A1L254C17</f>
        <v>354555.5</v>
      </c>
      <c r="R60" s="16" t="s">
        <v>10072</v>
      </c>
      <c r="S60" s="15">
        <f>A1L254C16</f>
        <v>427215</v>
      </c>
      <c r="T60" s="16" t="s">
        <v>10073</v>
      </c>
      <c r="U60" s="21">
        <f>IF(OR(B3L853C7=0,B3L853C8=0),0,1+(B3L853C7/B3L853C8))</f>
        <v>1.8299228725583139</v>
      </c>
      <c r="V60" s="16" t="s">
        <v>10074</v>
      </c>
      <c r="W60" s="15">
        <f>A1L254C8</f>
        <v>310331</v>
      </c>
      <c r="X60" s="16" t="s">
        <v>10075</v>
      </c>
      <c r="Y60" s="15">
        <f>A1L254C7</f>
        <v>376457</v>
      </c>
      <c r="Z60" s="16" t="s">
        <v>10076</v>
      </c>
      <c r="AA60" s="21">
        <f>IF(OR(B3L853C10=0,B3L853C11=0),0,1+(B3L853C10/B3L853C11))</f>
        <v>1.8243464725054919</v>
      </c>
      <c r="AB60" s="16" t="s">
        <v>10077</v>
      </c>
      <c r="AC60" s="15">
        <f>A1L254C20</f>
        <v>339814</v>
      </c>
      <c r="AD60" s="16" t="s">
        <v>10078</v>
      </c>
      <c r="AE60" s="15">
        <f>A1L254C19</f>
        <v>410295.66666666669</v>
      </c>
      <c r="AF60" s="16" t="s">
        <v>10079</v>
      </c>
      <c r="AG60" s="21">
        <f>IF(OR(B3L853C13=0,B3L853C14=0),0,1+(B3L853C13/B3L853C14))</f>
        <v>1.8282173749499344</v>
      </c>
      <c r="AH60" s="16" t="s">
        <v>10080</v>
      </c>
      <c r="AI60" s="15">
        <f>A1L254C11</f>
        <v>398580</v>
      </c>
      <c r="AJ60" s="16" t="s">
        <v>10081</v>
      </c>
      <c r="AK60" s="15">
        <f>A1L254C10</f>
        <v>461017</v>
      </c>
      <c r="AL60" s="16" t="s">
        <v>10082</v>
      </c>
      <c r="AM60" s="21">
        <f>IF(OR(B3L853C16=0,B3L853C17=0),0,1+(B3L853C16/B3L853C17))</f>
        <v>1.8645668164080718</v>
      </c>
      <c r="AN60" s="16" t="s">
        <v>10083</v>
      </c>
      <c r="AO60" s="15">
        <f>A1L254C23</f>
        <v>354505.5</v>
      </c>
      <c r="AP60" s="16" t="s">
        <v>10084</v>
      </c>
      <c r="AQ60" s="15">
        <f>A1L254C22</f>
        <v>422976</v>
      </c>
      <c r="AR60" s="16" t="s">
        <v>10085</v>
      </c>
      <c r="AS60" s="21">
        <f>IF(OR(B3L853C19=0,B3L853C20=0),0,1+(B3L853C19/B3L853C20))</f>
        <v>1.8381220211075806</v>
      </c>
      <c r="AT60" s="16" t="s">
        <v>10086</v>
      </c>
      <c r="AU60" s="15">
        <f>A1L254C14</f>
        <v>424553</v>
      </c>
      <c r="AV60" s="16" t="s">
        <v>10087</v>
      </c>
      <c r="AW60" s="15">
        <f>A1L254C13</f>
        <v>483690</v>
      </c>
      <c r="AX60" s="16" t="s">
        <v>10088</v>
      </c>
      <c r="AY60" s="21">
        <f>IF(OR(B3L853C22=0,B3L853C23=0),0,1+(B3L853C22/B3L853C23))</f>
        <v>1.8777378072732536</v>
      </c>
      <c r="AZ60" s="16" t="s">
        <v>10089</v>
      </c>
      <c r="BA60" s="15">
        <f>A1L254C26</f>
        <v>368515</v>
      </c>
      <c r="BB60" s="16" t="s">
        <v>10090</v>
      </c>
      <c r="BC60" s="15">
        <f>A1L254C25</f>
        <v>435118.8</v>
      </c>
      <c r="BD60" s="16" t="s">
        <v>10091</v>
      </c>
      <c r="BE60" s="21">
        <f>IF(OR(B3L853C25=0,B3L853C26=0),0,1+(B3L853C25/B3L853C26))</f>
        <v>1.8469296201405225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7F5F6-ED7F-446E-9DED-5E8A669A8641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34765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955032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361208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361208</v>
      </c>
      <c r="J10" s="16" t="s">
        <v>10143</v>
      </c>
      <c r="K10" s="23">
        <f>IF(B5L372C1B=0,0,B5L301C1B/B5L372C1B)</f>
        <v>8.340930524266213E-2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2899.7244967611491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364107.72449676116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451573</v>
      </c>
      <c r="F11" s="16" t="s">
        <v>10147</v>
      </c>
      <c r="G11" s="15">
        <f>A4L102C4</f>
        <v>68349</v>
      </c>
      <c r="H11" s="16" t="s">
        <v>10148</v>
      </c>
      <c r="I11" s="15">
        <f>IF(B5L302C1-B5L302C1A&lt;0,0,B5L302C1-B5L302C1A)</f>
        <v>383224</v>
      </c>
      <c r="J11" s="16" t="s">
        <v>10149</v>
      </c>
      <c r="K11" s="23">
        <f>IF(B5L372C1B=0,0,B5L302C1B/B5L372C1B)</f>
        <v>8.8493188390938046E-2</v>
      </c>
      <c r="L11" s="16" t="s">
        <v>10150</v>
      </c>
      <c r="M11" s="21">
        <f>IF(B5L373C1B=0,0,B5L302C1B/B5L373C1B)</f>
        <v>9.6894929440787939E-2</v>
      </c>
      <c r="N11" s="16" t="s">
        <v>10151</v>
      </c>
      <c r="O11" s="15">
        <f>B5L101C1*B5L302C1C</f>
        <v>3076.4656944109611</v>
      </c>
      <c r="P11" s="16" t="s">
        <v>10152</v>
      </c>
      <c r="Q11" s="15">
        <f>B5L102C1*B5L302C1D</f>
        <v>92537.758253694585</v>
      </c>
      <c r="R11" s="16" t="s">
        <v>10153</v>
      </c>
      <c r="S11" s="15">
        <f>B5L302C1-B5L302C1A+B5L302C1E-B5L302C1F</f>
        <v>293762.70744071639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4684</v>
      </c>
      <c r="F12" s="16" t="s">
        <v>10155</v>
      </c>
      <c r="G12" s="15">
        <f>A4L103C4</f>
        <v>843</v>
      </c>
      <c r="H12" s="16" t="s">
        <v>10156</v>
      </c>
      <c r="I12" s="15">
        <f>IF(B5L303C1-B5L303C1A&lt;0,0,B5L303C1-B5L303C1A)</f>
        <v>3841</v>
      </c>
      <c r="J12" s="16" t="s">
        <v>10157</v>
      </c>
      <c r="K12" s="23">
        <f>IF(B5L372C1B=0,0,B5L303C1B/B5L372C1B)</f>
        <v>8.8695472258938125E-4</v>
      </c>
      <c r="L12" s="16" t="s">
        <v>10158</v>
      </c>
      <c r="M12" s="21">
        <f>IF(B5L373C1B=0,0,B5L303C1B/B5L373C1B)</f>
        <v>9.7116418591232921E-4</v>
      </c>
      <c r="N12" s="16" t="s">
        <v>10159</v>
      </c>
      <c r="O12" s="15">
        <f>B5L101C1*B5L303C1C</f>
        <v>30.834980930819839</v>
      </c>
      <c r="P12" s="16" t="s">
        <v>10160</v>
      </c>
      <c r="Q12" s="15">
        <f>B5L102C1*B5L303C1D</f>
        <v>927.4928748002236</v>
      </c>
      <c r="R12" s="16" t="s">
        <v>10161</v>
      </c>
      <c r="S12" s="15">
        <f>B5L303C1-B5L303C1A+B5L303C1E-B5L303C1F</f>
        <v>2944.3421061305962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2731</v>
      </c>
      <c r="F13" s="16" t="s">
        <v>10163</v>
      </c>
      <c r="G13" s="15">
        <f>A4L104C4</f>
        <v>960</v>
      </c>
      <c r="H13" s="16" t="s">
        <v>10164</v>
      </c>
      <c r="I13" s="15">
        <f>IF(B5L304C1-B5L304C1A&lt;0,0,B5L304C1-B5L304C1A)</f>
        <v>1771</v>
      </c>
      <c r="J13" s="16" t="s">
        <v>10165</v>
      </c>
      <c r="K13" s="23">
        <f>IF(B5L372C1B=0,0,B5L304C1B/B5L372C1B)</f>
        <v>4.0895517149330753E-4</v>
      </c>
      <c r="L13" s="16" t="s">
        <v>10166</v>
      </c>
      <c r="M13" s="21">
        <f>IF(B5L373C1B=0,0,B5L304C1B/B5L373C1B)</f>
        <v>4.4778228931287035E-4</v>
      </c>
      <c r="N13" s="16" t="s">
        <v>10167</v>
      </c>
      <c r="O13" s="15">
        <f>B5L101C1*B5L304C1C</f>
        <v>14.217326536964837</v>
      </c>
      <c r="P13" s="16" t="s">
        <v>10168</v>
      </c>
      <c r="Q13" s="15">
        <f>B5L102C1*B5L304C1D</f>
        <v>427.64641532704917</v>
      </c>
      <c r="R13" s="16" t="s">
        <v>10169</v>
      </c>
      <c r="S13" s="15">
        <f>B5L304C1-B5L304C1A+B5L304C1E-B5L304C1F</f>
        <v>1357.5709112099157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508235</v>
      </c>
      <c r="F14" s="16" t="s">
        <v>10171</v>
      </c>
      <c r="G14" s="15">
        <f>A4L105C4</f>
        <v>71791</v>
      </c>
      <c r="H14" s="16" t="s">
        <v>10172</v>
      </c>
      <c r="I14" s="15">
        <f>IF(B5L305C1-B5L305C1A&lt;0,0,B5L305C1-B5L305C1A)</f>
        <v>436444</v>
      </c>
      <c r="J14" s="16" t="s">
        <v>10173</v>
      </c>
      <c r="K14" s="23">
        <f>IF(B5L372C1B=0,0,B5L305C1B/B5L372C1B)</f>
        <v>0.10078262612491537</v>
      </c>
      <c r="L14" s="16" t="s">
        <v>10174</v>
      </c>
      <c r="M14" s="21">
        <f>IF(B5L373C1B=0,0,B5L305C1B/B5L373C1B)</f>
        <v>0.1103511538548088</v>
      </c>
      <c r="N14" s="16" t="s">
        <v>10175</v>
      </c>
      <c r="O14" s="15">
        <f>B5L101C1*B5L305C1C</f>
        <v>3503.7079972326828</v>
      </c>
      <c r="P14" s="16" t="s">
        <v>10176</v>
      </c>
      <c r="Q14" s="15">
        <f>B5L102C1*B5L305C1D</f>
        <v>105388.88316826576</v>
      </c>
      <c r="R14" s="16" t="s">
        <v>10177</v>
      </c>
      <c r="S14" s="15">
        <f>B5L305C1-B5L305C1A+B5L305C1E-B5L305C1F</f>
        <v>334558.82482896693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771049</v>
      </c>
      <c r="F16" s="16" t="s">
        <v>10187</v>
      </c>
      <c r="G16" s="15">
        <f>A4L107C4</f>
        <v>214905</v>
      </c>
      <c r="H16" s="16" t="s">
        <v>10188</v>
      </c>
      <c r="I16" s="15">
        <f>IF(B5L307C1-B5L307C1A&lt;0,0,B5L307C1-B5L307C1A)</f>
        <v>556144</v>
      </c>
      <c r="J16" s="16" t="s">
        <v>10189</v>
      </c>
      <c r="K16" s="23">
        <f>IF(B5L372C1B=0,0,B5L307C1B/B5L372C1B)</f>
        <v>0.12842346973177529</v>
      </c>
      <c r="L16" s="16" t="s">
        <v>10190</v>
      </c>
      <c r="M16" s="21">
        <f>IF(B5L373C1B=0,0,B5L307C1B/B5L373C1B)</f>
        <v>0.14061628091903838</v>
      </c>
      <c r="N16" s="16" t="s">
        <v>10191</v>
      </c>
      <c r="O16" s="15">
        <f>B5L101C1*B5L307C1C</f>
        <v>4464.6419252251681</v>
      </c>
      <c r="P16" s="16" t="s">
        <v>10192</v>
      </c>
      <c r="Q16" s="15">
        <f>B5L102C1*B5L307C1D</f>
        <v>134293.04799867107</v>
      </c>
      <c r="R16" s="16" t="s">
        <v>10193</v>
      </c>
      <c r="S16" s="15">
        <f>B5L307C1-B5L307C1A+B5L307C1E-B5L307C1F</f>
        <v>426315.59392655408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1275827</v>
      </c>
      <c r="F17" s="16" t="s">
        <v>10195</v>
      </c>
      <c r="G17" s="15">
        <f>A4L108C4</f>
        <v>283239</v>
      </c>
      <c r="H17" s="16" t="s">
        <v>10196</v>
      </c>
      <c r="I17" s="15">
        <f>IF(B5L308C1-B5L308C1A&lt;0,0,B5L308C1-B5L308C1A)</f>
        <v>992588</v>
      </c>
      <c r="J17" s="16" t="s">
        <v>10197</v>
      </c>
      <c r="K17" s="23">
        <f>IF(B5L372C1B=0,0,B5L308C1B/B5L372C1B)</f>
        <v>0.22920609585669066</v>
      </c>
      <c r="L17" s="16" t="s">
        <v>10198</v>
      </c>
      <c r="M17" s="21">
        <f>IF(B5L373C1B=0,0,B5L308C1B/B5L373C1B)</f>
        <v>0.2509674347738472</v>
      </c>
      <c r="N17" s="16" t="s">
        <v>10199</v>
      </c>
      <c r="O17" s="15">
        <f>B5L101C1*B5L308C1C</f>
        <v>7968.3499224578509</v>
      </c>
      <c r="P17" s="16" t="s">
        <v>10200</v>
      </c>
      <c r="Q17" s="15">
        <f>B5L102C1*B5L308C1D</f>
        <v>239681.93116693685</v>
      </c>
      <c r="R17" s="16" t="s">
        <v>10201</v>
      </c>
      <c r="S17" s="15">
        <f>B5L308C1-B5L308C1A+B5L308C1E-B5L308C1F</f>
        <v>760874.41875552095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278243</v>
      </c>
      <c r="F18" s="16" t="s">
        <v>10203</v>
      </c>
      <c r="G18" s="15">
        <f>A4L109C4</f>
        <v>93747</v>
      </c>
      <c r="H18" s="16" t="s">
        <v>10204</v>
      </c>
      <c r="I18" s="15">
        <f>IF(B5L309C1-B5L309C1A&lt;0,0,B5L309C1-B5L309C1A)</f>
        <v>184496</v>
      </c>
      <c r="J18" s="16" t="s">
        <v>10205</v>
      </c>
      <c r="K18" s="23">
        <f>IF(B5L372C1B=0,0,B5L309C1B/B5L372C1B)</f>
        <v>4.2603384144454699E-2</v>
      </c>
      <c r="L18" s="16" t="s">
        <v>10206</v>
      </c>
      <c r="M18" s="21">
        <f>IF(B5L373C1B=0,0,B5L309C1B/B5L373C1B)</f>
        <v>4.6648244635272347E-2</v>
      </c>
      <c r="N18" s="16" t="s">
        <v>10207</v>
      </c>
      <c r="O18" s="15">
        <f>B5L101C1*B5L309C1C</f>
        <v>1481.1066497819677</v>
      </c>
      <c r="P18" s="16" t="s">
        <v>10208</v>
      </c>
      <c r="Q18" s="15">
        <f>B5L102C1*B5L309C1D</f>
        <v>44550.566370513421</v>
      </c>
      <c r="R18" s="16" t="s">
        <v>10209</v>
      </c>
      <c r="S18" s="15">
        <f>B5L309C1-B5L309C1A+B5L309C1E-B5L309C1F</f>
        <v>141426.54027926852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3287</v>
      </c>
      <c r="F19" s="16" t="s">
        <v>10211</v>
      </c>
      <c r="G19" s="15">
        <f>A4L110C4</f>
        <v>1529</v>
      </c>
      <c r="H19" s="16" t="s">
        <v>10212</v>
      </c>
      <c r="I19" s="15">
        <f>IF(B5L310C1-B5L310C1A&lt;0,0,B5L310C1-B5L310C1A)</f>
        <v>1758</v>
      </c>
      <c r="J19" s="16" t="s">
        <v>10213</v>
      </c>
      <c r="K19" s="23">
        <f>IF(B5L372C1B=0,0,B5L310C1B/B5L372C1B)</f>
        <v>4.0595324194536117E-4</v>
      </c>
      <c r="L19" s="16" t="s">
        <v>10214</v>
      </c>
      <c r="M19" s="21">
        <f>IF(B5L373C1B=0,0,B5L310C1B/B5L373C1B)</f>
        <v>4.444953498656274E-4</v>
      </c>
      <c r="N19" s="16" t="s">
        <v>10215</v>
      </c>
      <c r="O19" s="15">
        <f>B5L101C1*B5L310C1C</f>
        <v>14.112964456230481</v>
      </c>
      <c r="P19" s="16" t="s">
        <v>10216</v>
      </c>
      <c r="Q19" s="15">
        <f>B5L102C1*B5L310C1D</f>
        <v>424.50728297286986</v>
      </c>
      <c r="R19" s="16" t="s">
        <v>10217</v>
      </c>
      <c r="S19" s="15">
        <f>B5L310C1-B5L310C1A+B5L310C1E-B5L310C1F</f>
        <v>1347.6056814833605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52225</v>
      </c>
      <c r="F20" s="16" t="s">
        <v>10219</v>
      </c>
      <c r="G20" s="15">
        <f>A4L111C4</f>
        <v>14408</v>
      </c>
      <c r="H20" s="16" t="s">
        <v>10220</v>
      </c>
      <c r="I20" s="15">
        <f>IF(B5L311C1-B5L311C1A&lt;0,0,B5L311C1-B5L311C1A)</f>
        <v>37817</v>
      </c>
      <c r="J20" s="16" t="s">
        <v>10221</v>
      </c>
      <c r="K20" s="23">
        <f>IF(B5L372C1B=0,0,B5L311C1B/B5L372C1B)</f>
        <v>8.7326130549759528E-3</v>
      </c>
      <c r="L20" s="16" t="s">
        <v>10222</v>
      </c>
      <c r="M20" s="21">
        <f>IF(B5L373C1B=0,0,B5L311C1B/B5L373C1B)</f>
        <v>9.5617068520298248E-3</v>
      </c>
      <c r="N20" s="16" t="s">
        <v>10223</v>
      </c>
      <c r="O20" s="15">
        <f>B5L101C1*B5L311C1C</f>
        <v>303.58929285623901</v>
      </c>
      <c r="P20" s="16" t="s">
        <v>10224</v>
      </c>
      <c r="Q20" s="15">
        <f>B5L102C1*B5L311C1D</f>
        <v>9131.7360183077471</v>
      </c>
      <c r="R20" s="16" t="s">
        <v>10225</v>
      </c>
      <c r="S20" s="15">
        <f>B5L311C1-B5L311C1A+B5L311C1E-B5L311C1F</f>
        <v>28988.853274548492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3194</v>
      </c>
      <c r="F21" s="16" t="s">
        <v>10227</v>
      </c>
      <c r="G21" s="15">
        <f>A4L112C4</f>
        <v>1003</v>
      </c>
      <c r="H21" s="16" t="s">
        <v>10228</v>
      </c>
      <c r="I21" s="15">
        <f>IF(B5L312C1-B5L312C1A&lt;0,0,B5L312C1-B5L312C1A)</f>
        <v>2191</v>
      </c>
      <c r="J21" s="16" t="s">
        <v>10229</v>
      </c>
      <c r="K21" s="23">
        <f>IF(B5L372C1B=0,0,B5L312C1B/B5L372C1B)</f>
        <v>5.0594058765772833E-4</v>
      </c>
      <c r="L21" s="16" t="s">
        <v>10230</v>
      </c>
      <c r="M21" s="21">
        <f>IF(B5L373C1B=0,0,B5L312C1B/B5L373C1B)</f>
        <v>5.5397571760841275E-4</v>
      </c>
      <c r="N21" s="16" t="s">
        <v>10231</v>
      </c>
      <c r="O21" s="15">
        <f>B5L101C1*B5L312C1C</f>
        <v>17.589024529920927</v>
      </c>
      <c r="P21" s="16" t="s">
        <v>10232</v>
      </c>
      <c r="Q21" s="15">
        <f>B5L102C1*B5L312C1D</f>
        <v>529.06453753899768</v>
      </c>
      <c r="R21" s="16" t="s">
        <v>10233</v>
      </c>
      <c r="S21" s="15">
        <f>B5L312C1-B5L312C1A+B5L312C1E-B5L312C1F</f>
        <v>1679.5244869909234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34</v>
      </c>
      <c r="F22" s="16" t="s">
        <v>10235</v>
      </c>
      <c r="G22" s="15">
        <f>A4L113C4</f>
        <v>23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23755</v>
      </c>
      <c r="F23" s="16" t="s">
        <v>10237</v>
      </c>
      <c r="G23" s="15">
        <f>A4L114C4</f>
        <v>4774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23789</v>
      </c>
      <c r="F24" s="16" t="s">
        <v>10239</v>
      </c>
      <c r="G24" s="15">
        <f>B5L313C1A+B5L314C1A</f>
        <v>4797</v>
      </c>
      <c r="H24" s="16" t="s">
        <v>10240</v>
      </c>
      <c r="I24" s="15">
        <f>IF(B5L315C1-B5L315C1A&lt;0,0,B5L315C1-B5L315C1A)</f>
        <v>18992</v>
      </c>
      <c r="J24" s="16" t="s">
        <v>10241</v>
      </c>
      <c r="K24" s="23">
        <f>IF(B5L372C1B=0,0,B5L315C1B/B5L372C1B)</f>
        <v>4.3855881518920928E-3</v>
      </c>
      <c r="L24" s="16" t="s">
        <v>10242</v>
      </c>
      <c r="M24" s="21">
        <f>IF(B5L373C1B=0,0,B5L315C1B/B5L373C1B)</f>
        <v>4.8019656909260499E-3</v>
      </c>
      <c r="N24" s="16" t="s">
        <v>10243</v>
      </c>
      <c r="O24" s="15">
        <f>B5L101C1*B5L315C1C</f>
        <v>152.4649721005286</v>
      </c>
      <c r="P24" s="16" t="s">
        <v>10244</v>
      </c>
      <c r="Q24" s="15">
        <f>B5L102C1*B5L315C1D</f>
        <v>4586.0308977364875</v>
      </c>
      <c r="R24" s="16" t="s">
        <v>10245</v>
      </c>
      <c r="S24" s="15">
        <f>B5L315C1-B5L315C1A+B5L315C1E-B5L315C1F</f>
        <v>14558.434074364042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21053</v>
      </c>
      <c r="F25" s="16" t="s">
        <v>10247</v>
      </c>
      <c r="G25" s="15">
        <f>A4L115C4</f>
        <v>5682</v>
      </c>
      <c r="H25" s="16" t="s">
        <v>10248</v>
      </c>
      <c r="I25" s="15">
        <f>IF(B5L316C1-B5L316C1A&lt;0,0,B5L316C1-B5L316C1A)</f>
        <v>15371</v>
      </c>
      <c r="J25" s="16" t="s">
        <v>10249</v>
      </c>
      <c r="K25" s="23">
        <f>IF(B5L372C1B=0,0,B5L316C1B/B5L372C1B)</f>
        <v>3.5494353139602654E-3</v>
      </c>
      <c r="L25" s="16" t="s">
        <v>10250</v>
      </c>
      <c r="M25" s="21">
        <f>IF(B5L373C1B=0,0,B5L316C1B/B5L373C1B)</f>
        <v>3.8864266341209091E-3</v>
      </c>
      <c r="N25" s="16" t="s">
        <v>10251</v>
      </c>
      <c r="O25" s="15">
        <f>B5L101C1*B5L316C1C</f>
        <v>123.39611868982863</v>
      </c>
      <c r="P25" s="16" t="s">
        <v>10252</v>
      </c>
      <c r="Q25" s="15">
        <f>B5L102C1*B5L316C1D</f>
        <v>3711.6618012377598</v>
      </c>
      <c r="R25" s="16" t="s">
        <v>10253</v>
      </c>
      <c r="S25" s="15">
        <f>B5L316C1-B5L316C1A+B5L316C1E-B5L316C1F</f>
        <v>11782.734317452068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0</v>
      </c>
      <c r="F27" s="16" t="s">
        <v>10263</v>
      </c>
      <c r="G27" s="15">
        <f>A4L117C4</f>
        <v>0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IF(B5L372C1B=0,0,B5L318C1B/B5L372C1B)</f>
        <v>0</v>
      </c>
      <c r="L27" s="16" t="s">
        <v>10266</v>
      </c>
      <c r="M27" s="21">
        <f>IF(B5L373C1B=0,0,B5L318C1B/B5L373C1B)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0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39911</v>
      </c>
      <c r="F29" s="16" t="s">
        <v>10279</v>
      </c>
      <c r="G29" s="15">
        <f>A4L119C4</f>
        <v>11254</v>
      </c>
      <c r="H29" s="16" t="s">
        <v>10280</v>
      </c>
      <c r="I29" s="15">
        <f>IF(B5L320C1-B5L320C1A&lt;0,0,B5L320C1-B5L320C1A)</f>
        <v>28657</v>
      </c>
      <c r="J29" s="16" t="s">
        <v>10281</v>
      </c>
      <c r="K29" s="23">
        <f>IF(B5L372C1B=0,0,B5L320C1B/B5L372C1B)</f>
        <v>6.6174073119614424E-3</v>
      </c>
      <c r="L29" s="16" t="s">
        <v>10282</v>
      </c>
      <c r="M29" s="21">
        <f>IF(B5L373C1B=0,0,B5L320C1B/B5L373C1B)</f>
        <v>7.2456787492032335E-3</v>
      </c>
      <c r="N29" s="16" t="s">
        <v>10283</v>
      </c>
      <c r="O29" s="15">
        <f>B5L101C1*B5L320C1C</f>
        <v>230.05416520033955</v>
      </c>
      <c r="P29" s="16" t="s">
        <v>10284</v>
      </c>
      <c r="Q29" s="15">
        <f>B5L102C1*B5L320C1D</f>
        <v>6919.8550672090623</v>
      </c>
      <c r="R29" s="16" t="s">
        <v>10285</v>
      </c>
      <c r="S29" s="15">
        <f>B5L320C1-B5L320C1A+B5L320C1E-B5L320C1F</f>
        <v>21967.199097991281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130155</v>
      </c>
      <c r="F30" s="16" t="s">
        <v>10287</v>
      </c>
      <c r="G30" s="15">
        <f>A4L120C4</f>
        <v>20252</v>
      </c>
      <c r="H30" s="16" t="s">
        <v>10288</v>
      </c>
      <c r="I30" s="15">
        <f>IF(B5L321C1-B5L321C1A&lt;0,0,B5L321C1-B5L321C1A)</f>
        <v>109903</v>
      </c>
      <c r="J30" s="16" t="s">
        <v>10289</v>
      </c>
      <c r="K30" s="23">
        <f>IF(B5L372C1B=0,0,B5L321C1B/B5L372C1B)</f>
        <v>2.5378543315996035E-2</v>
      </c>
      <c r="L30" s="16" t="s">
        <v>10290</v>
      </c>
      <c r="M30" s="21">
        <f>IF(B5L373C1B=0,0,B5L321C1B/B5L373C1B)</f>
        <v>2.7788038928488083E-2</v>
      </c>
      <c r="N30" s="16" t="s">
        <v>10291</v>
      </c>
      <c r="O30" s="15">
        <f>B5L101C1*B5L321C1C</f>
        <v>882.28505838060209</v>
      </c>
      <c r="P30" s="16" t="s">
        <v>10292</v>
      </c>
      <c r="Q30" s="15">
        <f>B5L102C1*B5L321C1D</f>
        <v>26538.466393951832</v>
      </c>
      <c r="R30" s="16" t="s">
        <v>10293</v>
      </c>
      <c r="S30" s="15">
        <f>B5L321C1-B5L321C1A+B5L321C1E-B5L321C1F</f>
        <v>84246.818664428763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258586</v>
      </c>
      <c r="F31" s="16" t="s">
        <v>10295</v>
      </c>
      <c r="G31" s="15">
        <f>A4L121C4</f>
        <v>52922</v>
      </c>
      <c r="H31" s="16" t="s">
        <v>10296</v>
      </c>
      <c r="I31" s="15">
        <f>IF(B5L322C1-B5L322C1A&lt;0,0,B5L322C1-B5L322C1A)</f>
        <v>205664</v>
      </c>
      <c r="J31" s="16" t="s">
        <v>10297</v>
      </c>
      <c r="K31" s="23">
        <f>IF(B5L372C1B=0,0,B5L322C1B/B5L372C1B)</f>
        <v>4.74914491191415E-2</v>
      </c>
      <c r="L31" s="16" t="s">
        <v>10298</v>
      </c>
      <c r="M31" s="21">
        <f>IF(B5L373C1B=0,0,B5L322C1B/B5L373C1B)</f>
        <v>5.2000393421367683E-2</v>
      </c>
      <c r="N31" s="16" t="s">
        <v>10299</v>
      </c>
      <c r="O31" s="15">
        <f>B5L101C1*B5L322C1C</f>
        <v>1651.0402286269543</v>
      </c>
      <c r="P31" s="16" t="s">
        <v>10300</v>
      </c>
      <c r="Q31" s="15">
        <f>B5L102C1*B5L322C1D</f>
        <v>49662.039729995624</v>
      </c>
      <c r="R31" s="16" t="s">
        <v>10301</v>
      </c>
      <c r="S31" s="15">
        <f>B5L322C1-B5L322C1A+B5L322C1E-B5L322C1F</f>
        <v>157653.00049863133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11</v>
      </c>
      <c r="F32" s="16" t="s">
        <v>10303</v>
      </c>
      <c r="G32" s="15">
        <f>A4L122C4</f>
        <v>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7337</v>
      </c>
      <c r="F33" s="16" t="s">
        <v>10305</v>
      </c>
      <c r="G33" s="15">
        <f>A4L123C4</f>
        <v>978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6293</v>
      </c>
      <c r="F34" s="16" t="s">
        <v>10307</v>
      </c>
      <c r="G34" s="15">
        <f>A4L124C4</f>
        <v>1315</v>
      </c>
      <c r="H34" s="16" t="s">
        <v>10308</v>
      </c>
      <c r="I34" s="15">
        <f>IF(B5L325C1-B5L325C1A&lt;0,0,B5L325C1-B5L325C1A)</f>
        <v>4978</v>
      </c>
      <c r="J34" s="16" t="s">
        <v>10309</v>
      </c>
      <c r="K34" s="23">
        <f>IF(B5L372C1B=0,0,B5L325C1B/B5L372C1B)</f>
        <v>1.1495080992059204E-3</v>
      </c>
      <c r="L34" s="16" t="s">
        <v>10310</v>
      </c>
      <c r="M34" s="21">
        <f>IF(B5L373C1B=0,0,B5L325C1B/B5L373C1B)</f>
        <v>1.2586449667981189E-3</v>
      </c>
      <c r="N34" s="16" t="s">
        <v>10311</v>
      </c>
      <c r="O34" s="15">
        <f>B5L101C1*B5L325C1C</f>
        <v>39.962649068893825</v>
      </c>
      <c r="P34" s="16" t="s">
        <v>10312</v>
      </c>
      <c r="Q34" s="15">
        <f>B5L102C1*B5L325C1D</f>
        <v>1202.0462199311412</v>
      </c>
      <c r="R34" s="16" t="s">
        <v>10313</v>
      </c>
      <c r="S34" s="15">
        <f>B5L325C1-B5L325C1A+B5L325C1E-B5L325C1F</f>
        <v>3815.9164291377519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121966</v>
      </c>
      <c r="F35" s="16" t="s">
        <v>10315</v>
      </c>
      <c r="G35" s="15">
        <f>A4L125C4</f>
        <v>38649</v>
      </c>
      <c r="H35" s="16" t="s">
        <v>10316</v>
      </c>
      <c r="I35" s="15">
        <f>IF(B5L326C1-B5L326C1A&lt;0,0,B5L326C1-B5L326C1A)</f>
        <v>83317</v>
      </c>
      <c r="J35" s="16" t="s">
        <v>10317</v>
      </c>
      <c r="K35" s="23">
        <f>IF(B5L372C1B=0,0,B5L326C1B/B5L372C1B)</f>
        <v>1.9239366472788202E-2</v>
      </c>
      <c r="L35" s="16" t="s">
        <v>10318</v>
      </c>
      <c r="M35" s="21">
        <f>IF(B5L373C1B=0,0,B5L326C1B/B5L373C1B)</f>
        <v>2.1065994917380249E-2</v>
      </c>
      <c r="N35" s="16" t="s">
        <v>10319</v>
      </c>
      <c r="O35" s="15">
        <f>B5L101C1*B5L326C1C</f>
        <v>668.85657542648187</v>
      </c>
      <c r="P35" s="16" t="s">
        <v>10320</v>
      </c>
      <c r="Q35" s="15">
        <f>B5L102C1*B5L326C1D</f>
        <v>20118.699257935496</v>
      </c>
      <c r="R35" s="16" t="s">
        <v>10321</v>
      </c>
      <c r="S35" s="15">
        <f>B5L326C1-B5L326C1A+B5L326C1E-B5L326C1F</f>
        <v>63867.157317490986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110343</v>
      </c>
      <c r="F36" s="16" t="s">
        <v>10323</v>
      </c>
      <c r="G36" s="15">
        <f>A4L126C4</f>
        <v>17993</v>
      </c>
      <c r="H36" s="16" t="s">
        <v>10324</v>
      </c>
      <c r="I36" s="15">
        <f>IF(B5L327C1-B5L327C1A&lt;0,0,B5L327C1-B5L327C1A)</f>
        <v>92350</v>
      </c>
      <c r="J36" s="16" t="s">
        <v>10325</v>
      </c>
      <c r="K36" s="23">
        <f>IF(B5L372C1B=0,0,B5L327C1B/B5L372C1B)</f>
        <v>2.1325245673295849E-2</v>
      </c>
      <c r="L36" s="16" t="s">
        <v>10326</v>
      </c>
      <c r="M36" s="21">
        <f>IF(B5L373C1B=0,0,B5L327C1B/B5L373C1B)</f>
        <v>2.3349912150222234E-2</v>
      </c>
      <c r="N36" s="16" t="s">
        <v>10327</v>
      </c>
      <c r="O36" s="15">
        <f>B5L101C1*B5L327C1C</f>
        <v>741.37216583213024</v>
      </c>
      <c r="P36" s="16" t="s">
        <v>10328</v>
      </c>
      <c r="Q36" s="15">
        <f>B5L102C1*B5L327C1D</f>
        <v>22299.913300651042</v>
      </c>
      <c r="R36" s="16" t="s">
        <v>10329</v>
      </c>
      <c r="S36" s="15">
        <f>B5L327C1-B5L327C1A+B5L327C1E-B5L327C1F</f>
        <v>70791.458865181092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1872</v>
      </c>
      <c r="F37" s="16" t="s">
        <v>10331</v>
      </c>
      <c r="G37" s="15">
        <f>B2L461C2</f>
        <v>521</v>
      </c>
      <c r="H37" s="16" t="s">
        <v>10332</v>
      </c>
      <c r="I37" s="15">
        <f>IF(B5L328C1-B5L328C1A&lt;0,0,B5L328C1-B5L328C1A)</f>
        <v>1351</v>
      </c>
      <c r="J37" s="16" t="s">
        <v>10333</v>
      </c>
      <c r="K37" s="23">
        <f>IF(B5L372C1B=0,0,B5L328C1B/B5L372C1B)</f>
        <v>3.1196975532888678E-4</v>
      </c>
      <c r="L37" s="16" t="s">
        <v>10334</v>
      </c>
      <c r="M37" s="21">
        <f>IF(B5L373C1B=0,0,B5L328C1B/B5L373C1B)</f>
        <v>3.41588861017328E-4</v>
      </c>
      <c r="N37" s="16" t="s">
        <v>10335</v>
      </c>
      <c r="O37" s="15">
        <f>B5L101C1*B5L328C1C</f>
        <v>10.845628544008749</v>
      </c>
      <c r="P37" s="16" t="s">
        <v>10336</v>
      </c>
      <c r="Q37" s="15">
        <f>B5L102C1*B5L328C1D</f>
        <v>326.22829311510077</v>
      </c>
      <c r="R37" s="16" t="s">
        <v>10337</v>
      </c>
      <c r="S37" s="15">
        <f>B5L328C1-B5L328C1A+B5L328C1E-B5L328C1F</f>
        <v>1035.6173354289081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7169</v>
      </c>
      <c r="F38" s="16" t="s">
        <v>10339</v>
      </c>
      <c r="G38" s="15">
        <f>B2L462C2</f>
        <v>1538</v>
      </c>
      <c r="H38" s="16" t="s">
        <v>10340</v>
      </c>
      <c r="I38" s="15">
        <f>IF(B5L329C1-B5L329C1A&lt;0,0,B5L329C1-B5L329C1A)</f>
        <v>5631</v>
      </c>
      <c r="J38" s="16" t="s">
        <v>10341</v>
      </c>
      <c r="K38" s="23">
        <f>IF(B5L372C1B=0,0,B5L329C1B/B5L372C1B)</f>
        <v>1.3002973295758412E-3</v>
      </c>
      <c r="L38" s="16" t="s">
        <v>10342</v>
      </c>
      <c r="M38" s="21">
        <f>IF(B5L373C1B=0,0,B5L329C1B/B5L373C1B)</f>
        <v>1.4237504636480931E-3</v>
      </c>
      <c r="N38" s="16" t="s">
        <v>10343</v>
      </c>
      <c r="O38" s="15">
        <f>B5L101C1*B5L329C1C</f>
        <v>45.204836662704118</v>
      </c>
      <c r="P38" s="16" t="s">
        <v>10344</v>
      </c>
      <c r="Q38" s="15">
        <f>B5L102C1*B5L329C1D</f>
        <v>1359.7272527987657</v>
      </c>
      <c r="R38" s="16" t="s">
        <v>10345</v>
      </c>
      <c r="S38" s="15">
        <f>B5L329C1-B5L329C1A+B5L329C1E-B5L329C1F</f>
        <v>4316.477583863938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1909</v>
      </c>
      <c r="F39" s="16" t="s">
        <v>10347</v>
      </c>
      <c r="G39" s="15">
        <f>B2L463C2</f>
        <v>-75</v>
      </c>
      <c r="H39" s="16" t="s">
        <v>10348</v>
      </c>
      <c r="I39" s="15">
        <f>IF(B5L330C1-B5L330C1A&lt;0,0,B5L330C1-B5L330C1A)</f>
        <v>1984</v>
      </c>
      <c r="J39" s="16" t="s">
        <v>10349</v>
      </c>
      <c r="K39" s="23">
        <f>IF(B5L372C1B=0,0,B5L330C1B/B5L372C1B)</f>
        <v>4.5814063254812093E-4</v>
      </c>
      <c r="L39" s="16" t="s">
        <v>10350</v>
      </c>
      <c r="M39" s="21">
        <f>IF(B5L373C1B=0,0,B5L330C1B/B5L373C1B)</f>
        <v>5.0163752794846683E-4</v>
      </c>
      <c r="N39" s="16" t="s">
        <v>10351</v>
      </c>
      <c r="O39" s="15">
        <f>B5L101C1*B5L330C1C</f>
        <v>15.927259090535424</v>
      </c>
      <c r="P39" s="16" t="s">
        <v>10352</v>
      </c>
      <c r="Q39" s="15">
        <f>B5L102C1*B5L330C1D</f>
        <v>479.07989159168017</v>
      </c>
      <c r="R39" s="16" t="s">
        <v>10353</v>
      </c>
      <c r="S39" s="15">
        <f>B5L330C1-B5L330C1A+B5L330C1E-B5L330C1F</f>
        <v>1520.8473674988554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386</v>
      </c>
      <c r="F40" s="16" t="s">
        <v>10355</v>
      </c>
      <c r="G40" s="15">
        <f>A4L128C4</f>
        <v>381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7734</v>
      </c>
      <c r="F41" s="16" t="s">
        <v>10357</v>
      </c>
      <c r="G41" s="15">
        <f>B5L323C1A+B5L324C1A+B5L331C1A</f>
        <v>1368</v>
      </c>
      <c r="H41" s="16" t="s">
        <v>10358</v>
      </c>
      <c r="I41" s="15">
        <f>IF(B5L332C1-B5L332C1A&lt;0,0,B5L332C1-B5L332C1A)</f>
        <v>6366</v>
      </c>
      <c r="J41" s="16" t="s">
        <v>10359</v>
      </c>
      <c r="K41" s="23">
        <f>IF(B5L372C1B=0,0,B5L332C1B/B5L372C1B)</f>
        <v>1.4700218078635776E-3</v>
      </c>
      <c r="L41" s="16" t="s">
        <v>10360</v>
      </c>
      <c r="M41" s="21">
        <f>IF(B5L373C1B=0,0,B5L332C1B/B5L373C1B)</f>
        <v>1.6095889631652924E-3</v>
      </c>
      <c r="N41" s="16" t="s">
        <v>10361</v>
      </c>
      <c r="O41" s="15">
        <f>B5L101C1*B5L332C1C</f>
        <v>51.105308150377276</v>
      </c>
      <c r="P41" s="16" t="s">
        <v>10362</v>
      </c>
      <c r="Q41" s="15">
        <f>B5L102C1*B5L332C1D</f>
        <v>1537.2089666696756</v>
      </c>
      <c r="R41" s="16" t="s">
        <v>10363</v>
      </c>
      <c r="S41" s="15">
        <f>B5L332C1-B5L332C1A+B5L332C1E-B5L332C1F</f>
        <v>4879.8963414807013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14293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14293</v>
      </c>
      <c r="J46" s="16" t="s">
        <v>10377</v>
      </c>
      <c r="K46" s="23">
        <f>IF(B5L372C1B=0,0,B5L337C1B/B5L372C1B)</f>
        <v>3.3005060791382523E-3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114.74209384124134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14407.742093841242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603207</v>
      </c>
      <c r="F49" s="16" t="s">
        <v>10394</v>
      </c>
      <c r="G49" s="15">
        <f>B2L404C2</f>
        <v>168084</v>
      </c>
      <c r="H49" s="16" t="s">
        <v>10395</v>
      </c>
      <c r="I49" s="15">
        <f>IF(B5L340C1-B5L340C1A&lt;0,0,B5L340C1-B5L340C1A)</f>
        <v>435123</v>
      </c>
      <c r="J49" s="16" t="s">
        <v>10396</v>
      </c>
      <c r="K49" s="23">
        <f>IF(B5L372C1B=0,0,B5L340C1B/B5L372C1B)</f>
        <v>0.10047758389931251</v>
      </c>
      <c r="L49" s="16" t="s">
        <v>10397</v>
      </c>
      <c r="M49" s="21">
        <f>IF(B5L373C1B=0,0,B5L340C1B/B5L373C1B)</f>
        <v>0.11001715023866973</v>
      </c>
      <c r="N49" s="16" t="s">
        <v>10398</v>
      </c>
      <c r="O49" s="15">
        <f>B5L101C1*B5L340C1C</f>
        <v>3493.1032042595994</v>
      </c>
      <c r="P49" s="16" t="s">
        <v>10399</v>
      </c>
      <c r="Q49" s="15">
        <f>B5L102C1*B5L340C1D</f>
        <v>105069.89902673723</v>
      </c>
      <c r="R49" s="16" t="s">
        <v>10400</v>
      </c>
      <c r="S49" s="15">
        <f>B5L340C1-B5L340C1A+B5L340C1E-B5L340C1F</f>
        <v>333546.20417752233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67448</v>
      </c>
      <c r="F50" s="16" t="s">
        <v>10402</v>
      </c>
      <c r="G50" s="15">
        <f>B2L405C2</f>
        <v>9061</v>
      </c>
      <c r="H50" s="16" t="s">
        <v>10403</v>
      </c>
      <c r="I50" s="15">
        <f>IF(B5L341C1-B5L341C1A&lt;0,0,B5L341C1-B5L341C1A)</f>
        <v>58387</v>
      </c>
      <c r="J50" s="16" t="s">
        <v>10404</v>
      </c>
      <c r="K50" s="23">
        <f>IF(B5L372C1B=0,0,B5L341C1B/B5L372C1B)</f>
        <v>1.3482589270457226E-2</v>
      </c>
      <c r="L50" s="16" t="s">
        <v>10405</v>
      </c>
      <c r="M50" s="21">
        <f>IF(B5L373C1B=0,0,B5L341C1B/B5L373C1B)</f>
        <v>1.4762656423551982E-2</v>
      </c>
      <c r="N50" s="16" t="s">
        <v>10406</v>
      </c>
      <c r="O50" s="15">
        <f>B5L101C1*B5L341C1C</f>
        <v>468.72221598744545</v>
      </c>
      <c r="P50" s="16" t="s">
        <v>10407</v>
      </c>
      <c r="Q50" s="15">
        <f>B5L102C1*B5L341C1D</f>
        <v>14098.809289497696</v>
      </c>
      <c r="R50" s="16" t="s">
        <v>10408</v>
      </c>
      <c r="S50" s="15">
        <f>B5L341C1-B5L341C1A+B5L341C1E-B5L341C1F</f>
        <v>44756.912926489749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35</v>
      </c>
      <c r="F52" s="16" t="s">
        <v>10418</v>
      </c>
      <c r="G52" s="15">
        <f>B2L411C2</f>
        <v>62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-27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0</v>
      </c>
      <c r="F53" s="16" t="s">
        <v>10426</v>
      </c>
      <c r="G53" s="15">
        <f>B2L412C2</f>
        <v>249</v>
      </c>
      <c r="H53" s="16" t="s">
        <v>10427</v>
      </c>
      <c r="I53" s="15">
        <f>IF(B5L344C1-B5L344C1A&lt;0,0,B5L344C1-B5L344C1A)</f>
        <v>0</v>
      </c>
      <c r="J53" s="16" t="s">
        <v>10428</v>
      </c>
      <c r="K53" s="23">
        <f>IF(B5L372C1B=0,0,B5L344C1B/B5L372C1B)</f>
        <v>0</v>
      </c>
      <c r="L53" s="16" t="s">
        <v>10429</v>
      </c>
      <c r="M53" s="21">
        <f>IF(B5L373C1B=0,0,B5L344C1B/B5L373C1B)</f>
        <v>0</v>
      </c>
      <c r="N53" s="16" t="s">
        <v>10430</v>
      </c>
      <c r="O53" s="15">
        <f>B5L101C1*B5L344C1C</f>
        <v>0</v>
      </c>
      <c r="P53" s="16" t="s">
        <v>10431</v>
      </c>
      <c r="Q53" s="15">
        <f>B5L102C1*B5L344C1D</f>
        <v>0</v>
      </c>
      <c r="R53" s="16" t="s">
        <v>10432</v>
      </c>
      <c r="S53" s="15">
        <f>B5L344C1-B5L344C1A+B5L344C1E-B5L344C1F</f>
        <v>-249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0</v>
      </c>
      <c r="F54" s="16" t="s">
        <v>10434</v>
      </c>
      <c r="G54" s="15">
        <f>B2L413C2</f>
        <v>0</v>
      </c>
      <c r="H54" s="16" t="s">
        <v>10435</v>
      </c>
      <c r="I54" s="15">
        <f>IF(B5L345C1-B5L345C1A&lt;0,0,B5L345C1-B5L345C1A)</f>
        <v>0</v>
      </c>
      <c r="J54" s="16" t="s">
        <v>10436</v>
      </c>
      <c r="K54" s="23">
        <f>IF(B5L372C1B=0,0,B5L345C1B/B5L372C1B)</f>
        <v>0</v>
      </c>
      <c r="L54" s="16" t="s">
        <v>10437</v>
      </c>
      <c r="M54" s="21">
        <f>IF(B5L373C1B=0,0,B5L345C1B/B5L373C1B)</f>
        <v>0</v>
      </c>
      <c r="N54" s="16" t="s">
        <v>10438</v>
      </c>
      <c r="O54" s="15">
        <f>B5L101C1*B5L345C1C</f>
        <v>0</v>
      </c>
      <c r="P54" s="16" t="s">
        <v>10439</v>
      </c>
      <c r="Q54" s="15">
        <f>B5L102C1*B5L345C1D</f>
        <v>0</v>
      </c>
      <c r="R54" s="16" t="s">
        <v>10440</v>
      </c>
      <c r="S54" s="15">
        <f>B5L345C1-B5L345C1A+B5L345C1E-B5L345C1F</f>
        <v>0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13695</v>
      </c>
      <c r="F55" s="16" t="s">
        <v>10442</v>
      </c>
      <c r="G55" s="15">
        <f>B2L414C2</f>
        <v>6754</v>
      </c>
      <c r="H55" s="16" t="s">
        <v>10443</v>
      </c>
      <c r="I55" s="15">
        <f>IF(B5L346C1-B5L346C1A&lt;0,0,B5L346C1-B5L346C1A)</f>
        <v>6941</v>
      </c>
      <c r="J55" s="16" t="s">
        <v>10444</v>
      </c>
      <c r="K55" s="23">
        <f>IF(B5L372C1B=0,0,B5L346C1B/B5L372C1B)</f>
        <v>1.6027994609458202E-3</v>
      </c>
      <c r="L55" s="16" t="s">
        <v>10445</v>
      </c>
      <c r="M55" s="21">
        <f>IF(B5L373C1B=0,0,B5L346C1B/B5L373C1B)</f>
        <v>1.7549728233318088E-3</v>
      </c>
      <c r="N55" s="16" t="s">
        <v>10446</v>
      </c>
      <c r="O55" s="15">
        <f>B5L101C1*B5L346C1C</f>
        <v>55.721323259781435</v>
      </c>
      <c r="P55" s="16" t="s">
        <v>10447</v>
      </c>
      <c r="Q55" s="15">
        <f>B5L102C1*B5L346C1D</f>
        <v>1676.055205412224</v>
      </c>
      <c r="R55" s="16" t="s">
        <v>10448</v>
      </c>
      <c r="S55" s="15">
        <f>B5L346C1-B5L346C1A+B5L346C1E-B5L346C1F</f>
        <v>5320.666117847557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279648</v>
      </c>
      <c r="F56" s="16" t="s">
        <v>10450</v>
      </c>
      <c r="G56" s="15">
        <f>B2L415C2</f>
        <v>141122</v>
      </c>
      <c r="H56" s="16" t="s">
        <v>10451</v>
      </c>
      <c r="I56" s="15">
        <f>IF(B5L347C1-B5L347C1A&lt;0,0,B5L347C1-B5L347C1A)</f>
        <v>138526</v>
      </c>
      <c r="J56" s="16" t="s">
        <v>10452</v>
      </c>
      <c r="K56" s="23">
        <f>IF(B5L372C1B=0,0,B5L347C1B/B5L372C1B)</f>
        <v>3.1988099427601308E-2</v>
      </c>
      <c r="L56" s="16" t="s">
        <v>10453</v>
      </c>
      <c r="M56" s="21">
        <f>IF(B5L373C1B=0,0,B5L347C1B/B5L373C1B)</f>
        <v>3.5025121066829291E-2</v>
      </c>
      <c r="N56" s="16" t="s">
        <v>10454</v>
      </c>
      <c r="O56" s="15">
        <f>B5L101C1*B5L347C1C</f>
        <v>1112.0662766005594</v>
      </c>
      <c r="P56" s="16" t="s">
        <v>10455</v>
      </c>
      <c r="Q56" s="15">
        <f>B5L102C1*B5L347C1D</f>
        <v>33450.111422696114</v>
      </c>
      <c r="R56" s="16" t="s">
        <v>10456</v>
      </c>
      <c r="S56" s="15">
        <f>B5L347C1-B5L347C1A+B5L347C1E-B5L347C1F</f>
        <v>106187.95485390443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4555</v>
      </c>
      <c r="F57" s="16" t="s">
        <v>10458</v>
      </c>
      <c r="G57" s="15">
        <f>B2L416C2</f>
        <v>610</v>
      </c>
      <c r="H57" s="16" t="s">
        <v>10459</v>
      </c>
      <c r="I57" s="15">
        <f>IF(B5L348C1-B5L348C1A&lt;0,0,B5L348C1-B5L348C1A)</f>
        <v>3945</v>
      </c>
      <c r="J57" s="16" t="s">
        <v>10460</v>
      </c>
      <c r="K57" s="23">
        <f>IF(B5L372C1B=0,0,B5L348C1B/B5L372C1B)</f>
        <v>9.1097015897295219E-4</v>
      </c>
      <c r="L57" s="16" t="s">
        <v>10461</v>
      </c>
      <c r="M57" s="21">
        <f>IF(B5L373C1B=0,0,B5L348C1B/B5L373C1B)</f>
        <v>9.9745970149027301E-4</v>
      </c>
      <c r="N57" s="16" t="s">
        <v>10462</v>
      </c>
      <c r="O57" s="15">
        <f>B5L101C1*B5L348C1C</f>
        <v>31.669877576694685</v>
      </c>
      <c r="P57" s="16" t="s">
        <v>10463</v>
      </c>
      <c r="Q57" s="15">
        <f>B5L102C1*B5L348C1D</f>
        <v>952.60593363365842</v>
      </c>
      <c r="R57" s="16" t="s">
        <v>10464</v>
      </c>
      <c r="S57" s="15">
        <f>B5L348C1-B5L348C1A+B5L348C1E-B5L348C1F</f>
        <v>3024.0639439430361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15184</v>
      </c>
      <c r="F62" s="16" t="s">
        <v>10498</v>
      </c>
      <c r="G62" s="15">
        <f>B2L421C2</f>
        <v>2123</v>
      </c>
      <c r="H62" s="16" t="s">
        <v>10499</v>
      </c>
      <c r="I62" s="15">
        <f>IF(B5L353C1-B5L353C1A&lt;0,0,B5L353C1-B5L353C1A)</f>
        <v>13061</v>
      </c>
      <c r="J62" s="16" t="s">
        <v>10500</v>
      </c>
      <c r="K62" s="23">
        <f>IF(B5L372C1B=0,0,B5L353C1B/B5L372C1B)</f>
        <v>3.0160155250559513E-3</v>
      </c>
      <c r="L62" s="16" t="s">
        <v>10501</v>
      </c>
      <c r="M62" s="21">
        <f>IF(B5L373C1B=0,0,B5L353C1B/B5L373C1B)</f>
        <v>3.3023627784954262E-3</v>
      </c>
      <c r="N62" s="16" t="s">
        <v>10502</v>
      </c>
      <c r="O62" s="15">
        <f>B5L101C1*B5L353C1C</f>
        <v>104.85177972857015</v>
      </c>
      <c r="P62" s="16" t="s">
        <v>10503</v>
      </c>
      <c r="Q62" s="15">
        <f>B5L102C1*B5L353C1D</f>
        <v>3153.8621290720439</v>
      </c>
      <c r="R62" s="16" t="s">
        <v>10504</v>
      </c>
      <c r="S62" s="15">
        <f>B5L353C1-B5L353C1A+B5L353C1E-B5L353C1F</f>
        <v>10011.989650656526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19926</v>
      </c>
      <c r="F64" s="16" t="s">
        <v>10514</v>
      </c>
      <c r="G64" s="15">
        <f>B2L423C2</f>
        <v>4543</v>
      </c>
      <c r="H64" s="16" t="s">
        <v>10515</v>
      </c>
      <c r="I64" s="15">
        <f>IF(B5L355C1-B5L355C1A&lt;0,0,B5L355C1-B5L355C1A)</f>
        <v>15383</v>
      </c>
      <c r="J64" s="16" t="s">
        <v>10516</v>
      </c>
      <c r="K64" s="23">
        <f>IF(B5L372C1B=0,0,B5L355C1B/B5L372C1B)</f>
        <v>3.5522063258506776E-3</v>
      </c>
      <c r="L64" s="16" t="s">
        <v>10517</v>
      </c>
      <c r="M64" s="21">
        <f>IF(B5L373C1B=0,0,B5L355C1B/B5L373C1B)</f>
        <v>3.8894607320722105E-3</v>
      </c>
      <c r="N64" s="16" t="s">
        <v>10518</v>
      </c>
      <c r="O64" s="15">
        <f>B5L101C1*B5L355C1C</f>
        <v>123.49245291819881</v>
      </c>
      <c r="P64" s="16" t="s">
        <v>10519</v>
      </c>
      <c r="Q64" s="15">
        <f>B5L102C1*B5L355C1D</f>
        <v>3714.5594618723876</v>
      </c>
      <c r="R64" s="16" t="s">
        <v>10520</v>
      </c>
      <c r="S64" s="15">
        <f>B5L355C1-B5L355C1A+B5L355C1E-B5L355C1F</f>
        <v>11791.932991045811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0</v>
      </c>
      <c r="F65" s="16" t="s">
        <v>10522</v>
      </c>
      <c r="G65" s="15">
        <f>B2L424C2</f>
        <v>0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IF(B5L372C1B=0,0,B5L356C1B/B5L372C1B)</f>
        <v>0</v>
      </c>
      <c r="L65" s="16" t="s">
        <v>10525</v>
      </c>
      <c r="M65" s="21">
        <f>IF(B5L373C1B=0,0,B5L356C1B/B5L373C1B)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0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209</v>
      </c>
      <c r="F66" s="16" t="s">
        <v>10530</v>
      </c>
      <c r="G66" s="15">
        <f>B2L425C2</f>
        <v>243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-34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80579</v>
      </c>
      <c r="F67" s="16" t="s">
        <v>10538</v>
      </c>
      <c r="G67" s="15">
        <f>B2L426C2</f>
        <v>19311</v>
      </c>
      <c r="H67" s="16" t="s">
        <v>10539</v>
      </c>
      <c r="I67" s="15">
        <f>IF(B5L358C1-B5L358C1A&lt;0,0,B5L358C1-B5L358C1A)</f>
        <v>61268</v>
      </c>
      <c r="J67" s="16" t="s">
        <v>10540</v>
      </c>
      <c r="K67" s="23">
        <f>IF(B5L372C1B=0,0,B5L358C1B/B5L372C1B)</f>
        <v>1.4147863041813646E-2</v>
      </c>
      <c r="L67" s="16" t="s">
        <v>10541</v>
      </c>
      <c r="M67" s="21">
        <f>IF(B5L373C1B=0,0,B5L358C1B/B5L373C1B)</f>
        <v>1.5491092773360216E-2</v>
      </c>
      <c r="N67" s="16" t="s">
        <v>10542</v>
      </c>
      <c r="O67" s="15">
        <f>B5L101C1*B5L358C1C</f>
        <v>491.8504586486514</v>
      </c>
      <c r="P67" s="16" t="s">
        <v>10543</v>
      </c>
      <c r="Q67" s="15">
        <f>B5L102C1*B5L358C1D</f>
        <v>14794.489313527754</v>
      </c>
      <c r="R67" s="16" t="s">
        <v>10544</v>
      </c>
      <c r="S67" s="15">
        <f>B5L358C1-B5L358C1A+B5L358C1E-B5L358C1F</f>
        <v>46965.3611451209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7145</v>
      </c>
      <c r="F74" s="16" t="s">
        <v>10594</v>
      </c>
      <c r="G74" s="15">
        <f>B2L444C2</f>
        <v>1602</v>
      </c>
      <c r="H74" s="16" t="s">
        <v>10595</v>
      </c>
      <c r="I74" s="15">
        <f>IF(B5L365C1-B5L365C1A&lt;0,0,B5L365C1-B5L365C1A)</f>
        <v>5543</v>
      </c>
      <c r="J74" s="16" t="s">
        <v>10596</v>
      </c>
      <c r="K74" s="23">
        <f>IF(B5L372C1B=0,0,B5L365C1B/B5L372C1B)</f>
        <v>1.2799765757128198E-3</v>
      </c>
      <c r="L74" s="16" t="s">
        <v>10597</v>
      </c>
      <c r="M74" s="21">
        <f>IF(B5L373C1B=0,0,B5L365C1B/B5L373C1B)</f>
        <v>1.4015004120052177E-3</v>
      </c>
      <c r="N74" s="16" t="s">
        <v>10598</v>
      </c>
      <c r="O74" s="15">
        <f>B5L101C1*B5L365C1C</f>
        <v>44.498385654656182</v>
      </c>
      <c r="P74" s="16" t="s">
        <v>10599</v>
      </c>
      <c r="Q74" s="15">
        <f>B5L102C1*B5L365C1D</f>
        <v>1338.477741478167</v>
      </c>
      <c r="R74" s="16" t="s">
        <v>10600</v>
      </c>
      <c r="S74" s="15">
        <f>B5L365C1-B5L365C1A+B5L365C1E-B5L365C1F</f>
        <v>4249.0206441764894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36906</v>
      </c>
      <c r="F78" s="16" t="s">
        <v>10626</v>
      </c>
      <c r="G78" s="15">
        <f>B2L468C2</f>
        <v>13490</v>
      </c>
      <c r="H78" s="16" t="s">
        <v>10627</v>
      </c>
      <c r="I78" s="15">
        <f>IF(B5L369C1-B5L369C1A&lt;0,0,B5L369C1-B5L369C1A)</f>
        <v>23416</v>
      </c>
      <c r="J78" s="16" t="s">
        <v>10628</v>
      </c>
      <c r="K78" s="23">
        <f>IF(B5L372C1B=0,0,B5L369C1B/B5L372C1B)</f>
        <v>5.407167868823992E-3</v>
      </c>
      <c r="L78" s="16" t="s">
        <v>10629</v>
      </c>
      <c r="M78" s="21">
        <f>IF(B5L373C1B=0,0,B5L369C1B/B5L373C1B)</f>
        <v>5.9205364689724291E-3</v>
      </c>
      <c r="N78" s="16" t="s">
        <v>10630</v>
      </c>
      <c r="O78" s="15">
        <f>B5L101C1*B5L369C1C</f>
        <v>187.98019095966609</v>
      </c>
      <c r="P78" s="16" t="s">
        <v>10631</v>
      </c>
      <c r="Q78" s="15">
        <f>B5L102C1*B5L369C1D</f>
        <v>5654.3017850356773</v>
      </c>
      <c r="R78" s="16" t="s">
        <v>10632</v>
      </c>
      <c r="S78" s="15">
        <f>B5L369C1-B5L369C1A+B5L369C1E-B5L369C1F</f>
        <v>17949.678405923987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42526</v>
      </c>
      <c r="F80" s="16" t="s">
        <v>10642</v>
      </c>
      <c r="G80" s="15">
        <f>B2L478C2</f>
        <v>23910</v>
      </c>
      <c r="H80" s="16" t="s">
        <v>10643</v>
      </c>
      <c r="I80" s="15">
        <f>IF(B5L371C1-B5L371C1A&lt;0,0,B5L371C1-B5L371C1A)</f>
        <v>18616</v>
      </c>
      <c r="J80" s="16" t="s">
        <v>10644</v>
      </c>
      <c r="K80" s="23">
        <f>IF(B5L372C1B=0,0,B5L371C1B/B5L372C1B)</f>
        <v>4.2987631126591829E-3</v>
      </c>
      <c r="L80" s="16" t="s">
        <v>10645</v>
      </c>
      <c r="M80" s="21">
        <f>IF(B5L373C1B=0,0,B5L371C1B/B5L373C1B)</f>
        <v>4.7068972884519453E-3</v>
      </c>
      <c r="N80" s="16" t="s">
        <v>10646</v>
      </c>
      <c r="O80" s="15">
        <f>B5L101C1*B5L371C1C</f>
        <v>149.44649961159649</v>
      </c>
      <c r="P80" s="16" t="s">
        <v>10647</v>
      </c>
      <c r="Q80" s="15">
        <f>B5L102C1*B5L371C1D</f>
        <v>4495.2375311848382</v>
      </c>
      <c r="R80" s="16" t="s">
        <v>10648</v>
      </c>
      <c r="S80" s="15">
        <f>B5L371C1-B5L371C1A+B5L371C1E-B5L371C1F</f>
        <v>14270.208968426759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5628392</v>
      </c>
      <c r="F81" s="16" t="s">
        <v>10650</v>
      </c>
      <c r="G81" s="15">
        <f>SUM(B5L301C1A:B5L312C1A)+SUM(B5L315C1A:B5L322C1A)+SUM(B5L325C1A:B5L330C1A)+B5L332C1A+SUM(B5L336C1A:B5L371C1A)</f>
        <v>1298154</v>
      </c>
      <c r="H81" s="16" t="s">
        <v>10651</v>
      </c>
      <c r="I81" s="15">
        <f>SUM(B5L301C1B:B5L312C1B)+SUM(B5L315C1B:B5L322C1B)+SUM(B5L325C1B:B5L330C1B)+B5L332C1B+SUM(B5L336C1B:B5L371C1B)</f>
        <v>4330548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IF(B5L373C1B=0,0,B5L372C1B/B5L373C1B)</f>
        <v>1.0949422345676296</v>
      </c>
      <c r="N81" s="16" t="s">
        <v>10654</v>
      </c>
      <c r="O81" s="15">
        <f>SUM(B5L301C1E:B5L312C1E)+SUM(B5L315C1E:B5L322C1E)+SUM(B5L325C1E:B5L330C1E)+B5L332C1E+SUM(B5L336C1E:B5L371C1E)</f>
        <v>34765</v>
      </c>
      <c r="P81" s="16" t="s">
        <v>10655</v>
      </c>
      <c r="Q81" s="15">
        <f>B5L102C1*B5L372C1D</f>
        <v>1045704.8721635925</v>
      </c>
      <c r="R81" s="16" t="s">
        <v>10656</v>
      </c>
      <c r="S81" s="15">
        <f>B5L372C1-B5L372C1A+B5L372C1E-B5L372C1F</f>
        <v>3319298.1278364076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5252891</v>
      </c>
      <c r="F82" s="16" t="s">
        <v>10658</v>
      </c>
      <c r="G82" s="15">
        <f>SUM(B5L302C1A:B5L312C1A)+SUM(B5L315C1A:B5L322C1A)+SUM(B5L325C1A:B5L330C1A)+B5L332C1A+B5L336C1A+B5L338C1A+SUM(B5L340C1A:B5L371C1A)</f>
        <v>1298154</v>
      </c>
      <c r="H82" s="16" t="s">
        <v>10659</v>
      </c>
      <c r="I82" s="15">
        <f>SUM(B5L302C1B:B5L312C1B)+SUM(B5L315C1B:B5L322C1B)+SUM(B5L325C1B:B5L330C1B)+B5L332C1B+B5L336C1B+B5L338C1B+SUM(B5L340C1B:B5L371C1B)</f>
        <v>3955047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1.0000000000000002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955032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5989A-746D-44BF-ADBD-88AD125A0DE7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11782.734317452068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1035.6173354289081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4316.477583863938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1520.8473674988554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481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296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83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0.46219444334411514</v>
      </c>
      <c r="F18" s="16" t="s">
        <v>10707</v>
      </c>
      <c r="G18" s="15">
        <f>B5L401C1*B5L411C1</f>
        <v>5445.9143289263611</v>
      </c>
      <c r="H18" s="16" t="s">
        <v>10708</v>
      </c>
      <c r="I18" s="21">
        <f>B5L405C1*B5L411C1</f>
        <v>222.31552724851937</v>
      </c>
      <c r="J18" s="16" t="s">
        <v>10709</v>
      </c>
      <c r="K18" s="23">
        <f>B5L406C1*B5L411C1</f>
        <v>0.92438888668823027</v>
      </c>
      <c r="L18" s="16" t="s">
        <v>10710</v>
      </c>
      <c r="M18" s="21">
        <f>B3L305C3</f>
        <v>0.89983539526882295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931.8851343729167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6377.7994632992777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5.1448880506283101E-2</v>
      </c>
      <c r="F19" s="16" t="s">
        <v>10714</v>
      </c>
      <c r="G19" s="15">
        <f>B5L401C1*B5L412C1</f>
        <v>606.20848993587265</v>
      </c>
      <c r="H19" s="16" t="s">
        <v>10715</v>
      </c>
      <c r="I19" s="21">
        <f>B5L405C1*B5L412C1</f>
        <v>24.746911523522172</v>
      </c>
      <c r="J19" s="16" t="s">
        <v>10716</v>
      </c>
      <c r="K19" s="23">
        <f>B5L406C1*B5L412C1</f>
        <v>0.1028977610125662</v>
      </c>
      <c r="L19" s="16" t="s">
        <v>10717</v>
      </c>
      <c r="M19" s="21">
        <f>B3L306C3</f>
        <v>0.10016460473117704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103.73220105599137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709.94069099186402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3.4671075074089785E-4</v>
      </c>
      <c r="F21" s="16" t="s">
        <v>10730</v>
      </c>
      <c r="G21" s="15">
        <f>B5L401C1*B5L414C1</f>
        <v>4.0852006609843476</v>
      </c>
      <c r="H21" s="16" t="s">
        <v>10731</v>
      </c>
      <c r="I21" s="21">
        <f>B5L405C1*B5L414C1</f>
        <v>0.16676787110637187</v>
      </c>
      <c r="J21" s="16" t="s">
        <v>10732</v>
      </c>
      <c r="K21" s="23">
        <f>B5L406C1*B5L414C1</f>
        <v>6.9342150148179571E-4</v>
      </c>
      <c r="L21" s="16" t="s">
        <v>10733</v>
      </c>
      <c r="M21" s="21">
        <f>B3L406C3</f>
        <v>9.0545011318126419E-3</v>
      </c>
      <c r="N21" s="16" t="s">
        <v>10734</v>
      </c>
      <c r="O21" s="15">
        <f>B5L403C1*B5L414C5</f>
        <v>39.083551168539927</v>
      </c>
      <c r="P21" s="16" t="s">
        <v>10735</v>
      </c>
      <c r="Q21" s="21">
        <f>B5L407C1*B5L414C5</f>
        <v>2.680132335016542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43.168751829524275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3.1379620994830969E-4</v>
      </c>
      <c r="F22" s="16" t="s">
        <v>10739</v>
      </c>
      <c r="G22" s="15">
        <f>B5L401C1*B5L415C1</f>
        <v>3.6973773716443428</v>
      </c>
      <c r="H22" s="16" t="s">
        <v>10740</v>
      </c>
      <c r="I22" s="21">
        <f>B5L405C1*B5L415C1</f>
        <v>0.15093597698513697</v>
      </c>
      <c r="J22" s="16" t="s">
        <v>10741</v>
      </c>
      <c r="K22" s="23">
        <f>B5L406C1*B5L415C1</f>
        <v>6.2759241989661938E-4</v>
      </c>
      <c r="L22" s="16" t="s">
        <v>10742</v>
      </c>
      <c r="M22" s="21">
        <f>B3L407C3</f>
        <v>-4.0048755006094373E-3</v>
      </c>
      <c r="N22" s="16" t="s">
        <v>10743</v>
      </c>
      <c r="O22" s="15">
        <f>B5L403C1*B5L415C5</f>
        <v>-17.286955324546504</v>
      </c>
      <c r="P22" s="16" t="s">
        <v>10744</v>
      </c>
      <c r="Q22" s="21">
        <f>B5L407C1*B5L415C5</f>
        <v>-1.1854431481803935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-13.589577952902161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15">
        <f>B3L310C2</f>
        <v>0</v>
      </c>
      <c r="F23" s="16" t="s">
        <v>10748</v>
      </c>
      <c r="G23" s="15">
        <f>B5L401C1*B5L416C1</f>
        <v>0</v>
      </c>
      <c r="H23" s="16" t="s">
        <v>10749</v>
      </c>
      <c r="I23" s="15">
        <f>B5L405C1*B5L416C1</f>
        <v>0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0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1.8393607142217799E-2</v>
      </c>
      <c r="F24" s="16" t="s">
        <v>10757</v>
      </c>
      <c r="G24" s="15">
        <f>B5L401C1*B5L417C1</f>
        <v>216.72698609634114</v>
      </c>
      <c r="H24" s="16" t="s">
        <v>10758</v>
      </c>
      <c r="I24" s="21">
        <f>B5L405C1*B5L417C1</f>
        <v>8.8473250354067616</v>
      </c>
      <c r="J24" s="16" t="s">
        <v>10759</v>
      </c>
      <c r="K24" s="23">
        <f>B5L406C1*B5L417C1</f>
        <v>3.6787214284435599E-2</v>
      </c>
      <c r="L24" s="16" t="s">
        <v>10760</v>
      </c>
      <c r="M24" s="21">
        <f>B3L409C3</f>
        <v>9.2286261535782683E-3</v>
      </c>
      <c r="N24" s="16" t="s">
        <v>10761</v>
      </c>
      <c r="O24" s="15">
        <f>B5L403C1*B5L417C5</f>
        <v>39.835157921781068</v>
      </c>
      <c r="P24" s="16" t="s">
        <v>10762</v>
      </c>
      <c r="Q24" s="21">
        <f>B5L407C1*B5L417C5</f>
        <v>2.7316733414591674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256.56214401812218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0.35179349025597811</v>
      </c>
      <c r="F25" s="16" t="s">
        <v>10766</v>
      </c>
      <c r="G25" s="15">
        <f>B5L401C1*B5L418C1</f>
        <v>4145.0892302953534</v>
      </c>
      <c r="H25" s="16" t="s">
        <v>10767</v>
      </c>
      <c r="I25" s="21">
        <f>B5L405C1*B5L418C1</f>
        <v>169.21266881312548</v>
      </c>
      <c r="J25" s="16" t="s">
        <v>10768</v>
      </c>
      <c r="K25" s="23">
        <f>B5L406C1*B5L418C1</f>
        <v>0.70358698051195623</v>
      </c>
      <c r="L25" s="16" t="s">
        <v>10769</v>
      </c>
      <c r="M25" s="21">
        <f>B3L410C3</f>
        <v>0.50269893783736719</v>
      </c>
      <c r="N25" s="16" t="s">
        <v>10770</v>
      </c>
      <c r="O25" s="15">
        <f>B5L403C1*B5L418C5</f>
        <v>2169.8886966072068</v>
      </c>
      <c r="P25" s="16" t="s">
        <v>10771</v>
      </c>
      <c r="Q25" s="21">
        <f>B5L407C1*B5L418C5</f>
        <v>148.79888559986068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6314.9779269025603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2.3935758608821401E-3</v>
      </c>
      <c r="F26" s="16" t="s">
        <v>10775</v>
      </c>
      <c r="G26" s="15">
        <f>B5L401C1*B5L419C1</f>
        <v>28.20286843744087</v>
      </c>
      <c r="H26" s="16" t="s">
        <v>10776</v>
      </c>
      <c r="I26" s="21">
        <f>B5L405C1*B5L419C1</f>
        <v>1.1513099890843095</v>
      </c>
      <c r="J26" s="16" t="s">
        <v>10777</v>
      </c>
      <c r="K26" s="23">
        <f>B5L406C1*B5L419C1</f>
        <v>4.7871517217642802E-3</v>
      </c>
      <c r="L26" s="16" t="s">
        <v>10778</v>
      </c>
      <c r="M26" s="21">
        <f>B3L411C3</f>
        <v>2.9601253700156714E-3</v>
      </c>
      <c r="N26" s="16" t="s">
        <v>10779</v>
      </c>
      <c r="O26" s="15">
        <f>B5L403C1*B5L419C5</f>
        <v>12.777314805099591</v>
      </c>
      <c r="P26" s="16" t="s">
        <v>10780</v>
      </c>
      <c r="Q26" s="21">
        <f>B5L407C1*B5L419C5</f>
        <v>0.8761971095246387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40.980183242540463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1.9003352186680648E-5</v>
      </c>
      <c r="F27" s="16" t="s">
        <v>10784</v>
      </c>
      <c r="G27" s="15">
        <f>B5L401C1*B5L420C1</f>
        <v>0.22391144995662987</v>
      </c>
      <c r="H27" s="16" t="s">
        <v>10785</v>
      </c>
      <c r="I27" s="21">
        <f>B5L405C1*B5L420C1</f>
        <v>9.1406124017933913E-3</v>
      </c>
      <c r="J27" s="16" t="s">
        <v>10786</v>
      </c>
      <c r="K27" s="23">
        <f>B5L406C1*B5L420C1</f>
        <v>3.8006704373361295E-5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0.22391144995662987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3.4825004353125546E-4</v>
      </c>
      <c r="N29" s="16" t="s">
        <v>10806</v>
      </c>
      <c r="O29" s="15">
        <f>B5L403C1*B5L422C5</f>
        <v>1.5032135064823049</v>
      </c>
      <c r="P29" s="16" t="s">
        <v>10807</v>
      </c>
      <c r="Q29" s="21">
        <f>B5L407C1*B5L422C5</f>
        <v>0.10308201288525162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1.5032135064823049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2.2439031454220368E-2</v>
      </c>
      <c r="F31" s="16" t="s">
        <v>10820</v>
      </c>
      <c r="G31" s="15">
        <f>B5L401C1*B5L424C1</f>
        <v>264.39314596602873</v>
      </c>
      <c r="H31" s="16" t="s">
        <v>10821</v>
      </c>
      <c r="I31" s="21">
        <f>B5L405C1*B5L424C1</f>
        <v>10.793174129479997</v>
      </c>
      <c r="J31" s="16" t="s">
        <v>10822</v>
      </c>
      <c r="K31" s="23">
        <f>B5L406C1*B5L424C1</f>
        <v>4.4878062908440736E-2</v>
      </c>
      <c r="L31" s="16" t="s">
        <v>10823</v>
      </c>
      <c r="M31" s="21">
        <f>B3L416C3</f>
        <v>6.9650008706251085E-2</v>
      </c>
      <c r="N31" s="16" t="s">
        <v>10824</v>
      </c>
      <c r="O31" s="15">
        <f>B5L403C1*B5L424C5</f>
        <v>300.64270129646093</v>
      </c>
      <c r="P31" s="16" t="s">
        <v>10825</v>
      </c>
      <c r="Q31" s="21">
        <f>B5L407C1*B5L424C5</f>
        <v>20.616402577050319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565.0358472624896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4.3587190784591931E-2</v>
      </c>
      <c r="F33" s="16" t="s">
        <v>10838</v>
      </c>
      <c r="G33" s="15">
        <f>B5L401C1*B5L426C1</f>
        <v>513.57628865894185</v>
      </c>
      <c r="H33" s="16" t="s">
        <v>10839</v>
      </c>
      <c r="I33" s="21">
        <f>B5L405C1*B5L426C1</f>
        <v>20.965438767388719</v>
      </c>
      <c r="J33" s="16" t="s">
        <v>10840</v>
      </c>
      <c r="K33" s="23">
        <f>B5L406C1*B5L426C1</f>
        <v>8.7174381569183862E-2</v>
      </c>
      <c r="L33" s="16" t="s">
        <v>10841</v>
      </c>
      <c r="M33" s="21">
        <f>B3L418C3</f>
        <v>5.9202507400313423E-2</v>
      </c>
      <c r="N33" s="16" t="s">
        <v>10842</v>
      </c>
      <c r="O33" s="15">
        <f>B5L403C1*B5L426C5</f>
        <v>255.5462961019918</v>
      </c>
      <c r="P33" s="16" t="s">
        <v>10843</v>
      </c>
      <c r="Q33" s="21">
        <f>B5L407C1*B5L426C5</f>
        <v>17.523942190492772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769.12258476093371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0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0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3.0875425970054856E-4</v>
      </c>
      <c r="F35" s="16" t="s">
        <v>10856</v>
      </c>
      <c r="G35" s="15">
        <f>B5L401C1*B5L428C1</f>
        <v>3.6379694114331618</v>
      </c>
      <c r="H35" s="16" t="s">
        <v>10857</v>
      </c>
      <c r="I35" s="21">
        <f>B5L405C1*B5L428C1</f>
        <v>0.14851079891596386</v>
      </c>
      <c r="J35" s="16" t="s">
        <v>10858</v>
      </c>
      <c r="K35" s="23">
        <f>B5L406C1*B5L428C1</f>
        <v>6.1750851940109712E-4</v>
      </c>
      <c r="L35" s="16" t="s">
        <v>10859</v>
      </c>
      <c r="M35" s="21">
        <f>B3L420C3</f>
        <v>-3.3083754135469269E-3</v>
      </c>
      <c r="N35" s="16" t="s">
        <v>10860</v>
      </c>
      <c r="O35" s="15">
        <f>B5L403C1*B5L428C5</f>
        <v>-14.280528311581895</v>
      </c>
      <c r="P35" s="16" t="s">
        <v>10861</v>
      </c>
      <c r="Q35" s="21">
        <f>B5L407C1*B5L428C5</f>
        <v>-0.97927912240989035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-10.642558900148734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0.35417029427128677</v>
      </c>
      <c r="N36" s="16" t="s">
        <v>10869</v>
      </c>
      <c r="O36" s="15">
        <f>B5L403C1*B5L429C5</f>
        <v>1528.7681360925037</v>
      </c>
      <c r="P36" s="16" t="s">
        <v>10870</v>
      </c>
      <c r="Q36" s="21">
        <f>B5L407C1*B5L429C5</f>
        <v>104.83440710430088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1528.7681360925037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9.1170233550473684E-3</v>
      </c>
      <c r="F41" s="16" t="s">
        <v>10910</v>
      </c>
      <c r="G41" s="15">
        <f>B5L401C1*B5L434C1</f>
        <v>107.42346395852861</v>
      </c>
      <c r="H41" s="16" t="s">
        <v>10911</v>
      </c>
      <c r="I41" s="21">
        <f>B5L405C1*B5L434C1</f>
        <v>4.3852882337777839</v>
      </c>
      <c r="J41" s="16" t="s">
        <v>10912</v>
      </c>
      <c r="K41" s="23">
        <f>B5L406C1*B5L434C1</f>
        <v>1.8234046710094737E-2</v>
      </c>
      <c r="L41" s="16" t="s">
        <v>10913</v>
      </c>
      <c r="M41" s="21">
        <f>B3L328C5</f>
        <v>0.19496851512723745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16.18238675556071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296.51735297641983</v>
      </c>
      <c r="AB41" s="16" t="s">
        <v>10917</v>
      </c>
      <c r="AC41" s="15">
        <f>B5L434C2+IF(B5L434C6=NULL_VALUE,0,B5L434C6)+IF(B5L434C9=NULL_VALUE,0,B5L434C9)+IF(B5L434C12=NULL_VALUE,0,B5L434C12)</f>
        <v>403.94081693494843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5.8385921579251843E-3</v>
      </c>
      <c r="F42" s="16" t="s">
        <v>10919</v>
      </c>
      <c r="G42" s="15">
        <f>B5L401C1*B5L435C1</f>
        <v>68.794580184791599</v>
      </c>
      <c r="H42" s="16" t="s">
        <v>10920</v>
      </c>
      <c r="I42" s="21">
        <f>B5L405C1*B5L435C1</f>
        <v>2.8083628279620139</v>
      </c>
      <c r="J42" s="16" t="s">
        <v>10921</v>
      </c>
      <c r="K42" s="23">
        <f>B5L406C1*B5L435C1</f>
        <v>1.1677184315850369E-2</v>
      </c>
      <c r="L42" s="16" t="s">
        <v>10922</v>
      </c>
      <c r="M42" s="21">
        <f>B3L337C5</f>
        <v>0.12485891492577973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10.363289938839717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189.89135207363566</v>
      </c>
      <c r="AB42" s="16" t="s">
        <v>10926</v>
      </c>
      <c r="AC42" s="15">
        <f>B5L435C2+IF(B5L435C6=NULL_VALUE,0,B5L435C6)+IF(B5L435C9=NULL_VALUE,0,B5L435C9)+IF(B5L435C12=NULL_VALUE,0,B5L435C12)</f>
        <v>258.68593225842727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3.3868606518404715E-5</v>
      </c>
      <c r="F43" s="16" t="s">
        <v>10928</v>
      </c>
      <c r="G43" s="15">
        <f>B5L401C1*B5L436C1</f>
        <v>0.39906479230868808</v>
      </c>
      <c r="H43" s="16" t="s">
        <v>10929</v>
      </c>
      <c r="I43" s="21">
        <f>B5L405C1*B5L436C1</f>
        <v>1.6290799735352669E-2</v>
      </c>
      <c r="J43" s="16" t="s">
        <v>10930</v>
      </c>
      <c r="K43" s="23">
        <f>B5L406C1*B5L436C1</f>
        <v>6.7737213036809431E-5</v>
      </c>
      <c r="L43" s="16" t="s">
        <v>10931</v>
      </c>
      <c r="M43" s="21">
        <f>B3L331C5</f>
        <v>7.2428375634974276E-4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6.0115551777028646E-2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1.1015250441666886</v>
      </c>
      <c r="AB43" s="16" t="s">
        <v>10935</v>
      </c>
      <c r="AC43" s="15">
        <f>B5L436C2+IF(B5L436C6=NULL_VALUE,0,B5L436C6)+IF(B5L436C9=NULL_VALUE,0,B5L436C9)+IF(B5L436C12=NULL_VALUE,0,B5L436C12)</f>
        <v>1.5005898364753767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2.1260719472403346E-5</v>
      </c>
      <c r="F46" s="16" t="s">
        <v>10955</v>
      </c>
      <c r="G46" s="15">
        <f>B5L401C1*B5L439C1</f>
        <v>0.25050940894120832</v>
      </c>
      <c r="H46" s="16" t="s">
        <v>10956</v>
      </c>
      <c r="I46" s="21">
        <f>B5L405C1*B5L439C1</f>
        <v>1.0226406066226009E-2</v>
      </c>
      <c r="J46" s="16" t="s">
        <v>10957</v>
      </c>
      <c r="K46" s="23">
        <f>B5L406C1*B5L439C1</f>
        <v>4.2521438944806692E-5</v>
      </c>
      <c r="L46" s="16" t="s">
        <v>10958</v>
      </c>
      <c r="M46" s="21">
        <f>B3L334C5</f>
        <v>4.5466274952299791E-4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3.7737008210408825E-2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0.69147264571184286</v>
      </c>
      <c r="AB46" s="16" t="s">
        <v>10962</v>
      </c>
      <c r="AC46" s="15">
        <f>B5L439C2+IF(B5L439C6=NULL_VALUE,0,B5L439C6)+IF(B5L439C9=NULL_VALUE,0,B5L439C9)+IF(B5L439C12=NULL_VALUE,0,B5L439C12)</f>
        <v>0.94198205465305118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9.8450008522843694E-3</v>
      </c>
      <c r="F47" s="16" t="s">
        <v>10964</v>
      </c>
      <c r="G47" s="15">
        <f>B5L401C1*B5L440C1</f>
        <v>116.0010293975559</v>
      </c>
      <c r="H47" s="16" t="s">
        <v>10965</v>
      </c>
      <c r="I47" s="21">
        <f>B5L405C1*B5L440C1</f>
        <v>4.7354454099487819</v>
      </c>
      <c r="J47" s="16" t="s">
        <v>10966</v>
      </c>
      <c r="K47" s="23">
        <f>B5L406C1*B5L440C1</f>
        <v>1.9690001704568739E-2</v>
      </c>
      <c r="L47" s="16" t="s">
        <v>10967</v>
      </c>
      <c r="M47" s="21">
        <f>B3L335C5</f>
        <v>0.21053639141262218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17.474520487247641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320.19371664259506</v>
      </c>
      <c r="AB47" s="16" t="s">
        <v>10971</v>
      </c>
      <c r="AC47" s="15">
        <f>B5L440C2+IF(B5L440C6=NULL_VALUE,0,B5L440C6)+IF(B5L440C9=NULL_VALUE,0,B5L440C9)+IF(B5L440C12=NULL_VALUE,0,B5L440C12)</f>
        <v>436.19474604015096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2.1905770387887165E-2</v>
      </c>
      <c r="F48" s="16" t="s">
        <v>10973</v>
      </c>
      <c r="G48" s="15">
        <f>B5L401C1*B5L441C1</f>
        <v>258.10987249958339</v>
      </c>
      <c r="H48" s="16" t="s">
        <v>10974</v>
      </c>
      <c r="I48" s="21">
        <f>B5L405C1*B5L441C1</f>
        <v>10.536675556573726</v>
      </c>
      <c r="J48" s="16" t="s">
        <v>10975</v>
      </c>
      <c r="K48" s="23">
        <f>B5L406C1*B5L441C1</f>
        <v>4.381154077577433E-2</v>
      </c>
      <c r="L48" s="16" t="s">
        <v>10976</v>
      </c>
      <c r="M48" s="21">
        <f>B3L336C5</f>
        <v>0.46845723202848794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38.881950258364498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712.45194811632632</v>
      </c>
      <c r="AB48" s="16" t="s">
        <v>10980</v>
      </c>
      <c r="AC48" s="15">
        <f>B5L441C2+IF(B5L441C6=NULL_VALUE,0,B5L441C6)+IF(B5L441C9=NULL_VALUE,0,B5L441C9)+IF(B5L441C12=NULL_VALUE,0,B5L441C12)</f>
        <v>970.56182061590971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ABCF7-A32B-4679-90D8-37D23E50E54E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364107.72449676116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134719.85806380163</v>
      </c>
      <c r="J8" s="16" t="s">
        <v>11040</v>
      </c>
      <c r="K8" s="17">
        <f>B5L501C1-B5L501C3</f>
        <v>229387.86643295953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293762.70744071639</v>
      </c>
      <c r="F9" s="16" t="s">
        <v>11042</v>
      </c>
      <c r="G9" s="21">
        <f>B3L209C4</f>
        <v>0.82155873189235018</v>
      </c>
      <c r="H9" s="16" t="s">
        <v>11043</v>
      </c>
      <c r="I9" s="15">
        <f>B5L502C1*B5L502C2</f>
        <v>241343.31740225843</v>
      </c>
      <c r="J9" s="16" t="s">
        <v>11044</v>
      </c>
      <c r="K9" s="17">
        <f>B5L502C1-B5L502C3</f>
        <v>52419.390038457961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2944.3421061305962</v>
      </c>
      <c r="F10" s="16" t="s">
        <v>11042</v>
      </c>
      <c r="G10" s="21">
        <f>B3L209C4</f>
        <v>0.82155873189235018</v>
      </c>
      <c r="H10" s="16" t="s">
        <v>11046</v>
      </c>
      <c r="I10" s="15">
        <f>B5L503C1*B5L503C2</f>
        <v>2418.9499669699044</v>
      </c>
      <c r="J10" s="16" t="s">
        <v>11047</v>
      </c>
      <c r="K10" s="17">
        <f>B5L503C1-B5L503C3</f>
        <v>525.39213916069184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1357.5709112099157</v>
      </c>
      <c r="F11" s="16" t="s">
        <v>11049</v>
      </c>
      <c r="G11" s="21">
        <f>B3L202C4</f>
        <v>0.74443812498609041</v>
      </c>
      <c r="H11" s="16" t="s">
        <v>11050</v>
      </c>
      <c r="I11" s="15">
        <f>B5L504C1*B5L504C2</f>
        <v>1010.6275436767679</v>
      </c>
      <c r="J11" s="16" t="s">
        <v>11051</v>
      </c>
      <c r="K11" s="17">
        <f>B5L504C1-B5L504C3</f>
        <v>346.94336753314781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334558.82482896693</v>
      </c>
      <c r="F12" s="16" t="s">
        <v>11053</v>
      </c>
      <c r="G12" s="21">
        <f>B3L203C4</f>
        <v>0.84882556085800842</v>
      </c>
      <c r="H12" s="16" t="s">
        <v>11054</v>
      </c>
      <c r="I12" s="15">
        <f>B5L505C1*B5L505C2</f>
        <v>283982.08212544402</v>
      </c>
      <c r="J12" s="16" t="s">
        <v>11055</v>
      </c>
      <c r="K12" s="17">
        <f>B5L505C1-B5L505C3</f>
        <v>50576.742703522905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0.84882556085800842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426315.59392655408</v>
      </c>
      <c r="F14" s="16" t="s">
        <v>11060</v>
      </c>
      <c r="G14" s="21">
        <f>B3L204C4</f>
        <v>0.57594152995172399</v>
      </c>
      <c r="H14" s="16" t="s">
        <v>11061</v>
      </c>
      <c r="I14" s="15">
        <f>B5L507C1*B5L507C2</f>
        <v>245532.85540833743</v>
      </c>
      <c r="J14" s="16" t="s">
        <v>11062</v>
      </c>
      <c r="K14" s="17">
        <f>B5L507C1-B5L507C3</f>
        <v>180782.73851821665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760874.41875552095</v>
      </c>
      <c r="F15" s="16" t="s">
        <v>11064</v>
      </c>
      <c r="G15" s="21">
        <f>B3L205C4</f>
        <v>0.79798855610761787</v>
      </c>
      <c r="H15" s="16" t="s">
        <v>11065</v>
      </c>
      <c r="I15" s="15">
        <f>B5L508C1*B5L508C2</f>
        <v>607169.07880194113</v>
      </c>
      <c r="J15" s="16" t="s">
        <v>11066</v>
      </c>
      <c r="K15" s="17">
        <f>B5L508C1-B5L508C3</f>
        <v>153705.33995357982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141426.54027926852</v>
      </c>
      <c r="F16" s="16" t="s">
        <v>11068</v>
      </c>
      <c r="G16" s="21">
        <f>B3L206C4</f>
        <v>0.93127665219281808</v>
      </c>
      <c r="H16" s="16" t="s">
        <v>11069</v>
      </c>
      <c r="I16" s="15">
        <f>B5L509C1*B5L509C2</f>
        <v>131707.23496248992</v>
      </c>
      <c r="J16" s="16" t="s">
        <v>11070</v>
      </c>
      <c r="K16" s="17">
        <f>B5L509C1-B5L509C3</f>
        <v>9719.3053167785984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1347.6056814833605</v>
      </c>
      <c r="F17" s="16" t="s">
        <v>11042</v>
      </c>
      <c r="G17" s="21">
        <f>B3L209C4</f>
        <v>0.82155873189235018</v>
      </c>
      <c r="H17" s="16" t="s">
        <v>11072</v>
      </c>
      <c r="I17" s="15">
        <f>B5L510C1*B5L510C2</f>
        <v>1107.137214770396</v>
      </c>
      <c r="J17" s="16" t="s">
        <v>11073</v>
      </c>
      <c r="K17" s="17">
        <f>B5L510C1-B5L510C3</f>
        <v>240.46846671296453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1679.5244869909234</v>
      </c>
      <c r="F18" s="16" t="s">
        <v>11042</v>
      </c>
      <c r="G18" s="21">
        <f>B3L209C4</f>
        <v>0.82155873189235018</v>
      </c>
      <c r="H18" s="16" t="s">
        <v>11075</v>
      </c>
      <c r="I18" s="15">
        <f>B5L511C1*B5L511C2</f>
        <v>1379.8280077144129</v>
      </c>
      <c r="J18" s="16" t="s">
        <v>11076</v>
      </c>
      <c r="K18" s="17">
        <f>B5L511C1-B5L511C3</f>
        <v>299.69647927651044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14558.434074364042</v>
      </c>
      <c r="F19" s="16" t="s">
        <v>11078</v>
      </c>
      <c r="G19" s="21">
        <f>B3L220C4</f>
        <v>0.97992006333639803</v>
      </c>
      <c r="H19" s="16" t="s">
        <v>11079</v>
      </c>
      <c r="I19" s="15">
        <f>B5L512C1*B5L512C2</f>
        <v>14266.101640229588</v>
      </c>
      <c r="J19" s="16" t="s">
        <v>11080</v>
      </c>
      <c r="K19" s="17">
        <f>B5L512C1-B5L512C3</f>
        <v>292.33243413445416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970.56182061590971</v>
      </c>
      <c r="F20" s="16" t="s">
        <v>11042</v>
      </c>
      <c r="G20" s="21">
        <f>B3L209C4</f>
        <v>0.82155873189235018</v>
      </c>
      <c r="H20" s="16" t="s">
        <v>11082</v>
      </c>
      <c r="I20" s="15">
        <f>B5L513C1*B5L513C2</f>
        <v>797.37353856833738</v>
      </c>
      <c r="J20" s="16" t="s">
        <v>11083</v>
      </c>
      <c r="K20" s="17">
        <f>B5L513C1-B5L513C3</f>
        <v>173.18828204757233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258.68593225842727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258.68593225842727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157653.00049863133</v>
      </c>
      <c r="F23" s="16" t="s">
        <v>11093</v>
      </c>
      <c r="G23" s="21">
        <f>B3L207C4</f>
        <v>0.66269090047143497</v>
      </c>
      <c r="H23" s="16" t="s">
        <v>11094</v>
      </c>
      <c r="I23" s="15">
        <f>B5L516C1*B5L516C2</f>
        <v>104475.20886246159</v>
      </c>
      <c r="J23" s="16" t="s">
        <v>11095</v>
      </c>
      <c r="K23" s="17">
        <f>B5L516C1-B5L516C3</f>
        <v>53177.791636169743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4879.8963414807013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4879.8963414807013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63867.157317490986</v>
      </c>
      <c r="F25" s="16" t="s">
        <v>11042</v>
      </c>
      <c r="G25" s="21">
        <f>B3L209C4</f>
        <v>0.82155873189235018</v>
      </c>
      <c r="H25" s="16" t="s">
        <v>11101</v>
      </c>
      <c r="I25" s="15">
        <f>B5L518C1*B5L518C2</f>
        <v>52470.62077532713</v>
      </c>
      <c r="J25" s="16" t="s">
        <v>11102</v>
      </c>
      <c r="K25" s="17">
        <f>B5L518C1-B5L518C3</f>
        <v>11396.536542163856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70791.458865181092</v>
      </c>
      <c r="F26" s="16" t="s">
        <v>11104</v>
      </c>
      <c r="G26" s="21">
        <f>B3L208C4</f>
        <v>0.8824615042952868</v>
      </c>
      <c r="H26" s="16" t="s">
        <v>11105</v>
      </c>
      <c r="I26" s="15">
        <f>B5L519C1*B5L519C2</f>
        <v>62470.737281425623</v>
      </c>
      <c r="J26" s="16" t="s">
        <v>11106</v>
      </c>
      <c r="K26" s="17">
        <f>B5L519C1-B5L519C3</f>
        <v>8320.7215837554686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333546.20417752233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333546.20417752233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44756.912926489749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44756.912926489749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14270.208968426759</v>
      </c>
      <c r="F31" s="16" t="s">
        <v>11042</v>
      </c>
      <c r="G31" s="21">
        <f>B3L209C4</f>
        <v>0.82155873189235018</v>
      </c>
      <c r="H31" s="16" t="s">
        <v>11122</v>
      </c>
      <c r="I31" s="15">
        <f>B5L524C1*B5L524C2</f>
        <v>11723.814783939531</v>
      </c>
      <c r="J31" s="16" t="s">
        <v>11123</v>
      </c>
      <c r="K31" s="17">
        <f>B5L524C1-B5L524C3</f>
        <v>2546.3941844872279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38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14.06</v>
      </c>
      <c r="J32" s="16" t="s">
        <v>11126</v>
      </c>
      <c r="K32" s="23">
        <f>B5L525C1-B5L525C3</f>
        <v>23.939999999999998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5810</v>
      </c>
      <c r="F33" s="16" t="s">
        <v>11042</v>
      </c>
      <c r="G33" s="21">
        <f>B3L209C4</f>
        <v>0.82155873189235018</v>
      </c>
      <c r="H33" s="16" t="s">
        <v>11128</v>
      </c>
      <c r="I33" s="15">
        <f>B5L526C1*B5L526C2</f>
        <v>4773.2562322945541</v>
      </c>
      <c r="J33" s="16" t="s">
        <v>11129</v>
      </c>
      <c r="K33" s="17">
        <f>B5L526C1-B5L526C3</f>
        <v>1036.7437677054459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47</v>
      </c>
      <c r="F34" s="16" t="s">
        <v>11042</v>
      </c>
      <c r="G34" s="21">
        <f>B3L209C4</f>
        <v>0.82155873189235018</v>
      </c>
      <c r="H34" s="16" t="s">
        <v>11131</v>
      </c>
      <c r="I34" s="21">
        <f>B5L527C1*B5L527C2</f>
        <v>38.613260398940461</v>
      </c>
      <c r="J34" s="16" t="s">
        <v>11132</v>
      </c>
      <c r="K34" s="23">
        <f>B5L527C1-B5L527C3</f>
        <v>8.3867396010595385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81</v>
      </c>
      <c r="F35" s="16" t="s">
        <v>11042</v>
      </c>
      <c r="G35" s="21">
        <f>B3L209C4</f>
        <v>0.82155873189235018</v>
      </c>
      <c r="H35" s="16" t="s">
        <v>11134</v>
      </c>
      <c r="I35" s="21">
        <f>B5L528C1*B5L528C2</f>
        <v>66.546257283280369</v>
      </c>
      <c r="J35" s="16" t="s">
        <v>11135</v>
      </c>
      <c r="K35" s="23">
        <f>B5L528C1-B5L528C3</f>
        <v>14.453742716719631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1</v>
      </c>
      <c r="F36" s="16" t="s">
        <v>11042</v>
      </c>
      <c r="G36" s="21">
        <f>B3L209C4</f>
        <v>0.82155873189235018</v>
      </c>
      <c r="H36" s="16" t="s">
        <v>11137</v>
      </c>
      <c r="I36" s="21">
        <f>B5L529C1*B5L529C2</f>
        <v>0.82155873189235018</v>
      </c>
      <c r="J36" s="16" t="s">
        <v>11138</v>
      </c>
      <c r="K36" s="23">
        <f>B5L529C1-B5L529C3</f>
        <v>0.17844126810764982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31</v>
      </c>
      <c r="F37" s="16" t="s">
        <v>11049</v>
      </c>
      <c r="G37" s="21">
        <f>B3L202C4</f>
        <v>0.74443812498609041</v>
      </c>
      <c r="H37" s="16" t="s">
        <v>11140</v>
      </c>
      <c r="I37" s="21">
        <f>B5L530C1*B5L530C2</f>
        <v>23.077581874568803</v>
      </c>
      <c r="J37" s="16" t="s">
        <v>11141</v>
      </c>
      <c r="K37" s="23">
        <f>B5L530C1-B5L530C3</f>
        <v>7.9224181254311965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0.74443812498609041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8670</v>
      </c>
      <c r="F39" s="16" t="s">
        <v>11053</v>
      </c>
      <c r="G39" s="21">
        <f>B3L203C4</f>
        <v>0.84882556085800842</v>
      </c>
      <c r="H39" s="16" t="s">
        <v>11146</v>
      </c>
      <c r="I39" s="15">
        <f>B5L532C1*B5L532C2</f>
        <v>7359.3176126389326</v>
      </c>
      <c r="J39" s="16" t="s">
        <v>11147</v>
      </c>
      <c r="K39" s="17">
        <f>B5L532C1-B5L532C3</f>
        <v>1310.6823873610674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35955</v>
      </c>
      <c r="F40" s="16" t="s">
        <v>11060</v>
      </c>
      <c r="G40" s="21">
        <f>B3L204C4</f>
        <v>0.57594152995172399</v>
      </c>
      <c r="H40" s="16" t="s">
        <v>11149</v>
      </c>
      <c r="I40" s="15">
        <f>B5L533C1*B5L533C2</f>
        <v>20707.977709414237</v>
      </c>
      <c r="J40" s="16" t="s">
        <v>11150</v>
      </c>
      <c r="K40" s="17">
        <f>B5L533C1-B5L533C3</f>
        <v>15247.022290585763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35886</v>
      </c>
      <c r="F41" s="16" t="s">
        <v>11064</v>
      </c>
      <c r="G41" s="21">
        <f>B3L205C4</f>
        <v>0.79798855610761787</v>
      </c>
      <c r="H41" s="16" t="s">
        <v>11152</v>
      </c>
      <c r="I41" s="15">
        <f>B5L534C1*B5L534C2</f>
        <v>28636.617324477975</v>
      </c>
      <c r="J41" s="16" t="s">
        <v>11153</v>
      </c>
      <c r="K41" s="17">
        <f>B5L534C1-B5L534C3</f>
        <v>7249.3826755220252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7405</v>
      </c>
      <c r="F42" s="16" t="s">
        <v>11068</v>
      </c>
      <c r="G42" s="21">
        <f>B3L206C4</f>
        <v>0.93127665219281808</v>
      </c>
      <c r="H42" s="16" t="s">
        <v>11155</v>
      </c>
      <c r="I42" s="15">
        <f>B5L535C1*B5L535C2</f>
        <v>6896.1036094878182</v>
      </c>
      <c r="J42" s="16" t="s">
        <v>11156</v>
      </c>
      <c r="K42" s="23">
        <f>B5L535C1-B5L535C3</f>
        <v>508.89639051218182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53</v>
      </c>
      <c r="F43" s="16" t="s">
        <v>11053</v>
      </c>
      <c r="G43" s="21">
        <f>B3L203C4</f>
        <v>0.84882556085800842</v>
      </c>
      <c r="H43" s="16" t="s">
        <v>11158</v>
      </c>
      <c r="I43" s="21">
        <f>B5L536C1*B5L536C2</f>
        <v>44.987754725474446</v>
      </c>
      <c r="J43" s="16" t="s">
        <v>11159</v>
      </c>
      <c r="K43" s="23">
        <f>B5L536C1-B5L536C3</f>
        <v>8.0122452745255544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0.84882556085800842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0.84882556085800842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81</v>
      </c>
      <c r="F46" s="16" t="s">
        <v>11060</v>
      </c>
      <c r="G46" s="21">
        <f>B3L204C4</f>
        <v>0.57594152995172399</v>
      </c>
      <c r="H46" s="16" t="s">
        <v>11167</v>
      </c>
      <c r="I46" s="21">
        <f>B5L539C1*B5L539C2</f>
        <v>46.651263926089641</v>
      </c>
      <c r="J46" s="16" t="s">
        <v>11168</v>
      </c>
      <c r="K46" s="23">
        <f>B5L539C1-B5L539C3</f>
        <v>34.348736073910359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134</v>
      </c>
      <c r="F47" s="16" t="s">
        <v>11064</v>
      </c>
      <c r="G47" s="21">
        <f>B3L205C4</f>
        <v>0.79798855610761787</v>
      </c>
      <c r="H47" s="16" t="s">
        <v>11170</v>
      </c>
      <c r="I47" s="21">
        <f>B5L540C1*B5L540C2</f>
        <v>106.9304665184208</v>
      </c>
      <c r="J47" s="16" t="s">
        <v>11171</v>
      </c>
      <c r="K47" s="23">
        <f>B5L540C1-B5L540C3</f>
        <v>27.069533481579199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29</v>
      </c>
      <c r="F48" s="16" t="s">
        <v>11068</v>
      </c>
      <c r="G48" s="21">
        <f>B3L206C4</f>
        <v>0.93127665219281808</v>
      </c>
      <c r="H48" s="16" t="s">
        <v>11173</v>
      </c>
      <c r="I48" s="21">
        <f>B5L541C1*B5L541C2</f>
        <v>27.007022913591726</v>
      </c>
      <c r="J48" s="16" t="s">
        <v>11174</v>
      </c>
      <c r="K48" s="23">
        <f>B5L541C1-B5L541C3</f>
        <v>1.9929770864082741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40</v>
      </c>
      <c r="F49" s="16" t="s">
        <v>11042</v>
      </c>
      <c r="G49" s="21">
        <f>B3L209C4</f>
        <v>0.82155873189235018</v>
      </c>
      <c r="H49" s="16" t="s">
        <v>11176</v>
      </c>
      <c r="I49" s="21">
        <f>B5L542C1*B5L542C2</f>
        <v>32.862349275694008</v>
      </c>
      <c r="J49" s="16" t="s">
        <v>11177</v>
      </c>
      <c r="K49" s="23">
        <f>B5L542C1-B5L542C3</f>
        <v>7.1376507243059919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0.82155873189235018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67</v>
      </c>
      <c r="F51" s="16" t="s">
        <v>11042</v>
      </c>
      <c r="G51" s="21">
        <f>B3L209C4</f>
        <v>0.82155873189235018</v>
      </c>
      <c r="H51" s="16" t="s">
        <v>11182</v>
      </c>
      <c r="I51" s="21">
        <f>B5L544C1*B5L544C2</f>
        <v>55.044435036787462</v>
      </c>
      <c r="J51" s="16" t="s">
        <v>11183</v>
      </c>
      <c r="K51" s="23">
        <f>B5L544C1-B5L544C3</f>
        <v>11.955564963212538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0.82155873189235018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468</v>
      </c>
      <c r="F53" s="16" t="s">
        <v>11078</v>
      </c>
      <c r="G53" s="21">
        <f>B3L220C4</f>
        <v>0.97992006333639803</v>
      </c>
      <c r="H53" s="16" t="s">
        <v>11188</v>
      </c>
      <c r="I53" s="21">
        <f>B5L546C1*B5L546C2</f>
        <v>458.60258964143429</v>
      </c>
      <c r="J53" s="16" t="s">
        <v>11189</v>
      </c>
      <c r="K53" s="23">
        <f>B5L546C1-B5L546C3</f>
        <v>9.3974103585657076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3</v>
      </c>
      <c r="F54" s="16" t="s">
        <v>11078</v>
      </c>
      <c r="G54" s="21">
        <f>B3L220C4</f>
        <v>0.97992006333639803</v>
      </c>
      <c r="H54" s="16" t="s">
        <v>11191</v>
      </c>
      <c r="I54" s="21">
        <f>B5L547C1*B5L547C2</f>
        <v>2.9397601900091939</v>
      </c>
      <c r="J54" s="16" t="s">
        <v>11192</v>
      </c>
      <c r="K54" s="23">
        <f>B5L547C1-B5L547C3</f>
        <v>6.0239809990806137E-2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10.536675556573726</v>
      </c>
      <c r="F55" s="16" t="s">
        <v>11042</v>
      </c>
      <c r="G55" s="21">
        <f>B3L209C4</f>
        <v>0.82155873189235018</v>
      </c>
      <c r="H55" s="16" t="s">
        <v>11194</v>
      </c>
      <c r="I55" s="21">
        <f>B5L548C1*B5L548C2</f>
        <v>8.6564978086198341</v>
      </c>
      <c r="J55" s="16" t="s">
        <v>11195</v>
      </c>
      <c r="K55" s="23">
        <f>B5L548C1-B5L548C3</f>
        <v>1.8801777479538924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21">
        <f>B5L441C4</f>
        <v>4.381154077577433E-2</v>
      </c>
      <c r="F56" s="16" t="s">
        <v>11042</v>
      </c>
      <c r="G56" s="21">
        <f>B3L209C4</f>
        <v>0.82155873189235018</v>
      </c>
      <c r="H56" s="16" t="s">
        <v>11197</v>
      </c>
      <c r="I56" s="21">
        <f>B5L549C1*B5L549C2</f>
        <v>3.5993753881995147E-2</v>
      </c>
      <c r="J56" s="16" t="s">
        <v>11198</v>
      </c>
      <c r="K56" s="23">
        <f>B5L549C1-B5L549C3</f>
        <v>7.8177868937791828E-3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9310</v>
      </c>
      <c r="F59" s="16" t="s">
        <v>11093</v>
      </c>
      <c r="G59" s="21">
        <f>B3L207C4</f>
        <v>0.66269090047143497</v>
      </c>
      <c r="H59" s="16" t="s">
        <v>11206</v>
      </c>
      <c r="I59" s="15">
        <f>B5L552C1*B5L552C2</f>
        <v>6169.6522833890594</v>
      </c>
      <c r="J59" s="16" t="s">
        <v>11207</v>
      </c>
      <c r="K59" s="17">
        <f>B5L552C1-B5L552C3</f>
        <v>3140.3477166109406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27</v>
      </c>
      <c r="F60" s="16" t="s">
        <v>11093</v>
      </c>
      <c r="G60" s="21">
        <f>B3L207C4</f>
        <v>0.66269090047143497</v>
      </c>
      <c r="H60" s="16" t="s">
        <v>11209</v>
      </c>
      <c r="I60" s="21">
        <f>B5L553C1*B5L553C2</f>
        <v>17.892654312728745</v>
      </c>
      <c r="J60" s="16" t="s">
        <v>11210</v>
      </c>
      <c r="K60" s="23">
        <f>B5L553C1-B5L553C3</f>
        <v>9.1073456872712555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2043</v>
      </c>
      <c r="F61" s="16" t="s">
        <v>11042</v>
      </c>
      <c r="G61" s="21">
        <f>B3L209C4</f>
        <v>0.82155873189235018</v>
      </c>
      <c r="H61" s="16" t="s">
        <v>11212</v>
      </c>
      <c r="I61" s="15">
        <f>B5L554C1*B5L554C2</f>
        <v>1678.4444892560714</v>
      </c>
      <c r="J61" s="16" t="s">
        <v>11213</v>
      </c>
      <c r="K61" s="23">
        <f>B5L554C1-B5L554C3</f>
        <v>364.55551074392861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13</v>
      </c>
      <c r="F62" s="16" t="s">
        <v>11042</v>
      </c>
      <c r="G62" s="21">
        <f>B3L209C4</f>
        <v>0.82155873189235018</v>
      </c>
      <c r="H62" s="16" t="s">
        <v>11215</v>
      </c>
      <c r="I62" s="21">
        <f>B5L555C1*B5L555C2</f>
        <v>10.680263514600552</v>
      </c>
      <c r="J62" s="16" t="s">
        <v>11216</v>
      </c>
      <c r="K62" s="23">
        <f>B5L555C1-B5L555C3</f>
        <v>2.3197364853994475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2667</v>
      </c>
      <c r="F63" s="16" t="s">
        <v>11104</v>
      </c>
      <c r="G63" s="21">
        <f>B3L208C4</f>
        <v>0.8824615042952868</v>
      </c>
      <c r="H63" s="16" t="s">
        <v>11218</v>
      </c>
      <c r="I63" s="15">
        <f>B5L556C1*B5L556C2</f>
        <v>2353.5248319555299</v>
      </c>
      <c r="J63" s="16" t="s">
        <v>11219</v>
      </c>
      <c r="K63" s="23">
        <f>B5L556C1-B5L556C3</f>
        <v>313.47516804447014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12</v>
      </c>
      <c r="F64" s="16" t="s">
        <v>11104</v>
      </c>
      <c r="G64" s="21">
        <f>B3L208C4</f>
        <v>0.8824615042952868</v>
      </c>
      <c r="H64" s="16" t="s">
        <v>11221</v>
      </c>
      <c r="I64" s="21">
        <f>B5L557C1*B5L557C2</f>
        <v>10.589538051543443</v>
      </c>
      <c r="J64" s="16" t="s">
        <v>11222</v>
      </c>
      <c r="K64" s="23">
        <f>B5L557C1-B5L557C3</f>
        <v>1.4104619484565575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146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146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1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1725</v>
      </c>
      <c r="F67" s="16" t="s">
        <v>11042</v>
      </c>
      <c r="G67" s="21">
        <f>B3L209C4</f>
        <v>0.82155873189235018</v>
      </c>
      <c r="H67" s="16" t="s">
        <v>11230</v>
      </c>
      <c r="I67" s="15">
        <f>B5L560C1*B5L560C2</f>
        <v>1417.1888125143041</v>
      </c>
      <c r="J67" s="16" t="s">
        <v>11231</v>
      </c>
      <c r="K67" s="23">
        <f>B5L560C1-B5L560C3</f>
        <v>307.81118748569588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673</v>
      </c>
      <c r="F68" s="16" t="s">
        <v>11042</v>
      </c>
      <c r="G68" s="21">
        <f>B3L209C4</f>
        <v>0.82155873189235018</v>
      </c>
      <c r="H68" s="16" t="s">
        <v>11233</v>
      </c>
      <c r="I68" s="21">
        <f>B5L561C1*B5L561C2</f>
        <v>552.90902656355172</v>
      </c>
      <c r="J68" s="16" t="s">
        <v>11234</v>
      </c>
      <c r="K68" s="23">
        <f>B5L561C1-B5L561C3</f>
        <v>120.09097343644828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90</v>
      </c>
      <c r="F69" s="16" t="s">
        <v>11236</v>
      </c>
      <c r="G69" s="21">
        <f>B3L402C2</f>
        <v>0.88209073700922025</v>
      </c>
      <c r="H69" s="16" t="s">
        <v>11237</v>
      </c>
      <c r="I69" s="21">
        <f>B5L562C1*B5L562C2</f>
        <v>79.388166330829819</v>
      </c>
      <c r="J69" s="16" t="s">
        <v>11238</v>
      </c>
      <c r="K69" s="23">
        <f>B5L562C1-B5L562C3</f>
        <v>10.611833669170181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0.88209073700922025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38.881950258364498</v>
      </c>
      <c r="F71" s="16" t="s">
        <v>11042</v>
      </c>
      <c r="G71" s="21">
        <f>B3L209C4</f>
        <v>0.82155873189235018</v>
      </c>
      <c r="H71" s="16" t="s">
        <v>11243</v>
      </c>
      <c r="I71" s="21">
        <f>B5L564C1*B5L564C2</f>
        <v>31.943805747763374</v>
      </c>
      <c r="J71" s="16" t="s">
        <v>11244</v>
      </c>
      <c r="K71" s="23">
        <f>B5L564C1-B5L564C3</f>
        <v>6.9381445106011235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0.82155873189235018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2.8083628279620139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2.8083628279620139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1.1677184315850369E-2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1.1677184315850369E-2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613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613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796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796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10.363289938839717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10.363289938839717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C3AD3E-684A-48CD-8DA2-D41965F3574E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134719.85806380163</v>
      </c>
      <c r="F8" s="16" t="s">
        <v>11361</v>
      </c>
      <c r="G8" s="15">
        <f>B5L601C1*A4L203C2</f>
        <v>20585.194312148888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20585.194312148888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229387.86643295953</v>
      </c>
      <c r="F9" s="16" t="s">
        <v>11366</v>
      </c>
      <c r="G9" s="15">
        <f>B5L602C1*A4L203C2</f>
        <v>35050.465990956218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35050.465990956218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241343.31740225843</v>
      </c>
      <c r="F10" s="16" t="s">
        <v>11370</v>
      </c>
      <c r="G10" s="15">
        <f>B5L603C1*A4L203C2</f>
        <v>36877.258899065084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36877.258899065084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52419.390038457961</v>
      </c>
      <c r="F11" s="16" t="s">
        <v>11375</v>
      </c>
      <c r="G11" s="15">
        <f>B5L604C1*A4L203C2</f>
        <v>8009.6827978763758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8009.6827978763758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2418.9499669699044</v>
      </c>
      <c r="F12" s="16" t="s">
        <v>11380</v>
      </c>
      <c r="G12" s="15">
        <f>B5L605C1*A4L203C2</f>
        <v>369.61555495300138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369.61555495300138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525.39213916069184</v>
      </c>
      <c r="F13" s="16" t="s">
        <v>11384</v>
      </c>
      <c r="G13" s="15">
        <f>B5L606C1*A4L203C2</f>
        <v>80.279918863753707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80.279918863753707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1010.6275436767679</v>
      </c>
      <c r="F14" s="16" t="s">
        <v>11388</v>
      </c>
      <c r="G14" s="15">
        <f>B5L607C1*A4L203C2</f>
        <v>154.42388867381013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154.42388867381013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346.94336753314781</v>
      </c>
      <c r="F15" s="16" t="s">
        <v>11393</v>
      </c>
      <c r="G15" s="15">
        <f>B5L608C1*A4L203C2</f>
        <v>53.012946559064979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53.012946559064979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283982.08212544402</v>
      </c>
      <c r="F16" s="16" t="s">
        <v>11398</v>
      </c>
      <c r="G16" s="15">
        <f>B5L609C1*A4L203C2</f>
        <v>43392.462148767845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43392.462148767845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50576.742703522905</v>
      </c>
      <c r="F17" s="16" t="s">
        <v>11403</v>
      </c>
      <c r="G17" s="15">
        <f>B5L610C1*A4L203C2</f>
        <v>7728.1262850982994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7728.1262850982994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245532.85540833743</v>
      </c>
      <c r="F20" s="16" t="s">
        <v>11416</v>
      </c>
      <c r="G20" s="15">
        <f>B5L613C1*A4L203C2</f>
        <v>37517.420306393957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37517.420306393957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180782.73851821665</v>
      </c>
      <c r="F21" s="16" t="s">
        <v>11421</v>
      </c>
      <c r="G21" s="15">
        <f>B5L614C1*A4L203C2</f>
        <v>27623.602445583503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27623.602445583503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607169.07880194113</v>
      </c>
      <c r="F22" s="16" t="s">
        <v>11426</v>
      </c>
      <c r="G22" s="15">
        <f>B5L615C1*A4L203C2</f>
        <v>92775.435240936597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92775.435240936597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153705.33995357982</v>
      </c>
      <c r="F23" s="16" t="s">
        <v>11431</v>
      </c>
      <c r="G23" s="15">
        <f>B5L616C1*A4L203C2</f>
        <v>23486.175944906994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23486.175944906994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131707.23496248992</v>
      </c>
      <c r="F24" s="16" t="s">
        <v>11436</v>
      </c>
      <c r="G24" s="15">
        <f>B5L617C1*A4L203C2</f>
        <v>20124.865502268458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20124.865502268458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9719.3053167785984</v>
      </c>
      <c r="F25" s="16" t="s">
        <v>11441</v>
      </c>
      <c r="G25" s="15">
        <f>B5L618C1*A4L203C2</f>
        <v>1485.1098524037698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1485.1098524037698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1107.137214770396</v>
      </c>
      <c r="F26" s="16" t="s">
        <v>11446</v>
      </c>
      <c r="G26" s="15">
        <f>B5L619C1*A4L203C2</f>
        <v>169.1705664169165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169.1705664169165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240.46846671296453</v>
      </c>
      <c r="F27" s="16" t="s">
        <v>11450</v>
      </c>
      <c r="G27" s="15">
        <f>B5L620C1*A4L203C2</f>
        <v>36.74358171374098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36.74358171374098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28988.853274548492</v>
      </c>
      <c r="F28" s="16" t="s">
        <v>11454</v>
      </c>
      <c r="G28" s="15">
        <f>B5L621C1*A4L203C2</f>
        <v>4429.496780351009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4429.496780351009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1379.8280077144129</v>
      </c>
      <c r="F29" s="16" t="s">
        <v>11459</v>
      </c>
      <c r="G29" s="15">
        <f>B5L622C1*A4L203C2</f>
        <v>210.83771957876229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210.83771957876229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299.69647927651044</v>
      </c>
      <c r="F30" s="16" t="s">
        <v>11463</v>
      </c>
      <c r="G30" s="15">
        <f>B5L623C1*A4L203C2</f>
        <v>45.793622033450795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45.793622033450795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14266.101640229588</v>
      </c>
      <c r="F31" s="16" t="s">
        <v>11467</v>
      </c>
      <c r="G31" s="15">
        <f>B5L624C1*A4L203C2</f>
        <v>2179.8603306270811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2179.8603306270811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292.33243413445416</v>
      </c>
      <c r="F32" s="16" t="s">
        <v>11472</v>
      </c>
      <c r="G32" s="15">
        <f>B5L625C1*A4L203C2</f>
        <v>44.668395935744591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44.668395935744591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6377.7994632992777</v>
      </c>
      <c r="F33" s="16" t="s">
        <v>11476</v>
      </c>
      <c r="G33" s="15">
        <f>B5L626C1*A4L203C2</f>
        <v>974.52775799212952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974.52775799212952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709.94069099186402</v>
      </c>
      <c r="F34" s="16" t="s">
        <v>11480</v>
      </c>
      <c r="G34" s="15">
        <f>B5L627C1*A4L203C2</f>
        <v>108.47893758355681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108.47893758355681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43.168751829524275</v>
      </c>
      <c r="F36" s="16" t="s">
        <v>11488</v>
      </c>
      <c r="G36" s="15">
        <f>B5L629C1*A4L203C2</f>
        <v>6.5961852795513085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6.5961852795513085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-13.589577952902161</v>
      </c>
      <c r="F37" s="16" t="s">
        <v>11492</v>
      </c>
      <c r="G37" s="15">
        <f>B5L630C1*A4L203C2</f>
        <v>-2.07648751120345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-2.07648751120345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0</v>
      </c>
      <c r="F38" s="16" t="s">
        <v>11496</v>
      </c>
      <c r="G38" s="15">
        <f>B5L631C1*A4L203C2</f>
        <v>0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0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256.56214401812218</v>
      </c>
      <c r="F39" s="16" t="s">
        <v>11500</v>
      </c>
      <c r="G39" s="15">
        <f>B5L632C1*A4L203C2</f>
        <v>39.202695605969069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39.202695605969069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6314.9779269025603</v>
      </c>
      <c r="F40" s="16" t="s">
        <v>11504</v>
      </c>
      <c r="G40" s="15">
        <f>B5L633C1*A4L203C2</f>
        <v>964.92862723071119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964.92862723071119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40.980183242540463</v>
      </c>
      <c r="F41" s="16" t="s">
        <v>11508</v>
      </c>
      <c r="G41" s="15">
        <f>B5L634C1*A4L203C2</f>
        <v>6.2617719994601826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6.2617719994601826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0.22391144995662987</v>
      </c>
      <c r="F42" s="16" t="s">
        <v>11512</v>
      </c>
      <c r="G42" s="15">
        <f>B5L635C1*A4L203C2</f>
        <v>3.4213669553373044E-2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3.4213669553373044E-2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1.5032135064823049</v>
      </c>
      <c r="F44" s="16" t="s">
        <v>11520</v>
      </c>
      <c r="G44" s="15">
        <f>B5L637C1*A4L203C2</f>
        <v>0.22969102379049616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0.22969102379049616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565.0358472624896</v>
      </c>
      <c r="F46" s="16" t="s">
        <v>11528</v>
      </c>
      <c r="G46" s="15">
        <f>B5L639C1*A4L203C2</f>
        <v>86.337477461708403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86.337477461708403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769.12258476093371</v>
      </c>
      <c r="F48" s="16" t="s">
        <v>11536</v>
      </c>
      <c r="G48" s="15">
        <f>B5L641C1*A4L203C2</f>
        <v>117.52193095147067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117.52193095147067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0</v>
      </c>
      <c r="F49" s="16" t="s">
        <v>11540</v>
      </c>
      <c r="G49" s="15">
        <f>B5L642C1*A4L203C2</f>
        <v>0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0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-10.642558900148734</v>
      </c>
      <c r="F50" s="16" t="s">
        <v>11544</v>
      </c>
      <c r="G50" s="15">
        <f>B5L643C1*A4L203C2</f>
        <v>-1.6261829999427264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-1.6261829999427264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1528.7681360925037</v>
      </c>
      <c r="F51" s="16" t="s">
        <v>11548</v>
      </c>
      <c r="G51" s="15">
        <f>B5L644C1*A4L203C2</f>
        <v>233.59577119493454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233.59577119493454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403.94081693494843</v>
      </c>
      <c r="F56" s="16" t="s">
        <v>11568</v>
      </c>
      <c r="G56" s="15">
        <f>B5L649C1*A4L203C2</f>
        <v>61.722156827660115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61.722156827660115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258.68593225842727</v>
      </c>
      <c r="F58" s="16" t="s">
        <v>11576</v>
      </c>
      <c r="G58" s="15">
        <f>B5L651C1*A4L203C2</f>
        <v>39.527210449087683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39.527210449087683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1.5005898364753767</v>
      </c>
      <c r="F59" s="16" t="s">
        <v>11580</v>
      </c>
      <c r="G59" s="15">
        <f>B5L652C1*A4L203C2</f>
        <v>0.22929012701343754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0.22929012701343754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0.94198205465305118</v>
      </c>
      <c r="F62" s="16" t="s">
        <v>11592</v>
      </c>
      <c r="G62" s="15">
        <f>B5L655C1*A4L203C2</f>
        <v>0.14393485795098621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0.14393485795098621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436.19474604015096</v>
      </c>
      <c r="F63" s="16" t="s">
        <v>11597</v>
      </c>
      <c r="G63" s="15">
        <f>B5L656C1*A4L203C2</f>
        <v>66.650557194935061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66.650557194935061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797.37353856833738</v>
      </c>
      <c r="F64" s="16" t="s">
        <v>11602</v>
      </c>
      <c r="G64" s="15">
        <f>B5L657C1*A4L203C2</f>
        <v>121.83867669324195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121.83867669324195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173.18828204757233</v>
      </c>
      <c r="F65" s="16" t="s">
        <v>11607</v>
      </c>
      <c r="G65" s="15">
        <f>B5L658C1*A4L203C2</f>
        <v>26.46316949686905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26.46316949686905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403.94081693494843</v>
      </c>
      <c r="F67" s="16" t="s">
        <v>11615</v>
      </c>
      <c r="G67" s="15">
        <f>B5L660C1*A4L203C2</f>
        <v>61.722156827660115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61.722156827660115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0</v>
      </c>
      <c r="F69" s="16" t="s">
        <v>11623</v>
      </c>
      <c r="G69" s="15">
        <f>B5L662C1*A4L203C2</f>
        <v>0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21967.199097991281</v>
      </c>
      <c r="F72" s="16" t="s">
        <v>11635</v>
      </c>
      <c r="G72" s="15">
        <f>B5L665C1*A4L203C2</f>
        <v>3356.5880221730677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3356.5880221730677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84246.818664428763</v>
      </c>
      <c r="F73" s="16" t="s">
        <v>11639</v>
      </c>
      <c r="G73" s="15">
        <f>B5L666C1*A4L203C2</f>
        <v>12872.913891924714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12872.913891924714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104475.20886246159</v>
      </c>
      <c r="F74" s="16" t="s">
        <v>11644</v>
      </c>
      <c r="G74" s="15">
        <f>B5L667C1*A4L203C2</f>
        <v>15963.811914184129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15963.811914184129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53177.791636169743</v>
      </c>
      <c r="F75" s="16" t="s">
        <v>11649</v>
      </c>
      <c r="G75" s="15">
        <f>B5L668C1*A4L203C2</f>
        <v>8125.5665620067366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8125.5665620067366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4879.8963414807013</v>
      </c>
      <c r="F77" s="16" t="s">
        <v>11659</v>
      </c>
      <c r="G77" s="15">
        <f>B5L670C1*A4L203C2</f>
        <v>745.6481609782511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745.6481609782511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3815.9164291377519</v>
      </c>
      <c r="F78" s="16" t="s">
        <v>11663</v>
      </c>
      <c r="G78" s="15">
        <f>B5L671C1*A4L203C2</f>
        <v>583.07203037224849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583.07203037224849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52470.62077532713</v>
      </c>
      <c r="F79" s="16" t="s">
        <v>11668</v>
      </c>
      <c r="G79" s="15">
        <f>B5L672C1*A4L203C2</f>
        <v>8017.5108544699851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8017.5108544699851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11396.536542163856</v>
      </c>
      <c r="F80" s="16" t="s">
        <v>11673</v>
      </c>
      <c r="G80" s="15">
        <f>B5L673C1*A4L203C2</f>
        <v>1741.3907836426372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1741.3907836426372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62470.737281425623</v>
      </c>
      <c r="F81" s="16" t="s">
        <v>11677</v>
      </c>
      <c r="G81" s="15">
        <f>B5L674C1*A4L203C2</f>
        <v>9545.5286566018349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9545.5286566018349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8320.7215837554686</v>
      </c>
      <c r="F82" s="16" t="s">
        <v>11681</v>
      </c>
      <c r="G82" s="15">
        <f>B5L675C1*A4L203C2</f>
        <v>1271.4062579978356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1271.4062579978356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14407.742093841242</v>
      </c>
      <c r="F84" s="16" t="s">
        <v>11690</v>
      </c>
      <c r="G84" s="15">
        <f>B5L677C1*A4L203C2</f>
        <v>2201.5029919389417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2201.5029919389417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2812207.0061749425</v>
      </c>
      <c r="F86" s="16" t="s">
        <v>11698</v>
      </c>
      <c r="G86" s="15">
        <f>SUM(B5L601C2:B5L658C2)+SUM(B5L661C2:B5L678C2)</f>
        <v>429705.2305435313</v>
      </c>
      <c r="H86" s="16" t="s">
        <v>945</v>
      </c>
      <c r="I86" s="21"/>
      <c r="J86" s="16" t="s">
        <v>11699</v>
      </c>
      <c r="K86" s="17">
        <f>SUM(B5L601C4:B5L658C4)+SUM(B5L661C4:B5L678C4)</f>
        <v>429652.07366211427</v>
      </c>
      <c r="L86" s="16" t="s">
        <v>11700</v>
      </c>
      <c r="M86" s="17">
        <f>SUM(B5L601C5:B5L658C5)+SUM(B5L661C5:B5L678C5)</f>
        <v>53.156881417015967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326BE-82C8-412A-B44A-6EB97FE322F0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333546.20417752233</v>
      </c>
      <c r="F8" s="16" t="s">
        <v>11757</v>
      </c>
      <c r="G8" s="15">
        <f>B5L701C1*A4L204C2</f>
        <v>50965.85999832541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50965.85999832541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44756.912926489749</v>
      </c>
      <c r="F9" s="16" t="s">
        <v>11762</v>
      </c>
      <c r="G9" s="15">
        <f>B5L702C1*A4L204C2</f>
        <v>6838.8562951676331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6838.8562951676331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-27</v>
      </c>
      <c r="F11" s="16" t="s">
        <v>11771</v>
      </c>
      <c r="G11" s="15">
        <f>B5L704C1*A4L204C2</f>
        <v>-4.1255999999999995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-4.1255999999999995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-249</v>
      </c>
      <c r="F12" s="16" t="s">
        <v>11775</v>
      </c>
      <c r="G12" s="15">
        <f>B5L705C1*A4L204C2</f>
        <v>-38.047199999999997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-38.047199999999997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0</v>
      </c>
      <c r="F13" s="16" t="s">
        <v>11779</v>
      </c>
      <c r="G13" s="15">
        <f>B5L706C1*A4L204C2</f>
        <v>0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0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5320.666117847557</v>
      </c>
      <c r="F14" s="16" t="s">
        <v>11783</v>
      </c>
      <c r="G14" s="15">
        <f>B5L707C1*A4L204C2</f>
        <v>812.99778280710666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812.99778280710666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106187.95485390443</v>
      </c>
      <c r="F15" s="16" t="s">
        <v>11787</v>
      </c>
      <c r="G15" s="15">
        <f>B5L708C1*A4L204C2</f>
        <v>16225.519501676597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16225.519501676597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3024.0639439430361</v>
      </c>
      <c r="F16" s="16" t="s">
        <v>11791</v>
      </c>
      <c r="G16" s="15">
        <f>B5L709C1*A4L204C2</f>
        <v>462.07697063449586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462.07697063449586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10011.989650656526</v>
      </c>
      <c r="F21" s="16" t="s">
        <v>11811</v>
      </c>
      <c r="G21" s="15">
        <f>B5L714C1*A4L204C2</f>
        <v>1529.8320186203171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1529.8320186203171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11791.932991045811</v>
      </c>
      <c r="F23" s="16" t="s">
        <v>11819</v>
      </c>
      <c r="G23" s="15">
        <f>B5L716C1*A4L204C2</f>
        <v>1801.8073610317997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1801.8073610317997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0</v>
      </c>
      <c r="F24" s="16" t="s">
        <v>11823</v>
      </c>
      <c r="G24" s="15">
        <f>B5L717C1*A4L204C2</f>
        <v>0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-34</v>
      </c>
      <c r="F25" s="16" t="s">
        <v>11827</v>
      </c>
      <c r="G25" s="15">
        <f>B5L718C1*A4L204C2</f>
        <v>-5.1951999999999998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-5.1951999999999998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46965.3611451209</v>
      </c>
      <c r="F26" s="16" t="s">
        <v>11831</v>
      </c>
      <c r="G26" s="15">
        <f>B5L719C1*A4L204C2</f>
        <v>7176.3071829744731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7176.3071829744731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4249.0206441764894</v>
      </c>
      <c r="F32" s="16" t="s">
        <v>11855</v>
      </c>
      <c r="G32" s="15">
        <f>B5L725C1*A4L204C2</f>
        <v>649.25035443016759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649.25035443016759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17949.678405923987</v>
      </c>
      <c r="F38" s="16" t="s">
        <v>11879</v>
      </c>
      <c r="G38" s="15">
        <f>B5L731C1*A4L204C2</f>
        <v>2742.7108604251853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2742.7108604251853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11723.814783939531</v>
      </c>
      <c r="F39" s="16" t="s">
        <v>11883</v>
      </c>
      <c r="G39" s="15">
        <f>B5L732C1*A4L204C2</f>
        <v>1791.3988989859604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1791.3988989859604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2546.3941844872279</v>
      </c>
      <c r="F40" s="16" t="s">
        <v>11887</v>
      </c>
      <c r="G40" s="15">
        <f>B5L733C1*A4L204C2</f>
        <v>389.08903138964843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389.08903138964843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597763.99382505752</v>
      </c>
      <c r="F41" s="16" t="s">
        <v>11891</v>
      </c>
      <c r="G41" s="15">
        <f>SUM(B5L701C2:B5L733C2)</f>
        <v>91338.338256468807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91338.338256468807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C769C9-7D1E-494F-A259-E0A93755C2C8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141.63499999999999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136.59299999999999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134.11333333333332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141.35149999999999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148.79839999999999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127.518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129.10750000000002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138.29933333333335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158.84399999999999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176.37479999999999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16149.18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15942.030000000002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16344.76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18011.73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19510.391999999996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B6633D-21CB-46CB-8B35-A213B0E626C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1.4659801895300508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1.1739999999999999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2.1132</v>
      </c>
      <c r="J9" s="16" t="s">
        <v>12037</v>
      </c>
      <c r="K9" s="23">
        <f>IF(B6L216C3=0,0,B6L202C3/B6L216C3)</f>
        <v>1.5485706865505915E-3</v>
      </c>
      <c r="L9" s="16" t="s">
        <v>12038</v>
      </c>
      <c r="M9" s="23">
        <f>A1L542C9</f>
        <v>6.9278897136797442</v>
      </c>
      <c r="N9" s="16" t="s">
        <v>12039</v>
      </c>
      <c r="O9" s="23">
        <f>B6L202C1*B6L202C5</f>
        <v>8.1333425238600192</v>
      </c>
      <c r="P9" s="16" t="s">
        <v>12040</v>
      </c>
      <c r="Q9" s="23">
        <f>B3L836C3</f>
        <v>1.3872598584428717</v>
      </c>
      <c r="R9" s="16" t="s">
        <v>12041</v>
      </c>
      <c r="S9" s="17">
        <f>B6L202C6*B6L202C7</f>
        <v>11.28305959831744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6.2056827790745928</v>
      </c>
      <c r="X9" s="16" t="s">
        <v>12044</v>
      </c>
      <c r="Y9" s="23">
        <f>IF(B6L216C10=0,0,B6L202C10/B6L216C10)</f>
        <v>5.2808806092026674E-3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6.9017112000000005E-2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0.10352566800000002</v>
      </c>
      <c r="AH9" s="16" t="s">
        <v>12049</v>
      </c>
      <c r="AI9" s="23">
        <f>IF(B6L216C15=0,0,B6L202C15/B6L216C15)</f>
        <v>1.1788234236533334E-3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0.118952028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0.1427424336</v>
      </c>
      <c r="AR9" s="16" t="s">
        <v>12054</v>
      </c>
      <c r="AS9" s="23">
        <f>IF(B6L216C20=0,0,B6L202C20/B6L216C20)</f>
        <v>1.5485706865505915E-3</v>
      </c>
      <c r="AT9" s="16" t="s">
        <v>12055</v>
      </c>
      <c r="AU9" s="17">
        <f>A1L237C3</f>
        <v>2744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13.72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3.43</v>
      </c>
      <c r="BD9" s="16" t="s">
        <v>12060</v>
      </c>
      <c r="BE9" s="23">
        <f>IF(B6L216C26=0,0,B6L202C26/B6L216C26)</f>
        <v>3.3545683377160331E-3</v>
      </c>
      <c r="BF9" s="16" t="s">
        <v>12061</v>
      </c>
      <c r="BG9" s="17">
        <f>B6L202C3+B6L202C10+B6L202C15+B6L202C20+B6L202C26</f>
        <v>11.995150880674592</v>
      </c>
      <c r="BH9" s="16" t="s">
        <v>12062</v>
      </c>
      <c r="BI9" s="17">
        <f>B6L218C3*B6L202C4</f>
        <v>9.1193048366715015</v>
      </c>
      <c r="BJ9" s="16" t="s">
        <v>12063</v>
      </c>
      <c r="BK9" s="17">
        <f>B6L218C10*B6L202C11</f>
        <v>26.780008036183972</v>
      </c>
      <c r="BL9" s="16" t="s">
        <v>12064</v>
      </c>
      <c r="BM9" s="17">
        <f>B6L218C15*B6L202C16</f>
        <v>0.44675474394853693</v>
      </c>
      <c r="BN9" s="16" t="s">
        <v>12065</v>
      </c>
      <c r="BO9" s="17">
        <f>B6L218C20*B6L202C21</f>
        <v>0.61599080310748666</v>
      </c>
      <c r="BP9" s="16" t="s">
        <v>12066</v>
      </c>
      <c r="BQ9" s="17">
        <f>B6L218C26*B6L202C27</f>
        <v>14.801824526681457</v>
      </c>
      <c r="BR9" s="16" t="s">
        <v>12067</v>
      </c>
      <c r="BS9" s="15">
        <f>B6L202C29+B6L202C30+B6L202C31+B6L202C32+B6L202C33</f>
        <v>51.763882946592958</v>
      </c>
      <c r="BT9" s="16" t="s">
        <v>12068</v>
      </c>
      <c r="BU9" s="23">
        <f>IF(B6L202C3=0,0,B6L202C29/B6L202C3)</f>
        <v>4.3154007366418234</v>
      </c>
      <c r="BV9" s="16" t="s">
        <v>12069</v>
      </c>
      <c r="BW9" s="23">
        <f>IF(B6L202C8=0,0,B6L202C30/B6L202C8)</f>
        <v>2.3734704051530029</v>
      </c>
      <c r="BX9" s="16" t="s">
        <v>12070</v>
      </c>
      <c r="BY9" s="23">
        <f>IF(B6L202C13=0,0,B6L202C31/B6L202C13)</f>
        <v>6.4731011049627361</v>
      </c>
      <c r="BZ9" s="16" t="s">
        <v>12071</v>
      </c>
      <c r="CA9" s="23">
        <f>IF(B6L202C18=0,0,B6L202C32/B6L202C18)</f>
        <v>5.178480883970189</v>
      </c>
      <c r="CB9" s="16" t="s">
        <v>12072</v>
      </c>
      <c r="CC9" s="23">
        <f>IF(B6L202C24=0,0,B6L202C33/B6L202C24)</f>
        <v>1.0788501841604561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15.623999999999999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31.247999999999998</v>
      </c>
      <c r="J10" s="16" t="s">
        <v>12076</v>
      </c>
      <c r="K10" s="23">
        <f>IF(B6L216C3=0,0,B6L203C3/B6L216C3)</f>
        <v>2.2898796523439749E-2</v>
      </c>
      <c r="L10" s="16" t="s">
        <v>12077</v>
      </c>
      <c r="M10" s="23">
        <f>A1L543C9</f>
        <v>3.7132934461178735</v>
      </c>
      <c r="N10" s="16" t="s">
        <v>12078</v>
      </c>
      <c r="O10" s="23">
        <f>B6L203C1*B6L203C5</f>
        <v>58.016496802145653</v>
      </c>
      <c r="P10" s="16" t="s">
        <v>12079</v>
      </c>
      <c r="Q10" s="23">
        <f>B3L837C3</f>
        <v>2.0203483205971211</v>
      </c>
      <c r="R10" s="16" t="s">
        <v>12080</v>
      </c>
      <c r="S10" s="23">
        <f>B6L203C6*B6L203C7</f>
        <v>117.21353188114321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64.467442534628773</v>
      </c>
      <c r="X10" s="16" t="s">
        <v>12083</v>
      </c>
      <c r="Y10" s="23">
        <f>IF(B6L216C10=0,0,B6L203C10/B6L216C10)</f>
        <v>5.4860178859605903E-2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1.3411641599999999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2.0117462399999999</v>
      </c>
      <c r="AH10" s="16" t="s">
        <v>12088</v>
      </c>
      <c r="AI10" s="23">
        <f>IF(B6L216C15=0,0,B6L203C15/B6L216C15)</f>
        <v>2.2907300536892168E-2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1.7589499199999998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2.1107399039999999</v>
      </c>
      <c r="AR10" s="16" t="s">
        <v>12093</v>
      </c>
      <c r="AS10" s="23">
        <f>IF(B6L216C20=0,0,B6L203C20/B6L216C20)</f>
        <v>2.2898796523439749E-2</v>
      </c>
      <c r="AT10" s="16" t="s">
        <v>12094</v>
      </c>
      <c r="AU10" s="17">
        <f>A1L238C3</f>
        <v>22737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113.685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28.421250000000001</v>
      </c>
      <c r="BD10" s="16" t="s">
        <v>12099</v>
      </c>
      <c r="BE10" s="23">
        <f>IF(B6L216C26=0,0,B6L203C26/B6L216C26)</f>
        <v>2.7796217308545715E-2</v>
      </c>
      <c r="BF10" s="16" t="s">
        <v>12100</v>
      </c>
      <c r="BG10" s="23">
        <f>B6L203C3+B6L203C10+B6L203C15+B6L203C20+B6L203C26</f>
        <v>128.25917867862876</v>
      </c>
      <c r="BH10" s="16" t="s">
        <v>12101</v>
      </c>
      <c r="BI10" s="17">
        <f>B6L218C3*B6L203C4</f>
        <v>134.8476422185837</v>
      </c>
      <c r="BJ10" s="16" t="s">
        <v>12102</v>
      </c>
      <c r="BK10" s="17">
        <f>B6L218C10*B6L203C11</f>
        <v>278.20284900335145</v>
      </c>
      <c r="BL10" s="16" t="s">
        <v>12103</v>
      </c>
      <c r="BM10" s="17">
        <f>B6L218C15*B6L203C16</f>
        <v>8.681491206032419</v>
      </c>
      <c r="BN10" s="16" t="s">
        <v>12104</v>
      </c>
      <c r="BO10" s="17">
        <f>B6L218C20*B6L203C21</f>
        <v>9.1086885365808907</v>
      </c>
      <c r="BP10" s="16" t="s">
        <v>12105</v>
      </c>
      <c r="BQ10" s="17">
        <f>B6L218C26*B6L203C27</f>
        <v>122.64908318628144</v>
      </c>
      <c r="BR10" s="16" t="s">
        <v>12106</v>
      </c>
      <c r="BS10" s="15">
        <f>B6L203C29+B6L203C30+B6L203C31+B6L203C32+B6L203C33</f>
        <v>553.48975415082987</v>
      </c>
      <c r="BT10" s="16" t="s">
        <v>12107</v>
      </c>
      <c r="BU10" s="23">
        <f>IF(B6L203C3=0,0,B6L203C29/B6L203C3)</f>
        <v>4.3154007366418234</v>
      </c>
      <c r="BV10" s="16" t="s">
        <v>12108</v>
      </c>
      <c r="BW10" s="23">
        <f>IF(B6L203C8=0,0,B6L203C30/B6L203C8)</f>
        <v>2.3734704051530033</v>
      </c>
      <c r="BX10" s="16" t="s">
        <v>12109</v>
      </c>
      <c r="BY10" s="23">
        <f>IF(B6L203C13=0,0,B6L203C31/B6L203C13)</f>
        <v>6.4731011049627361</v>
      </c>
      <c r="BZ10" s="16" t="s">
        <v>12110</v>
      </c>
      <c r="CA10" s="23">
        <f>IF(B6L203C18=0,0,B6L203C32/B6L203C18)</f>
        <v>5.1784808839701881</v>
      </c>
      <c r="CB10" s="16" t="s">
        <v>12111</v>
      </c>
      <c r="CC10" s="23">
        <f>IF(B6L203C24=0,0,B6L203C33/B6L203C24)</f>
        <v>1.0788501841604561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59.97999999999999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119.95999999999998</v>
      </c>
      <c r="J11" s="16" t="s">
        <v>12115</v>
      </c>
      <c r="K11" s="23">
        <f>IF(B6L216C3=0,0,B6L204C3/B6L216C3)</f>
        <v>8.7907694282892732E-2</v>
      </c>
      <c r="L11" s="16" t="s">
        <v>12116</v>
      </c>
      <c r="M11" s="23">
        <f>A1L544C9</f>
        <v>0.76026531013743281</v>
      </c>
      <c r="N11" s="16" t="s">
        <v>12117</v>
      </c>
      <c r="O11" s="23">
        <f>B6L204C1*B6L204C5</f>
        <v>45.600713302043211</v>
      </c>
      <c r="P11" s="16" t="s">
        <v>12118</v>
      </c>
      <c r="Q11" s="23">
        <f>B3L838C3</f>
        <v>1.9181975032984879</v>
      </c>
      <c r="R11" s="16" t="s">
        <v>12119</v>
      </c>
      <c r="S11" s="17">
        <f>B6L204C6*B6L204C7</f>
        <v>87.471174404609428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48.109145922535191</v>
      </c>
      <c r="X11" s="16" t="s">
        <v>12122</v>
      </c>
      <c r="Y11" s="23">
        <f>IF(B6L216C10=0,0,B6L204C10/B6L216C10)</f>
        <v>4.0939678174381891E-2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5.1486831999999989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7.7230247999999984</v>
      </c>
      <c r="AH11" s="16" t="s">
        <v>12127</v>
      </c>
      <c r="AI11" s="23">
        <f>IF(B6L216C15=0,0,B6L204C15/B6L216C15)</f>
        <v>8.794034089879621E-2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6.7525483999999985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8.1030580799999985</v>
      </c>
      <c r="AR11" s="16" t="s">
        <v>12132</v>
      </c>
      <c r="AS11" s="23">
        <f>IF(B6L216C20=0,0,B6L204C20/B6L216C20)</f>
        <v>8.7907694282892732E-2</v>
      </c>
      <c r="AT11" s="16" t="s">
        <v>12133</v>
      </c>
      <c r="AU11" s="17">
        <f>A1L239C3</f>
        <v>37800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189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47.25</v>
      </c>
      <c r="BD11" s="16" t="s">
        <v>12138</v>
      </c>
      <c r="BE11" s="23">
        <f>IF(B6L216C26=0,0,B6L204C26/B6L216C26)</f>
        <v>4.6210890366496372E-2</v>
      </c>
      <c r="BF11" s="16" t="s">
        <v>12139</v>
      </c>
      <c r="BG11" s="17">
        <f>B6L204C3+B6L204C10+B6L204C15+B6L204C20+B6L204C26</f>
        <v>231.14522880253517</v>
      </c>
      <c r="BH11" s="16" t="s">
        <v>12140</v>
      </c>
      <c r="BI11" s="17">
        <f>B6L218C3*B6L204C4</f>
        <v>517.67547236755308</v>
      </c>
      <c r="BJ11" s="16" t="s">
        <v>12141</v>
      </c>
      <c r="BK11" s="17">
        <f>B6L218C10*B6L204C11</f>
        <v>207.61024375331732</v>
      </c>
      <c r="BL11" s="16" t="s">
        <v>12142</v>
      </c>
      <c r="BM11" s="17">
        <f>B6L218C15*B6L204C16</f>
        <v>33.327946911023069</v>
      </c>
      <c r="BN11" s="16" t="s">
        <v>12143</v>
      </c>
      <c r="BO11" s="17">
        <f>B6L218C20*B6L204C21</f>
        <v>34.967942807483475</v>
      </c>
      <c r="BP11" s="16" t="s">
        <v>12144</v>
      </c>
      <c r="BQ11" s="17">
        <f>B6L218C26*B6L204C27</f>
        <v>203.90268480632619</v>
      </c>
      <c r="BR11" s="16" t="s">
        <v>12145</v>
      </c>
      <c r="BS11" s="15">
        <f>B6L204C29+B6L204C30+B6L204C31+B6L204C32+B6L204C33</f>
        <v>997.48429064570314</v>
      </c>
      <c r="BT11" s="16" t="s">
        <v>12146</v>
      </c>
      <c r="BU11" s="23">
        <f>IF(B6L204C3=0,0,B6L204C29/B6L204C3)</f>
        <v>4.3154007366418234</v>
      </c>
      <c r="BV11" s="16" t="s">
        <v>12147</v>
      </c>
      <c r="BW11" s="23">
        <f>IF(B6L204C8=0,0,B6L204C30/B6L204C8)</f>
        <v>2.3734704051530029</v>
      </c>
      <c r="BX11" s="16" t="s">
        <v>12148</v>
      </c>
      <c r="BY11" s="23">
        <f>IF(B6L204C13=0,0,B6L204C31/B6L204C13)</f>
        <v>6.4731011049627361</v>
      </c>
      <c r="BZ11" s="16" t="s">
        <v>12149</v>
      </c>
      <c r="CA11" s="23">
        <f>IF(B6L204C18=0,0,B6L204C32/B6L204C18)</f>
        <v>5.178480883970189</v>
      </c>
      <c r="CB11" s="16" t="s">
        <v>12150</v>
      </c>
      <c r="CC11" s="23">
        <f>IF(B6L204C24=0,0,B6L204C33/B6L204C24)</f>
        <v>1.0788501841604561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14.771999999999998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29.543999999999997</v>
      </c>
      <c r="J12" s="16" t="s">
        <v>12154</v>
      </c>
      <c r="K12" s="23">
        <f>IF(B6L216C3=0,0,B6L205C3/B6L216C3)</f>
        <v>2.1650091029458012E-2</v>
      </c>
      <c r="L12" s="16" t="s">
        <v>12155</v>
      </c>
      <c r="M12" s="23">
        <f>A1L545C9</f>
        <v>0.84948378916862877</v>
      </c>
      <c r="N12" s="16" t="s">
        <v>12156</v>
      </c>
      <c r="O12" s="23">
        <f>B6L205C1*B6L205C5</f>
        <v>12.548574533598982</v>
      </c>
      <c r="P12" s="16" t="s">
        <v>12157</v>
      </c>
      <c r="Q12" s="23">
        <f>B3L839C3</f>
        <v>1.9875831485587583</v>
      </c>
      <c r="R12" s="16" t="s">
        <v>12158</v>
      </c>
      <c r="S12" s="23">
        <f>B6L205C6*B6L205C7</f>
        <v>24.941335281414919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13.717734404778206</v>
      </c>
      <c r="X12" s="16" t="s">
        <v>12161</v>
      </c>
      <c r="Y12" s="23">
        <f>IF(B6L216C10=0,0,B6L205C10/B6L216C10)</f>
        <v>1.1673448385833899E-2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1.2680284799999999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1.9020427199999999</v>
      </c>
      <c r="AH12" s="16" t="s">
        <v>12166</v>
      </c>
      <c r="AI12" s="23">
        <f>IF(B6L216C15=0,0,B6L205C15/B6L216C15)</f>
        <v>2.1658131306385758E-2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1.6630317599999997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1.9956381119999995</v>
      </c>
      <c r="AR12" s="16" t="s">
        <v>12171</v>
      </c>
      <c r="AS12" s="23">
        <f>IF(B6L216C20=0,0,B6L205C20/B6L216C20)</f>
        <v>2.1650091029458009E-2</v>
      </c>
      <c r="AT12" s="16" t="s">
        <v>12172</v>
      </c>
      <c r="AU12" s="17">
        <f>A1L240C3</f>
        <v>13446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67.23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16.807500000000001</v>
      </c>
      <c r="BD12" s="16" t="s">
        <v>12177</v>
      </c>
      <c r="BE12" s="23">
        <f>IF(B6L216C26=0,0,B6L205C26/B6L216C26)</f>
        <v>1.6437873858939425E-2</v>
      </c>
      <c r="BF12" s="16" t="s">
        <v>12178</v>
      </c>
      <c r="BG12" s="23">
        <f>B6L205C3+B6L205C10+B6L205C15+B6L205C20+B6L205C26</f>
        <v>63.966915236778206</v>
      </c>
      <c r="BH12" s="16" t="s">
        <v>12179</v>
      </c>
      <c r="BI12" s="17">
        <f>B6L218C3*B6L205C4</f>
        <v>127.49419936334603</v>
      </c>
      <c r="BJ12" s="16" t="s">
        <v>12180</v>
      </c>
      <c r="BK12" s="17">
        <f>B6L218C10*B6L205C11</f>
        <v>59.197521155436753</v>
      </c>
      <c r="BL12" s="16" t="s">
        <v>12181</v>
      </c>
      <c r="BM12" s="17">
        <f>B6L218C15*B6L205C16</f>
        <v>8.2080765550122177</v>
      </c>
      <c r="BN12" s="16" t="s">
        <v>12182</v>
      </c>
      <c r="BO12" s="17">
        <f>B6L218C20*B6L205C21</f>
        <v>8.6119781785952956</v>
      </c>
      <c r="BP12" s="16" t="s">
        <v>12183</v>
      </c>
      <c r="BQ12" s="17">
        <f>B6L218C26*B6L205C27</f>
        <v>72.531097881107456</v>
      </c>
      <c r="BR12" s="16" t="s">
        <v>12184</v>
      </c>
      <c r="BS12" s="15">
        <f>B6L205C29+B6L205C30+B6L205C31+B6L205C32+B6L205C33</f>
        <v>276.04287313349778</v>
      </c>
      <c r="BT12" s="16" t="s">
        <v>12185</v>
      </c>
      <c r="BU12" s="23">
        <f>IF(B6L205C3=0,0,B6L205C29/B6L205C3)</f>
        <v>4.3154007366418234</v>
      </c>
      <c r="BV12" s="16" t="s">
        <v>12186</v>
      </c>
      <c r="BW12" s="23">
        <f>IF(B6L205C8=0,0,B6L205C30/B6L205C8)</f>
        <v>2.3734704051530029</v>
      </c>
      <c r="BX12" s="16" t="s">
        <v>12187</v>
      </c>
      <c r="BY12" s="23">
        <f>IF(B6L205C13=0,0,B6L205C31/B6L205C13)</f>
        <v>6.4731011049627361</v>
      </c>
      <c r="BZ12" s="16" t="s">
        <v>12188</v>
      </c>
      <c r="CA12" s="23">
        <f>IF(B6L205C18=0,0,B6L205C32/B6L205C18)</f>
        <v>5.1784808839701872</v>
      </c>
      <c r="CB12" s="16" t="s">
        <v>12189</v>
      </c>
      <c r="CC12" s="23">
        <f>IF(B6L205C24=0,0,B6L205C33/B6L205C24)</f>
        <v>1.0788501841604559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319.39000000000004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638.78000000000009</v>
      </c>
      <c r="J13" s="16" t="s">
        <v>12193</v>
      </c>
      <c r="K13" s="23">
        <f>IF(B6L216C3=0,0,B6L206C3/B6L216C3)</f>
        <v>0.46810334239768453</v>
      </c>
      <c r="L13" s="16" t="s">
        <v>12194</v>
      </c>
      <c r="M13" s="23">
        <f>A1L546C9</f>
        <v>1.6701915076695515</v>
      </c>
      <c r="N13" s="16" t="s">
        <v>12195</v>
      </c>
      <c r="O13" s="23">
        <f>B6L206C1*B6L206C5</f>
        <v>533.44246563457807</v>
      </c>
      <c r="P13" s="16" t="s">
        <v>12196</v>
      </c>
      <c r="Q13" s="23">
        <f>B3L840C3</f>
        <v>1.910248290208429</v>
      </c>
      <c r="R13" s="16" t="s">
        <v>12197</v>
      </c>
      <c r="S13" s="17">
        <f>B6L206C6*B6L206C7</f>
        <v>1019.0075579030214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560.45415684666182</v>
      </c>
      <c r="X13" s="16" t="s">
        <v>12200</v>
      </c>
      <c r="Y13" s="23">
        <f>IF(B6L216C10=0,0,B6L206C10/B6L216C10)</f>
        <v>0.47693244959580799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27.416437600000002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41.124656400000006</v>
      </c>
      <c r="AH13" s="16" t="s">
        <v>12205</v>
      </c>
      <c r="AI13" s="23">
        <f>IF(B6L216C15=0,0,B6L206C15/B6L216C15)</f>
        <v>0.46827718372234961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35.956926200000005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43.148311440000008</v>
      </c>
      <c r="AR13" s="16" t="s">
        <v>12210</v>
      </c>
      <c r="AS13" s="23">
        <f>IF(B6L216C20=0,0,B6L206C20/B6L216C20)</f>
        <v>0.46810334239768453</v>
      </c>
      <c r="AT13" s="16" t="s">
        <v>12211</v>
      </c>
      <c r="AU13" s="17">
        <f>A1L241C3</f>
        <v>328748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1643.74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410.935</v>
      </c>
      <c r="BD13" s="16" t="s">
        <v>12216</v>
      </c>
      <c r="BE13" s="23">
        <f>IF(B6L216C26=0,0,B6L206C26/B6L216C26)</f>
        <v>0.40189782503187699</v>
      </c>
      <c r="BF13" s="16" t="s">
        <v>12217</v>
      </c>
      <c r="BG13" s="17">
        <f>B6L206C3+B6L206C10+B6L206C15+B6L206C20+B6L206C26</f>
        <v>1694.4421246866618</v>
      </c>
      <c r="BH13" s="16" t="s">
        <v>12218</v>
      </c>
      <c r="BI13" s="17">
        <f>B6L218C3*B6L206C4</f>
        <v>2756.5916825520644</v>
      </c>
      <c r="BJ13" s="16" t="s">
        <v>12219</v>
      </c>
      <c r="BK13" s="17">
        <f>B6L218C10*B6L206C11</f>
        <v>2418.5842813100562</v>
      </c>
      <c r="BL13" s="16" t="s">
        <v>12220</v>
      </c>
      <c r="BM13" s="17">
        <f>B6L218C15*B6L206C16</f>
        <v>177.46937252270192</v>
      </c>
      <c r="BN13" s="16" t="s">
        <v>12221</v>
      </c>
      <c r="BO13" s="17">
        <f>B6L218C20*B6L206C21</f>
        <v>186.20225497302684</v>
      </c>
      <c r="BP13" s="16" t="s">
        <v>12222</v>
      </c>
      <c r="BQ13" s="17">
        <f>B6L218C26*B6L206C27</f>
        <v>1773.3492017119081</v>
      </c>
      <c r="BR13" s="16" t="s">
        <v>12223</v>
      </c>
      <c r="BS13" s="15">
        <f>B6L206C29+B6L206C30+B6L206C31+B6L206C32+B6L206C33</f>
        <v>7312.1967930697574</v>
      </c>
      <c r="BT13" s="16" t="s">
        <v>12224</v>
      </c>
      <c r="BU13" s="23">
        <f>IF(B6L206C3=0,0,B6L206C29/B6L206C3)</f>
        <v>4.3154007366418234</v>
      </c>
      <c r="BV13" s="16" t="s">
        <v>12225</v>
      </c>
      <c r="BW13" s="23">
        <f>IF(B6L206C8=0,0,B6L206C30/B6L206C8)</f>
        <v>2.3734704051530029</v>
      </c>
      <c r="BX13" s="16" t="s">
        <v>12226</v>
      </c>
      <c r="BY13" s="23">
        <f>IF(B6L206C13=0,0,B6L206C31/B6L206C13)</f>
        <v>6.4731011049627361</v>
      </c>
      <c r="BZ13" s="16" t="s">
        <v>12227</v>
      </c>
      <c r="CA13" s="23">
        <f>IF(B6L206C18=0,0,B6L206C32/B6L206C18)</f>
        <v>5.1784808839701881</v>
      </c>
      <c r="CB13" s="16" t="s">
        <v>12228</v>
      </c>
      <c r="CC13" s="23">
        <f>IF(B6L206C24=0,0,B6L206C33/B6L206C24)</f>
        <v>1.0788501841604561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3.2329999999999997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6.4659999999999993</v>
      </c>
      <c r="J14" s="16" t="s">
        <v>12232</v>
      </c>
      <c r="K14" s="23">
        <f>IF(B6L216C3=0,0,B6L207C3/B6L216C3)</f>
        <v>4.7383390399565227E-3</v>
      </c>
      <c r="L14" s="16" t="s">
        <v>12233</v>
      </c>
      <c r="M14" s="23">
        <f>A1L547C9</f>
        <v>0.66879489225857958</v>
      </c>
      <c r="N14" s="16" t="s">
        <v>12234</v>
      </c>
      <c r="O14" s="23">
        <f>B6L207C1*B6L207C5</f>
        <v>2.1622138866719873</v>
      </c>
      <c r="P14" s="16" t="s">
        <v>12235</v>
      </c>
      <c r="Q14" s="23">
        <f>B3L841C3</f>
        <v>2.0706976744186045</v>
      </c>
      <c r="R14" s="16" t="s">
        <v>12236</v>
      </c>
      <c r="S14" s="23">
        <f>B6L207C6*B6L207C7</f>
        <v>4.4772912667272964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2.4625101967000131</v>
      </c>
      <c r="X14" s="16" t="s">
        <v>12239</v>
      </c>
      <c r="Y14" s="23">
        <f>IF(B6L216C10=0,0,B6L207C10/B6L216C10)</f>
        <v>2.0955344980840562E-3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0.27752071999999994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0.41628107999999991</v>
      </c>
      <c r="AH14" s="16" t="s">
        <v>12244</v>
      </c>
      <c r="AI14" s="23">
        <f>IF(B6L216C15=0,0,B6L207C15/B6L216C15)</f>
        <v>4.7400987350084715E-3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0.36397113999999997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0.43676536799999993</v>
      </c>
      <c r="AR14" s="16" t="s">
        <v>12249</v>
      </c>
      <c r="AS14" s="23">
        <f>IF(B6L216C20=0,0,B6L207C20/B6L216C20)</f>
        <v>4.7383390399565227E-3</v>
      </c>
      <c r="AT14" s="16" t="s">
        <v>12250</v>
      </c>
      <c r="AU14" s="17">
        <f>A1L242C3</f>
        <v>2226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11.13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2.7825000000000002</v>
      </c>
      <c r="BD14" s="16" t="s">
        <v>12255</v>
      </c>
      <c r="BE14" s="23">
        <f>IF(B6L216C26=0,0,B6L207C26/B6L216C26)</f>
        <v>2.7213079882492312E-3</v>
      </c>
      <c r="BF14" s="16" t="s">
        <v>12256</v>
      </c>
      <c r="BG14" s="23">
        <f>B6L207C3+B6L207C10+B6L207C15+B6L207C20+B6L207C26</f>
        <v>12.564056644700011</v>
      </c>
      <c r="BH14" s="16" t="s">
        <v>12257</v>
      </c>
      <c r="BI14" s="17">
        <f>B6L218C3*B6L207C4</f>
        <v>27.903381163126031</v>
      </c>
      <c r="BJ14" s="16" t="s">
        <v>12258</v>
      </c>
      <c r="BK14" s="17">
        <f>B6L218C10*B6L207C11</f>
        <v>10.626718316827239</v>
      </c>
      <c r="BL14" s="16" t="s">
        <v>12259</v>
      </c>
      <c r="BM14" s="17">
        <f>B6L218C15*B6L207C16</f>
        <v>1.7964196792820535</v>
      </c>
      <c r="BN14" s="16" t="s">
        <v>12260</v>
      </c>
      <c r="BO14" s="17">
        <f>B6L218C20*B6L207C21</f>
        <v>1.884817590806837</v>
      </c>
      <c r="BP14" s="16" t="s">
        <v>12261</v>
      </c>
      <c r="BQ14" s="17">
        <f>B6L218C26*B6L207C27</f>
        <v>12.007602549705878</v>
      </c>
      <c r="BR14" s="16" t="s">
        <v>12262</v>
      </c>
      <c r="BS14" s="15">
        <f>B6L207C29+B6L207C30+B6L207C31+B6L207C32+B6L207C33</f>
        <v>54.218939299748044</v>
      </c>
      <c r="BT14" s="16" t="s">
        <v>12263</v>
      </c>
      <c r="BU14" s="23">
        <f>IF(B6L207C3=0,0,B6L207C29/B6L207C3)</f>
        <v>4.3154007366418243</v>
      </c>
      <c r="BV14" s="16" t="s">
        <v>12264</v>
      </c>
      <c r="BW14" s="23">
        <f>IF(B6L207C8=0,0,B6L207C30/B6L207C8)</f>
        <v>2.3734704051530029</v>
      </c>
      <c r="BX14" s="16" t="s">
        <v>12265</v>
      </c>
      <c r="BY14" s="23">
        <f>IF(B6L207C13=0,0,B6L207C31/B6L207C13)</f>
        <v>6.4731011049627352</v>
      </c>
      <c r="BZ14" s="16" t="s">
        <v>12266</v>
      </c>
      <c r="CA14" s="23">
        <f>IF(B6L207C18=0,0,B6L207C32/B6L207C18)</f>
        <v>5.1784808839701881</v>
      </c>
      <c r="CB14" s="16" t="s">
        <v>12267</v>
      </c>
      <c r="CC14" s="23">
        <f>IF(B6L207C24=0,0,B6L207C33/B6L207C24)</f>
        <v>1.0788501841604561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0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0</v>
      </c>
      <c r="J15" s="16" t="s">
        <v>12271</v>
      </c>
      <c r="K15" s="23">
        <f>IF(B6L216C3=0,0,B6L208C3/B6L216C3)</f>
        <v>0</v>
      </c>
      <c r="L15" s="16" t="s">
        <v>12272</v>
      </c>
      <c r="M15" s="23">
        <f>A1L548C9</f>
        <v>8.7751523753861554E-2</v>
      </c>
      <c r="N15" s="16" t="s">
        <v>12273</v>
      </c>
      <c r="O15" s="23">
        <f>B6L208C1*B6L208C5</f>
        <v>0</v>
      </c>
      <c r="P15" s="16" t="s">
        <v>12274</v>
      </c>
      <c r="Q15" s="23">
        <f>B3L842C3</f>
        <v>2.0382165605095541</v>
      </c>
      <c r="R15" s="16" t="s">
        <v>12275</v>
      </c>
      <c r="S15" s="17">
        <f>B6L208C6*B6L208C7</f>
        <v>0</v>
      </c>
      <c r="T15" s="16" t="s">
        <v>12276</v>
      </c>
      <c r="U15" s="23">
        <f>A1L508C7</f>
        <v>0.55000000000000004</v>
      </c>
      <c r="V15" s="16" t="s">
        <v>12277</v>
      </c>
      <c r="W15" s="17">
        <f>B6L208C8*B6L208C9</f>
        <v>0</v>
      </c>
      <c r="X15" s="16" t="s">
        <v>12278</v>
      </c>
      <c r="Y15" s="23">
        <f>IF(B6L216C10=0,0,B6L208C10/B6L216C10)</f>
        <v>0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0</v>
      </c>
      <c r="AD15" s="16" t="s">
        <v>12281</v>
      </c>
      <c r="AE15" s="23">
        <f>A1L508C8</f>
        <v>1.5</v>
      </c>
      <c r="AF15" s="16" t="s">
        <v>12282</v>
      </c>
      <c r="AG15" s="17">
        <f>B6L208C13*B6L208C14</f>
        <v>0</v>
      </c>
      <c r="AH15" s="16" t="s">
        <v>12283</v>
      </c>
      <c r="AI15" s="23">
        <f>IF(B6L216C15=0,0,B6L208C15/B6L216C15)</f>
        <v>0</v>
      </c>
      <c r="AJ15" s="16" t="s">
        <v>12284</v>
      </c>
      <c r="AK15" s="23">
        <f>A1L528C14</f>
        <v>5.629E-2</v>
      </c>
      <c r="AL15" s="16" t="s">
        <v>12285</v>
      </c>
      <c r="AM15" s="17">
        <f>B6L208C3*B6L208C17</f>
        <v>0</v>
      </c>
      <c r="AN15" s="16" t="s">
        <v>12286</v>
      </c>
      <c r="AO15" s="23">
        <f>A1L508C9</f>
        <v>1.2</v>
      </c>
      <c r="AP15" s="16" t="s">
        <v>12287</v>
      </c>
      <c r="AQ15" s="17">
        <f>B6L208C18*B6L208C19</f>
        <v>0</v>
      </c>
      <c r="AR15" s="16" t="s">
        <v>12288</v>
      </c>
      <c r="AS15" s="23">
        <f>IF(B6L216C20=0,0,B6L208C20/B6L216C20)</f>
        <v>0</v>
      </c>
      <c r="AT15" s="16" t="s">
        <v>12289</v>
      </c>
      <c r="AU15" s="17">
        <f>A1L243C3</f>
        <v>1600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8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2</v>
      </c>
      <c r="BD15" s="16" t="s">
        <v>12294</v>
      </c>
      <c r="BE15" s="23">
        <f>IF(B6L216C26=0,0,B6L208C26/B6L216C26)</f>
        <v>1.9560165234495819E-3</v>
      </c>
      <c r="BF15" s="16" t="s">
        <v>12295</v>
      </c>
      <c r="BG15" s="17">
        <f>B6L208C3+B6L208C10+B6L208C15+B6L208C20+B6L208C26</f>
        <v>2</v>
      </c>
      <c r="BH15" s="16" t="s">
        <v>12296</v>
      </c>
      <c r="BI15" s="17">
        <f>B6L218C3*B6L208C4</f>
        <v>0</v>
      </c>
      <c r="BJ15" s="16" t="s">
        <v>12297</v>
      </c>
      <c r="BK15" s="17">
        <f>B6L218C10*B6L208C11</f>
        <v>0</v>
      </c>
      <c r="BL15" s="16" t="s">
        <v>12298</v>
      </c>
      <c r="BM15" s="17">
        <f>B6L218C15*B6L208C16</f>
        <v>0</v>
      </c>
      <c r="BN15" s="16" t="s">
        <v>12299</v>
      </c>
      <c r="BO15" s="17">
        <f>B6L218C20*B6L208C21</f>
        <v>0</v>
      </c>
      <c r="BP15" s="16" t="s">
        <v>12300</v>
      </c>
      <c r="BQ15" s="17">
        <f>B6L218C26*B6L208C27</f>
        <v>8.6308014732836487</v>
      </c>
      <c r="BR15" s="16" t="s">
        <v>12301</v>
      </c>
      <c r="BS15" s="15">
        <f>B6L208C29+B6L208C30+B6L208C31+B6L208C32+B6L208C33</f>
        <v>8.6308014732836487</v>
      </c>
      <c r="BT15" s="16" t="s">
        <v>12302</v>
      </c>
      <c r="BU15" s="23">
        <f>IF(B6L208C3=0,0,B6L208C29/B6L208C3)</f>
        <v>0</v>
      </c>
      <c r="BV15" s="16" t="s">
        <v>12303</v>
      </c>
      <c r="BW15" s="23">
        <f>IF(B6L208C8=0,0,B6L208C30/B6L208C8)</f>
        <v>0</v>
      </c>
      <c r="BX15" s="16" t="s">
        <v>12304</v>
      </c>
      <c r="BY15" s="23">
        <f>IF(B6L208C13=0,0,B6L208C31/B6L208C13)</f>
        <v>0</v>
      </c>
      <c r="BZ15" s="16" t="s">
        <v>12305</v>
      </c>
      <c r="CA15" s="23">
        <f>IF(B6L208C18=0,0,B6L208C32/B6L208C18)</f>
        <v>0</v>
      </c>
      <c r="CB15" s="16" t="s">
        <v>12306</v>
      </c>
      <c r="CC15" s="23">
        <f>IF(B6L208C24=0,0,B6L208C33/B6L208C24)</f>
        <v>1.0788501841604561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3.44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6.88</v>
      </c>
      <c r="J16" s="16" t="s">
        <v>12310</v>
      </c>
      <c r="K16" s="23">
        <f>IF(B6L216C3=0,0,B6L209C3/B6L216C3)</f>
        <v>5.0417217127901141E-3</v>
      </c>
      <c r="L16" s="16" t="s">
        <v>12311</v>
      </c>
      <c r="M16" s="23">
        <f>A1L549C9</f>
        <v>6.461973601508487</v>
      </c>
      <c r="N16" s="16" t="s">
        <v>12312</v>
      </c>
      <c r="O16" s="23">
        <f>B6L209C1*B6L209C5</f>
        <v>22.229189189189196</v>
      </c>
      <c r="P16" s="16" t="s">
        <v>12313</v>
      </c>
      <c r="Q16" s="23">
        <f>B3L843C3</f>
        <v>1.9651115618661259</v>
      </c>
      <c r="R16" s="16" t="s">
        <v>12314</v>
      </c>
      <c r="S16" s="23">
        <f>B6L209C6*B6L209C7</f>
        <v>43.682836686585183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24.025560177621852</v>
      </c>
      <c r="X16" s="16" t="s">
        <v>12317</v>
      </c>
      <c r="Y16" s="23">
        <f>IF(B6L216C10=0,0,B6L209C10/B6L216C10)</f>
        <v>2.0445149935001211E-2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0.29528959999999999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0.44293439999999995</v>
      </c>
      <c r="AH16" s="16" t="s">
        <v>12322</v>
      </c>
      <c r="AI16" s="23">
        <f>IF(B6L216C15=0,0,B6L209C15/B6L216C15)</f>
        <v>5.0435940762230576E-3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0.38727519999999999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0.46473023999999996</v>
      </c>
      <c r="AR16" s="16" t="s">
        <v>12327</v>
      </c>
      <c r="AS16" s="23">
        <f>IF(B6L216C20=0,0,B6L209C20/B6L216C20)</f>
        <v>5.0417217127901141E-3</v>
      </c>
      <c r="AT16" s="16" t="s">
        <v>12328</v>
      </c>
      <c r="AU16" s="17">
        <f>A1L244C3</f>
        <v>4844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24.22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6.0549999999999997</v>
      </c>
      <c r="BD16" s="16" t="s">
        <v>12333</v>
      </c>
      <c r="BE16" s="23">
        <f>IF(B6L216C26=0,0,B6L209C26/B6L216C26)</f>
        <v>5.9218400247436093E-3</v>
      </c>
      <c r="BF16" s="16" t="s">
        <v>12334</v>
      </c>
      <c r="BG16" s="23">
        <f>B6L209C3+B6L209C10+B6L209C15+B6L209C20+B6L209C26</f>
        <v>37.868224817621851</v>
      </c>
      <c r="BH16" s="16" t="s">
        <v>12335</v>
      </c>
      <c r="BI16" s="17">
        <f>B6L218C3*B6L209C4</f>
        <v>29.689957068095747</v>
      </c>
      <c r="BJ16" s="16" t="s">
        <v>12336</v>
      </c>
      <c r="BK16" s="17">
        <f>B6L218C10*B6L209C11</f>
        <v>103.6799200887418</v>
      </c>
      <c r="BL16" s="16" t="s">
        <v>12337</v>
      </c>
      <c r="BM16" s="17">
        <f>B6L218C15*B6L209C16</f>
        <v>1.9114394360440041</v>
      </c>
      <c r="BN16" s="16" t="s">
        <v>12338</v>
      </c>
      <c r="BO16" s="17">
        <f>B6L218C20*B6L209C21</f>
        <v>2.0054972200357315</v>
      </c>
      <c r="BP16" s="16" t="s">
        <v>12339</v>
      </c>
      <c r="BQ16" s="17">
        <f>B6L218C26*B6L209C27</f>
        <v>26.129751460366244</v>
      </c>
      <c r="BR16" s="16" t="s">
        <v>12340</v>
      </c>
      <c r="BS16" s="15">
        <f>B6L209C29+B6L209C30+B6L209C31+B6L209C32+B6L209C33</f>
        <v>163.41656527328348</v>
      </c>
      <c r="BT16" s="16" t="s">
        <v>12341</v>
      </c>
      <c r="BU16" s="23">
        <f>IF(B6L209C3=0,0,B6L209C29/B6L209C3)</f>
        <v>4.3154007366418234</v>
      </c>
      <c r="BV16" s="16" t="s">
        <v>12342</v>
      </c>
      <c r="BW16" s="23">
        <f>IF(B6L209C8=0,0,B6L209C30/B6L209C8)</f>
        <v>2.3734704051530029</v>
      </c>
      <c r="BX16" s="16" t="s">
        <v>12343</v>
      </c>
      <c r="BY16" s="23">
        <f>IF(B6L209C13=0,0,B6L209C31/B6L209C13)</f>
        <v>6.4731011049627361</v>
      </c>
      <c r="BZ16" s="16" t="s">
        <v>12344</v>
      </c>
      <c r="CA16" s="23">
        <f>IF(B6L209C18=0,0,B6L209C32/B6L209C18)</f>
        <v>5.1784808839701881</v>
      </c>
      <c r="CB16" s="16" t="s">
        <v>12345</v>
      </c>
      <c r="CC16" s="23">
        <f>IF(B6L209C24=0,0,B6L209C33/B6L209C24)</f>
        <v>1.0788501841604561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5.7000000000000002E-2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0.114</v>
      </c>
      <c r="J17" s="16" t="s">
        <v>12349</v>
      </c>
      <c r="K17" s="23">
        <f>IF(B6L216C3=0,0,B6L210C3/B6L216C3)</f>
        <v>8.3540156287510619E-5</v>
      </c>
      <c r="L17" s="16" t="s">
        <v>12350</v>
      </c>
      <c r="M17" s="23">
        <f>A1L550C9</f>
        <v>4.0909090909090899</v>
      </c>
      <c r="N17" s="16" t="s">
        <v>12351</v>
      </c>
      <c r="O17" s="23">
        <f>B6L210C1*B6L210C5</f>
        <v>0.23318181818181813</v>
      </c>
      <c r="P17" s="16" t="s">
        <v>12352</v>
      </c>
      <c r="Q17" s="23">
        <f>B3L844C3</f>
        <v>2.12</v>
      </c>
      <c r="R17" s="16" t="s">
        <v>12353</v>
      </c>
      <c r="S17" s="23">
        <f>B6L210C6*B6L210C7</f>
        <v>0.49434545454545448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0.27188999999999997</v>
      </c>
      <c r="X17" s="16" t="s">
        <v>12356</v>
      </c>
      <c r="Y17" s="23">
        <f>IF(B6L216C10=0,0,B6L210C10/B6L216C10)</f>
        <v>2.313715798812111E-4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4.8928800000000005E-3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7.3393200000000007E-3</v>
      </c>
      <c r="AH17" s="16" t="s">
        <v>12361</v>
      </c>
      <c r="AI17" s="23">
        <f>IF(B6L216C15=0,0,B6L210C15/B6L216C15)</f>
        <v>8.3571180914161137E-5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6.4170600000000005E-3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7.7004719999999999E-3</v>
      </c>
      <c r="AR17" s="16" t="s">
        <v>12366</v>
      </c>
      <c r="AS17" s="23">
        <f>IF(B6L216C20=0,0,B6L210C20/B6L216C20)</f>
        <v>8.3540156287510619E-5</v>
      </c>
      <c r="AT17" s="16" t="s">
        <v>12367</v>
      </c>
      <c r="AU17" s="17">
        <f>A1L245C3</f>
        <v>53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0.26500000000000001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6.6250000000000003E-2</v>
      </c>
      <c r="BD17" s="16" t="s">
        <v>12372</v>
      </c>
      <c r="BE17" s="23">
        <f>IF(B6L216C26=0,0,B6L210C26/B6L216C26)</f>
        <v>6.4793047339267409E-5</v>
      </c>
      <c r="BF17" s="16" t="s">
        <v>12373</v>
      </c>
      <c r="BG17" s="23">
        <f>B6L210C3+B6L210C10+B6L210C15+B6L210C20+B6L210C26</f>
        <v>0.46717979199999993</v>
      </c>
      <c r="BH17" s="16" t="s">
        <v>12374</v>
      </c>
      <c r="BI17" s="17">
        <f>B6L218C3*B6L210C4</f>
        <v>0.49195568397716793</v>
      </c>
      <c r="BJ17" s="16" t="s">
        <v>12375</v>
      </c>
      <c r="BK17" s="17">
        <f>B6L218C10*B6L210C11</f>
        <v>1.1733143062855453</v>
      </c>
      <c r="BL17" s="16" t="s">
        <v>12376</v>
      </c>
      <c r="BM17" s="17">
        <f>B6L218C15*B6L210C16</f>
        <v>3.1672106934450071E-2</v>
      </c>
      <c r="BN17" s="16" t="s">
        <v>12377</v>
      </c>
      <c r="BO17" s="17">
        <f>B6L218C20*B6L210C21</f>
        <v>3.3230622541289737E-2</v>
      </c>
      <c r="BP17" s="16" t="s">
        <v>12378</v>
      </c>
      <c r="BQ17" s="17">
        <f>B6L218C26*B6L210C27</f>
        <v>0.28589529880252085</v>
      </c>
      <c r="BR17" s="16" t="s">
        <v>12379</v>
      </c>
      <c r="BS17" s="15">
        <f>B6L210C29+B6L210C30+B6L210C31+B6L210C32+B6L210C33</f>
        <v>2.0160680185409738</v>
      </c>
      <c r="BT17" s="16" t="s">
        <v>12380</v>
      </c>
      <c r="BU17" s="23">
        <f>IF(B6L210C3=0,0,B6L210C29/B6L210C3)</f>
        <v>4.3154007366418234</v>
      </c>
      <c r="BV17" s="16" t="s">
        <v>12381</v>
      </c>
      <c r="BW17" s="23">
        <f>IF(B6L210C8=0,0,B6L210C30/B6L210C8)</f>
        <v>2.3734704051530033</v>
      </c>
      <c r="BX17" s="16" t="s">
        <v>12382</v>
      </c>
      <c r="BY17" s="23">
        <f>IF(B6L210C13=0,0,B6L210C31/B6L210C13)</f>
        <v>6.4731011049627352</v>
      </c>
      <c r="BZ17" s="16" t="s">
        <v>12383</v>
      </c>
      <c r="CA17" s="23">
        <f>IF(B6L210C18=0,0,B6L210C32/B6L210C18)</f>
        <v>5.1784808839701881</v>
      </c>
      <c r="CB17" s="16" t="s">
        <v>12384</v>
      </c>
      <c r="CC17" s="23">
        <f>IF(B6L210C24=0,0,B6L210C33/B6L210C24)</f>
        <v>1.0788501841604561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6.0000000000000001E-3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6.0000000000000001E-3</v>
      </c>
      <c r="J18" s="16" t="s">
        <v>12388</v>
      </c>
      <c r="K18" s="23">
        <f>IF(B6L216C3=0,0,B6L211C3/B6L216C3)</f>
        <v>4.396850330921611E-6</v>
      </c>
      <c r="L18" s="16" t="s">
        <v>12389</v>
      </c>
      <c r="M18" s="23">
        <f>A1L551C9</f>
        <v>1.2091936087074266</v>
      </c>
      <c r="N18" s="16" t="s">
        <v>12390</v>
      </c>
      <c r="O18" s="23">
        <f>B6L211C1*B6L211C5</f>
        <v>7.25516165224456E-3</v>
      </c>
      <c r="P18" s="16" t="s">
        <v>12391</v>
      </c>
      <c r="Q18" s="23">
        <f>B3L845C3</f>
        <v>1.0304407527027288</v>
      </c>
      <c r="R18" s="16" t="s">
        <v>12392</v>
      </c>
      <c r="S18" s="23">
        <f>B6L211C6*B6L211C7</f>
        <v>7.4760142339188578E-3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4.1118078286553721E-3</v>
      </c>
      <c r="X18" s="16" t="s">
        <v>12395</v>
      </c>
      <c r="Y18" s="23">
        <f>IF(B6L216C10=0,0,B6L211C10/B6L216C10)</f>
        <v>3.4990454723745839E-6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1.9596000000000001E-4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2.9394000000000002E-4</v>
      </c>
      <c r="AH18" s="16" t="s">
        <v>12400</v>
      </c>
      <c r="AI18" s="23">
        <f>IF(B6L216C15=0,0,B6L211C15/B6L216C15)</f>
        <v>3.3470284601173579E-6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3.3774E-4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4.0528800000000001E-4</v>
      </c>
      <c r="AR18" s="16" t="s">
        <v>12405</v>
      </c>
      <c r="AS18" s="23">
        <f>IF(B6L216C20=0,0,B6L211C20/B6L216C20)</f>
        <v>4.396850330921611E-6</v>
      </c>
      <c r="AT18" s="16" t="s">
        <v>12406</v>
      </c>
      <c r="AU18" s="17">
        <f>A1L246C3</f>
        <v>53281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266.40499999999997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66.601249999999993</v>
      </c>
      <c r="BD18" s="16" t="s">
        <v>12411</v>
      </c>
      <c r="BE18" s="23">
        <f>IF(B6L216C26=0,0,B6L211C26/B6L216C26)</f>
        <v>6.5136572741198231E-2</v>
      </c>
      <c r="BF18" s="16" t="s">
        <v>12412</v>
      </c>
      <c r="BG18" s="23">
        <f>B6L211C3+B6L211C10+B6L211C15+B6L211C20+B6L211C26</f>
        <v>66.612061035828646</v>
      </c>
      <c r="BH18" s="16" t="s">
        <v>12413</v>
      </c>
      <c r="BI18" s="17">
        <f>B6L218C3*B6L211C4</f>
        <v>2.5892404419850943E-2</v>
      </c>
      <c r="BJ18" s="16" t="s">
        <v>12414</v>
      </c>
      <c r="BK18" s="17">
        <f>B6L218C10*B6L211C11</f>
        <v>1.7744098532709009E-2</v>
      </c>
      <c r="BL18" s="16" t="s">
        <v>12415</v>
      </c>
      <c r="BM18" s="17">
        <f>B6L218C15*B6L211C16</f>
        <v>1.268468892528498E-3</v>
      </c>
      <c r="BN18" s="16" t="s">
        <v>12416</v>
      </c>
      <c r="BO18" s="17">
        <f>B6L218C20*B6L211C21</f>
        <v>1.7489801337520912E-3</v>
      </c>
      <c r="BP18" s="16" t="s">
        <v>12417</v>
      </c>
      <c r="BQ18" s="17">
        <f>B6L218C26*B6L211C27</f>
        <v>287.41108331126628</v>
      </c>
      <c r="BR18" s="16" t="s">
        <v>12418</v>
      </c>
      <c r="BS18" s="15">
        <f>B6L211C29+B6L211C30+B6L211C31+B6L211C32+B6L211C33</f>
        <v>287.45773726324512</v>
      </c>
      <c r="BT18" s="16" t="s">
        <v>12419</v>
      </c>
      <c r="BU18" s="23">
        <f>IF(B6L211C3=0,0,B6L211C29/B6L211C3)</f>
        <v>4.3154007366418234</v>
      </c>
      <c r="BV18" s="16" t="s">
        <v>12420</v>
      </c>
      <c r="BW18" s="23">
        <f>IF(B6L211C8=0,0,B6L211C30/B6L211C8)</f>
        <v>2.3734704051530029</v>
      </c>
      <c r="BX18" s="16" t="s">
        <v>12421</v>
      </c>
      <c r="BY18" s="23">
        <f>IF(B6L211C13=0,0,B6L211C31/B6L211C13)</f>
        <v>6.4731011049627369</v>
      </c>
      <c r="BZ18" s="16" t="s">
        <v>12422</v>
      </c>
      <c r="CA18" s="23">
        <f>IF(B6L211C18=0,0,B6L211C32/B6L211C18)</f>
        <v>5.1784808839701881</v>
      </c>
      <c r="CB18" s="16" t="s">
        <v>12423</v>
      </c>
      <c r="CC18" s="23">
        <f>IF(B6L211C24=0,0,B6L211C33/B6L211C24)</f>
        <v>1.0788501841604561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48.725000000000001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97.45</v>
      </c>
      <c r="J19" s="16" t="s">
        <v>12427</v>
      </c>
      <c r="K19" s="23">
        <f>IF(B6L216C3=0,0,B6L212C3/B6L216C3)</f>
        <v>7.141217745805184E-2</v>
      </c>
      <c r="L19" s="16" t="s">
        <v>12428</v>
      </c>
      <c r="M19" s="23">
        <f>A1L552C9</f>
        <v>1.0493157013339494</v>
      </c>
      <c r="N19" s="16" t="s">
        <v>12429</v>
      </c>
      <c r="O19" s="23">
        <f>B6L212C1*B6L212C5</f>
        <v>51.127907547496683</v>
      </c>
      <c r="P19" s="16" t="s">
        <v>12430</v>
      </c>
      <c r="Q19" s="23">
        <f>B3L846C3</f>
        <v>1.6991781043766954</v>
      </c>
      <c r="R19" s="16" t="s">
        <v>12431</v>
      </c>
      <c r="S19" s="23">
        <f>B6L212C6*B6L212C7</f>
        <v>86.875421027302352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47.7814815650163</v>
      </c>
      <c r="X19" s="16" t="s">
        <v>12434</v>
      </c>
      <c r="Y19" s="23">
        <f>IF(B6L216C10=0,0,B6L212C10/B6L216C10)</f>
        <v>4.0660844013250895E-2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4.1825539999999997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6.2738309999999995</v>
      </c>
      <c r="AH19" s="16" t="s">
        <v>12439</v>
      </c>
      <c r="AI19" s="23">
        <f>IF(B6L216C15=0,0,B6L212C15/B6L216C15)</f>
        <v>7.1438698070921069E-2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5.4854605000000003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6.5825526000000005</v>
      </c>
      <c r="AR19" s="16" t="s">
        <v>12444</v>
      </c>
      <c r="AS19" s="23">
        <f>IF(B6L216C20=0,0,B6L212C20/B6L216C20)</f>
        <v>7.141217745805184E-2</v>
      </c>
      <c r="AT19" s="16" t="s">
        <v>12445</v>
      </c>
      <c r="AU19" s="17">
        <f>A1L247C3</f>
        <v>41968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209.84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52.46</v>
      </c>
      <c r="BD19" s="16" t="s">
        <v>12450</v>
      </c>
      <c r="BE19" s="23">
        <f>IF(B6L216C26=0,0,B6L212C26/B6L216C26)</f>
        <v>5.1306313410082537E-2</v>
      </c>
      <c r="BF19" s="16" t="s">
        <v>12451</v>
      </c>
      <c r="BG19" s="23">
        <f>B6L212C3+B6L212C10+B6L212C15+B6L212C20+B6L212C26</f>
        <v>210.54786516501633</v>
      </c>
      <c r="BH19" s="16" t="s">
        <v>12452</v>
      </c>
      <c r="BI19" s="17">
        <f>B6L218C3*B6L212C4</f>
        <v>420.53580178574578</v>
      </c>
      <c r="BJ19" s="16" t="s">
        <v>12453</v>
      </c>
      <c r="BK19" s="17">
        <f>B6L218C10*B6L212C11</f>
        <v>206.19624074350907</v>
      </c>
      <c r="BL19" s="16" t="s">
        <v>12454</v>
      </c>
      <c r="BM19" s="17">
        <f>B6L218C15*B6L212C16</f>
        <v>27.074094918966306</v>
      </c>
      <c r="BN19" s="16" t="s">
        <v>12455</v>
      </c>
      <c r="BO19" s="17">
        <f>B6L218C20*B6L212C21</f>
        <v>28.406352339023552</v>
      </c>
      <c r="BP19" s="16" t="s">
        <v>12456</v>
      </c>
      <c r="BQ19" s="17">
        <f>B6L218C26*B6L212C27</f>
        <v>226.38592264423011</v>
      </c>
      <c r="BR19" s="16" t="s">
        <v>12457</v>
      </c>
      <c r="BS19" s="15">
        <f>B6L212C29+B6L212C30+B6L212C31+B6L212C32+B6L212C33</f>
        <v>908.5984124314748</v>
      </c>
      <c r="BT19" s="16" t="s">
        <v>12458</v>
      </c>
      <c r="BU19" s="23">
        <f>IF(B6L212C3=0,0,B6L212C29/B6L212C3)</f>
        <v>4.3154007366418243</v>
      </c>
      <c r="BV19" s="16" t="s">
        <v>12459</v>
      </c>
      <c r="BW19" s="23">
        <f>IF(B6L212C8=0,0,B6L212C30/B6L212C8)</f>
        <v>2.3734704051530033</v>
      </c>
      <c r="BX19" s="16" t="s">
        <v>12460</v>
      </c>
      <c r="BY19" s="23">
        <f>IF(B6L212C13=0,0,B6L212C31/B6L212C13)</f>
        <v>6.4731011049627352</v>
      </c>
      <c r="BZ19" s="16" t="s">
        <v>12461</v>
      </c>
      <c r="CA19" s="23">
        <f>IF(B6L212C18=0,0,B6L212C32/B6L212C18)</f>
        <v>5.1784808839701881</v>
      </c>
      <c r="CB19" s="16" t="s">
        <v>12462</v>
      </c>
      <c r="CC19" s="23">
        <f>IF(B6L212C24=0,0,B6L212C33/B6L212C24)</f>
        <v>1.0788501841604561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0.34100000000000003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0.68200000000000005</v>
      </c>
      <c r="J20" s="16" t="s">
        <v>12466</v>
      </c>
      <c r="K20" s="23">
        <f>IF(B6L216C3=0,0,B6L213C3/B6L216C3)</f>
        <v>4.9977532094808987E-4</v>
      </c>
      <c r="L20" s="16" t="s">
        <v>12467</v>
      </c>
      <c r="M20" s="23">
        <f>A1L553C9</f>
        <v>0.79518072289156627</v>
      </c>
      <c r="N20" s="16" t="s">
        <v>12468</v>
      </c>
      <c r="O20" s="23">
        <f>B6L213C1*B6L213C5</f>
        <v>0.27115662650602412</v>
      </c>
      <c r="P20" s="16" t="s">
        <v>12469</v>
      </c>
      <c r="Q20" s="23">
        <f>B3L847C3</f>
        <v>2.1276595744680851</v>
      </c>
      <c r="R20" s="16" t="s">
        <v>12470</v>
      </c>
      <c r="S20" s="23">
        <f>B6L213C6*B6L213C7</f>
        <v>0.57692899256600871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0.31731094591130482</v>
      </c>
      <c r="X20" s="16" t="s">
        <v>12473</v>
      </c>
      <c r="Y20" s="23">
        <f>IF(B6L216C10=0,0,B6L213C10/B6L216C10)</f>
        <v>2.7002366717827106E-4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2.9271440000000003E-2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4.3907160000000001E-2</v>
      </c>
      <c r="AH20" s="16" t="s">
        <v>12478</v>
      </c>
      <c r="AI20" s="23">
        <f>IF(B6L216C15=0,0,B6L213C15/B6L216C15)</f>
        <v>4.9996092441629734E-4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3.8389780000000005E-2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4.6067736000000005E-2</v>
      </c>
      <c r="AR20" s="16" t="s">
        <v>12483</v>
      </c>
      <c r="AS20" s="23">
        <f>IF(B6L216C20=0,0,B6L213C20/B6L216C20)</f>
        <v>4.9977532094808987E-4</v>
      </c>
      <c r="AT20" s="16" t="s">
        <v>12484</v>
      </c>
      <c r="AU20" s="17">
        <f>A1L248C3</f>
        <v>300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0.375</v>
      </c>
      <c r="BD20" s="16" t="s">
        <v>12489</v>
      </c>
      <c r="BE20" s="23">
        <f>IF(B6L216C26=0,0,B6L213C26/B6L216C26)</f>
        <v>3.6675309814679662E-4</v>
      </c>
      <c r="BF20" s="16" t="s">
        <v>12490</v>
      </c>
      <c r="BG20" s="23">
        <f>B6L213C3+B6L213C10+B6L213C15+B6L213C20+B6L213C26</f>
        <v>1.4642858419113047</v>
      </c>
      <c r="BH20" s="16" t="s">
        <v>12491</v>
      </c>
      <c r="BI20" s="17">
        <f>B6L218C3*B6L213C4</f>
        <v>2.9431033023897242</v>
      </c>
      <c r="BJ20" s="16" t="s">
        <v>12492</v>
      </c>
      <c r="BK20" s="17">
        <f>B6L218C10*B6L213C11</f>
        <v>1.3693238897301585</v>
      </c>
      <c r="BL20" s="16" t="s">
        <v>12493</v>
      </c>
      <c r="BM20" s="17">
        <f>B6L218C15*B6L213C16</f>
        <v>0.18947699060785042</v>
      </c>
      <c r="BN20" s="16" t="s">
        <v>12494</v>
      </c>
      <c r="BO20" s="17">
        <f>B6L218C20*B6L213C21</f>
        <v>0.19880074186982108</v>
      </c>
      <c r="BP20" s="16" t="s">
        <v>12495</v>
      </c>
      <c r="BQ20" s="17">
        <f>B6L218C26*B6L213C27</f>
        <v>1.618275276240684</v>
      </c>
      <c r="BR20" s="16" t="s">
        <v>12496</v>
      </c>
      <c r="BS20" s="15">
        <f>B6L213C29+B6L213C30+B6L213C31+B6L213C32+B6L213C33</f>
        <v>6.3189802008382383</v>
      </c>
      <c r="BT20" s="16" t="s">
        <v>12497</v>
      </c>
      <c r="BU20" s="23">
        <f>IF(B6L213C3=0,0,B6L213C29/B6L213C3)</f>
        <v>4.3154007366418243</v>
      </c>
      <c r="BV20" s="16" t="s">
        <v>12498</v>
      </c>
      <c r="BW20" s="23">
        <f>IF(B6L213C8=0,0,B6L213C30/B6L213C8)</f>
        <v>2.3734704051530029</v>
      </c>
      <c r="BX20" s="16" t="s">
        <v>12499</v>
      </c>
      <c r="BY20" s="23">
        <f>IF(B6L213C13=0,0,B6L213C31/B6L213C13)</f>
        <v>6.4731011049627352</v>
      </c>
      <c r="BZ20" s="16" t="s">
        <v>12500</v>
      </c>
      <c r="CA20" s="23">
        <f>IF(B6L213C18=0,0,B6L213C32/B6L213C18)</f>
        <v>5.1784808839701881</v>
      </c>
      <c r="CB20" s="16" t="s">
        <v>12501</v>
      </c>
      <c r="CC20" s="23">
        <f>IF(B6L213C24=0,0,B6L213C33/B6L213C24)</f>
        <v>1.0788501841604561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22.295999999999999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44.591999999999999</v>
      </c>
      <c r="J21" s="16" t="s">
        <v>12505</v>
      </c>
      <c r="K21" s="23">
        <f>IF(B6L216C3=0,0,B6L214C3/B6L216C3)</f>
        <v>3.2677391659409416E-2</v>
      </c>
      <c r="L21" s="16" t="s">
        <v>12506</v>
      </c>
      <c r="M21" s="23">
        <f>A1L554C9</f>
        <v>2.4658112247846944</v>
      </c>
      <c r="N21" s="16" t="s">
        <v>12507</v>
      </c>
      <c r="O21" s="23">
        <f>B6L214C1*B6L214C5</f>
        <v>54.977727067799542</v>
      </c>
      <c r="P21" s="16" t="s">
        <v>12508</v>
      </c>
      <c r="Q21" s="23">
        <f>B3L848C3</f>
        <v>2.038472727272727</v>
      </c>
      <c r="R21" s="16" t="s">
        <v>12509</v>
      </c>
      <c r="S21" s="23">
        <f>B6L214C6*B6L214C7</f>
        <v>112.07059723515296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61.63882847933413</v>
      </c>
      <c r="X21" s="16" t="s">
        <v>12512</v>
      </c>
      <c r="Y21" s="23">
        <f>IF(B6L216C10=0,0,B6L214C10/B6L216C10)</f>
        <v>5.2453099147782289E-2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1.9138886399999999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2.87083296</v>
      </c>
      <c r="AH21" s="16" t="s">
        <v>12517</v>
      </c>
      <c r="AI21" s="23">
        <f>IF(B6L216C15=0,0,B6L214C15/B6L216C15)</f>
        <v>3.2689527187055027E-2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2.5100836799999997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3.0121004159999996</v>
      </c>
      <c r="AR21" s="16" t="s">
        <v>12522</v>
      </c>
      <c r="AS21" s="23">
        <f>IF(B6L216C20=0,0,B6L214C20/B6L216C20)</f>
        <v>3.2677391659409409E-2</v>
      </c>
      <c r="AT21" s="16" t="s">
        <v>12523</v>
      </c>
      <c r="AU21" s="17">
        <f>A1L249C3</f>
        <v>28029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140.14500000000001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35.036250000000003</v>
      </c>
      <c r="BD21" s="16" t="s">
        <v>12528</v>
      </c>
      <c r="BE21" s="23">
        <f>IF(B6L216C26=0,0,B6L214C26/B6L216C26)</f>
        <v>3.4265741959855212E-2</v>
      </c>
      <c r="BF21" s="16" t="s">
        <v>12529</v>
      </c>
      <c r="BG21" s="23">
        <f>B6L214C3+B6L214C10+B6L214C15+B6L214C20+B6L214C26</f>
        <v>147.15001185533413</v>
      </c>
      <c r="BH21" s="16" t="s">
        <v>12530</v>
      </c>
      <c r="BI21" s="17">
        <f>B6L218C3*B6L214C4</f>
        <v>192.43234964833221</v>
      </c>
      <c r="BJ21" s="16" t="s">
        <v>12531</v>
      </c>
      <c r="BK21" s="17">
        <f>B6L218C10*B6L214C11</f>
        <v>265.99624582545749</v>
      </c>
      <c r="BL21" s="16" t="s">
        <v>12532</v>
      </c>
      <c r="BM21" s="17">
        <f>B6L218C15*B6L214C16</f>
        <v>12.388794670359626</v>
      </c>
      <c r="BN21" s="16" t="s">
        <v>12533</v>
      </c>
      <c r="BO21" s="17">
        <f>B6L218C20*B6L214C21</f>
        <v>12.998420354045541</v>
      </c>
      <c r="BP21" s="16" t="s">
        <v>12534</v>
      </c>
      <c r="BQ21" s="17">
        <f>B6L218C26*B6L214C27</f>
        <v>151.19545905916712</v>
      </c>
      <c r="BR21" s="16" t="s">
        <v>12535</v>
      </c>
      <c r="BS21" s="15">
        <f>B6L214C29+B6L214C30+B6L214C31+B6L214C32+B6L214C33</f>
        <v>635.01126955736197</v>
      </c>
      <c r="BT21" s="16" t="s">
        <v>12536</v>
      </c>
      <c r="BU21" s="23">
        <f>IF(B6L214C3=0,0,B6L214C29/B6L214C3)</f>
        <v>4.3154007366418243</v>
      </c>
      <c r="BV21" s="16" t="s">
        <v>12537</v>
      </c>
      <c r="BW21" s="23">
        <f>IF(B6L214C8=0,0,B6L214C30/B6L214C8)</f>
        <v>2.3734704051530029</v>
      </c>
      <c r="BX21" s="16" t="s">
        <v>12538</v>
      </c>
      <c r="BY21" s="23">
        <f>IF(B6L214C13=0,0,B6L214C31/B6L214C13)</f>
        <v>6.4731011049627352</v>
      </c>
      <c r="BZ21" s="16" t="s">
        <v>12539</v>
      </c>
      <c r="CA21" s="23">
        <f>IF(B6L214C18=0,0,B6L214C32/B6L214C18)</f>
        <v>5.1784808839701881</v>
      </c>
      <c r="CB21" s="16" t="s">
        <v>12540</v>
      </c>
      <c r="CC21" s="23">
        <f>IF(B6L214C24=0,0,B6L214C33/B6L214C24)</f>
        <v>1.0788501841604561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193.38900000000001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386.77800000000002</v>
      </c>
      <c r="J22" s="16" t="s">
        <v>12544</v>
      </c>
      <c r="K22" s="23">
        <f>IF(B6L216C3=0,0,B6L215C3/B6L216C3)</f>
        <v>0.28343416288219986</v>
      </c>
      <c r="L22" s="16" t="s">
        <v>12545</v>
      </c>
      <c r="M22" s="23">
        <f>A1L555C9</f>
        <v>1.6345800620926187</v>
      </c>
      <c r="N22" s="16" t="s">
        <v>12546</v>
      </c>
      <c r="O22" s="23">
        <f>B6L215C1*B6L215C5</f>
        <v>316.10980362802945</v>
      </c>
      <c r="P22" s="16" t="s">
        <v>12547</v>
      </c>
      <c r="Q22" s="23">
        <f>B3L852C3</f>
        <v>1.9881863785041756</v>
      </c>
      <c r="R22" s="16" t="s">
        <v>12548</v>
      </c>
      <c r="S22" s="17">
        <f>B6L215C6*B6L215C7</f>
        <v>628.485205684878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345.66686312668293</v>
      </c>
      <c r="X22" s="16" t="s">
        <v>12551</v>
      </c>
      <c r="Y22" s="23">
        <f>IF(B6L216C10=0,0,B6L215C10/B6L216C10)</f>
        <v>0.29415384248851739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16.60051176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24.900767639999998</v>
      </c>
      <c r="AH22" s="16" t="s">
        <v>12556</v>
      </c>
      <c r="AI22" s="23">
        <f>IF(B6L216C15=0,0,B6L215C15/B6L216C15)</f>
        <v>0.2835394229089247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21.771733620000003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26.126080344000002</v>
      </c>
      <c r="AR22" s="16" t="s">
        <v>12561</v>
      </c>
      <c r="AS22" s="23">
        <f>IF(B6L216C20=0,0,B6L215C20/B6L216C20)</f>
        <v>0.28343416288219986</v>
      </c>
      <c r="AT22" s="16" t="s">
        <v>12562</v>
      </c>
      <c r="AU22" s="17">
        <f>A1L253C3</f>
        <v>280213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1401.0650000000001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350.26625000000001</v>
      </c>
      <c r="BD22" s="16" t="s">
        <v>12567</v>
      </c>
      <c r="BE22" s="23">
        <f>IF(B6L216C26=0,0,B6L215C26/B6L216C26)</f>
        <v>0.34256328630336108</v>
      </c>
      <c r="BF22" s="16" t="s">
        <v>12568</v>
      </c>
      <c r="BG22" s="17">
        <f>B6L215C3+B6L215C10+B6L215C15+B6L215C20+B6L215C26</f>
        <v>1133.737961110683</v>
      </c>
      <c r="BH22" s="16" t="s">
        <v>12569</v>
      </c>
      <c r="BI22" s="17">
        <f>B6L218C3*B6L215C4</f>
        <v>1669.1020661168516</v>
      </c>
      <c r="BJ22" s="16" t="s">
        <v>12570</v>
      </c>
      <c r="BK22" s="17">
        <f>B6L218C10*B6L215C11</f>
        <v>1491.691035769556</v>
      </c>
      <c r="BL22" s="16" t="s">
        <v>12571</v>
      </c>
      <c r="BM22" s="17">
        <f>B6L218C15*B6L215C16</f>
        <v>107.45679101660289</v>
      </c>
      <c r="BN22" s="16" t="s">
        <v>12572</v>
      </c>
      <c r="BO22" s="17">
        <f>B6L218C20*B6L215C21</f>
        <v>112.74450636206109</v>
      </c>
      <c r="BP22" s="16" t="s">
        <v>12573</v>
      </c>
      <c r="BQ22" s="17">
        <f>B6L218C26*B6L215C27</f>
        <v>1511.5392332707693</v>
      </c>
      <c r="BR22" s="16" t="s">
        <v>12574</v>
      </c>
      <c r="BS22" s="15">
        <f>B6L215C29+B6L215C30+B6L215C31+B6L215C32+B6L215C33</f>
        <v>4892.5336325358403</v>
      </c>
      <c r="BT22" s="16" t="s">
        <v>12575</v>
      </c>
      <c r="BU22" s="23">
        <f>IF(B6L215C3=0,0,B6L215C29/B6L215C3)</f>
        <v>4.3154007366418243</v>
      </c>
      <c r="BV22" s="16" t="s">
        <v>12576</v>
      </c>
      <c r="BW22" s="23">
        <f>IF(B6L215C8=0,0,B6L215C30/B6L215C8)</f>
        <v>2.3734704051530033</v>
      </c>
      <c r="BX22" s="16" t="s">
        <v>12577</v>
      </c>
      <c r="BY22" s="23">
        <f>IF(B6L215C13=0,0,B6L215C31/B6L215C13)</f>
        <v>6.4731011049627361</v>
      </c>
      <c r="BZ22" s="16" t="s">
        <v>12578</v>
      </c>
      <c r="CA22" s="23">
        <f>IF(B6L215C18=0,0,B6L215C32/B6L215C18)</f>
        <v>5.178480883970189</v>
      </c>
      <c r="CB22" s="16" t="s">
        <v>12579</v>
      </c>
      <c r="CC22" s="23">
        <f>IF(B6L215C24=0,0,B6L215C33/B6L215C24)</f>
        <v>1.0788501841604559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682.42700000000013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1364.6132000000002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2136.5867614304975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1175.1227187867737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58.547455552000002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87.821183328000004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76.814077028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92.176892433600017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4089.9449999999997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1022.4862499999999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3742.2202445483745</v>
      </c>
      <c r="BH23" s="16" t="s">
        <v>12596</v>
      </c>
      <c r="BI23" s="17">
        <f>SUM(B6L201C29:B6L215C29)</f>
        <v>5888.8528085111566</v>
      </c>
      <c r="BJ23" s="16" t="s">
        <v>12597</v>
      </c>
      <c r="BK23" s="17">
        <f>SUM(B6L201C30:B6L215C30)</f>
        <v>5071.1254462969864</v>
      </c>
      <c r="BL23" s="16" t="s">
        <v>12598</v>
      </c>
      <c r="BM23" s="17">
        <f>SUM(B6L201C31:B6L215C31)</f>
        <v>378.98359922640788</v>
      </c>
      <c r="BN23" s="16" t="s">
        <v>12599</v>
      </c>
      <c r="BO23" s="17">
        <f>SUM(B6L201C32:B6L215C32)</f>
        <v>397.7802295093116</v>
      </c>
      <c r="BP23" s="16" t="s">
        <v>12600</v>
      </c>
      <c r="BQ23" s="17">
        <f>SUM(B6L201C33:B6L215C33)</f>
        <v>4412.437916456136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0.36465336373185248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0.3140175195456974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2.346766827952923E-2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2.4631605413359171E-2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0.2732298430295616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5888.8528085111575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5071.1254462969855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378.98359922640788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397.78022950931165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4412.437916456136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A8ED2-116A-4968-BBE4-0F22FB6D159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1.4448125658665187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1.0609999999999999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1.9097999999999999</v>
      </c>
      <c r="J9" s="16" t="s">
        <v>12646</v>
      </c>
      <c r="K9" s="23">
        <f>IF(B6L236C3=0,0,B6L222C3/B6L236C3)</f>
        <v>1.4535283071555407E-3</v>
      </c>
      <c r="L9" s="16" t="s">
        <v>12647</v>
      </c>
      <c r="M9" s="23">
        <f>A1L542C54</f>
        <v>6.4958579881656808</v>
      </c>
      <c r="N9" s="16" t="s">
        <v>12648</v>
      </c>
      <c r="O9" s="23">
        <f>B6L222C1*B6L222C5</f>
        <v>6.8921053254437874</v>
      </c>
      <c r="P9" s="16" t="s">
        <v>12649</v>
      </c>
      <c r="Q9" s="23">
        <f>B3L836C9</f>
        <v>1.505994358251058</v>
      </c>
      <c r="R9" s="16" t="s">
        <v>12650</v>
      </c>
      <c r="S9" s="17">
        <f>B6L222C6*B6L222C7</f>
        <v>10.379471736590416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5.7087094551247288</v>
      </c>
      <c r="X9" s="16" t="s">
        <v>12652</v>
      </c>
      <c r="Y9" s="23">
        <f>IF(B6L236C10=0,0,B6L222C10/B6L236C10)</f>
        <v>5.1159038097499682E-3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6.2374067999999998E-2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9.3561101999999993E-2</v>
      </c>
      <c r="AH9" s="16" t="s">
        <v>12655</v>
      </c>
      <c r="AI9" s="23">
        <f>IF(B6L236C15=0,0,B6L222C15/B6L236C15)</f>
        <v>1.1064484025750626E-3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0.107502642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0.12900317039999998</v>
      </c>
      <c r="AR9" s="16" t="s">
        <v>12658</v>
      </c>
      <c r="AS9" s="23">
        <f>IF(B6L236C20=0,0,B6L222C20/B6L236C20)</f>
        <v>1.4535283071555405E-3</v>
      </c>
      <c r="AT9" s="16" t="s">
        <v>12659</v>
      </c>
      <c r="AU9" s="17">
        <f>A1L237C18</f>
        <v>2135.5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10.6775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2.6693750000000001</v>
      </c>
      <c r="BD9" s="16" t="s">
        <v>12662</v>
      </c>
      <c r="BE9" s="23">
        <f>IF(B6L236C26=0,0,B6L222C26/B6L236C26)</f>
        <v>2.7316235795845196E-3</v>
      </c>
      <c r="BF9" s="16" t="s">
        <v>12663</v>
      </c>
      <c r="BG9" s="17">
        <f>B6L222C3+B6L222C10+B6L222C15+B6L222C20+B6L222C26</f>
        <v>10.510448727524729</v>
      </c>
      <c r="BH9" s="16" t="s">
        <v>12664</v>
      </c>
      <c r="BI9" s="17">
        <f>B6L238C3*B6L222C4</f>
        <v>8.5037700568516836</v>
      </c>
      <c r="BJ9" s="16" t="s">
        <v>12665</v>
      </c>
      <c r="BK9" s="17">
        <f>B6L238C10*B6L222C11</f>
        <v>25.419181342421069</v>
      </c>
      <c r="BL9" s="16" t="s">
        <v>12666</v>
      </c>
      <c r="BM9" s="17">
        <f>B6L238C15*B6L222C16</f>
        <v>0.41659969508516403</v>
      </c>
      <c r="BN9" s="16" t="s">
        <v>12667</v>
      </c>
      <c r="BO9" s="17">
        <f>B6L238C20*B6L222C21</f>
        <v>0.57441265980021738</v>
      </c>
      <c r="BP9" s="16" t="s">
        <v>12668</v>
      </c>
      <c r="BQ9" s="17">
        <f>B6L238C26*B6L222C27</f>
        <v>11.885931089909135</v>
      </c>
      <c r="BR9" s="16" t="s">
        <v>12669</v>
      </c>
      <c r="BS9" s="15">
        <f>B6L222C29+B6L222C30+B6L222C31+B6L222C32+B6L222C33</f>
        <v>46.799894844067268</v>
      </c>
      <c r="BT9" s="16" t="s">
        <v>12670</v>
      </c>
      <c r="BU9" s="23">
        <f>IF(B6L222C3=0,0,B6L222C29/B6L222C3)</f>
        <v>4.4527018833656316</v>
      </c>
      <c r="BV9" s="16" t="s">
        <v>12671</v>
      </c>
      <c r="BW9" s="23">
        <f>IF(B6L222C8=0,0,B6L222C30/B6L222C8)</f>
        <v>2.4489860358510973</v>
      </c>
      <c r="BX9" s="16" t="s">
        <v>12672</v>
      </c>
      <c r="BY9" s="23">
        <f>IF(B6L222C13=0,0,B6L222C31/B6L222C13)</f>
        <v>6.6790528250484487</v>
      </c>
      <c r="BZ9" s="16" t="s">
        <v>12673</v>
      </c>
      <c r="CA9" s="23">
        <f>IF(B6L222C18=0,0,B6L222C32/B6L222C18)</f>
        <v>5.3432422600387568</v>
      </c>
      <c r="CB9" s="16" t="s">
        <v>12674</v>
      </c>
      <c r="CC9" s="23">
        <f>IF(B6L222C24=0,0,B6L222C33/B6L222C24)</f>
        <v>1.1131754708414081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14.647499999999999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29.294999999999998</v>
      </c>
      <c r="J10" s="16" t="s">
        <v>12677</v>
      </c>
      <c r="K10" s="23">
        <f>IF(B6L236C3=0,0,B6L223C3/B6L236C3)</f>
        <v>2.2296110460844887E-2</v>
      </c>
      <c r="L10" s="16" t="s">
        <v>12678</v>
      </c>
      <c r="M10" s="23">
        <f>A1L543C54</f>
        <v>3.5142815505683473</v>
      </c>
      <c r="N10" s="16" t="s">
        <v>12679</v>
      </c>
      <c r="O10" s="23">
        <f>B6L223C1*B6L223C5</f>
        <v>51.475439011949867</v>
      </c>
      <c r="P10" s="16" t="s">
        <v>12680</v>
      </c>
      <c r="Q10" s="23">
        <f>B3L837C9</f>
        <v>2.0082675510299408</v>
      </c>
      <c r="R10" s="16" t="s">
        <v>12681</v>
      </c>
      <c r="S10" s="23">
        <f>B6L223C6*B6L223C7</f>
        <v>103.37645384271964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56.857049613495811</v>
      </c>
      <c r="X10" s="16" t="s">
        <v>12683</v>
      </c>
      <c r="Y10" s="23">
        <f>IF(B6L236C10=0,0,B6L223C10/B6L236C10)</f>
        <v>5.0952881560245897E-2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1.2573413999999998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1.8860120999999999</v>
      </c>
      <c r="AH10" s="16" t="s">
        <v>12686</v>
      </c>
      <c r="AI10" s="23">
        <f>IF(B6L236C15=0,0,B6L223C15/B6L236C15)</f>
        <v>2.2303874480681503E-2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1.6490155499999999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1.9788186599999997</v>
      </c>
      <c r="AR10" s="16" t="s">
        <v>12689</v>
      </c>
      <c r="AS10" s="23">
        <f>IF(B6L236C20=0,0,B6L223C20/B6L236C20)</f>
        <v>2.2296110460844887E-2</v>
      </c>
      <c r="AT10" s="16" t="s">
        <v>12690</v>
      </c>
      <c r="AU10" s="17">
        <f>A1L238C18</f>
        <v>21497.5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107.4875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26.871874999999999</v>
      </c>
      <c r="BD10" s="16" t="s">
        <v>12693</v>
      </c>
      <c r="BE10" s="23">
        <f>IF(B6L236C26=0,0,B6L223C26/B6L236C26)</f>
        <v>2.7498514587739737E-2</v>
      </c>
      <c r="BF10" s="16" t="s">
        <v>12694</v>
      </c>
      <c r="BG10" s="23">
        <f>B6L223C3+B6L223C10+B6L223C15+B6L223C20+B6L223C26</f>
        <v>116.88875537349581</v>
      </c>
      <c r="BH10" s="16" t="s">
        <v>12695</v>
      </c>
      <c r="BI10" s="17">
        <f>B6L238C3*B6L223C4</f>
        <v>130.44190167319618</v>
      </c>
      <c r="BJ10" s="16" t="s">
        <v>12696</v>
      </c>
      <c r="BK10" s="17">
        <f>B6L238C10*B6L223C11</f>
        <v>253.16749189662599</v>
      </c>
      <c r="BL10" s="16" t="s">
        <v>12697</v>
      </c>
      <c r="BM10" s="17">
        <f>B6L238C15*B6L223C16</f>
        <v>8.3978496297203709</v>
      </c>
      <c r="BN10" s="16" t="s">
        <v>12698</v>
      </c>
      <c r="BO10" s="17">
        <f>B6L238C20*B6L223C21</f>
        <v>8.8110895742210555</v>
      </c>
      <c r="BP10" s="16" t="s">
        <v>12699</v>
      </c>
      <c r="BQ10" s="17">
        <f>B6L238C26*B6L223C27</f>
        <v>119.65244842206586</v>
      </c>
      <c r="BR10" s="16" t="s">
        <v>12700</v>
      </c>
      <c r="BS10" s="15">
        <f>B6L223C29+B6L223C30+B6L223C31+B6L223C32+B6L223C33</f>
        <v>520.47078119582943</v>
      </c>
      <c r="BT10" s="16" t="s">
        <v>12701</v>
      </c>
      <c r="BU10" s="23">
        <f>IF(B6L223C3=0,0,B6L223C29/B6L223C3)</f>
        <v>4.4527018833656324</v>
      </c>
      <c r="BV10" s="16" t="s">
        <v>12702</v>
      </c>
      <c r="BW10" s="23">
        <f>IF(B6L223C8=0,0,B6L223C30/B6L223C8)</f>
        <v>2.4489860358510982</v>
      </c>
      <c r="BX10" s="16" t="s">
        <v>12703</v>
      </c>
      <c r="BY10" s="23">
        <f>IF(B6L223C13=0,0,B6L223C31/B6L223C13)</f>
        <v>6.6790528250484487</v>
      </c>
      <c r="BZ10" s="16" t="s">
        <v>12704</v>
      </c>
      <c r="CA10" s="23">
        <f>IF(B6L223C18=0,0,B6L223C32/B6L223C18)</f>
        <v>5.3432422600387586</v>
      </c>
      <c r="CB10" s="16" t="s">
        <v>12705</v>
      </c>
      <c r="CC10" s="23">
        <f>IF(B6L223C24=0,0,B6L223C33/B6L223C24)</f>
        <v>1.1131754708414081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55.215499999999992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110.43099999999998</v>
      </c>
      <c r="J11" s="16" t="s">
        <v>12708</v>
      </c>
      <c r="K11" s="23">
        <f>IF(B6L236C3=0,0,B6L224C3/B6L236C3)</f>
        <v>8.4047850291911988E-2</v>
      </c>
      <c r="L11" s="16" t="s">
        <v>12709</v>
      </c>
      <c r="M11" s="23">
        <f>A1L544C54</f>
        <v>0.75761529126213589</v>
      </c>
      <c r="N11" s="16" t="s">
        <v>12710</v>
      </c>
      <c r="O11" s="23">
        <f>B6L224C1*B6L224C5</f>
        <v>41.832107114684455</v>
      </c>
      <c r="P11" s="16" t="s">
        <v>12711</v>
      </c>
      <c r="Q11" s="23">
        <f>B3L838C9</f>
        <v>1.9595004966652476</v>
      </c>
      <c r="R11" s="16" t="s">
        <v>12712</v>
      </c>
      <c r="S11" s="17">
        <f>B6L224C6*B6L224C7</f>
        <v>81.970034667778023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45.083519067277919</v>
      </c>
      <c r="X11" s="16" t="s">
        <v>12714</v>
      </c>
      <c r="Y11" s="23">
        <f>IF(B6L236C10=0,0,B6L224C10/B6L236C10)</f>
        <v>4.0401941763943419E-2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4.7396985199999992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7.1095477799999989</v>
      </c>
      <c r="AH11" s="16" t="s">
        <v>12717</v>
      </c>
      <c r="AI11" s="23">
        <f>IF(B6L236C15=0,0,B6L224C15/B6L236C15)</f>
        <v>8.4077117691624473E-2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6.2161609899999988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7.4593931879999982</v>
      </c>
      <c r="AR11" s="16" t="s">
        <v>12720</v>
      </c>
      <c r="AS11" s="23">
        <f>IF(B6L236C20=0,0,B6L224C20/B6L236C20)</f>
        <v>8.4047850291911974E-2</v>
      </c>
      <c r="AT11" s="16" t="s">
        <v>12721</v>
      </c>
      <c r="AU11" s="17">
        <f>A1L239C18</f>
        <v>34521.5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172.60749999999999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43.151874999999997</v>
      </c>
      <c r="BD11" s="16" t="s">
        <v>12724</v>
      </c>
      <c r="BE11" s="23">
        <f>IF(B6L236C26=0,0,B6L224C26/B6L236C26)</f>
        <v>4.4158156592192452E-2</v>
      </c>
      <c r="BF11" s="16" t="s">
        <v>12725</v>
      </c>
      <c r="BG11" s="17">
        <f>B6L224C3+B6L224C10+B6L224C15+B6L224C20+B6L224C26</f>
        <v>213.23533503527787</v>
      </c>
      <c r="BH11" s="16" t="s">
        <v>12726</v>
      </c>
      <c r="BI11" s="17">
        <f>B6L238C3*B6L224C4</f>
        <v>491.71632168195009</v>
      </c>
      <c r="BJ11" s="16" t="s">
        <v>12727</v>
      </c>
      <c r="BK11" s="17">
        <f>B6L238C10*B6L224C11</f>
        <v>200.74347025961879</v>
      </c>
      <c r="BL11" s="16" t="s">
        <v>12728</v>
      </c>
      <c r="BM11" s="17">
        <f>B6L238C15*B6L224C16</f>
        <v>31.656696789883949</v>
      </c>
      <c r="BN11" s="16" t="s">
        <v>12729</v>
      </c>
      <c r="BO11" s="17">
        <f>B6L238C20*B6L224C21</f>
        <v>33.214454096972354</v>
      </c>
      <c r="BP11" s="16" t="s">
        <v>12730</v>
      </c>
      <c r="BQ11" s="17">
        <f>B6L238C26*B6L224C27</f>
        <v>192.14243508325833</v>
      </c>
      <c r="BR11" s="16" t="s">
        <v>12731</v>
      </c>
      <c r="BS11" s="15">
        <f>B6L224C29+B6L224C30+B6L224C31+B6L224C32+B6L224C33</f>
        <v>949.47337791168354</v>
      </c>
      <c r="BT11" s="16" t="s">
        <v>12732</v>
      </c>
      <c r="BU11" s="23">
        <f>IF(B6L224C3=0,0,B6L224C29/B6L224C3)</f>
        <v>4.4527018833656324</v>
      </c>
      <c r="BV11" s="16" t="s">
        <v>12733</v>
      </c>
      <c r="BW11" s="23">
        <f>IF(B6L224C8=0,0,B6L224C30/B6L224C8)</f>
        <v>2.4489860358510982</v>
      </c>
      <c r="BX11" s="16" t="s">
        <v>12734</v>
      </c>
      <c r="BY11" s="23">
        <f>IF(B6L224C13=0,0,B6L224C31/B6L224C13)</f>
        <v>6.6790528250484495</v>
      </c>
      <c r="BZ11" s="16" t="s">
        <v>12735</v>
      </c>
      <c r="CA11" s="23">
        <f>IF(B6L224C18=0,0,B6L224C32/B6L224C18)</f>
        <v>5.3432422600387577</v>
      </c>
      <c r="CB11" s="16" t="s">
        <v>12736</v>
      </c>
      <c r="CC11" s="23">
        <f>IF(B6L224C24=0,0,B6L224C33/B6L224C24)</f>
        <v>1.1131754708414081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15.023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30.045999999999999</v>
      </c>
      <c r="J12" s="16" t="s">
        <v>12739</v>
      </c>
      <c r="K12" s="23">
        <f>IF(B6L236C3=0,0,B6L225C3/B6L236C3)</f>
        <v>2.2867688510208074E-2</v>
      </c>
      <c r="L12" s="16" t="s">
        <v>12740</v>
      </c>
      <c r="M12" s="23">
        <f>A1L545C54</f>
        <v>0.72626489955822282</v>
      </c>
      <c r="N12" s="16" t="s">
        <v>12741</v>
      </c>
      <c r="O12" s="23">
        <f>B6L225C1*B6L225C5</f>
        <v>10.910677586063182</v>
      </c>
      <c r="P12" s="16" t="s">
        <v>12742</v>
      </c>
      <c r="Q12" s="23">
        <f>B3L839C9</f>
        <v>2.00222171148395</v>
      </c>
      <c r="R12" s="16" t="s">
        <v>12743</v>
      </c>
      <c r="S12" s="23">
        <f>B6L225C6*B6L225C7</f>
        <v>21.845595549816995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12.015077552399347</v>
      </c>
      <c r="X12" s="16" t="s">
        <v>12745</v>
      </c>
      <c r="Y12" s="23">
        <f>IF(B6L236C10=0,0,B6L225C10/B6L236C10)</f>
        <v>1.0767404000492812E-2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1.2895743200000001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1.9343614800000002</v>
      </c>
      <c r="AH12" s="16" t="s">
        <v>12748</v>
      </c>
      <c r="AI12" s="23">
        <f>IF(B6L236C15=0,0,B6L225C15/B6L236C15)</f>
        <v>2.2875651566702734E-2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1.69128934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2.0295472079999999</v>
      </c>
      <c r="AR12" s="16" t="s">
        <v>12751</v>
      </c>
      <c r="AS12" s="23">
        <f>IF(B6L236C20=0,0,B6L225C20/B6L236C20)</f>
        <v>2.2867688510208074E-2</v>
      </c>
      <c r="AT12" s="16" t="s">
        <v>12752</v>
      </c>
      <c r="AU12" s="17">
        <f>A1L240C18</f>
        <v>13067.5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65.337500000000006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16.334375000000001</v>
      </c>
      <c r="BD12" s="16" t="s">
        <v>12755</v>
      </c>
      <c r="BE12" s="23">
        <f>IF(B6L236C26=0,0,B6L225C26/B6L236C26)</f>
        <v>1.6715285004083688E-2</v>
      </c>
      <c r="BF12" s="16" t="s">
        <v>12756</v>
      </c>
      <c r="BG12" s="23">
        <f>B6L225C3+B6L225C10+B6L225C15+B6L225C20+B6L225C26</f>
        <v>62.359361240399345</v>
      </c>
      <c r="BH12" s="16" t="s">
        <v>12757</v>
      </c>
      <c r="BI12" s="17">
        <f>B6L238C3*B6L225C4</f>
        <v>133.78588078760379</v>
      </c>
      <c r="BJ12" s="16" t="s">
        <v>12758</v>
      </c>
      <c r="BK12" s="17">
        <f>B6L238C10*B6L225C11</f>
        <v>53.499558446352701</v>
      </c>
      <c r="BL12" s="16" t="s">
        <v>12759</v>
      </c>
      <c r="BM12" s="17">
        <f>B6L238C15*B6L225C16</f>
        <v>8.6131350051059332</v>
      </c>
      <c r="BN12" s="16" t="s">
        <v>12760</v>
      </c>
      <c r="BO12" s="17">
        <f>B6L238C20*B6L225C21</f>
        <v>9.0369686754410594</v>
      </c>
      <c r="BP12" s="16" t="s">
        <v>12761</v>
      </c>
      <c r="BQ12" s="17">
        <f>B6L238C26*B6L225C27</f>
        <v>72.732102326100517</v>
      </c>
      <c r="BR12" s="16" t="s">
        <v>12762</v>
      </c>
      <c r="BS12" s="15">
        <f>B6L225C29+B6L225C30+B6L225C31+B6L225C32+B6L225C33</f>
        <v>277.66764524060397</v>
      </c>
      <c r="BT12" s="16" t="s">
        <v>12763</v>
      </c>
      <c r="BU12" s="23">
        <f>IF(B6L225C3=0,0,B6L225C29/B6L225C3)</f>
        <v>4.4527018833656324</v>
      </c>
      <c r="BV12" s="16" t="s">
        <v>12764</v>
      </c>
      <c r="BW12" s="23">
        <f>IF(B6L225C8=0,0,B6L225C30/B6L225C8)</f>
        <v>2.4489860358510978</v>
      </c>
      <c r="BX12" s="16" t="s">
        <v>12765</v>
      </c>
      <c r="BY12" s="23">
        <f>IF(B6L225C13=0,0,B6L225C31/B6L225C13)</f>
        <v>6.6790528250484495</v>
      </c>
      <c r="BZ12" s="16" t="s">
        <v>12766</v>
      </c>
      <c r="CA12" s="23">
        <f>IF(B6L225C18=0,0,B6L225C32/B6L225C18)</f>
        <v>5.3432422600387577</v>
      </c>
      <c r="CB12" s="16" t="s">
        <v>12767</v>
      </c>
      <c r="CC12" s="23">
        <f>IF(B6L225C24=0,0,B6L225C33/B6L225C24)</f>
        <v>1.1131754708414083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321.32299999999998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642.64599999999996</v>
      </c>
      <c r="J13" s="16" t="s">
        <v>12770</v>
      </c>
      <c r="K13" s="23">
        <f>IF(B6L236C3=0,0,B6L226C3/B6L236C3)</f>
        <v>0.48911098150606325</v>
      </c>
      <c r="L13" s="16" t="s">
        <v>12771</v>
      </c>
      <c r="M13" s="23">
        <f>A1L546C54</f>
        <v>1.6131701577845468</v>
      </c>
      <c r="N13" s="16" t="s">
        <v>12772</v>
      </c>
      <c r="O13" s="23">
        <f>B6L226C1*B6L226C5</f>
        <v>518.34867460980388</v>
      </c>
      <c r="P13" s="16" t="s">
        <v>12773</v>
      </c>
      <c r="Q13" s="23">
        <f>B3L840C9</f>
        <v>1.9122617544165252</v>
      </c>
      <c r="R13" s="16" t="s">
        <v>12774</v>
      </c>
      <c r="S13" s="17">
        <f>B6L226C6*B6L226C7</f>
        <v>991.21834590882418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545.17009024985339</v>
      </c>
      <c r="X13" s="16" t="s">
        <v>12776</v>
      </c>
      <c r="Y13" s="23">
        <f>IF(B6L236C10=0,0,B6L226C10/B6L236C10)</f>
        <v>0.48855836219992416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27.582366319999998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41.373549479999994</v>
      </c>
      <c r="AH13" s="16" t="s">
        <v>12779</v>
      </c>
      <c r="AI13" s="23">
        <f>IF(B6L236C15=0,0,B6L226C15/B6L236C15)</f>
        <v>0.48928130122928981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36.17454334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43.409452007999995</v>
      </c>
      <c r="AR13" s="16" t="s">
        <v>12782</v>
      </c>
      <c r="AS13" s="23">
        <f>IF(B6L236C20=0,0,B6L226C20/B6L236C20)</f>
        <v>0.48911098150606325</v>
      </c>
      <c r="AT13" s="16" t="s">
        <v>12783</v>
      </c>
      <c r="AU13" s="17">
        <f>A1L241C18</f>
        <v>329334.5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1646.6724999999999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411.66812499999997</v>
      </c>
      <c r="BD13" s="16" t="s">
        <v>12786</v>
      </c>
      <c r="BE13" s="23">
        <f>IF(B6L236C26=0,0,B6L226C26/B6L236C26)</f>
        <v>0.42126803360837178</v>
      </c>
      <c r="BF13" s="16" t="s">
        <v>12787</v>
      </c>
      <c r="BG13" s="17">
        <f>B6L226C3+B6L226C10+B6L226C15+B6L226C20+B6L226C26</f>
        <v>1684.2672167378535</v>
      </c>
      <c r="BH13" s="16" t="s">
        <v>12788</v>
      </c>
      <c r="BI13" s="17">
        <f>B6L238C3*B6L226C4</f>
        <v>2861.51105453739</v>
      </c>
      <c r="BJ13" s="16" t="s">
        <v>12789</v>
      </c>
      <c r="BK13" s="17">
        <f>B6L238C10*B6L226C11</f>
        <v>2427.4798876101336</v>
      </c>
      <c r="BL13" s="16" t="s">
        <v>12790</v>
      </c>
      <c r="BM13" s="17">
        <f>B6L238C15*B6L226C16</f>
        <v>184.22408169111719</v>
      </c>
      <c r="BN13" s="16" t="s">
        <v>12791</v>
      </c>
      <c r="BO13" s="17">
        <f>B6L238C20*B6L226C21</f>
        <v>193.28934871189159</v>
      </c>
      <c r="BP13" s="16" t="s">
        <v>12792</v>
      </c>
      <c r="BQ13" s="17">
        <f>B6L238C26*B6L226C27</f>
        <v>1833.0354355090985</v>
      </c>
      <c r="BR13" s="16" t="s">
        <v>12793</v>
      </c>
      <c r="BS13" s="15">
        <f>B6L226C29+B6L226C30+B6L226C31+B6L226C32+B6L226C33</f>
        <v>7499.5398080596315</v>
      </c>
      <c r="BT13" s="16" t="s">
        <v>12794</v>
      </c>
      <c r="BU13" s="23">
        <f>IF(B6L226C3=0,0,B6L226C29/B6L226C3)</f>
        <v>4.4527018833656324</v>
      </c>
      <c r="BV13" s="16" t="s">
        <v>12795</v>
      </c>
      <c r="BW13" s="23">
        <f>IF(B6L226C8=0,0,B6L226C30/B6L226C8)</f>
        <v>2.4489860358510978</v>
      </c>
      <c r="BX13" s="16" t="s">
        <v>12796</v>
      </c>
      <c r="BY13" s="23">
        <f>IF(B6L226C13=0,0,B6L226C31/B6L226C13)</f>
        <v>6.6790528250484495</v>
      </c>
      <c r="BZ13" s="16" t="s">
        <v>12797</v>
      </c>
      <c r="CA13" s="23">
        <f>IF(B6L226C18=0,0,B6L226C32/B6L226C18)</f>
        <v>5.3432422600387577</v>
      </c>
      <c r="CB13" s="16" t="s">
        <v>12798</v>
      </c>
      <c r="CC13" s="23">
        <f>IF(B6L226C24=0,0,B6L226C33/B6L226C24)</f>
        <v>1.1131754708414081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3.2794999999999996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6.5589999999999993</v>
      </c>
      <c r="J14" s="16" t="s">
        <v>12801</v>
      </c>
      <c r="K14" s="23">
        <f>IF(B6L236C3=0,0,B6L227C3/B6L236C3)</f>
        <v>4.9919845882465137E-3</v>
      </c>
      <c r="L14" s="16" t="s">
        <v>12802</v>
      </c>
      <c r="M14" s="23">
        <f>A1L547C54</f>
        <v>0.70601045296167242</v>
      </c>
      <c r="N14" s="16" t="s">
        <v>12803</v>
      </c>
      <c r="O14" s="23">
        <f>B6L227C1*B6L227C5</f>
        <v>2.3153612804878043</v>
      </c>
      <c r="P14" s="16" t="s">
        <v>12804</v>
      </c>
      <c r="Q14" s="23">
        <f>B3L841C9</f>
        <v>2.0379213483146068</v>
      </c>
      <c r="R14" s="16" t="s">
        <v>12805</v>
      </c>
      <c r="S14" s="23">
        <f>B6L227C6*B6L227C7</f>
        <v>4.7185241825671405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2.5951883004119276</v>
      </c>
      <c r="X14" s="16" t="s">
        <v>12807</v>
      </c>
      <c r="Y14" s="23">
        <f>IF(B6L236C10=0,0,B6L227C10/B6L236C10)</f>
        <v>2.3256979213011715E-3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0.28151227999999995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0.42226841999999992</v>
      </c>
      <c r="AH14" s="16" t="s">
        <v>12810</v>
      </c>
      <c r="AI14" s="23">
        <f>IF(B6L236C15=0,0,B6L227C15/B6L236C15)</f>
        <v>4.9937229124010912E-3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0.36920610999999998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0.44304733199999996</v>
      </c>
      <c r="AR14" s="16" t="s">
        <v>12813</v>
      </c>
      <c r="AS14" s="23">
        <f>IF(B6L236C20=0,0,B6L227C20/B6L236C20)</f>
        <v>4.9919845882465137E-3</v>
      </c>
      <c r="AT14" s="16" t="s">
        <v>12814</v>
      </c>
      <c r="AU14" s="17">
        <f>A1L242C18</f>
        <v>2176.5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10.8825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2.7206250000000001</v>
      </c>
      <c r="BD14" s="16" t="s">
        <v>12817</v>
      </c>
      <c r="BE14" s="23">
        <f>IF(B6L236C26=0,0,B6L227C26/B6L236C26)</f>
        <v>2.7840687056734756E-3</v>
      </c>
      <c r="BF14" s="16" t="s">
        <v>12818</v>
      </c>
      <c r="BG14" s="23">
        <f>B6L227C3+B6L227C10+B6L227C15+B6L227C20+B6L227C26</f>
        <v>12.740129052411929</v>
      </c>
      <c r="BH14" s="16" t="s">
        <v>12819</v>
      </c>
      <c r="BI14" s="17">
        <f>B6L238C3*B6L227C4</f>
        <v>29.205271652995183</v>
      </c>
      <c r="BJ14" s="16" t="s">
        <v>12820</v>
      </c>
      <c r="BK14" s="17">
        <f>B6L238C10*B6L227C11</f>
        <v>11.555599832932643</v>
      </c>
      <c r="BL14" s="16" t="s">
        <v>12821</v>
      </c>
      <c r="BM14" s="17">
        <f>B6L238C15*B6L227C16</f>
        <v>1.8802353890198298</v>
      </c>
      <c r="BN14" s="16" t="s">
        <v>12822</v>
      </c>
      <c r="BO14" s="17">
        <f>B6L238C20*B6L227C21</f>
        <v>1.9727576896165182</v>
      </c>
      <c r="BP14" s="16" t="s">
        <v>12823</v>
      </c>
      <c r="BQ14" s="17">
        <f>B6L238C26*B6L227C27</f>
        <v>12.114132061431626</v>
      </c>
      <c r="BR14" s="16" t="s">
        <v>12824</v>
      </c>
      <c r="BS14" s="15">
        <f>B6L227C29+B6L227C30+B6L227C31+B6L227C32+B6L227C33</f>
        <v>56.727996625995793</v>
      </c>
      <c r="BT14" s="16" t="s">
        <v>12825</v>
      </c>
      <c r="BU14" s="23">
        <f>IF(B6L227C3=0,0,B6L227C29/B6L227C3)</f>
        <v>4.4527018833656333</v>
      </c>
      <c r="BV14" s="16" t="s">
        <v>12826</v>
      </c>
      <c r="BW14" s="23">
        <f>IF(B6L227C8=0,0,B6L227C30/B6L227C8)</f>
        <v>2.4489860358510978</v>
      </c>
      <c r="BX14" s="16" t="s">
        <v>12827</v>
      </c>
      <c r="BY14" s="23">
        <f>IF(B6L227C13=0,0,B6L227C31/B6L227C13)</f>
        <v>6.6790528250484495</v>
      </c>
      <c r="BZ14" s="16" t="s">
        <v>12828</v>
      </c>
      <c r="CA14" s="23">
        <f>IF(B6L227C18=0,0,B6L227C32/B6L227C18)</f>
        <v>5.3432422600387577</v>
      </c>
      <c r="CB14" s="16" t="s">
        <v>12829</v>
      </c>
      <c r="CC14" s="23">
        <f>IF(B6L227C24=0,0,B6L227C33/B6L227C24)</f>
        <v>1.1131754708414083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0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0</v>
      </c>
      <c r="J15" s="16" t="s">
        <v>12832</v>
      </c>
      <c r="K15" s="23">
        <f>IF(B6L236C3=0,0,B6L228C3/B6L236C3)</f>
        <v>0</v>
      </c>
      <c r="L15" s="16" t="s">
        <v>12833</v>
      </c>
      <c r="M15" s="23">
        <f>A1L548C54</f>
        <v>9.3130553656869425E-2</v>
      </c>
      <c r="N15" s="16" t="s">
        <v>12834</v>
      </c>
      <c r="O15" s="23">
        <f>B6L228C1*B6L228C5</f>
        <v>0</v>
      </c>
      <c r="P15" s="16" t="s">
        <v>12835</v>
      </c>
      <c r="Q15" s="23">
        <f>B3L842C9</f>
        <v>2.0029886431560069</v>
      </c>
      <c r="R15" s="16" t="s">
        <v>12836</v>
      </c>
      <c r="S15" s="17">
        <f>B6L228C6*B6L228C7</f>
        <v>0</v>
      </c>
      <c r="T15" s="16" t="s">
        <v>12276</v>
      </c>
      <c r="U15" s="23">
        <f>A1L508C7</f>
        <v>0.55000000000000004</v>
      </c>
      <c r="V15" s="16" t="s">
        <v>12837</v>
      </c>
      <c r="W15" s="17">
        <f>B6L228C8*B6L228C9</f>
        <v>0</v>
      </c>
      <c r="X15" s="16" t="s">
        <v>12838</v>
      </c>
      <c r="Y15" s="23">
        <f>IF(B6L236C10=0,0,B6L228C10/B6L236C10)</f>
        <v>0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0</v>
      </c>
      <c r="AD15" s="16" t="s">
        <v>12281</v>
      </c>
      <c r="AE15" s="23">
        <f>A1L508C8</f>
        <v>1.5</v>
      </c>
      <c r="AF15" s="16" t="s">
        <v>12840</v>
      </c>
      <c r="AG15" s="17">
        <f>B6L228C13*B6L228C14</f>
        <v>0</v>
      </c>
      <c r="AH15" s="16" t="s">
        <v>12841</v>
      </c>
      <c r="AI15" s="23">
        <f>IF(B6L236C15=0,0,B6L228C15/B6L236C15)</f>
        <v>0</v>
      </c>
      <c r="AJ15" s="16" t="s">
        <v>12284</v>
      </c>
      <c r="AK15" s="23">
        <f>A1L528C14</f>
        <v>5.629E-2</v>
      </c>
      <c r="AL15" s="16" t="s">
        <v>12842</v>
      </c>
      <c r="AM15" s="17">
        <f>B6L228C3*B6L228C17</f>
        <v>0</v>
      </c>
      <c r="AN15" s="16" t="s">
        <v>12286</v>
      </c>
      <c r="AO15" s="23">
        <f>A1L508C9</f>
        <v>1.2</v>
      </c>
      <c r="AP15" s="16" t="s">
        <v>12843</v>
      </c>
      <c r="AQ15" s="17">
        <f>B6L228C18*B6L228C19</f>
        <v>0</v>
      </c>
      <c r="AR15" s="16" t="s">
        <v>12844</v>
      </c>
      <c r="AS15" s="23">
        <f>IF(B6L236C20=0,0,B6L228C20/B6L236C20)</f>
        <v>0</v>
      </c>
      <c r="AT15" s="16" t="s">
        <v>12845</v>
      </c>
      <c r="AU15" s="17">
        <f>A1L243C18</f>
        <v>1675.5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8.3774999999999995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2.0943749999999999</v>
      </c>
      <c r="BD15" s="16" t="s">
        <v>12848</v>
      </c>
      <c r="BE15" s="23">
        <f>IF(B6L236C26=0,0,B6L228C26/B6L236C26)</f>
        <v>2.1432148478547704E-3</v>
      </c>
      <c r="BF15" s="16" t="s">
        <v>12849</v>
      </c>
      <c r="BG15" s="23">
        <f>B6L228C3+B6L228C10+B6L228C15+B6L228C20+B6L228C26</f>
        <v>2.0943749999999999</v>
      </c>
      <c r="BH15" s="16" t="s">
        <v>12850</v>
      </c>
      <c r="BI15" s="17">
        <f>B6L238C3*B6L228C4</f>
        <v>0</v>
      </c>
      <c r="BJ15" s="16" t="s">
        <v>12851</v>
      </c>
      <c r="BK15" s="17">
        <f>B6L238C10*B6L228C11</f>
        <v>0</v>
      </c>
      <c r="BL15" s="16" t="s">
        <v>12852</v>
      </c>
      <c r="BM15" s="17">
        <f>B6L238C15*B6L228C16</f>
        <v>0</v>
      </c>
      <c r="BN15" s="16" t="s">
        <v>12853</v>
      </c>
      <c r="BO15" s="17">
        <f>B6L238C20*B6L228C21</f>
        <v>0</v>
      </c>
      <c r="BP15" s="16" t="s">
        <v>12854</v>
      </c>
      <c r="BQ15" s="17">
        <f>B6L238C26*B6L228C27</f>
        <v>9.3256275069738965</v>
      </c>
      <c r="BR15" s="16" t="s">
        <v>12855</v>
      </c>
      <c r="BS15" s="15">
        <f>B6L228C29+B6L228C30+B6L228C31+B6L228C32+B6L228C33</f>
        <v>9.3256275069738965</v>
      </c>
      <c r="BT15" s="16" t="s">
        <v>12856</v>
      </c>
      <c r="BU15" s="23">
        <f>IF(B6L228C3=0,0,B6L228C29/B6L228C3)</f>
        <v>0</v>
      </c>
      <c r="BV15" s="16" t="s">
        <v>12857</v>
      </c>
      <c r="BW15" s="23">
        <f>IF(B6L228C8=0,0,B6L228C30/B6L228C8)</f>
        <v>0</v>
      </c>
      <c r="BX15" s="16" t="s">
        <v>12858</v>
      </c>
      <c r="BY15" s="23">
        <f>IF(B6L228C13=0,0,B6L228C31/B6L228C13)</f>
        <v>0</v>
      </c>
      <c r="BZ15" s="16" t="s">
        <v>12859</v>
      </c>
      <c r="CA15" s="23">
        <f>IF(B6L228C18=0,0,B6L228C32/B6L228C18)</f>
        <v>0</v>
      </c>
      <c r="CB15" s="16" t="s">
        <v>12860</v>
      </c>
      <c r="CC15" s="23">
        <f>IF(B6L228C24=0,0,B6L228C33/B6L228C24)</f>
        <v>1.1131754708414081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3.4820000000000002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6.9640000000000004</v>
      </c>
      <c r="J16" s="16" t="s">
        <v>12863</v>
      </c>
      <c r="K16" s="23">
        <f>IF(B6L236C3=0,0,B6L229C3/B6L236C3)</f>
        <v>5.3002257466913741E-3</v>
      </c>
      <c r="L16" s="16" t="s">
        <v>12864</v>
      </c>
      <c r="M16" s="23">
        <f>A1L549C54</f>
        <v>5.8579693375759323</v>
      </c>
      <c r="N16" s="16" t="s">
        <v>12865</v>
      </c>
      <c r="O16" s="23">
        <f>B6L229C1*B6L229C5</f>
        <v>20.397449233439396</v>
      </c>
      <c r="P16" s="16" t="s">
        <v>12866</v>
      </c>
      <c r="Q16" s="23">
        <f>B3L843C9</f>
        <v>1.9760824742268042</v>
      </c>
      <c r="R16" s="16" t="s">
        <v>12867</v>
      </c>
      <c r="S16" s="23">
        <f>B6L229C6*B6L229C7</f>
        <v>40.30704194913055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22.168873072021803</v>
      </c>
      <c r="X16" s="16" t="s">
        <v>12869</v>
      </c>
      <c r="Y16" s="23">
        <f>IF(B6L236C10=0,0,B6L229C10/B6L236C10)</f>
        <v>1.986680581636675E-2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0.29889488000000003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0.44834232000000007</v>
      </c>
      <c r="AH16" s="16" t="s">
        <v>12872</v>
      </c>
      <c r="AI16" s="23">
        <f>IF(B6L236C15=0,0,B6L229C15/B6L236C15)</f>
        <v>5.3020714075257226E-3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0.39200356000000003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0.47040427200000001</v>
      </c>
      <c r="AR16" s="16" t="s">
        <v>12875</v>
      </c>
      <c r="AS16" s="23">
        <f>IF(B6L236C20=0,0,B6L229C20/B6L236C20)</f>
        <v>5.3002257466913741E-3</v>
      </c>
      <c r="AT16" s="16" t="s">
        <v>12876</v>
      </c>
      <c r="AU16" s="17">
        <f>A1L244C18</f>
        <v>4792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23.96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5.99</v>
      </c>
      <c r="BD16" s="16" t="s">
        <v>12879</v>
      </c>
      <c r="BE16" s="23">
        <f>IF(B6L236C26=0,0,B6L229C26/B6L236C26)</f>
        <v>6.1296840053238202E-3</v>
      </c>
      <c r="BF16" s="16" t="s">
        <v>12880</v>
      </c>
      <c r="BG16" s="23">
        <f>B6L229C3+B6L229C10+B6L229C15+B6L229C20+B6L229C26</f>
        <v>36.041619664021802</v>
      </c>
      <c r="BH16" s="16" t="s">
        <v>12881</v>
      </c>
      <c r="BI16" s="17">
        <f>B6L238C3*B6L229C4</f>
        <v>31.008615915758263</v>
      </c>
      <c r="BJ16" s="16" t="s">
        <v>12882</v>
      </c>
      <c r="BK16" s="17">
        <f>B6L238C10*B6L229C11</f>
        <v>98.711382879885122</v>
      </c>
      <c r="BL16" s="16" t="s">
        <v>12883</v>
      </c>
      <c r="BM16" s="17">
        <f>B6L238C15*B6L229C16</f>
        <v>1.9963346926565178</v>
      </c>
      <c r="BN16" s="16" t="s">
        <v>12884</v>
      </c>
      <c r="BO16" s="17">
        <f>B6L238C20*B6L229C21</f>
        <v>2.0945699878776392</v>
      </c>
      <c r="BP16" s="16" t="s">
        <v>12885</v>
      </c>
      <c r="BQ16" s="17">
        <f>B6L238C26*B6L229C27</f>
        <v>26.67168428136014</v>
      </c>
      <c r="BR16" s="16" t="s">
        <v>12886</v>
      </c>
      <c r="BS16" s="15">
        <f>B6L229C29+B6L229C30+B6L229C31+B6L229C32+B6L229C33</f>
        <v>160.48258775753769</v>
      </c>
      <c r="BT16" s="16" t="s">
        <v>12887</v>
      </c>
      <c r="BU16" s="23">
        <f>IF(B6L229C3=0,0,B6L229C29/B6L229C3)</f>
        <v>4.4527018833656316</v>
      </c>
      <c r="BV16" s="16" t="s">
        <v>12888</v>
      </c>
      <c r="BW16" s="23">
        <f>IF(B6L229C8=0,0,B6L229C30/B6L229C8)</f>
        <v>2.4489860358510978</v>
      </c>
      <c r="BX16" s="16" t="s">
        <v>12889</v>
      </c>
      <c r="BY16" s="23">
        <f>IF(B6L229C13=0,0,B6L229C31/B6L229C13)</f>
        <v>6.6790528250484504</v>
      </c>
      <c r="BZ16" s="16" t="s">
        <v>12890</v>
      </c>
      <c r="CA16" s="23">
        <f>IF(B6L229C18=0,0,B6L229C32/B6L229C18)</f>
        <v>5.3432422600387586</v>
      </c>
      <c r="CB16" s="16" t="s">
        <v>12891</v>
      </c>
      <c r="CC16" s="23">
        <f>IF(B6L229C24=0,0,B6L229C33/B6L229C24)</f>
        <v>1.1131754708414081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6.6000000000000003E-2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0.13200000000000001</v>
      </c>
      <c r="J17" s="16" t="s">
        <v>12894</v>
      </c>
      <c r="K17" s="23">
        <f>IF(B6L236C3=0,0,B6L230C3/B6L236C3)</f>
        <v>1.0046378497462112E-4</v>
      </c>
      <c r="L17" s="16" t="s">
        <v>12895</v>
      </c>
      <c r="M17" s="23">
        <f>A1L550C54</f>
        <v>4.8305084745762707</v>
      </c>
      <c r="N17" s="16" t="s">
        <v>12896</v>
      </c>
      <c r="O17" s="23">
        <f>B6L230C1*B6L230C5</f>
        <v>0.31881355932203387</v>
      </c>
      <c r="P17" s="16" t="s">
        <v>12897</v>
      </c>
      <c r="Q17" s="23">
        <f>B3L844C9</f>
        <v>2.1274509803921569</v>
      </c>
      <c r="R17" s="16" t="s">
        <v>12898</v>
      </c>
      <c r="S17" s="23">
        <f>B6L230C6*B6L230C7</f>
        <v>0.678260219341974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0.37304312063808576</v>
      </c>
      <c r="X17" s="16" t="s">
        <v>12900</v>
      </c>
      <c r="Y17" s="23">
        <f>IF(B6L236C10=0,0,B6L230C10/B6L236C10)</f>
        <v>3.3430545678939311E-4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5.6654399999999999E-3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8.4981599999999994E-3</v>
      </c>
      <c r="AH17" s="16" t="s">
        <v>12903</v>
      </c>
      <c r="AI17" s="23">
        <f>IF(B6L236C15=0,0,B6L230C15/B6L236C15)</f>
        <v>1.0049876878136059E-4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7.43028E-3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8.9163360000000004E-3</v>
      </c>
      <c r="AR17" s="16" t="s">
        <v>12906</v>
      </c>
      <c r="AS17" s="23">
        <f>IF(B6L236C20=0,0,B6L230C20/B6L236C20)</f>
        <v>1.0046378497462112E-4</v>
      </c>
      <c r="AT17" s="16" t="s">
        <v>12907</v>
      </c>
      <c r="AU17" s="17">
        <f>A1L245C18</f>
        <v>108.5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0.54249999999999998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0.135625</v>
      </c>
      <c r="BD17" s="16" t="s">
        <v>12910</v>
      </c>
      <c r="BE17" s="23">
        <f>IF(B6L236C26=0,0,B6L230C26/B6L236C26)</f>
        <v>1.3878771172321254E-4</v>
      </c>
      <c r="BF17" s="16" t="s">
        <v>12911</v>
      </c>
      <c r="BG17" s="23">
        <f>B6L230C3+B6L230C10+B6L230C15+B6L230C20+B6L230C26</f>
        <v>0.65808261663808576</v>
      </c>
      <c r="BH17" s="16" t="s">
        <v>12912</v>
      </c>
      <c r="BI17" s="17">
        <f>B6L238C3*B6L230C4</f>
        <v>0.58775664860426358</v>
      </c>
      <c r="BJ17" s="16" t="s">
        <v>12913</v>
      </c>
      <c r="BK17" s="17">
        <f>B6L238C10*B6L230C11</f>
        <v>1.6610498058417971</v>
      </c>
      <c r="BL17" s="16" t="s">
        <v>12914</v>
      </c>
      <c r="BM17" s="17">
        <f>B6L238C15*B6L230C16</f>
        <v>3.7839773037142484E-2</v>
      </c>
      <c r="BN17" s="16" t="s">
        <v>12915</v>
      </c>
      <c r="BO17" s="17">
        <f>B6L238C20*B6L230C21</f>
        <v>3.970178609992079E-2</v>
      </c>
      <c r="BP17" s="16" t="s">
        <v>12916</v>
      </c>
      <c r="BQ17" s="17">
        <f>B6L238C26*B6L230C27</f>
        <v>0.60389769293146389</v>
      </c>
      <c r="BR17" s="16" t="s">
        <v>12917</v>
      </c>
      <c r="BS17" s="15">
        <f>B6L230C29+B6L230C30+B6L230C31+B6L230C32+B6L230C33</f>
        <v>2.9302457065145875</v>
      </c>
      <c r="BT17" s="16" t="s">
        <v>12918</v>
      </c>
      <c r="BU17" s="23">
        <f>IF(B6L230C3=0,0,B6L230C29/B6L230C3)</f>
        <v>4.4527018833656333</v>
      </c>
      <c r="BV17" s="16" t="s">
        <v>12919</v>
      </c>
      <c r="BW17" s="23">
        <f>IF(B6L230C8=0,0,B6L230C30/B6L230C8)</f>
        <v>2.4489860358510978</v>
      </c>
      <c r="BX17" s="16" t="s">
        <v>12920</v>
      </c>
      <c r="BY17" s="23">
        <f>IF(B6L230C13=0,0,B6L230C31/B6L230C13)</f>
        <v>6.6790528250484487</v>
      </c>
      <c r="BZ17" s="16" t="s">
        <v>12921</v>
      </c>
      <c r="CA17" s="23">
        <f>IF(B6L230C18=0,0,B6L230C32/B6L230C18)</f>
        <v>5.3432422600387586</v>
      </c>
      <c r="CB17" s="16" t="s">
        <v>12922</v>
      </c>
      <c r="CC17" s="23">
        <f>IF(B6L230C24=0,0,B6L230C33/B6L230C24)</f>
        <v>1.1131754708414081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3.5000000000000001E-3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3.5000000000000001E-3</v>
      </c>
      <c r="J18" s="16" t="s">
        <v>12925</v>
      </c>
      <c r="K18" s="23">
        <f>IF(B6L236C3=0,0,B6L231C3/B6L236C3)</f>
        <v>2.6638124803876808E-6</v>
      </c>
      <c r="L18" s="16" t="s">
        <v>12926</v>
      </c>
      <c r="M18" s="23">
        <f>A1L551C54</f>
        <v>1.1909666888182047</v>
      </c>
      <c r="N18" s="16" t="s">
        <v>12927</v>
      </c>
      <c r="O18" s="23">
        <f>B6L231C1*B6L231C5</f>
        <v>4.1683834108637166E-3</v>
      </c>
      <c r="P18" s="16" t="s">
        <v>12928</v>
      </c>
      <c r="Q18" s="23">
        <f>B3L845C9</f>
        <v>1.029945372622513</v>
      </c>
      <c r="R18" s="16" t="s">
        <v>12929</v>
      </c>
      <c r="S18" s="23">
        <f>B6L231C6*B6L231C7</f>
        <v>4.2932072053355318E-3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2.3612639629345426E-3</v>
      </c>
      <c r="X18" s="16" t="s">
        <v>12931</v>
      </c>
      <c r="Y18" s="23">
        <f>IF(B6L236C10=0,0,B6L231C10/B6L236C10)</f>
        <v>2.1160648301969331E-6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1.1431000000000001E-4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1.7146500000000001E-4</v>
      </c>
      <c r="AH18" s="16" t="s">
        <v>12934</v>
      </c>
      <c r="AI18" s="23">
        <f>IF(B6L236C15=0,0,B6L231C15/B6L236C15)</f>
        <v>2.0277355791248925E-6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1.9701500000000001E-4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2.3641800000000001E-4</v>
      </c>
      <c r="AR18" s="16" t="s">
        <v>12937</v>
      </c>
      <c r="AS18" s="23">
        <f>IF(B6L236C20=0,0,B6L231C20/B6L236C20)</f>
        <v>2.6638124803876808E-6</v>
      </c>
      <c r="AT18" s="16" t="s">
        <v>12938</v>
      </c>
      <c r="AU18" s="17">
        <f>A1L246C18</f>
        <v>51660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258.3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64.575000000000003</v>
      </c>
      <c r="BD18" s="16" t="s">
        <v>12941</v>
      </c>
      <c r="BE18" s="23">
        <f>IF(B6L236C26=0,0,B6L231C26/B6L236C26)</f>
        <v>6.6080858872084425E-2</v>
      </c>
      <c r="BF18" s="16" t="s">
        <v>12942</v>
      </c>
      <c r="BG18" s="23">
        <f>B6L231C3+B6L231C10+B6L231C15+B6L231C20+B6L231C26</f>
        <v>64.581269146962939</v>
      </c>
      <c r="BH18" s="16" t="s">
        <v>12943</v>
      </c>
      <c r="BI18" s="17">
        <f>B6L238C3*B6L231C4</f>
        <v>1.5584456591779714E-2</v>
      </c>
      <c r="BJ18" s="16" t="s">
        <v>12944</v>
      </c>
      <c r="BK18" s="17">
        <f>B6L238C10*B6L231C11</f>
        <v>1.0514004494882035E-2</v>
      </c>
      <c r="BL18" s="16" t="s">
        <v>12945</v>
      </c>
      <c r="BM18" s="17">
        <f>B6L238C15*B6L231C16</f>
        <v>7.6348252843128832E-4</v>
      </c>
      <c r="BN18" s="16" t="s">
        <v>12946</v>
      </c>
      <c r="BO18" s="17">
        <f>B6L238C20*B6L231C21</f>
        <v>1.052698873861536E-3</v>
      </c>
      <c r="BP18" s="16" t="s">
        <v>12947</v>
      </c>
      <c r="BQ18" s="17">
        <f>B6L238C26*B6L231C27</f>
        <v>287.53322411833574</v>
      </c>
      <c r="BR18" s="16" t="s">
        <v>12948</v>
      </c>
      <c r="BS18" s="15">
        <f>B6L231C29+B6L231C30+B6L231C31+B6L231C32+B6L231C33</f>
        <v>287.56113876082469</v>
      </c>
      <c r="BT18" s="16" t="s">
        <v>12949</v>
      </c>
      <c r="BU18" s="23">
        <f>IF(B6L231C3=0,0,B6L231C29/B6L231C3)</f>
        <v>4.4527018833656324</v>
      </c>
      <c r="BV18" s="16" t="s">
        <v>12950</v>
      </c>
      <c r="BW18" s="23">
        <f>IF(B6L231C8=0,0,B6L231C30/B6L231C8)</f>
        <v>2.4489860358510982</v>
      </c>
      <c r="BX18" s="16" t="s">
        <v>12951</v>
      </c>
      <c r="BY18" s="23">
        <f>IF(B6L231C13=0,0,B6L231C31/B6L231C13)</f>
        <v>6.6790528250484495</v>
      </c>
      <c r="BZ18" s="16" t="s">
        <v>12952</v>
      </c>
      <c r="CA18" s="23">
        <f>IF(B6L231C18=0,0,B6L231C32/B6L231C18)</f>
        <v>5.3432422600387586</v>
      </c>
      <c r="CB18" s="16" t="s">
        <v>12953</v>
      </c>
      <c r="CC18" s="23">
        <f>IF(B6L231C24=0,0,B6L231C33/B6L231C24)</f>
        <v>1.1131754708414081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46.739000000000004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93.478000000000009</v>
      </c>
      <c r="J19" s="16" t="s">
        <v>12956</v>
      </c>
      <c r="K19" s="23">
        <f>IF(B6L236C3=0,0,B6L232C3/B6L236C3)</f>
        <v>7.1145103726194189E-2</v>
      </c>
      <c r="L19" s="16" t="s">
        <v>12957</v>
      </c>
      <c r="M19" s="23">
        <f>A1L552C54</f>
        <v>1.2040866043423979</v>
      </c>
      <c r="N19" s="16" t="s">
        <v>12958</v>
      </c>
      <c r="O19" s="23">
        <f>B6L232C1*B6L232C5</f>
        <v>56.277803800359344</v>
      </c>
      <c r="P19" s="16" t="s">
        <v>12959</v>
      </c>
      <c r="Q19" s="23">
        <f>B3L846C9</f>
        <v>1.7149343377786828</v>
      </c>
      <c r="R19" s="16" t="s">
        <v>12960</v>
      </c>
      <c r="S19" s="23">
        <f>B6L232C6*B6L232C7</f>
        <v>96.512738192007888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53.082006005604342</v>
      </c>
      <c r="X19" s="16" t="s">
        <v>12962</v>
      </c>
      <c r="Y19" s="23">
        <f>IF(B6L236C10=0,0,B6L232C10/B6L236C10)</f>
        <v>4.7569847246203674E-2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4.0120757600000001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6.0181136400000002</v>
      </c>
      <c r="AH19" s="16" t="s">
        <v>12965</v>
      </c>
      <c r="AI19" s="23">
        <f>IF(B6L236C15=0,0,B6L232C15/B6L236C15)</f>
        <v>7.1169878092000205E-2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5.2618766200000007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6.3142519440000004</v>
      </c>
      <c r="AR19" s="16" t="s">
        <v>12968</v>
      </c>
      <c r="AS19" s="23">
        <f>IF(B6L236C20=0,0,B6L232C20/B6L236C20)</f>
        <v>7.1145103726194189E-2</v>
      </c>
      <c r="AT19" s="16" t="s">
        <v>12969</v>
      </c>
      <c r="AU19" s="17">
        <f>A1L247C18</f>
        <v>42114.5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210.57249999999999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52.643124999999998</v>
      </c>
      <c r="BD19" s="16" t="s">
        <v>12972</v>
      </c>
      <c r="BE19" s="23">
        <f>IF(B6L236C26=0,0,B6L232C26/B6L236C26)</f>
        <v>5.3870738113983727E-2</v>
      </c>
      <c r="BF19" s="16" t="s">
        <v>12973</v>
      </c>
      <c r="BG19" s="23">
        <f>B6L232C3+B6L232C10+B6L232C15+B6L232C20+B6L232C26</f>
        <v>211.53549658960435</v>
      </c>
      <c r="BH19" s="16" t="s">
        <v>12974</v>
      </c>
      <c r="BI19" s="17">
        <f>B6L238C3*B6L232C4</f>
        <v>416.22966665325265</v>
      </c>
      <c r="BJ19" s="16" t="s">
        <v>12975</v>
      </c>
      <c r="BK19" s="17">
        <f>B6L238C10*B6L232C11</f>
        <v>236.35834811398024</v>
      </c>
      <c r="BL19" s="16" t="s">
        <v>12976</v>
      </c>
      <c r="BM19" s="17">
        <f>B6L238C15*B6L232C16</f>
        <v>26.796865939136406</v>
      </c>
      <c r="BN19" s="16" t="s">
        <v>12977</v>
      </c>
      <c r="BO19" s="17">
        <f>B6L238C20*B6L232C21</f>
        <v>28.115481523093905</v>
      </c>
      <c r="BP19" s="16" t="s">
        <v>12978</v>
      </c>
      <c r="BQ19" s="17">
        <f>B6L238C26*B6L232C27</f>
        <v>234.40414183375242</v>
      </c>
      <c r="BR19" s="16" t="s">
        <v>12979</v>
      </c>
      <c r="BS19" s="15">
        <f>B6L232C29+B6L232C30+B6L232C31+B6L232C32+B6L232C33</f>
        <v>941.90450406321554</v>
      </c>
      <c r="BT19" s="16" t="s">
        <v>12980</v>
      </c>
      <c r="BU19" s="23">
        <f>IF(B6L232C3=0,0,B6L232C29/B6L232C3)</f>
        <v>4.4527018833656324</v>
      </c>
      <c r="BV19" s="16" t="s">
        <v>12981</v>
      </c>
      <c r="BW19" s="23">
        <f>IF(B6L232C8=0,0,B6L232C30/B6L232C8)</f>
        <v>2.4489860358510978</v>
      </c>
      <c r="BX19" s="16" t="s">
        <v>12982</v>
      </c>
      <c r="BY19" s="23">
        <f>IF(B6L232C13=0,0,B6L232C31/B6L232C13)</f>
        <v>6.6790528250484495</v>
      </c>
      <c r="BZ19" s="16" t="s">
        <v>12983</v>
      </c>
      <c r="CA19" s="23">
        <f>IF(B6L232C18=0,0,B6L232C32/B6L232C18)</f>
        <v>5.3432422600387577</v>
      </c>
      <c r="CB19" s="16" t="s">
        <v>12984</v>
      </c>
      <c r="CC19" s="23">
        <f>IF(B6L232C24=0,0,B6L232C33/B6L232C24)</f>
        <v>1.1131754708414081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0.27700000000000002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0.55400000000000005</v>
      </c>
      <c r="J20" s="16" t="s">
        <v>12987</v>
      </c>
      <c r="K20" s="23">
        <f>IF(B6L236C3=0,0,B6L233C3/B6L236C3)</f>
        <v>4.2164346118136439E-4</v>
      </c>
      <c r="L20" s="16" t="s">
        <v>12988</v>
      </c>
      <c r="M20" s="23">
        <f>A1L553C54</f>
        <v>1.1961852861035422</v>
      </c>
      <c r="N20" s="16" t="s">
        <v>12989</v>
      </c>
      <c r="O20" s="23">
        <f>B6L233C1*B6L233C5</f>
        <v>0.33134332425068125</v>
      </c>
      <c r="P20" s="16" t="s">
        <v>12990</v>
      </c>
      <c r="Q20" s="23">
        <f>B3L847C9</f>
        <v>2.4811320754716979</v>
      </c>
      <c r="R20" s="16" t="s">
        <v>12991</v>
      </c>
      <c r="S20" s="23">
        <f>B6L233C6*B6L233C7</f>
        <v>0.82210654979178455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0.45215860238548156</v>
      </c>
      <c r="X20" s="16" t="s">
        <v>12993</v>
      </c>
      <c r="Y20" s="23">
        <f>IF(B6L236C10=0,0,B6L233C10/B6L236C10)</f>
        <v>4.0520540320694348E-4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2.3777680000000002E-2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3.5666520000000007E-2</v>
      </c>
      <c r="AH20" s="16" t="s">
        <v>12996</v>
      </c>
      <c r="AI20" s="23">
        <f>IF(B6L236C15=0,0,B6L233C15/B6L236C15)</f>
        <v>4.2179028715813474E-4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3.1184660000000003E-2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3.7421592000000004E-2</v>
      </c>
      <c r="AR20" s="16" t="s">
        <v>12999</v>
      </c>
      <c r="AS20" s="23">
        <f>IF(B6L236C20=0,0,B6L233C20/B6L236C20)</f>
        <v>4.2164346118136439E-4</v>
      </c>
      <c r="AT20" s="16" t="s">
        <v>13000</v>
      </c>
      <c r="AU20" s="17">
        <f>A1L248C18</f>
        <v>263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1.3149999999999999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0.32874999999999999</v>
      </c>
      <c r="BD20" s="16" t="s">
        <v>13003</v>
      </c>
      <c r="BE20" s="23">
        <f>IF(B6L236C26=0,0,B6L233C26/B6L236C26)</f>
        <v>3.3641629661939997E-4</v>
      </c>
      <c r="BF20" s="16" t="s">
        <v>13004</v>
      </c>
      <c r="BG20" s="23">
        <f>B6L233C3+B6L233C10+B6L233C15+B6L233C20+B6L233C26</f>
        <v>1.4079967143854817</v>
      </c>
      <c r="BH20" s="16" t="s">
        <v>13005</v>
      </c>
      <c r="BI20" s="17">
        <f>B6L238C3*B6L233C4</f>
        <v>2.4667968433845608</v>
      </c>
      <c r="BJ20" s="16" t="s">
        <v>13006</v>
      </c>
      <c r="BK20" s="17">
        <f>B6L238C10*B6L233C11</f>
        <v>2.0133274604218059</v>
      </c>
      <c r="BL20" s="16" t="s">
        <v>13007</v>
      </c>
      <c r="BM20" s="17">
        <f>B6L238C15*B6L233C16</f>
        <v>0.15881238077709806</v>
      </c>
      <c r="BN20" s="16" t="s">
        <v>13008</v>
      </c>
      <c r="BO20" s="17">
        <f>B6L238C20*B6L233C21</f>
        <v>0.16662719317694027</v>
      </c>
      <c r="BP20" s="16" t="s">
        <v>13009</v>
      </c>
      <c r="BQ20" s="17">
        <f>B6L238C26*B6L233C27</f>
        <v>1.4638257441564517</v>
      </c>
      <c r="BR20" s="16" t="s">
        <v>13010</v>
      </c>
      <c r="BS20" s="15">
        <f>B6L233C29+B6L233C30+B6L233C31+B6L233C32+B6L233C33</f>
        <v>6.269389621916857</v>
      </c>
      <c r="BT20" s="16" t="s">
        <v>13011</v>
      </c>
      <c r="BU20" s="23">
        <f>IF(B6L233C3=0,0,B6L233C29/B6L233C3)</f>
        <v>4.4527018833656333</v>
      </c>
      <c r="BV20" s="16" t="s">
        <v>13012</v>
      </c>
      <c r="BW20" s="23">
        <f>IF(B6L233C8=0,0,B6L233C30/B6L233C8)</f>
        <v>2.4489860358510982</v>
      </c>
      <c r="BX20" s="16" t="s">
        <v>13013</v>
      </c>
      <c r="BY20" s="23">
        <f>IF(B6L233C13=0,0,B6L233C31/B6L233C13)</f>
        <v>6.6790528250484504</v>
      </c>
      <c r="BZ20" s="16" t="s">
        <v>13014</v>
      </c>
      <c r="CA20" s="23">
        <f>IF(B6L233C18=0,0,B6L233C32/B6L233C18)</f>
        <v>5.3432422600387586</v>
      </c>
      <c r="CB20" s="16" t="s">
        <v>13015</v>
      </c>
      <c r="CC20" s="23">
        <f>IF(B6L233C24=0,0,B6L233C33/B6L233C24)</f>
        <v>1.1131754708414081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21.283000000000001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42.566000000000003</v>
      </c>
      <c r="J21" s="16" t="s">
        <v>13018</v>
      </c>
      <c r="K21" s="23">
        <f>IF(B6L236C3=0,0,B6L234C3/B6L236C3)</f>
        <v>3.2396526297194868E-2</v>
      </c>
      <c r="L21" s="16" t="s">
        <v>13019</v>
      </c>
      <c r="M21" s="23">
        <f>A1L554C54</f>
        <v>2.3547104732396016</v>
      </c>
      <c r="N21" s="16" t="s">
        <v>13020</v>
      </c>
      <c r="O21" s="23">
        <f>B6L234C1*B6L234C5</f>
        <v>50.115303001958445</v>
      </c>
      <c r="P21" s="16" t="s">
        <v>13021</v>
      </c>
      <c r="Q21" s="23">
        <f>B3L848C9</f>
        <v>2.008091143282174</v>
      </c>
      <c r="R21" s="16" t="s">
        <v>13022</v>
      </c>
      <c r="S21" s="23">
        <f>B6L234C6*B6L234C7</f>
        <v>100.63609610113529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55.34985285562442</v>
      </c>
      <c r="X21" s="16" t="s">
        <v>13024</v>
      </c>
      <c r="Y21" s="23">
        <f>IF(B6L236C10=0,0,B6L234C10/B6L236C10)</f>
        <v>4.9602195613404593E-2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1.8269327200000001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2.74039908</v>
      </c>
      <c r="AH21" s="16" t="s">
        <v>13027</v>
      </c>
      <c r="AI21" s="23">
        <f>IF(B6L236C15=0,0,B6L234C15/B6L236C15)</f>
        <v>3.2407807514752994E-2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2.3960401400000002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2.8752481680000002</v>
      </c>
      <c r="AR21" s="16" t="s">
        <v>13030</v>
      </c>
      <c r="AS21" s="23">
        <f>IF(B6L236C20=0,0,B6L234C20/B6L236C20)</f>
        <v>3.2396526297194868E-2</v>
      </c>
      <c r="AT21" s="16" t="s">
        <v>13031</v>
      </c>
      <c r="AU21" s="17">
        <f>A1L249C18</f>
        <v>27672.5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138.36250000000001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34.590625000000003</v>
      </c>
      <c r="BD21" s="16" t="s">
        <v>13034</v>
      </c>
      <c r="BE21" s="23">
        <f>IF(B6L236C26=0,0,B6L234C26/B6L236C26)</f>
        <v>3.5397262236503219E-2</v>
      </c>
      <c r="BF21" s="16" t="s">
        <v>13035</v>
      </c>
      <c r="BG21" s="23">
        <f>B6L234C3+B6L234C10+B6L234C15+B6L234C20+B6L234C26</f>
        <v>138.12212510362443</v>
      </c>
      <c r="BH21" s="16" t="s">
        <v>13036</v>
      </c>
      <c r="BI21" s="17">
        <f>B6L238C3*B6L234C4</f>
        <v>189.53370836734155</v>
      </c>
      <c r="BJ21" s="16" t="s">
        <v>13037</v>
      </c>
      <c r="BK21" s="17">
        <f>B6L238C10*B6L234C11</f>
        <v>246.45639405424947</v>
      </c>
      <c r="BL21" s="16" t="s">
        <v>13038</v>
      </c>
      <c r="BM21" s="17">
        <f>B6L238C15*B6L234C16</f>
        <v>12.202180144689448</v>
      </c>
      <c r="BN21" s="16" t="s">
        <v>13039</v>
      </c>
      <c r="BO21" s="17">
        <f>B6L238C20*B6L234C21</f>
        <v>12.802622932797185</v>
      </c>
      <c r="BP21" s="16" t="s">
        <v>13040</v>
      </c>
      <c r="BQ21" s="17">
        <f>B6L238C26*B6L234C27</f>
        <v>154.02174108429435</v>
      </c>
      <c r="BR21" s="16" t="s">
        <v>13041</v>
      </c>
      <c r="BS21" s="15">
        <f>B6L234C29+B6L234C30+B6L234C31+B6L234C32+B6L234C33</f>
        <v>615.01664658337199</v>
      </c>
      <c r="BT21" s="16" t="s">
        <v>13042</v>
      </c>
      <c r="BU21" s="23">
        <f>IF(B6L234C3=0,0,B6L234C29/B6L234C3)</f>
        <v>4.4527018833656333</v>
      </c>
      <c r="BV21" s="16" t="s">
        <v>13043</v>
      </c>
      <c r="BW21" s="23">
        <f>IF(B6L234C8=0,0,B6L234C30/B6L234C8)</f>
        <v>2.4489860358510982</v>
      </c>
      <c r="BX21" s="16" t="s">
        <v>13044</v>
      </c>
      <c r="BY21" s="23">
        <f>IF(B6L234C13=0,0,B6L234C31/B6L234C13)</f>
        <v>6.6790528250484495</v>
      </c>
      <c r="BZ21" s="16" t="s">
        <v>13045</v>
      </c>
      <c r="CA21" s="23">
        <f>IF(B6L234C18=0,0,B6L234C32/B6L234C18)</f>
        <v>5.3432422600387586</v>
      </c>
      <c r="CB21" s="16" t="s">
        <v>13046</v>
      </c>
      <c r="CC21" s="23">
        <f>IF(B6L234C24=0,0,B6L234C33/B6L234C24)</f>
        <v>1.1131754708414081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174.661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349.322</v>
      </c>
      <c r="J22" s="16" t="s">
        <v>13049</v>
      </c>
      <c r="K22" s="23">
        <f>IF(B6L236C3=0,0,B6L235C3/B6L236C3)</f>
        <v>0.26586522950685298</v>
      </c>
      <c r="L22" s="16" t="s">
        <v>13050</v>
      </c>
      <c r="M22" s="23">
        <f>A1L555C54</f>
        <v>1.6548850473953038</v>
      </c>
      <c r="N22" s="16" t="s">
        <v>13051</v>
      </c>
      <c r="O22" s="23">
        <f>B6L235C1*B6L235C5</f>
        <v>289.04387726311114</v>
      </c>
      <c r="P22" s="16" t="s">
        <v>13052</v>
      </c>
      <c r="Q22" s="23">
        <f>B3L852C9</f>
        <v>1.9941428383972135</v>
      </c>
      <c r="R22" s="16" t="s">
        <v>13053</v>
      </c>
      <c r="S22" s="17">
        <f>B6L235C6*B6L235C7</f>
        <v>576.39477782679626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317.01712780473798</v>
      </c>
      <c r="X22" s="16" t="s">
        <v>13055</v>
      </c>
      <c r="Y22" s="23">
        <f>IF(B6L236C10=0,0,B6L235C10/B6L236C10)</f>
        <v>0.28409733314354085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14.992900240000001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22.489350360000003</v>
      </c>
      <c r="AH22" s="16" t="s">
        <v>13058</v>
      </c>
      <c r="AI22" s="23">
        <f>IF(B6L236C15=0,0,B6L235C15/B6L236C15)</f>
        <v>0.26595780991092766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19.663335379999999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23.596002455999997</v>
      </c>
      <c r="AR22" s="16" t="s">
        <v>13061</v>
      </c>
      <c r="AS22" s="23">
        <f>IF(B6L236C20=0,0,B6L235C20/B6L236C20)</f>
        <v>0.26586522950685293</v>
      </c>
      <c r="AT22" s="16" t="s">
        <v>13062</v>
      </c>
      <c r="AU22" s="17">
        <f>A1L253C18</f>
        <v>250750.5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1253.7525000000001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313.43812500000001</v>
      </c>
      <c r="BD22" s="16" t="s">
        <v>13065</v>
      </c>
      <c r="BE22" s="23">
        <f>IF(B6L236C26=0,0,B6L235C26/B6L236C26)</f>
        <v>0.32074735583826181</v>
      </c>
      <c r="BF22" s="16" t="s">
        <v>13066</v>
      </c>
      <c r="BG22" s="17">
        <f>B6L235C3+B6L235C10+B6L235C15+B6L235C20+B6L235C26</f>
        <v>1025.8626056207379</v>
      </c>
      <c r="BH22" s="16" t="s">
        <v>13067</v>
      </c>
      <c r="BI22" s="17">
        <f>B6L238C3*B6L235C4</f>
        <v>1555.4267273010494</v>
      </c>
      <c r="BJ22" s="16" t="s">
        <v>13068</v>
      </c>
      <c r="BK22" s="17">
        <f>B6L238C10*B6L235C11</f>
        <v>1411.58276203532</v>
      </c>
      <c r="BL22" s="16" t="s">
        <v>13069</v>
      </c>
      <c r="BM22" s="17">
        <f>B6L238C15*B6L235C16</f>
        <v>100.13837270364159</v>
      </c>
      <c r="BN22" s="16" t="s">
        <v>13070</v>
      </c>
      <c r="BO22" s="17">
        <f>B6L238C20*B6L235C21</f>
        <v>105.06596457573126</v>
      </c>
      <c r="BP22" s="16" t="s">
        <v>13071</v>
      </c>
      <c r="BQ22" s="17">
        <f>B6L238C26*B6L235C27</f>
        <v>1395.6465295060925</v>
      </c>
      <c r="BR22" s="16" t="s">
        <v>13072</v>
      </c>
      <c r="BS22" s="15">
        <f>B6L235C29+B6L235C30+B6L235C31+B6L235C32+B6L235C33</f>
        <v>4567.8603561218351</v>
      </c>
      <c r="BT22" s="16" t="s">
        <v>13073</v>
      </c>
      <c r="BU22" s="23">
        <f>IF(B6L235C3=0,0,B6L235C29/B6L235C3)</f>
        <v>4.4527018833656324</v>
      </c>
      <c r="BV22" s="16" t="s">
        <v>13074</v>
      </c>
      <c r="BW22" s="23">
        <f>IF(B6L235C8=0,0,B6L235C30/B6L235C8)</f>
        <v>2.4489860358510978</v>
      </c>
      <c r="BX22" s="16" t="s">
        <v>13075</v>
      </c>
      <c r="BY22" s="23">
        <f>IF(B6L235C13=0,0,B6L235C31/B6L235C13)</f>
        <v>6.6790528250484504</v>
      </c>
      <c r="BZ22" s="16" t="s">
        <v>13076</v>
      </c>
      <c r="CA22" s="23">
        <f>IF(B6L235C18=0,0,B6L235C32/B6L235C18)</f>
        <v>5.3432422600387577</v>
      </c>
      <c r="CB22" s="16" t="s">
        <v>13077</v>
      </c>
      <c r="CC22" s="23">
        <f>IF(B6L235C24=0,0,B6L235C33/B6L235C24)</f>
        <v>1.1131754708414081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657.06099999999992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1313.9062999999999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2028.8637399337058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1115.8750569635383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56.373227937999999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84.559841907000006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73.959785627000002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88.751742752399991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3908.8474999999999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977.21187499999996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3580.3048166229382</v>
      </c>
      <c r="BH23" s="16" t="s">
        <v>13094</v>
      </c>
      <c r="BI23" s="17">
        <f>SUM(B6L221C29:B6L235C29)</f>
        <v>5850.4330565759683</v>
      </c>
      <c r="BJ23" s="16" t="s">
        <v>13095</v>
      </c>
      <c r="BK23" s="17">
        <f>SUM(B6L221C30:B6L235C30)</f>
        <v>4968.658967742278</v>
      </c>
      <c r="BL23" s="16" t="s">
        <v>13096</v>
      </c>
      <c r="BM23" s="17">
        <f>SUM(B6L221C31:B6L235C31)</f>
        <v>376.51976731639905</v>
      </c>
      <c r="BN23" s="16" t="s">
        <v>13097</v>
      </c>
      <c r="BO23" s="17">
        <f>SUM(B6L221C32:B6L235C32)</f>
        <v>395.18505210559351</v>
      </c>
      <c r="BP23" s="16" t="s">
        <v>13098</v>
      </c>
      <c r="BQ23" s="17">
        <f>SUM(B6L221C33:B6L235C33)</f>
        <v>4351.233156259761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0.36698168655911251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0.31167040632480797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2.361805662869779E-2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2.478887896369493E-2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0.27294097152368679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5850.4330565759692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4968.6589677422789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376.51976731639911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395.18505210559351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4351.233156259761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4EFC34-12C6-48E0-BEBD-FAA0C8BC1C8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1.4310533309817184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1.3333333333333333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6.6666666666666662E-3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1.6666666666666666E-3</v>
      </c>
      <c r="BD8" s="16" t="s">
        <v>13129</v>
      </c>
      <c r="BE8" s="23">
        <f>IF(B6L256C26=0,0,B6L241C26/B6L256C26)</f>
        <v>1.7775202348459729E-6</v>
      </c>
      <c r="BF8" s="16" t="s">
        <v>13130</v>
      </c>
      <c r="BG8" s="17">
        <f>B6L241C3+B6L241C10+B6L241C15+B6L241C20+B6L241C26</f>
        <v>1.6666666666666666E-3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7.9653301763124192E-3</v>
      </c>
      <c r="BR8" s="16" t="s">
        <v>13136</v>
      </c>
      <c r="BS8" s="15">
        <f>B6L241C29+B6L241C30+B6L241C31+B6L241C32+B6L241C33</f>
        <v>7.9653301763124192E-3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1.1947995264468629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1.0336666666666667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1.8606000000000003</v>
      </c>
      <c r="J9" s="16" t="s">
        <v>13144</v>
      </c>
      <c r="K9" s="23">
        <f>IF(B6L256C3=0,0,B6L242C3/B6L256C3)</f>
        <v>1.4775235521510652E-3</v>
      </c>
      <c r="L9" s="16" t="s">
        <v>13145</v>
      </c>
      <c r="M9" s="23">
        <f>A1L542C63</f>
        <v>5.7292093404342479</v>
      </c>
      <c r="N9" s="16" t="s">
        <v>13146</v>
      </c>
      <c r="O9" s="23">
        <f>B6L242C1*B6L242C5</f>
        <v>5.9220927215622012</v>
      </c>
      <c r="P9" s="16" t="s">
        <v>13147</v>
      </c>
      <c r="Q9" s="23">
        <f>B3L836C15</f>
        <v>1.5889751137275889</v>
      </c>
      <c r="R9" s="16" t="s">
        <v>13148</v>
      </c>
      <c r="S9" s="17">
        <f>B6L242C6*B6L242C7</f>
        <v>9.4100579557496253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5.1755318756622941</v>
      </c>
      <c r="X9" s="16" t="s">
        <v>13150</v>
      </c>
      <c r="Y9" s="23">
        <f>IF(B6L256C10=0,0,B6L242C10/B6L256C10)</f>
        <v>4.8965726881218304E-3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6.0767196000000009E-2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9.1150794000000007E-2</v>
      </c>
      <c r="AH9" s="16" t="s">
        <v>13153</v>
      </c>
      <c r="AI9" s="23">
        <f>IF(B6L256C15=0,0,B6L242C15/B6L256C15)</f>
        <v>1.1247202638605294E-3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0.10473317400000001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0.12567980880000001</v>
      </c>
      <c r="AR9" s="16" t="s">
        <v>13156</v>
      </c>
      <c r="AS9" s="23">
        <f>IF(B6L256C20=0,0,B6L242C20/B6L256C20)</f>
        <v>1.4775235521510654E-3</v>
      </c>
      <c r="AT9" s="16" t="s">
        <v>13157</v>
      </c>
      <c r="AU9" s="17">
        <f>A1L237C21</f>
        <v>1979.3333333333335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9.8966666666666683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2.4741666666666671</v>
      </c>
      <c r="BD9" s="16" t="s">
        <v>13160</v>
      </c>
      <c r="BE9" s="23">
        <f>IF(B6L256C26=0,0,B6L242C26/B6L256C26)</f>
        <v>2.6387287886288475E-3</v>
      </c>
      <c r="BF9" s="16" t="s">
        <v>13161</v>
      </c>
      <c r="BG9" s="17">
        <f>B6L242C3+B6L242C10+B6L242C15+B6L242C20+B6L242C26</f>
        <v>9.727129145128961</v>
      </c>
      <c r="BH9" s="16" t="s">
        <v>13162</v>
      </c>
      <c r="BI9" s="17">
        <f>B6L258C3*B6L242C4</f>
        <v>8.8921759956281345</v>
      </c>
      <c r="BJ9" s="16" t="s">
        <v>13163</v>
      </c>
      <c r="BK9" s="17">
        <f>B6L258C10*B6L242C11</f>
        <v>24.734892136607815</v>
      </c>
      <c r="BL9" s="16" t="s">
        <v>13164</v>
      </c>
      <c r="BM9" s="17">
        <f>B6L258C15*B6L242C16</f>
        <v>0.43562770202582224</v>
      </c>
      <c r="BN9" s="16" t="s">
        <v>13165</v>
      </c>
      <c r="BO9" s="17">
        <f>B6L258C20*B6L242C21</f>
        <v>0.60064870415268923</v>
      </c>
      <c r="BP9" s="16" t="s">
        <v>13166</v>
      </c>
      <c r="BQ9" s="17">
        <f>B6L258C26*B6L242C27</f>
        <v>11.824532646735788</v>
      </c>
      <c r="BR9" s="16" t="s">
        <v>13167</v>
      </c>
      <c r="BS9" s="15">
        <f>B6L242C29+B6L242C30+B6L242C31+B6L242C32+B6L242C33</f>
        <v>46.487877185150246</v>
      </c>
      <c r="BT9" s="16" t="s">
        <v>13168</v>
      </c>
      <c r="BU9" s="23">
        <f>IF(B6L242C3=0,0,B6L242C29/B6L242C3)</f>
        <v>4.7791981057874517</v>
      </c>
      <c r="BV9" s="16" t="s">
        <v>13169</v>
      </c>
      <c r="BW9" s="23">
        <f>IF(B6L242C8=0,0,B6L242C30/B6L242C8)</f>
        <v>2.6285589581830986</v>
      </c>
      <c r="BX9" s="16" t="s">
        <v>13170</v>
      </c>
      <c r="BY9" s="23">
        <f>IF(B6L242C13=0,0,B6L242C31/B6L242C13)</f>
        <v>7.1687971586811772</v>
      </c>
      <c r="BZ9" s="16" t="s">
        <v>13171</v>
      </c>
      <c r="CA9" s="23">
        <f>IF(B6L242C18=0,0,B6L242C32/B6L242C18)</f>
        <v>5.7350377269449426</v>
      </c>
      <c r="CB9" s="16" t="s">
        <v>13172</v>
      </c>
      <c r="CC9" s="23">
        <f>IF(B6L242C24=0,0,B6L242C33/B6L242C24)</f>
        <v>1.1947995264468629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14.914666666666667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29.829333333333334</v>
      </c>
      <c r="J10" s="16" t="s">
        <v>13175</v>
      </c>
      <c r="K10" s="23">
        <f>IF(B6L256C3=0,0,B6L243C3/B6L256C3)</f>
        <v>2.3687811751566611E-2</v>
      </c>
      <c r="L10" s="16" t="s">
        <v>13176</v>
      </c>
      <c r="M10" s="23">
        <f>A1L543C63</f>
        <v>3.301837689761443</v>
      </c>
      <c r="N10" s="16" t="s">
        <v>13177</v>
      </c>
      <c r="O10" s="23">
        <f>B6L243C1*B6L243C5</f>
        <v>49.245808530228672</v>
      </c>
      <c r="P10" s="16" t="s">
        <v>13178</v>
      </c>
      <c r="Q10" s="23">
        <f>B3L837C15</f>
        <v>1.9961376195852396</v>
      </c>
      <c r="R10" s="16" t="s">
        <v>13179</v>
      </c>
      <c r="S10" s="23">
        <f>B6L243C6*B6L243C7</f>
        <v>98.301411014081154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54.065776057744642</v>
      </c>
      <c r="X10" s="16" t="s">
        <v>13181</v>
      </c>
      <c r="Y10" s="23">
        <f>IF(B6L256C10=0,0,B6L243C10/B6L256C10)</f>
        <v>5.1151651417968735E-2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1.2802749866666667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1.92041248</v>
      </c>
      <c r="AH10" s="16" t="s">
        <v>13184</v>
      </c>
      <c r="AI10" s="23">
        <f>IF(B6L256C15=0,0,B6L243C15/B6L256C15)</f>
        <v>2.3696193268778917E-2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1.6790931733333334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2.0149118079999999</v>
      </c>
      <c r="AR10" s="16" t="s">
        <v>13187</v>
      </c>
      <c r="AS10" s="23">
        <f>IF(B6L256C20=0,0,B6L243C20/B6L256C20)</f>
        <v>2.3687811751566614E-2</v>
      </c>
      <c r="AT10" s="16" t="s">
        <v>13188</v>
      </c>
      <c r="AU10" s="17">
        <f>A1L238C21</f>
        <v>22395.333333333336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111.97666666666667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27.994166666666668</v>
      </c>
      <c r="BD10" s="16" t="s">
        <v>13191</v>
      </c>
      <c r="BE10" s="23">
        <f>IF(B6L256C26=0,0,B6L243C26/B6L256C26)</f>
        <v>2.9856118624590391E-2</v>
      </c>
      <c r="BF10" s="16" t="s">
        <v>13192</v>
      </c>
      <c r="BG10" s="23">
        <f>B6L243C3+B6L243C10+B6L243C15+B6L243C20+B6L243C26</f>
        <v>115.82460034574464</v>
      </c>
      <c r="BH10" s="16" t="s">
        <v>13193</v>
      </c>
      <c r="BI10" s="17">
        <f>B6L258C3*B6L243C4</f>
        <v>142.56029336356917</v>
      </c>
      <c r="BJ10" s="16" t="s">
        <v>13194</v>
      </c>
      <c r="BK10" s="17">
        <f>B6L258C10*B6L243C11</f>
        <v>258.39105452310179</v>
      </c>
      <c r="BL10" s="16" t="s">
        <v>13195</v>
      </c>
      <c r="BM10" s="17">
        <f>B6L258C15*B6L243C16</f>
        <v>9.1780316867465821</v>
      </c>
      <c r="BN10" s="16" t="s">
        <v>13196</v>
      </c>
      <c r="BO10" s="17">
        <f>B6L258C20*B6L243C21</f>
        <v>9.6296626961223701</v>
      </c>
      <c r="BP10" s="16" t="s">
        <v>13197</v>
      </c>
      <c r="BQ10" s="17">
        <f>B6L258C26*B6L243C27</f>
        <v>133.78966830643157</v>
      </c>
      <c r="BR10" s="16" t="s">
        <v>13198</v>
      </c>
      <c r="BS10" s="15">
        <f>B6L243C29+B6L243C30+B6L243C31+B6L243C32+B6L243C33</f>
        <v>553.54871057597143</v>
      </c>
      <c r="BT10" s="16" t="s">
        <v>13199</v>
      </c>
      <c r="BU10" s="23">
        <f>IF(B6L243C3=0,0,B6L243C29/B6L243C3)</f>
        <v>4.7791981057874517</v>
      </c>
      <c r="BV10" s="16" t="s">
        <v>13200</v>
      </c>
      <c r="BW10" s="23">
        <f>IF(B6L243C8=0,0,B6L243C30/B6L243C8)</f>
        <v>2.628558958183099</v>
      </c>
      <c r="BX10" s="16" t="s">
        <v>13201</v>
      </c>
      <c r="BY10" s="23">
        <f>IF(B6L243C13=0,0,B6L243C31/B6L243C13)</f>
        <v>7.1687971586811772</v>
      </c>
      <c r="BZ10" s="16" t="s">
        <v>13202</v>
      </c>
      <c r="CA10" s="23">
        <f>IF(B6L243C18=0,0,B6L243C32/B6L243C18)</f>
        <v>5.7350377269449417</v>
      </c>
      <c r="CB10" s="16" t="s">
        <v>13203</v>
      </c>
      <c r="CC10" s="23">
        <f>IF(B6L243C24=0,0,B6L243C33/B6L243C24)</f>
        <v>1.1947995264468629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53.953333333333326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107.90666666666665</v>
      </c>
      <c r="J11" s="16" t="s">
        <v>13206</v>
      </c>
      <c r="K11" s="23">
        <f>IF(B6L256C3=0,0,B6L244C3/B6L256C3)</f>
        <v>8.5689907252560579E-2</v>
      </c>
      <c r="L11" s="16" t="s">
        <v>13207</v>
      </c>
      <c r="M11" s="23">
        <f>A1L544C63</f>
        <v>0.73475806371600638</v>
      </c>
      <c r="N11" s="16" t="s">
        <v>13208</v>
      </c>
      <c r="O11" s="23">
        <f>B6L244C1*B6L244C5</f>
        <v>39.642646731024257</v>
      </c>
      <c r="P11" s="16" t="s">
        <v>13209</v>
      </c>
      <c r="Q11" s="23">
        <f>B3L838C15</f>
        <v>1.971147918293535</v>
      </c>
      <c r="R11" s="16" t="s">
        <v>13210</v>
      </c>
      <c r="S11" s="17">
        <f>B6L244C6*B6L244C7</f>
        <v>78.141520579504473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42.977836318727462</v>
      </c>
      <c r="X11" s="16" t="s">
        <v>13212</v>
      </c>
      <c r="Y11" s="23">
        <f>IF(B6L256C10=0,0,B6L244C10/B6L256C10)</f>
        <v>4.0661347387783514E-2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4.6313541333333328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6.9470311999999996</v>
      </c>
      <c r="AH11" s="16" t="s">
        <v>13215</v>
      </c>
      <c r="AI11" s="23">
        <f>IF(B6L256C15=0,0,B6L244C15/B6L256C15)</f>
        <v>8.5720227125079457E-2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6.0740662666666658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7.2888795199999983</v>
      </c>
      <c r="AR11" s="16" t="s">
        <v>13218</v>
      </c>
      <c r="AS11" s="23">
        <f>IF(B6L256C20=0,0,B6L244C20/B6L256C20)</f>
        <v>8.5689907252560593E-2</v>
      </c>
      <c r="AT11" s="16" t="s">
        <v>13219</v>
      </c>
      <c r="AU11" s="17">
        <f>A1L239C21</f>
        <v>31973.333333333332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159.86666666666667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39.966666666666669</v>
      </c>
      <c r="BD11" s="16" t="s">
        <v>13222</v>
      </c>
      <c r="BE11" s="23">
        <f>IF(B6L256C26=0,0,B6L244C26/B6L256C26)</f>
        <v>4.2624935231606438E-2</v>
      </c>
      <c r="BF11" s="16" t="s">
        <v>13223</v>
      </c>
      <c r="BG11" s="17">
        <f>B6L244C3+B6L244C10+B6L244C15+B6L244C20+B6L244C26</f>
        <v>205.08708037206077</v>
      </c>
      <c r="BH11" s="16" t="s">
        <v>13224</v>
      </c>
      <c r="BI11" s="17">
        <f>B6L258C3*B6L244C4</f>
        <v>515.70733693517116</v>
      </c>
      <c r="BJ11" s="16" t="s">
        <v>13225</v>
      </c>
      <c r="BK11" s="17">
        <f>B6L258C10*B6L244C11</f>
        <v>205.39959392530542</v>
      </c>
      <c r="BL11" s="16" t="s">
        <v>13226</v>
      </c>
      <c r="BM11" s="17">
        <f>B6L258C15*B6L244C16</f>
        <v>33.201238351886325</v>
      </c>
      <c r="BN11" s="16" t="s">
        <v>13227</v>
      </c>
      <c r="BO11" s="17">
        <f>B6L258C20*B6L244C21</f>
        <v>34.834999195296945</v>
      </c>
      <c r="BP11" s="16" t="s">
        <v>13228</v>
      </c>
      <c r="BQ11" s="17">
        <f>B6L258C26*B6L244C27</f>
        <v>191.00861762797183</v>
      </c>
      <c r="BR11" s="16" t="s">
        <v>13229</v>
      </c>
      <c r="BS11" s="15">
        <f>B6L244C29+B6L244C30+B6L244C31+B6L244C32+B6L244C33</f>
        <v>980.15178603563174</v>
      </c>
      <c r="BT11" s="16" t="s">
        <v>13230</v>
      </c>
      <c r="BU11" s="23">
        <f>IF(B6L244C3=0,0,B6L244C29/B6L244C3)</f>
        <v>4.7791981057874509</v>
      </c>
      <c r="BV11" s="16" t="s">
        <v>13231</v>
      </c>
      <c r="BW11" s="23">
        <f>IF(B6L244C8=0,0,B6L244C30/B6L244C8)</f>
        <v>2.6285589581830986</v>
      </c>
      <c r="BX11" s="16" t="s">
        <v>13232</v>
      </c>
      <c r="BY11" s="23">
        <f>IF(B6L244C13=0,0,B6L244C31/B6L244C13)</f>
        <v>7.1687971586811781</v>
      </c>
      <c r="BZ11" s="16" t="s">
        <v>13233</v>
      </c>
      <c r="CA11" s="23">
        <f>IF(B6L244C18=0,0,B6L244C32/B6L244C18)</f>
        <v>5.7350377269449417</v>
      </c>
      <c r="CB11" s="16" t="s">
        <v>13234</v>
      </c>
      <c r="CC11" s="23">
        <f>IF(B6L244C24=0,0,B6L244C33/B6L244C24)</f>
        <v>1.1947995264468629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14.478999999999999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28.957999999999998</v>
      </c>
      <c r="J12" s="16" t="s">
        <v>13237</v>
      </c>
      <c r="K12" s="23">
        <f>IF(B6L256C3=0,0,B6L245C3/B6L256C3)</f>
        <v>2.2995876073949553E-2</v>
      </c>
      <c r="L12" s="16" t="s">
        <v>13238</v>
      </c>
      <c r="M12" s="23">
        <f>A1L545C63</f>
        <v>0.69715683989745969</v>
      </c>
      <c r="N12" s="16" t="s">
        <v>13239</v>
      </c>
      <c r="O12" s="23">
        <f>B6L245C1*B6L245C5</f>
        <v>10.094133884875319</v>
      </c>
      <c r="P12" s="16" t="s">
        <v>13240</v>
      </c>
      <c r="Q12" s="23">
        <f>B3L839C15</f>
        <v>2.0381045181804192</v>
      </c>
      <c r="R12" s="16" t="s">
        <v>13241</v>
      </c>
      <c r="S12" s="23">
        <f>B6L245C6*B6L245C7</f>
        <v>20.572899877882456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11.315094932835352</v>
      </c>
      <c r="X12" s="16" t="s">
        <v>13243</v>
      </c>
      <c r="Y12" s="23">
        <f>IF(B6L256C10=0,0,B6L245C10/B6L256C10)</f>
        <v>1.0705215645983689E-2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1.2428773599999998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1.8643160399999998</v>
      </c>
      <c r="AH12" s="16" t="s">
        <v>13246</v>
      </c>
      <c r="AI12" s="23">
        <f>IF(B6L256C15=0,0,B6L245C15/B6L256C15)</f>
        <v>2.300401276184404E-2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1.6300458199999999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1.9560549839999997</v>
      </c>
      <c r="AR12" s="16" t="s">
        <v>13249</v>
      </c>
      <c r="AS12" s="23">
        <f>IF(B6L256C20=0,0,B6L245C20/B6L256C20)</f>
        <v>2.2995876073949553E-2</v>
      </c>
      <c r="AT12" s="16" t="s">
        <v>13250</v>
      </c>
      <c r="AU12" s="17">
        <f>A1L240C21</f>
        <v>13247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66.234999999999999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16.55875</v>
      </c>
      <c r="BD12" s="16" t="s">
        <v>13253</v>
      </c>
      <c r="BE12" s="23">
        <f>IF(B6L256C26=0,0,B6L245C26/B6L256C26)</f>
        <v>1.7660107913253453E-2</v>
      </c>
      <c r="BF12" s="16" t="s">
        <v>13254</v>
      </c>
      <c r="BG12" s="23">
        <f>B6L245C3+B6L245C10+B6L245C15+B6L245C20+B6L245C26</f>
        <v>60.652215956835349</v>
      </c>
      <c r="BH12" s="16" t="s">
        <v>13255</v>
      </c>
      <c r="BI12" s="17">
        <f>B6L258C3*B6L245C4</f>
        <v>138.39601874739304</v>
      </c>
      <c r="BJ12" s="16" t="s">
        <v>13256</v>
      </c>
      <c r="BK12" s="17">
        <f>B6L258C10*B6L245C11</f>
        <v>54.077080269811908</v>
      </c>
      <c r="BL12" s="16" t="s">
        <v>13257</v>
      </c>
      <c r="BM12" s="17">
        <f>B6L258C15*B6L245C16</f>
        <v>8.9099356869571622</v>
      </c>
      <c r="BN12" s="16" t="s">
        <v>13258</v>
      </c>
      <c r="BO12" s="17">
        <f>B6L258C20*B6L245C21</f>
        <v>9.3483742743489024</v>
      </c>
      <c r="BP12" s="16" t="s">
        <v>13259</v>
      </c>
      <c r="BQ12" s="17">
        <f>B6L258C26*B6L245C27</f>
        <v>79.137546634207965</v>
      </c>
      <c r="BR12" s="16" t="s">
        <v>13260</v>
      </c>
      <c r="BS12" s="15">
        <f>B6L245C29+B6L245C30+B6L245C31+B6L245C32+B6L245C33</f>
        <v>289.86895561271899</v>
      </c>
      <c r="BT12" s="16" t="s">
        <v>13261</v>
      </c>
      <c r="BU12" s="23">
        <f>IF(B6L245C3=0,0,B6L245C29/B6L245C3)</f>
        <v>4.7791981057874526</v>
      </c>
      <c r="BV12" s="16" t="s">
        <v>13262</v>
      </c>
      <c r="BW12" s="23">
        <f>IF(B6L245C8=0,0,B6L245C30/B6L245C8)</f>
        <v>2.6285589581830986</v>
      </c>
      <c r="BX12" s="16" t="s">
        <v>13263</v>
      </c>
      <c r="BY12" s="23">
        <f>IF(B6L245C13=0,0,B6L245C31/B6L245C13)</f>
        <v>7.1687971586811781</v>
      </c>
      <c r="BZ12" s="16" t="s">
        <v>13264</v>
      </c>
      <c r="CA12" s="23">
        <f>IF(B6L245C18=0,0,B6L245C32/B6L245C18)</f>
        <v>5.7350377269449417</v>
      </c>
      <c r="CB12" s="16" t="s">
        <v>13265</v>
      </c>
      <c r="CC12" s="23">
        <f>IF(B6L245C24=0,0,B6L245C33/B6L245C24)</f>
        <v>1.1947995264468629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305.30166666666668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610.60333333333335</v>
      </c>
      <c r="J13" s="16" t="s">
        <v>13268</v>
      </c>
      <c r="K13" s="23">
        <f>IF(B6L256C3=0,0,B6L246C3/B6L256C3)</f>
        <v>0.48488702892719954</v>
      </c>
      <c r="L13" s="16" t="s">
        <v>13269</v>
      </c>
      <c r="M13" s="23">
        <f>A1L546C63</f>
        <v>1.6374022805077089</v>
      </c>
      <c r="N13" s="16" t="s">
        <v>13270</v>
      </c>
      <c r="O13" s="23">
        <f>B6L246C1*B6L246C5</f>
        <v>499.90164524280436</v>
      </c>
      <c r="P13" s="16" t="s">
        <v>13271</v>
      </c>
      <c r="Q13" s="23">
        <f>B3L840C15</f>
        <v>1.9115137914836795</v>
      </c>
      <c r="R13" s="16" t="s">
        <v>13272</v>
      </c>
      <c r="S13" s="17">
        <f>B6L246C6*B6L246C7</f>
        <v>955.56888926700231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525.56288909685134</v>
      </c>
      <c r="X13" s="16" t="s">
        <v>13274</v>
      </c>
      <c r="Y13" s="23">
        <f>IF(B6L256C10=0,0,B6L246C10/B6L256C10)</f>
        <v>0.4972352504954341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26.207095066666668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39.310642600000001</v>
      </c>
      <c r="AH13" s="16" t="s">
        <v>13277</v>
      </c>
      <c r="AI13" s="23">
        <f>IF(B6L256C15=0,0,B6L246C15/B6L256C15)</f>
        <v>0.48505859770787041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34.370861633333334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41.245033960000001</v>
      </c>
      <c r="AR13" s="16" t="s">
        <v>13280</v>
      </c>
      <c r="AS13" s="23">
        <f>IF(B6L256C20=0,0,B6L246C20/B6L256C20)</f>
        <v>0.48488702892719965</v>
      </c>
      <c r="AT13" s="16" t="s">
        <v>13281</v>
      </c>
      <c r="AU13" s="17">
        <f>A1L241C21</f>
        <v>310628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1553.14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388.28500000000003</v>
      </c>
      <c r="BD13" s="16" t="s">
        <v>13284</v>
      </c>
      <c r="BE13" s="23">
        <f>IF(B6L256C26=0,0,B6L246C26/B6L256C26)</f>
        <v>0.41411066663230123</v>
      </c>
      <c r="BF13" s="16" t="s">
        <v>13285</v>
      </c>
      <c r="BG13" s="17">
        <f>B6L246C3+B6L246C10+B6L246C15+B6L246C20+B6L246C26</f>
        <v>1605.0068989901847</v>
      </c>
      <c r="BH13" s="16" t="s">
        <v>13286</v>
      </c>
      <c r="BI13" s="17">
        <f>B6L258C3*B6L246C4</f>
        <v>2918.1942940541708</v>
      </c>
      <c r="BJ13" s="16" t="s">
        <v>13287</v>
      </c>
      <c r="BK13" s="17">
        <f>B6L258C10*B6L246C11</f>
        <v>2511.7691640438525</v>
      </c>
      <c r="BL13" s="16" t="s">
        <v>13288</v>
      </c>
      <c r="BM13" s="17">
        <f>B6L258C15*B6L246C16</f>
        <v>187.87334865120749</v>
      </c>
      <c r="BN13" s="16" t="s">
        <v>13289</v>
      </c>
      <c r="BO13" s="17">
        <f>B6L258C20*B6L246C21</f>
        <v>197.11818817477115</v>
      </c>
      <c r="BP13" s="16" t="s">
        <v>13290</v>
      </c>
      <c r="BQ13" s="17">
        <f>B6L258C26*B6L246C27</f>
        <v>1855.6909365056808</v>
      </c>
      <c r="BR13" s="16" t="s">
        <v>13291</v>
      </c>
      <c r="BS13" s="15">
        <f>B6L246C29+B6L246C30+B6L246C31+B6L246C32+B6L246C33</f>
        <v>7670.6459314296835</v>
      </c>
      <c r="BT13" s="16" t="s">
        <v>13292</v>
      </c>
      <c r="BU13" s="23">
        <f>IF(B6L246C3=0,0,B6L246C29/B6L246C3)</f>
        <v>4.7791981057874517</v>
      </c>
      <c r="BV13" s="16" t="s">
        <v>13293</v>
      </c>
      <c r="BW13" s="23">
        <f>IF(B6L246C8=0,0,B6L246C30/B6L246C8)</f>
        <v>2.6285589581830986</v>
      </c>
      <c r="BX13" s="16" t="s">
        <v>13294</v>
      </c>
      <c r="BY13" s="23">
        <f>IF(B6L246C13=0,0,B6L246C31/B6L246C13)</f>
        <v>7.1687971586811772</v>
      </c>
      <c r="BZ13" s="16" t="s">
        <v>13295</v>
      </c>
      <c r="CA13" s="23">
        <f>IF(B6L246C18=0,0,B6L246C32/B6L246C18)</f>
        <v>5.7350377269449426</v>
      </c>
      <c r="CB13" s="16" t="s">
        <v>13296</v>
      </c>
      <c r="CC13" s="23">
        <f>IF(B6L246C24=0,0,B6L246C33/B6L246C24)</f>
        <v>1.1947995264468629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3.1809999999999996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6.3619999999999992</v>
      </c>
      <c r="J14" s="16" t="s">
        <v>13299</v>
      </c>
      <c r="K14" s="23">
        <f>IF(B6L256C3=0,0,B6L247C3/B6L256C3)</f>
        <v>5.0521363209637075E-3</v>
      </c>
      <c r="L14" s="16" t="s">
        <v>13300</v>
      </c>
      <c r="M14" s="23">
        <f>A1L547C63</f>
        <v>0.80204445886743458</v>
      </c>
      <c r="N14" s="16" t="s">
        <v>13301</v>
      </c>
      <c r="O14" s="23">
        <f>B6L247C1*B6L247C5</f>
        <v>2.5513034236573091</v>
      </c>
      <c r="P14" s="16" t="s">
        <v>13302</v>
      </c>
      <c r="Q14" s="23">
        <f>B3L841C15</f>
        <v>2.0648387096774194</v>
      </c>
      <c r="R14" s="16" t="s">
        <v>13303</v>
      </c>
      <c r="S14" s="23">
        <f>B6L247C6*B6L247C7</f>
        <v>5.2680300693001412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2.897416538115078</v>
      </c>
      <c r="X14" s="16" t="s">
        <v>13305</v>
      </c>
      <c r="Y14" s="23">
        <f>IF(B6L256C10=0,0,B6L247C10/B6L256C10)</f>
        <v>2.7412468954857482E-3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0.27305703999999997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0.40958555999999996</v>
      </c>
      <c r="AH14" s="16" t="s">
        <v>13308</v>
      </c>
      <c r="AI14" s="23">
        <f>IF(B6L256C15=0,0,B6L247C15/B6L256C15)</f>
        <v>5.0539239308948058E-3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0.35811697999999997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0.42974037599999998</v>
      </c>
      <c r="AR14" s="16" t="s">
        <v>13311</v>
      </c>
      <c r="AS14" s="23">
        <f>IF(B6L256C20=0,0,B6L247C20/B6L256C20)</f>
        <v>5.0521363209637092E-3</v>
      </c>
      <c r="AT14" s="16" t="s">
        <v>13312</v>
      </c>
      <c r="AU14" s="17">
        <f>A1L242C21</f>
        <v>2133.6666666666665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10.668333333333333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2.6670833333333333</v>
      </c>
      <c r="BD14" s="16" t="s">
        <v>13315</v>
      </c>
      <c r="BE14" s="23">
        <f>IF(B6L256C26=0,0,B6L247C26/B6L256C26)</f>
        <v>2.8444767558122685E-3</v>
      </c>
      <c r="BF14" s="16" t="s">
        <v>13316</v>
      </c>
      <c r="BG14" s="23">
        <f>B6L247C3+B6L247C10+B6L247C15+B6L247C20+B6L247C26</f>
        <v>12.765825807448412</v>
      </c>
      <c r="BH14" s="16" t="s">
        <v>13317</v>
      </c>
      <c r="BI14" s="17">
        <f>B6L258C3*B6L247C4</f>
        <v>30.405258349019764</v>
      </c>
      <c r="BJ14" s="16" t="s">
        <v>13318</v>
      </c>
      <c r="BK14" s="17">
        <f>B6L258C10*B6L247C11</f>
        <v>13.847327630636817</v>
      </c>
      <c r="BL14" s="16" t="s">
        <v>13319</v>
      </c>
      <c r="BM14" s="17">
        <f>B6L258C15*B6L247C16</f>
        <v>1.9574905325098926</v>
      </c>
      <c r="BN14" s="16" t="s">
        <v>13320</v>
      </c>
      <c r="BO14" s="17">
        <f>B6L258C20*B6L247C21</f>
        <v>2.0538143909595874</v>
      </c>
      <c r="BP14" s="16" t="s">
        <v>13321</v>
      </c>
      <c r="BQ14" s="17">
        <f>B6L258C26*B6L247C27</f>
        <v>12.746519614643949</v>
      </c>
      <c r="BR14" s="16" t="s">
        <v>13322</v>
      </c>
      <c r="BS14" s="15">
        <f>B6L247C29+B6L247C30+B6L247C31+B6L247C32+B6L247C33</f>
        <v>61.010410517770012</v>
      </c>
      <c r="BT14" s="16" t="s">
        <v>13323</v>
      </c>
      <c r="BU14" s="23">
        <f>IF(B6L247C3=0,0,B6L247C29/B6L247C3)</f>
        <v>4.7791981057874517</v>
      </c>
      <c r="BV14" s="16" t="s">
        <v>13324</v>
      </c>
      <c r="BW14" s="23">
        <f>IF(B6L247C8=0,0,B6L247C30/B6L247C8)</f>
        <v>2.628558958183099</v>
      </c>
      <c r="BX14" s="16" t="s">
        <v>13325</v>
      </c>
      <c r="BY14" s="23">
        <f>IF(B6L247C13=0,0,B6L247C31/B6L247C13)</f>
        <v>7.1687971586811781</v>
      </c>
      <c r="BZ14" s="16" t="s">
        <v>13326</v>
      </c>
      <c r="CA14" s="23">
        <f>IF(B6L247C18=0,0,B6L247C32/B6L247C18)</f>
        <v>5.7350377269449426</v>
      </c>
      <c r="CB14" s="16" t="s">
        <v>13327</v>
      </c>
      <c r="CC14" s="23">
        <f>IF(B6L247C24=0,0,B6L247C33/B6L247C24)</f>
        <v>1.1947995264468629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0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0</v>
      </c>
      <c r="J15" s="16" t="s">
        <v>13330</v>
      </c>
      <c r="K15" s="23">
        <f>IF(B6L256C3=0,0,B6L248C3/B6L256C3)</f>
        <v>0</v>
      </c>
      <c r="L15" s="16" t="s">
        <v>13331</v>
      </c>
      <c r="M15" s="23">
        <f>A1L548C63</f>
        <v>6.6970361934390682E-2</v>
      </c>
      <c r="N15" s="16" t="s">
        <v>13332</v>
      </c>
      <c r="O15" s="23">
        <f>B6L248C1*B6L248C5</f>
        <v>0</v>
      </c>
      <c r="P15" s="16" t="s">
        <v>13333</v>
      </c>
      <c r="Q15" s="23">
        <f>B3L842C15</f>
        <v>2.0247781065088759</v>
      </c>
      <c r="R15" s="16" t="s">
        <v>13334</v>
      </c>
      <c r="S15" s="17">
        <f>B6L248C6*B6L248C7</f>
        <v>0</v>
      </c>
      <c r="T15" s="16" t="s">
        <v>12276</v>
      </c>
      <c r="U15" s="23">
        <f>A1L508C7</f>
        <v>0.55000000000000004</v>
      </c>
      <c r="V15" s="16" t="s">
        <v>13335</v>
      </c>
      <c r="W15" s="17">
        <f>B6L248C8*B6L248C9</f>
        <v>0</v>
      </c>
      <c r="X15" s="16" t="s">
        <v>13336</v>
      </c>
      <c r="Y15" s="23">
        <f>IF(B6L256C10=0,0,B6L248C10/B6L256C10)</f>
        <v>0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0</v>
      </c>
      <c r="AD15" s="16" t="s">
        <v>12281</v>
      </c>
      <c r="AE15" s="23">
        <f>A1L508C8</f>
        <v>1.5</v>
      </c>
      <c r="AF15" s="16" t="s">
        <v>13338</v>
      </c>
      <c r="AG15" s="17">
        <f>B6L248C13*B6L248C14</f>
        <v>0</v>
      </c>
      <c r="AH15" s="16" t="s">
        <v>13339</v>
      </c>
      <c r="AI15" s="23">
        <f>IF(B6L256C15=0,0,B6L248C15/B6L256C15)</f>
        <v>0</v>
      </c>
      <c r="AJ15" s="16" t="s">
        <v>12284</v>
      </c>
      <c r="AK15" s="23">
        <f>A1L528C14</f>
        <v>5.629E-2</v>
      </c>
      <c r="AL15" s="16" t="s">
        <v>13340</v>
      </c>
      <c r="AM15" s="17">
        <f>B6L248C3*B6L248C17</f>
        <v>0</v>
      </c>
      <c r="AN15" s="16" t="s">
        <v>12286</v>
      </c>
      <c r="AO15" s="23">
        <f>A1L508C9</f>
        <v>1.2</v>
      </c>
      <c r="AP15" s="16" t="s">
        <v>13341</v>
      </c>
      <c r="AQ15" s="17">
        <f>B6L248C18*B6L248C19</f>
        <v>0</v>
      </c>
      <c r="AR15" s="16" t="s">
        <v>13342</v>
      </c>
      <c r="AS15" s="23">
        <f>IF(B6L256C20=0,0,B6L248C20/B6L256C20)</f>
        <v>0</v>
      </c>
      <c r="AT15" s="16" t="s">
        <v>13343</v>
      </c>
      <c r="AU15" s="17">
        <f>A1L243C21</f>
        <v>1825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9.125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2.28125</v>
      </c>
      <c r="BD15" s="16" t="s">
        <v>13346</v>
      </c>
      <c r="BE15" s="23">
        <f>IF(B6L256C26=0,0,B6L248C26/B6L256C26)</f>
        <v>2.4329808214454255E-3</v>
      </c>
      <c r="BF15" s="16" t="s">
        <v>13347</v>
      </c>
      <c r="BG15" s="23">
        <f>B6L248C3+B6L248C10+B6L248C15+B6L248C20+B6L248C26</f>
        <v>2.28125</v>
      </c>
      <c r="BH15" s="16" t="s">
        <v>13348</v>
      </c>
      <c r="BI15" s="17">
        <f>B6L258C3*B6L248C4</f>
        <v>0</v>
      </c>
      <c r="BJ15" s="16" t="s">
        <v>13349</v>
      </c>
      <c r="BK15" s="17">
        <f>B6L258C10*B6L248C11</f>
        <v>0</v>
      </c>
      <c r="BL15" s="16" t="s">
        <v>13350</v>
      </c>
      <c r="BM15" s="17">
        <f>B6L258C15*B6L248C16</f>
        <v>0</v>
      </c>
      <c r="BN15" s="16" t="s">
        <v>13351</v>
      </c>
      <c r="BO15" s="17">
        <f>B6L258C20*B6L248C21</f>
        <v>0</v>
      </c>
      <c r="BP15" s="16" t="s">
        <v>13352</v>
      </c>
      <c r="BQ15" s="17">
        <f>B6L258C26*B6L248C27</f>
        <v>10.902545678827623</v>
      </c>
      <c r="BR15" s="16" t="s">
        <v>13353</v>
      </c>
      <c r="BS15" s="15">
        <f>B6L248C29+B6L248C30+B6L248C31+B6L248C32+B6L248C33</f>
        <v>10.902545678827623</v>
      </c>
      <c r="BT15" s="16" t="s">
        <v>13354</v>
      </c>
      <c r="BU15" s="23">
        <f>IF(B6L248C3=0,0,B6L248C29/B6L248C3)</f>
        <v>0</v>
      </c>
      <c r="BV15" s="16" t="s">
        <v>13355</v>
      </c>
      <c r="BW15" s="23">
        <f>IF(B6L248C8=0,0,B6L248C30/B6L248C8)</f>
        <v>0</v>
      </c>
      <c r="BX15" s="16" t="s">
        <v>13356</v>
      </c>
      <c r="BY15" s="23">
        <f>IF(B6L248C13=0,0,B6L248C31/B6L248C13)</f>
        <v>0</v>
      </c>
      <c r="BZ15" s="16" t="s">
        <v>13357</v>
      </c>
      <c r="CA15" s="23">
        <f>IF(B6L248C18=0,0,B6L248C32/B6L248C18)</f>
        <v>0</v>
      </c>
      <c r="CB15" s="16" t="s">
        <v>13358</v>
      </c>
      <c r="CC15" s="23">
        <f>IF(B6L248C24=0,0,B6L248C33/B6L248C24)</f>
        <v>1.1947995264468629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3.3620000000000001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6.7240000000000002</v>
      </c>
      <c r="J16" s="16" t="s">
        <v>13361</v>
      </c>
      <c r="K16" s="23">
        <f>IF(B6L256C3=0,0,B6L249C3/B6L256C3)</f>
        <v>5.3396046246714825E-3</v>
      </c>
      <c r="L16" s="16" t="s">
        <v>13362</v>
      </c>
      <c r="M16" s="23">
        <f>A1L549C63</f>
        <v>5.7048242027800491</v>
      </c>
      <c r="N16" s="16" t="s">
        <v>13363</v>
      </c>
      <c r="O16" s="23">
        <f>B6L249C1*B6L249C5</f>
        <v>19.179618969746524</v>
      </c>
      <c r="P16" s="16" t="s">
        <v>13364</v>
      </c>
      <c r="Q16" s="23">
        <f>B3L843C15</f>
        <v>1.9770231213872833</v>
      </c>
      <c r="R16" s="16" t="s">
        <v>13365</v>
      </c>
      <c r="S16" s="23">
        <f>B6L249C6*B6L249C7</f>
        <v>37.918550162587024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20.855202589422866</v>
      </c>
      <c r="X16" s="16" t="s">
        <v>13367</v>
      </c>
      <c r="Y16" s="23">
        <f>IF(B6L256C10=0,0,B6L249C10/B6L256C10)</f>
        <v>1.9731115150662244E-2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0.28859408000000003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0.43289112000000007</v>
      </c>
      <c r="AH16" s="16" t="s">
        <v>13370</v>
      </c>
      <c r="AI16" s="23">
        <f>IF(B6L256C15=0,0,B6L249C15/B6L256C15)</f>
        <v>5.3414939502258226E-3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0.37849396000000002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0.45419275199999998</v>
      </c>
      <c r="AR16" s="16" t="s">
        <v>13373</v>
      </c>
      <c r="AS16" s="23">
        <f>IF(B6L256C20=0,0,B6L249C20/B6L256C20)</f>
        <v>5.3396046246714833E-3</v>
      </c>
      <c r="AT16" s="16" t="s">
        <v>13374</v>
      </c>
      <c r="AU16" s="17">
        <f>A1L244C21</f>
        <v>4560.333333333333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22.801666666666666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5.7004166666666665</v>
      </c>
      <c r="BD16" s="16" t="s">
        <v>13377</v>
      </c>
      <c r="BE16" s="23">
        <f>IF(B6L256C26=0,0,B6L249C26/B6L256C26)</f>
        <v>6.0795635832319389E-3</v>
      </c>
      <c r="BF16" s="16" t="s">
        <v>13378</v>
      </c>
      <c r="BG16" s="23">
        <f>B6L249C3+B6L249C10+B6L249C15+B6L249C20+B6L249C26</f>
        <v>34.166703128089537</v>
      </c>
      <c r="BH16" s="16" t="s">
        <v>13379</v>
      </c>
      <c r="BI16" s="17">
        <f>B6L258C3*B6L249C4</f>
        <v>32.135328063314823</v>
      </c>
      <c r="BJ16" s="16" t="s">
        <v>13380</v>
      </c>
      <c r="BK16" s="17">
        <f>B6L258C10*B6L249C11</f>
        <v>99.671144711183317</v>
      </c>
      <c r="BL16" s="16" t="s">
        <v>13381</v>
      </c>
      <c r="BM16" s="17">
        <f>B6L258C15*B6L249C16</f>
        <v>2.0688724207162088</v>
      </c>
      <c r="BN16" s="16" t="s">
        <v>13382</v>
      </c>
      <c r="BO16" s="17">
        <f>B6L258C20*B6L249C21</f>
        <v>2.1706771400207896</v>
      </c>
      <c r="BP16" s="16" t="s">
        <v>13383</v>
      </c>
      <c r="BQ16" s="17">
        <f>B6L258C26*B6L249C27</f>
        <v>27.24342053553255</v>
      </c>
      <c r="BR16" s="16" t="s">
        <v>13384</v>
      </c>
      <c r="BS16" s="15">
        <f>B6L249C29+B6L249C30+B6L249C31+B6L249C32+B6L249C33</f>
        <v>163.28944287076769</v>
      </c>
      <c r="BT16" s="16" t="s">
        <v>13385</v>
      </c>
      <c r="BU16" s="23">
        <f>IF(B6L249C3=0,0,B6L249C29/B6L249C3)</f>
        <v>4.7791981057874509</v>
      </c>
      <c r="BV16" s="16" t="s">
        <v>13386</v>
      </c>
      <c r="BW16" s="23">
        <f>IF(B6L249C8=0,0,B6L249C30/B6L249C8)</f>
        <v>2.6285589581830986</v>
      </c>
      <c r="BX16" s="16" t="s">
        <v>13387</v>
      </c>
      <c r="BY16" s="23">
        <f>IF(B6L249C13=0,0,B6L249C31/B6L249C13)</f>
        <v>7.1687971586811781</v>
      </c>
      <c r="BZ16" s="16" t="s">
        <v>13388</v>
      </c>
      <c r="CA16" s="23">
        <f>IF(B6L249C18=0,0,B6L249C32/B6L249C18)</f>
        <v>5.7350377269449409</v>
      </c>
      <c r="CB16" s="16" t="s">
        <v>13389</v>
      </c>
      <c r="CC16" s="23">
        <f>IF(B6L249C24=0,0,B6L249C33/B6L249C24)</f>
        <v>1.1947995264468629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6.2666666666666662E-2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0.12533333333333332</v>
      </c>
      <c r="J17" s="16" t="s">
        <v>13392</v>
      </c>
      <c r="K17" s="23">
        <f>IF(B6L256C3=0,0,B6L250C3/B6L256C3)</f>
        <v>9.9528620804901707E-5</v>
      </c>
      <c r="L17" s="16" t="s">
        <v>13393</v>
      </c>
      <c r="M17" s="23">
        <f>A1L550C63</f>
        <v>4.3896713615023479</v>
      </c>
      <c r="N17" s="16" t="s">
        <v>13394</v>
      </c>
      <c r="O17" s="23">
        <f>B6L250C1*B6L250C5</f>
        <v>0.27508607198748047</v>
      </c>
      <c r="P17" s="16" t="s">
        <v>13395</v>
      </c>
      <c r="Q17" s="23">
        <f>B3L844C15</f>
        <v>2.0930232558139537</v>
      </c>
      <c r="R17" s="16" t="s">
        <v>13396</v>
      </c>
      <c r="S17" s="23">
        <f>B6L250C6*B6L250C7</f>
        <v>0.57576154602030805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0.31666885031116943</v>
      </c>
      <c r="X17" s="16" t="s">
        <v>13398</v>
      </c>
      <c r="Y17" s="23">
        <f>IF(B6L256C10=0,0,B6L250C10/B6L256C10)</f>
        <v>2.9960052046132721E-4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5.3793066666666667E-3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8.06896E-3</v>
      </c>
      <c r="AH17" s="16" t="s">
        <v>13401</v>
      </c>
      <c r="AI17" s="23">
        <f>IF(B6L256C15=0,0,B6L250C15/B6L256C15)</f>
        <v>9.9563837263776968E-5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7.0550133333333329E-3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8.4660159999999998E-3</v>
      </c>
      <c r="AR17" s="16" t="s">
        <v>13404</v>
      </c>
      <c r="AS17" s="23">
        <f>IF(B6L256C20=0,0,B6L250C20/B6L256C20)</f>
        <v>9.9528620804901748E-5</v>
      </c>
      <c r="AT17" s="16" t="s">
        <v>13405</v>
      </c>
      <c r="AU17" s="17">
        <f>A1L245C21</f>
        <v>150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0.75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0.1875</v>
      </c>
      <c r="BD17" s="16" t="s">
        <v>13408</v>
      </c>
      <c r="BE17" s="23">
        <f>IF(B6L256C26=0,0,B6L250C26/B6L256C26)</f>
        <v>1.9997102642017197E-4</v>
      </c>
      <c r="BF17" s="16" t="s">
        <v>13409</v>
      </c>
      <c r="BG17" s="23">
        <f>B6L250C3+B6L250C10+B6L250C15+B6L250C20+B6L250C26</f>
        <v>0.6460371596445027</v>
      </c>
      <c r="BH17" s="16" t="s">
        <v>13410</v>
      </c>
      <c r="BI17" s="17">
        <f>B6L258C3*B6L250C4</f>
        <v>0.5989928292586939</v>
      </c>
      <c r="BJ17" s="16" t="s">
        <v>13411</v>
      </c>
      <c r="BK17" s="17">
        <f>B6L258C10*B6L250C11</f>
        <v>1.513423169569031</v>
      </c>
      <c r="BL17" s="16" t="s">
        <v>13412</v>
      </c>
      <c r="BM17" s="17">
        <f>B6L258C15*B6L250C16</f>
        <v>3.8563158347674723E-2</v>
      </c>
      <c r="BN17" s="16" t="s">
        <v>13413</v>
      </c>
      <c r="BO17" s="17">
        <f>B6L258C20*B6L250C21</f>
        <v>4.0460767630766267E-2</v>
      </c>
      <c r="BP17" s="16" t="s">
        <v>13414</v>
      </c>
      <c r="BQ17" s="17">
        <f>B6L258C26*B6L250C27</f>
        <v>0.89609964483514715</v>
      </c>
      <c r="BR17" s="16" t="s">
        <v>13415</v>
      </c>
      <c r="BS17" s="15">
        <f>B6L250C29+B6L250C30+B6L250C31+B6L250C32+B6L250C33</f>
        <v>3.0875395696413133</v>
      </c>
      <c r="BT17" s="16" t="s">
        <v>13416</v>
      </c>
      <c r="BU17" s="23">
        <f>IF(B6L250C3=0,0,B6L250C29/B6L250C3)</f>
        <v>4.7791981057874517</v>
      </c>
      <c r="BV17" s="16" t="s">
        <v>13417</v>
      </c>
      <c r="BW17" s="23">
        <f>IF(B6L250C8=0,0,B6L250C30/B6L250C8)</f>
        <v>2.6285589581830986</v>
      </c>
      <c r="BX17" s="16" t="s">
        <v>13418</v>
      </c>
      <c r="BY17" s="23">
        <f>IF(B6L250C13=0,0,B6L250C31/B6L250C13)</f>
        <v>7.1687971586811789</v>
      </c>
      <c r="BZ17" s="16" t="s">
        <v>13419</v>
      </c>
      <c r="CA17" s="23">
        <f>IF(B6L250C18=0,0,B6L250C32/B6L250C18)</f>
        <v>5.7350377269449435</v>
      </c>
      <c r="CB17" s="16" t="s">
        <v>13420</v>
      </c>
      <c r="CC17" s="23">
        <f>IF(B6L250C24=0,0,B6L250C33/B6L250C24)</f>
        <v>1.1947995264468629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2.6666666666666666E-3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2.6666666666666666E-3</v>
      </c>
      <c r="J18" s="16" t="s">
        <v>13423</v>
      </c>
      <c r="K18" s="23">
        <f>IF(B6L256C3=0,0,B6L251C3/B6L256C3)</f>
        <v>2.117630229891526E-6</v>
      </c>
      <c r="L18" s="16" t="s">
        <v>13424</v>
      </c>
      <c r="M18" s="23">
        <f>A1L551C63</f>
        <v>1.1872412626769506</v>
      </c>
      <c r="N18" s="16" t="s">
        <v>13425</v>
      </c>
      <c r="O18" s="23">
        <f>B6L251C1*B6L251C5</f>
        <v>3.165976700471868E-3</v>
      </c>
      <c r="P18" s="16" t="s">
        <v>13426</v>
      </c>
      <c r="Q18" s="23">
        <f>B3L845C15</f>
        <v>1.0353243149497051</v>
      </c>
      <c r="R18" s="16" t="s">
        <v>13427</v>
      </c>
      <c r="S18" s="23">
        <f>B6L251C6*B6L251C7</f>
        <v>3.2778126585627644E-3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1.8027969622095206E-3</v>
      </c>
      <c r="X18" s="16" t="s">
        <v>13429</v>
      </c>
      <c r="Y18" s="23">
        <f>IF(B6L256C10=0,0,B6L251C10/B6L256C10)</f>
        <v>1.7056268958356121E-6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8.7093333333333335E-5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1.3064000000000001E-4</v>
      </c>
      <c r="AH18" s="16" t="s">
        <v>13432</v>
      </c>
      <c r="AI18" s="23">
        <f>IF(B6L256C15=0,0,B6L251C15/B6L256C15)</f>
        <v>1.6119821761589874E-6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1.5010666666666667E-4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1.8012799999999999E-4</v>
      </c>
      <c r="AR18" s="16" t="s">
        <v>13435</v>
      </c>
      <c r="AS18" s="23">
        <f>IF(B6L256C20=0,0,B6L251C20/B6L256C20)</f>
        <v>2.1176302298915265E-6</v>
      </c>
      <c r="AT18" s="16" t="s">
        <v>13436</v>
      </c>
      <c r="AU18" s="17">
        <f>A1L246C21</f>
        <v>49747.333333333336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248.73666666666668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62.18416666666667</v>
      </c>
      <c r="BD18" s="16" t="s">
        <v>13439</v>
      </c>
      <c r="BE18" s="23">
        <f>IF(B6L256C26=0,0,B6L251C26/B6L256C26)</f>
        <v>6.6320168722220685E-2</v>
      </c>
      <c r="BF18" s="16" t="s">
        <v>13440</v>
      </c>
      <c r="BG18" s="23">
        <f>B6L251C3+B6L251C10+B6L251C15+B6L251C20+B6L251C26</f>
        <v>62.188946898295548</v>
      </c>
      <c r="BH18" s="16" t="s">
        <v>13441</v>
      </c>
      <c r="BI18" s="17">
        <f>B6L258C3*B6L251C4</f>
        <v>1.2744528282099873E-2</v>
      </c>
      <c r="BJ18" s="16" t="s">
        <v>13442</v>
      </c>
      <c r="BK18" s="17">
        <f>B6L258C10*B6L251C11</f>
        <v>8.6159238269111135E-3</v>
      </c>
      <c r="BL18" s="16" t="s">
        <v>13443</v>
      </c>
      <c r="BM18" s="17">
        <f>B6L258C15*B6L251C16</f>
        <v>6.2435444054007277E-4</v>
      </c>
      <c r="BN18" s="16" t="s">
        <v>13444</v>
      </c>
      <c r="BO18" s="17">
        <f>B6L258C20*B6L251C21</f>
        <v>8.6086739639928218E-4</v>
      </c>
      <c r="BP18" s="16" t="s">
        <v>13445</v>
      </c>
      <c r="BQ18" s="17">
        <f>B6L258C26*B6L251C27</f>
        <v>297.19045154330456</v>
      </c>
      <c r="BR18" s="16" t="s">
        <v>13446</v>
      </c>
      <c r="BS18" s="15">
        <f>B6L251C29+B6L251C30+B6L251C31+B6L251C32+B6L251C33</f>
        <v>297.2132972172505</v>
      </c>
      <c r="BT18" s="16" t="s">
        <v>13447</v>
      </c>
      <c r="BU18" s="23">
        <f>IF(B6L251C3=0,0,B6L251C29/B6L251C3)</f>
        <v>4.7791981057874526</v>
      </c>
      <c r="BV18" s="16" t="s">
        <v>13448</v>
      </c>
      <c r="BW18" s="23">
        <f>IF(B6L251C8=0,0,B6L251C30/B6L251C8)</f>
        <v>2.628558958183099</v>
      </c>
      <c r="BX18" s="16" t="s">
        <v>13449</v>
      </c>
      <c r="BY18" s="23">
        <f>IF(B6L251C13=0,0,B6L251C31/B6L251C13)</f>
        <v>7.1687971586811781</v>
      </c>
      <c r="BZ18" s="16" t="s">
        <v>13450</v>
      </c>
      <c r="CA18" s="23">
        <f>IF(B6L251C18=0,0,B6L251C32/B6L251C18)</f>
        <v>5.7350377269449426</v>
      </c>
      <c r="CB18" s="16" t="s">
        <v>13451</v>
      </c>
      <c r="CC18" s="23">
        <f>IF(B6L251C24=0,0,B6L251C33/B6L251C24)</f>
        <v>1.1947995264468629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46.05766666666667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92.115333333333339</v>
      </c>
      <c r="J19" s="16" t="s">
        <v>13454</v>
      </c>
      <c r="K19" s="23">
        <f>IF(B6L256C3=0,0,B6L252C3/B6L256C3)</f>
        <v>7.3149830438700464E-2</v>
      </c>
      <c r="L19" s="16" t="s">
        <v>13455</v>
      </c>
      <c r="M19" s="23">
        <f>A1L552C63</f>
        <v>1.1855634799902537</v>
      </c>
      <c r="N19" s="16" t="s">
        <v>13456</v>
      </c>
      <c r="O19" s="23">
        <f>B6L252C1*B6L252C5</f>
        <v>54.604287573564442</v>
      </c>
      <c r="P19" s="16" t="s">
        <v>13457</v>
      </c>
      <c r="Q19" s="23">
        <f>B3L846C15</f>
        <v>1.6690366018508891</v>
      </c>
      <c r="R19" s="16" t="s">
        <v>13458</v>
      </c>
      <c r="S19" s="23">
        <f>B6L252C6*B6L252C7</f>
        <v>91.136554578270719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50.125105018048899</v>
      </c>
      <c r="X19" s="16" t="s">
        <v>13460</v>
      </c>
      <c r="Y19" s="23">
        <f>IF(B6L256C10=0,0,B6L252C10/B6L256C10)</f>
        <v>4.742338103930787E-2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3.9535901066666668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5.9303851600000002</v>
      </c>
      <c r="AH19" s="16" t="s">
        <v>13463</v>
      </c>
      <c r="AI19" s="23">
        <f>IF(B6L256C15=0,0,B6L252C15/B6L256C15)</f>
        <v>7.3175713224722633E-2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5.1851721133333335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6.2222065359999998</v>
      </c>
      <c r="AR19" s="16" t="s">
        <v>13466</v>
      </c>
      <c r="AS19" s="23">
        <f>IF(B6L256C20=0,0,B6L252C20/B6L256C20)</f>
        <v>7.3149830438700464E-2</v>
      </c>
      <c r="AT19" s="16" t="s">
        <v>13467</v>
      </c>
      <c r="AU19" s="17">
        <f>A1L247C21</f>
        <v>42803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214.01499999999999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53.503749999999997</v>
      </c>
      <c r="BD19" s="16" t="s">
        <v>13470</v>
      </c>
      <c r="BE19" s="23">
        <f>IF(B6L256C26=0,0,B6L252C26/B6L256C26)</f>
        <v>5.7062398959084139E-2</v>
      </c>
      <c r="BF19" s="16" t="s">
        <v>13471</v>
      </c>
      <c r="BG19" s="23">
        <f>B6L252C3+B6L252C10+B6L252C15+B6L252C20+B6L252C26</f>
        <v>207.89678004738224</v>
      </c>
      <c r="BH19" s="16" t="s">
        <v>13472</v>
      </c>
      <c r="BI19" s="17">
        <f>B6L258C3*B6L252C4</f>
        <v>440.23742658064646</v>
      </c>
      <c r="BJ19" s="16" t="s">
        <v>13473</v>
      </c>
      <c r="BK19" s="17">
        <f>B6L258C10*B6L252C11</f>
        <v>239.5578069546564</v>
      </c>
      <c r="BL19" s="16" t="s">
        <v>13474</v>
      </c>
      <c r="BM19" s="17">
        <f>B6L258C15*B6L252C16</f>
        <v>28.342485523262017</v>
      </c>
      <c r="BN19" s="16" t="s">
        <v>13475</v>
      </c>
      <c r="BO19" s="17">
        <f>B6L258C20*B6L252C21</f>
        <v>29.737157690669502</v>
      </c>
      <c r="BP19" s="16" t="s">
        <v>13476</v>
      </c>
      <c r="BQ19" s="17">
        <f>B6L258C26*B6L252C27</f>
        <v>255.70502065252535</v>
      </c>
      <c r="BR19" s="16" t="s">
        <v>13477</v>
      </c>
      <c r="BS19" s="15">
        <f>B6L252C29+B6L252C30+B6L252C31+B6L252C32+B6L252C33</f>
        <v>993.57989740175969</v>
      </c>
      <c r="BT19" s="16" t="s">
        <v>13478</v>
      </c>
      <c r="BU19" s="23">
        <f>IF(B6L252C3=0,0,B6L252C29/B6L252C3)</f>
        <v>4.7791981057874526</v>
      </c>
      <c r="BV19" s="16" t="s">
        <v>13479</v>
      </c>
      <c r="BW19" s="23">
        <f>IF(B6L252C8=0,0,B6L252C30/B6L252C8)</f>
        <v>2.6285589581830986</v>
      </c>
      <c r="BX19" s="16" t="s">
        <v>13480</v>
      </c>
      <c r="BY19" s="23">
        <f>IF(B6L252C13=0,0,B6L252C31/B6L252C13)</f>
        <v>7.1687971586811781</v>
      </c>
      <c r="BZ19" s="16" t="s">
        <v>13481</v>
      </c>
      <c r="CA19" s="23">
        <f>IF(B6L252C18=0,0,B6L252C32/B6L252C18)</f>
        <v>5.7350377269449417</v>
      </c>
      <c r="CB19" s="16" t="s">
        <v>13482</v>
      </c>
      <c r="CC19" s="23">
        <f>IF(B6L252C24=0,0,B6L252C33/B6L252C24)</f>
        <v>1.1947995264468629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0.27400000000000002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0.54800000000000004</v>
      </c>
      <c r="J20" s="16" t="s">
        <v>13485</v>
      </c>
      <c r="K20" s="23">
        <f>IF(B6L256C3=0,0,B6L253C3/B6L256C3)</f>
        <v>4.351730122427086E-4</v>
      </c>
      <c r="L20" s="16" t="s">
        <v>13486</v>
      </c>
      <c r="M20" s="23">
        <f>A1L553C63</f>
        <v>1.0121765601217656</v>
      </c>
      <c r="N20" s="16" t="s">
        <v>13487</v>
      </c>
      <c r="O20" s="23">
        <f>B6L253C1*B6L253C5</f>
        <v>0.27733637747336382</v>
      </c>
      <c r="P20" s="16" t="s">
        <v>13488</v>
      </c>
      <c r="Q20" s="23">
        <f>B3L847C15</f>
        <v>2.492163009404389</v>
      </c>
      <c r="R20" s="16" t="s">
        <v>13489</v>
      </c>
      <c r="S20" s="23">
        <f>B6L253C6*B6L253C7</f>
        <v>0.69116746110132998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0.38014210360573153</v>
      </c>
      <c r="X20" s="16" t="s">
        <v>13491</v>
      </c>
      <c r="Y20" s="23">
        <f>IF(B6L256C10=0,0,B6L253C10/B6L256C10)</f>
        <v>3.5965258969307542E-4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2.3520160000000002E-2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3.5280240000000004E-2</v>
      </c>
      <c r="AH20" s="16" t="s">
        <v>13494</v>
      </c>
      <c r="AI20" s="23">
        <f>IF(B6L256C15=0,0,B6L253C15/B6L256C15)</f>
        <v>4.3532699058949296E-4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3.0846920000000003E-2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3.7016304E-2</v>
      </c>
      <c r="AR20" s="16" t="s">
        <v>13497</v>
      </c>
      <c r="AS20" s="23">
        <f>IF(B6L256C20=0,0,B6L253C20/B6L256C20)</f>
        <v>4.3517301224270871E-4</v>
      </c>
      <c r="AT20" s="16" t="s">
        <v>13498</v>
      </c>
      <c r="AU20" s="17">
        <f>A1L248C21</f>
        <v>265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1.325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0.33124999999999999</v>
      </c>
      <c r="BD20" s="16" t="s">
        <v>13501</v>
      </c>
      <c r="BE20" s="23">
        <f>IF(B6L256C26=0,0,B6L253C26/B6L256C26)</f>
        <v>3.5328214667563714E-4</v>
      </c>
      <c r="BF20" s="16" t="s">
        <v>13502</v>
      </c>
      <c r="BG20" s="23">
        <f>B6L253C3+B6L253C10+B6L253C15+B6L253C20+B6L253C26</f>
        <v>1.3316886476057317</v>
      </c>
      <c r="BH20" s="16" t="s">
        <v>13503</v>
      </c>
      <c r="BI20" s="17">
        <f>B6L258C3*B6L253C4</f>
        <v>2.6190005619715238</v>
      </c>
      <c r="BJ20" s="16" t="s">
        <v>13504</v>
      </c>
      <c r="BK20" s="17">
        <f>B6L258C10*B6L253C11</f>
        <v>1.8167744214825694</v>
      </c>
      <c r="BL20" s="16" t="s">
        <v>13505</v>
      </c>
      <c r="BM20" s="17">
        <f>B6L258C15*B6L253C16</f>
        <v>0.16861125617972672</v>
      </c>
      <c r="BN20" s="16" t="s">
        <v>13506</v>
      </c>
      <c r="BO20" s="17">
        <f>B6L258C20*B6L253C21</f>
        <v>0.1769082499600525</v>
      </c>
      <c r="BP20" s="16" t="s">
        <v>13507</v>
      </c>
      <c r="BQ20" s="17">
        <f>B6L258C26*B6L253C27</f>
        <v>1.5831093725420933</v>
      </c>
      <c r="BR20" s="16" t="s">
        <v>13508</v>
      </c>
      <c r="BS20" s="15">
        <f>B6L253C29+B6L253C30+B6L253C31+B6L253C32+B6L253C33</f>
        <v>6.3644038621359664</v>
      </c>
      <c r="BT20" s="16" t="s">
        <v>13509</v>
      </c>
      <c r="BU20" s="23">
        <f>IF(B6L253C3=0,0,B6L253C29/B6L253C3)</f>
        <v>4.7791981057874517</v>
      </c>
      <c r="BV20" s="16" t="s">
        <v>13510</v>
      </c>
      <c r="BW20" s="23">
        <f>IF(B6L253C8=0,0,B6L253C30/B6L253C8)</f>
        <v>2.6285589581830986</v>
      </c>
      <c r="BX20" s="16" t="s">
        <v>13511</v>
      </c>
      <c r="BY20" s="23">
        <f>IF(B6L253C13=0,0,B6L253C31/B6L253C13)</f>
        <v>7.1687971586811789</v>
      </c>
      <c r="BZ20" s="16" t="s">
        <v>13512</v>
      </c>
      <c r="CA20" s="23">
        <f>IF(B6L253C18=0,0,B6L253C32/B6L253C18)</f>
        <v>5.7350377269449426</v>
      </c>
      <c r="CB20" s="16" t="s">
        <v>13513</v>
      </c>
      <c r="CC20" s="23">
        <f>IF(B6L253C24=0,0,B6L253C33/B6L253C24)</f>
        <v>1.1947995264468629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20.852666666666668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41.705333333333336</v>
      </c>
      <c r="J21" s="16" t="s">
        <v>13516</v>
      </c>
      <c r="K21" s="23">
        <f>IF(B6L256C3=0,0,B6L254C3/B6L256C3)</f>
        <v>3.311867798038852E-2</v>
      </c>
      <c r="L21" s="16" t="s">
        <v>13517</v>
      </c>
      <c r="M21" s="23">
        <f>A1L554C63</f>
        <v>2.1924146261960002</v>
      </c>
      <c r="N21" s="16" t="s">
        <v>13518</v>
      </c>
      <c r="O21" s="23">
        <f>B6L254C1*B6L254C5</f>
        <v>45.717691395189796</v>
      </c>
      <c r="P21" s="16" t="s">
        <v>13519</v>
      </c>
      <c r="Q21" s="23">
        <f>B3L848C15</f>
        <v>1.9854262469048463</v>
      </c>
      <c r="R21" s="16" t="s">
        <v>13520</v>
      </c>
      <c r="S21" s="23">
        <f>B6L254C6*B6L254C7</f>
        <v>90.769104443905661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49.923007444148119</v>
      </c>
      <c r="X21" s="16" t="s">
        <v>13522</v>
      </c>
      <c r="Y21" s="23">
        <f>IF(B6L256C10=0,0,B6L254C10/B6L256C10)</f>
        <v>4.7232176447302224E-2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1.7899929066666667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2.6849893599999999</v>
      </c>
      <c r="AH21" s="16" t="s">
        <v>13525</v>
      </c>
      <c r="AI21" s="23">
        <f>IF(B6L256C15=0,0,B6L254C15/B6L256C15)</f>
        <v>3.3130396444400842E-2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2.3475932133333335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2.8171118559999999</v>
      </c>
      <c r="AR21" s="16" t="s">
        <v>13528</v>
      </c>
      <c r="AS21" s="23">
        <f>IF(B6L256C20=0,0,B6L254C20/B6L256C20)</f>
        <v>3.3118677980388526E-2</v>
      </c>
      <c r="AT21" s="16" t="s">
        <v>13529</v>
      </c>
      <c r="AU21" s="17">
        <f>A1L249C21</f>
        <v>28064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140.32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35.08</v>
      </c>
      <c r="BD21" s="16" t="s">
        <v>13532</v>
      </c>
      <c r="BE21" s="23">
        <f>IF(B6L256C26=0,0,B6L254C26/B6L256C26)</f>
        <v>3.7413245903038038E-2</v>
      </c>
      <c r="BF21" s="16" t="s">
        <v>13533</v>
      </c>
      <c r="BG21" s="23">
        <f>B6L254C3+B6L254C10+B6L254C15+B6L254C20+B6L254C26</f>
        <v>132.21044199348145</v>
      </c>
      <c r="BH21" s="16" t="s">
        <v>13534</v>
      </c>
      <c r="BI21" s="17">
        <f>B6L258C3*B6L254C4</f>
        <v>199.31805006790094</v>
      </c>
      <c r="BJ21" s="16" t="s">
        <v>13535</v>
      </c>
      <c r="BK21" s="17">
        <f>B6L258C10*B6L254C11</f>
        <v>238.59194261228558</v>
      </c>
      <c r="BL21" s="16" t="s">
        <v>13536</v>
      </c>
      <c r="BM21" s="17">
        <f>B6L258C15*B6L254C16</f>
        <v>12.832096063371461</v>
      </c>
      <c r="BN21" s="16" t="s">
        <v>13537</v>
      </c>
      <c r="BO21" s="17">
        <f>B6L258C20*B6L254C21</f>
        <v>13.463535645986573</v>
      </c>
      <c r="BP21" s="16" t="s">
        <v>13538</v>
      </c>
      <c r="BQ21" s="17">
        <f>B6L258C26*B6L254C27</f>
        <v>167.65426955102379</v>
      </c>
      <c r="BR21" s="16" t="s">
        <v>13539</v>
      </c>
      <c r="BS21" s="15">
        <f>B6L254C29+B6L254C30+B6L254C31+B6L254C32+B6L254C33</f>
        <v>631.85989394056833</v>
      </c>
      <c r="BT21" s="16" t="s">
        <v>13540</v>
      </c>
      <c r="BU21" s="23">
        <f>IF(B6L254C3=0,0,B6L254C29/B6L254C3)</f>
        <v>4.7791981057874517</v>
      </c>
      <c r="BV21" s="16" t="s">
        <v>13541</v>
      </c>
      <c r="BW21" s="23">
        <f>IF(B6L254C8=0,0,B6L254C30/B6L254C8)</f>
        <v>2.628558958183099</v>
      </c>
      <c r="BX21" s="16" t="s">
        <v>13542</v>
      </c>
      <c r="BY21" s="23">
        <f>IF(B6L254C13=0,0,B6L254C31/B6L254C13)</f>
        <v>7.1687971586811772</v>
      </c>
      <c r="BZ21" s="16" t="s">
        <v>13543</v>
      </c>
      <c r="CA21" s="23">
        <f>IF(B6L254C18=0,0,B6L254C32/B6L254C18)</f>
        <v>5.7350377269449417</v>
      </c>
      <c r="CB21" s="16" t="s">
        <v>13544</v>
      </c>
      <c r="CC21" s="23">
        <f>IF(B6L254C24=0,0,B6L254C33/B6L254C24)</f>
        <v>1.1947995264468629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166.26433333333333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332.52866666666665</v>
      </c>
      <c r="J22" s="16" t="s">
        <v>13547</v>
      </c>
      <c r="K22" s="23">
        <f>IF(B6L256C3=0,0,B6L255C3/B6L256C3)</f>
        <v>0.26406478381457099</v>
      </c>
      <c r="L22" s="16" t="s">
        <v>13548</v>
      </c>
      <c r="M22" s="23">
        <f>A1L555C63</f>
        <v>1.6066160359266508</v>
      </c>
      <c r="N22" s="16" t="s">
        <v>13549</v>
      </c>
      <c r="O22" s="23">
        <f>B6L255C1*B6L255C5</f>
        <v>267.12294413598732</v>
      </c>
      <c r="P22" s="16" t="s">
        <v>13550</v>
      </c>
      <c r="Q22" s="23">
        <f>B3L852C15</f>
        <v>1.9968593434532267</v>
      </c>
      <c r="R22" s="16" t="s">
        <v>13551</v>
      </c>
      <c r="S22" s="17">
        <f>B6L255C6*B6L255C7</f>
        <v>533.4069468486806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293.37382076677437</v>
      </c>
      <c r="X22" s="16" t="s">
        <v>13553</v>
      </c>
      <c r="Y22" s="23">
        <f>IF(B6L256C10=0,0,B6L255C10/B6L256C10)</f>
        <v>0.27756108409489977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14.272130373333333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21.408195559999999</v>
      </c>
      <c r="AH22" s="16" t="s">
        <v>13556</v>
      </c>
      <c r="AI22" s="23">
        <f>IF(B6L256C15=0,0,B6L255C15/B6L256C15)</f>
        <v>0.2641582185122931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18.718038646666667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22.461646376000001</v>
      </c>
      <c r="AR22" s="16" t="s">
        <v>13559</v>
      </c>
      <c r="AS22" s="23">
        <f>IF(B6L256C20=0,0,B6L255C20/B6L256C20)</f>
        <v>0.26406478381457105</v>
      </c>
      <c r="AT22" s="16" t="s">
        <v>13560</v>
      </c>
      <c r="AU22" s="17">
        <f>A1L253C21</f>
        <v>240336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1201.68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300.42</v>
      </c>
      <c r="BD22" s="16" t="s">
        <v>13563</v>
      </c>
      <c r="BE22" s="23">
        <f>IF(B6L256C26=0,0,B6L255C26/B6L256C26)</f>
        <v>0.32040157737145636</v>
      </c>
      <c r="BF22" s="16" t="s">
        <v>13564</v>
      </c>
      <c r="BG22" s="17">
        <f>B6L255C3+B6L255C10+B6L255C15+B6L255C20+B6L255C26</f>
        <v>970.19232936944104</v>
      </c>
      <c r="BH22" s="16" t="s">
        <v>13565</v>
      </c>
      <c r="BI22" s="17">
        <f>B6L258C3*B6L255C4</f>
        <v>1589.2203738533603</v>
      </c>
      <c r="BJ22" s="16" t="s">
        <v>13566</v>
      </c>
      <c r="BK22" s="17">
        <f>B6L258C10*B6L255C11</f>
        <v>1402.0916084961955</v>
      </c>
      <c r="BL22" s="16" t="s">
        <v>13567</v>
      </c>
      <c r="BM22" s="17">
        <f>B6L258C15*B6L255C16</f>
        <v>102.31400766867934</v>
      </c>
      <c r="BN22" s="16" t="s">
        <v>13568</v>
      </c>
      <c r="BO22" s="17">
        <f>B6L258C20*B6L255C21</f>
        <v>107.3486578130468</v>
      </c>
      <c r="BP22" s="16" t="s">
        <v>13569</v>
      </c>
      <c r="BQ22" s="17">
        <f>B6L258C26*B6L255C27</f>
        <v>1435.7666949406662</v>
      </c>
      <c r="BR22" s="16" t="s">
        <v>13570</v>
      </c>
      <c r="BS22" s="15">
        <f>B6L255C29+B6L255C30+B6L255C31+B6L255C32+B6L255C33</f>
        <v>4636.7413427719484</v>
      </c>
      <c r="BT22" s="16" t="s">
        <v>13571</v>
      </c>
      <c r="BU22" s="23">
        <f>IF(B6L255C3=0,0,B6L255C29/B6L255C3)</f>
        <v>4.7791981057874517</v>
      </c>
      <c r="BV22" s="16" t="s">
        <v>13572</v>
      </c>
      <c r="BW22" s="23">
        <f>IF(B6L255C8=0,0,B6L255C30/B6L255C8)</f>
        <v>2.628558958183099</v>
      </c>
      <c r="BX22" s="16" t="s">
        <v>13573</v>
      </c>
      <c r="BY22" s="23">
        <f>IF(B6L255C13=0,0,B6L255C31/B6L255C13)</f>
        <v>7.1687971586811781</v>
      </c>
      <c r="BZ22" s="16" t="s">
        <v>13574</v>
      </c>
      <c r="CA22" s="23">
        <f>IF(B6L255C18=0,0,B6L255C32/B6L255C18)</f>
        <v>5.7350377269449426</v>
      </c>
      <c r="CB22" s="16" t="s">
        <v>13575</v>
      </c>
      <c r="CC22" s="23">
        <f>IF(B6L255C24=0,0,B6L255C33/B6L255C24)</f>
        <v>1.1947995264468627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629.73933333333321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1259.2692666666667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1921.7641716167441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1056.9702943892096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54.028719809333332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81.043079714000001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70.88426702066667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85.061120424799981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3750.543333333334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937.63583333333349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3419.9795945280093</v>
      </c>
      <c r="BH23" s="16" t="s">
        <v>13592</v>
      </c>
      <c r="BI23" s="17">
        <f>SUM(B6L241C29:B6L255C29)</f>
        <v>6018.2972939296869</v>
      </c>
      <c r="BJ23" s="16" t="s">
        <v>13593</v>
      </c>
      <c r="BK23" s="17">
        <f>SUM(B6L241C30:B6L255C30)</f>
        <v>5051.4704288185148</v>
      </c>
      <c r="BL23" s="16" t="s">
        <v>13594</v>
      </c>
      <c r="BM23" s="17">
        <f>SUM(B6L241C31:B6L255C31)</f>
        <v>387.3209330563302</v>
      </c>
      <c r="BN23" s="16" t="s">
        <v>13595</v>
      </c>
      <c r="BO23" s="17">
        <f>SUM(B6L241C32:B6L255C32)</f>
        <v>406.52394561036249</v>
      </c>
      <c r="BP23" s="16" t="s">
        <v>13596</v>
      </c>
      <c r="BQ23" s="17">
        <f>SUM(B6L241C33:B6L255C33)</f>
        <v>4481.1473985851053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0.36820958484123884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0.30905748562955443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2.3696948322051242E-2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2.4871821036855996E-2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0.2741641601702996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6018.2972939296869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5051.4704288185158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387.32093305633026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406.52394561036243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4481.1473985851062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FF822C-F9CC-4774-87F2-07A421EBB76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1.4251923479757462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4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0.02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5.0000000000000001E-3</v>
      </c>
      <c r="BD8" s="16" t="s">
        <v>13627</v>
      </c>
      <c r="BE8" s="23">
        <f>IF(B6L276C26=0,0,B6L261C26/B6L276C26)</f>
        <v>5.1448219135972171E-6</v>
      </c>
      <c r="BF8" s="16" t="s">
        <v>13628</v>
      </c>
      <c r="BG8" s="17">
        <f>B6L261C3+B6L261C10+B6L261C15+B6L261C20+B6L261C26</f>
        <v>5.0000000000000001E-3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2.6041147644412999E-2</v>
      </c>
      <c r="BR8" s="16" t="s">
        <v>13634</v>
      </c>
      <c r="BS8" s="15">
        <f>B6L261C29+B6L261C30+B6L261C31+B6L261C32+B6L261C33</f>
        <v>2.6041147644412999E-2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1.30205738222065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1.0237499999999999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1.8427499999999999</v>
      </c>
      <c r="J9" s="16" t="s">
        <v>13642</v>
      </c>
      <c r="K9" s="23">
        <f>IF(B6L276C3=0,0,B6L262C3/B6L276C3)</f>
        <v>1.46292581590713E-3</v>
      </c>
      <c r="L9" s="16" t="s">
        <v>13643</v>
      </c>
      <c r="M9" s="23">
        <f>A1L542C72</f>
        <v>4.9165882721856384</v>
      </c>
      <c r="N9" s="16" t="s">
        <v>13644</v>
      </c>
      <c r="O9" s="23">
        <f>B6L262C1*B6L262C5</f>
        <v>5.0333572436500473</v>
      </c>
      <c r="P9" s="16" t="s">
        <v>13645</v>
      </c>
      <c r="Q9" s="23">
        <f>B3L836C21</f>
        <v>1.6639449935539321</v>
      </c>
      <c r="R9" s="16" t="s">
        <v>13646</v>
      </c>
      <c r="S9" s="17">
        <f>B6L262C6*B6L262C7</f>
        <v>8.3752295863399162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4.6063762724869539</v>
      </c>
      <c r="X9" s="16" t="s">
        <v>13648</v>
      </c>
      <c r="Y9" s="23">
        <f>IF(B6L276C10=0,0,B6L262C10/B6L276C10)</f>
        <v>4.342833959825554E-3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6.0184214999999999E-2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9.0276322500000006E-2</v>
      </c>
      <c r="AH9" s="16" t="s">
        <v>13651</v>
      </c>
      <c r="AI9" s="23">
        <f>IF(B6L276C15=0,0,B6L262C15/B6L276C15)</f>
        <v>1.1136043601171885E-3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0.1037283975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0.12447407699999999</v>
      </c>
      <c r="AR9" s="16" t="s">
        <v>13654</v>
      </c>
      <c r="AS9" s="23">
        <f>IF(B6L276C20=0,0,B6L262C20/B6L276C20)</f>
        <v>1.46292581590713E-3</v>
      </c>
      <c r="AT9" s="16" t="s">
        <v>13655</v>
      </c>
      <c r="AU9" s="17">
        <f>A1L237C24</f>
        <v>1936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9.68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2.42</v>
      </c>
      <c r="BD9" s="16" t="s">
        <v>13658</v>
      </c>
      <c r="BE9" s="23">
        <f>IF(B6L276C26=0,0,B6L262C26/B6L276C26)</f>
        <v>2.490093806181053E-3</v>
      </c>
      <c r="BF9" s="16" t="s">
        <v>13659</v>
      </c>
      <c r="BG9" s="17">
        <f>B6L262C3+B6L262C10+B6L262C15+B6L262C20+B6L262C26</f>
        <v>9.0838766719869533</v>
      </c>
      <c r="BH9" s="16" t="s">
        <v>13660</v>
      </c>
      <c r="BI9" s="17">
        <f>B6L278C3*B6L262C4</f>
        <v>9.5974649643484096</v>
      </c>
      <c r="BJ9" s="16" t="s">
        <v>13661</v>
      </c>
      <c r="BK9" s="17">
        <f>B6L278C10*B6L262C11</f>
        <v>23.991064923510713</v>
      </c>
      <c r="BL9" s="16" t="s">
        <v>13662</v>
      </c>
      <c r="BM9" s="17">
        <f>B6L278C15*B6L262C16</f>
        <v>0.47017980860342867</v>
      </c>
      <c r="BN9" s="16" t="s">
        <v>13663</v>
      </c>
      <c r="BO9" s="17">
        <f>B6L278C20*B6L262C21</f>
        <v>0.64828956341180632</v>
      </c>
      <c r="BP9" s="16" t="s">
        <v>13664</v>
      </c>
      <c r="BQ9" s="17">
        <f>B6L278C26*B6L262C27</f>
        <v>12.603915459895891</v>
      </c>
      <c r="BR9" s="16" t="s">
        <v>13665</v>
      </c>
      <c r="BS9" s="15">
        <f>B6L262C29+B6L262C30+B6L262C31+B6L262C32+B6L262C33</f>
        <v>47.310914719770253</v>
      </c>
      <c r="BT9" s="16" t="s">
        <v>13666</v>
      </c>
      <c r="BU9" s="23">
        <f>IF(B6L262C3=0,0,B6L262C29/B6L262C3)</f>
        <v>5.2082295288825993</v>
      </c>
      <c r="BV9" s="16" t="s">
        <v>13667</v>
      </c>
      <c r="BW9" s="23">
        <f>IF(B6L262C8=0,0,B6L262C30/B6L262C8)</f>
        <v>2.86452624088543</v>
      </c>
      <c r="BX9" s="16" t="s">
        <v>13668</v>
      </c>
      <c r="BY9" s="23">
        <f>IF(B6L262C13=0,0,B6L262C31/B6L262C13)</f>
        <v>7.8123442933239007</v>
      </c>
      <c r="BZ9" s="16" t="s">
        <v>13669</v>
      </c>
      <c r="CA9" s="23">
        <f>IF(B6L262C18=0,0,B6L262C32/B6L262C18)</f>
        <v>6.2498754346591188</v>
      </c>
      <c r="CB9" s="16" t="s">
        <v>13670</v>
      </c>
      <c r="CC9" s="23">
        <f>IF(B6L262C24=0,0,B6L262C33/B6L262C24)</f>
        <v>1.3020573822206498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15.107749999999999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30.215499999999999</v>
      </c>
      <c r="J10" s="16" t="s">
        <v>13673</v>
      </c>
      <c r="K10" s="23">
        <f>IF(B6L276C3=0,0,B6L263C3/B6L276C3)</f>
        <v>2.3987537642405039E-2</v>
      </c>
      <c r="L10" s="16" t="s">
        <v>13674</v>
      </c>
      <c r="M10" s="23">
        <f>A1L543C72</f>
        <v>3.0645896785829745</v>
      </c>
      <c r="N10" s="16" t="s">
        <v>13675</v>
      </c>
      <c r="O10" s="23">
        <f>B6L263C1*B6L263C5</f>
        <v>46.299054716611934</v>
      </c>
      <c r="P10" s="16" t="s">
        <v>13676</v>
      </c>
      <c r="Q10" s="23">
        <f>B3L837C21</f>
        <v>1.9688665948097173</v>
      </c>
      <c r="R10" s="16" t="s">
        <v>13677</v>
      </c>
      <c r="S10" s="23">
        <f>B6L263C6*B6L263C7</f>
        <v>91.156662202804512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50.136164211542486</v>
      </c>
      <c r="X10" s="16" t="s">
        <v>13679</v>
      </c>
      <c r="Y10" s="23">
        <f>IF(B6L276C10=0,0,B6L263C10/B6L276C10)</f>
        <v>4.7267748805879591E-2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1.2968492599999999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1.9452738899999997</v>
      </c>
      <c r="AH10" s="16" t="s">
        <v>13682</v>
      </c>
      <c r="AI10" s="23">
        <f>IF(B6L276C15=0,0,B6L263C15/B6L276C15)</f>
        <v>2.3995942961966839E-2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1.7008304949999999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2.0409965939999997</v>
      </c>
      <c r="AR10" s="16" t="s">
        <v>13685</v>
      </c>
      <c r="AS10" s="23">
        <f>IF(B6L276C20=0,0,B6L263C20/B6L276C20)</f>
        <v>2.3987537642405035E-2</v>
      </c>
      <c r="AT10" s="16" t="s">
        <v>13686</v>
      </c>
      <c r="AU10" s="17">
        <f>A1L238C24</f>
        <v>23746.5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118.7325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29.683125</v>
      </c>
      <c r="BD10" s="16" t="s">
        <v>13689</v>
      </c>
      <c r="BE10" s="23">
        <f>IF(B6L276C26=0,0,B6L263C26/B6L276C26)</f>
        <v>3.0542878392809079E-2</v>
      </c>
      <c r="BF10" s="16" t="s">
        <v>13690</v>
      </c>
      <c r="BG10" s="23">
        <f>B6L263C3+B6L263C10+B6L263C15+B6L263C20+B6L263C26</f>
        <v>114.02105969554249</v>
      </c>
      <c r="BH10" s="16" t="s">
        <v>13691</v>
      </c>
      <c r="BI10" s="17">
        <f>B6L278C3*B6L263C4</f>
        <v>157.36925932995217</v>
      </c>
      <c r="BJ10" s="16" t="s">
        <v>13692</v>
      </c>
      <c r="BK10" s="17">
        <f>B6L278C10*B6L263C11</f>
        <v>261.12065091146258</v>
      </c>
      <c r="BL10" s="16" t="s">
        <v>13693</v>
      </c>
      <c r="BM10" s="17">
        <f>B6L278C15*B6L263C16</f>
        <v>10.13143291566232</v>
      </c>
      <c r="BN10" s="16" t="s">
        <v>13694</v>
      </c>
      <c r="BO10" s="17">
        <f>B6L278C20*B6L263C21</f>
        <v>10.629978729219607</v>
      </c>
      <c r="BP10" s="16" t="s">
        <v>13695</v>
      </c>
      <c r="BQ10" s="17">
        <f>B6L278C26*B6L263C27</f>
        <v>154.59652813451331</v>
      </c>
      <c r="BR10" s="16" t="s">
        <v>13696</v>
      </c>
      <c r="BS10" s="15">
        <f>B6L263C29+B6L263C30+B6L263C31+B6L263C32+B6L263C33</f>
        <v>593.84785002081003</v>
      </c>
      <c r="BT10" s="16" t="s">
        <v>13697</v>
      </c>
      <c r="BU10" s="23">
        <f>IF(B6L263C3=0,0,B6L263C29/B6L263C3)</f>
        <v>5.2082295288825993</v>
      </c>
      <c r="BV10" s="16" t="s">
        <v>13698</v>
      </c>
      <c r="BW10" s="23">
        <f>IF(B6L263C8=0,0,B6L263C30/B6L263C8)</f>
        <v>2.86452624088543</v>
      </c>
      <c r="BX10" s="16" t="s">
        <v>13699</v>
      </c>
      <c r="BY10" s="23">
        <f>IF(B6L263C13=0,0,B6L263C31/B6L263C13)</f>
        <v>7.812344293323898</v>
      </c>
      <c r="BZ10" s="16" t="s">
        <v>13700</v>
      </c>
      <c r="CA10" s="23">
        <f>IF(B6L263C18=0,0,B6L263C32/B6L263C18)</f>
        <v>6.2498754346591179</v>
      </c>
      <c r="CB10" s="16" t="s">
        <v>13701</v>
      </c>
      <c r="CC10" s="23">
        <f>IF(B6L263C24=0,0,B6L263C33/B6L263C24)</f>
        <v>1.3020573822206498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56.043999999999997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112.08799999999999</v>
      </c>
      <c r="J11" s="16" t="s">
        <v>13704</v>
      </c>
      <c r="K11" s="23">
        <f>IF(B6L276C3=0,0,B6L264C3/B6L276C3)</f>
        <v>8.8984631042408557E-2</v>
      </c>
      <c r="L11" s="16" t="s">
        <v>13705</v>
      </c>
      <c r="M11" s="23">
        <f>A1L544C72</f>
        <v>0.7483104678481306</v>
      </c>
      <c r="N11" s="16" t="s">
        <v>13706</v>
      </c>
      <c r="O11" s="23">
        <f>B6L264C1*B6L264C5</f>
        <v>41.938311860080631</v>
      </c>
      <c r="P11" s="16" t="s">
        <v>13707</v>
      </c>
      <c r="Q11" s="23">
        <f>B3L838C21</f>
        <v>1.9894621717089609</v>
      </c>
      <c r="R11" s="16" t="s">
        <v>13708</v>
      </c>
      <c r="S11" s="17">
        <f>B6L264C6*B6L264C7</f>
        <v>83.434684990963689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45.889076745030032</v>
      </c>
      <c r="X11" s="16" t="s">
        <v>13710</v>
      </c>
      <c r="Y11" s="23">
        <f>IF(B6L276C10=0,0,B6L264C10/B6L276C10)</f>
        <v>4.3263647840423344E-2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4.8108169599999995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7.2162254399999988</v>
      </c>
      <c r="AH11" s="16" t="s">
        <v>13713</v>
      </c>
      <c r="AI11" s="23">
        <f>IF(B6L276C15=0,0,B6L264C15/B6L276C15)</f>
        <v>8.9015811577532689E-2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6.3094335199999998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7.571320223999999</v>
      </c>
      <c r="AR11" s="16" t="s">
        <v>13716</v>
      </c>
      <c r="AS11" s="23">
        <f>IF(B6L276C20=0,0,B6L264C20/B6L276C20)</f>
        <v>8.8984631042408557E-2</v>
      </c>
      <c r="AT11" s="16" t="s">
        <v>13717</v>
      </c>
      <c r="AU11" s="17">
        <f>A1L239C24</f>
        <v>33652.25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168.26124999999999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42.065312499999997</v>
      </c>
      <c r="BD11" s="16" t="s">
        <v>13720</v>
      </c>
      <c r="BE11" s="23">
        <f>IF(B6L276C26=0,0,B6L264C26/B6L276C26)</f>
        <v>4.3283708310462986E-2</v>
      </c>
      <c r="BF11" s="16" t="s">
        <v>13721</v>
      </c>
      <c r="BG11" s="17">
        <f>B6L264C3+B6L264C10+B6L264C15+B6L264C20+B6L264C26</f>
        <v>214.82993490903002</v>
      </c>
      <c r="BH11" s="16" t="s">
        <v>13722</v>
      </c>
      <c r="BI11" s="17">
        <f>B6L278C3*B6L264C4</f>
        <v>583.78003143339276</v>
      </c>
      <c r="BJ11" s="16" t="s">
        <v>13723</v>
      </c>
      <c r="BK11" s="17">
        <f>B6L278C10*B6L264C11</f>
        <v>239.00084455662525</v>
      </c>
      <c r="BL11" s="16" t="s">
        <v>13724</v>
      </c>
      <c r="BM11" s="17">
        <f>B6L278C15*B6L264C16</f>
        <v>37.583758423681822</v>
      </c>
      <c r="BN11" s="16" t="s">
        <v>13725</v>
      </c>
      <c r="BO11" s="17">
        <f>B6L278C20*B6L264C21</f>
        <v>39.433173563262805</v>
      </c>
      <c r="BP11" s="16" t="s">
        <v>13726</v>
      </c>
      <c r="BQ11" s="17">
        <f>B6L278C26*B6L264C27</f>
        <v>219.08580270417431</v>
      </c>
      <c r="BR11" s="16" t="s">
        <v>13727</v>
      </c>
      <c r="BS11" s="15">
        <f>B6L264C29+B6L264C30+B6L264C31+B6L264C32+B6L264C33</f>
        <v>1118.883610681137</v>
      </c>
      <c r="BT11" s="16" t="s">
        <v>13728</v>
      </c>
      <c r="BU11" s="23">
        <f>IF(B6L264C3=0,0,B6L264C29/B6L264C3)</f>
        <v>5.2082295288825993</v>
      </c>
      <c r="BV11" s="16" t="s">
        <v>13729</v>
      </c>
      <c r="BW11" s="23">
        <f>IF(B6L264C8=0,0,B6L264C30/B6L264C8)</f>
        <v>2.8645262408854304</v>
      </c>
      <c r="BX11" s="16" t="s">
        <v>13730</v>
      </c>
      <c r="BY11" s="23">
        <f>IF(B6L264C13=0,0,B6L264C31/B6L264C13)</f>
        <v>7.8123442933238989</v>
      </c>
      <c r="BZ11" s="16" t="s">
        <v>13731</v>
      </c>
      <c r="CA11" s="23">
        <f>IF(B6L264C18=0,0,B6L264C32/B6L264C18)</f>
        <v>6.2498754346591179</v>
      </c>
      <c r="CB11" s="16" t="s">
        <v>13732</v>
      </c>
      <c r="CC11" s="23">
        <f>IF(B6L264C24=0,0,B6L264C33/B6L264C24)</f>
        <v>1.3020573822206498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14.086749999999999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28.173499999999997</v>
      </c>
      <c r="J12" s="16" t="s">
        <v>13735</v>
      </c>
      <c r="K12" s="23">
        <f>IF(B6L276C3=0,0,B6L265C3/B6L276C3)</f>
        <v>2.2366430863904233E-2</v>
      </c>
      <c r="L12" s="16" t="s">
        <v>13736</v>
      </c>
      <c r="M12" s="23">
        <f>A1L545C72</f>
        <v>0.73219165603935132</v>
      </c>
      <c r="N12" s="16" t="s">
        <v>13737</v>
      </c>
      <c r="O12" s="23">
        <f>B6L265C1*B6L265C5</f>
        <v>10.314200810712331</v>
      </c>
      <c r="P12" s="16" t="s">
        <v>13738</v>
      </c>
      <c r="Q12" s="23">
        <f>B3L839C21</f>
        <v>2.0764651506748013</v>
      </c>
      <c r="R12" s="16" t="s">
        <v>13739</v>
      </c>
      <c r="S12" s="23">
        <f>B6L265C6*B6L265C7</f>
        <v>21.417078540505937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11.779393197278266</v>
      </c>
      <c r="X12" s="16" t="s">
        <v>13741</v>
      </c>
      <c r="Y12" s="23">
        <f>IF(B6L276C10=0,0,B6L265C10/B6L276C10)</f>
        <v>1.1105464637967881E-2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1.2092066199999998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1.8138099299999997</v>
      </c>
      <c r="AH12" s="16" t="s">
        <v>13744</v>
      </c>
      <c r="AI12" s="23">
        <f>IF(B6L276C15=0,0,B6L265C15/B6L276C15)</f>
        <v>2.237426814181373E-2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1.5858863149999998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1.9030635779999996</v>
      </c>
      <c r="AR12" s="16" t="s">
        <v>13747</v>
      </c>
      <c r="AS12" s="23">
        <f>IF(B6L276C20=0,0,B6L265C20/B6L276C20)</f>
        <v>2.2366430863904229E-2</v>
      </c>
      <c r="AT12" s="16" t="s">
        <v>13748</v>
      </c>
      <c r="AU12" s="17">
        <f>A1L240C24</f>
        <v>14039.5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70.197500000000005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17.549375000000001</v>
      </c>
      <c r="BD12" s="16" t="s">
        <v>13751</v>
      </c>
      <c r="BE12" s="23">
        <f>IF(B6L276C26=0,0,B6L265C26/B6L276C26)</f>
        <v>1.8057681813987033E-2</v>
      </c>
      <c r="BF12" s="16" t="s">
        <v>13752</v>
      </c>
      <c r="BG12" s="23">
        <f>B6L265C3+B6L265C10+B6L265C15+B6L265C20+B6L265C26</f>
        <v>61.219141705278261</v>
      </c>
      <c r="BH12" s="16" t="s">
        <v>13753</v>
      </c>
      <c r="BI12" s="17">
        <f>B6L278C3*B6L265C4</f>
        <v>146.73405463197392</v>
      </c>
      <c r="BJ12" s="16" t="s">
        <v>13754</v>
      </c>
      <c r="BK12" s="17">
        <f>B6L278C10*B6L265C11</f>
        <v>61.349783482383479</v>
      </c>
      <c r="BL12" s="16" t="s">
        <v>13755</v>
      </c>
      <c r="BM12" s="17">
        <f>B6L278C15*B6L265C16</f>
        <v>9.4467384372064807</v>
      </c>
      <c r="BN12" s="16" t="s">
        <v>13756</v>
      </c>
      <c r="BO12" s="17">
        <f>B6L278C20*B6L265C21</f>
        <v>9.9115919222805715</v>
      </c>
      <c r="BP12" s="16" t="s">
        <v>13757</v>
      </c>
      <c r="BQ12" s="17">
        <f>B6L278C26*B6L265C27</f>
        <v>91.401173088434078</v>
      </c>
      <c r="BR12" s="16" t="s">
        <v>13758</v>
      </c>
      <c r="BS12" s="15">
        <f>B6L265C29+B6L265C30+B6L265C31+B6L265C32+B6L265C33</f>
        <v>318.84334156227851</v>
      </c>
      <c r="BT12" s="16" t="s">
        <v>13759</v>
      </c>
      <c r="BU12" s="23">
        <f>IF(B6L265C3=0,0,B6L265C29/B6L265C3)</f>
        <v>5.2082295288826002</v>
      </c>
      <c r="BV12" s="16" t="s">
        <v>13760</v>
      </c>
      <c r="BW12" s="23">
        <f>IF(B6L265C8=0,0,B6L265C30/B6L265C8)</f>
        <v>2.86452624088543</v>
      </c>
      <c r="BX12" s="16" t="s">
        <v>13761</v>
      </c>
      <c r="BY12" s="23">
        <f>IF(B6L265C13=0,0,B6L265C31/B6L265C13)</f>
        <v>7.8123442933239007</v>
      </c>
      <c r="BZ12" s="16" t="s">
        <v>13762</v>
      </c>
      <c r="CA12" s="23">
        <f>IF(B6L265C18=0,0,B6L265C32/B6L265C18)</f>
        <v>6.2498754346591188</v>
      </c>
      <c r="CB12" s="16" t="s">
        <v>13763</v>
      </c>
      <c r="CC12" s="23">
        <f>IF(B6L265C24=0,0,B6L265C33/B6L265C24)</f>
        <v>1.3020573822206498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295.88575000000003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591.77150000000006</v>
      </c>
      <c r="J13" s="16" t="s">
        <v>13766</v>
      </c>
      <c r="K13" s="23">
        <f>IF(B6L276C3=0,0,B6L266C3/B6L276C3)</f>
        <v>0.46979666502134648</v>
      </c>
      <c r="L13" s="16" t="s">
        <v>13767</v>
      </c>
      <c r="M13" s="23">
        <f>A1L546C72</f>
        <v>1.6899677815341707</v>
      </c>
      <c r="N13" s="16" t="s">
        <v>13768</v>
      </c>
      <c r="O13" s="23">
        <f>B6L266C1*B6L266C5</f>
        <v>500.03738451507428</v>
      </c>
      <c r="P13" s="16" t="s">
        <v>13769</v>
      </c>
      <c r="Q13" s="23">
        <f>B3L840C21</f>
        <v>1.9149671232448811</v>
      </c>
      <c r="R13" s="16" t="s">
        <v>13770</v>
      </c>
      <c r="S13" s="17">
        <f>B6L266C6*B6L266C7</f>
        <v>957.55515173972617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526.65533345684946</v>
      </c>
      <c r="X13" s="16" t="s">
        <v>13772</v>
      </c>
      <c r="Y13" s="23">
        <f>IF(B6L276C10=0,0,B6L266C10/B6L276C10)</f>
        <v>0.49652406402849608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25.398832780000003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38.098249170000003</v>
      </c>
      <c r="AH13" s="16" t="s">
        <v>13775</v>
      </c>
      <c r="AI13" s="23">
        <f>IF(B6L276C15=0,0,B6L266C15/B6L276C15)</f>
        <v>0.46996128346436639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33.310817735000001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39.972981281999999</v>
      </c>
      <c r="AR13" s="16" t="s">
        <v>13778</v>
      </c>
      <c r="AS13" s="23">
        <f>IF(B6L276C20=0,0,B6L266C20/B6L276C20)</f>
        <v>0.46979666502134643</v>
      </c>
      <c r="AT13" s="16" t="s">
        <v>13779</v>
      </c>
      <c r="AU13" s="17">
        <f>A1L241C24</f>
        <v>306524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1532.62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383.15499999999997</v>
      </c>
      <c r="BD13" s="16" t="s">
        <v>13782</v>
      </c>
      <c r="BE13" s="23">
        <f>IF(B6L276C26=0,0,B6L266C26/B6L276C26)</f>
        <v>0.3942528480608683</v>
      </c>
      <c r="BF13" s="16" t="s">
        <v>13783</v>
      </c>
      <c r="BG13" s="17">
        <f>B6L266C3+B6L266C10+B6L266C15+B6L266C20+B6L266C26</f>
        <v>1579.6530639088496</v>
      </c>
      <c r="BH13" s="16" t="s">
        <v>13784</v>
      </c>
      <c r="BI13" s="17">
        <f>B6L278C3*B6L266C4</f>
        <v>3082.0818006511495</v>
      </c>
      <c r="BJ13" s="16" t="s">
        <v>13785</v>
      </c>
      <c r="BK13" s="17">
        <f>B6L278C10*B6L266C11</f>
        <v>2742.9418592534757</v>
      </c>
      <c r="BL13" s="16" t="s">
        <v>13786</v>
      </c>
      <c r="BM13" s="17">
        <f>B6L278C15*B6L266C16</f>
        <v>198.42442632592102</v>
      </c>
      <c r="BN13" s="16" t="s">
        <v>13787</v>
      </c>
      <c r="BO13" s="17">
        <f>B6L278C20*B6L266C21</f>
        <v>208.1884614703838</v>
      </c>
      <c r="BP13" s="16" t="s">
        <v>13788</v>
      </c>
      <c r="BQ13" s="17">
        <f>B6L278C26*B6L266C27</f>
        <v>1995.5591851390122</v>
      </c>
      <c r="BR13" s="16" t="s">
        <v>13789</v>
      </c>
      <c r="BS13" s="15">
        <f>B6L266C29+B6L266C30+B6L266C31+B6L266C32+B6L266C33</f>
        <v>8227.1957328399421</v>
      </c>
      <c r="BT13" s="16" t="s">
        <v>13790</v>
      </c>
      <c r="BU13" s="23">
        <f>IF(B6L266C3=0,0,B6L266C29/B6L266C3)</f>
        <v>5.2082295288825993</v>
      </c>
      <c r="BV13" s="16" t="s">
        <v>13791</v>
      </c>
      <c r="BW13" s="23">
        <f>IF(B6L266C8=0,0,B6L266C30/B6L266C8)</f>
        <v>2.8645262408854304</v>
      </c>
      <c r="BX13" s="16" t="s">
        <v>13792</v>
      </c>
      <c r="BY13" s="23">
        <f>IF(B6L266C13=0,0,B6L266C31/B6L266C13)</f>
        <v>7.8123442933238998</v>
      </c>
      <c r="BZ13" s="16" t="s">
        <v>13793</v>
      </c>
      <c r="CA13" s="23">
        <f>IF(B6L266C18=0,0,B6L266C32/B6L266C18)</f>
        <v>6.2498754346591188</v>
      </c>
      <c r="CB13" s="16" t="s">
        <v>13794</v>
      </c>
      <c r="CC13" s="23">
        <f>IF(B6L266C24=0,0,B6L266C33/B6L266C24)</f>
        <v>1.3020573822206498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3.4184999999999999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6.8369999999999997</v>
      </c>
      <c r="J14" s="16" t="s">
        <v>13797</v>
      </c>
      <c r="K14" s="23">
        <f>IF(B6L276C3=0,0,B6L267C3/B6L276C3)</f>
        <v>5.4277703450587699E-3</v>
      </c>
      <c r="L14" s="16" t="s">
        <v>13798</v>
      </c>
      <c r="M14" s="23">
        <f>A1L547C72</f>
        <v>0.97578228030212188</v>
      </c>
      <c r="N14" s="16" t="s">
        <v>13799</v>
      </c>
      <c r="O14" s="23">
        <f>B6L267C1*B6L267C5</f>
        <v>3.3357117252128035</v>
      </c>
      <c r="P14" s="16" t="s">
        <v>13800</v>
      </c>
      <c r="Q14" s="23">
        <f>B3L841C21</f>
        <v>2.0613328091212892</v>
      </c>
      <c r="R14" s="16" t="s">
        <v>13801</v>
      </c>
      <c r="S14" s="23">
        <f>B6L267C6*B6L267C7</f>
        <v>6.8760120209517304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3.7818066115234519</v>
      </c>
      <c r="X14" s="16" t="s">
        <v>13803</v>
      </c>
      <c r="Y14" s="23">
        <f>IF(B6L276C10=0,0,B6L267C10/B6L276C10)</f>
        <v>3.5654399924107305E-3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0.29344403999999996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0.44016605999999991</v>
      </c>
      <c r="AH14" s="16" t="s">
        <v>13806</v>
      </c>
      <c r="AI14" s="23">
        <f>IF(B6L276C15=0,0,B6L267C15/B6L276C15)</f>
        <v>5.4296722553314452E-3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0.38485472999999998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0.46182567599999996</v>
      </c>
      <c r="AR14" s="16" t="s">
        <v>13809</v>
      </c>
      <c r="AS14" s="23">
        <f>IF(B6L276C20=0,0,B6L267C20/B6L276C20)</f>
        <v>5.427770345058769E-3</v>
      </c>
      <c r="AT14" s="16" t="s">
        <v>13810</v>
      </c>
      <c r="AU14" s="17">
        <f>A1L242C24</f>
        <v>2621.5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13.1075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3.276875</v>
      </c>
      <c r="BD14" s="16" t="s">
        <v>13813</v>
      </c>
      <c r="BE14" s="23">
        <f>IF(B6L276C26=0,0,B6L267C26/B6L276C26)</f>
        <v>3.3717876616237764E-3</v>
      </c>
      <c r="BF14" s="16" t="s">
        <v>13814</v>
      </c>
      <c r="BG14" s="23">
        <f>B6L267C3+B6L267C10+B6L267C15+B6L267C20+B6L267C26</f>
        <v>14.797673347523451</v>
      </c>
      <c r="BH14" s="16" t="s">
        <v>13815</v>
      </c>
      <c r="BI14" s="17">
        <f>B6L278C3*B6L267C4</f>
        <v>35.608665288970336</v>
      </c>
      <c r="BJ14" s="16" t="s">
        <v>13816</v>
      </c>
      <c r="BK14" s="17">
        <f>B6L278C10*B6L267C11</f>
        <v>19.696516866659888</v>
      </c>
      <c r="BL14" s="16" t="s">
        <v>13817</v>
      </c>
      <c r="BM14" s="17">
        <f>B6L278C15*B6L267C16</f>
        <v>2.2924858713039096</v>
      </c>
      <c r="BN14" s="16" t="s">
        <v>13818</v>
      </c>
      <c r="BO14" s="17">
        <f>B6L278C20*B6L267C21</f>
        <v>2.4052941229393676</v>
      </c>
      <c r="BP14" s="16" t="s">
        <v>13819</v>
      </c>
      <c r="BQ14" s="17">
        <f>B6L278C26*B6L267C27</f>
        <v>17.066717137457172</v>
      </c>
      <c r="BR14" s="16" t="s">
        <v>13820</v>
      </c>
      <c r="BS14" s="15">
        <f>B6L267C29+B6L267C30+B6L267C31+B6L267C32+B6L267C33</f>
        <v>77.069679287330672</v>
      </c>
      <c r="BT14" s="16" t="s">
        <v>13821</v>
      </c>
      <c r="BU14" s="23">
        <f>IF(B6L267C3=0,0,B6L267C29/B6L267C3)</f>
        <v>5.2082295288826002</v>
      </c>
      <c r="BV14" s="16" t="s">
        <v>13822</v>
      </c>
      <c r="BW14" s="23">
        <f>IF(B6L267C8=0,0,B6L267C30/B6L267C8)</f>
        <v>2.86452624088543</v>
      </c>
      <c r="BX14" s="16" t="s">
        <v>13823</v>
      </c>
      <c r="BY14" s="23">
        <f>IF(B6L267C13=0,0,B6L267C31/B6L267C13)</f>
        <v>7.8123442933238989</v>
      </c>
      <c r="BZ14" s="16" t="s">
        <v>13824</v>
      </c>
      <c r="CA14" s="23">
        <f>IF(B6L267C18=0,0,B6L267C32/B6L267C18)</f>
        <v>6.2498754346591188</v>
      </c>
      <c r="CB14" s="16" t="s">
        <v>13825</v>
      </c>
      <c r="CC14" s="23">
        <f>IF(B6L267C24=0,0,B6L267C33/B6L267C24)</f>
        <v>1.30205738222065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0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0</v>
      </c>
      <c r="J15" s="16" t="s">
        <v>13828</v>
      </c>
      <c r="K15" s="23">
        <f>IF(B6L276C3=0,0,B6L268C3/B6L276C3)</f>
        <v>0</v>
      </c>
      <c r="L15" s="16" t="s">
        <v>13829</v>
      </c>
      <c r="M15" s="23">
        <f>A1L548C72</f>
        <v>0.11466261618980005</v>
      </c>
      <c r="N15" s="16" t="s">
        <v>13830</v>
      </c>
      <c r="O15" s="23">
        <f>B6L268C1*B6L268C5</f>
        <v>0</v>
      </c>
      <c r="P15" s="16" t="s">
        <v>13831</v>
      </c>
      <c r="Q15" s="23">
        <f>B3L842C21</f>
        <v>2.4295933734939759</v>
      </c>
      <c r="R15" s="16" t="s">
        <v>13832</v>
      </c>
      <c r="S15" s="17">
        <f>B6L268C6*B6L268C7</f>
        <v>0</v>
      </c>
      <c r="T15" s="16" t="s">
        <v>12276</v>
      </c>
      <c r="U15" s="23">
        <f>A1L508C7</f>
        <v>0.55000000000000004</v>
      </c>
      <c r="V15" s="16" t="s">
        <v>13833</v>
      </c>
      <c r="W15" s="17">
        <f>B6L268C8*B6L268C9</f>
        <v>0</v>
      </c>
      <c r="X15" s="16" t="s">
        <v>13834</v>
      </c>
      <c r="Y15" s="23">
        <f>IF(B6L276C10=0,0,B6L268C10/B6L276C10)</f>
        <v>0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0</v>
      </c>
      <c r="AD15" s="16" t="s">
        <v>12281</v>
      </c>
      <c r="AE15" s="23">
        <f>A1L508C8</f>
        <v>1.5</v>
      </c>
      <c r="AF15" s="16" t="s">
        <v>13836</v>
      </c>
      <c r="AG15" s="17">
        <f>B6L268C13*B6L268C14</f>
        <v>0</v>
      </c>
      <c r="AH15" s="16" t="s">
        <v>13837</v>
      </c>
      <c r="AI15" s="23">
        <f>IF(B6L276C15=0,0,B6L268C15/B6L276C15)</f>
        <v>0</v>
      </c>
      <c r="AJ15" s="16" t="s">
        <v>12284</v>
      </c>
      <c r="AK15" s="23">
        <f>A1L528C14</f>
        <v>5.629E-2</v>
      </c>
      <c r="AL15" s="16" t="s">
        <v>13838</v>
      </c>
      <c r="AM15" s="17">
        <f>B6L268C3*B6L268C17</f>
        <v>0</v>
      </c>
      <c r="AN15" s="16" t="s">
        <v>12286</v>
      </c>
      <c r="AO15" s="23">
        <f>A1L508C9</f>
        <v>1.2</v>
      </c>
      <c r="AP15" s="16" t="s">
        <v>13839</v>
      </c>
      <c r="AQ15" s="17">
        <f>B6L268C18*B6L268C19</f>
        <v>0</v>
      </c>
      <c r="AR15" s="16" t="s">
        <v>13840</v>
      </c>
      <c r="AS15" s="23">
        <f>IF(B6L276C20=0,0,B6L268C20/B6L276C20)</f>
        <v>0</v>
      </c>
      <c r="AT15" s="16" t="s">
        <v>13841</v>
      </c>
      <c r="AU15" s="17">
        <f>A1L243C24</f>
        <v>3226.5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16.1325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4.0331250000000001</v>
      </c>
      <c r="BD15" s="16" t="s">
        <v>13844</v>
      </c>
      <c r="BE15" s="23">
        <f>IF(B6L276C26=0,0,B6L268C26/B6L276C26)</f>
        <v>4.1499419760553553E-3</v>
      </c>
      <c r="BF15" s="16" t="s">
        <v>13845</v>
      </c>
      <c r="BG15" s="23">
        <f>B6L268C3+B6L268C10+B6L268C15+B6L268C20+B6L268C26</f>
        <v>4.0331250000000001</v>
      </c>
      <c r="BH15" s="16" t="s">
        <v>13846</v>
      </c>
      <c r="BI15" s="17">
        <f>B6L278C3*B6L268C4</f>
        <v>0</v>
      </c>
      <c r="BJ15" s="16" t="s">
        <v>13847</v>
      </c>
      <c r="BK15" s="17">
        <f>B6L278C10*B6L268C11</f>
        <v>0</v>
      </c>
      <c r="BL15" s="16" t="s">
        <v>13848</v>
      </c>
      <c r="BM15" s="17">
        <f>B6L278C15*B6L268C16</f>
        <v>0</v>
      </c>
      <c r="BN15" s="16" t="s">
        <v>13849</v>
      </c>
      <c r="BO15" s="17">
        <f>B6L278C20*B6L268C21</f>
        <v>0</v>
      </c>
      <c r="BP15" s="16" t="s">
        <v>13850</v>
      </c>
      <c r="BQ15" s="17">
        <f>B6L278C26*B6L268C27</f>
        <v>21.005440718674635</v>
      </c>
      <c r="BR15" s="16" t="s">
        <v>13851</v>
      </c>
      <c r="BS15" s="15">
        <f>B6L268C29+B6L268C30+B6L268C31+B6L268C32+B6L268C33</f>
        <v>21.005440718674635</v>
      </c>
      <c r="BT15" s="16" t="s">
        <v>13852</v>
      </c>
      <c r="BU15" s="23">
        <f>IF(B6L268C3=0,0,B6L268C29/B6L268C3)</f>
        <v>0</v>
      </c>
      <c r="BV15" s="16" t="s">
        <v>13853</v>
      </c>
      <c r="BW15" s="23">
        <f>IF(B6L268C8=0,0,B6L268C30/B6L268C8)</f>
        <v>0</v>
      </c>
      <c r="BX15" s="16" t="s">
        <v>13854</v>
      </c>
      <c r="BY15" s="23">
        <f>IF(B6L268C13=0,0,B6L268C31/B6L268C13)</f>
        <v>0</v>
      </c>
      <c r="BZ15" s="16" t="s">
        <v>13855</v>
      </c>
      <c r="CA15" s="23">
        <f>IF(B6L268C18=0,0,B6L268C32/B6L268C18)</f>
        <v>0</v>
      </c>
      <c r="CB15" s="16" t="s">
        <v>13856</v>
      </c>
      <c r="CC15" s="23">
        <f>IF(B6L268C24=0,0,B6L268C33/B6L268C24)</f>
        <v>1.3020573822206498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3.3112500000000002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6.6225000000000005</v>
      </c>
      <c r="J16" s="16" t="s">
        <v>13859</v>
      </c>
      <c r="K16" s="23">
        <f>IF(B6L276C3=0,0,B6L269C3/B6L276C3)</f>
        <v>5.257482683947887E-3</v>
      </c>
      <c r="L16" s="16" t="s">
        <v>13860</v>
      </c>
      <c r="M16" s="23">
        <f>A1L549C72</f>
        <v>5.283013113754194</v>
      </c>
      <c r="N16" s="16" t="s">
        <v>13861</v>
      </c>
      <c r="O16" s="23">
        <f>B6L269C1*B6L269C5</f>
        <v>17.493377172918578</v>
      </c>
      <c r="P16" s="16" t="s">
        <v>13862</v>
      </c>
      <c r="Q16" s="23">
        <f>B3L843C21</f>
        <v>1.978202846975089</v>
      </c>
      <c r="R16" s="16" t="s">
        <v>13863</v>
      </c>
      <c r="S16" s="23">
        <f>B6L269C6*B6L269C7</f>
        <v>34.605448526676561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19.03299668967211</v>
      </c>
      <c r="X16" s="16" t="s">
        <v>13865</v>
      </c>
      <c r="Y16" s="23">
        <f>IF(B6L276C10=0,0,B6L269C10/B6L276C10)</f>
        <v>1.7944071324535831E-2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0.28423770000000004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0.42635655000000006</v>
      </c>
      <c r="AH16" s="16" t="s">
        <v>13868</v>
      </c>
      <c r="AI16" s="23">
        <f>IF(B6L276C15=0,0,B6L269C15/B6L276C15)</f>
        <v>5.2593249248109562E-3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0.37278052500000003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0.44733663000000001</v>
      </c>
      <c r="AR16" s="16" t="s">
        <v>13871</v>
      </c>
      <c r="AS16" s="23">
        <f>IF(B6L276C20=0,0,B6L269C20/B6L276C20)</f>
        <v>5.257482683947887E-3</v>
      </c>
      <c r="AT16" s="16" t="s">
        <v>13872</v>
      </c>
      <c r="AU16" s="17">
        <f>A1L244C24</f>
        <v>4447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22.234999999999999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5.5587499999999999</v>
      </c>
      <c r="BD16" s="16" t="s">
        <v>13875</v>
      </c>
      <c r="BE16" s="23">
        <f>IF(B6L276C26=0,0,B6L269C26/B6L276C26)</f>
        <v>5.7197557624417061E-3</v>
      </c>
      <c r="BF16" s="16" t="s">
        <v>13876</v>
      </c>
      <c r="BG16" s="23">
        <f>B6L269C3+B6L269C10+B6L269C15+B6L269C20+B6L269C26</f>
        <v>32.087939869672113</v>
      </c>
      <c r="BH16" s="16" t="s">
        <v>13877</v>
      </c>
      <c r="BI16" s="17">
        <f>B6L278C3*B6L269C4</f>
        <v>34.491500055025021</v>
      </c>
      <c r="BJ16" s="16" t="s">
        <v>13878</v>
      </c>
      <c r="BK16" s="17">
        <f>B6L278C10*B6L269C11</f>
        <v>99.128215382275059</v>
      </c>
      <c r="BL16" s="16" t="s">
        <v>13879</v>
      </c>
      <c r="BM16" s="17">
        <f>B6L278C15*B6L269C16</f>
        <v>2.2205627735425111</v>
      </c>
      <c r="BN16" s="16" t="s">
        <v>13880</v>
      </c>
      <c r="BO16" s="17">
        <f>B6L278C20*B6L269C21</f>
        <v>2.3298318457168294</v>
      </c>
      <c r="BP16" s="16" t="s">
        <v>13881</v>
      </c>
      <c r="BQ16" s="17">
        <f>B6L278C26*B6L269C27</f>
        <v>28.951245893676152</v>
      </c>
      <c r="BR16" s="16" t="s">
        <v>13882</v>
      </c>
      <c r="BS16" s="15">
        <f>B6L269C29+B6L269C30+B6L269C31+B6L269C32+B6L269C33</f>
        <v>167.12135595023557</v>
      </c>
      <c r="BT16" s="16" t="s">
        <v>13883</v>
      </c>
      <c r="BU16" s="23">
        <f>IF(B6L269C3=0,0,B6L269C29/B6L269C3)</f>
        <v>5.2082295288826002</v>
      </c>
      <c r="BV16" s="16" t="s">
        <v>13884</v>
      </c>
      <c r="BW16" s="23">
        <f>IF(B6L269C8=0,0,B6L269C30/B6L269C8)</f>
        <v>2.8645262408854304</v>
      </c>
      <c r="BX16" s="16" t="s">
        <v>13885</v>
      </c>
      <c r="BY16" s="23">
        <f>IF(B6L269C13=0,0,B6L269C31/B6L269C13)</f>
        <v>7.8123442933239007</v>
      </c>
      <c r="BZ16" s="16" t="s">
        <v>13886</v>
      </c>
      <c r="CA16" s="23">
        <f>IF(B6L269C18=0,0,B6L269C32/B6L269C18)</f>
        <v>6.2498754346591179</v>
      </c>
      <c r="CB16" s="16" t="s">
        <v>13887</v>
      </c>
      <c r="CC16" s="23">
        <f>IF(B6L269C24=0,0,B6L269C33/B6L269C24)</f>
        <v>1.30205738222065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6.1249999999999999E-2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0.1225</v>
      </c>
      <c r="J17" s="16" t="s">
        <v>13890</v>
      </c>
      <c r="K17" s="23">
        <f>IF(B6L276C3=0,0,B6L270C3/B6L276C3)</f>
        <v>9.7250529072648721E-5</v>
      </c>
      <c r="L17" s="16" t="s">
        <v>13891</v>
      </c>
      <c r="M17" s="23">
        <f>A1L550C72</f>
        <v>5.4571428571428564</v>
      </c>
      <c r="N17" s="16" t="s">
        <v>13892</v>
      </c>
      <c r="O17" s="23">
        <f>B6L270C1*B6L270C5</f>
        <v>0.33424999999999994</v>
      </c>
      <c r="P17" s="16" t="s">
        <v>13893</v>
      </c>
      <c r="Q17" s="23">
        <f>B3L844C21</f>
        <v>2.2026315789473685</v>
      </c>
      <c r="R17" s="16" t="s">
        <v>13894</v>
      </c>
      <c r="S17" s="23">
        <f>B6L270C6*B6L270C7</f>
        <v>0.73622960526315773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0.40492628289473676</v>
      </c>
      <c r="X17" s="16" t="s">
        <v>13896</v>
      </c>
      <c r="Y17" s="23">
        <f>IF(B6L276C10=0,0,B6L270C10/B6L276C10)</f>
        <v>3.8175943704046872E-4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5.2576999999999997E-3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7.8865499999999991E-3</v>
      </c>
      <c r="AH17" s="16" t="s">
        <v>13899</v>
      </c>
      <c r="AI17" s="23">
        <f>IF(B6L276C15=0,0,B6L270C15/B6L276C15)</f>
        <v>9.7284606008205652E-5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6.8955249999999996E-3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8.2746299999999998E-3</v>
      </c>
      <c r="AR17" s="16" t="s">
        <v>13902</v>
      </c>
      <c r="AS17" s="23">
        <f>IF(B6L276C20=0,0,B6L270C20/B6L276C20)</f>
        <v>9.7250529072648721E-5</v>
      </c>
      <c r="AT17" s="16" t="s">
        <v>13903</v>
      </c>
      <c r="AU17" s="17">
        <f>A1L245C24</f>
        <v>209.25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1.0462499999999999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0.26156249999999998</v>
      </c>
      <c r="BD17" s="16" t="s">
        <v>13906</v>
      </c>
      <c r="BE17" s="23">
        <f>IF(B6L276C26=0,0,B6L270C26/B6L276C26)</f>
        <v>2.6913849635505437E-4</v>
      </c>
      <c r="BF17" s="16" t="s">
        <v>13907</v>
      </c>
      <c r="BG17" s="23">
        <f>B6L270C3+B6L270C10+B6L270C15+B6L270C20+B6L270C26</f>
        <v>0.80514996289473673</v>
      </c>
      <c r="BH17" s="16" t="s">
        <v>13908</v>
      </c>
      <c r="BI17" s="17">
        <f>B6L278C3*B6L270C4</f>
        <v>0.63800811728811846</v>
      </c>
      <c r="BJ17" s="16" t="s">
        <v>13909</v>
      </c>
      <c r="BK17" s="17">
        <f>B6L278C10*B6L270C11</f>
        <v>2.1089490235930373</v>
      </c>
      <c r="BL17" s="16" t="s">
        <v>13910</v>
      </c>
      <c r="BM17" s="17">
        <f>B6L278C15*B6L270C16</f>
        <v>4.1074962591009061E-2</v>
      </c>
      <c r="BN17" s="16" t="s">
        <v>13911</v>
      </c>
      <c r="BO17" s="17">
        <f>B6L278C20*B6L270C21</f>
        <v>4.3096172306577821E-2</v>
      </c>
      <c r="BP17" s="16" t="s">
        <v>13912</v>
      </c>
      <c r="BQ17" s="17">
        <f>B6L278C26*B6L270C27</f>
        <v>1.3622775361483548</v>
      </c>
      <c r="BR17" s="16" t="s">
        <v>13913</v>
      </c>
      <c r="BS17" s="15">
        <f>B6L270C29+B6L270C30+B6L270C31+B6L270C32+B6L270C33</f>
        <v>4.1934058119270974</v>
      </c>
      <c r="BT17" s="16" t="s">
        <v>13914</v>
      </c>
      <c r="BU17" s="23">
        <f>IF(B6L270C3=0,0,B6L270C29/B6L270C3)</f>
        <v>5.2082295288826002</v>
      </c>
      <c r="BV17" s="16" t="s">
        <v>13915</v>
      </c>
      <c r="BW17" s="23">
        <f>IF(B6L270C8=0,0,B6L270C30/B6L270C8)</f>
        <v>2.86452624088543</v>
      </c>
      <c r="BX17" s="16" t="s">
        <v>13916</v>
      </c>
      <c r="BY17" s="23">
        <f>IF(B6L270C13=0,0,B6L270C31/B6L270C13)</f>
        <v>7.8123442933238989</v>
      </c>
      <c r="BZ17" s="16" t="s">
        <v>13917</v>
      </c>
      <c r="CA17" s="23">
        <f>IF(B6L270C18=0,0,B6L270C32/B6L270C18)</f>
        <v>6.2498754346591197</v>
      </c>
      <c r="CB17" s="16" t="s">
        <v>13918</v>
      </c>
      <c r="CC17" s="23">
        <f>IF(B6L270C24=0,0,B6L270C33/B6L270C24)</f>
        <v>1.3020573822206498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3.0000000000000001E-3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3.0000000000000001E-3</v>
      </c>
      <c r="J18" s="16" t="s">
        <v>13921</v>
      </c>
      <c r="K18" s="23">
        <f>IF(B6L276C3=0,0,B6L271C3/B6L276C3)</f>
        <v>2.3816456099424177E-6</v>
      </c>
      <c r="L18" s="16" t="s">
        <v>13922</v>
      </c>
      <c r="M18" s="23">
        <f>A1L551C72</f>
        <v>1.1767428715144042</v>
      </c>
      <c r="N18" s="16" t="s">
        <v>13923</v>
      </c>
      <c r="O18" s="23">
        <f>B6L271C1*B6L271C5</f>
        <v>3.5302286145432126E-3</v>
      </c>
      <c r="P18" s="16" t="s">
        <v>13924</v>
      </c>
      <c r="Q18" s="23">
        <f>B3L845C21</f>
        <v>1.0432020790838779</v>
      </c>
      <c r="R18" s="16" t="s">
        <v>13925</v>
      </c>
      <c r="S18" s="23">
        <f>B6L271C6*B6L271C7</f>
        <v>3.6827418303328769E-3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2.0255080066830826E-3</v>
      </c>
      <c r="X18" s="16" t="s">
        <v>13927</v>
      </c>
      <c r="Y18" s="23">
        <f>IF(B6L276C10=0,0,B6L271C10/B6L276C10)</f>
        <v>1.9096236253780265E-6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9.7980000000000007E-5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1.4697000000000001E-4</v>
      </c>
      <c r="AH18" s="16" t="s">
        <v>13930</v>
      </c>
      <c r="AI18" s="23">
        <f>IF(B6L276C15=0,0,B6L271C15/B6L276C15)</f>
        <v>1.8129497112204942E-6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1.6887E-4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2.0264400000000001E-4</v>
      </c>
      <c r="AR18" s="16" t="s">
        <v>13933</v>
      </c>
      <c r="AS18" s="23">
        <f>IF(B6L276C20=0,0,B6L271C20/B6L276C20)</f>
        <v>2.3816456099424177E-6</v>
      </c>
      <c r="AT18" s="16" t="s">
        <v>13934</v>
      </c>
      <c r="AU18" s="17">
        <f>A1L246C24</f>
        <v>50376.75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251.88374999999999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62.970937499999998</v>
      </c>
      <c r="BD18" s="16" t="s">
        <v>13937</v>
      </c>
      <c r="BE18" s="23">
        <f>IF(B6L276C26=0,0,B6L271C26/B6L276C26)</f>
        <v>6.4794851833952144E-2</v>
      </c>
      <c r="BF18" s="16" t="s">
        <v>13938</v>
      </c>
      <c r="BG18" s="23">
        <f>B6L271C3+B6L271C10+B6L271C15+B6L271C20+B6L271C26</f>
        <v>62.976312622006681</v>
      </c>
      <c r="BH18" s="16" t="s">
        <v>13939</v>
      </c>
      <c r="BI18" s="17">
        <f>B6L278C3*B6L271C4</f>
        <v>1.5624688586647799E-2</v>
      </c>
      <c r="BJ18" s="16" t="s">
        <v>13940</v>
      </c>
      <c r="BK18" s="17">
        <f>B6L278C10*B6L271C11</f>
        <v>1.0549310611394965E-2</v>
      </c>
      <c r="BL18" s="16" t="s">
        <v>13941</v>
      </c>
      <c r="BM18" s="17">
        <f>B6L278C15*B6L271C16</f>
        <v>7.6545349385987577E-4</v>
      </c>
      <c r="BN18" s="16" t="s">
        <v>13942</v>
      </c>
      <c r="BO18" s="17">
        <f>B6L278C20*B6L271C21</f>
        <v>1.0554164646508855E-3</v>
      </c>
      <c r="BP18" s="16" t="s">
        <v>13943</v>
      </c>
      <c r="BQ18" s="17">
        <f>B6L278C26*B6L271C27</f>
        <v>327.96709614892058</v>
      </c>
      <c r="BR18" s="16" t="s">
        <v>13944</v>
      </c>
      <c r="BS18" s="15">
        <f>B6L271C29+B6L271C30+B6L271C31+B6L271C32+B6L271C33</f>
        <v>327.99509101807712</v>
      </c>
      <c r="BT18" s="16" t="s">
        <v>13945</v>
      </c>
      <c r="BU18" s="23">
        <f>IF(B6L271C3=0,0,B6L271C29/B6L271C3)</f>
        <v>5.2082295288825993</v>
      </c>
      <c r="BV18" s="16" t="s">
        <v>13946</v>
      </c>
      <c r="BW18" s="23">
        <f>IF(B6L271C8=0,0,B6L271C30/B6L271C8)</f>
        <v>2.8645262408854304</v>
      </c>
      <c r="BX18" s="16" t="s">
        <v>13947</v>
      </c>
      <c r="BY18" s="23">
        <f>IF(B6L271C13=0,0,B6L271C31/B6L271C13)</f>
        <v>7.8123442933238998</v>
      </c>
      <c r="BZ18" s="16" t="s">
        <v>13948</v>
      </c>
      <c r="CA18" s="23">
        <f>IF(B6L271C18=0,0,B6L271C32/B6L271C18)</f>
        <v>6.2498754346591197</v>
      </c>
      <c r="CB18" s="16" t="s">
        <v>13949</v>
      </c>
      <c r="CC18" s="23">
        <f>IF(B6L271C24=0,0,B6L271C33/B6L271C24)</f>
        <v>1.3020573822206498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44.838749999999997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89.677499999999995</v>
      </c>
      <c r="J19" s="16" t="s">
        <v>13952</v>
      </c>
      <c r="K19" s="23">
        <f>IF(B6L276C3=0,0,B6L272C3/B6L276C3)</f>
        <v>7.119334139520371E-2</v>
      </c>
      <c r="L19" s="16" t="s">
        <v>13953</v>
      </c>
      <c r="M19" s="23">
        <f>A1L552C72</f>
        <v>1.1323385218776809</v>
      </c>
      <c r="N19" s="16" t="s">
        <v>13954</v>
      </c>
      <c r="O19" s="23">
        <f>B6L272C1*B6L272C5</f>
        <v>50.772643897842862</v>
      </c>
      <c r="P19" s="16" t="s">
        <v>13955</v>
      </c>
      <c r="Q19" s="23">
        <f>B3L846C21</f>
        <v>1.6624629080118694</v>
      </c>
      <c r="R19" s="16" t="s">
        <v>13956</v>
      </c>
      <c r="S19" s="23">
        <f>B6L272C6*B6L272C7</f>
        <v>84.407637221858934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46.42420047202242</v>
      </c>
      <c r="X19" s="16" t="s">
        <v>13958</v>
      </c>
      <c r="Y19" s="23">
        <f>IF(B6L276C10=0,0,B6L272C10/B6L276C10)</f>
        <v>4.3768155800003525E-2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3.8489582999999996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5.7734374499999994</v>
      </c>
      <c r="AH19" s="16" t="s">
        <v>13961</v>
      </c>
      <c r="AI19" s="23">
        <f>IF(B6L276C15=0,0,B6L272C15/B6L276C15)</f>
        <v>7.1218287798374386E-2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5.0479464749999998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6.0575357699999994</v>
      </c>
      <c r="AR19" s="16" t="s">
        <v>13964</v>
      </c>
      <c r="AS19" s="23">
        <f>IF(B6L276C20=0,0,B6L272C20/B6L276C20)</f>
        <v>7.119334139520371E-2</v>
      </c>
      <c r="AT19" s="16" t="s">
        <v>13965</v>
      </c>
      <c r="AU19" s="17">
        <f>A1L247C24</f>
        <v>43699.5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218.4975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54.624375000000001</v>
      </c>
      <c r="BD19" s="16" t="s">
        <v>13968</v>
      </c>
      <c r="BE19" s="23">
        <f>IF(B6L276C26=0,0,B6L272C26/B6L276C26)</f>
        <v>5.6206536303310399E-2</v>
      </c>
      <c r="BF19" s="16" t="s">
        <v>13969</v>
      </c>
      <c r="BG19" s="23">
        <f>B6L272C3+B6L272C10+B6L272C15+B6L272C20+B6L272C26</f>
        <v>202.55704869202236</v>
      </c>
      <c r="BH19" s="16" t="s">
        <v>13970</v>
      </c>
      <c r="BI19" s="17">
        <f>B6L278C3*B6L272C4</f>
        <v>467.06100357636927</v>
      </c>
      <c r="BJ19" s="16" t="s">
        <v>13971</v>
      </c>
      <c r="BK19" s="17">
        <f>B6L278C10*B6L272C11</f>
        <v>241.78789175315271</v>
      </c>
      <c r="BL19" s="16" t="s">
        <v>13972</v>
      </c>
      <c r="BM19" s="17">
        <f>B6L278C15*B6L272C16</f>
        <v>30.069387410246652</v>
      </c>
      <c r="BN19" s="16" t="s">
        <v>13973</v>
      </c>
      <c r="BO19" s="17">
        <f>B6L278C20*B6L272C21</f>
        <v>31.549036669576587</v>
      </c>
      <c r="BP19" s="16" t="s">
        <v>13974</v>
      </c>
      <c r="BQ19" s="17">
        <f>B6L278C26*B6L272C27</f>
        <v>284.49628287175648</v>
      </c>
      <c r="BR19" s="16" t="s">
        <v>13975</v>
      </c>
      <c r="BS19" s="15">
        <f>B6L272C29+B6L272C30+B6L272C31+B6L272C32+B6L272C33</f>
        <v>1054.9636022811017</v>
      </c>
      <c r="BT19" s="16" t="s">
        <v>13976</v>
      </c>
      <c r="BU19" s="23">
        <f>IF(B6L272C3=0,0,B6L272C29/B6L272C3)</f>
        <v>5.2082295288825993</v>
      </c>
      <c r="BV19" s="16" t="s">
        <v>13977</v>
      </c>
      <c r="BW19" s="23">
        <f>IF(B6L272C8=0,0,B6L272C30/B6L272C8)</f>
        <v>2.8645262408854304</v>
      </c>
      <c r="BX19" s="16" t="s">
        <v>13978</v>
      </c>
      <c r="BY19" s="23">
        <f>IF(B6L272C13=0,0,B6L272C31/B6L272C13)</f>
        <v>7.8123442933238989</v>
      </c>
      <c r="BZ19" s="16" t="s">
        <v>13979</v>
      </c>
      <c r="CA19" s="23">
        <f>IF(B6L272C18=0,0,B6L272C32/B6L272C18)</f>
        <v>6.2498754346591179</v>
      </c>
      <c r="CB19" s="16" t="s">
        <v>13980</v>
      </c>
      <c r="CC19" s="23">
        <f>IF(B6L272C24=0,0,B6L272C33/B6L272C24)</f>
        <v>1.30205738222065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0.27850000000000003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0.55700000000000005</v>
      </c>
      <c r="J20" s="16" t="s">
        <v>13983</v>
      </c>
      <c r="K20" s="23">
        <f>IF(B6L276C3=0,0,B6L273C3/B6L276C3)</f>
        <v>4.4219220157930891E-4</v>
      </c>
      <c r="L20" s="16" t="s">
        <v>13984</v>
      </c>
      <c r="M20" s="23">
        <f>A1L553C72</f>
        <v>0.96568627450980393</v>
      </c>
      <c r="N20" s="16" t="s">
        <v>13985</v>
      </c>
      <c r="O20" s="23">
        <f>B6L273C1*B6L273C5</f>
        <v>0.26894362745098044</v>
      </c>
      <c r="P20" s="16" t="s">
        <v>13986</v>
      </c>
      <c r="Q20" s="23">
        <f>B3L847C21</f>
        <v>2.4836448598130838</v>
      </c>
      <c r="R20" s="16" t="s">
        <v>13987</v>
      </c>
      <c r="S20" s="23">
        <f>B6L273C6*B6L273C7</f>
        <v>0.66796045789811254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0.36737825184396194</v>
      </c>
      <c r="X20" s="16" t="s">
        <v>13989</v>
      </c>
      <c r="Y20" s="23">
        <f>IF(B6L276C10=0,0,B6L273C10/B6L276C10)</f>
        <v>3.4635962279909942E-4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2.3906440000000001E-2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3.5859660000000002E-2</v>
      </c>
      <c r="AH20" s="16" t="s">
        <v>13992</v>
      </c>
      <c r="AI20" s="23">
        <f>IF(B6L276C15=0,0,B6L273C15/B6L276C15)</f>
        <v>4.4234714731894334E-4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3.1353530000000004E-2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3.7624236000000005E-2</v>
      </c>
      <c r="AR20" s="16" t="s">
        <v>13995</v>
      </c>
      <c r="AS20" s="23">
        <f>IF(B6L276C20=0,0,B6L273C20/B6L276C20)</f>
        <v>4.4219220157930896E-4</v>
      </c>
      <c r="AT20" s="16" t="s">
        <v>13996</v>
      </c>
      <c r="AU20" s="17">
        <f>A1L248C24</f>
        <v>265.75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1.3287500000000001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0.33218750000000002</v>
      </c>
      <c r="BD20" s="16" t="s">
        <v>13999</v>
      </c>
      <c r="BE20" s="23">
        <f>IF(B6L276C26=0,0,B6L273C26/B6L276C26)</f>
        <v>3.4180910588461514E-4</v>
      </c>
      <c r="BF20" s="16" t="s">
        <v>14000</v>
      </c>
      <c r="BG20" s="23">
        <f>B6L273C3+B6L273C10+B6L273C15+B6L273C20+B6L273C26</f>
        <v>1.3300496478439621</v>
      </c>
      <c r="BH20" s="16" t="s">
        <v>14001</v>
      </c>
      <c r="BI20" s="17">
        <f>B6L278C3*B6L273C4</f>
        <v>2.9009838475876082</v>
      </c>
      <c r="BJ20" s="16" t="s">
        <v>14002</v>
      </c>
      <c r="BK20" s="17">
        <f>B6L278C10*B6L273C11</f>
        <v>1.913390259522991</v>
      </c>
      <c r="BL20" s="16" t="s">
        <v>14003</v>
      </c>
      <c r="BM20" s="17">
        <f>B6L278C15*B6L273C16</f>
        <v>0.18676534010769022</v>
      </c>
      <c r="BN20" s="16" t="s">
        <v>14004</v>
      </c>
      <c r="BO20" s="17">
        <f>B6L278C20*B6L273C21</f>
        <v>0.19595565693684777</v>
      </c>
      <c r="BP20" s="16" t="s">
        <v>14005</v>
      </c>
      <c r="BQ20" s="17">
        <f>B6L278C26*B6L273C27</f>
        <v>1.7301087466256888</v>
      </c>
      <c r="BR20" s="16" t="s">
        <v>14006</v>
      </c>
      <c r="BS20" s="15">
        <f>B6L273C29+B6L273C30+B6L273C31+B6L273C32+B6L273C33</f>
        <v>6.9272038507808258</v>
      </c>
      <c r="BT20" s="16" t="s">
        <v>14007</v>
      </c>
      <c r="BU20" s="23">
        <f>IF(B6L273C3=0,0,B6L273C29/B6L273C3)</f>
        <v>5.2082295288825993</v>
      </c>
      <c r="BV20" s="16" t="s">
        <v>14008</v>
      </c>
      <c r="BW20" s="23">
        <f>IF(B6L273C8=0,0,B6L273C30/B6L273C8)</f>
        <v>2.8645262408854304</v>
      </c>
      <c r="BX20" s="16" t="s">
        <v>14009</v>
      </c>
      <c r="BY20" s="23">
        <f>IF(B6L273C13=0,0,B6L273C31/B6L273C13)</f>
        <v>7.8123442933238998</v>
      </c>
      <c r="BZ20" s="16" t="s">
        <v>14010</v>
      </c>
      <c r="CA20" s="23">
        <f>IF(B6L273C18=0,0,B6L273C32/B6L273C18)</f>
        <v>6.2498754346591197</v>
      </c>
      <c r="CB20" s="16" t="s">
        <v>14011</v>
      </c>
      <c r="CC20" s="23">
        <f>IF(B6L273C24=0,0,B6L273C33/B6L273C24)</f>
        <v>1.30205738222065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20.665000000000003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41.330000000000005</v>
      </c>
      <c r="J21" s="16" t="s">
        <v>14014</v>
      </c>
      <c r="K21" s="23">
        <f>IF(B6L276C3=0,0,B6L274C3/B6L276C3)</f>
        <v>3.281113768630671E-2</v>
      </c>
      <c r="L21" s="16" t="s">
        <v>14015</v>
      </c>
      <c r="M21" s="23">
        <f>A1L554C72</f>
        <v>2.1379330837344748</v>
      </c>
      <c r="N21" s="16" t="s">
        <v>14016</v>
      </c>
      <c r="O21" s="23">
        <f>B6L274C1*B6L274C5</f>
        <v>44.180387175372928</v>
      </c>
      <c r="P21" s="16" t="s">
        <v>14017</v>
      </c>
      <c r="Q21" s="23">
        <f>B3L848C21</f>
        <v>1.9830688392335865</v>
      </c>
      <c r="R21" s="16" t="s">
        <v>14018</v>
      </c>
      <c r="S21" s="23">
        <f>B6L274C6*B6L274C7</f>
        <v>87.612749112757228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48.187012012016481</v>
      </c>
      <c r="X21" s="16" t="s">
        <v>14020</v>
      </c>
      <c r="Y21" s="23">
        <f>IF(B6L276C10=0,0,B6L274C10/B6L276C10)</f>
        <v>4.5430112480873058E-2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1.7738836000000002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2.6608254000000002</v>
      </c>
      <c r="AH21" s="16" t="s">
        <v>14023</v>
      </c>
      <c r="AI21" s="23">
        <f>IF(B6L276C15=0,0,B6L274C15/B6L276C15)</f>
        <v>3.2822634827095028E-2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2.3264657000000004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2.7917588400000004</v>
      </c>
      <c r="AR21" s="16" t="s">
        <v>14026</v>
      </c>
      <c r="AS21" s="23">
        <f>IF(B6L276C20=0,0,B6L274C20/B6L276C20)</f>
        <v>3.281113768630671E-2</v>
      </c>
      <c r="AT21" s="16" t="s">
        <v>14027</v>
      </c>
      <c r="AU21" s="17">
        <f>A1L249C24</f>
        <v>28022.25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140.11125000000001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35.027812500000003</v>
      </c>
      <c r="BD21" s="16" t="s">
        <v>14030</v>
      </c>
      <c r="BE21" s="23">
        <f>IF(B6L276C26=0,0,B6L274C26/B6L276C26)</f>
        <v>3.604237146707491E-2</v>
      </c>
      <c r="BF21" s="16" t="s">
        <v>14031</v>
      </c>
      <c r="BG21" s="23">
        <f>B6L274C3+B6L274C10+B6L274C15+B6L274C20+B6L274C26</f>
        <v>129.9974087520165</v>
      </c>
      <c r="BH21" s="16" t="s">
        <v>14032</v>
      </c>
      <c r="BI21" s="17">
        <f>B6L278C3*B6L274C4</f>
        <v>215.25612642871786</v>
      </c>
      <c r="BJ21" s="16" t="s">
        <v>14033</v>
      </c>
      <c r="BK21" s="17">
        <f>B6L278C10*B6L274C11</f>
        <v>250.96901886960478</v>
      </c>
      <c r="BL21" s="16" t="s">
        <v>14034</v>
      </c>
      <c r="BM21" s="17">
        <f>B6L278C15*B6L274C16</f>
        <v>13.858189419480857</v>
      </c>
      <c r="BN21" s="16" t="s">
        <v>14035</v>
      </c>
      <c r="BO21" s="17">
        <f>B6L278C20*B6L274C21</f>
        <v>14.540120828007032</v>
      </c>
      <c r="BP21" s="16" t="s">
        <v>14036</v>
      </c>
      <c r="BQ21" s="17">
        <f>B6L278C26*B6L274C27</f>
        <v>182.43288739466306</v>
      </c>
      <c r="BR21" s="16" t="s">
        <v>14037</v>
      </c>
      <c r="BS21" s="15">
        <f>B6L274C29+B6L274C30+B6L274C31+B6L274C32+B6L274C33</f>
        <v>677.05634294047366</v>
      </c>
      <c r="BT21" s="16" t="s">
        <v>14038</v>
      </c>
      <c r="BU21" s="23">
        <f>IF(B6L274C3=0,0,B6L274C29/B6L274C3)</f>
        <v>5.2082295288825993</v>
      </c>
      <c r="BV21" s="16" t="s">
        <v>14039</v>
      </c>
      <c r="BW21" s="23">
        <f>IF(B6L274C8=0,0,B6L274C30/B6L274C8)</f>
        <v>2.8645262408854304</v>
      </c>
      <c r="BX21" s="16" t="s">
        <v>14040</v>
      </c>
      <c r="BY21" s="23">
        <f>IF(B6L274C13=0,0,B6L274C31/B6L274C13)</f>
        <v>7.8123442933238998</v>
      </c>
      <c r="BZ21" s="16" t="s">
        <v>14041</v>
      </c>
      <c r="CA21" s="23">
        <f>IF(B6L274C18=0,0,B6L274C32/B6L274C18)</f>
        <v>6.2498754346591179</v>
      </c>
      <c r="CB21" s="16" t="s">
        <v>14042</v>
      </c>
      <c r="CC21" s="23">
        <f>IF(B6L274C24=0,0,B6L274C33/B6L274C24)</f>
        <v>1.30205738222065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175.19625000000002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350.39250000000004</v>
      </c>
      <c r="J22" s="16" t="s">
        <v>14045</v>
      </c>
      <c r="K22" s="23">
        <f>IF(B6L276C3=0,0,B6L275C3/B6L276C3)</f>
        <v>0.27817025312724958</v>
      </c>
      <c r="L22" s="16" t="s">
        <v>14046</v>
      </c>
      <c r="M22" s="23">
        <f>A1L555C72</f>
        <v>1.5731842789474171</v>
      </c>
      <c r="N22" s="16" t="s">
        <v>14047</v>
      </c>
      <c r="O22" s="23">
        <f>B6L275C1*B6L275C5</f>
        <v>275.61598623054147</v>
      </c>
      <c r="P22" s="16" t="s">
        <v>14048</v>
      </c>
      <c r="Q22" s="23">
        <f>B3L852C21</f>
        <v>2.0015841179884348</v>
      </c>
      <c r="R22" s="16" t="s">
        <v>14049</v>
      </c>
      <c r="S22" s="17">
        <f>B6L275C6*B6L275C7</f>
        <v>551.6685807027709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303.41771938652403</v>
      </c>
      <c r="X22" s="16" t="s">
        <v>14051</v>
      </c>
      <c r="Y22" s="23">
        <f>IF(B6L276C10=0,0,B6L275C10/B6L276C10)</f>
        <v>0.2860584324461195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15.038846100000002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22.558269150000005</v>
      </c>
      <c r="AH22" s="16" t="s">
        <v>14054</v>
      </c>
      <c r="AI22" s="23">
        <f>IF(B6L276C15=0,0,B6L275C15/B6L276C15)</f>
        <v>0.27826772498555274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19.723593825000002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23.668312590000003</v>
      </c>
      <c r="AR22" s="16" t="s">
        <v>14057</v>
      </c>
      <c r="AS22" s="23">
        <f>IF(B6L276C20=0,0,B6L275C20/B6L276C20)</f>
        <v>0.27817025312724958</v>
      </c>
      <c r="AT22" s="16" t="s">
        <v>14058</v>
      </c>
      <c r="AU22" s="17">
        <f>A1L253C24</f>
        <v>264710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1323.55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330.88749999999999</v>
      </c>
      <c r="BD22" s="16" t="s">
        <v>14061</v>
      </c>
      <c r="BE22" s="23">
        <f>IF(B6L276C26=0,0,B6L275C26/B6L276C26)</f>
        <v>0.3404714521870798</v>
      </c>
      <c r="BF22" s="16" t="s">
        <v>14062</v>
      </c>
      <c r="BG22" s="17">
        <f>B6L275C3+B6L275C10+B6L275C15+B6L275C20+B6L275C26</f>
        <v>1030.9243011265241</v>
      </c>
      <c r="BH22" s="16" t="s">
        <v>14063</v>
      </c>
      <c r="BI22" s="17">
        <f>B6L278C3*B6L275C4</f>
        <v>1824.9245651989968</v>
      </c>
      <c r="BJ22" s="16" t="s">
        <v>14064</v>
      </c>
      <c r="BK22" s="17">
        <f>B6L278C10*B6L275C11</f>
        <v>1580.2691256951091</v>
      </c>
      <c r="BL22" s="16" t="s">
        <v>14065</v>
      </c>
      <c r="BM22" s="17">
        <f>B6L278C15*B6L275C16</f>
        <v>117.48864350751141</v>
      </c>
      <c r="BN22" s="16" t="s">
        <v>14066</v>
      </c>
      <c r="BO22" s="17">
        <f>B6L278C20*B6L275C21</f>
        <v>123.27000453006181</v>
      </c>
      <c r="BP22" s="16" t="s">
        <v>14067</v>
      </c>
      <c r="BQ22" s="17">
        <f>B6L278C26*B6L275C27</f>
        <v>1723.338048238141</v>
      </c>
      <c r="BR22" s="16" t="s">
        <v>14068</v>
      </c>
      <c r="BS22" s="15">
        <f>B6L275C29+B6L275C30+B6L275C31+B6L275C32+B6L275C33</f>
        <v>5369.29038716982</v>
      </c>
      <c r="BT22" s="16" t="s">
        <v>14069</v>
      </c>
      <c r="BU22" s="23">
        <f>IF(B6L275C3=0,0,B6L275C29/B6L275C3)</f>
        <v>5.2082295288826002</v>
      </c>
      <c r="BV22" s="16" t="s">
        <v>14070</v>
      </c>
      <c r="BW22" s="23">
        <f>IF(B6L275C8=0,0,B6L275C30/B6L275C8)</f>
        <v>2.8645262408854304</v>
      </c>
      <c r="BX22" s="16" t="s">
        <v>14071</v>
      </c>
      <c r="BY22" s="23">
        <f>IF(B6L275C13=0,0,B6L275C31/B6L275C13)</f>
        <v>7.8123442933239007</v>
      </c>
      <c r="BZ22" s="16" t="s">
        <v>14072</v>
      </c>
      <c r="CA22" s="23">
        <f>IF(B6L275C18=0,0,B6L275C32/B6L275C18)</f>
        <v>6.2498754346591197</v>
      </c>
      <c r="CB22" s="16" t="s">
        <v>14073</v>
      </c>
      <c r="CC22" s="23">
        <f>IF(B6L275C24=0,0,B6L275C33/B6L275C24)</f>
        <v>1.3020573822206498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629.92049999999995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1259.6332500000001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1928.5171074503471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1060.6844090976911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54.044521694999993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81.066782542500022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70.904755642500007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85.085706771000005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3887.4037500000004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971.8509375000001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3458.3210859111905</v>
      </c>
      <c r="BH23" s="16" t="s">
        <v>14090</v>
      </c>
      <c r="BI23" s="17">
        <f>SUM(B6L261C29:B6L275C29)</f>
        <v>6560.4590882123584</v>
      </c>
      <c r="BJ23" s="16" t="s">
        <v>14091</v>
      </c>
      <c r="BK23" s="17">
        <f>SUM(B6L261C30:B6L275C30)</f>
        <v>5524.2878602879864</v>
      </c>
      <c r="BL23" s="16" t="s">
        <v>14092</v>
      </c>
      <c r="BM23" s="17">
        <f>SUM(B6L261C31:B6L275C31)</f>
        <v>422.21441064935289</v>
      </c>
      <c r="BN23" s="16" t="s">
        <v>14093</v>
      </c>
      <c r="BO23" s="17">
        <f>SUM(B6L261C32:B6L275C32)</f>
        <v>443.14589049056838</v>
      </c>
      <c r="BP23" s="16" t="s">
        <v>14094</v>
      </c>
      <c r="BQ23" s="17">
        <f>SUM(B6L261C33:B6L275C33)</f>
        <v>5061.6227503597365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0.36423259110659323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0.30670501169448944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2.3441080376474278E-2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2.4603183064068158E-2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0.28101813375837514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6560.4590882123584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5524.2878602879864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422.21441064935306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443.14589049056832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5061.6227503597383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E34AD-DD7D-47F0-85EA-F7E24B18EE0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1.4197417243208668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3.2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1.6E-2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4.0000000000000001E-3</v>
      </c>
      <c r="BD8" s="16" t="s">
        <v>14125</v>
      </c>
      <c r="BE8" s="23">
        <f>IF(B6L296C26=0,0,B6L281C26/B6L296C26)</f>
        <v>3.9819161279051188E-6</v>
      </c>
      <c r="BF8" s="16" t="s">
        <v>14126</v>
      </c>
      <c r="BG8" s="17">
        <f>B6L281C3+B6L281C10+B6L281C15+B6L281C20+B6L281C26</f>
        <v>4.0000000000000001E-3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2.2099836536382138E-2</v>
      </c>
      <c r="BR8" s="16" t="s">
        <v>14132</v>
      </c>
      <c r="BS8" s="15">
        <f>B6L281C29+B6L281C30+B6L281C31+B6L281C32+B6L281C33</f>
        <v>2.2099836536382138E-2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1.3812397835238837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1.0459999999999998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1.8827999999999998</v>
      </c>
      <c r="J9" s="16" t="s">
        <v>14140</v>
      </c>
      <c r="K9" s="23">
        <f>IF(B6L296C3=0,0,B6L282C3/B6L296C3)</f>
        <v>1.4743679395293017E-3</v>
      </c>
      <c r="L9" s="16" t="s">
        <v>14141</v>
      </c>
      <c r="M9" s="23">
        <f>A1L542C81</f>
        <v>4.3373104648272438</v>
      </c>
      <c r="N9" s="16" t="s">
        <v>14142</v>
      </c>
      <c r="O9" s="23">
        <f>B6L282C1*B6L282C5</f>
        <v>4.5368267462092966</v>
      </c>
      <c r="P9" s="16" t="s">
        <v>14143</v>
      </c>
      <c r="Q9" s="23">
        <f>B3L836C27</f>
        <v>1.7398178381165148</v>
      </c>
      <c r="R9" s="16" t="s">
        <v>14144</v>
      </c>
      <c r="S9" s="17">
        <f>B6L282C6*B6L282C7</f>
        <v>7.8932521014990407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4.3412886558244725</v>
      </c>
      <c r="X9" s="16" t="s">
        <v>14146</v>
      </c>
      <c r="Y9" s="23">
        <f>IF(B6L296C10=0,0,B6L282C10/B6L296C10)</f>
        <v>4.0148432873973044E-3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6.1492247999999999E-2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9.2238371999999999E-2</v>
      </c>
      <c r="AH9" s="16" t="s">
        <v>14149</v>
      </c>
      <c r="AI9" s="23">
        <f>IF(B6L296C15=0,0,B6L282C15/B6L296C15)</f>
        <v>1.1223178685099235E-3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0.10598281199999998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0.12717937439999996</v>
      </c>
      <c r="AR9" s="16" t="s">
        <v>14152</v>
      </c>
      <c r="AS9" s="23">
        <f>IF(B6L296C20=0,0,B6L282C20/B6L296C20)</f>
        <v>1.4743679395293012E-3</v>
      </c>
      <c r="AT9" s="16" t="s">
        <v>14153</v>
      </c>
      <c r="AU9" s="17">
        <f>A1L237C27</f>
        <v>2024.8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10.124000000000001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2.5310000000000001</v>
      </c>
      <c r="BD9" s="16" t="s">
        <v>14156</v>
      </c>
      <c r="BE9" s="23">
        <f>IF(B6L296C26=0,0,B6L282C26/B6L296C26)</f>
        <v>2.5195574299319641E-3</v>
      </c>
      <c r="BF9" s="16" t="s">
        <v>14157</v>
      </c>
      <c r="BG9" s="17">
        <f>B6L282C3+B6L282C10+B6L282C15+B6L282C20+B6L282C26</f>
        <v>8.9745064022244723</v>
      </c>
      <c r="BH9" s="16" t="s">
        <v>14158</v>
      </c>
      <c r="BI9" s="17">
        <f>B6L298C3*B6L282C4</f>
        <v>10.402393057675074</v>
      </c>
      <c r="BJ9" s="16" t="s">
        <v>14159</v>
      </c>
      <c r="BK9" s="17">
        <f>B6L298C10*B6L282C11</f>
        <v>23.985442412742746</v>
      </c>
      <c r="BL9" s="16" t="s">
        <v>14160</v>
      </c>
      <c r="BM9" s="17">
        <f>B6L298C15*B6L282C16</f>
        <v>0.50961323589550189</v>
      </c>
      <c r="BN9" s="16" t="s">
        <v>14161</v>
      </c>
      <c r="BO9" s="17">
        <f>B6L298C20*B6L282C21</f>
        <v>0.70266084625983571</v>
      </c>
      <c r="BP9" s="16" t="s">
        <v>14162</v>
      </c>
      <c r="BQ9" s="17">
        <f>B6L298C26*B6L282C27</f>
        <v>13.983671568395799</v>
      </c>
      <c r="BR9" s="16" t="s">
        <v>14163</v>
      </c>
      <c r="BS9" s="15">
        <f>B6L282C29+B6L282C30+B6L282C31+B6L282C32+B6L282C33</f>
        <v>49.583781120968958</v>
      </c>
      <c r="BT9" s="16" t="s">
        <v>14164</v>
      </c>
      <c r="BU9" s="23">
        <f>IF(B6L282C3=0,0,B6L282C29/B6L282C3)</f>
        <v>5.5249591340955355</v>
      </c>
      <c r="BV9" s="16" t="s">
        <v>14165</v>
      </c>
      <c r="BW9" s="23">
        <f>IF(B6L282C8=0,0,B6L282C30/B6L282C8)</f>
        <v>3.0387275237525442</v>
      </c>
      <c r="BX9" s="16" t="s">
        <v>14166</v>
      </c>
      <c r="BY9" s="23">
        <f>IF(B6L282C13=0,0,B6L282C31/B6L282C13)</f>
        <v>8.2874387011433033</v>
      </c>
      <c r="BZ9" s="16" t="s">
        <v>14167</v>
      </c>
      <c r="CA9" s="23">
        <f>IF(B6L282C18=0,0,B6L282C32/B6L282C18)</f>
        <v>6.6299509609146421</v>
      </c>
      <c r="CB9" s="16" t="s">
        <v>14168</v>
      </c>
      <c r="CC9" s="23">
        <f>IF(B6L282C24=0,0,B6L282C33/B6L282C24)</f>
        <v>1.3812397835238837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15.526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31.052</v>
      </c>
      <c r="J10" s="16" t="s">
        <v>14171</v>
      </c>
      <c r="K10" s="23">
        <f>IF(B6L296C3=0,0,B6L283C3/B6L296C3)</f>
        <v>2.4315951379999933E-2</v>
      </c>
      <c r="L10" s="16" t="s">
        <v>14172</v>
      </c>
      <c r="M10" s="23">
        <f>A1L543C81</f>
        <v>2.8623131392604249</v>
      </c>
      <c r="N10" s="16" t="s">
        <v>14173</v>
      </c>
      <c r="O10" s="23">
        <f>B6L283C1*B6L283C5</f>
        <v>44.440273800157357</v>
      </c>
      <c r="P10" s="16" t="s">
        <v>14174</v>
      </c>
      <c r="Q10" s="23">
        <f>B3L837C27</f>
        <v>1.9722485657872233</v>
      </c>
      <c r="R10" s="16" t="s">
        <v>14175</v>
      </c>
      <c r="S10" s="23">
        <f>B6L283C6*B6L283C7</f>
        <v>87.647266265551863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48.205996446053526</v>
      </c>
      <c r="X10" s="16" t="s">
        <v>14177</v>
      </c>
      <c r="Y10" s="23">
        <f>IF(B6L296C10=0,0,B6L283C10/B6L296C10)</f>
        <v>4.4581122470185162E-2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1.33275184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1.9991277599999999</v>
      </c>
      <c r="AH10" s="16" t="s">
        <v>14180</v>
      </c>
      <c r="AI10" s="23">
        <f>IF(B6L296C15=0,0,B6L283C15/B6L296C15)</f>
        <v>2.4324549076844264E-2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1.7479170799999999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2.0975004959999999</v>
      </c>
      <c r="AR10" s="16" t="s">
        <v>14183</v>
      </c>
      <c r="AS10" s="23">
        <f>IF(B6L296C20=0,0,B6L283C20/B6L296C20)</f>
        <v>2.4315951379999933E-2</v>
      </c>
      <c r="AT10" s="16" t="s">
        <v>14184</v>
      </c>
      <c r="AU10" s="17">
        <f>A1L238C27</f>
        <v>25371.4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126.85700000000001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31.714250000000003</v>
      </c>
      <c r="BD10" s="16" t="s">
        <v>14187</v>
      </c>
      <c r="BE10" s="23">
        <f>IF(B6L296C26=0,0,B6L283C26/B6L296C26)</f>
        <v>3.1570870889853733E-2</v>
      </c>
      <c r="BF10" s="16" t="s">
        <v>14188</v>
      </c>
      <c r="BG10" s="23">
        <f>B6L283C3+B6L283C10+B6L283C15+B6L283C20+B6L283C26</f>
        <v>115.06887470205352</v>
      </c>
      <c r="BH10" s="16" t="s">
        <v>14189</v>
      </c>
      <c r="BI10" s="17">
        <f>B6L298C3*B6L283C4</f>
        <v>171.56103103193456</v>
      </c>
      <c r="BJ10" s="16" t="s">
        <v>14190</v>
      </c>
      <c r="BK10" s="17">
        <f>B6L298C10*B6L283C11</f>
        <v>266.33616038280036</v>
      </c>
      <c r="BL10" s="16" t="s">
        <v>14191</v>
      </c>
      <c r="BM10" s="17">
        <f>B6L298C15*B6L283C16</f>
        <v>11.045099177835946</v>
      </c>
      <c r="BN10" s="16" t="s">
        <v>14192</v>
      </c>
      <c r="BO10" s="17">
        <f>B6L298C20*B6L283C21</f>
        <v>11.588604524145115</v>
      </c>
      <c r="BP10" s="16" t="s">
        <v>14193</v>
      </c>
      <c r="BQ10" s="17">
        <f>B6L298C26*B6L283C27</f>
        <v>175.21993521848933</v>
      </c>
      <c r="BR10" s="16" t="s">
        <v>14194</v>
      </c>
      <c r="BS10" s="15">
        <f>B6L283C29+B6L283C30+B6L283C31+B6L283C32+B6L283C33</f>
        <v>635.75083033520536</v>
      </c>
      <c r="BT10" s="16" t="s">
        <v>14195</v>
      </c>
      <c r="BU10" s="23">
        <f>IF(B6L283C3=0,0,B6L283C29/B6L283C3)</f>
        <v>5.5249591340955355</v>
      </c>
      <c r="BV10" s="16" t="s">
        <v>14196</v>
      </c>
      <c r="BW10" s="23">
        <f>IF(B6L283C8=0,0,B6L283C30/B6L283C8)</f>
        <v>3.0387275237525446</v>
      </c>
      <c r="BX10" s="16" t="s">
        <v>14197</v>
      </c>
      <c r="BY10" s="23">
        <f>IF(B6L283C13=0,0,B6L283C31/B6L283C13)</f>
        <v>8.2874387011433015</v>
      </c>
      <c r="BZ10" s="16" t="s">
        <v>14198</v>
      </c>
      <c r="CA10" s="23">
        <f>IF(B6L283C18=0,0,B6L283C32/B6L283C18)</f>
        <v>6.6299509609146421</v>
      </c>
      <c r="CB10" s="16" t="s">
        <v>14199</v>
      </c>
      <c r="CC10" s="23">
        <f>IF(B6L283C24=0,0,B6L283C33/B6L283C24)</f>
        <v>1.3812397835238837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55.141999999999996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110.28399999999999</v>
      </c>
      <c r="J11" s="16" t="s">
        <v>14202</v>
      </c>
      <c r="K11" s="23">
        <f>IF(B6L296C3=0,0,B6L284C3/B6L296C3)</f>
        <v>8.6360311155220679E-2</v>
      </c>
      <c r="L11" s="16" t="s">
        <v>14203</v>
      </c>
      <c r="M11" s="23">
        <f>A1L544C81</f>
        <v>0.85478996321720568</v>
      </c>
      <c r="N11" s="16" t="s">
        <v>14204</v>
      </c>
      <c r="O11" s="23">
        <f>B6L284C1*B6L284C5</f>
        <v>47.134828151723156</v>
      </c>
      <c r="P11" s="16" t="s">
        <v>14205</v>
      </c>
      <c r="Q11" s="23">
        <f>B3L838C27</f>
        <v>1.9884783193552538</v>
      </c>
      <c r="R11" s="16" t="s">
        <v>14206</v>
      </c>
      <c r="S11" s="17">
        <f>B6L284C6*B6L284C7</f>
        <v>93.726583866237164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51.549621126430445</v>
      </c>
      <c r="X11" s="16" t="s">
        <v>14208</v>
      </c>
      <c r="Y11" s="23">
        <f>IF(B6L296C10=0,0,B6L284C10/B6L296C10)</f>
        <v>4.7673321622982059E-2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4.7333892799999999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7.1000839199999994</v>
      </c>
      <c r="AH11" s="16" t="s">
        <v>14211</v>
      </c>
      <c r="AI11" s="23">
        <f>IF(B6L296C15=0,0,B6L284C15/B6L296C15)</f>
        <v>8.6390846656920414E-2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6.2078863599999998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7.4494636319999996</v>
      </c>
      <c r="AR11" s="16" t="s">
        <v>14214</v>
      </c>
      <c r="AS11" s="23">
        <f>IF(B6L296C20=0,0,B6L284C20/B6L296C20)</f>
        <v>8.6360311155220679E-2</v>
      </c>
      <c r="AT11" s="16" t="s">
        <v>14215</v>
      </c>
      <c r="AU11" s="17">
        <f>A1L239C27</f>
        <v>33999.4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169.99700000000001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42.499250000000004</v>
      </c>
      <c r="BD11" s="16" t="s">
        <v>14218</v>
      </c>
      <c r="BE11" s="23">
        <f>IF(B6L296C26=0,0,B6L284C26/B6L296C26)</f>
        <v>4.2307112249717907E-2</v>
      </c>
      <c r="BF11" s="16" t="s">
        <v>14219</v>
      </c>
      <c r="BG11" s="17">
        <f>B6L284C3+B6L284C10+B6L284C15+B6L284C20+B6L284C26</f>
        <v>218.88241867843044</v>
      </c>
      <c r="BH11" s="16" t="s">
        <v>14220</v>
      </c>
      <c r="BI11" s="17">
        <f>B6L298C3*B6L284C4</f>
        <v>609.31459314459198</v>
      </c>
      <c r="BJ11" s="16" t="s">
        <v>14221</v>
      </c>
      <c r="BK11" s="17">
        <f>B6L298C10*B6L284C11</f>
        <v>284.80955010163603</v>
      </c>
      <c r="BL11" s="16" t="s">
        <v>14222</v>
      </c>
      <c r="BM11" s="17">
        <f>B6L298C15*B6L284C16</f>
        <v>39.227673506648827</v>
      </c>
      <c r="BN11" s="16" t="s">
        <v>14223</v>
      </c>
      <c r="BO11" s="17">
        <f>B6L298C20*B6L284C21</f>
        <v>41.157982137730897</v>
      </c>
      <c r="BP11" s="16" t="s">
        <v>14224</v>
      </c>
      <c r="BQ11" s="17">
        <f>B6L298C26*B6L284C27</f>
        <v>234.80661947970967</v>
      </c>
      <c r="BR11" s="16" t="s">
        <v>14225</v>
      </c>
      <c r="BS11" s="15">
        <f>B6L284C29+B6L284C30+B6L284C31+B6L284C32+B6L284C33</f>
        <v>1209.3164183703173</v>
      </c>
      <c r="BT11" s="16" t="s">
        <v>14226</v>
      </c>
      <c r="BU11" s="23">
        <f>IF(B6L284C3=0,0,B6L284C29/B6L284C3)</f>
        <v>5.5249591340955355</v>
      </c>
      <c r="BV11" s="16" t="s">
        <v>14227</v>
      </c>
      <c r="BW11" s="23">
        <f>IF(B6L284C8=0,0,B6L284C30/B6L284C8)</f>
        <v>3.0387275237525442</v>
      </c>
      <c r="BX11" s="16" t="s">
        <v>14228</v>
      </c>
      <c r="BY11" s="23">
        <f>IF(B6L284C13=0,0,B6L284C31/B6L284C13)</f>
        <v>8.2874387011433015</v>
      </c>
      <c r="BZ11" s="16" t="s">
        <v>14229</v>
      </c>
      <c r="CA11" s="23">
        <f>IF(B6L284C18=0,0,B6L284C32/B6L284C18)</f>
        <v>6.6299509609146421</v>
      </c>
      <c r="CB11" s="16" t="s">
        <v>14230</v>
      </c>
      <c r="CC11" s="23">
        <f>IF(B6L284C24=0,0,B6L284C33/B6L284C24)</f>
        <v>1.3812397835238837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14.973800000000001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29.947600000000001</v>
      </c>
      <c r="J12" s="16" t="s">
        <v>14233</v>
      </c>
      <c r="K12" s="23">
        <f>IF(B6L296C3=0,0,B6L285C3/B6L296C3)</f>
        <v>2.3451126676146017E-2</v>
      </c>
      <c r="L12" s="16" t="s">
        <v>14234</v>
      </c>
      <c r="M12" s="23">
        <f>A1L545C81</f>
        <v>0.70794657007018325</v>
      </c>
      <c r="N12" s="16" t="s">
        <v>14235</v>
      </c>
      <c r="O12" s="23">
        <f>B6L285C1*B6L285C5</f>
        <v>10.60065035091691</v>
      </c>
      <c r="P12" s="16" t="s">
        <v>14236</v>
      </c>
      <c r="Q12" s="23">
        <f>B3L839C27</f>
        <v>2.0497856307652329</v>
      </c>
      <c r="R12" s="16" t="s">
        <v>14237</v>
      </c>
      <c r="S12" s="23">
        <f>B6L285C6*B6L285C7</f>
        <v>21.729060766075904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11.950983421341748</v>
      </c>
      <c r="X12" s="16" t="s">
        <v>14239</v>
      </c>
      <c r="Y12" s="23">
        <f>IF(B6L296C10=0,0,B6L285C10/B6L296C10)</f>
        <v>1.1052323254892632E-2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1.2853509920000001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1.9280264880000002</v>
      </c>
      <c r="AH12" s="16" t="s">
        <v>14242</v>
      </c>
      <c r="AI12" s="23">
        <f>IF(B6L296C15=0,0,B6L285C15/B6L296C15)</f>
        <v>2.3459418586039595E-2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1.685750404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2.0229004848000001</v>
      </c>
      <c r="AR12" s="16" t="s">
        <v>14245</v>
      </c>
      <c r="AS12" s="23">
        <f>IF(B6L296C20=0,0,B6L285C20/B6L296C20)</f>
        <v>2.3451126676146017E-2</v>
      </c>
      <c r="AT12" s="16" t="s">
        <v>14246</v>
      </c>
      <c r="AU12" s="17">
        <f>A1L240C27</f>
        <v>15777.2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78.88600000000001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19.721500000000002</v>
      </c>
      <c r="BD12" s="16" t="s">
        <v>14249</v>
      </c>
      <c r="BE12" s="23">
        <f>IF(B6L296C26=0,0,B6L285C26/B6L296C26)</f>
        <v>1.9632339729120204E-2</v>
      </c>
      <c r="BF12" s="16" t="s">
        <v>14250</v>
      </c>
      <c r="BG12" s="23">
        <f>B6L285C3+B6L285C10+B6L285C15+B6L285C20+B6L285C26</f>
        <v>65.571010394141751</v>
      </c>
      <c r="BH12" s="16" t="s">
        <v>14251</v>
      </c>
      <c r="BI12" s="17">
        <f>B6L298C3*B6L285C4</f>
        <v>165.45926616423947</v>
      </c>
      <c r="BJ12" s="16" t="s">
        <v>14252</v>
      </c>
      <c r="BK12" s="17">
        <f>B6L298C10*B6L285C11</f>
        <v>66.028695015166406</v>
      </c>
      <c r="BL12" s="16" t="s">
        <v>14253</v>
      </c>
      <c r="BM12" s="17">
        <f>B6L298C15*B6L285C16</f>
        <v>10.652267555653738</v>
      </c>
      <c r="BN12" s="16" t="s">
        <v>14254</v>
      </c>
      <c r="BO12" s="17">
        <f>B6L298C20*B6L285C21</f>
        <v>11.176442510862048</v>
      </c>
      <c r="BP12" s="16" t="s">
        <v>14255</v>
      </c>
      <c r="BQ12" s="17">
        <f>B6L298C26*B6L285C27</f>
        <v>108.9604815630651</v>
      </c>
      <c r="BR12" s="16" t="s">
        <v>14256</v>
      </c>
      <c r="BS12" s="15">
        <f>B6L285C29+B6L285C30+B6L285C31+B6L285C32+B6L285C33</f>
        <v>362.27715280898678</v>
      </c>
      <c r="BT12" s="16" t="s">
        <v>14257</v>
      </c>
      <c r="BU12" s="23">
        <f>IF(B6L285C3=0,0,B6L285C29/B6L285C3)</f>
        <v>5.5249591340955355</v>
      </c>
      <c r="BV12" s="16" t="s">
        <v>14258</v>
      </c>
      <c r="BW12" s="23">
        <f>IF(B6L285C8=0,0,B6L285C30/B6L285C8)</f>
        <v>3.0387275237525451</v>
      </c>
      <c r="BX12" s="16" t="s">
        <v>14259</v>
      </c>
      <c r="BY12" s="23">
        <f>IF(B6L285C13=0,0,B6L285C31/B6L285C13)</f>
        <v>8.2874387011433033</v>
      </c>
      <c r="BZ12" s="16" t="s">
        <v>14260</v>
      </c>
      <c r="CA12" s="23">
        <f>IF(B6L285C18=0,0,B6L285C32/B6L285C18)</f>
        <v>6.629950960914643</v>
      </c>
      <c r="CB12" s="16" t="s">
        <v>14261</v>
      </c>
      <c r="CC12" s="23">
        <f>IF(B6L285C24=0,0,B6L285C33/B6L285C24)</f>
        <v>1.3812397835238837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299.80460000000005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599.6092000000001</v>
      </c>
      <c r="J13" s="16" t="s">
        <v>14264</v>
      </c>
      <c r="K13" s="23">
        <f>IF(B6L296C3=0,0,B6L286C3/B6L296C3)</f>
        <v>0.46953716843361648</v>
      </c>
      <c r="L13" s="16" t="s">
        <v>14265</v>
      </c>
      <c r="M13" s="23">
        <f>A1L546C81</f>
        <v>1.6436206610663096</v>
      </c>
      <c r="N13" s="16" t="s">
        <v>14266</v>
      </c>
      <c r="O13" s="23">
        <f>B6L286C1*B6L286C5</f>
        <v>492.76503484272058</v>
      </c>
      <c r="P13" s="16" t="s">
        <v>14267</v>
      </c>
      <c r="Q13" s="23">
        <f>B3L840C27</f>
        <v>1.9209776423184464</v>
      </c>
      <c r="R13" s="16" t="s">
        <v>14268</v>
      </c>
      <c r="S13" s="17">
        <f>B6L286C6*B6L286C7</f>
        <v>946.5906148491365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520.62483816702513</v>
      </c>
      <c r="X13" s="16" t="s">
        <v>14270</v>
      </c>
      <c r="Y13" s="23">
        <f>IF(B6L296C10=0,0,B6L286C10/B6L296C10)</f>
        <v>0.48147619347145787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25.735226864000005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38.602840296000011</v>
      </c>
      <c r="AH13" s="16" t="s">
        <v>14273</v>
      </c>
      <c r="AI13" s="23">
        <f>IF(B6L296C15=0,0,B6L286C15/B6L296C15)</f>
        <v>0.46970318859742799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33.752001868000008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40.502402241600009</v>
      </c>
      <c r="AR13" s="16" t="s">
        <v>14276</v>
      </c>
      <c r="AS13" s="23">
        <f>IF(B6L296C20=0,0,B6L286C20/B6L296C20)</f>
        <v>0.46953716843361654</v>
      </c>
      <c r="AT13" s="16" t="s">
        <v>14277</v>
      </c>
      <c r="AU13" s="17">
        <f>A1L241C27</f>
        <v>315894.40000000002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1579.4720000000002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394.86800000000005</v>
      </c>
      <c r="BD13" s="16" t="s">
        <v>14280</v>
      </c>
      <c r="BE13" s="23">
        <f>IF(B6L296C26=0,0,B6L286C26/B6L296C26)</f>
        <v>0.39308281439840964</v>
      </c>
      <c r="BF13" s="16" t="s">
        <v>14281</v>
      </c>
      <c r="BG13" s="17">
        <f>B6L286C3+B6L286C10+B6L286C15+B6L286C20+B6L286C26</f>
        <v>1594.2072807046252</v>
      </c>
      <c r="BH13" s="16" t="s">
        <v>14282</v>
      </c>
      <c r="BI13" s="17">
        <f>B6L298C3*B6L286C4</f>
        <v>3312.8163264277173</v>
      </c>
      <c r="BJ13" s="16" t="s">
        <v>14283</v>
      </c>
      <c r="BK13" s="17">
        <f>B6L298C10*B6L286C11</f>
        <v>2876.4309550679154</v>
      </c>
      <c r="BL13" s="16" t="s">
        <v>14284</v>
      </c>
      <c r="BM13" s="17">
        <f>B6L298C15*B6L286C16</f>
        <v>213.27911509541647</v>
      </c>
      <c r="BN13" s="16" t="s">
        <v>14285</v>
      </c>
      <c r="BO13" s="17">
        <f>B6L298C20*B6L286C21</f>
        <v>223.77411721753947</v>
      </c>
      <c r="BP13" s="16" t="s">
        <v>14286</v>
      </c>
      <c r="BQ13" s="17">
        <f>B6L298C26*B6L286C27</f>
        <v>2181.6295633620357</v>
      </c>
      <c r="BR13" s="16" t="s">
        <v>14287</v>
      </c>
      <c r="BS13" s="15">
        <f>B6L286C29+B6L286C30+B6L286C31+B6L286C32+B6L286C33</f>
        <v>8807.9300771706239</v>
      </c>
      <c r="BT13" s="16" t="s">
        <v>14288</v>
      </c>
      <c r="BU13" s="23">
        <f>IF(B6L286C3=0,0,B6L286C29/B6L286C3)</f>
        <v>5.5249591340955355</v>
      </c>
      <c r="BV13" s="16" t="s">
        <v>14289</v>
      </c>
      <c r="BW13" s="23">
        <f>IF(B6L286C8=0,0,B6L286C30/B6L286C8)</f>
        <v>3.0387275237525446</v>
      </c>
      <c r="BX13" s="16" t="s">
        <v>14290</v>
      </c>
      <c r="BY13" s="23">
        <f>IF(B6L286C13=0,0,B6L286C31/B6L286C13)</f>
        <v>8.2874387011433051</v>
      </c>
      <c r="BZ13" s="16" t="s">
        <v>14291</v>
      </c>
      <c r="CA13" s="23">
        <f>IF(B6L286C18=0,0,B6L286C32/B6L286C18)</f>
        <v>6.629950960914643</v>
      </c>
      <c r="CB13" s="16" t="s">
        <v>14292</v>
      </c>
      <c r="CC13" s="23">
        <f>IF(B6L286C24=0,0,B6L286C33/B6L286C24)</f>
        <v>1.3812397835238837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3.5945999999999998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7.1891999999999996</v>
      </c>
      <c r="J14" s="16" t="s">
        <v>14295</v>
      </c>
      <c r="K14" s="23">
        <f>IF(B6L296C3=0,0,B6L287C3/B6L296C3)</f>
        <v>5.6296611381262242E-3</v>
      </c>
      <c r="L14" s="16" t="s">
        <v>14296</v>
      </c>
      <c r="M14" s="23">
        <f>A1L547C81</f>
        <v>1.1763036537779352</v>
      </c>
      <c r="N14" s="16" t="s">
        <v>14297</v>
      </c>
      <c r="O14" s="23">
        <f>B6L287C1*B6L287C5</f>
        <v>4.2283411138701661</v>
      </c>
      <c r="P14" s="16" t="s">
        <v>14298</v>
      </c>
      <c r="Q14" s="23">
        <f>B3L841C27</f>
        <v>2.0689320388349515</v>
      </c>
      <c r="R14" s="16" t="s">
        <v>14299</v>
      </c>
      <c r="S14" s="23">
        <f>B6L287C6*B6L287C7</f>
        <v>8.7481504016090526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4.8114827208849791</v>
      </c>
      <c r="X14" s="16" t="s">
        <v>14301</v>
      </c>
      <c r="Y14" s="23">
        <f>IF(B6L296C10=0,0,B6L287C10/B6L296C10)</f>
        <v>4.4496808749301051E-3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0.30856046399999998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0.462840696</v>
      </c>
      <c r="AH14" s="16" t="s">
        <v>14304</v>
      </c>
      <c r="AI14" s="23">
        <f>IF(B6L296C15=0,0,B6L287C15/B6L296C15)</f>
        <v>5.6316516882406542E-3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0.40468006799999995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0.48561608159999992</v>
      </c>
      <c r="AR14" s="16" t="s">
        <v>14307</v>
      </c>
      <c r="AS14" s="23">
        <f>IF(B6L296C20=0,0,B6L287C20/B6L296C20)</f>
        <v>5.6296611381262233E-3</v>
      </c>
      <c r="AT14" s="16" t="s">
        <v>14308</v>
      </c>
      <c r="AU14" s="17">
        <f>A1L242C27</f>
        <v>2983.4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14.917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3.72925</v>
      </c>
      <c r="BD14" s="16" t="s">
        <v>14311</v>
      </c>
      <c r="BE14" s="23">
        <f>IF(B6L296C26=0,0,B6L287C26/B6L296C26)</f>
        <v>3.7123901799975411E-3</v>
      </c>
      <c r="BF14" s="16" t="s">
        <v>14312</v>
      </c>
      <c r="BG14" s="23">
        <f>B6L287C3+B6L287C10+B6L287C15+B6L287C20+B6L287C26</f>
        <v>16.678389498484979</v>
      </c>
      <c r="BH14" s="16" t="s">
        <v>14313</v>
      </c>
      <c r="BI14" s="17">
        <f>B6L298C3*B6L287C4</f>
        <v>39.720036206839616</v>
      </c>
      <c r="BJ14" s="16" t="s">
        <v>14314</v>
      </c>
      <c r="BK14" s="17">
        <f>B6L298C10*B6L287C11</f>
        <v>26.583245407296303</v>
      </c>
      <c r="BL14" s="16" t="s">
        <v>14315</v>
      </c>
      <c r="BM14" s="17">
        <f>B6L298C15*B6L287C16</f>
        <v>2.5571759309963347</v>
      </c>
      <c r="BN14" s="16" t="s">
        <v>14316</v>
      </c>
      <c r="BO14" s="17">
        <f>B6L298C20*B6L287C21</f>
        <v>2.6830090056996023</v>
      </c>
      <c r="BP14" s="16" t="s">
        <v>14317</v>
      </c>
      <c r="BQ14" s="17">
        <f>B6L298C26*B6L287C27</f>
        <v>20.603953850825771</v>
      </c>
      <c r="BR14" s="16" t="s">
        <v>14318</v>
      </c>
      <c r="BS14" s="15">
        <f>B6L287C29+B6L287C30+B6L287C31+B6L287C32+B6L287C33</f>
        <v>92.147420401657641</v>
      </c>
      <c r="BT14" s="16" t="s">
        <v>14319</v>
      </c>
      <c r="BU14" s="23">
        <f>IF(B6L287C3=0,0,B6L287C29/B6L287C3)</f>
        <v>5.5249591340955346</v>
      </c>
      <c r="BV14" s="16" t="s">
        <v>14320</v>
      </c>
      <c r="BW14" s="23">
        <f>IF(B6L287C8=0,0,B6L287C30/B6L287C8)</f>
        <v>3.0387275237525446</v>
      </c>
      <c r="BX14" s="16" t="s">
        <v>14321</v>
      </c>
      <c r="BY14" s="23">
        <f>IF(B6L287C13=0,0,B6L287C31/B6L287C13)</f>
        <v>8.2874387011433033</v>
      </c>
      <c r="BZ14" s="16" t="s">
        <v>14322</v>
      </c>
      <c r="CA14" s="23">
        <f>IF(B6L287C18=0,0,B6L287C32/B6L287C18)</f>
        <v>6.6299509609146421</v>
      </c>
      <c r="CB14" s="16" t="s">
        <v>14323</v>
      </c>
      <c r="CC14" s="23">
        <f>IF(B6L287C24=0,0,B6L287C33/B6L287C24)</f>
        <v>1.3812397835238837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0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0</v>
      </c>
      <c r="J15" s="16" t="s">
        <v>14326</v>
      </c>
      <c r="K15" s="23">
        <f>IF(B6L296C3=0,0,B6L288C3/B6L296C3)</f>
        <v>0</v>
      </c>
      <c r="L15" s="16" t="s">
        <v>14327</v>
      </c>
      <c r="M15" s="23">
        <f>A1L548C81</f>
        <v>0.11688406502482236</v>
      </c>
      <c r="N15" s="16" t="s">
        <v>14328</v>
      </c>
      <c r="O15" s="23">
        <f>B6L288C1*B6L288C5</f>
        <v>0</v>
      </c>
      <c r="P15" s="16" t="s">
        <v>14329</v>
      </c>
      <c r="Q15" s="23">
        <f>B3L842C27</f>
        <v>2.2715658696671355</v>
      </c>
      <c r="R15" s="16" t="s">
        <v>14330</v>
      </c>
      <c r="S15" s="17">
        <f>B6L288C6*B6L288C7</f>
        <v>0</v>
      </c>
      <c r="T15" s="16" t="s">
        <v>12276</v>
      </c>
      <c r="U15" s="23">
        <f>A1L508C7</f>
        <v>0.55000000000000004</v>
      </c>
      <c r="V15" s="16" t="s">
        <v>14331</v>
      </c>
      <c r="W15" s="17">
        <f>B6L288C8*B6L288C9</f>
        <v>0</v>
      </c>
      <c r="X15" s="16" t="s">
        <v>14332</v>
      </c>
      <c r="Y15" s="23">
        <f>IF(B6L296C10=0,0,B6L288C10/B6L296C10)</f>
        <v>0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0</v>
      </c>
      <c r="AD15" s="16" t="s">
        <v>12281</v>
      </c>
      <c r="AE15" s="23">
        <f>A1L508C8</f>
        <v>1.5</v>
      </c>
      <c r="AF15" s="16" t="s">
        <v>14334</v>
      </c>
      <c r="AG15" s="17">
        <f>B6L288C13*B6L288C14</f>
        <v>0</v>
      </c>
      <c r="AH15" s="16" t="s">
        <v>14335</v>
      </c>
      <c r="AI15" s="23">
        <f>IF(B6L296C15=0,0,B6L288C15/B6L296C15)</f>
        <v>0</v>
      </c>
      <c r="AJ15" s="16" t="s">
        <v>12284</v>
      </c>
      <c r="AK15" s="23">
        <f>A1L528C14</f>
        <v>5.629E-2</v>
      </c>
      <c r="AL15" s="16" t="s">
        <v>14336</v>
      </c>
      <c r="AM15" s="17">
        <f>B6L288C3*B6L288C17</f>
        <v>0</v>
      </c>
      <c r="AN15" s="16" t="s">
        <v>12286</v>
      </c>
      <c r="AO15" s="23">
        <f>A1L508C9</f>
        <v>1.2</v>
      </c>
      <c r="AP15" s="16" t="s">
        <v>14337</v>
      </c>
      <c r="AQ15" s="17">
        <f>B6L288C18*B6L288C19</f>
        <v>0</v>
      </c>
      <c r="AR15" s="16" t="s">
        <v>14338</v>
      </c>
      <c r="AS15" s="23">
        <f>IF(B6L296C20=0,0,B6L288C20/B6L296C20)</f>
        <v>0</v>
      </c>
      <c r="AT15" s="16" t="s">
        <v>14339</v>
      </c>
      <c r="AU15" s="17">
        <f>A1L243C27</f>
        <v>3876.2000000000003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19.381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4.8452500000000001</v>
      </c>
      <c r="BD15" s="16" t="s">
        <v>14342</v>
      </c>
      <c r="BE15" s="23">
        <f>IF(B6L296C26=0,0,B6L288C26/B6L296C26)</f>
        <v>4.8233447796830692E-3</v>
      </c>
      <c r="BF15" s="16" t="s">
        <v>14343</v>
      </c>
      <c r="BG15" s="23">
        <f>B6L288C3+B6L288C10+B6L288C15+B6L288C20+B6L288C26</f>
        <v>4.8452500000000001</v>
      </c>
      <c r="BH15" s="16" t="s">
        <v>14344</v>
      </c>
      <c r="BI15" s="17">
        <f>B6L298C3*B6L288C4</f>
        <v>0</v>
      </c>
      <c r="BJ15" s="16" t="s">
        <v>14345</v>
      </c>
      <c r="BK15" s="17">
        <f>B6L298C10*B6L288C11</f>
        <v>0</v>
      </c>
      <c r="BL15" s="16" t="s">
        <v>14346</v>
      </c>
      <c r="BM15" s="17">
        <f>B6L298C15*B6L288C16</f>
        <v>0</v>
      </c>
      <c r="BN15" s="16" t="s">
        <v>14347</v>
      </c>
      <c r="BO15" s="17">
        <f>B6L298C20*B6L288C21</f>
        <v>0</v>
      </c>
      <c r="BP15" s="16" t="s">
        <v>14348</v>
      </c>
      <c r="BQ15" s="17">
        <f>B6L298C26*B6L288C27</f>
        <v>26.769808244476391</v>
      </c>
      <c r="BR15" s="16" t="s">
        <v>14349</v>
      </c>
      <c r="BS15" s="15">
        <f>B6L288C29+B6L288C30+B6L288C31+B6L288C32+B6L288C33</f>
        <v>26.769808244476391</v>
      </c>
      <c r="BT15" s="16" t="s">
        <v>14350</v>
      </c>
      <c r="BU15" s="23">
        <f>IF(B6L288C3=0,0,B6L288C29/B6L288C3)</f>
        <v>0</v>
      </c>
      <c r="BV15" s="16" t="s">
        <v>14351</v>
      </c>
      <c r="BW15" s="23">
        <f>IF(B6L288C8=0,0,B6L288C30/B6L288C8)</f>
        <v>0</v>
      </c>
      <c r="BX15" s="16" t="s">
        <v>14352</v>
      </c>
      <c r="BY15" s="23">
        <f>IF(B6L288C13=0,0,B6L288C31/B6L288C13)</f>
        <v>0</v>
      </c>
      <c r="BZ15" s="16" t="s">
        <v>14353</v>
      </c>
      <c r="CA15" s="23">
        <f>IF(B6L288C18=0,0,B6L288C32/B6L288C18)</f>
        <v>0</v>
      </c>
      <c r="CB15" s="16" t="s">
        <v>14354</v>
      </c>
      <c r="CC15" s="23">
        <f>IF(B6L288C24=0,0,B6L288C33/B6L288C24)</f>
        <v>1.3812397835238837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3.2684000000000006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6.5368000000000013</v>
      </c>
      <c r="J16" s="16" t="s">
        <v>14357</v>
      </c>
      <c r="K16" s="23">
        <f>IF(B6L296C3=0,0,B6L289C3/B6L296C3)</f>
        <v>5.1187849729738373E-3</v>
      </c>
      <c r="L16" s="16" t="s">
        <v>14358</v>
      </c>
      <c r="M16" s="23">
        <f>A1L549C81</f>
        <v>5.0811620936130968</v>
      </c>
      <c r="N16" s="16" t="s">
        <v>14359</v>
      </c>
      <c r="O16" s="23">
        <f>B6L289C1*B6L289C5</f>
        <v>16.607270186765049</v>
      </c>
      <c r="P16" s="16" t="s">
        <v>14360</v>
      </c>
      <c r="Q16" s="23">
        <f>B3L843C27</f>
        <v>2.009582915031487</v>
      </c>
      <c r="R16" s="16" t="s">
        <v>14361</v>
      </c>
      <c r="S16" s="23">
        <f>B6L289C6*B6L289C7</f>
        <v>33.373686432634813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18.355527537949147</v>
      </c>
      <c r="X16" s="16" t="s">
        <v>14363</v>
      </c>
      <c r="Y16" s="23">
        <f>IF(B6L296C10=0,0,B6L289C10/B6L296C10)</f>
        <v>1.6975274478350913E-2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0.28055945600000004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0.42083918400000009</v>
      </c>
      <c r="AH16" s="16" t="s">
        <v>14366</v>
      </c>
      <c r="AI16" s="23">
        <f>IF(B6L296C15=0,0,B6L289C15/B6L296C15)</f>
        <v>5.1205948861753068E-3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0.36795647200000009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0.4415477664000001</v>
      </c>
      <c r="AR16" s="16" t="s">
        <v>14369</v>
      </c>
      <c r="AS16" s="23">
        <f>IF(B6L296C20=0,0,B6L289C20/B6L296C20)</f>
        <v>5.1187849729738373E-3</v>
      </c>
      <c r="AT16" s="16" t="s">
        <v>14370</v>
      </c>
      <c r="AU16" s="17">
        <f>A1L244C27</f>
        <v>4403.8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22.019000000000002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5.5047500000000005</v>
      </c>
      <c r="BD16" s="16" t="s">
        <v>14373</v>
      </c>
      <c r="BE16" s="23">
        <f>IF(B6L296C26=0,0,B6L289C26/B6L296C26)</f>
        <v>5.4798632012714264E-3</v>
      </c>
      <c r="BF16" s="16" t="s">
        <v>14374</v>
      </c>
      <c r="BG16" s="23">
        <f>B6L289C3+B6L289C10+B6L289C15+B6L289C20+B6L289C26</f>
        <v>31.259464488349153</v>
      </c>
      <c r="BH16" s="16" t="s">
        <v>14375</v>
      </c>
      <c r="BI16" s="17">
        <f>B6L298C3*B6L289C4</f>
        <v>36.115552867755703</v>
      </c>
      <c r="BJ16" s="16" t="s">
        <v>14376</v>
      </c>
      <c r="BK16" s="17">
        <f>B6L298C10*B6L289C11</f>
        <v>101.41353953193428</v>
      </c>
      <c r="BL16" s="16" t="s">
        <v>14377</v>
      </c>
      <c r="BM16" s="17">
        <f>B6L298C15*B6L289C16</f>
        <v>2.3251192936261118</v>
      </c>
      <c r="BN16" s="16" t="s">
        <v>14378</v>
      </c>
      <c r="BO16" s="17">
        <f>B6L298C20*B6L289C21</f>
        <v>2.4395333651111621</v>
      </c>
      <c r="BP16" s="16" t="s">
        <v>14379</v>
      </c>
      <c r="BQ16" s="17">
        <f>B6L298C26*B6L289C27</f>
        <v>30.413518793412397</v>
      </c>
      <c r="BR16" s="16" t="s">
        <v>14380</v>
      </c>
      <c r="BS16" s="15">
        <f>B6L289C29+B6L289C30+B6L289C31+B6L289C32+B6L289C33</f>
        <v>172.70726385183966</v>
      </c>
      <c r="BT16" s="16" t="s">
        <v>14381</v>
      </c>
      <c r="BU16" s="23">
        <f>IF(B6L289C3=0,0,B6L289C29/B6L289C3)</f>
        <v>5.5249591340955355</v>
      </c>
      <c r="BV16" s="16" t="s">
        <v>14382</v>
      </c>
      <c r="BW16" s="23">
        <f>IF(B6L289C8=0,0,B6L289C30/B6L289C8)</f>
        <v>3.0387275237525446</v>
      </c>
      <c r="BX16" s="16" t="s">
        <v>14383</v>
      </c>
      <c r="BY16" s="23">
        <f>IF(B6L289C13=0,0,B6L289C31/B6L289C13)</f>
        <v>8.2874387011433015</v>
      </c>
      <c r="BZ16" s="16" t="s">
        <v>14384</v>
      </c>
      <c r="CA16" s="23">
        <f>IF(B6L289C18=0,0,B6L289C32/B6L289C18)</f>
        <v>6.6299509609146421</v>
      </c>
      <c r="CB16" s="16" t="s">
        <v>14385</v>
      </c>
      <c r="CC16" s="23">
        <f>IF(B6L289C24=0,0,B6L289C33/B6L289C24)</f>
        <v>1.3812397835238837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0.12079999999999999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0.24159999999999998</v>
      </c>
      <c r="J17" s="16" t="s">
        <v>14388</v>
      </c>
      <c r="K17" s="23">
        <f>IF(B6L296C3=0,0,B6L290C3/B6L296C3)</f>
        <v>1.8919019236789849E-4</v>
      </c>
      <c r="L17" s="16" t="s">
        <v>14389</v>
      </c>
      <c r="M17" s="23">
        <f>A1L550C81</f>
        <v>4.1538461538461542</v>
      </c>
      <c r="N17" s="16" t="s">
        <v>14390</v>
      </c>
      <c r="O17" s="23">
        <f>B6L290C1*B6L290C5</f>
        <v>0.50178461538461538</v>
      </c>
      <c r="P17" s="16" t="s">
        <v>14391</v>
      </c>
      <c r="Q17" s="23">
        <f>B3L844C27</f>
        <v>2.0904325032765403</v>
      </c>
      <c r="R17" s="16" t="s">
        <v>14392</v>
      </c>
      <c r="S17" s="23">
        <f>B6L290C6*B6L290C7</f>
        <v>1.0489468696441175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0.57692077830426469</v>
      </c>
      <c r="X17" s="16" t="s">
        <v>14394</v>
      </c>
      <c r="Y17" s="23">
        <f>IF(B6L296C10=0,0,B6L290C10/B6L296C10)</f>
        <v>5.3353893227701477E-4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1.0369471999999999E-2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1.5554208E-2</v>
      </c>
      <c r="AH17" s="16" t="s">
        <v>14397</v>
      </c>
      <c r="AI17" s="23">
        <f>IF(B6L296C15=0,0,B6L290C15/B6L296C15)</f>
        <v>1.892570867243841E-4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1.3599663999999999E-2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1.6319596799999999E-2</v>
      </c>
      <c r="AR17" s="16" t="s">
        <v>14400</v>
      </c>
      <c r="AS17" s="23">
        <f>IF(B6L296C20=0,0,B6L290C20/B6L296C20)</f>
        <v>1.8919019236789849E-4</v>
      </c>
      <c r="AT17" s="16" t="s">
        <v>14401</v>
      </c>
      <c r="AU17" s="17">
        <f>A1L245C27</f>
        <v>319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1.595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0.39874999999999999</v>
      </c>
      <c r="BD17" s="16" t="s">
        <v>14404</v>
      </c>
      <c r="BE17" s="23">
        <f>IF(B6L296C26=0,0,B6L290C26/B6L296C26)</f>
        <v>3.9694726400054151E-4</v>
      </c>
      <c r="BF17" s="16" t="s">
        <v>14405</v>
      </c>
      <c r="BG17" s="23">
        <f>B6L290C3+B6L290C10+B6L290C15+B6L290C20+B6L290C26</f>
        <v>1.2491445831042647</v>
      </c>
      <c r="BH17" s="16" t="s">
        <v>14406</v>
      </c>
      <c r="BI17" s="17">
        <f>B6L298C3*B6L290C4</f>
        <v>1.3348301267974814</v>
      </c>
      <c r="BJ17" s="16" t="s">
        <v>14407</v>
      </c>
      <c r="BK17" s="17">
        <f>B6L298C10*B6L290C11</f>
        <v>3.1874637237416525</v>
      </c>
      <c r="BL17" s="16" t="s">
        <v>14408</v>
      </c>
      <c r="BM17" s="17">
        <f>B6L298C15*B6L290C16</f>
        <v>8.5936363563221846E-2</v>
      </c>
      <c r="BN17" s="16" t="s">
        <v>14409</v>
      </c>
      <c r="BO17" s="17">
        <f>B6L298C20*B6L290C21</f>
        <v>9.0165105404916263E-2</v>
      </c>
      <c r="BP17" s="16" t="s">
        <v>14410</v>
      </c>
      <c r="BQ17" s="17">
        <f>B6L298C26*B6L290C27</f>
        <v>2.2030774547205945</v>
      </c>
      <c r="BR17" s="16" t="s">
        <v>14411</v>
      </c>
      <c r="BS17" s="15">
        <f>B6L290C29+B6L290C30+B6L290C31+B6L290C32+B6L290C33</f>
        <v>6.9014727742278659</v>
      </c>
      <c r="BT17" s="16" t="s">
        <v>14412</v>
      </c>
      <c r="BU17" s="23">
        <f>IF(B6L290C3=0,0,B6L290C29/B6L290C3)</f>
        <v>5.5249591340955355</v>
      </c>
      <c r="BV17" s="16" t="s">
        <v>14413</v>
      </c>
      <c r="BW17" s="23">
        <f>IF(B6L290C8=0,0,B6L290C30/B6L290C8)</f>
        <v>3.0387275237525446</v>
      </c>
      <c r="BX17" s="16" t="s">
        <v>14414</v>
      </c>
      <c r="BY17" s="23">
        <f>IF(B6L290C13=0,0,B6L290C31/B6L290C13)</f>
        <v>8.2874387011433033</v>
      </c>
      <c r="BZ17" s="16" t="s">
        <v>14415</v>
      </c>
      <c r="CA17" s="23">
        <f>IF(B6L290C18=0,0,B6L290C32/B6L290C18)</f>
        <v>6.6299509609146421</v>
      </c>
      <c r="CB17" s="16" t="s">
        <v>14416</v>
      </c>
      <c r="CC17" s="23">
        <f>IF(B6L290C24=0,0,B6L290C33/B6L290C24)</f>
        <v>1.3812397835238837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5.4000000000000003E-3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5.4000000000000003E-3</v>
      </c>
      <c r="J18" s="16" t="s">
        <v>14419</v>
      </c>
      <c r="K18" s="23">
        <f>IF(B6L296C3=0,0,B6L291C3/B6L296C3)</f>
        <v>4.2285887366997181E-6</v>
      </c>
      <c r="L18" s="16" t="s">
        <v>14420</v>
      </c>
      <c r="M18" s="23">
        <f>A1L551C81</f>
        <v>1.1627061719923717</v>
      </c>
      <c r="N18" s="16" t="s">
        <v>14421</v>
      </c>
      <c r="O18" s="23">
        <f>B6L291C1*B6L291C5</f>
        <v>6.2786133287588072E-3</v>
      </c>
      <c r="P18" s="16" t="s">
        <v>14422</v>
      </c>
      <c r="Q18" s="23">
        <f>B3L845C27</f>
        <v>1.0448697121320423</v>
      </c>
      <c r="R18" s="16" t="s">
        <v>14423</v>
      </c>
      <c r="S18" s="23">
        <f>B6L291C6*B6L291C7</f>
        <v>6.5603329014086182E-3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3.6081830957747402E-3</v>
      </c>
      <c r="X18" s="16" t="s">
        <v>14425</v>
      </c>
      <c r="Y18" s="23">
        <f>IF(B6L296C10=0,0,B6L291C10/B6L296C10)</f>
        <v>3.3368639660337188E-6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1.7636400000000001E-4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2.64546E-4</v>
      </c>
      <c r="AH18" s="16" t="s">
        <v>14428</v>
      </c>
      <c r="AI18" s="23">
        <f>IF(B6L296C15=0,0,B6L291C15/B6L296C15)</f>
        <v>3.2188849001240637E-6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3.0396600000000002E-4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3.647592E-4</v>
      </c>
      <c r="AR18" s="16" t="s">
        <v>14431</v>
      </c>
      <c r="AS18" s="23">
        <f>IF(B6L296C20=0,0,B6L291C20/B6L296C20)</f>
        <v>4.2285887366997181E-6</v>
      </c>
      <c r="AT18" s="16" t="s">
        <v>14432</v>
      </c>
      <c r="AU18" s="17">
        <f>A1L246C27</f>
        <v>51454.400000000001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257.27199999999999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64.317999999999998</v>
      </c>
      <c r="BD18" s="16" t="s">
        <v>14435</v>
      </c>
      <c r="BE18" s="23">
        <f>IF(B6L296C26=0,0,B6L291C26/B6L296C26)</f>
        <v>6.4027220378650357E-2</v>
      </c>
      <c r="BF18" s="16" t="s">
        <v>14436</v>
      </c>
      <c r="BG18" s="23">
        <f>B6L291C3+B6L291C10+B6L291C15+B6L291C20+B6L291C26</f>
        <v>64.327637488295778</v>
      </c>
      <c r="BH18" s="16" t="s">
        <v>14437</v>
      </c>
      <c r="BI18" s="17">
        <f>B6L298C3*B6L291C4</f>
        <v>2.9834779324115889E-2</v>
      </c>
      <c r="BJ18" s="16" t="s">
        <v>14438</v>
      </c>
      <c r="BK18" s="17">
        <f>B6L298C10*B6L291C11</f>
        <v>1.9935064152489756E-2</v>
      </c>
      <c r="BL18" s="16" t="s">
        <v>14439</v>
      </c>
      <c r="BM18" s="17">
        <f>B6L298C15*B6L291C16</f>
        <v>1.4616058390884373E-3</v>
      </c>
      <c r="BN18" s="16" t="s">
        <v>14440</v>
      </c>
      <c r="BO18" s="17">
        <f>B6L298C20*B6L291C21</f>
        <v>2.0152796737853804E-3</v>
      </c>
      <c r="BP18" s="16" t="s">
        <v>14441</v>
      </c>
      <c r="BQ18" s="17">
        <f>B6L298C26*B6L291C27</f>
        <v>355.35432158675661</v>
      </c>
      <c r="BR18" s="16" t="s">
        <v>14442</v>
      </c>
      <c r="BS18" s="15">
        <f>B6L291C29+B6L291C30+B6L291C31+B6L291C32+B6L291C33</f>
        <v>355.40756831574612</v>
      </c>
      <c r="BT18" s="16" t="s">
        <v>14443</v>
      </c>
      <c r="BU18" s="23">
        <f>IF(B6L291C3=0,0,B6L291C29/B6L291C3)</f>
        <v>5.5249591340955346</v>
      </c>
      <c r="BV18" s="16" t="s">
        <v>14444</v>
      </c>
      <c r="BW18" s="23">
        <f>IF(B6L291C8=0,0,B6L291C30/B6L291C8)</f>
        <v>3.0387275237525446</v>
      </c>
      <c r="BX18" s="16" t="s">
        <v>14445</v>
      </c>
      <c r="BY18" s="23">
        <f>IF(B6L291C13=0,0,B6L291C31/B6L291C13)</f>
        <v>8.2874387011433015</v>
      </c>
      <c r="BZ18" s="16" t="s">
        <v>14446</v>
      </c>
      <c r="CA18" s="23">
        <f>IF(B6L291C18=0,0,B6L291C32/B6L291C18)</f>
        <v>6.6299509609146421</v>
      </c>
      <c r="CB18" s="16" t="s">
        <v>14447</v>
      </c>
      <c r="CC18" s="23">
        <f>IF(B6L291C24=0,0,B6L291C33/B6L291C24)</f>
        <v>1.3812397835238837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42.873799999999996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85.747599999999991</v>
      </c>
      <c r="J19" s="16" t="s">
        <v>14450</v>
      </c>
      <c r="K19" s="23">
        <f>IF(B6L296C3=0,0,B6L292C3/B6L296C3)</f>
        <v>6.7146543622043101E-2</v>
      </c>
      <c r="L19" s="16" t="s">
        <v>14451</v>
      </c>
      <c r="M19" s="23">
        <f>A1L552C81</f>
        <v>1.109724845699436</v>
      </c>
      <c r="N19" s="16" t="s">
        <v>14452</v>
      </c>
      <c r="O19" s="23">
        <f>B6L292C1*B6L292C5</f>
        <v>47.578121089548475</v>
      </c>
      <c r="P19" s="16" t="s">
        <v>14453</v>
      </c>
      <c r="Q19" s="23">
        <f>B3L846C27</f>
        <v>1.6195993044305397</v>
      </c>
      <c r="R19" s="16" t="s">
        <v>14454</v>
      </c>
      <c r="S19" s="23">
        <f>B6L292C6*B6L292C7</f>
        <v>77.057491822744694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42.381620502509584</v>
      </c>
      <c r="X19" s="16" t="s">
        <v>14456</v>
      </c>
      <c r="Y19" s="23">
        <f>IF(B6L296C10=0,0,B6L292C10/B6L296C10)</f>
        <v>3.9194713384292486E-2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3.6802869919999996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5.5204304879999997</v>
      </c>
      <c r="AH19" s="16" t="s">
        <v>14459</v>
      </c>
      <c r="AI19" s="23">
        <f>IF(B6L296C15=0,0,B6L292C15/B6L296C15)</f>
        <v>6.7170285470230948E-2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4.8267324039999995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5.7920788847999995</v>
      </c>
      <c r="AR19" s="16" t="s">
        <v>14462</v>
      </c>
      <c r="AS19" s="23">
        <f>IF(B6L296C20=0,0,B6L292C20/B6L296C20)</f>
        <v>6.7146543622043101E-2</v>
      </c>
      <c r="AT19" s="16" t="s">
        <v>14463</v>
      </c>
      <c r="AU19" s="17">
        <f>A1L247C27</f>
        <v>43588.600000000006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217.94300000000004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54.48575000000001</v>
      </c>
      <c r="BD19" s="16" t="s">
        <v>14466</v>
      </c>
      <c r="BE19" s="23">
        <f>IF(B6L296C26=0,0,B6L292C26/B6L296C26)</f>
        <v>5.4239421666501593E-2</v>
      </c>
      <c r="BF19" s="16" t="s">
        <v>14467</v>
      </c>
      <c r="BG19" s="23">
        <f>B6L292C3+B6L292C10+B6L292C15+B6L292C20+B6L292C26</f>
        <v>193.92747987530959</v>
      </c>
      <c r="BH19" s="16" t="s">
        <v>14468</v>
      </c>
      <c r="BI19" s="17">
        <f>B6L298C3*B6L292C4</f>
        <v>473.75198584677031</v>
      </c>
      <c r="BJ19" s="16" t="s">
        <v>14469</v>
      </c>
      <c r="BK19" s="17">
        <f>B6L298C10*B6L292C11</f>
        <v>234.15672131311092</v>
      </c>
      <c r="BL19" s="16" t="s">
        <v>14470</v>
      </c>
      <c r="BM19" s="17">
        <f>B6L298C15*B6L292C16</f>
        <v>30.500152848815073</v>
      </c>
      <c r="BN19" s="16" t="s">
        <v>14471</v>
      </c>
      <c r="BO19" s="17">
        <f>B6L298C20*B6L292C21</f>
        <v>32.000999139977644</v>
      </c>
      <c r="BP19" s="16" t="s">
        <v>14472</v>
      </c>
      <c r="BQ19" s="17">
        <f>B6L298C26*B6L292C27</f>
        <v>301.03154214054587</v>
      </c>
      <c r="BR19" s="16" t="s">
        <v>14473</v>
      </c>
      <c r="BS19" s="15">
        <f>B6L292C29+B6L292C30+B6L292C31+B6L292C32+B6L292C33</f>
        <v>1071.4414012892198</v>
      </c>
      <c r="BT19" s="16" t="s">
        <v>14474</v>
      </c>
      <c r="BU19" s="23">
        <f>IF(B6L292C3=0,0,B6L292C29/B6L292C3)</f>
        <v>5.5249591340955355</v>
      </c>
      <c r="BV19" s="16" t="s">
        <v>14475</v>
      </c>
      <c r="BW19" s="23">
        <f>IF(B6L292C8=0,0,B6L292C30/B6L292C8)</f>
        <v>3.0387275237525442</v>
      </c>
      <c r="BX19" s="16" t="s">
        <v>14476</v>
      </c>
      <c r="BY19" s="23">
        <f>IF(B6L292C13=0,0,B6L292C31/B6L292C13)</f>
        <v>8.2874387011433033</v>
      </c>
      <c r="BZ19" s="16" t="s">
        <v>14477</v>
      </c>
      <c r="CA19" s="23">
        <f>IF(B6L292C18=0,0,B6L292C32/B6L292C18)</f>
        <v>6.6299509609146439</v>
      </c>
      <c r="CB19" s="16" t="s">
        <v>14478</v>
      </c>
      <c r="CC19" s="23">
        <f>IF(B6L292C24=0,0,B6L292C33/B6L292C24)</f>
        <v>1.3812397835238839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0.2676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0.53520000000000001</v>
      </c>
      <c r="J20" s="16" t="s">
        <v>14481</v>
      </c>
      <c r="K20" s="23">
        <f>IF(B6L296C3=0,0,B6L293C3/B6L296C3)</f>
        <v>4.1910012812623873E-4</v>
      </c>
      <c r="L20" s="16" t="s">
        <v>14482</v>
      </c>
      <c r="M20" s="23">
        <f>A1L553C81</f>
        <v>0.97312859884836855</v>
      </c>
      <c r="N20" s="16" t="s">
        <v>14483</v>
      </c>
      <c r="O20" s="23">
        <f>B6L293C1*B6L293C5</f>
        <v>0.26040921305182341</v>
      </c>
      <c r="P20" s="16" t="s">
        <v>14484</v>
      </c>
      <c r="Q20" s="23">
        <f>B3L847C27</f>
        <v>2.5064456721915285</v>
      </c>
      <c r="R20" s="16" t="s">
        <v>14485</v>
      </c>
      <c r="S20" s="23">
        <f>B6L293C6*B6L293C7</f>
        <v>0.65270154505254452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0.35898584977889952</v>
      </c>
      <c r="X20" s="16" t="s">
        <v>14487</v>
      </c>
      <c r="Y20" s="23">
        <f>IF(B6L296C10=0,0,B6L293C10/B6L296C10)</f>
        <v>3.3199172953444486E-4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2.2970784000000001E-2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3.4456176000000005E-2</v>
      </c>
      <c r="AH20" s="16" t="s">
        <v>14490</v>
      </c>
      <c r="AI20" s="23">
        <f>IF(B6L296C15=0,0,B6L293C15/B6L296C15)</f>
        <v>4.1924831463116882E-4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3.0126408E-2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3.6151689600000002E-2</v>
      </c>
      <c r="AR20" s="16" t="s">
        <v>14493</v>
      </c>
      <c r="AS20" s="23">
        <f>IF(B6L296C20=0,0,B6L293C20/B6L296C20)</f>
        <v>4.1910012812623873E-4</v>
      </c>
      <c r="AT20" s="16" t="s">
        <v>14494</v>
      </c>
      <c r="AU20" s="17">
        <f>A1L248C27</f>
        <v>272.2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1.361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0.34025</v>
      </c>
      <c r="BD20" s="16" t="s">
        <v>14497</v>
      </c>
      <c r="BE20" s="23">
        <f>IF(B6L296C26=0,0,B6L293C26/B6L296C26)</f>
        <v>3.3871174062992913E-4</v>
      </c>
      <c r="BF20" s="16" t="s">
        <v>14498</v>
      </c>
      <c r="BG20" s="23">
        <f>B6L293C3+B6L293C10+B6L293C15+B6L293C20+B6L293C26</f>
        <v>1.3050437153788994</v>
      </c>
      <c r="BH20" s="16" t="s">
        <v>14499</v>
      </c>
      <c r="BI20" s="17">
        <f>B6L298C3*B6L293C4</f>
        <v>2.9569581285679303</v>
      </c>
      <c r="BJ20" s="16" t="s">
        <v>14500</v>
      </c>
      <c r="BK20" s="17">
        <f>B6L298C10*B6L293C11</f>
        <v>1.9833821497469786</v>
      </c>
      <c r="BL20" s="16" t="s">
        <v>14501</v>
      </c>
      <c r="BM20" s="17">
        <f>B6L298C15*B6L293C16</f>
        <v>0.1903689643172034</v>
      </c>
      <c r="BN20" s="16" t="s">
        <v>14502</v>
      </c>
      <c r="BO20" s="17">
        <f>B6L298C20*B6L293C21</f>
        <v>0.19973660766850657</v>
      </c>
      <c r="BP20" s="16" t="s">
        <v>14503</v>
      </c>
      <c r="BQ20" s="17">
        <f>B6L298C26*B6L293C27</f>
        <v>1.8798673453760055</v>
      </c>
      <c r="BR20" s="16" t="s">
        <v>14504</v>
      </c>
      <c r="BS20" s="15">
        <f>B6L293C29+B6L293C30+B6L293C31+B6L293C32+B6L293C33</f>
        <v>7.2103131956766244</v>
      </c>
      <c r="BT20" s="16" t="s">
        <v>14505</v>
      </c>
      <c r="BU20" s="23">
        <f>IF(B6L293C3=0,0,B6L293C29/B6L293C3)</f>
        <v>5.5249591340955346</v>
      </c>
      <c r="BV20" s="16" t="s">
        <v>14506</v>
      </c>
      <c r="BW20" s="23">
        <f>IF(B6L293C8=0,0,B6L293C30/B6L293C8)</f>
        <v>3.0387275237525446</v>
      </c>
      <c r="BX20" s="16" t="s">
        <v>14507</v>
      </c>
      <c r="BY20" s="23">
        <f>IF(B6L293C13=0,0,B6L293C31/B6L293C13)</f>
        <v>8.2874387011433051</v>
      </c>
      <c r="BZ20" s="16" t="s">
        <v>14508</v>
      </c>
      <c r="CA20" s="23">
        <f>IF(B6L293C18=0,0,B6L293C32/B6L293C18)</f>
        <v>6.6299509609146421</v>
      </c>
      <c r="CB20" s="16" t="s">
        <v>14509</v>
      </c>
      <c r="CC20" s="23">
        <f>IF(B6L293C24=0,0,B6L293C33/B6L293C24)</f>
        <v>1.3812397835238837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20.07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40.14</v>
      </c>
      <c r="J21" s="16" t="s">
        <v>14512</v>
      </c>
      <c r="K21" s="23">
        <f>IF(B6L296C3=0,0,B6L294C3/B6L296C3)</f>
        <v>3.1432509609467904E-2</v>
      </c>
      <c r="L21" s="16" t="s">
        <v>14513</v>
      </c>
      <c r="M21" s="23">
        <f>A1L554C81</f>
        <v>2.0486255445567814</v>
      </c>
      <c r="N21" s="16" t="s">
        <v>14514</v>
      </c>
      <c r="O21" s="23">
        <f>B6L294C1*B6L294C5</f>
        <v>41.115914679254601</v>
      </c>
      <c r="P21" s="16" t="s">
        <v>14515</v>
      </c>
      <c r="Q21" s="23">
        <f>B3L848C27</f>
        <v>1.9810243260101186</v>
      </c>
      <c r="R21" s="16" t="s">
        <v>14516</v>
      </c>
      <c r="S21" s="23">
        <f>B6L294C6*B6L294C7</f>
        <v>81.451627165759888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44.798394941167942</v>
      </c>
      <c r="X21" s="16" t="s">
        <v>14518</v>
      </c>
      <c r="Y21" s="23">
        <f>IF(B6L296C10=0,0,B6L294C10/B6L296C10)</f>
        <v>4.1429757262147267E-2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1.7228087999999999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2.5842131999999998</v>
      </c>
      <c r="AH21" s="16" t="s">
        <v>14521</v>
      </c>
      <c r="AI21" s="23">
        <f>IF(B6L296C15=0,0,B6L294C15/B6L296C15)</f>
        <v>3.1443623597337655E-2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2.2594805999999998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2.7113767199999996</v>
      </c>
      <c r="AR21" s="16" t="s">
        <v>14524</v>
      </c>
      <c r="AS21" s="23">
        <f>IF(B6L296C20=0,0,B6L294C20/B6L296C20)</f>
        <v>3.1432509609467897E-2</v>
      </c>
      <c r="AT21" s="16" t="s">
        <v>14525</v>
      </c>
      <c r="AU21" s="17">
        <f>A1L249C27</f>
        <v>28584.2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142.92099999999999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35.730249999999998</v>
      </c>
      <c r="BD21" s="16" t="s">
        <v>14528</v>
      </c>
      <c r="BE21" s="23">
        <f>IF(B6L296C26=0,0,B6L294C26/B6L296C26)</f>
        <v>3.5568714682270464E-2</v>
      </c>
      <c r="BF21" s="16" t="s">
        <v>14529</v>
      </c>
      <c r="BG21" s="23">
        <f>B6L294C3+B6L294C10+B6L294C15+B6L294C20+B6L294C26</f>
        <v>125.96423486116794</v>
      </c>
      <c r="BH21" s="16" t="s">
        <v>14530</v>
      </c>
      <c r="BI21" s="17">
        <f>B6L298C3*B6L294C4</f>
        <v>221.77185964259479</v>
      </c>
      <c r="BJ21" s="16" t="s">
        <v>14531</v>
      </c>
      <c r="BK21" s="17">
        <f>B6L298C10*B6L294C11</f>
        <v>247.50930132302503</v>
      </c>
      <c r="BL21" s="16" t="s">
        <v>14532</v>
      </c>
      <c r="BM21" s="17">
        <f>B6L298C15*B6L294C16</f>
        <v>14.277672323790252</v>
      </c>
      <c r="BN21" s="16" t="s">
        <v>14533</v>
      </c>
      <c r="BO21" s="17">
        <f>B6L298C20*B6L294C21</f>
        <v>14.980245575137989</v>
      </c>
      <c r="BP21" s="16" t="s">
        <v>14534</v>
      </c>
      <c r="BQ21" s="17">
        <f>B6L298C26*B6L294C27</f>
        <v>197.40817110101696</v>
      </c>
      <c r="BR21" s="16" t="s">
        <v>14535</v>
      </c>
      <c r="BS21" s="15">
        <f>B6L294C29+B6L294C30+B6L294C31+B6L294C32+B6L294C33</f>
        <v>695.94724996556499</v>
      </c>
      <c r="BT21" s="16" t="s">
        <v>14536</v>
      </c>
      <c r="BU21" s="23">
        <f>IF(B6L294C3=0,0,B6L294C29/B6L294C3)</f>
        <v>5.5249591340955355</v>
      </c>
      <c r="BV21" s="16" t="s">
        <v>14537</v>
      </c>
      <c r="BW21" s="23">
        <f>IF(B6L294C8=0,0,B6L294C30/B6L294C8)</f>
        <v>3.0387275237525446</v>
      </c>
      <c r="BX21" s="16" t="s">
        <v>14538</v>
      </c>
      <c r="BY21" s="23">
        <f>IF(B6L294C13=0,0,B6L294C31/B6L294C13)</f>
        <v>8.2874387011433033</v>
      </c>
      <c r="BZ21" s="16" t="s">
        <v>14539</v>
      </c>
      <c r="CA21" s="23">
        <f>IF(B6L294C18=0,0,B6L294C32/B6L294C18)</f>
        <v>6.6299509609146412</v>
      </c>
      <c r="CB21" s="16" t="s">
        <v>14540</v>
      </c>
      <c r="CC21" s="23">
        <f>IF(B6L294C24=0,0,B6L294C33/B6L294C24)</f>
        <v>1.3812397835238837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181.92520000000002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363.85040000000004</v>
      </c>
      <c r="J22" s="16" t="s">
        <v>14543</v>
      </c>
      <c r="K22" s="23">
        <f>IF(B6L296C3=0,0,B6L295C3/B6L296C3)</f>
        <v>0.28492105616364577</v>
      </c>
      <c r="L22" s="16" t="s">
        <v>14544</v>
      </c>
      <c r="M22" s="23">
        <f>A1L555C81</f>
        <v>1.6430301942429546</v>
      </c>
      <c r="N22" s="16" t="s">
        <v>14545</v>
      </c>
      <c r="O22" s="23">
        <f>B6L295C1*B6L295C5</f>
        <v>298.90859669368837</v>
      </c>
      <c r="P22" s="16" t="s">
        <v>14546</v>
      </c>
      <c r="Q22" s="23">
        <f>B3L852C27</f>
        <v>2.0276818700483847</v>
      </c>
      <c r="R22" s="16" t="s">
        <v>14547</v>
      </c>
      <c r="S22" s="17">
        <f>B6L295C6*B6L295C7</f>
        <v>606.09154231739649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333.35034827456809</v>
      </c>
      <c r="X22" s="16" t="s">
        <v>14549</v>
      </c>
      <c r="Y22" s="23">
        <f>IF(B6L296C10=0,0,B6L295C10/B6L296C10)</f>
        <v>0.30828390236758668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15.616459168000002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23.424688752000002</v>
      </c>
      <c r="AH22" s="16" t="s">
        <v>14552</v>
      </c>
      <c r="AI22" s="23">
        <f>IF(B6L296C15=0,0,B6L295C15/B6L296C15)</f>
        <v>0.28502179928601756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20.481139016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24.577366819199998</v>
      </c>
      <c r="AR22" s="16" t="s">
        <v>14555</v>
      </c>
      <c r="AS22" s="23">
        <f>IF(B6L296C20=0,0,B6L295C20/B6L296C20)</f>
        <v>0.28492105616364571</v>
      </c>
      <c r="AT22" s="16" t="s">
        <v>14556</v>
      </c>
      <c r="AU22" s="17">
        <f>A1L253C27</f>
        <v>275081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1375.405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343.85124999999999</v>
      </c>
      <c r="BD22" s="16" t="s">
        <v>14559</v>
      </c>
      <c r="BE22" s="23">
        <f>IF(B6L296C26=0,0,B6L295C26/B6L296C26)</f>
        <v>0.34229670949383373</v>
      </c>
      <c r="BF22" s="16" t="s">
        <v>14560</v>
      </c>
      <c r="BG22" s="17">
        <f>B6L295C3+B6L295C10+B6L295C15+B6L295C20+B6L295C26</f>
        <v>1089.0540538457681</v>
      </c>
      <c r="BH22" s="16" t="s">
        <v>14561</v>
      </c>
      <c r="BI22" s="17">
        <f>B6L298C3*B6L295C4</f>
        <v>2010.2585909243141</v>
      </c>
      <c r="BJ22" s="16" t="s">
        <v>14562</v>
      </c>
      <c r="BK22" s="17">
        <f>B6L298C10*B6L295C11</f>
        <v>1841.7470515535026</v>
      </c>
      <c r="BL22" s="16" t="s">
        <v>14563</v>
      </c>
      <c r="BM22" s="17">
        <f>B6L298C15*B6L295C16</f>
        <v>129.42044808370736</v>
      </c>
      <c r="BN22" s="16" t="s">
        <v>14564</v>
      </c>
      <c r="BO22" s="17">
        <f>B6L298C20*B6L295C21</f>
        <v>135.78894729975556</v>
      </c>
      <c r="BP22" s="16" t="s">
        <v>14565</v>
      </c>
      <c r="BQ22" s="17">
        <f>B6L298C26*B6L295C27</f>
        <v>1899.7641044576671</v>
      </c>
      <c r="BR22" s="16" t="s">
        <v>14566</v>
      </c>
      <c r="BS22" s="15">
        <f>B6L295C29+B6L295C30+B6L295C31+B6L295C32+B6L295C33</f>
        <v>6016.9791423189472</v>
      </c>
      <c r="BT22" s="16" t="s">
        <v>14567</v>
      </c>
      <c r="BU22" s="23">
        <f>IF(B6L295C3=0,0,B6L295C29/B6L295C3)</f>
        <v>5.5249591340955346</v>
      </c>
      <c r="BV22" s="16" t="s">
        <v>14568</v>
      </c>
      <c r="BW22" s="23">
        <f>IF(B6L295C8=0,0,B6L295C30/B6L295C8)</f>
        <v>3.0387275237525442</v>
      </c>
      <c r="BX22" s="16" t="s">
        <v>14569</v>
      </c>
      <c r="BY22" s="23">
        <f>IF(B6L295C13=0,0,B6L295C31/B6L295C13)</f>
        <v>8.2874387011433033</v>
      </c>
      <c r="BZ22" s="16" t="s">
        <v>14570</v>
      </c>
      <c r="CA22" s="23">
        <f>IF(B6L295C18=0,0,B6L295C32/B6L295C18)</f>
        <v>6.6299509609146421</v>
      </c>
      <c r="CB22" s="16" t="s">
        <v>14571</v>
      </c>
      <c r="CC22" s="23">
        <f>IF(B6L295C24=0,0,B6L295C33/B6L295C24)</f>
        <v>1.3812397835238837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638.61820000000012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1277.0218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1966.0174847362437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1081.309616604934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54.790402724000018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82.185604086000012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71.883557121999999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86.260268546399999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4018.1660000000002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1004.5415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3531.3187892373344</v>
      </c>
      <c r="BH23" s="16" t="s">
        <v>14588</v>
      </c>
      <c r="BI23" s="17">
        <f>SUM(B6L281C29:B6L295C29)</f>
        <v>7055.4932583491227</v>
      </c>
      <c r="BJ23" s="16" t="s">
        <v>14589</v>
      </c>
      <c r="BK23" s="17">
        <f>SUM(B6L281C30:B6L295C30)</f>
        <v>5974.1914430467705</v>
      </c>
      <c r="BL23" s="16" t="s">
        <v>14590</v>
      </c>
      <c r="BM23" s="17">
        <f>SUM(B6L281C31:B6L295C31)</f>
        <v>454.07210398610511</v>
      </c>
      <c r="BN23" s="16" t="s">
        <v>14591</v>
      </c>
      <c r="BO23" s="17">
        <f>SUM(B6L281C32:B6L295C32)</f>
        <v>476.58445861496659</v>
      </c>
      <c r="BP23" s="16" t="s">
        <v>14592</v>
      </c>
      <c r="BQ23" s="17">
        <f>SUM(B6L281C33:B6L295C33)</f>
        <v>5550.0507360030297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0.36162744748281445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0.30620560791637463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2.3273346019193526E-2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2.4427210822569149E-2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0.28446638775904814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7055.4932583491218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5974.1914430467714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454.07210398610511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476.58445861496648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5550.0507360030297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6E0CF0-C84F-460C-8CD7-B523090814D8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2744</v>
      </c>
      <c r="F9" s="16" t="s">
        <v>14613</v>
      </c>
      <c r="G9" s="15">
        <f>B6L202C8</f>
        <v>11.28305959831744</v>
      </c>
      <c r="H9" s="16" t="s">
        <v>14614</v>
      </c>
      <c r="I9" s="15">
        <f>IF(B6L302C2=0,0,B6L302C1/B6L302C2)</f>
        <v>243.19644650367641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22737</v>
      </c>
      <c r="F10" s="16" t="s">
        <v>14615</v>
      </c>
      <c r="G10" s="21">
        <f>B6L203C8</f>
        <v>117.21353188114321</v>
      </c>
      <c r="H10" s="16" t="s">
        <v>14616</v>
      </c>
      <c r="I10" s="21">
        <f>IF(B6L303C2=0,0,B6L303C1/B6L303C2)</f>
        <v>193.97930968461694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37800</v>
      </c>
      <c r="F11" s="16" t="s">
        <v>14617</v>
      </c>
      <c r="G11" s="15">
        <f>B6L204C8</f>
        <v>87.471174404609428</v>
      </c>
      <c r="H11" s="16" t="s">
        <v>14618</v>
      </c>
      <c r="I11" s="15">
        <f>IF(B6L304C2=0,0,B6L304C1/B6L304C2)</f>
        <v>432.14236298178787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13446</v>
      </c>
      <c r="F12" s="16" t="s">
        <v>14619</v>
      </c>
      <c r="G12" s="21">
        <f>B6L205C8</f>
        <v>24.941335281414919</v>
      </c>
      <c r="H12" s="16" t="s">
        <v>14620</v>
      </c>
      <c r="I12" s="21">
        <f>IF(B6L305C2=0,0,B6L305C1/B6L305C2)</f>
        <v>539.10505786028671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328748</v>
      </c>
      <c r="F13" s="16" t="s">
        <v>14621</v>
      </c>
      <c r="G13" s="15">
        <f>B6L206C8</f>
        <v>1019.0075579030214</v>
      </c>
      <c r="H13" s="16" t="s">
        <v>14622</v>
      </c>
      <c r="I13" s="15">
        <f>IF(B6L306C2=0,0,B6L306C1/B6L306C2)</f>
        <v>322.61586035389035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2226</v>
      </c>
      <c r="F14" s="16" t="s">
        <v>14623</v>
      </c>
      <c r="G14" s="21">
        <f>B6L207C8</f>
        <v>4.4772912667272964</v>
      </c>
      <c r="H14" s="16" t="s">
        <v>14624</v>
      </c>
      <c r="I14" s="21">
        <f>IF(B6L307C2=0,0,B6L307C1/B6L307C2)</f>
        <v>497.17560627390418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1600</v>
      </c>
      <c r="F15" s="16" t="s">
        <v>14625</v>
      </c>
      <c r="G15" s="15">
        <f>B6L208C8</f>
        <v>0</v>
      </c>
      <c r="H15" s="16" t="s">
        <v>14626</v>
      </c>
      <c r="I15" s="15">
        <f>IF(B6L308C2=0,0,B6L308C1/B6L308C2)</f>
        <v>0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4844</v>
      </c>
      <c r="F16" s="16" t="s">
        <v>14627</v>
      </c>
      <c r="G16" s="21">
        <f>B6L209C8</f>
        <v>43.682836686585183</v>
      </c>
      <c r="H16" s="16" t="s">
        <v>14628</v>
      </c>
      <c r="I16" s="21">
        <f>IF(B6L309C2=0,0,B6L309C1/B6L309C2)</f>
        <v>110.8902344129948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53</v>
      </c>
      <c r="F17" s="16" t="s">
        <v>14629</v>
      </c>
      <c r="G17" s="21">
        <f>B6L210C8</f>
        <v>0.49434545454545448</v>
      </c>
      <c r="H17" s="16" t="s">
        <v>14630</v>
      </c>
      <c r="I17" s="21">
        <f>IF(B6L310C2=0,0,B6L310C1/B6L310C2)</f>
        <v>107.21247563352829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53281</v>
      </c>
      <c r="F18" s="16" t="s">
        <v>14631</v>
      </c>
      <c r="G18" s="21">
        <f>B6L211C8</f>
        <v>7.4760142339188578E-3</v>
      </c>
      <c r="H18" s="16" t="s">
        <v>14632</v>
      </c>
      <c r="I18" s="15">
        <f>IF(B6L311C2=0,0,B6L311C1/B6L311C2)</f>
        <v>7126925.9705609987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41968</v>
      </c>
      <c r="F19" s="16" t="s">
        <v>14633</v>
      </c>
      <c r="G19" s="21">
        <f>B6L212C8</f>
        <v>86.875421027302352</v>
      </c>
      <c r="H19" s="16" t="s">
        <v>14634</v>
      </c>
      <c r="I19" s="21">
        <f>IF(B6L312C2=0,0,B6L312C1/B6L312C2)</f>
        <v>483.08255089561766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300</v>
      </c>
      <c r="F20" s="16" t="s">
        <v>14635</v>
      </c>
      <c r="G20" s="21">
        <f>B6L213C8</f>
        <v>0.57692899256600871</v>
      </c>
      <c r="H20" s="16" t="s">
        <v>14636</v>
      </c>
      <c r="I20" s="21">
        <f>IF(B6L313C2=0,0,B6L313C1/B6L313C2)</f>
        <v>519.99466808850968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28029</v>
      </c>
      <c r="F21" s="16" t="s">
        <v>14637</v>
      </c>
      <c r="G21" s="21">
        <f>B6L214C8</f>
        <v>112.07059723515296</v>
      </c>
      <c r="H21" s="16" t="s">
        <v>14638</v>
      </c>
      <c r="I21" s="21">
        <f>IF(B6L314C2=0,0,B6L314C1/B6L314C2)</f>
        <v>250.10128161615793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280213</v>
      </c>
      <c r="F22" s="16" t="s">
        <v>14639</v>
      </c>
      <c r="G22" s="15">
        <f>B6L215C8</f>
        <v>628.485205684878</v>
      </c>
      <c r="H22" s="16" t="s">
        <v>14640</v>
      </c>
      <c r="I22" s="15">
        <f>IF(B6L315C2=0,0,B6L315C1/B6L315C2)</f>
        <v>445.85456819885525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817991</v>
      </c>
      <c r="F23" s="16" t="s">
        <v>14642</v>
      </c>
      <c r="G23" s="15">
        <f>B6L216C8</f>
        <v>2136.5867614304975</v>
      </c>
      <c r="H23" s="16" t="s">
        <v>14643</v>
      </c>
      <c r="I23" s="15">
        <f>IF(B6L316C2=0,0,B6L316C1/B6L316C2)</f>
        <v>382.84941887982814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D2924-6F90-4910-B629-B0EF687C5F75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8831.4359999999997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8541.3305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8166.8616666666667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8598.6537499999995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9044.8639999999996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490.505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449.2475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427.11766666666671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448.46325000000002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498.18240000000003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141.63499999999999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136.59299999999999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134.11333333333332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141.35149999999999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148.79839999999999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348.87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312.65449999999998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293.00433333333342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307.11175000000003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349.38400000000001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A60C7-505E-4B99-9CC6-096673005FFA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23">
        <f>A1L201C21</f>
        <v>1.3333333333333333</v>
      </c>
      <c r="AL8" s="16" t="s">
        <v>14734</v>
      </c>
      <c r="AM8" s="23">
        <f>IF(B7L103C1=0,0,B7L201C17/B7L103C1)</f>
        <v>1.632614078398536E-4</v>
      </c>
      <c r="AN8" s="16" t="s">
        <v>14735</v>
      </c>
      <c r="AO8" s="23">
        <f>B7L201C18</f>
        <v>1.632614078398536E-4</v>
      </c>
      <c r="AP8" s="16" t="s">
        <v>14736</v>
      </c>
      <c r="AQ8" s="23">
        <f>B7L201C19*B7L118C1</f>
        <v>4.7836299963177759E-2</v>
      </c>
      <c r="AR8" s="16" t="s">
        <v>14737</v>
      </c>
      <c r="AS8" s="23">
        <f>B7L201C20</f>
        <v>4.7836299963177759E-2</v>
      </c>
      <c r="AT8" s="16" t="s">
        <v>14738</v>
      </c>
      <c r="AU8" s="17">
        <f>B7L201C21/24</f>
        <v>1.9931791651324068E-3</v>
      </c>
      <c r="AV8" s="16" t="s">
        <v>14739</v>
      </c>
      <c r="AW8" s="23">
        <f>B7L201C22</f>
        <v>1.9931791651324068E-3</v>
      </c>
      <c r="AX8" s="16" t="s">
        <v>14740</v>
      </c>
      <c r="AY8" s="26">
        <f>IF(B7L201C23=0,0,B7L201C17/B7L201C23)</f>
        <v>668.94805878866384</v>
      </c>
      <c r="AZ8" s="16" t="s">
        <v>14741</v>
      </c>
      <c r="BA8" s="17">
        <f>A1L201C24</f>
        <v>4</v>
      </c>
      <c r="BB8" s="16" t="s">
        <v>14742</v>
      </c>
      <c r="BC8" s="23">
        <f>IF(B7L104C1=0,0,B7L201C25/B7L104C1)</f>
        <v>4.6518910009604703E-4</v>
      </c>
      <c r="BD8" s="16" t="s">
        <v>14743</v>
      </c>
      <c r="BE8" s="23">
        <f>B7L201C26</f>
        <v>4.6518910009604703E-4</v>
      </c>
      <c r="BF8" s="16" t="s">
        <v>14744</v>
      </c>
      <c r="BG8" s="23">
        <f>B7L201C27*B7L119C1</f>
        <v>0.14286503861142219</v>
      </c>
      <c r="BH8" s="16" t="s">
        <v>14745</v>
      </c>
      <c r="BI8" s="23">
        <f>B7L201C28</f>
        <v>0.14286503861142219</v>
      </c>
      <c r="BJ8" s="16" t="s">
        <v>14746</v>
      </c>
      <c r="BK8" s="23">
        <f>B7L201C29/24</f>
        <v>5.952709942142591E-3</v>
      </c>
      <c r="BL8" s="16" t="s">
        <v>14747</v>
      </c>
      <c r="BM8" s="23">
        <f>B7L201C30</f>
        <v>5.952709942142591E-3</v>
      </c>
      <c r="BN8" s="16" t="s">
        <v>14748</v>
      </c>
      <c r="BO8" s="26">
        <f>IF(B7L201C31=0,0,B7L201C25/B7L201C31)</f>
        <v>671.96286042458473</v>
      </c>
      <c r="BP8" s="16" t="s">
        <v>14749</v>
      </c>
      <c r="BQ8" s="23">
        <f>A1L201C27</f>
        <v>3.2</v>
      </c>
      <c r="BR8" s="16" t="s">
        <v>14750</v>
      </c>
      <c r="BS8" s="21">
        <f>IF(B7L105C1=0,0,B7L201C33/B7L105C1)</f>
        <v>3.5379194203472827E-4</v>
      </c>
      <c r="BT8" s="16" t="s">
        <v>14751</v>
      </c>
      <c r="BU8" s="23">
        <f>B7L201C34</f>
        <v>3.5379194203472827E-4</v>
      </c>
      <c r="BV8" s="16" t="s">
        <v>14752</v>
      </c>
      <c r="BW8" s="23">
        <f>B7L201C35*B7L120C1</f>
        <v>0.1236092438758615</v>
      </c>
      <c r="BX8" s="16" t="s">
        <v>14753</v>
      </c>
      <c r="BY8" s="23">
        <f>B7L201C36</f>
        <v>0.1236092438758615</v>
      </c>
      <c r="BZ8" s="16" t="s">
        <v>14754</v>
      </c>
      <c r="CA8" s="23">
        <f>B7L201C37/24</f>
        <v>5.150385161494229E-3</v>
      </c>
      <c r="CB8" s="16" t="s">
        <v>14755</v>
      </c>
      <c r="CC8" s="23">
        <f>B7L201C38</f>
        <v>5.150385161494229E-3</v>
      </c>
      <c r="CD8" s="16" t="s">
        <v>14756</v>
      </c>
      <c r="CE8" s="26">
        <f>IF(B7L201C39=0,0,B7L201C33/B7L201C39)</f>
        <v>621.31275616513631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1895</v>
      </c>
      <c r="F9" s="16" t="s">
        <v>14758</v>
      </c>
      <c r="G9" s="21">
        <f>IF(B7L101C1=0,0,B7L202C1/B7L101C1)</f>
        <v>0.21457439084651692</v>
      </c>
      <c r="H9" s="16" t="s">
        <v>14759</v>
      </c>
      <c r="I9" s="21">
        <f>B7L202C2</f>
        <v>0.21457439084651692</v>
      </c>
      <c r="J9" s="16" t="s">
        <v>14760</v>
      </c>
      <c r="K9" s="17">
        <f>B7L202C3*B7L116C1</f>
        <v>74.858567734624359</v>
      </c>
      <c r="L9" s="16" t="s">
        <v>14761</v>
      </c>
      <c r="M9" s="23">
        <f>B7L202C4</f>
        <v>74.858567734624359</v>
      </c>
      <c r="N9" s="16" t="s">
        <v>14762</v>
      </c>
      <c r="O9" s="23">
        <f>B7L202C5/24</f>
        <v>3.1191069889426815</v>
      </c>
      <c r="P9" s="16" t="s">
        <v>14763</v>
      </c>
      <c r="Q9" s="23">
        <f>B7L202C6</f>
        <v>3.1191069889426815</v>
      </c>
      <c r="R9" s="16" t="s">
        <v>14764</v>
      </c>
      <c r="S9" s="25">
        <f>IF(B7L202C7=0,0,B7L202C1/B7L202C7)</f>
        <v>607.54568750537453</v>
      </c>
      <c r="T9" s="16" t="s">
        <v>14765</v>
      </c>
      <c r="U9" s="17">
        <f>A1L202C18</f>
        <v>1370.5</v>
      </c>
      <c r="V9" s="16" t="s">
        <v>14766</v>
      </c>
      <c r="W9" s="23">
        <f>IF(B7L102C1=0,0,B7L202C9/B7L102C1)</f>
        <v>0.16045509537419259</v>
      </c>
      <c r="X9" s="16" t="s">
        <v>14767</v>
      </c>
      <c r="Y9" s="23">
        <f>B7L202C10</f>
        <v>0.16045509537419259</v>
      </c>
      <c r="Z9" s="16" t="s">
        <v>14768</v>
      </c>
      <c r="AA9" s="23">
        <f>B7L202C11*B7L117C1</f>
        <v>50.167007616670496</v>
      </c>
      <c r="AB9" s="16" t="s">
        <v>14769</v>
      </c>
      <c r="AC9" s="23">
        <f>B7L202C12</f>
        <v>50.167007616670496</v>
      </c>
      <c r="AD9" s="16" t="s">
        <v>14770</v>
      </c>
      <c r="AE9" s="23">
        <f>B7L202C13/24</f>
        <v>2.0902919840279375</v>
      </c>
      <c r="AF9" s="16" t="s">
        <v>14771</v>
      </c>
      <c r="AG9" s="23">
        <f>B7L202C14</f>
        <v>2.0902919840279375</v>
      </c>
      <c r="AH9" s="16" t="s">
        <v>14772</v>
      </c>
      <c r="AI9" s="26">
        <f>IF(B7L202C15=0,0,B7L202C9/B7L202C15)</f>
        <v>655.6500290256497</v>
      </c>
      <c r="AJ9" s="16" t="s">
        <v>14773</v>
      </c>
      <c r="AK9" s="17">
        <f>A1L202C21</f>
        <v>1263.6666666666665</v>
      </c>
      <c r="AL9" s="16" t="s">
        <v>14774</v>
      </c>
      <c r="AM9" s="23">
        <f>IF(B7L103C1=0,0,B7L202C17/B7L103C1)</f>
        <v>0.15473099928022124</v>
      </c>
      <c r="AN9" s="16" t="s">
        <v>14775</v>
      </c>
      <c r="AO9" s="23">
        <f>B7L202C18</f>
        <v>0.15473099928022124</v>
      </c>
      <c r="AP9" s="16" t="s">
        <v>14776</v>
      </c>
      <c r="AQ9" s="23">
        <f>B7L202C19*B7L118C1</f>
        <v>45.336853290101722</v>
      </c>
      <c r="AR9" s="16" t="s">
        <v>14777</v>
      </c>
      <c r="AS9" s="23">
        <f>B7L202C20</f>
        <v>45.336853290101722</v>
      </c>
      <c r="AT9" s="16" t="s">
        <v>14778</v>
      </c>
      <c r="AU9" s="17">
        <f>B7L202C21/24</f>
        <v>1.8890355537542385</v>
      </c>
      <c r="AV9" s="16" t="s">
        <v>14779</v>
      </c>
      <c r="AW9" s="23">
        <f>B7L202C22</f>
        <v>1.8890355537542385</v>
      </c>
      <c r="AX9" s="16" t="s">
        <v>14780</v>
      </c>
      <c r="AY9" s="26">
        <f>IF(B7L202C23=0,0,B7L202C17/B7L202C23)</f>
        <v>668.94805878866384</v>
      </c>
      <c r="AZ9" s="16" t="s">
        <v>14781</v>
      </c>
      <c r="BA9" s="17">
        <f>A1L202C24</f>
        <v>1185</v>
      </c>
      <c r="BB9" s="16" t="s">
        <v>14782</v>
      </c>
      <c r="BC9" s="23">
        <f>IF(B7L104C1=0,0,B7L202C25/B7L104C1)</f>
        <v>0.13781227090345394</v>
      </c>
      <c r="BD9" s="16" t="s">
        <v>14783</v>
      </c>
      <c r="BE9" s="23">
        <f>B7L202C26</f>
        <v>0.13781227090345394</v>
      </c>
      <c r="BF9" s="16" t="s">
        <v>14784</v>
      </c>
      <c r="BG9" s="23">
        <f>B7L202C27*B7L119C1</f>
        <v>42.323767688633822</v>
      </c>
      <c r="BH9" s="16" t="s">
        <v>14785</v>
      </c>
      <c r="BI9" s="23">
        <f>B7L202C28</f>
        <v>42.323767688633822</v>
      </c>
      <c r="BJ9" s="16" t="s">
        <v>14786</v>
      </c>
      <c r="BK9" s="23">
        <f>B7L202C29/24</f>
        <v>1.7634903203597425</v>
      </c>
      <c r="BL9" s="16" t="s">
        <v>14787</v>
      </c>
      <c r="BM9" s="23">
        <f>B7L202C30</f>
        <v>1.7634903203597425</v>
      </c>
      <c r="BN9" s="16" t="s">
        <v>14788</v>
      </c>
      <c r="BO9" s="26">
        <f>IF(B7L202C31=0,0,B7L202C25/B7L202C31)</f>
        <v>671.96286042458485</v>
      </c>
      <c r="BP9" s="16" t="s">
        <v>14789</v>
      </c>
      <c r="BQ9" s="17">
        <f>A1L202C27</f>
        <v>1164</v>
      </c>
      <c r="BR9" s="16" t="s">
        <v>14790</v>
      </c>
      <c r="BS9" s="21">
        <f>IF(B7L105C1=0,0,B7L202C33/B7L105C1)</f>
        <v>0.1286918189151324</v>
      </c>
      <c r="BT9" s="16" t="s">
        <v>14791</v>
      </c>
      <c r="BU9" s="23">
        <f>B7L202C34</f>
        <v>0.1286918189151324</v>
      </c>
      <c r="BV9" s="16" t="s">
        <v>14792</v>
      </c>
      <c r="BW9" s="23">
        <f>B7L202C35*B7L120C1</f>
        <v>44.962862459844622</v>
      </c>
      <c r="BX9" s="16" t="s">
        <v>14793</v>
      </c>
      <c r="BY9" s="23">
        <f>B7L202C36</f>
        <v>44.962862459844622</v>
      </c>
      <c r="BZ9" s="16" t="s">
        <v>14794</v>
      </c>
      <c r="CA9" s="23">
        <f>B7L202C37/24</f>
        <v>1.8734526024935259</v>
      </c>
      <c r="CB9" s="16" t="s">
        <v>14795</v>
      </c>
      <c r="CC9" s="23">
        <f>B7L202C38</f>
        <v>1.8734526024935259</v>
      </c>
      <c r="CD9" s="16" t="s">
        <v>14796</v>
      </c>
      <c r="CE9" s="26">
        <f>IF(B7L202C39=0,0,B7L202C33/B7L202C39)</f>
        <v>621.31275616513631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17641</v>
      </c>
      <c r="F10" s="16" t="s">
        <v>14798</v>
      </c>
      <c r="G10" s="21">
        <f>IF(B7L101C1=0,0,B7L203C1/B7L101C1)</f>
        <v>1.9975233925717177</v>
      </c>
      <c r="H10" s="16" t="s">
        <v>14799</v>
      </c>
      <c r="I10" s="21">
        <f>B7L203C2</f>
        <v>1.9975233925717177</v>
      </c>
      <c r="J10" s="16" t="s">
        <v>14800</v>
      </c>
      <c r="K10" s="17">
        <f>B7L203C3*B7L116C1</f>
        <v>696.87598596649514</v>
      </c>
      <c r="L10" s="16" t="s">
        <v>14801</v>
      </c>
      <c r="M10" s="23">
        <f>B7L203C4</f>
        <v>696.87598596649514</v>
      </c>
      <c r="N10" s="16" t="s">
        <v>14802</v>
      </c>
      <c r="O10" s="23">
        <f>B7L203C5/24</f>
        <v>29.036499415270629</v>
      </c>
      <c r="P10" s="16" t="s">
        <v>14803</v>
      </c>
      <c r="Q10" s="23">
        <f>B7L203C6</f>
        <v>29.036499415270629</v>
      </c>
      <c r="R10" s="16" t="s">
        <v>14804</v>
      </c>
      <c r="S10" s="25">
        <f>IF(B7L203C7=0,0,B7L203C1/B7L203C7)</f>
        <v>607.54568750537453</v>
      </c>
      <c r="T10" s="16" t="s">
        <v>14805</v>
      </c>
      <c r="U10" s="17">
        <f>A1L203C18</f>
        <v>16685</v>
      </c>
      <c r="V10" s="16" t="s">
        <v>14806</v>
      </c>
      <c r="W10" s="23">
        <f>IF(B7L102C1=0,0,B7L203C9/B7L102C1)</f>
        <v>1.9534427335413376</v>
      </c>
      <c r="X10" s="16" t="s">
        <v>14807</v>
      </c>
      <c r="Y10" s="23">
        <f>B7L203C10</f>
        <v>1.9534427335413376</v>
      </c>
      <c r="Z10" s="16" t="s">
        <v>14808</v>
      </c>
      <c r="AA10" s="23">
        <f>B7L203C11*B7L117C1</f>
        <v>610.75266113400005</v>
      </c>
      <c r="AB10" s="16" t="s">
        <v>14809</v>
      </c>
      <c r="AC10" s="23">
        <f>B7L203C12</f>
        <v>610.75266113400005</v>
      </c>
      <c r="AD10" s="16" t="s">
        <v>14810</v>
      </c>
      <c r="AE10" s="23">
        <f>B7L203C13/24</f>
        <v>25.448027547250003</v>
      </c>
      <c r="AF10" s="16" t="s">
        <v>14811</v>
      </c>
      <c r="AG10" s="23">
        <f>B7L203C14</f>
        <v>25.448027547250003</v>
      </c>
      <c r="AH10" s="16" t="s">
        <v>14812</v>
      </c>
      <c r="AI10" s="26">
        <f>IF(B7L203C15=0,0,B7L203C9/B7L203C15)</f>
        <v>655.65002902564981</v>
      </c>
      <c r="AJ10" s="16" t="s">
        <v>14813</v>
      </c>
      <c r="AK10" s="17">
        <f>A1L203C21</f>
        <v>17613.666666666664</v>
      </c>
      <c r="AL10" s="16" t="s">
        <v>14814</v>
      </c>
      <c r="AM10" s="23">
        <f>IF(B7L103C1=0,0,B7L203C17/B7L103C1)</f>
        <v>2.1567240129164258</v>
      </c>
      <c r="AN10" s="16" t="s">
        <v>14815</v>
      </c>
      <c r="AO10" s="23">
        <f>B7L203C18</f>
        <v>2.1567240129164258</v>
      </c>
      <c r="AP10" s="16" t="s">
        <v>14816</v>
      </c>
      <c r="AQ10" s="23">
        <f>B7L203C19*B7L118C1</f>
        <v>631.92948158856893</v>
      </c>
      <c r="AR10" s="16" t="s">
        <v>14817</v>
      </c>
      <c r="AS10" s="23">
        <f>B7L203C20</f>
        <v>631.92948158856893</v>
      </c>
      <c r="AT10" s="16" t="s">
        <v>14818</v>
      </c>
      <c r="AU10" s="17">
        <f>B7L203C21/24</f>
        <v>26.330395066190373</v>
      </c>
      <c r="AV10" s="16" t="s">
        <v>14819</v>
      </c>
      <c r="AW10" s="23">
        <f>B7L203C22</f>
        <v>26.330395066190373</v>
      </c>
      <c r="AX10" s="16" t="s">
        <v>14820</v>
      </c>
      <c r="AY10" s="26">
        <f>IF(B7L203C23=0,0,B7L203C17/B7L203C23)</f>
        <v>668.94805878866396</v>
      </c>
      <c r="AZ10" s="16" t="s">
        <v>14821</v>
      </c>
      <c r="BA10" s="17">
        <f>A1L203C24</f>
        <v>18886.75</v>
      </c>
      <c r="BB10" s="16" t="s">
        <v>14822</v>
      </c>
      <c r="BC10" s="23">
        <f>IF(B7L104C1=0,0,B7L203C25/B7L104C1)</f>
        <v>2.1964775590597543</v>
      </c>
      <c r="BD10" s="16" t="s">
        <v>14823</v>
      </c>
      <c r="BE10" s="23">
        <f>B7L203C26</f>
        <v>2.1964775590597543</v>
      </c>
      <c r="BF10" s="16" t="s">
        <v>14824</v>
      </c>
      <c r="BG10" s="23">
        <f>B7L203C27*B7L119C1</f>
        <v>674.5640669985695</v>
      </c>
      <c r="BH10" s="16" t="s">
        <v>14825</v>
      </c>
      <c r="BI10" s="23">
        <f>B7L203C28</f>
        <v>674.5640669985695</v>
      </c>
      <c r="BJ10" s="16" t="s">
        <v>14826</v>
      </c>
      <c r="BK10" s="23">
        <f>B7L203C29/24</f>
        <v>28.106836124940397</v>
      </c>
      <c r="BL10" s="16" t="s">
        <v>14827</v>
      </c>
      <c r="BM10" s="23">
        <f>B7L203C30</f>
        <v>28.106836124940397</v>
      </c>
      <c r="BN10" s="16" t="s">
        <v>14828</v>
      </c>
      <c r="BO10" s="26">
        <f>IF(B7L203C31=0,0,B7L203C25/B7L203C31)</f>
        <v>671.96286042458473</v>
      </c>
      <c r="BP10" s="16" t="s">
        <v>14829</v>
      </c>
      <c r="BQ10" s="17">
        <f>A1L203C27</f>
        <v>20396.400000000001</v>
      </c>
      <c r="BR10" s="16" t="s">
        <v>14830</v>
      </c>
      <c r="BS10" s="21">
        <f>IF(B7L105C1=0,0,B7L203C33/B7L105C1)</f>
        <v>2.2550256145366037</v>
      </c>
      <c r="BT10" s="16" t="s">
        <v>14831</v>
      </c>
      <c r="BU10" s="23">
        <f>B7L203C34</f>
        <v>2.2550256145366037</v>
      </c>
      <c r="BV10" s="16" t="s">
        <v>14832</v>
      </c>
      <c r="BW10" s="23">
        <f>B7L203C35*B7L120C1</f>
        <v>787.86986930925673</v>
      </c>
      <c r="BX10" s="16" t="s">
        <v>14833</v>
      </c>
      <c r="BY10" s="23">
        <f>B7L203C36</f>
        <v>787.86986930925673</v>
      </c>
      <c r="BZ10" s="16" t="s">
        <v>14834</v>
      </c>
      <c r="CA10" s="23">
        <f>B7L203C37/24</f>
        <v>32.827911221219033</v>
      </c>
      <c r="CB10" s="16" t="s">
        <v>14835</v>
      </c>
      <c r="CC10" s="23">
        <f>B7L203C38</f>
        <v>32.827911221219033</v>
      </c>
      <c r="CD10" s="16" t="s">
        <v>14836</v>
      </c>
      <c r="CE10" s="26">
        <f>IF(B7L203C39=0,0,B7L203C33/B7L203C39)</f>
        <v>621.31275616513631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10630</v>
      </c>
      <c r="F11" s="16" t="s">
        <v>14838</v>
      </c>
      <c r="G11" s="21">
        <f>IF(B7L101C1=0,0,B7L204C1/B7L101C1)</f>
        <v>1.2036547623738654</v>
      </c>
      <c r="H11" s="16" t="s">
        <v>14839</v>
      </c>
      <c r="I11" s="21">
        <f>B7L204C2</f>
        <v>1.2036547623738654</v>
      </c>
      <c r="J11" s="16" t="s">
        <v>14840</v>
      </c>
      <c r="K11" s="17">
        <f>B7L204C3*B7L116C1</f>
        <v>419.91903694937042</v>
      </c>
      <c r="L11" s="16" t="s">
        <v>14841</v>
      </c>
      <c r="M11" s="23">
        <f>B7L204C4</f>
        <v>419.91903694937042</v>
      </c>
      <c r="N11" s="16" t="s">
        <v>14842</v>
      </c>
      <c r="O11" s="23">
        <f>B7L204C5/24</f>
        <v>17.496626539557102</v>
      </c>
      <c r="P11" s="16" t="s">
        <v>14843</v>
      </c>
      <c r="Q11" s="23">
        <f>B7L204C6</f>
        <v>17.496626539557102</v>
      </c>
      <c r="R11" s="16" t="s">
        <v>14844</v>
      </c>
      <c r="S11" s="25">
        <f>IF(B7L204C7=0,0,B7L204C1/B7L204C7)</f>
        <v>607.54568750537442</v>
      </c>
      <c r="T11" s="16" t="s">
        <v>14845</v>
      </c>
      <c r="U11" s="17">
        <f>A1L204C18</f>
        <v>10444.5</v>
      </c>
      <c r="V11" s="16" t="s">
        <v>14846</v>
      </c>
      <c r="W11" s="23">
        <f>IF(B7L102C1=0,0,B7L204C9/B7L102C1)</f>
        <v>1.2228188570855558</v>
      </c>
      <c r="X11" s="16" t="s">
        <v>14847</v>
      </c>
      <c r="Y11" s="23">
        <f>B7L204C10</f>
        <v>1.2228188570855558</v>
      </c>
      <c r="Z11" s="16" t="s">
        <v>14848</v>
      </c>
      <c r="AA11" s="23">
        <f>B7L204C11*B7L117C1</f>
        <v>382.31981835265589</v>
      </c>
      <c r="AB11" s="16" t="s">
        <v>14849</v>
      </c>
      <c r="AC11" s="23">
        <f>B7L204C12</f>
        <v>382.31981835265589</v>
      </c>
      <c r="AD11" s="16" t="s">
        <v>14850</v>
      </c>
      <c r="AE11" s="23">
        <f>B7L204C13/24</f>
        <v>15.929992431360661</v>
      </c>
      <c r="AF11" s="16" t="s">
        <v>14851</v>
      </c>
      <c r="AG11" s="23">
        <f>B7L204C14</f>
        <v>15.929992431360661</v>
      </c>
      <c r="AH11" s="16" t="s">
        <v>14852</v>
      </c>
      <c r="AI11" s="26">
        <f>IF(B7L204C15=0,0,B7L204C9/B7L204C15)</f>
        <v>655.65002902564981</v>
      </c>
      <c r="AJ11" s="16" t="s">
        <v>14853</v>
      </c>
      <c r="AK11" s="17">
        <f>A1L204C21</f>
        <v>9165.6666666666661</v>
      </c>
      <c r="AL11" s="16" t="s">
        <v>14854</v>
      </c>
      <c r="AM11" s="23">
        <f>IF(B7L103C1=0,0,B7L204C17/B7L103C1)</f>
        <v>1.1222997328431137</v>
      </c>
      <c r="AN11" s="16" t="s">
        <v>14855</v>
      </c>
      <c r="AO11" s="23">
        <f>B7L204C18</f>
        <v>1.1222997328431137</v>
      </c>
      <c r="AP11" s="16" t="s">
        <v>14856</v>
      </c>
      <c r="AQ11" s="23">
        <f>B7L204C19*B7L118C1</f>
        <v>328.83868502187471</v>
      </c>
      <c r="AR11" s="16" t="s">
        <v>14857</v>
      </c>
      <c r="AS11" s="23">
        <f>B7L204C20</f>
        <v>328.83868502187471</v>
      </c>
      <c r="AT11" s="16" t="s">
        <v>14858</v>
      </c>
      <c r="AU11" s="17">
        <f>B7L204C21/24</f>
        <v>13.701611875911446</v>
      </c>
      <c r="AV11" s="16" t="s">
        <v>14859</v>
      </c>
      <c r="AW11" s="23">
        <f>B7L204C22</f>
        <v>13.701611875911446</v>
      </c>
      <c r="AX11" s="16" t="s">
        <v>14860</v>
      </c>
      <c r="AY11" s="26">
        <f>IF(B7L204C23=0,0,B7L204C17/B7L204C23)</f>
        <v>668.94805878866396</v>
      </c>
      <c r="AZ11" s="16" t="s">
        <v>14861</v>
      </c>
      <c r="BA11" s="17">
        <f>A1L204C24</f>
        <v>10483</v>
      </c>
      <c r="BB11" s="16" t="s">
        <v>14862</v>
      </c>
      <c r="BC11" s="23">
        <f>IF(B7L104C1=0,0,B7L204C25/B7L104C1)</f>
        <v>1.2191443340767152</v>
      </c>
      <c r="BD11" s="16" t="s">
        <v>14863</v>
      </c>
      <c r="BE11" s="23">
        <f>B7L204C26</f>
        <v>1.2191443340767152</v>
      </c>
      <c r="BF11" s="16" t="s">
        <v>14864</v>
      </c>
      <c r="BG11" s="23">
        <f>B7L204C27*B7L119C1</f>
        <v>374.41354994088465</v>
      </c>
      <c r="BH11" s="16" t="s">
        <v>14865</v>
      </c>
      <c r="BI11" s="23">
        <f>B7L204C28</f>
        <v>374.41354994088465</v>
      </c>
      <c r="BJ11" s="16" t="s">
        <v>14866</v>
      </c>
      <c r="BK11" s="23">
        <f>B7L204C29/24</f>
        <v>15.600564580870193</v>
      </c>
      <c r="BL11" s="16" t="s">
        <v>14867</v>
      </c>
      <c r="BM11" s="23">
        <f>B7L204C30</f>
        <v>15.600564580870193</v>
      </c>
      <c r="BN11" s="16" t="s">
        <v>14868</v>
      </c>
      <c r="BO11" s="26">
        <f>IF(B7L204C31=0,0,B7L204C25/B7L204C31)</f>
        <v>671.96286042458485</v>
      </c>
      <c r="BP11" s="16" t="s">
        <v>14869</v>
      </c>
      <c r="BQ11" s="17">
        <f>A1L204C27</f>
        <v>9673.2000000000007</v>
      </c>
      <c r="BR11" s="16" t="s">
        <v>14870</v>
      </c>
      <c r="BS11" s="21">
        <f>IF(B7L105C1=0,0,B7L204C33/B7L105C1)</f>
        <v>1.0694688167782291</v>
      </c>
      <c r="BT11" s="16" t="s">
        <v>14871</v>
      </c>
      <c r="BU11" s="23">
        <f>B7L204C34</f>
        <v>1.0694688167782291</v>
      </c>
      <c r="BV11" s="16" t="s">
        <v>14872</v>
      </c>
      <c r="BW11" s="23">
        <f>B7L204C35*B7L120C1</f>
        <v>373.65529308124485</v>
      </c>
      <c r="BX11" s="16" t="s">
        <v>14873</v>
      </c>
      <c r="BY11" s="23">
        <f>B7L204C36</f>
        <v>373.65529308124485</v>
      </c>
      <c r="BZ11" s="16" t="s">
        <v>14874</v>
      </c>
      <c r="CA11" s="23">
        <f>B7L204C37/24</f>
        <v>15.568970545051869</v>
      </c>
      <c r="CB11" s="16" t="s">
        <v>14875</v>
      </c>
      <c r="CC11" s="23">
        <f>B7L204C38</f>
        <v>15.568970545051869</v>
      </c>
      <c r="CD11" s="16" t="s">
        <v>14876</v>
      </c>
      <c r="CE11" s="26">
        <f>IF(B7L204C39=0,0,B7L204C33/B7L204C39)</f>
        <v>621.31275616513631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8809</v>
      </c>
      <c r="F12" s="16" t="s">
        <v>14878</v>
      </c>
      <c r="G12" s="21">
        <f>IF(B7L101C1=0,0,B7L205C1/B7L101C1)</f>
        <v>0.99745952979787211</v>
      </c>
      <c r="H12" s="16" t="s">
        <v>14879</v>
      </c>
      <c r="I12" s="21">
        <f>B7L205C2</f>
        <v>0.99745952979787211</v>
      </c>
      <c r="J12" s="16" t="s">
        <v>14880</v>
      </c>
      <c r="K12" s="17">
        <f>B7L205C3*B7L116C1</f>
        <v>347.98370616058367</v>
      </c>
      <c r="L12" s="16" t="s">
        <v>14881</v>
      </c>
      <c r="M12" s="23">
        <f>B7L205C4</f>
        <v>347.98370616058367</v>
      </c>
      <c r="N12" s="16" t="s">
        <v>14882</v>
      </c>
      <c r="O12" s="23">
        <f>B7L205C5/24</f>
        <v>14.499321090024319</v>
      </c>
      <c r="P12" s="16" t="s">
        <v>14883</v>
      </c>
      <c r="Q12" s="23">
        <f>B7L205C6</f>
        <v>14.499321090024319</v>
      </c>
      <c r="R12" s="16" t="s">
        <v>14884</v>
      </c>
      <c r="S12" s="25">
        <f>IF(B7L205C7=0,0,B7L205C1/B7L205C7)</f>
        <v>607.54568750537442</v>
      </c>
      <c r="T12" s="16" t="s">
        <v>14885</v>
      </c>
      <c r="U12" s="17">
        <f>A1L205C18</f>
        <v>9001.5</v>
      </c>
      <c r="V12" s="16" t="s">
        <v>14886</v>
      </c>
      <c r="W12" s="23">
        <f>IF(B7L102C1=0,0,B7L205C9/B7L102C1)</f>
        <v>1.0538756227732904</v>
      </c>
      <c r="X12" s="16" t="s">
        <v>14887</v>
      </c>
      <c r="Y12" s="23">
        <f>B7L205C10</f>
        <v>1.0538756227732904</v>
      </c>
      <c r="Z12" s="16" t="s">
        <v>14888</v>
      </c>
      <c r="AA12" s="23">
        <f>B7L205C11*B7L117C1</f>
        <v>329.4989559003717</v>
      </c>
      <c r="AB12" s="16" t="s">
        <v>14889</v>
      </c>
      <c r="AC12" s="23">
        <f>B7L205C12</f>
        <v>329.4989559003717</v>
      </c>
      <c r="AD12" s="16" t="s">
        <v>14890</v>
      </c>
      <c r="AE12" s="23">
        <f>B7L205C13/24</f>
        <v>13.729123162515487</v>
      </c>
      <c r="AF12" s="16" t="s">
        <v>14891</v>
      </c>
      <c r="AG12" s="23">
        <f>B7L205C14</f>
        <v>13.729123162515487</v>
      </c>
      <c r="AH12" s="16" t="s">
        <v>14892</v>
      </c>
      <c r="AI12" s="26">
        <f>IF(B7L205C15=0,0,B7L205C9/B7L205C15)</f>
        <v>655.65002902564981</v>
      </c>
      <c r="AJ12" s="16" t="s">
        <v>14893</v>
      </c>
      <c r="AK12" s="17">
        <f>A1L205C21</f>
        <v>9432</v>
      </c>
      <c r="AL12" s="16" t="s">
        <v>14894</v>
      </c>
      <c r="AM12" s="23">
        <f>IF(B7L103C1=0,0,B7L205C17/B7L103C1)</f>
        <v>1.1549111990591245</v>
      </c>
      <c r="AN12" s="16" t="s">
        <v>14895</v>
      </c>
      <c r="AO12" s="23">
        <f>B7L205C18</f>
        <v>1.1549111990591245</v>
      </c>
      <c r="AP12" s="16" t="s">
        <v>14896</v>
      </c>
      <c r="AQ12" s="23">
        <f>B7L205C19*B7L118C1</f>
        <v>338.3939859395195</v>
      </c>
      <c r="AR12" s="16" t="s">
        <v>14897</v>
      </c>
      <c r="AS12" s="23">
        <f>B7L205C20</f>
        <v>338.3939859395195</v>
      </c>
      <c r="AT12" s="16" t="s">
        <v>14898</v>
      </c>
      <c r="AU12" s="17">
        <f>B7L205C21/24</f>
        <v>14.099749414146645</v>
      </c>
      <c r="AV12" s="16" t="s">
        <v>14899</v>
      </c>
      <c r="AW12" s="23">
        <f>B7L205C22</f>
        <v>14.099749414146645</v>
      </c>
      <c r="AX12" s="16" t="s">
        <v>14900</v>
      </c>
      <c r="AY12" s="26">
        <f>IF(B7L205C23=0,0,B7L205C17/B7L205C23)</f>
        <v>668.94805878866396</v>
      </c>
      <c r="AZ12" s="16" t="s">
        <v>14901</v>
      </c>
      <c r="BA12" s="17">
        <f>A1L205C24</f>
        <v>10296.25</v>
      </c>
      <c r="BB12" s="16" t="s">
        <v>14902</v>
      </c>
      <c r="BC12" s="23">
        <f>IF(B7L104C1=0,0,B7L205C25/B7L104C1)</f>
        <v>1.1974258179659811</v>
      </c>
      <c r="BD12" s="16" t="s">
        <v>14903</v>
      </c>
      <c r="BE12" s="23">
        <f>B7L205C26</f>
        <v>1.1974258179659811</v>
      </c>
      <c r="BF12" s="16" t="s">
        <v>14904</v>
      </c>
      <c r="BG12" s="23">
        <f>B7L205C27*B7L119C1</f>
        <v>367.74353845071391</v>
      </c>
      <c r="BH12" s="16" t="s">
        <v>14905</v>
      </c>
      <c r="BI12" s="23">
        <f>B7L205C28</f>
        <v>367.74353845071391</v>
      </c>
      <c r="BJ12" s="16" t="s">
        <v>14906</v>
      </c>
      <c r="BK12" s="23">
        <f>B7L205C29/24</f>
        <v>15.322647435446413</v>
      </c>
      <c r="BL12" s="16" t="s">
        <v>14907</v>
      </c>
      <c r="BM12" s="23">
        <f>B7L205C30</f>
        <v>15.322647435446413</v>
      </c>
      <c r="BN12" s="16" t="s">
        <v>14908</v>
      </c>
      <c r="BO12" s="26">
        <f>IF(B7L205C31=0,0,B7L205C25/B7L205C31)</f>
        <v>671.96286042458473</v>
      </c>
      <c r="BP12" s="16" t="s">
        <v>14909</v>
      </c>
      <c r="BQ12" s="17">
        <f>A1L205C27</f>
        <v>11665.6</v>
      </c>
      <c r="BR12" s="16" t="s">
        <v>14910</v>
      </c>
      <c r="BS12" s="21">
        <f>IF(B7L105C1=0,0,B7L205C33/B7L105C1)</f>
        <v>1.2897485246876017</v>
      </c>
      <c r="BT12" s="16" t="s">
        <v>14911</v>
      </c>
      <c r="BU12" s="23">
        <f>B7L205C34</f>
        <v>1.2897485246876017</v>
      </c>
      <c r="BV12" s="16" t="s">
        <v>14912</v>
      </c>
      <c r="BW12" s="23">
        <f>B7L205C35*B7L120C1</f>
        <v>450.61749854945305</v>
      </c>
      <c r="BX12" s="16" t="s">
        <v>14913</v>
      </c>
      <c r="BY12" s="23">
        <f>B7L205C36</f>
        <v>450.61749854945305</v>
      </c>
      <c r="BZ12" s="16" t="s">
        <v>14914</v>
      </c>
      <c r="CA12" s="23">
        <f>B7L205C37/24</f>
        <v>18.77572910622721</v>
      </c>
      <c r="CB12" s="16" t="s">
        <v>14915</v>
      </c>
      <c r="CC12" s="23">
        <f>B7L205C38</f>
        <v>18.77572910622721</v>
      </c>
      <c r="CD12" s="16" t="s">
        <v>14916</v>
      </c>
      <c r="CE12" s="26">
        <f>IF(B7L205C39=0,0,B7L205C33/B7L205C39)</f>
        <v>621.31275616513631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97425</v>
      </c>
      <c r="F13" s="16" t="s">
        <v>14918</v>
      </c>
      <c r="G13" s="21">
        <f>IF(B7L101C1=0,0,B7L206C1/B7L101C1)</f>
        <v>11.031614790618423</v>
      </c>
      <c r="H13" s="16" t="s">
        <v>14919</v>
      </c>
      <c r="I13" s="21">
        <f>B7L206C2</f>
        <v>11.031614790618423</v>
      </c>
      <c r="J13" s="16" t="s">
        <v>14920</v>
      </c>
      <c r="K13" s="17">
        <f>B7L206C3*B7L116C1</f>
        <v>3848.5994520030495</v>
      </c>
      <c r="L13" s="16" t="s">
        <v>14921</v>
      </c>
      <c r="M13" s="17">
        <f>B7L206C4</f>
        <v>3848.5994520030495</v>
      </c>
      <c r="N13" s="16" t="s">
        <v>14922</v>
      </c>
      <c r="O13" s="23">
        <f>B7L206C5/24</f>
        <v>160.35831050012706</v>
      </c>
      <c r="P13" s="16" t="s">
        <v>14923</v>
      </c>
      <c r="Q13" s="23">
        <f>B7L206C6</f>
        <v>160.35831050012706</v>
      </c>
      <c r="R13" s="16" t="s">
        <v>14924</v>
      </c>
      <c r="S13" s="25">
        <f>IF(B7L206C7=0,0,B7L206C1/B7L206C7)</f>
        <v>607.54568750537442</v>
      </c>
      <c r="T13" s="16" t="s">
        <v>14925</v>
      </c>
      <c r="U13" s="17">
        <f>A1L206C18</f>
        <v>101315.5</v>
      </c>
      <c r="V13" s="16" t="s">
        <v>14926</v>
      </c>
      <c r="W13" s="23">
        <f>IF(B7L102C1=0,0,B7L206C9/B7L102C1)</f>
        <v>11.861793663176948</v>
      </c>
      <c r="X13" s="16" t="s">
        <v>14927</v>
      </c>
      <c r="Y13" s="23">
        <f>B7L206C10</f>
        <v>11.861793663176948</v>
      </c>
      <c r="Z13" s="16" t="s">
        <v>14928</v>
      </c>
      <c r="AA13" s="17">
        <f>B7L206C11*B7L117C1</f>
        <v>3708.643166863757</v>
      </c>
      <c r="AB13" s="16" t="s">
        <v>14929</v>
      </c>
      <c r="AC13" s="17">
        <f>B7L206C12</f>
        <v>3708.643166863757</v>
      </c>
      <c r="AD13" s="16" t="s">
        <v>14930</v>
      </c>
      <c r="AE13" s="23">
        <f>B7L206C13/24</f>
        <v>154.52679861932322</v>
      </c>
      <c r="AF13" s="16" t="s">
        <v>14931</v>
      </c>
      <c r="AG13" s="23">
        <f>B7L206C14</f>
        <v>154.52679861932322</v>
      </c>
      <c r="AH13" s="16" t="s">
        <v>14932</v>
      </c>
      <c r="AI13" s="26">
        <f>IF(B7L206C15=0,0,B7L206C9/B7L206C15)</f>
        <v>655.6500290256497</v>
      </c>
      <c r="AJ13" s="16" t="s">
        <v>14933</v>
      </c>
      <c r="AK13" s="17">
        <f>A1L206C21</f>
        <v>101696</v>
      </c>
      <c r="AL13" s="16" t="s">
        <v>14934</v>
      </c>
      <c r="AM13" s="23">
        <f>IF(B7L103C1=0,0,B7L206C17/B7L103C1)</f>
        <v>12.452274098761315</v>
      </c>
      <c r="AN13" s="16" t="s">
        <v>14935</v>
      </c>
      <c r="AO13" s="23">
        <f>B7L206C18</f>
        <v>12.452274098761315</v>
      </c>
      <c r="AP13" s="16" t="s">
        <v>14936</v>
      </c>
      <c r="AQ13" s="17">
        <f>B7L206C19*B7L118C1</f>
        <v>3648.5702707914943</v>
      </c>
      <c r="AR13" s="16" t="s">
        <v>14937</v>
      </c>
      <c r="AS13" s="17">
        <f>B7L206C20</f>
        <v>3648.5702707914943</v>
      </c>
      <c r="AT13" s="16" t="s">
        <v>14938</v>
      </c>
      <c r="AU13" s="17">
        <f>B7L206C21/24</f>
        <v>152.02376128297894</v>
      </c>
      <c r="AV13" s="16" t="s">
        <v>14939</v>
      </c>
      <c r="AW13" s="23">
        <f>B7L206C22</f>
        <v>152.02376128297894</v>
      </c>
      <c r="AX13" s="16" t="s">
        <v>14940</v>
      </c>
      <c r="AY13" s="26">
        <f>IF(B7L206C23=0,0,B7L206C17/B7L206C23)</f>
        <v>668.94805878866384</v>
      </c>
      <c r="AZ13" s="16" t="s">
        <v>14941</v>
      </c>
      <c r="BA13" s="17">
        <f>A1L206C24</f>
        <v>107384.25</v>
      </c>
      <c r="BB13" s="16" t="s">
        <v>14942</v>
      </c>
      <c r="BC13" s="23">
        <f>IF(B7L104C1=0,0,B7L206C25/B7L104C1)</f>
        <v>12.488495655497236</v>
      </c>
      <c r="BD13" s="16" t="s">
        <v>14943</v>
      </c>
      <c r="BE13" s="23">
        <f>B7L206C26</f>
        <v>12.488495655497236</v>
      </c>
      <c r="BF13" s="16" t="s">
        <v>14944</v>
      </c>
      <c r="BG13" s="17">
        <f>B7L206C27*B7L119C1</f>
        <v>3835.3637556271533</v>
      </c>
      <c r="BH13" s="16" t="s">
        <v>14945</v>
      </c>
      <c r="BI13" s="17">
        <f>B7L206C28</f>
        <v>3835.3637556271533</v>
      </c>
      <c r="BJ13" s="16" t="s">
        <v>14946</v>
      </c>
      <c r="BK13" s="23">
        <f>B7L206C29/24</f>
        <v>159.8068231511314</v>
      </c>
      <c r="BL13" s="16" t="s">
        <v>14947</v>
      </c>
      <c r="BM13" s="23">
        <f>B7L206C30</f>
        <v>159.8068231511314</v>
      </c>
      <c r="BN13" s="16" t="s">
        <v>14948</v>
      </c>
      <c r="BO13" s="26">
        <f>IF(B7L206C31=0,0,B7L206C25/B7L206C31)</f>
        <v>671.96286042458473</v>
      </c>
      <c r="BP13" s="16" t="s">
        <v>14949</v>
      </c>
      <c r="BQ13" s="17">
        <f>A1L206C27</f>
        <v>116128</v>
      </c>
      <c r="BR13" s="16" t="s">
        <v>14950</v>
      </c>
      <c r="BS13" s="21">
        <f>IF(B7L105C1=0,0,B7L206C33/B7L105C1)</f>
        <v>12.839109576440288</v>
      </c>
      <c r="BT13" s="16" t="s">
        <v>14951</v>
      </c>
      <c r="BU13" s="23">
        <f>B7L206C34</f>
        <v>12.839109576440288</v>
      </c>
      <c r="BV13" s="16" t="s">
        <v>14952</v>
      </c>
      <c r="BW13" s="17">
        <f>B7L206C35*B7L120C1</f>
        <v>4485.7794602550139</v>
      </c>
      <c r="BX13" s="16" t="s">
        <v>14953</v>
      </c>
      <c r="BY13" s="17">
        <f>B7L206C36</f>
        <v>4485.7794602550139</v>
      </c>
      <c r="BZ13" s="16" t="s">
        <v>14954</v>
      </c>
      <c r="CA13" s="23">
        <f>B7L206C37/24</f>
        <v>186.90747751062557</v>
      </c>
      <c r="CB13" s="16" t="s">
        <v>14955</v>
      </c>
      <c r="CC13" s="23">
        <f>B7L206C38</f>
        <v>186.90747751062557</v>
      </c>
      <c r="CD13" s="16" t="s">
        <v>14956</v>
      </c>
      <c r="CE13" s="26">
        <f>IF(B7L206C39=0,0,B7L206C33/B7L206C39)</f>
        <v>621.31275616513631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1060</v>
      </c>
      <c r="F14" s="16" t="s">
        <v>14958</v>
      </c>
      <c r="G14" s="21">
        <f>IF(B7L101C1=0,0,B7L207C1/B7L101C1)</f>
        <v>0.12002578063182477</v>
      </c>
      <c r="H14" s="16" t="s">
        <v>14959</v>
      </c>
      <c r="I14" s="21">
        <f>B7L207C2</f>
        <v>0.12002578063182477</v>
      </c>
      <c r="J14" s="16" t="s">
        <v>14960</v>
      </c>
      <c r="K14" s="17">
        <f>B7L207C3*B7L116C1</f>
        <v>41.873394089024707</v>
      </c>
      <c r="L14" s="16" t="s">
        <v>14961</v>
      </c>
      <c r="M14" s="23">
        <f>B7L207C4</f>
        <v>41.873394089024707</v>
      </c>
      <c r="N14" s="16" t="s">
        <v>14962</v>
      </c>
      <c r="O14" s="23">
        <f>B7L207C5/24</f>
        <v>1.7447247537093629</v>
      </c>
      <c r="P14" s="16" t="s">
        <v>14963</v>
      </c>
      <c r="Q14" s="23">
        <f>B7L207C6</f>
        <v>1.7447247537093629</v>
      </c>
      <c r="R14" s="16" t="s">
        <v>14964</v>
      </c>
      <c r="S14" s="25">
        <f>IF(B7L207C7=0,0,B7L207C1/B7L207C7)</f>
        <v>607.54568750537442</v>
      </c>
      <c r="T14" s="16" t="s">
        <v>14965</v>
      </c>
      <c r="U14" s="17">
        <f>A1L207C18</f>
        <v>1048</v>
      </c>
      <c r="V14" s="16" t="s">
        <v>14966</v>
      </c>
      <c r="W14" s="23">
        <f>IF(B7L102C1=0,0,B7L207C9/B7L102C1)</f>
        <v>0.12269751182207503</v>
      </c>
      <c r="X14" s="16" t="s">
        <v>14967</v>
      </c>
      <c r="Y14" s="23">
        <f>B7L207C10</f>
        <v>0.12269751182207503</v>
      </c>
      <c r="Z14" s="16" t="s">
        <v>14968</v>
      </c>
      <c r="AA14" s="23">
        <f>B7L207C11*B7L117C1</f>
        <v>38.361929209974953</v>
      </c>
      <c r="AB14" s="16" t="s">
        <v>14969</v>
      </c>
      <c r="AC14" s="23">
        <f>B7L207C12</f>
        <v>38.361929209974953</v>
      </c>
      <c r="AD14" s="16" t="s">
        <v>14970</v>
      </c>
      <c r="AE14" s="23">
        <f>B7L207C13/24</f>
        <v>1.5984137170822896</v>
      </c>
      <c r="AF14" s="16" t="s">
        <v>14971</v>
      </c>
      <c r="AG14" s="23">
        <f>B7L207C14</f>
        <v>1.5984137170822896</v>
      </c>
      <c r="AH14" s="16" t="s">
        <v>14972</v>
      </c>
      <c r="AI14" s="26">
        <f>IF(B7L207C15=0,0,B7L207C9/B7L207C15)</f>
        <v>655.65002902564981</v>
      </c>
      <c r="AJ14" s="16" t="s">
        <v>14973</v>
      </c>
      <c r="AK14" s="17">
        <f>A1L207C21</f>
        <v>1131.6666666666667</v>
      </c>
      <c r="AL14" s="16" t="s">
        <v>14974</v>
      </c>
      <c r="AM14" s="23">
        <f>IF(B7L103C1=0,0,B7L207C17/B7L103C1)</f>
        <v>0.13856811990407578</v>
      </c>
      <c r="AN14" s="16" t="s">
        <v>14975</v>
      </c>
      <c r="AO14" s="23">
        <f>B7L207C18</f>
        <v>0.13856811990407578</v>
      </c>
      <c r="AP14" s="16" t="s">
        <v>14976</v>
      </c>
      <c r="AQ14" s="23">
        <f>B7L207C19*B7L118C1</f>
        <v>40.601059593747131</v>
      </c>
      <c r="AR14" s="16" t="s">
        <v>14977</v>
      </c>
      <c r="AS14" s="23">
        <f>B7L207C20</f>
        <v>40.601059593747131</v>
      </c>
      <c r="AT14" s="16" t="s">
        <v>14978</v>
      </c>
      <c r="AU14" s="17">
        <f>B7L207C21/24</f>
        <v>1.6917108164061305</v>
      </c>
      <c r="AV14" s="16" t="s">
        <v>14979</v>
      </c>
      <c r="AW14" s="23">
        <f>B7L207C22</f>
        <v>1.6917108164061305</v>
      </c>
      <c r="AX14" s="16" t="s">
        <v>14980</v>
      </c>
      <c r="AY14" s="26">
        <f>IF(B7L207C23=0,0,B7L207C17/B7L207C23)</f>
        <v>668.94805878866384</v>
      </c>
      <c r="AZ14" s="16" t="s">
        <v>14981</v>
      </c>
      <c r="BA14" s="17">
        <f>A1L207C24</f>
        <v>1798.75</v>
      </c>
      <c r="BB14" s="16" t="s">
        <v>14982</v>
      </c>
      <c r="BC14" s="23">
        <f>IF(B7L104C1=0,0,B7L207C25/B7L104C1)</f>
        <v>0.20918972344944115</v>
      </c>
      <c r="BD14" s="16" t="s">
        <v>14983</v>
      </c>
      <c r="BE14" s="23">
        <f>B7L207C26</f>
        <v>0.20918972344944115</v>
      </c>
      <c r="BF14" s="16" t="s">
        <v>14984</v>
      </c>
      <c r="BG14" s="23">
        <f>B7L207C27*B7L119C1</f>
        <v>64.244622050573909</v>
      </c>
      <c r="BH14" s="16" t="s">
        <v>14985</v>
      </c>
      <c r="BI14" s="23">
        <f>B7L207C28</f>
        <v>64.244622050573909</v>
      </c>
      <c r="BJ14" s="16" t="s">
        <v>14986</v>
      </c>
      <c r="BK14" s="23">
        <f>B7L207C29/24</f>
        <v>2.6768592521072461</v>
      </c>
      <c r="BL14" s="16" t="s">
        <v>14987</v>
      </c>
      <c r="BM14" s="23">
        <f>B7L207C30</f>
        <v>2.6768592521072461</v>
      </c>
      <c r="BN14" s="16" t="s">
        <v>14988</v>
      </c>
      <c r="BO14" s="26">
        <f>IF(B7L207C31=0,0,B7L207C25/B7L207C31)</f>
        <v>671.96286042458485</v>
      </c>
      <c r="BP14" s="16" t="s">
        <v>14989</v>
      </c>
      <c r="BQ14" s="17">
        <f>A1L207C27</f>
        <v>2289.6000000000004</v>
      </c>
      <c r="BR14" s="16" t="s">
        <v>14990</v>
      </c>
      <c r="BS14" s="21">
        <f>IF(B7L105C1=0,0,B7L207C33/B7L105C1)</f>
        <v>0.2531381345258481</v>
      </c>
      <c r="BT14" s="16" t="s">
        <v>14991</v>
      </c>
      <c r="BU14" s="23">
        <f>B7L207C34</f>
        <v>0.2531381345258481</v>
      </c>
      <c r="BV14" s="16" t="s">
        <v>14992</v>
      </c>
      <c r="BW14" s="23">
        <f>B7L207C35*B7L120C1</f>
        <v>88.442413993178917</v>
      </c>
      <c r="BX14" s="16" t="s">
        <v>14993</v>
      </c>
      <c r="BY14" s="23">
        <f>B7L207C36</f>
        <v>88.442413993178917</v>
      </c>
      <c r="BZ14" s="16" t="s">
        <v>14994</v>
      </c>
      <c r="CA14" s="23">
        <f>B7L207C37/24</f>
        <v>3.6851005830491217</v>
      </c>
      <c r="CB14" s="16" t="s">
        <v>14995</v>
      </c>
      <c r="CC14" s="23">
        <f>B7L207C38</f>
        <v>3.6851005830491217</v>
      </c>
      <c r="CD14" s="16" t="s">
        <v>14996</v>
      </c>
      <c r="CE14" s="26">
        <f>IF(B7L207C39=0,0,B7L207C33/B7L207C39)</f>
        <v>621.31275616513619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157</v>
      </c>
      <c r="F15" s="16" t="s">
        <v>14998</v>
      </c>
      <c r="G15" s="21">
        <f>IF(B7L101C1=0,0,B7L208C1/B7L101C1)</f>
        <v>1.7777403357732539E-2</v>
      </c>
      <c r="H15" s="16" t="s">
        <v>14999</v>
      </c>
      <c r="I15" s="21">
        <f>B7L208C2</f>
        <v>1.7777403357732539E-2</v>
      </c>
      <c r="J15" s="16" t="s">
        <v>15000</v>
      </c>
      <c r="K15" s="17">
        <f>B7L208C3*B7L116C1</f>
        <v>6.2020027094121506</v>
      </c>
      <c r="L15" s="16" t="s">
        <v>15001</v>
      </c>
      <c r="M15" s="23">
        <f>B7L208C4</f>
        <v>6.2020027094121506</v>
      </c>
      <c r="N15" s="16" t="s">
        <v>15002</v>
      </c>
      <c r="O15" s="23">
        <f>B7L208C5/24</f>
        <v>0.25841677955883963</v>
      </c>
      <c r="P15" s="16" t="s">
        <v>15003</v>
      </c>
      <c r="Q15" s="23">
        <f>B7L208C6</f>
        <v>0.25841677955883963</v>
      </c>
      <c r="R15" s="16" t="s">
        <v>15004</v>
      </c>
      <c r="S15" s="25">
        <f>IF(B7L208C7=0,0,B7L208C1/B7L208C7)</f>
        <v>607.54568750537442</v>
      </c>
      <c r="T15" s="16" t="s">
        <v>15005</v>
      </c>
      <c r="U15" s="23">
        <f>A1L208C18</f>
        <v>145.5</v>
      </c>
      <c r="V15" s="16" t="s">
        <v>15006</v>
      </c>
      <c r="W15" s="23">
        <f>IF(B7L102C1=0,0,B7L208C9/B7L102C1)</f>
        <v>1.7034816765373967E-2</v>
      </c>
      <c r="X15" s="16" t="s">
        <v>15007</v>
      </c>
      <c r="Y15" s="23">
        <f>B7L208C10</f>
        <v>1.7034816765373967E-2</v>
      </c>
      <c r="Z15" s="16" t="s">
        <v>15008</v>
      </c>
      <c r="AA15" s="23">
        <f>B7L208C11*B7L117C1</f>
        <v>5.326012118369615</v>
      </c>
      <c r="AB15" s="16" t="s">
        <v>15009</v>
      </c>
      <c r="AC15" s="23">
        <f>B7L208C12</f>
        <v>5.326012118369615</v>
      </c>
      <c r="AD15" s="16" t="s">
        <v>15010</v>
      </c>
      <c r="AE15" s="23">
        <f>B7L208C13/24</f>
        <v>0.22191717159873395</v>
      </c>
      <c r="AF15" s="16" t="s">
        <v>15011</v>
      </c>
      <c r="AG15" s="23">
        <f>B7L208C14</f>
        <v>0.22191717159873395</v>
      </c>
      <c r="AH15" s="16" t="s">
        <v>15012</v>
      </c>
      <c r="AI15" s="26">
        <f>IF(B7L208C15=0,0,B7L208C9/B7L208C15)</f>
        <v>655.6500290256497</v>
      </c>
      <c r="AJ15" s="16" t="s">
        <v>15013</v>
      </c>
      <c r="AK15" s="17">
        <f>A1L208C21</f>
        <v>264</v>
      </c>
      <c r="AL15" s="16" t="s">
        <v>15014</v>
      </c>
      <c r="AM15" s="23">
        <f>IF(B7L103C1=0,0,B7L208C17/B7L103C1)</f>
        <v>3.2325758752291017E-2</v>
      </c>
      <c r="AN15" s="16" t="s">
        <v>15015</v>
      </c>
      <c r="AO15" s="23">
        <f>B7L208C18</f>
        <v>3.2325758752291017E-2</v>
      </c>
      <c r="AP15" s="16" t="s">
        <v>15016</v>
      </c>
      <c r="AQ15" s="23">
        <f>B7L208C19*B7L118C1</f>
        <v>9.471587392709198</v>
      </c>
      <c r="AR15" s="16" t="s">
        <v>15017</v>
      </c>
      <c r="AS15" s="23">
        <f>B7L208C20</f>
        <v>9.471587392709198</v>
      </c>
      <c r="AT15" s="16" t="s">
        <v>15018</v>
      </c>
      <c r="AU15" s="17">
        <f>B7L208C21/24</f>
        <v>0.39464947469621658</v>
      </c>
      <c r="AV15" s="16" t="s">
        <v>15019</v>
      </c>
      <c r="AW15" s="23">
        <f>B7L208C22</f>
        <v>0.39464947469621658</v>
      </c>
      <c r="AX15" s="16" t="s">
        <v>15020</v>
      </c>
      <c r="AY15" s="26">
        <f>IF(B7L208C23=0,0,B7L208C17/B7L208C23)</f>
        <v>668.94805878866384</v>
      </c>
      <c r="AZ15" s="16" t="s">
        <v>15021</v>
      </c>
      <c r="BA15" s="17">
        <f>A1L208C24</f>
        <v>1082.5</v>
      </c>
      <c r="BB15" s="16" t="s">
        <v>15022</v>
      </c>
      <c r="BC15" s="23">
        <f>IF(B7L104C1=0,0,B7L208C25/B7L104C1)</f>
        <v>0.12589180021349272</v>
      </c>
      <c r="BD15" s="16" t="s">
        <v>15023</v>
      </c>
      <c r="BE15" s="23">
        <f>B7L208C26</f>
        <v>0.12589180021349272</v>
      </c>
      <c r="BF15" s="16" t="s">
        <v>15024</v>
      </c>
      <c r="BG15" s="23">
        <f>B7L208C27*B7L119C1</f>
        <v>38.662851074216128</v>
      </c>
      <c r="BH15" s="16" t="s">
        <v>15025</v>
      </c>
      <c r="BI15" s="23">
        <f>B7L208C28</f>
        <v>38.662851074216128</v>
      </c>
      <c r="BJ15" s="16" t="s">
        <v>15026</v>
      </c>
      <c r="BK15" s="23">
        <f>B7L208C29/24</f>
        <v>1.6109521280923387</v>
      </c>
      <c r="BL15" s="16" t="s">
        <v>15027</v>
      </c>
      <c r="BM15" s="23">
        <f>B7L208C30</f>
        <v>1.6109521280923387</v>
      </c>
      <c r="BN15" s="16" t="s">
        <v>15028</v>
      </c>
      <c r="BO15" s="26">
        <f>IF(B7L208C31=0,0,B7L208C25/B7L208C31)</f>
        <v>671.96286042458473</v>
      </c>
      <c r="BP15" s="16" t="s">
        <v>15029</v>
      </c>
      <c r="BQ15" s="23">
        <f>A1L208C27</f>
        <v>878.4</v>
      </c>
      <c r="BR15" s="16" t="s">
        <v>15030</v>
      </c>
      <c r="BS15" s="21">
        <f>IF(B7L105C1=0,0,B7L208C33/B7L105C1)</f>
        <v>9.7115888088532901E-2</v>
      </c>
      <c r="BT15" s="16" t="s">
        <v>15031</v>
      </c>
      <c r="BU15" s="23">
        <f>B7L208C34</f>
        <v>9.7115888088532901E-2</v>
      </c>
      <c r="BV15" s="16" t="s">
        <v>15032</v>
      </c>
      <c r="BW15" s="23">
        <f>B7L208C35*B7L120C1</f>
        <v>33.930737443923981</v>
      </c>
      <c r="BX15" s="16" t="s">
        <v>15033</v>
      </c>
      <c r="BY15" s="23">
        <f>B7L208C36</f>
        <v>33.930737443923981</v>
      </c>
      <c r="BZ15" s="16" t="s">
        <v>15034</v>
      </c>
      <c r="CA15" s="23">
        <f>B7L208C37/24</f>
        <v>1.4137807268301659</v>
      </c>
      <c r="CB15" s="16" t="s">
        <v>15035</v>
      </c>
      <c r="CC15" s="23">
        <f>B7L208C38</f>
        <v>1.4137807268301659</v>
      </c>
      <c r="CD15" s="16" t="s">
        <v>15036</v>
      </c>
      <c r="CE15" s="26">
        <f>IF(B7L208C39=0,0,B7L208C33/B7L208C39)</f>
        <v>621.31275616513631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33</v>
      </c>
      <c r="F16" s="16" t="s">
        <v>15038</v>
      </c>
      <c r="G16" s="21">
        <f>IF(B7L101C1=0,0,B7L209C1/B7L101C1)</f>
        <v>3.7366516611794503E-3</v>
      </c>
      <c r="H16" s="16" t="s">
        <v>15039</v>
      </c>
      <c r="I16" s="21">
        <f>B7L209C2</f>
        <v>3.7366516611794503E-3</v>
      </c>
      <c r="J16" s="16" t="s">
        <v>15040</v>
      </c>
      <c r="K16" s="17">
        <f>B7L209C3*B7L116C1</f>
        <v>1.3036056650356749</v>
      </c>
      <c r="L16" s="16" t="s">
        <v>15041</v>
      </c>
      <c r="M16" s="23">
        <f>B7L209C4</f>
        <v>1.3036056650356749</v>
      </c>
      <c r="N16" s="16" t="s">
        <v>15042</v>
      </c>
      <c r="O16" s="23">
        <f>B7L209C5/24</f>
        <v>5.4316902709819787E-2</v>
      </c>
      <c r="P16" s="16" t="s">
        <v>15043</v>
      </c>
      <c r="Q16" s="23">
        <f>B7L209C6</f>
        <v>5.4316902709819787E-2</v>
      </c>
      <c r="R16" s="16" t="s">
        <v>15044</v>
      </c>
      <c r="S16" s="25">
        <f>IF(B7L209C7=0,0,B7L209C1/B7L209C7)</f>
        <v>607.54568750537453</v>
      </c>
      <c r="T16" s="16" t="s">
        <v>15045</v>
      </c>
      <c r="U16" s="17">
        <f>A1L209C18</f>
        <v>32</v>
      </c>
      <c r="V16" s="16" t="s">
        <v>15046</v>
      </c>
      <c r="W16" s="23">
        <f>IF(B7L102C1=0,0,B7L209C9/B7L102C1)</f>
        <v>3.7464889105977106E-3</v>
      </c>
      <c r="X16" s="16" t="s">
        <v>15047</v>
      </c>
      <c r="Y16" s="23">
        <f>B7L209C10</f>
        <v>3.7464889105977106E-3</v>
      </c>
      <c r="Z16" s="16" t="s">
        <v>15048</v>
      </c>
      <c r="AA16" s="23">
        <f>B7L209C11*B7L117C1</f>
        <v>1.1713566170984719</v>
      </c>
      <c r="AB16" s="16" t="s">
        <v>15049</v>
      </c>
      <c r="AC16" s="23">
        <f>B7L209C12</f>
        <v>1.1713566170984719</v>
      </c>
      <c r="AD16" s="16" t="s">
        <v>15050</v>
      </c>
      <c r="AE16" s="23">
        <f>B7L209C13/24</f>
        <v>4.8806525712436329E-2</v>
      </c>
      <c r="AF16" s="16" t="s">
        <v>15051</v>
      </c>
      <c r="AG16" s="23">
        <f>B7L209C14</f>
        <v>4.8806525712436329E-2</v>
      </c>
      <c r="AH16" s="16" t="s">
        <v>15052</v>
      </c>
      <c r="AI16" s="26">
        <f>IF(B7L209C15=0,0,B7L209C9/B7L209C15)</f>
        <v>655.6500290256497</v>
      </c>
      <c r="AJ16" s="16" t="s">
        <v>15053</v>
      </c>
      <c r="AK16" s="23">
        <f>A1L209C21</f>
        <v>33.666666666666664</v>
      </c>
      <c r="AL16" s="16" t="s">
        <v>15054</v>
      </c>
      <c r="AM16" s="23">
        <f>IF(B7L103C1=0,0,B7L209C17/B7L103C1)</f>
        <v>4.1223505479563039E-3</v>
      </c>
      <c r="AN16" s="16" t="s">
        <v>15055</v>
      </c>
      <c r="AO16" s="23">
        <f>B7L209C18</f>
        <v>4.1223505479563039E-3</v>
      </c>
      <c r="AP16" s="16" t="s">
        <v>15056</v>
      </c>
      <c r="AQ16" s="23">
        <f>B7L209C19*B7L118C1</f>
        <v>1.2078665740702386</v>
      </c>
      <c r="AR16" s="16" t="s">
        <v>15057</v>
      </c>
      <c r="AS16" s="23">
        <f>B7L209C20</f>
        <v>1.2078665740702386</v>
      </c>
      <c r="AT16" s="16" t="s">
        <v>15058</v>
      </c>
      <c r="AU16" s="17">
        <f>B7L209C21/24</f>
        <v>5.0327773919593276E-2</v>
      </c>
      <c r="AV16" s="16" t="s">
        <v>15059</v>
      </c>
      <c r="AW16" s="23">
        <f>B7L209C22</f>
        <v>5.0327773919593276E-2</v>
      </c>
      <c r="AX16" s="16" t="s">
        <v>15060</v>
      </c>
      <c r="AY16" s="26">
        <f>IF(B7L209C23=0,0,B7L209C17/B7L209C23)</f>
        <v>668.94805878866384</v>
      </c>
      <c r="AZ16" s="16" t="s">
        <v>15061</v>
      </c>
      <c r="BA16" s="17">
        <f>A1L209C24</f>
        <v>65.75</v>
      </c>
      <c r="BB16" s="16" t="s">
        <v>15062</v>
      </c>
      <c r="BC16" s="23">
        <f>IF(B7L104C1=0,0,B7L209C25/B7L104C1)</f>
        <v>7.6465458328287732E-3</v>
      </c>
      <c r="BD16" s="16" t="s">
        <v>15063</v>
      </c>
      <c r="BE16" s="23">
        <f>B7L209C26</f>
        <v>7.6465458328287732E-3</v>
      </c>
      <c r="BF16" s="16" t="s">
        <v>15064</v>
      </c>
      <c r="BG16" s="23">
        <f>B7L209C27*B7L119C1</f>
        <v>2.3483440721752524</v>
      </c>
      <c r="BH16" s="16" t="s">
        <v>15065</v>
      </c>
      <c r="BI16" s="23">
        <f>B7L209C28</f>
        <v>2.3483440721752524</v>
      </c>
      <c r="BJ16" s="16" t="s">
        <v>15066</v>
      </c>
      <c r="BK16" s="23">
        <f>B7L209C29/24</f>
        <v>9.7847669673968851E-2</v>
      </c>
      <c r="BL16" s="16" t="s">
        <v>15067</v>
      </c>
      <c r="BM16" s="23">
        <f>B7L209C30</f>
        <v>9.7847669673968851E-2</v>
      </c>
      <c r="BN16" s="16" t="s">
        <v>15068</v>
      </c>
      <c r="BO16" s="26">
        <f>IF(B7L209C31=0,0,B7L209C25/B7L209C31)</f>
        <v>671.96286042458473</v>
      </c>
      <c r="BP16" s="16" t="s">
        <v>15069</v>
      </c>
      <c r="BQ16" s="23">
        <f>A1L209C27</f>
        <v>93.6</v>
      </c>
      <c r="BR16" s="16" t="s">
        <v>15070</v>
      </c>
      <c r="BS16" s="21">
        <f>IF(B7L105C1=0,0,B7L209C33/B7L105C1)</f>
        <v>1.03484143045158E-2</v>
      </c>
      <c r="BT16" s="16" t="s">
        <v>15071</v>
      </c>
      <c r="BU16" s="23">
        <f>B7L209C34</f>
        <v>1.03484143045158E-2</v>
      </c>
      <c r="BV16" s="16" t="s">
        <v>15072</v>
      </c>
      <c r="BW16" s="23">
        <f>B7L209C35*B7L120C1</f>
        <v>3.6155703833689485</v>
      </c>
      <c r="BX16" s="16" t="s">
        <v>15073</v>
      </c>
      <c r="BY16" s="23">
        <f>B7L209C36</f>
        <v>3.6155703833689485</v>
      </c>
      <c r="BZ16" s="16" t="s">
        <v>15074</v>
      </c>
      <c r="CA16" s="23">
        <f>B7L209C37/24</f>
        <v>0.15064876597370619</v>
      </c>
      <c r="CB16" s="16" t="s">
        <v>15075</v>
      </c>
      <c r="CC16" s="23">
        <f>B7L209C38</f>
        <v>0.15064876597370619</v>
      </c>
      <c r="CD16" s="16" t="s">
        <v>15076</v>
      </c>
      <c r="CE16" s="26">
        <f>IF(B7L209C39=0,0,B7L209C33/B7L209C39)</f>
        <v>621.31275616513631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49</v>
      </c>
      <c r="F17" s="16" t="s">
        <v>15078</v>
      </c>
      <c r="G17" s="21">
        <f>IF(B7L101C1=0,0,B7L210C1/B7L101C1)</f>
        <v>5.548361557508881E-3</v>
      </c>
      <c r="H17" s="16" t="s">
        <v>15079</v>
      </c>
      <c r="I17" s="21">
        <f>B7L210C2</f>
        <v>5.548361557508881E-3</v>
      </c>
      <c r="J17" s="16" t="s">
        <v>15080</v>
      </c>
      <c r="K17" s="17">
        <f>B7L210C3*B7L116C1</f>
        <v>1.9356568965681233</v>
      </c>
      <c r="L17" s="16" t="s">
        <v>15081</v>
      </c>
      <c r="M17" s="23">
        <f>B7L210C4</f>
        <v>1.9356568965681233</v>
      </c>
      <c r="N17" s="16" t="s">
        <v>15082</v>
      </c>
      <c r="O17" s="23">
        <f>B7L210C5/24</f>
        <v>8.0652370690338468E-2</v>
      </c>
      <c r="P17" s="16" t="s">
        <v>15083</v>
      </c>
      <c r="Q17" s="23">
        <f>B7L210C6</f>
        <v>8.0652370690338468E-2</v>
      </c>
      <c r="R17" s="16" t="s">
        <v>15084</v>
      </c>
      <c r="S17" s="25">
        <f>IF(B7L210C7=0,0,B7L210C1/B7L210C7)</f>
        <v>607.54568750537453</v>
      </c>
      <c r="T17" s="16" t="s">
        <v>15085</v>
      </c>
      <c r="U17" s="23">
        <f>A1L210C18</f>
        <v>95.5</v>
      </c>
      <c r="V17" s="16" t="s">
        <v>15086</v>
      </c>
      <c r="W17" s="23">
        <f>IF(B7L102C1=0,0,B7L210C9/B7L102C1)</f>
        <v>1.1180927842565042E-2</v>
      </c>
      <c r="X17" s="16" t="s">
        <v>15087</v>
      </c>
      <c r="Y17" s="23">
        <f>B7L210C10</f>
        <v>1.1180927842565042E-2</v>
      </c>
      <c r="Z17" s="16" t="s">
        <v>15088</v>
      </c>
      <c r="AA17" s="23">
        <f>B7L210C11*B7L117C1</f>
        <v>3.495767404153252</v>
      </c>
      <c r="AB17" s="16" t="s">
        <v>15089</v>
      </c>
      <c r="AC17" s="23">
        <f>B7L210C12</f>
        <v>3.495767404153252</v>
      </c>
      <c r="AD17" s="16" t="s">
        <v>15090</v>
      </c>
      <c r="AE17" s="23">
        <f>B7L210C13/24</f>
        <v>0.14565697517305218</v>
      </c>
      <c r="AF17" s="16" t="s">
        <v>15091</v>
      </c>
      <c r="AG17" s="23">
        <f>B7L210C14</f>
        <v>0.14565697517305218</v>
      </c>
      <c r="AH17" s="16" t="s">
        <v>15092</v>
      </c>
      <c r="AI17" s="26">
        <f>IF(B7L210C15=0,0,B7L210C9/B7L210C15)</f>
        <v>655.6500290256497</v>
      </c>
      <c r="AJ17" s="16" t="s">
        <v>15093</v>
      </c>
      <c r="AK17" s="23">
        <f>A1L210C21</f>
        <v>129.66666666666666</v>
      </c>
      <c r="AL17" s="16" t="s">
        <v>15094</v>
      </c>
      <c r="AM17" s="23">
        <f>IF(B7L103C1=0,0,B7L210C17/B7L103C1)</f>
        <v>1.5877171912425762E-2</v>
      </c>
      <c r="AN17" s="16" t="s">
        <v>15095</v>
      </c>
      <c r="AO17" s="23">
        <f>B7L210C18</f>
        <v>1.5877171912425762E-2</v>
      </c>
      <c r="AP17" s="16" t="s">
        <v>15096</v>
      </c>
      <c r="AQ17" s="23">
        <f>B7L210C19*B7L118C1</f>
        <v>4.652080171419037</v>
      </c>
      <c r="AR17" s="16" t="s">
        <v>15097</v>
      </c>
      <c r="AS17" s="23">
        <f>B7L210C20</f>
        <v>4.652080171419037</v>
      </c>
      <c r="AT17" s="16" t="s">
        <v>15098</v>
      </c>
      <c r="AU17" s="17">
        <f>B7L210C21/24</f>
        <v>0.19383667380912653</v>
      </c>
      <c r="AV17" s="16" t="s">
        <v>15099</v>
      </c>
      <c r="AW17" s="23">
        <f>B7L210C22</f>
        <v>0.19383667380912653</v>
      </c>
      <c r="AX17" s="16" t="s">
        <v>15100</v>
      </c>
      <c r="AY17" s="26">
        <f>IF(B7L210C23=0,0,B7L210C17/B7L210C23)</f>
        <v>668.94805878866396</v>
      </c>
      <c r="AZ17" s="16" t="s">
        <v>15101</v>
      </c>
      <c r="BA17" s="17">
        <f>A1L210C24</f>
        <v>188</v>
      </c>
      <c r="BB17" s="16" t="s">
        <v>15102</v>
      </c>
      <c r="BC17" s="23">
        <f>IF(B7L104C1=0,0,B7L210C25/B7L104C1)</f>
        <v>2.1863887704514209E-2</v>
      </c>
      <c r="BD17" s="16" t="s">
        <v>15103</v>
      </c>
      <c r="BE17" s="23">
        <f>B7L210C26</f>
        <v>2.1863887704514209E-2</v>
      </c>
      <c r="BF17" s="16" t="s">
        <v>15104</v>
      </c>
      <c r="BG17" s="23">
        <f>B7L210C27*B7L119C1</f>
        <v>6.7146568147368422</v>
      </c>
      <c r="BH17" s="16" t="s">
        <v>15105</v>
      </c>
      <c r="BI17" s="23">
        <f>B7L210C28</f>
        <v>6.7146568147368422</v>
      </c>
      <c r="BJ17" s="16" t="s">
        <v>15106</v>
      </c>
      <c r="BK17" s="23">
        <f>B7L210C29/24</f>
        <v>0.27977736728070174</v>
      </c>
      <c r="BL17" s="16" t="s">
        <v>15107</v>
      </c>
      <c r="BM17" s="23">
        <f>B7L210C30</f>
        <v>0.27977736728070174</v>
      </c>
      <c r="BN17" s="16" t="s">
        <v>15108</v>
      </c>
      <c r="BO17" s="26">
        <f>IF(B7L210C31=0,0,B7L210C25/B7L210C31)</f>
        <v>671.96286042458485</v>
      </c>
      <c r="BP17" s="16" t="s">
        <v>15109</v>
      </c>
      <c r="BQ17" s="23">
        <f>A1L210C27</f>
        <v>266.60000000000002</v>
      </c>
      <c r="BR17" s="16" t="s">
        <v>15110</v>
      </c>
      <c r="BS17" s="21">
        <f>IF(B7L105C1=0,0,B7L210C33/B7L105C1)</f>
        <v>2.9475291170768299E-2</v>
      </c>
      <c r="BT17" s="16" t="s">
        <v>15111</v>
      </c>
      <c r="BU17" s="23">
        <f>B7L210C34</f>
        <v>2.9475291170768299E-2</v>
      </c>
      <c r="BV17" s="16" t="s">
        <v>15112</v>
      </c>
      <c r="BW17" s="23">
        <f>B7L210C35*B7L120C1</f>
        <v>10.298195130407713</v>
      </c>
      <c r="BX17" s="16" t="s">
        <v>15113</v>
      </c>
      <c r="BY17" s="23">
        <f>B7L210C36</f>
        <v>10.298195130407713</v>
      </c>
      <c r="BZ17" s="16" t="s">
        <v>15114</v>
      </c>
      <c r="CA17" s="23">
        <f>B7L210C37/24</f>
        <v>0.42909146376698803</v>
      </c>
      <c r="CB17" s="16" t="s">
        <v>15115</v>
      </c>
      <c r="CC17" s="23">
        <f>B7L210C38</f>
        <v>0.42909146376698803</v>
      </c>
      <c r="CD17" s="16" t="s">
        <v>15116</v>
      </c>
      <c r="CE17" s="26">
        <f>IF(B7L210C39=0,0,B7L210C33/B7L210C39)</f>
        <v>621.31275616513619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8496</v>
      </c>
      <c r="F18" s="16" t="s">
        <v>15118</v>
      </c>
      <c r="G18" s="21">
        <f>IF(B7L101C1=0,0,B7L211C1/B7L101C1)</f>
        <v>0.96201795495092757</v>
      </c>
      <c r="H18" s="16" t="s">
        <v>15119</v>
      </c>
      <c r="I18" s="21">
        <f>B7L211C2</f>
        <v>0.96201795495092757</v>
      </c>
      <c r="J18" s="16" t="s">
        <v>15120</v>
      </c>
      <c r="K18" s="17">
        <f>B7L211C3*B7L116C1</f>
        <v>335.6192039437301</v>
      </c>
      <c r="L18" s="16" t="s">
        <v>15121</v>
      </c>
      <c r="M18" s="23">
        <f>B7L211C4</f>
        <v>335.6192039437301</v>
      </c>
      <c r="N18" s="16" t="s">
        <v>15122</v>
      </c>
      <c r="O18" s="23">
        <f>B7L211C5/24</f>
        <v>13.984133497655421</v>
      </c>
      <c r="P18" s="16" t="s">
        <v>15123</v>
      </c>
      <c r="Q18" s="23">
        <f>B7L211C6</f>
        <v>13.984133497655421</v>
      </c>
      <c r="R18" s="16" t="s">
        <v>15124</v>
      </c>
      <c r="S18" s="25">
        <f>IF(B7L211C7=0,0,B7L211C1/B7L211C7)</f>
        <v>607.54568750537453</v>
      </c>
      <c r="T18" s="16" t="s">
        <v>15125</v>
      </c>
      <c r="U18" s="17">
        <f>A1L211C18</f>
        <v>8000</v>
      </c>
      <c r="V18" s="16" t="s">
        <v>15126</v>
      </c>
      <c r="W18" s="23">
        <f>IF(B7L102C1=0,0,B7L211C9/B7L102C1)</f>
        <v>0.93662222764942771</v>
      </c>
      <c r="X18" s="16" t="s">
        <v>15127</v>
      </c>
      <c r="Y18" s="23">
        <f>B7L211C10</f>
        <v>0.93662222764942771</v>
      </c>
      <c r="Z18" s="16" t="s">
        <v>15128</v>
      </c>
      <c r="AA18" s="23">
        <f>B7L211C11*B7L117C1</f>
        <v>292.83915427461795</v>
      </c>
      <c r="AB18" s="16" t="s">
        <v>15129</v>
      </c>
      <c r="AC18" s="23">
        <f>B7L211C12</f>
        <v>292.83915427461795</v>
      </c>
      <c r="AD18" s="16" t="s">
        <v>15130</v>
      </c>
      <c r="AE18" s="23">
        <f>B7L211C13/24</f>
        <v>12.201631428109081</v>
      </c>
      <c r="AF18" s="16" t="s">
        <v>15131</v>
      </c>
      <c r="AG18" s="23">
        <f>B7L211C14</f>
        <v>12.201631428109081</v>
      </c>
      <c r="AH18" s="16" t="s">
        <v>15132</v>
      </c>
      <c r="AI18" s="26">
        <f>IF(B7L211C15=0,0,B7L211C9/B7L211C15)</f>
        <v>655.65002902564981</v>
      </c>
      <c r="AJ18" s="16" t="s">
        <v>15133</v>
      </c>
      <c r="AK18" s="17">
        <f>A1L211C21</f>
        <v>8369.3333333333321</v>
      </c>
      <c r="AL18" s="16" t="s">
        <v>15134</v>
      </c>
      <c r="AM18" s="23">
        <f>IF(B7L103C1=0,0,B7L211C17/B7L103C1)</f>
        <v>1.024791857010761</v>
      </c>
      <c r="AN18" s="16" t="s">
        <v>15135</v>
      </c>
      <c r="AO18" s="23">
        <f>B7L211C18</f>
        <v>1.024791857010761</v>
      </c>
      <c r="AP18" s="16" t="s">
        <v>15136</v>
      </c>
      <c r="AQ18" s="23">
        <f>B7L211C19*B7L118C1</f>
        <v>300.2684548688668</v>
      </c>
      <c r="AR18" s="16" t="s">
        <v>15137</v>
      </c>
      <c r="AS18" s="23">
        <f>B7L211C20</f>
        <v>300.2684548688668</v>
      </c>
      <c r="AT18" s="16" t="s">
        <v>15138</v>
      </c>
      <c r="AU18" s="17">
        <f>B7L211C21/24</f>
        <v>12.511185619536116</v>
      </c>
      <c r="AV18" s="16" t="s">
        <v>15139</v>
      </c>
      <c r="AW18" s="23">
        <f>B7L211C22</f>
        <v>12.511185619536116</v>
      </c>
      <c r="AX18" s="16" t="s">
        <v>15140</v>
      </c>
      <c r="AY18" s="26">
        <f>IF(B7L211C23=0,0,B7L211C17/B7L211C23)</f>
        <v>668.94805878866396</v>
      </c>
      <c r="AZ18" s="16" t="s">
        <v>15141</v>
      </c>
      <c r="BA18" s="17">
        <f>A1L211C24</f>
        <v>9216</v>
      </c>
      <c r="BB18" s="16" t="s">
        <v>15142</v>
      </c>
      <c r="BC18" s="23">
        <f>IF(B7L104C1=0,0,B7L211C25/B7L104C1)</f>
        <v>1.0717956866212923</v>
      </c>
      <c r="BD18" s="16" t="s">
        <v>15143</v>
      </c>
      <c r="BE18" s="23">
        <f>B7L211C26</f>
        <v>1.0717956866212923</v>
      </c>
      <c r="BF18" s="16" t="s">
        <v>15144</v>
      </c>
      <c r="BG18" s="23">
        <f>B7L211C27*B7L119C1</f>
        <v>329.1610489607167</v>
      </c>
      <c r="BH18" s="16" t="s">
        <v>15145</v>
      </c>
      <c r="BI18" s="23">
        <f>B7L211C28</f>
        <v>329.1610489607167</v>
      </c>
      <c r="BJ18" s="16" t="s">
        <v>15146</v>
      </c>
      <c r="BK18" s="23">
        <f>B7L211C29/24</f>
        <v>13.715043706696529</v>
      </c>
      <c r="BL18" s="16" t="s">
        <v>15147</v>
      </c>
      <c r="BM18" s="23">
        <f>B7L211C30</f>
        <v>13.715043706696529</v>
      </c>
      <c r="BN18" s="16" t="s">
        <v>15148</v>
      </c>
      <c r="BO18" s="26">
        <f>IF(B7L211C31=0,0,B7L211C25/B7L211C31)</f>
        <v>671.96286042458485</v>
      </c>
      <c r="BP18" s="16" t="s">
        <v>15149</v>
      </c>
      <c r="BQ18" s="17">
        <f>A1L211C27</f>
        <v>9485.6</v>
      </c>
      <c r="BR18" s="16" t="s">
        <v>15150</v>
      </c>
      <c r="BS18" s="21">
        <f>IF(B7L105C1=0,0,B7L211C33/B7L105C1)</f>
        <v>1.0487277641764432</v>
      </c>
      <c r="BT18" s="16" t="s">
        <v>15151</v>
      </c>
      <c r="BU18" s="23">
        <f>B7L211C34</f>
        <v>1.0487277641764432</v>
      </c>
      <c r="BV18" s="16" t="s">
        <v>15152</v>
      </c>
      <c r="BW18" s="23">
        <f>B7L211C35*B7L120C1</f>
        <v>366.40870115902243</v>
      </c>
      <c r="BX18" s="16" t="s">
        <v>15153</v>
      </c>
      <c r="BY18" s="23">
        <f>B7L211C36</f>
        <v>366.40870115902243</v>
      </c>
      <c r="BZ18" s="16" t="s">
        <v>15154</v>
      </c>
      <c r="CA18" s="23">
        <f>B7L211C37/24</f>
        <v>15.267029214959267</v>
      </c>
      <c r="CB18" s="16" t="s">
        <v>15155</v>
      </c>
      <c r="CC18" s="23">
        <f>B7L211C38</f>
        <v>15.267029214959267</v>
      </c>
      <c r="CD18" s="16" t="s">
        <v>15156</v>
      </c>
      <c r="CE18" s="26">
        <f>IF(B7L211C39=0,0,B7L211C33/B7L211C39)</f>
        <v>621.31275616513631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5562</v>
      </c>
      <c r="F19" s="16" t="s">
        <v>15158</v>
      </c>
      <c r="G19" s="21">
        <f>IF(B7L101C1=0,0,B7L212C1/B7L101C1)</f>
        <v>0.62979565271151827</v>
      </c>
      <c r="H19" s="16" t="s">
        <v>15159</v>
      </c>
      <c r="I19" s="21">
        <f>B7L212C2</f>
        <v>0.62979565271151827</v>
      </c>
      <c r="J19" s="16" t="s">
        <v>15160</v>
      </c>
      <c r="K19" s="17">
        <f>B7L212C3*B7L116C1</f>
        <v>219.71680936146737</v>
      </c>
      <c r="L19" s="16" t="s">
        <v>15161</v>
      </c>
      <c r="M19" s="23">
        <f>B7L212C4</f>
        <v>219.71680936146737</v>
      </c>
      <c r="N19" s="16" t="s">
        <v>15162</v>
      </c>
      <c r="O19" s="23">
        <f>B7L212C5/24</f>
        <v>9.1548670567278077</v>
      </c>
      <c r="P19" s="16" t="s">
        <v>15163</v>
      </c>
      <c r="Q19" s="23">
        <f>B7L212C6</f>
        <v>9.1548670567278077</v>
      </c>
      <c r="R19" s="16" t="s">
        <v>15164</v>
      </c>
      <c r="S19" s="25">
        <f>IF(B7L212C7=0,0,B7L212C1/B7L212C7)</f>
        <v>607.54568750537453</v>
      </c>
      <c r="T19" s="16" t="s">
        <v>15165</v>
      </c>
      <c r="U19" s="17">
        <f>A1L212C18</f>
        <v>4940</v>
      </c>
      <c r="V19" s="16" t="s">
        <v>15166</v>
      </c>
      <c r="W19" s="23">
        <f>IF(B7L102C1=0,0,B7L212C9/B7L102C1)</f>
        <v>0.57836422557352163</v>
      </c>
      <c r="X19" s="16" t="s">
        <v>15167</v>
      </c>
      <c r="Y19" s="23">
        <f>B7L212C10</f>
        <v>0.57836422557352163</v>
      </c>
      <c r="Z19" s="16" t="s">
        <v>15168</v>
      </c>
      <c r="AA19" s="23">
        <f>B7L212C11*B7L117C1</f>
        <v>180.82817776457662</v>
      </c>
      <c r="AB19" s="16" t="s">
        <v>15169</v>
      </c>
      <c r="AC19" s="23">
        <f>B7L212C12</f>
        <v>180.82817776457662</v>
      </c>
      <c r="AD19" s="16" t="s">
        <v>15170</v>
      </c>
      <c r="AE19" s="23">
        <f>B7L212C13/24</f>
        <v>7.534507406857359</v>
      </c>
      <c r="AF19" s="16" t="s">
        <v>15171</v>
      </c>
      <c r="AG19" s="23">
        <f>B7L212C14</f>
        <v>7.534507406857359</v>
      </c>
      <c r="AH19" s="16" t="s">
        <v>15172</v>
      </c>
      <c r="AI19" s="26">
        <f>IF(B7L212C15=0,0,B7L212C9/B7L212C15)</f>
        <v>655.6500290256497</v>
      </c>
      <c r="AJ19" s="16" t="s">
        <v>15173</v>
      </c>
      <c r="AK19" s="17">
        <f>A1L212C21</f>
        <v>4767</v>
      </c>
      <c r="AL19" s="16" t="s">
        <v>15174</v>
      </c>
      <c r="AM19" s="23">
        <f>IF(B7L103C1=0,0,B7L212C17/B7L103C1)</f>
        <v>0.58370034837943663</v>
      </c>
      <c r="AN19" s="16" t="s">
        <v>15175</v>
      </c>
      <c r="AO19" s="23">
        <f>B7L212C18</f>
        <v>0.58370034837943663</v>
      </c>
      <c r="AP19" s="16" t="s">
        <v>15176</v>
      </c>
      <c r="AQ19" s="23">
        <f>B7L212C19*B7L118C1</f>
        <v>171.02673144335128</v>
      </c>
      <c r="AR19" s="16" t="s">
        <v>15177</v>
      </c>
      <c r="AS19" s="23">
        <f>B7L212C20</f>
        <v>171.02673144335128</v>
      </c>
      <c r="AT19" s="16" t="s">
        <v>15178</v>
      </c>
      <c r="AU19" s="17">
        <f>B7L212C21/24</f>
        <v>7.1261138101396364</v>
      </c>
      <c r="AV19" s="16" t="s">
        <v>15179</v>
      </c>
      <c r="AW19" s="23">
        <f>B7L212C22</f>
        <v>7.1261138101396364</v>
      </c>
      <c r="AX19" s="16" t="s">
        <v>15180</v>
      </c>
      <c r="AY19" s="26">
        <f>IF(B7L212C23=0,0,B7L212C17/B7L212C23)</f>
        <v>668.94805878866396</v>
      </c>
      <c r="AZ19" s="16" t="s">
        <v>15181</v>
      </c>
      <c r="BA19" s="17">
        <f>A1L212C24</f>
        <v>4748.25</v>
      </c>
      <c r="BB19" s="16" t="s">
        <v>15182</v>
      </c>
      <c r="BC19" s="23">
        <f>IF(B7L104C1=0,0,B7L212C25/B7L104C1)</f>
        <v>0.55220853613276388</v>
      </c>
      <c r="BD19" s="16" t="s">
        <v>15183</v>
      </c>
      <c r="BE19" s="23">
        <f>B7L212C26</f>
        <v>0.55220853613276388</v>
      </c>
      <c r="BF19" s="16" t="s">
        <v>15184</v>
      </c>
      <c r="BG19" s="23">
        <f>B7L212C27*B7L119C1</f>
        <v>169.58972989667137</v>
      </c>
      <c r="BH19" s="16" t="s">
        <v>15185</v>
      </c>
      <c r="BI19" s="23">
        <f>B7L212C28</f>
        <v>169.58972989667137</v>
      </c>
      <c r="BJ19" s="16" t="s">
        <v>15186</v>
      </c>
      <c r="BK19" s="23">
        <f>B7L212C29/24</f>
        <v>7.0662387456946405</v>
      </c>
      <c r="BL19" s="16" t="s">
        <v>15187</v>
      </c>
      <c r="BM19" s="23">
        <f>B7L212C30</f>
        <v>7.0662387456946405</v>
      </c>
      <c r="BN19" s="16" t="s">
        <v>15188</v>
      </c>
      <c r="BO19" s="26">
        <f>IF(B7L212C31=0,0,B7L212C25/B7L212C31)</f>
        <v>671.96286042458462</v>
      </c>
      <c r="BP19" s="16" t="s">
        <v>15189</v>
      </c>
      <c r="BQ19" s="17">
        <f>A1L212C27</f>
        <v>4734.6000000000004</v>
      </c>
      <c r="BR19" s="16" t="s">
        <v>15190</v>
      </c>
      <c r="BS19" s="21">
        <f>IF(B7L105C1=0,0,B7L212C33/B7L105C1)</f>
        <v>0.52345729023675758</v>
      </c>
      <c r="BT19" s="16" t="s">
        <v>15191</v>
      </c>
      <c r="BU19" s="23">
        <f>B7L212C34</f>
        <v>0.52345729023675758</v>
      </c>
      <c r="BV19" s="16" t="s">
        <v>15192</v>
      </c>
      <c r="BW19" s="23">
        <f>B7L212C35*B7L120C1</f>
        <v>182.88760189207932</v>
      </c>
      <c r="BX19" s="16" t="s">
        <v>15193</v>
      </c>
      <c r="BY19" s="23">
        <f>B7L212C36</f>
        <v>182.88760189207932</v>
      </c>
      <c r="BZ19" s="16" t="s">
        <v>15194</v>
      </c>
      <c r="CA19" s="23">
        <f>B7L212C37/24</f>
        <v>7.6203167455033052</v>
      </c>
      <c r="CB19" s="16" t="s">
        <v>15195</v>
      </c>
      <c r="CC19" s="23">
        <f>B7L212C38</f>
        <v>7.6203167455033052</v>
      </c>
      <c r="CD19" s="16" t="s">
        <v>15196</v>
      </c>
      <c r="CE19" s="26">
        <f>IF(B7L212C39=0,0,B7L212C33/B7L212C39)</f>
        <v>621.31275616513631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288</v>
      </c>
      <c r="F20" s="16" t="s">
        <v>15198</v>
      </c>
      <c r="G20" s="21">
        <f>IF(B7L101C1=0,0,B7L213C1/B7L101C1)</f>
        <v>3.2610778133929749E-2</v>
      </c>
      <c r="H20" s="16" t="s">
        <v>15199</v>
      </c>
      <c r="I20" s="21">
        <f>B7L213C2</f>
        <v>3.2610778133929749E-2</v>
      </c>
      <c r="J20" s="16" t="s">
        <v>15200</v>
      </c>
      <c r="K20" s="17">
        <f>B7L213C3*B7L116C1</f>
        <v>11.376922167584071</v>
      </c>
      <c r="L20" s="16" t="s">
        <v>15201</v>
      </c>
      <c r="M20" s="23">
        <f>B7L213C4</f>
        <v>11.376922167584071</v>
      </c>
      <c r="N20" s="16" t="s">
        <v>15202</v>
      </c>
      <c r="O20" s="23">
        <f>B7L213C5/24</f>
        <v>0.47403842364933629</v>
      </c>
      <c r="P20" s="16" t="s">
        <v>15203</v>
      </c>
      <c r="Q20" s="23">
        <f>B7L213C6</f>
        <v>0.47403842364933629</v>
      </c>
      <c r="R20" s="16" t="s">
        <v>15204</v>
      </c>
      <c r="S20" s="25">
        <f>IF(B7L213C7=0,0,B7L213C1/B7L213C7)</f>
        <v>607.54568750537453</v>
      </c>
      <c r="T20" s="16" t="s">
        <v>15205</v>
      </c>
      <c r="U20" s="17">
        <f>A1L213C18</f>
        <v>256</v>
      </c>
      <c r="V20" s="16" t="s">
        <v>15206</v>
      </c>
      <c r="W20" s="23">
        <f>IF(B7L102C1=0,0,B7L213C9/B7L102C1)</f>
        <v>2.9971911284781685E-2</v>
      </c>
      <c r="X20" s="16" t="s">
        <v>15207</v>
      </c>
      <c r="Y20" s="23">
        <f>B7L213C10</f>
        <v>2.9971911284781685E-2</v>
      </c>
      <c r="Z20" s="16" t="s">
        <v>15208</v>
      </c>
      <c r="AA20" s="23">
        <f>B7L213C11*B7L117C1</f>
        <v>9.3708529367877755</v>
      </c>
      <c r="AB20" s="16" t="s">
        <v>15209</v>
      </c>
      <c r="AC20" s="23">
        <f>B7L213C12</f>
        <v>9.3708529367877755</v>
      </c>
      <c r="AD20" s="16" t="s">
        <v>15210</v>
      </c>
      <c r="AE20" s="23">
        <f>B7L213C13/24</f>
        <v>0.39045220569949063</v>
      </c>
      <c r="AF20" s="16" t="s">
        <v>15211</v>
      </c>
      <c r="AG20" s="23">
        <f>B7L213C14</f>
        <v>0.39045220569949063</v>
      </c>
      <c r="AH20" s="16" t="s">
        <v>15212</v>
      </c>
      <c r="AI20" s="26">
        <f>IF(B7L213C15=0,0,B7L213C9/B7L213C15)</f>
        <v>655.6500290256497</v>
      </c>
      <c r="AJ20" s="16" t="s">
        <v>15213</v>
      </c>
      <c r="AK20" s="23">
        <f>A1L213C21</f>
        <v>252.33333333333331</v>
      </c>
      <c r="AL20" s="16" t="s">
        <v>15214</v>
      </c>
      <c r="AM20" s="23">
        <f>IF(B7L103C1=0,0,B7L213C17/B7L103C1)</f>
        <v>3.0897221433692296E-2</v>
      </c>
      <c r="AN20" s="16" t="s">
        <v>15215</v>
      </c>
      <c r="AO20" s="23">
        <f>B7L213C18</f>
        <v>3.0897221433692296E-2</v>
      </c>
      <c r="AP20" s="16" t="s">
        <v>15216</v>
      </c>
      <c r="AQ20" s="23">
        <f>B7L213C19*B7L118C1</f>
        <v>9.0530197680313922</v>
      </c>
      <c r="AR20" s="16" t="s">
        <v>15217</v>
      </c>
      <c r="AS20" s="23">
        <f>B7L213C20</f>
        <v>9.0530197680313922</v>
      </c>
      <c r="AT20" s="16" t="s">
        <v>15218</v>
      </c>
      <c r="AU20" s="17">
        <f>B7L213C21/24</f>
        <v>0.37720915700130803</v>
      </c>
      <c r="AV20" s="16" t="s">
        <v>15219</v>
      </c>
      <c r="AW20" s="23">
        <f>B7L213C22</f>
        <v>0.37720915700130803</v>
      </c>
      <c r="AX20" s="16" t="s">
        <v>15220</v>
      </c>
      <c r="AY20" s="26">
        <f>IF(B7L213C23=0,0,B7L213C17/B7L213C23)</f>
        <v>668.94805878866384</v>
      </c>
      <c r="AZ20" s="16" t="s">
        <v>15221</v>
      </c>
      <c r="BA20" s="17">
        <f>A1L213C24</f>
        <v>252.25</v>
      </c>
      <c r="BB20" s="16" t="s">
        <v>15222</v>
      </c>
      <c r="BC20" s="23">
        <f>IF(B7L104C1=0,0,B7L213C25/B7L104C1)</f>
        <v>2.9335987624806967E-2</v>
      </c>
      <c r="BD20" s="16" t="s">
        <v>15223</v>
      </c>
      <c r="BE20" s="23">
        <f>B7L213C26</f>
        <v>2.9335987624806967E-2</v>
      </c>
      <c r="BF20" s="16" t="s">
        <v>15224</v>
      </c>
      <c r="BG20" s="23">
        <f>B7L213C27*B7L119C1</f>
        <v>9.0094264974328127</v>
      </c>
      <c r="BH20" s="16" t="s">
        <v>15225</v>
      </c>
      <c r="BI20" s="23">
        <f>B7L213C28</f>
        <v>9.0094264974328127</v>
      </c>
      <c r="BJ20" s="16" t="s">
        <v>15226</v>
      </c>
      <c r="BK20" s="23">
        <f>B7L213C29/24</f>
        <v>0.37539277072636718</v>
      </c>
      <c r="BL20" s="16" t="s">
        <v>15227</v>
      </c>
      <c r="BM20" s="23">
        <f>B7L213C30</f>
        <v>0.37539277072636718</v>
      </c>
      <c r="BN20" s="16" t="s">
        <v>15228</v>
      </c>
      <c r="BO20" s="26">
        <f>IF(B7L213C31=0,0,B7L213C25/B7L213C31)</f>
        <v>671.96286042458473</v>
      </c>
      <c r="BP20" s="16" t="s">
        <v>15229</v>
      </c>
      <c r="BQ20" s="23">
        <f>A1L213C27</f>
        <v>259.60000000000002</v>
      </c>
      <c r="BR20" s="16" t="s">
        <v>15230</v>
      </c>
      <c r="BS20" s="21">
        <f>IF(B7L105C1=0,0,B7L213C33/B7L105C1)</f>
        <v>2.8701371297567332E-2</v>
      </c>
      <c r="BT20" s="16" t="s">
        <v>15231</v>
      </c>
      <c r="BU20" s="23">
        <f>B7L213C34</f>
        <v>2.8701371297567332E-2</v>
      </c>
      <c r="BV20" s="16" t="s">
        <v>15232</v>
      </c>
      <c r="BW20" s="23">
        <f>B7L213C35*B7L120C1</f>
        <v>10.027799909429264</v>
      </c>
      <c r="BX20" s="16" t="s">
        <v>15233</v>
      </c>
      <c r="BY20" s="23">
        <f>B7L213C36</f>
        <v>10.027799909429264</v>
      </c>
      <c r="BZ20" s="16" t="s">
        <v>15234</v>
      </c>
      <c r="CA20" s="23">
        <f>B7L213C37/24</f>
        <v>0.41782499622621933</v>
      </c>
      <c r="CB20" s="16" t="s">
        <v>15235</v>
      </c>
      <c r="CC20" s="23">
        <f>B7L213C38</f>
        <v>0.41782499622621933</v>
      </c>
      <c r="CD20" s="16" t="s">
        <v>15236</v>
      </c>
      <c r="CE20" s="26">
        <f>IF(B7L213C39=0,0,B7L213C33/B7L213C39)</f>
        <v>621.31275616513631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19020</v>
      </c>
      <c r="F21" s="16" t="s">
        <v>15238</v>
      </c>
      <c r="G21" s="21">
        <f>IF(B7L101C1=0,0,B7L214C1/B7L101C1)</f>
        <v>2.1536701392616107</v>
      </c>
      <c r="H21" s="16" t="s">
        <v>15239</v>
      </c>
      <c r="I21" s="21">
        <f>B7L214C2</f>
        <v>2.1536701392616107</v>
      </c>
      <c r="J21" s="16" t="s">
        <v>15240</v>
      </c>
      <c r="K21" s="17">
        <f>B7L214C3*B7L116C1</f>
        <v>751.35090148419818</v>
      </c>
      <c r="L21" s="16" t="s">
        <v>15241</v>
      </c>
      <c r="M21" s="23">
        <f>B7L214C4</f>
        <v>751.35090148419818</v>
      </c>
      <c r="N21" s="16" t="s">
        <v>15242</v>
      </c>
      <c r="O21" s="23">
        <f>B7L214C5/24</f>
        <v>31.306287561841589</v>
      </c>
      <c r="P21" s="16" t="s">
        <v>15243</v>
      </c>
      <c r="Q21" s="23">
        <f>B7L214C6</f>
        <v>31.306287561841589</v>
      </c>
      <c r="R21" s="16" t="s">
        <v>15244</v>
      </c>
      <c r="S21" s="25">
        <f>IF(B7L214C7=0,0,B7L214C1/B7L214C7)</f>
        <v>607.54568750537442</v>
      </c>
      <c r="T21" s="16" t="s">
        <v>15245</v>
      </c>
      <c r="U21" s="17">
        <f>A1L214C18</f>
        <v>19535</v>
      </c>
      <c r="V21" s="16" t="s">
        <v>15246</v>
      </c>
      <c r="W21" s="23">
        <f>IF(B7L102C1=0,0,B7L214C9/B7L102C1)</f>
        <v>2.2871144021414462</v>
      </c>
      <c r="X21" s="16" t="s">
        <v>15247</v>
      </c>
      <c r="Y21" s="23">
        <f>B7L214C10</f>
        <v>2.2871144021414462</v>
      </c>
      <c r="Z21" s="16" t="s">
        <v>15248</v>
      </c>
      <c r="AA21" s="23">
        <f>B7L214C11*B7L117C1</f>
        <v>715.07660984433278</v>
      </c>
      <c r="AB21" s="16" t="s">
        <v>15249</v>
      </c>
      <c r="AC21" s="23">
        <f>B7L214C12</f>
        <v>715.07660984433278</v>
      </c>
      <c r="AD21" s="16" t="s">
        <v>15250</v>
      </c>
      <c r="AE21" s="23">
        <f>B7L214C13/24</f>
        <v>29.794858743513867</v>
      </c>
      <c r="AF21" s="16" t="s">
        <v>15251</v>
      </c>
      <c r="AG21" s="23">
        <f>B7L214C14</f>
        <v>29.794858743513867</v>
      </c>
      <c r="AH21" s="16" t="s">
        <v>15252</v>
      </c>
      <c r="AI21" s="26">
        <f>IF(B7L214C15=0,0,B7L214C9/B7L214C15)</f>
        <v>655.6500290256497</v>
      </c>
      <c r="AJ21" s="16" t="s">
        <v>15253</v>
      </c>
      <c r="AK21" s="17">
        <f>A1L214C21</f>
        <v>20620.666666666664</v>
      </c>
      <c r="AL21" s="16" t="s">
        <v>15254</v>
      </c>
      <c r="AM21" s="23">
        <f>IF(B7L103C1=0,0,B7L214C17/B7L103C1)</f>
        <v>2.5249193029472559</v>
      </c>
      <c r="AN21" s="16" t="s">
        <v>15255</v>
      </c>
      <c r="AO21" s="23">
        <f>B7L214C18</f>
        <v>2.5249193029472559</v>
      </c>
      <c r="AP21" s="16" t="s">
        <v>15256</v>
      </c>
      <c r="AQ21" s="23">
        <f>B7L214C19*B7L118C1</f>
        <v>739.81229708052558</v>
      </c>
      <c r="AR21" s="16" t="s">
        <v>15257</v>
      </c>
      <c r="AS21" s="23">
        <f>B7L214C20</f>
        <v>739.81229708052558</v>
      </c>
      <c r="AT21" s="16" t="s">
        <v>15258</v>
      </c>
      <c r="AU21" s="17">
        <f>B7L214C21/24</f>
        <v>30.825512378355231</v>
      </c>
      <c r="AV21" s="16" t="s">
        <v>15259</v>
      </c>
      <c r="AW21" s="23">
        <f>B7L214C22</f>
        <v>30.825512378355231</v>
      </c>
      <c r="AX21" s="16" t="s">
        <v>15260</v>
      </c>
      <c r="AY21" s="26">
        <f>IF(B7L214C23=0,0,B7L214C17/B7L214C23)</f>
        <v>668.94805878866396</v>
      </c>
      <c r="AZ21" s="16" t="s">
        <v>15261</v>
      </c>
      <c r="BA21" s="17">
        <f>A1L214C24</f>
        <v>20634.75</v>
      </c>
      <c r="BB21" s="16" t="s">
        <v>15262</v>
      </c>
      <c r="BC21" s="23">
        <f>IF(B7L104C1=0,0,B7L214C25/B7L104C1)</f>
        <v>2.3997651958017268</v>
      </c>
      <c r="BD21" s="16" t="s">
        <v>15263</v>
      </c>
      <c r="BE21" s="23">
        <f>B7L214C26</f>
        <v>2.3997651958017268</v>
      </c>
      <c r="BF21" s="16" t="s">
        <v>15264</v>
      </c>
      <c r="BG21" s="23">
        <f>B7L214C27*B7L119C1</f>
        <v>736.996088871761</v>
      </c>
      <c r="BH21" s="16" t="s">
        <v>15265</v>
      </c>
      <c r="BI21" s="23">
        <f>B7L214C28</f>
        <v>736.996088871761</v>
      </c>
      <c r="BJ21" s="16" t="s">
        <v>15266</v>
      </c>
      <c r="BK21" s="23">
        <f>B7L214C29/24</f>
        <v>30.70817036965671</v>
      </c>
      <c r="BL21" s="16" t="s">
        <v>15267</v>
      </c>
      <c r="BM21" s="23">
        <f>B7L214C30</f>
        <v>30.70817036965671</v>
      </c>
      <c r="BN21" s="16" t="s">
        <v>15268</v>
      </c>
      <c r="BO21" s="26">
        <f>IF(B7L214C31=0,0,B7L214C25/B7L214C31)</f>
        <v>671.96286042458473</v>
      </c>
      <c r="BP21" s="16" t="s">
        <v>15269</v>
      </c>
      <c r="BQ21" s="17">
        <f>A1L214C27</f>
        <v>20578.800000000003</v>
      </c>
      <c r="BR21" s="16" t="s">
        <v>15270</v>
      </c>
      <c r="BS21" s="21">
        <f>IF(B7L105C1=0,0,B7L214C33/B7L105C1)</f>
        <v>2.2751917552325831</v>
      </c>
      <c r="BT21" s="16" t="s">
        <v>15271</v>
      </c>
      <c r="BU21" s="23">
        <f>B7L214C34</f>
        <v>2.2751917552325831</v>
      </c>
      <c r="BV21" s="16" t="s">
        <v>15272</v>
      </c>
      <c r="BW21" s="23">
        <f>B7L214C35*B7L120C1</f>
        <v>794.91559621018087</v>
      </c>
      <c r="BX21" s="16" t="s">
        <v>15273</v>
      </c>
      <c r="BY21" s="23">
        <f>B7L214C36</f>
        <v>794.91559621018087</v>
      </c>
      <c r="BZ21" s="16" t="s">
        <v>15274</v>
      </c>
      <c r="CA21" s="23">
        <f>B7L214C37/24</f>
        <v>33.121483175424203</v>
      </c>
      <c r="CB21" s="16" t="s">
        <v>15275</v>
      </c>
      <c r="CC21" s="23">
        <f>B7L214C38</f>
        <v>33.121483175424203</v>
      </c>
      <c r="CD21" s="16" t="s">
        <v>15276</v>
      </c>
      <c r="CE21" s="26">
        <f>IF(B7L214C39=0,0,B7L214C33/B7L214C39)</f>
        <v>621.31275616513631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143</v>
      </c>
      <c r="F22" s="16" t="s">
        <v>15278</v>
      </c>
      <c r="G22" s="21">
        <f>IF(B7L101C1=0,0,B7L215C1/B7L101C1)</f>
        <v>1.6192157198444284E-2</v>
      </c>
      <c r="H22" s="16" t="s">
        <v>15279</v>
      </c>
      <c r="I22" s="21">
        <f>B7L215C2</f>
        <v>1.6192157198444284E-2</v>
      </c>
      <c r="J22" s="16" t="s">
        <v>15280</v>
      </c>
      <c r="K22" s="17">
        <f>B7L215C3*B7L116C1</f>
        <v>5.6489578818212571</v>
      </c>
      <c r="L22" s="16" t="s">
        <v>15281</v>
      </c>
      <c r="M22" s="23">
        <f>B7L215C4</f>
        <v>5.6489578818212571</v>
      </c>
      <c r="N22" s="16" t="s">
        <v>15282</v>
      </c>
      <c r="O22" s="23">
        <f>B7L215C5/24</f>
        <v>0.23537324507588572</v>
      </c>
      <c r="P22" s="16" t="s">
        <v>15283</v>
      </c>
      <c r="Q22" s="23">
        <f>B7L215C6</f>
        <v>0.23537324507588572</v>
      </c>
      <c r="R22" s="16" t="s">
        <v>15284</v>
      </c>
      <c r="S22" s="25">
        <f>IF(B7L215C7=0,0,B7L215C1/B7L215C7)</f>
        <v>607.54568750537453</v>
      </c>
      <c r="T22" s="16" t="s">
        <v>15285</v>
      </c>
      <c r="U22" s="23">
        <f>A1L215C18</f>
        <v>140.5</v>
      </c>
      <c r="V22" s="16" t="s">
        <v>15286</v>
      </c>
      <c r="W22" s="23">
        <f>IF(B7L102C1=0,0,B7L215C9/B7L102C1)</f>
        <v>1.6449427873093073E-2</v>
      </c>
      <c r="X22" s="16" t="s">
        <v>15287</v>
      </c>
      <c r="Y22" s="23">
        <f>B7L215C10</f>
        <v>1.6449427873093073E-2</v>
      </c>
      <c r="Z22" s="16" t="s">
        <v>15288</v>
      </c>
      <c r="AA22" s="23">
        <f>B7L215C11*B7L117C1</f>
        <v>5.1429876469479776</v>
      </c>
      <c r="AB22" s="16" t="s">
        <v>15289</v>
      </c>
      <c r="AC22" s="23">
        <f>B7L215C12</f>
        <v>5.1429876469479776</v>
      </c>
      <c r="AD22" s="16" t="s">
        <v>15290</v>
      </c>
      <c r="AE22" s="23">
        <f>B7L215C13/24</f>
        <v>0.21429115195616574</v>
      </c>
      <c r="AF22" s="16" t="s">
        <v>15291</v>
      </c>
      <c r="AG22" s="23">
        <f>B7L215C14</f>
        <v>0.21429115195616574</v>
      </c>
      <c r="AH22" s="16" t="s">
        <v>15292</v>
      </c>
      <c r="AI22" s="26">
        <f>IF(B7L215C15=0,0,B7L215C9/B7L215C15)</f>
        <v>655.65002902564981</v>
      </c>
      <c r="AJ22" s="16" t="s">
        <v>15293</v>
      </c>
      <c r="AK22" s="23">
        <f>A1L215C21</f>
        <v>144.66666666666666</v>
      </c>
      <c r="AL22" s="16" t="s">
        <v>15294</v>
      </c>
      <c r="AM22" s="23">
        <f>IF(B7L103C1=0,0,B7L215C17/B7L103C1)</f>
        <v>1.7713862750624115E-2</v>
      </c>
      <c r="AN22" s="16" t="s">
        <v>15295</v>
      </c>
      <c r="AO22" s="23">
        <f>B7L215C18</f>
        <v>1.7713862750624115E-2</v>
      </c>
      <c r="AP22" s="16" t="s">
        <v>15296</v>
      </c>
      <c r="AQ22" s="23">
        <f>B7L215C19*B7L118C1</f>
        <v>5.1902385460047871</v>
      </c>
      <c r="AR22" s="16" t="s">
        <v>15297</v>
      </c>
      <c r="AS22" s="23">
        <f>B7L215C20</f>
        <v>5.1902385460047871</v>
      </c>
      <c r="AT22" s="16" t="s">
        <v>15298</v>
      </c>
      <c r="AU22" s="17">
        <f>B7L215C21/24</f>
        <v>0.21625993941686614</v>
      </c>
      <c r="AV22" s="16" t="s">
        <v>15299</v>
      </c>
      <c r="AW22" s="23">
        <f>B7L215C22</f>
        <v>0.21625993941686614</v>
      </c>
      <c r="AX22" s="16" t="s">
        <v>15300</v>
      </c>
      <c r="AY22" s="26">
        <f>IF(B7L215C23=0,0,B7L215C17/B7L215C23)</f>
        <v>668.94805878866384</v>
      </c>
      <c r="AZ22" s="16" t="s">
        <v>15301</v>
      </c>
      <c r="BA22" s="17">
        <f>A1L215C24</f>
        <v>213</v>
      </c>
      <c r="BB22" s="16" t="s">
        <v>15302</v>
      </c>
      <c r="BC22" s="23">
        <f>IF(B7L104C1=0,0,B7L215C25/B7L104C1)</f>
        <v>2.4771319580114505E-2</v>
      </c>
      <c r="BD22" s="16" t="s">
        <v>15303</v>
      </c>
      <c r="BE22" s="23">
        <f>B7L215C26</f>
        <v>2.4771319580114505E-2</v>
      </c>
      <c r="BF22" s="16" t="s">
        <v>15304</v>
      </c>
      <c r="BG22" s="23">
        <f>B7L215C27*B7L119C1</f>
        <v>7.6075633060582319</v>
      </c>
      <c r="BH22" s="16" t="s">
        <v>15305</v>
      </c>
      <c r="BI22" s="23">
        <f>B7L215C28</f>
        <v>7.6075633060582319</v>
      </c>
      <c r="BJ22" s="16" t="s">
        <v>15306</v>
      </c>
      <c r="BK22" s="23">
        <f>B7L215C29/24</f>
        <v>0.31698180441909302</v>
      </c>
      <c r="BL22" s="16" t="s">
        <v>15307</v>
      </c>
      <c r="BM22" s="23">
        <f>B7L215C30</f>
        <v>0.31698180441909302</v>
      </c>
      <c r="BN22" s="16" t="s">
        <v>15308</v>
      </c>
      <c r="BO22" s="26">
        <f>IF(B7L215C31=0,0,B7L215C25/B7L215C31)</f>
        <v>671.96286042458473</v>
      </c>
      <c r="BP22" s="16" t="s">
        <v>15309</v>
      </c>
      <c r="BQ22" s="23">
        <f>A1L215C27</f>
        <v>252.8</v>
      </c>
      <c r="BR22" s="16" t="s">
        <v>15310</v>
      </c>
      <c r="BS22" s="21">
        <f>IF(B7L105C1=0,0,B7L215C33/B7L105C1)</f>
        <v>2.794956342074353E-2</v>
      </c>
      <c r="BT22" s="16" t="s">
        <v>15311</v>
      </c>
      <c r="BU22" s="23">
        <f>B7L215C34</f>
        <v>2.794956342074353E-2</v>
      </c>
      <c r="BV22" s="16" t="s">
        <v>15312</v>
      </c>
      <c r="BW22" s="23">
        <f>B7L215C35*B7L120C1</f>
        <v>9.7651302661930579</v>
      </c>
      <c r="BX22" s="16" t="s">
        <v>15313</v>
      </c>
      <c r="BY22" s="23">
        <f>B7L215C36</f>
        <v>9.7651302661930579</v>
      </c>
      <c r="BZ22" s="16" t="s">
        <v>15314</v>
      </c>
      <c r="CA22" s="23">
        <f>B7L215C37/24</f>
        <v>0.40688042775804406</v>
      </c>
      <c r="CB22" s="16" t="s">
        <v>15315</v>
      </c>
      <c r="CC22" s="23">
        <f>B7L215C38</f>
        <v>0.40688042775804406</v>
      </c>
      <c r="CD22" s="16" t="s">
        <v>15316</v>
      </c>
      <c r="CE22" s="26">
        <f>IF(B7L215C39=0,0,B7L215C33/B7L215C39)</f>
        <v>621.31275616513642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171211</v>
      </c>
      <c r="F23" s="16" t="s">
        <v>15318</v>
      </c>
      <c r="G23" s="21">
        <f>IF(B7L101C1=0,0,B7L216C1/B7L101C1)</f>
        <v>19.386541441278634</v>
      </c>
      <c r="H23" s="16" t="s">
        <v>15319</v>
      </c>
      <c r="I23" s="21">
        <f>B7L216C2</f>
        <v>19.386541441278634</v>
      </c>
      <c r="J23" s="16" t="s">
        <v>15320</v>
      </c>
      <c r="K23" s="17">
        <f>B7L216C3*B7L116C1</f>
        <v>6763.3827126188771</v>
      </c>
      <c r="L23" s="16" t="s">
        <v>15321</v>
      </c>
      <c r="M23" s="17">
        <f>B7L216C4</f>
        <v>6763.3827126188771</v>
      </c>
      <c r="N23" s="16" t="s">
        <v>15322</v>
      </c>
      <c r="O23" s="23">
        <f>B7L216C5/24</f>
        <v>281.80761302578657</v>
      </c>
      <c r="P23" s="16" t="s">
        <v>15323</v>
      </c>
      <c r="Q23" s="23">
        <f>B7L216C6</f>
        <v>281.80761302578657</v>
      </c>
      <c r="R23" s="16" t="s">
        <v>15324</v>
      </c>
      <c r="S23" s="25">
        <f>IF(B7L216C7=0,0,B7L216C1/B7L216C7)</f>
        <v>607.54568750537442</v>
      </c>
      <c r="T23" s="16" t="s">
        <v>15325</v>
      </c>
      <c r="U23" s="17">
        <f>A1L216C18</f>
        <v>173011</v>
      </c>
      <c r="V23" s="16" t="s">
        <v>15326</v>
      </c>
      <c r="W23" s="23">
        <f>IF(B7L102C1=0,0,B7L216C9/B7L102C1)</f>
        <v>20.25574352848189</v>
      </c>
      <c r="X23" s="16" t="s">
        <v>15327</v>
      </c>
      <c r="Y23" s="23">
        <f>B7L216C10</f>
        <v>20.25574352848189</v>
      </c>
      <c r="Z23" s="16" t="s">
        <v>15328</v>
      </c>
      <c r="AA23" s="17">
        <f>B7L216C11*B7L117C1</f>
        <v>6333.0493650257404</v>
      </c>
      <c r="AB23" s="16" t="s">
        <v>15329</v>
      </c>
      <c r="AC23" s="17">
        <f>B7L216C12</f>
        <v>6333.0493650257404</v>
      </c>
      <c r="AD23" s="16" t="s">
        <v>15330</v>
      </c>
      <c r="AE23" s="23">
        <f>B7L216C13/24</f>
        <v>263.87705687607252</v>
      </c>
      <c r="AF23" s="16" t="s">
        <v>15331</v>
      </c>
      <c r="AG23" s="23">
        <f>B7L216C14</f>
        <v>263.87705687607252</v>
      </c>
      <c r="AH23" s="16" t="s">
        <v>15332</v>
      </c>
      <c r="AI23" s="26">
        <f>IF(B7L216C15=0,0,B7L216C9/B7L216C15)</f>
        <v>655.65002902564981</v>
      </c>
      <c r="AJ23" s="16" t="s">
        <v>15333</v>
      </c>
      <c r="AK23" s="17">
        <f>A1L216C21</f>
        <v>174886.33333333331</v>
      </c>
      <c r="AL23" s="16" t="s">
        <v>15334</v>
      </c>
      <c r="AM23" s="23">
        <f>IF(B7L103C1=0,0,B7L216C17/B7L103C1)</f>
        <v>21.414141743962439</v>
      </c>
      <c r="AN23" s="16" t="s">
        <v>15335</v>
      </c>
      <c r="AO23" s="23">
        <f>B7L216C18</f>
        <v>21.414141743962439</v>
      </c>
      <c r="AP23" s="16" t="s">
        <v>15336</v>
      </c>
      <c r="AQ23" s="17">
        <f>B7L216C19*B7L118C1</f>
        <v>6274.4363255952203</v>
      </c>
      <c r="AR23" s="16" t="s">
        <v>15337</v>
      </c>
      <c r="AS23" s="17">
        <f>B7L216C20</f>
        <v>6274.4363255952203</v>
      </c>
      <c r="AT23" s="16" t="s">
        <v>15338</v>
      </c>
      <c r="AU23" s="17">
        <f>B7L216C21/24</f>
        <v>261.43484689980085</v>
      </c>
      <c r="AV23" s="16" t="s">
        <v>15339</v>
      </c>
      <c r="AW23" s="23">
        <f>B7L216C22</f>
        <v>261.43484689980085</v>
      </c>
      <c r="AX23" s="16" t="s">
        <v>15340</v>
      </c>
      <c r="AY23" s="26">
        <f>IF(B7L216C23=0,0,B7L216C17/B7L216C23)</f>
        <v>668.94805878866384</v>
      </c>
      <c r="AZ23" s="16" t="s">
        <v>15341</v>
      </c>
      <c r="BA23" s="17">
        <f>A1L216C24</f>
        <v>186439.25</v>
      </c>
      <c r="BB23" s="16" t="s">
        <v>15342</v>
      </c>
      <c r="BC23" s="23">
        <f>IF(B7L104C1=0,0,B7L216C25/B7L104C1)</f>
        <v>21.682376732520485</v>
      </c>
      <c r="BD23" s="16" t="s">
        <v>15343</v>
      </c>
      <c r="BE23" s="23">
        <f>B7L216C26</f>
        <v>21.682376732520485</v>
      </c>
      <c r="BF23" s="16" t="s">
        <v>15344</v>
      </c>
      <c r="BG23" s="17">
        <f>B7L216C27*B7L119C1</f>
        <v>6658.912662483649</v>
      </c>
      <c r="BH23" s="16" t="s">
        <v>15345</v>
      </c>
      <c r="BI23" s="17">
        <f>B7L216C28</f>
        <v>6658.912662483649</v>
      </c>
      <c r="BJ23" s="16" t="s">
        <v>15346</v>
      </c>
      <c r="BK23" s="23">
        <f>B7L216C29/24</f>
        <v>277.45469427015206</v>
      </c>
      <c r="BL23" s="16" t="s">
        <v>15347</v>
      </c>
      <c r="BM23" s="23">
        <f>B7L216C30</f>
        <v>277.45469427015206</v>
      </c>
      <c r="BN23" s="16" t="s">
        <v>15348</v>
      </c>
      <c r="BO23" s="26">
        <f>IF(B7L216C31=0,0,B7L216C25/B7L216C31)</f>
        <v>671.96286042458462</v>
      </c>
      <c r="BP23" s="16" t="s">
        <v>15349</v>
      </c>
      <c r="BQ23" s="17">
        <f>A1L216C27</f>
        <v>197870.6</v>
      </c>
      <c r="BR23" s="16" t="s">
        <v>15350</v>
      </c>
      <c r="BS23" s="21">
        <f>IF(B7L105C1=0,0,B7L216C33/B7L105C1)</f>
        <v>21.876569951742781</v>
      </c>
      <c r="BT23" s="16" t="s">
        <v>15351</v>
      </c>
      <c r="BU23" s="23">
        <f>B7L216C34</f>
        <v>21.876569951742781</v>
      </c>
      <c r="BV23" s="16" t="s">
        <v>15352</v>
      </c>
      <c r="BW23" s="17">
        <f>B7L216C35*B7L120C1</f>
        <v>7643.3235160197</v>
      </c>
      <c r="BX23" s="16" t="s">
        <v>15353</v>
      </c>
      <c r="BY23" s="17">
        <f>B7L216C36</f>
        <v>7643.3235160197</v>
      </c>
      <c r="BZ23" s="16" t="s">
        <v>15354</v>
      </c>
      <c r="CA23" s="23">
        <f>B7L216C37/24</f>
        <v>318.47181316748748</v>
      </c>
      <c r="CB23" s="16" t="s">
        <v>15355</v>
      </c>
      <c r="CC23" s="23">
        <f>B7L216C38</f>
        <v>318.47181316748748</v>
      </c>
      <c r="CD23" s="16" t="s">
        <v>15356</v>
      </c>
      <c r="CE23" s="26">
        <f>IF(B7L216C39=0,0,B7L216C33/B7L216C39)</f>
        <v>621.31275616513631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8F339-6A35-452E-8003-0393A98157F6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0.48100000000000009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0.86580000000000024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0.86580000000000024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0.96200000000000019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3.4632000000000009</v>
      </c>
      <c r="V9" s="16" t="s">
        <v>15450</v>
      </c>
      <c r="W9" s="17">
        <f>B7L302C9*B7L121C1</f>
        <v>9.0043200000000034</v>
      </c>
      <c r="X9" s="16" t="s">
        <v>15451</v>
      </c>
      <c r="Y9" s="17">
        <f>A1L304C16</f>
        <v>0.43650000000000005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0.78570000000000007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0.78570000000000007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0.87300000000000011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3.1428000000000003</v>
      </c>
      <c r="AP9" s="16" t="s">
        <v>15456</v>
      </c>
      <c r="AQ9" s="17">
        <f>B7L302C19*B7L121C1</f>
        <v>8.1712800000000012</v>
      </c>
      <c r="AR9" s="16" t="s">
        <v>15457</v>
      </c>
      <c r="AS9" s="17">
        <f>A1L304C17</f>
        <v>0.44833333333333342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0.80700000000000016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0.80700000000000016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0.89666666666666683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3.2280000000000006</v>
      </c>
      <c r="BJ9" s="16" t="s">
        <v>15462</v>
      </c>
      <c r="BK9" s="17">
        <f>B7L302C29*B7L121C1</f>
        <v>8.3928000000000011</v>
      </c>
      <c r="BL9" s="16" t="s">
        <v>15463</v>
      </c>
      <c r="BM9" s="17">
        <f>A1L304C18</f>
        <v>0.44725000000000004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0.80505000000000004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0.80505000000000004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0.89450000000000007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3.2202000000000002</v>
      </c>
      <c r="CD9" s="16" t="s">
        <v>15468</v>
      </c>
      <c r="CE9" s="17">
        <f>B7L302C39*B7L121C1</f>
        <v>8.3725200000000015</v>
      </c>
      <c r="CF9" s="16" t="s">
        <v>15469</v>
      </c>
      <c r="CG9" s="17">
        <f>A1L304C19</f>
        <v>0.46679999999999999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0.84023999999999999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0.84023999999999999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0.93359999999999999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3.3609599999999999</v>
      </c>
      <c r="CX9" s="16" t="s">
        <v>15474</v>
      </c>
      <c r="CY9" s="17">
        <f>B7L302C49*B7L121C1</f>
        <v>8.7384959999999996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11.077999999999999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22.155999999999999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22.155999999999999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22.155999999999999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88.623999999999995</v>
      </c>
      <c r="V10" s="16" t="s">
        <v>15483</v>
      </c>
      <c r="W10" s="23">
        <f>B7L303C9*B7L121C1</f>
        <v>230.42239999999998</v>
      </c>
      <c r="X10" s="16" t="s">
        <v>15484</v>
      </c>
      <c r="Y10" s="23">
        <f>A1L305C16</f>
        <v>10.51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21.02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21.02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21.02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84.08</v>
      </c>
      <c r="AP10" s="16" t="s">
        <v>15489</v>
      </c>
      <c r="AQ10" s="23">
        <f>B7L303C19*B7L121C1</f>
        <v>218.608</v>
      </c>
      <c r="AR10" s="16" t="s">
        <v>15490</v>
      </c>
      <c r="AS10" s="23">
        <f>A1L305C17</f>
        <v>11.191333333333333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22.382666666666665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22.382666666666665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22.382666666666665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89.530666666666662</v>
      </c>
      <c r="BJ10" s="16" t="s">
        <v>15495</v>
      </c>
      <c r="BK10" s="23">
        <f>B7L303C29*B7L121C1</f>
        <v>232.77973333333333</v>
      </c>
      <c r="BL10" s="16" t="s">
        <v>15496</v>
      </c>
      <c r="BM10" s="23">
        <f>A1L305C18</f>
        <v>11.702249999999999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23.404499999999999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23.404499999999999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23.404499999999999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93.617999999999995</v>
      </c>
      <c r="CD10" s="16" t="s">
        <v>15501</v>
      </c>
      <c r="CE10" s="23">
        <f>B7L303C39*B7L121C1</f>
        <v>243.4068</v>
      </c>
      <c r="CF10" s="16" t="s">
        <v>15502</v>
      </c>
      <c r="CG10" s="23">
        <f>A1L305C19</f>
        <v>12.239599999999999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24.479199999999999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24.479199999999999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24.479199999999999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97.916799999999995</v>
      </c>
      <c r="CX10" s="16" t="s">
        <v>15507</v>
      </c>
      <c r="CY10" s="23">
        <f>B7L303C49*B7L121C1</f>
        <v>254.58367999999999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6.9559999999999995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13.911999999999999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13.911999999999999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13.911999999999999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55.647999999999996</v>
      </c>
      <c r="V11" s="16" t="s">
        <v>15516</v>
      </c>
      <c r="W11" s="17">
        <f>B7L304C9*B7L121C1</f>
        <v>144.6848</v>
      </c>
      <c r="X11" s="16" t="s">
        <v>15517</v>
      </c>
      <c r="Y11" s="17">
        <f>A1L308C16</f>
        <v>7.1274999999999995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14.254999999999999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14.254999999999999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14.254999999999999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57.019999999999996</v>
      </c>
      <c r="AP11" s="16" t="s">
        <v>15522</v>
      </c>
      <c r="AQ11" s="17">
        <f>B7L304C19*B7L121C1</f>
        <v>148.25199999999998</v>
      </c>
      <c r="AR11" s="16" t="s">
        <v>15523</v>
      </c>
      <c r="AS11" s="17">
        <f>A1L308C17</f>
        <v>6.2866666666666662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12.573333333333332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12.573333333333332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12.573333333333332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50.293333333333329</v>
      </c>
      <c r="BJ11" s="16" t="s">
        <v>15528</v>
      </c>
      <c r="BK11" s="17">
        <f>B7L304C29*B7L121C1</f>
        <v>130.76266666666666</v>
      </c>
      <c r="BL11" s="16" t="s">
        <v>15529</v>
      </c>
      <c r="BM11" s="17">
        <f>A1L308C18</f>
        <v>6.2504999999999997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12.500999999999999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12.500999999999999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12.500999999999999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50.003999999999998</v>
      </c>
      <c r="CD11" s="16" t="s">
        <v>15534</v>
      </c>
      <c r="CE11" s="17">
        <f>B7L304C39*B7L121C1</f>
        <v>130.0104</v>
      </c>
      <c r="CF11" s="16" t="s">
        <v>15535</v>
      </c>
      <c r="CG11" s="17">
        <f>A1L308C19</f>
        <v>5.9074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11.8148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11.8148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11.8148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47.2592</v>
      </c>
      <c r="CX11" s="16" t="s">
        <v>15540</v>
      </c>
      <c r="CY11" s="17">
        <f>B7L304C49*B7L121C1</f>
        <v>122.87392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8.3320000000000007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16.664000000000001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16.664000000000001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16.664000000000001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66.656000000000006</v>
      </c>
      <c r="V12" s="16" t="s">
        <v>15549</v>
      </c>
      <c r="W12" s="23">
        <f>B7L305C9*B7L121C1</f>
        <v>173.30560000000003</v>
      </c>
      <c r="X12" s="16" t="s">
        <v>15550</v>
      </c>
      <c r="Y12" s="23">
        <f>A1L309C16</f>
        <v>9.1020000000000003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18.204000000000001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18.204000000000001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18.204000000000001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72.816000000000003</v>
      </c>
      <c r="AP12" s="16" t="s">
        <v>15555</v>
      </c>
      <c r="AQ12" s="23">
        <f>B7L305C19*B7L121C1</f>
        <v>189.32160000000002</v>
      </c>
      <c r="AR12" s="16" t="s">
        <v>15556</v>
      </c>
      <c r="AS12" s="23">
        <f>A1L309C17</f>
        <v>9.0820000000000007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18.164000000000001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18.164000000000001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18.164000000000001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72.656000000000006</v>
      </c>
      <c r="BJ12" s="16" t="s">
        <v>15561</v>
      </c>
      <c r="BK12" s="23">
        <f>B7L305C29*B7L121C1</f>
        <v>188.90560000000002</v>
      </c>
      <c r="BL12" s="16" t="s">
        <v>15562</v>
      </c>
      <c r="BM12" s="23">
        <f>A1L309C18</f>
        <v>9.0075000000000003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18.015000000000001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18.015000000000001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18.015000000000001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72.06</v>
      </c>
      <c r="CD12" s="16" t="s">
        <v>15567</v>
      </c>
      <c r="CE12" s="23">
        <f>B7L305C39*B7L121C1</f>
        <v>187.35600000000002</v>
      </c>
      <c r="CF12" s="16" t="s">
        <v>15568</v>
      </c>
      <c r="CG12" s="23">
        <f>A1L309C19</f>
        <v>9.9347999999999992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19.869599999999998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19.869599999999998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19.869599999999998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79.478399999999993</v>
      </c>
      <c r="CX12" s="16" t="s">
        <v>15573</v>
      </c>
      <c r="CY12" s="23">
        <f>B7L305C49*B7L121C1</f>
        <v>206.64383999999998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118.27600000000001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236.55200000000002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236.55200000000002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236.55200000000002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946.20800000000008</v>
      </c>
      <c r="V13" s="16" t="s">
        <v>15582</v>
      </c>
      <c r="W13" s="17">
        <f>B7L306C9*B7L121C1</f>
        <v>2460.1408000000001</v>
      </c>
      <c r="X13" s="16" t="s">
        <v>15583</v>
      </c>
      <c r="Y13" s="17">
        <f>A1L312C16</f>
        <v>120.1015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240.203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240.203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240.203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960.81200000000001</v>
      </c>
      <c r="AP13" s="16" t="s">
        <v>15588</v>
      </c>
      <c r="AQ13" s="17">
        <f>B7L306C19*B7L121C1</f>
        <v>2498.1112000000003</v>
      </c>
      <c r="AR13" s="16" t="s">
        <v>15589</v>
      </c>
      <c r="AS13" s="17">
        <f>A1L312C17</f>
        <v>121.09100000000001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242.18200000000002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242.18200000000002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242.18200000000002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968.72800000000007</v>
      </c>
      <c r="BJ13" s="16" t="s">
        <v>15594</v>
      </c>
      <c r="BK13" s="17">
        <f>B7L306C29*B7L121C1</f>
        <v>2518.6928000000003</v>
      </c>
      <c r="BL13" s="16" t="s">
        <v>15595</v>
      </c>
      <c r="BM13" s="17">
        <f>A1L312C18</f>
        <v>121.67150000000001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243.34300000000002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243.34300000000002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243.34300000000002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973.37200000000007</v>
      </c>
      <c r="CD13" s="16" t="s">
        <v>15600</v>
      </c>
      <c r="CE13" s="17">
        <f>B7L306C39*B7L121C1</f>
        <v>2530.7672000000002</v>
      </c>
      <c r="CF13" s="16" t="s">
        <v>15601</v>
      </c>
      <c r="CG13" s="17">
        <f>A1L312C19</f>
        <v>128.0172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256.03440000000001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256.03440000000001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256.03440000000001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1024.1376</v>
      </c>
      <c r="CX13" s="16" t="s">
        <v>15606</v>
      </c>
      <c r="CY13" s="17">
        <f>B7L306C49*B7L121C1</f>
        <v>2662.75776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0.66800000000000004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1.3360000000000001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1.3360000000000001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1.3360000000000001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5.3440000000000003</v>
      </c>
      <c r="V14" s="16" t="s">
        <v>15615</v>
      </c>
      <c r="W14" s="23">
        <f>B7L307C9*B7L121C1</f>
        <v>13.894400000000001</v>
      </c>
      <c r="X14" s="16" t="s">
        <v>15616</v>
      </c>
      <c r="Y14" s="23">
        <f>A1L313C16</f>
        <v>0.80400000000000005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1.6080000000000001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1.6080000000000001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1.6080000000000001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6.4320000000000004</v>
      </c>
      <c r="AP14" s="16" t="s">
        <v>15621</v>
      </c>
      <c r="AQ14" s="23">
        <f>B7L307C19*B7L121C1</f>
        <v>16.723200000000002</v>
      </c>
      <c r="AR14" s="16" t="s">
        <v>15622</v>
      </c>
      <c r="AS14" s="23">
        <f>A1L313C17</f>
        <v>0.82699999999999996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1.6539999999999999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1.6539999999999999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1.6539999999999999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6.6159999999999997</v>
      </c>
      <c r="BJ14" s="16" t="s">
        <v>15627</v>
      </c>
      <c r="BK14" s="23">
        <f>B7L307C29*B7L121C1</f>
        <v>17.201599999999999</v>
      </c>
      <c r="BL14" s="16" t="s">
        <v>15628</v>
      </c>
      <c r="BM14" s="23">
        <f>A1L313C18</f>
        <v>1.234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2.468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2.468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2.468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9.8719999999999999</v>
      </c>
      <c r="CD14" s="16" t="s">
        <v>15633</v>
      </c>
      <c r="CE14" s="23">
        <f>B7L307C39*B7L121C1</f>
        <v>25.667200000000001</v>
      </c>
      <c r="CF14" s="16" t="s">
        <v>15634</v>
      </c>
      <c r="CG14" s="23">
        <f>A1L313C19</f>
        <v>1.5364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3.0728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3.0728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3.0728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12.2912</v>
      </c>
      <c r="CX14" s="16" t="s">
        <v>15639</v>
      </c>
      <c r="CY14" s="23">
        <f>B7L307C49*B7L121C1</f>
        <v>31.95712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0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0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0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0</v>
      </c>
      <c r="V15" s="16" t="s">
        <v>15648</v>
      </c>
      <c r="W15" s="17">
        <f>B7L308C9*B7L121C1</f>
        <v>0</v>
      </c>
      <c r="X15" s="16" t="s">
        <v>15649</v>
      </c>
      <c r="Y15" s="17">
        <f>A1L314C16</f>
        <v>0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0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0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0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0</v>
      </c>
      <c r="AP15" s="16" t="s">
        <v>15654</v>
      </c>
      <c r="AQ15" s="17">
        <f>B7L308C19*B7L121C1</f>
        <v>0</v>
      </c>
      <c r="AR15" s="16" t="s">
        <v>15655</v>
      </c>
      <c r="AS15" s="17">
        <f>A1L314C17</f>
        <v>0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0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0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0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0</v>
      </c>
      <c r="BJ15" s="16" t="s">
        <v>15660</v>
      </c>
      <c r="BK15" s="17">
        <f>B7L308C29*B7L121C1</f>
        <v>0</v>
      </c>
      <c r="BL15" s="16" t="s">
        <v>15661</v>
      </c>
      <c r="BM15" s="17">
        <f>A1L314C18</f>
        <v>0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0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0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0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0</v>
      </c>
      <c r="CD15" s="16" t="s">
        <v>15666</v>
      </c>
      <c r="CE15" s="17">
        <f>B7L308C39*B7L121C1</f>
        <v>0</v>
      </c>
      <c r="CF15" s="16" t="s">
        <v>15667</v>
      </c>
      <c r="CG15" s="17">
        <f>A1L314C19</f>
        <v>0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0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0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0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0</v>
      </c>
      <c r="CX15" s="16" t="s">
        <v>15672</v>
      </c>
      <c r="CY15" s="17">
        <f>B7L308C49*B7L121C1</f>
        <v>0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0.13900000000000001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0.27800000000000002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0.27800000000000002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0.27800000000000002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1.1120000000000001</v>
      </c>
      <c r="V16" s="16" t="s">
        <v>15681</v>
      </c>
      <c r="W16" s="23">
        <f>B7L309C9*B7L121C1</f>
        <v>2.8912000000000004</v>
      </c>
      <c r="X16" s="16" t="s">
        <v>15682</v>
      </c>
      <c r="Y16" s="23">
        <f>A1L316C16</f>
        <v>0.14100000000000001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0.28200000000000003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0.28200000000000003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0.28200000000000003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1.1280000000000001</v>
      </c>
      <c r="AP16" s="16" t="s">
        <v>15687</v>
      </c>
      <c r="AQ16" s="23">
        <f>B7L309C19*B7L121C1</f>
        <v>2.9328000000000003</v>
      </c>
      <c r="AR16" s="16" t="s">
        <v>15688</v>
      </c>
      <c r="AS16" s="23">
        <f>A1L316C17</f>
        <v>0.16133333333333333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0.32266666666666666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0.32266666666666666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0.32266666666666666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1.2906666666666666</v>
      </c>
      <c r="BJ16" s="16" t="s">
        <v>15693</v>
      </c>
      <c r="BK16" s="23">
        <f>B7L309C29*B7L121C1</f>
        <v>3.3557333333333332</v>
      </c>
      <c r="BL16" s="16" t="s">
        <v>15694</v>
      </c>
      <c r="BM16" s="23">
        <f>A1L316C18</f>
        <v>0.20424999999999999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0.40849999999999997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0.40849999999999997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0.40849999999999997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1.6339999999999999</v>
      </c>
      <c r="CD16" s="16" t="s">
        <v>15699</v>
      </c>
      <c r="CE16" s="23">
        <f>B7L309C39*B7L121C1</f>
        <v>4.2484000000000002</v>
      </c>
      <c r="CF16" s="16" t="s">
        <v>15700</v>
      </c>
      <c r="CG16" s="23">
        <f>A1L316C19</f>
        <v>0.23739999999999997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0.47479999999999994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0.47479999999999994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0.47479999999999994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1.8991999999999998</v>
      </c>
      <c r="CX16" s="16" t="s">
        <v>15705</v>
      </c>
      <c r="CY16" s="23">
        <f>B7L309C49*B7L121C1</f>
        <v>4.9379199999999992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1.3999999999999999E-2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2.7999999999999997E-2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2.7999999999999997E-2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2.7999999999999997E-2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0.11199999999999999</v>
      </c>
      <c r="V17" s="16" t="s">
        <v>15714</v>
      </c>
      <c r="W17" s="23">
        <f>B7L310C9*B7L121C1</f>
        <v>0.29119999999999996</v>
      </c>
      <c r="X17" s="16" t="s">
        <v>15715</v>
      </c>
      <c r="Y17" s="23">
        <f>A1L315C16</f>
        <v>2.1499999999999998E-2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4.2999999999999997E-2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4.2999999999999997E-2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4.2999999999999997E-2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0.17199999999999999</v>
      </c>
      <c r="AP17" s="16" t="s">
        <v>15720</v>
      </c>
      <c r="AQ17" s="23">
        <f>B7L310C19*B7L121C1</f>
        <v>0.44719999999999999</v>
      </c>
      <c r="AR17" s="16" t="s">
        <v>15721</v>
      </c>
      <c r="AS17" s="23">
        <f>A1L315C17</f>
        <v>2.0333333333333332E-2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4.0666666666666663E-2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4.0666666666666663E-2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4.0666666666666663E-2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0.16266666666666665</v>
      </c>
      <c r="BJ17" s="16" t="s">
        <v>15726</v>
      </c>
      <c r="BK17" s="23">
        <f>B7L310C29*B7L121C1</f>
        <v>0.42293333333333333</v>
      </c>
      <c r="BL17" s="16" t="s">
        <v>15727</v>
      </c>
      <c r="BM17" s="23">
        <f>A1L315C18</f>
        <v>2.375E-2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4.7500000000000001E-2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4.7500000000000001E-2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4.7500000000000001E-2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0.19</v>
      </c>
      <c r="CD17" s="16" t="s">
        <v>15732</v>
      </c>
      <c r="CE17" s="23">
        <f>B7L310C39*B7L121C1</f>
        <v>0.49400000000000005</v>
      </c>
      <c r="CF17" s="16" t="s">
        <v>15733</v>
      </c>
      <c r="CG17" s="23">
        <f>A1L315C19</f>
        <v>7.1399999999999991E-2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0.14279999999999998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0.14279999999999998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0.14279999999999998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0.57119999999999993</v>
      </c>
      <c r="CX17" s="16" t="s">
        <v>15738</v>
      </c>
      <c r="CY17" s="23">
        <f>B7L310C49*B7L121C1</f>
        <v>1.4851199999999998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0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0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0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0</v>
      </c>
      <c r="V18" s="16" t="s">
        <v>15747</v>
      </c>
      <c r="W18" s="17">
        <f>B7L311C9*B7L121C1</f>
        <v>0</v>
      </c>
      <c r="X18" s="16" t="s">
        <v>15748</v>
      </c>
      <c r="Y18" s="17">
        <f>A1L317C16</f>
        <v>0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0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0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0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0</v>
      </c>
      <c r="AP18" s="16" t="s">
        <v>15753</v>
      </c>
      <c r="AQ18" s="17">
        <f>B7L311C19*B7L121C1</f>
        <v>0</v>
      </c>
      <c r="AR18" s="16" t="s">
        <v>15754</v>
      </c>
      <c r="AS18" s="17">
        <f>A1L317C17</f>
        <v>0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0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0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0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0</v>
      </c>
      <c r="BJ18" s="16" t="s">
        <v>15759</v>
      </c>
      <c r="BK18" s="17">
        <f>B7L311C29*B7L121C1</f>
        <v>0</v>
      </c>
      <c r="BL18" s="16" t="s">
        <v>15760</v>
      </c>
      <c r="BM18" s="17">
        <f>A1L317C18</f>
        <v>0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0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0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0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0</v>
      </c>
      <c r="CD18" s="16" t="s">
        <v>15765</v>
      </c>
      <c r="CE18" s="17">
        <f>B7L311C39*B7L121C1</f>
        <v>0</v>
      </c>
      <c r="CF18" s="16" t="s">
        <v>15766</v>
      </c>
      <c r="CG18" s="23">
        <f>A1L317C19</f>
        <v>4.0000000000000002E-4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4.0000000000000002E-4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4.0000000000000002E-4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8.0000000000000004E-4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1.6000000000000001E-3</v>
      </c>
      <c r="CX18" s="16" t="s">
        <v>15771</v>
      </c>
      <c r="CY18" s="23">
        <f>B7L311C49*B7L121C1</f>
        <v>4.1600000000000005E-3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6.4420000000000002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12.884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12.884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12.884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51.536000000000001</v>
      </c>
      <c r="V19" s="16" t="s">
        <v>15780</v>
      </c>
      <c r="W19" s="23">
        <f>B7L312C9*B7L121C1</f>
        <v>133.99360000000001</v>
      </c>
      <c r="X19" s="16" t="s">
        <v>15781</v>
      </c>
      <c r="Y19" s="23">
        <f>A1L318C16</f>
        <v>5.5135000000000005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11.027000000000001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11.027000000000001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11.027000000000001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44.108000000000004</v>
      </c>
      <c r="AP19" s="16" t="s">
        <v>15786</v>
      </c>
      <c r="AQ19" s="23">
        <f>B7L312C19*B7L121C1</f>
        <v>114.68080000000002</v>
      </c>
      <c r="AR19" s="16" t="s">
        <v>15787</v>
      </c>
      <c r="AS19" s="23">
        <f>A1L318C17</f>
        <v>5.1686666666666667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10.337333333333333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10.337333333333333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10.337333333333333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41.349333333333334</v>
      </c>
      <c r="BJ19" s="16" t="s">
        <v>15792</v>
      </c>
      <c r="BK19" s="23">
        <f>B7L312C29*B7L121C1</f>
        <v>107.50826666666667</v>
      </c>
      <c r="BL19" s="16" t="s">
        <v>15793</v>
      </c>
      <c r="BM19" s="23">
        <f>A1L318C18</f>
        <v>4.8802500000000002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9.7605000000000004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9.7605000000000004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9.7605000000000004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39.042000000000002</v>
      </c>
      <c r="CD19" s="16" t="s">
        <v>15798</v>
      </c>
      <c r="CE19" s="23">
        <f>B7L312C39*B7L121C1</f>
        <v>101.50920000000001</v>
      </c>
      <c r="CF19" s="16" t="s">
        <v>15799</v>
      </c>
      <c r="CG19" s="23">
        <f>A1L318C19</f>
        <v>4.6510000000000007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9.3020000000000014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9.3020000000000014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9.3020000000000014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37.208000000000006</v>
      </c>
      <c r="CX19" s="16" t="s">
        <v>15804</v>
      </c>
      <c r="CY19" s="23">
        <f>B7L312C49*B7L121C1</f>
        <v>96.740800000000021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0.34100000000000003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0.68200000000000005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0.68200000000000005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0.68200000000000005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2.7280000000000002</v>
      </c>
      <c r="V20" s="16" t="s">
        <v>15813</v>
      </c>
      <c r="W20" s="23">
        <f>B7L313C9*B7L121C1</f>
        <v>7.0928000000000004</v>
      </c>
      <c r="X20" s="16" t="s">
        <v>15814</v>
      </c>
      <c r="Y20" s="23">
        <f>A1L319C16</f>
        <v>0.27700000000000002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0.55400000000000005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0.55400000000000005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0.55400000000000005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2.2160000000000002</v>
      </c>
      <c r="AP20" s="16" t="s">
        <v>15819</v>
      </c>
      <c r="AQ20" s="23">
        <f>B7L313C19*B7L121C1</f>
        <v>5.7616000000000005</v>
      </c>
      <c r="AR20" s="16" t="s">
        <v>15820</v>
      </c>
      <c r="AS20" s="23">
        <f>A1L319C17</f>
        <v>0.27300000000000002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0.54600000000000004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0.54600000000000004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0.54600000000000004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2.1840000000000002</v>
      </c>
      <c r="BJ20" s="16" t="s">
        <v>15825</v>
      </c>
      <c r="BK20" s="23">
        <f>B7L313C29*B7L121C1</f>
        <v>5.6784000000000008</v>
      </c>
      <c r="BL20" s="16" t="s">
        <v>15826</v>
      </c>
      <c r="BM20" s="23">
        <f>A1L319C18</f>
        <v>0.27700000000000002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0.55400000000000005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0.55400000000000005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0.55400000000000005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2.2160000000000002</v>
      </c>
      <c r="CD20" s="16" t="s">
        <v>15831</v>
      </c>
      <c r="CE20" s="23">
        <f>B7L313C39*B7L121C1</f>
        <v>5.7616000000000005</v>
      </c>
      <c r="CF20" s="16" t="s">
        <v>15832</v>
      </c>
      <c r="CG20" s="23">
        <f>A1L319C19</f>
        <v>0.2656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0.53120000000000001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0.53120000000000001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0.53120000000000001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2.1248</v>
      </c>
      <c r="CX20" s="16" t="s">
        <v>15837</v>
      </c>
      <c r="CY20" s="23">
        <f>B7L313C49*B7L121C1</f>
        <v>5.5244800000000005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15.587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31.173999999999999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31.173999999999999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31.173999999999999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124.696</v>
      </c>
      <c r="V21" s="16" t="s">
        <v>15846</v>
      </c>
      <c r="W21" s="23">
        <f>B7L314C9*B7L121C1</f>
        <v>324.20960000000002</v>
      </c>
      <c r="X21" s="16" t="s">
        <v>15847</v>
      </c>
      <c r="Y21" s="23">
        <f>A1L320C16</f>
        <v>15.166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30.332000000000001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30.332000000000001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30.332000000000001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121.328</v>
      </c>
      <c r="AP21" s="16" t="s">
        <v>15852</v>
      </c>
      <c r="AQ21" s="23">
        <f>B7L314C19*B7L121C1</f>
        <v>315.45280000000002</v>
      </c>
      <c r="AR21" s="16" t="s">
        <v>15853</v>
      </c>
      <c r="AS21" s="23">
        <f>A1L320C17</f>
        <v>15.223666666666666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30.447333333333333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30.447333333333333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30.447333333333333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121.78933333333333</v>
      </c>
      <c r="BJ21" s="16" t="s">
        <v>15858</v>
      </c>
      <c r="BK21" s="23">
        <f>B7L314C29*B7L121C1</f>
        <v>316.65226666666666</v>
      </c>
      <c r="BL21" s="16" t="s">
        <v>15859</v>
      </c>
      <c r="BM21" s="23">
        <f>A1L320C18</f>
        <v>15.30275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30.605499999999999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30.605499999999999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30.605499999999999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122.422</v>
      </c>
      <c r="CD21" s="16" t="s">
        <v>15864</v>
      </c>
      <c r="CE21" s="23">
        <f>B7L314C39*B7L121C1</f>
        <v>318.29719999999998</v>
      </c>
      <c r="CF21" s="16" t="s">
        <v>15865</v>
      </c>
      <c r="CG21" s="23">
        <f>A1L320C19</f>
        <v>14.681000000000001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29.362000000000002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29.362000000000002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29.362000000000002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117.44800000000001</v>
      </c>
      <c r="CX21" s="16" t="s">
        <v>15870</v>
      </c>
      <c r="CY21" s="23">
        <f>B7L314C49*B7L121C1</f>
        <v>305.3648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4.0000000000000001E-3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8.0000000000000002E-3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8.0000000000000002E-3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8.0000000000000002E-3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3.2000000000000001E-2</v>
      </c>
      <c r="V22" s="16" t="s">
        <v>15879</v>
      </c>
      <c r="W22" s="17">
        <f>B7L315C9*B7L121C1</f>
        <v>8.320000000000001E-2</v>
      </c>
      <c r="X22" s="16" t="s">
        <v>15880</v>
      </c>
      <c r="Y22" s="17">
        <f>A1L323C16</f>
        <v>2.5000000000000001E-3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5.0000000000000001E-3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5.0000000000000001E-3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5.0000000000000001E-3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0.02</v>
      </c>
      <c r="AP22" s="16" t="s">
        <v>15885</v>
      </c>
      <c r="AQ22" s="17">
        <f>B7L315C19*B7L121C1</f>
        <v>5.2000000000000005E-2</v>
      </c>
      <c r="AR22" s="16" t="s">
        <v>15886</v>
      </c>
      <c r="AS22" s="17">
        <f>A1L323C17</f>
        <v>3.3333333333333335E-3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6.6666666666666671E-3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6.6666666666666671E-3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6.6666666666666671E-3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2.6666666666666668E-2</v>
      </c>
      <c r="BJ22" s="16" t="s">
        <v>15891</v>
      </c>
      <c r="BK22" s="17">
        <f>B7L315C29*B7L121C1</f>
        <v>6.9333333333333344E-2</v>
      </c>
      <c r="BL22" s="16" t="s">
        <v>15892</v>
      </c>
      <c r="BM22" s="17">
        <f>A1L323C18</f>
        <v>4.7500000000000007E-3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9.5000000000000015E-3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9.5000000000000015E-3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9.5000000000000015E-3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3.8000000000000006E-2</v>
      </c>
      <c r="CD22" s="16" t="s">
        <v>15897</v>
      </c>
      <c r="CE22" s="17">
        <f>B7L315C39*B7L121C1</f>
        <v>9.8800000000000013E-2</v>
      </c>
      <c r="CF22" s="16" t="s">
        <v>15898</v>
      </c>
      <c r="CG22" s="17">
        <f>A1L323C19</f>
        <v>6.2000000000000006E-3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1.2400000000000001E-2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1.2400000000000001E-2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1.2400000000000001E-2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4.9600000000000005E-2</v>
      </c>
      <c r="CX22" s="16" t="s">
        <v>15903</v>
      </c>
      <c r="CY22" s="17">
        <f>B7L315C49*B7L121C1</f>
        <v>0.12896000000000002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168.31799999999998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319.80419999999998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319.80419999999998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336.63599999999997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1279.2167999999999</v>
      </c>
      <c r="V23" s="16" t="s">
        <v>15913</v>
      </c>
      <c r="W23" s="17">
        <f>B7L316C9*B7L121C1</f>
        <v>3325.9636799999998</v>
      </c>
      <c r="X23" s="16" t="s">
        <v>15914</v>
      </c>
      <c r="Y23" s="17">
        <f>A1L324C16</f>
        <v>169.20299999999997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321.48569999999995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321.48569999999995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338.40599999999995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1285.9427999999998</v>
      </c>
      <c r="AP23" s="16" t="s">
        <v>15919</v>
      </c>
      <c r="AQ23" s="17">
        <f>B7L316C19*B7L121C1</f>
        <v>3343.4512799999998</v>
      </c>
      <c r="AR23" s="16" t="s">
        <v>15920</v>
      </c>
      <c r="AS23" s="17">
        <f>A1L324C17</f>
        <v>169.77666666666664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322.57566666666662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322.57566666666662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339.55333333333328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1290.3026666666665</v>
      </c>
      <c r="BJ23" s="16" t="s">
        <v>15925</v>
      </c>
      <c r="BK23" s="17">
        <f>B7L316C29*B7L121C1</f>
        <v>3354.7869333333329</v>
      </c>
      <c r="BL23" s="16" t="s">
        <v>15926</v>
      </c>
      <c r="BM23" s="17">
        <f>A1L324C18</f>
        <v>171.00574999999998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324.91092499999996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324.91092499999996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342.01149999999996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1299.6436999999999</v>
      </c>
      <c r="CD23" s="16" t="s">
        <v>15931</v>
      </c>
      <c r="CE23" s="17">
        <f>B7L316C39*B7L121C1</f>
        <v>3379.0736199999997</v>
      </c>
      <c r="CF23" s="16" t="s">
        <v>15932</v>
      </c>
      <c r="CG23" s="17">
        <f>A1L324C19</f>
        <v>178.01519999999999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338.22887999999995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338.22887999999995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356.03039999999999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1352.9155199999998</v>
      </c>
      <c r="CX23" s="16" t="s">
        <v>15937</v>
      </c>
      <c r="CY23" s="17">
        <f>B7L316C49*B7L121C1</f>
        <v>3517.5803519999995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DD639D-B871-4992-91FD-2E044D8101D0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1.4659801895300508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1.4448125658665187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1.4310533309817184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1.4251923479757462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1.4197417243208668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0.48100000000000009</v>
      </c>
      <c r="F9" s="16" t="s">
        <v>12038</v>
      </c>
      <c r="G9" s="21">
        <f>A1L542C9</f>
        <v>6.9278897136797442</v>
      </c>
      <c r="H9" s="16" t="s">
        <v>16018</v>
      </c>
      <c r="I9" s="15">
        <f>B7L402C1*B7L402C2</f>
        <v>3.3323149522799578</v>
      </c>
      <c r="J9" s="16" t="s">
        <v>16019</v>
      </c>
      <c r="K9" s="23">
        <f>B3L802C3</f>
        <v>1.3682310469314078</v>
      </c>
      <c r="L9" s="16" t="s">
        <v>16020</v>
      </c>
      <c r="M9" s="17">
        <f>B7L402C3*B7L402C4</f>
        <v>4.5593767758631909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2.2796883879315955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12.538286133623775</v>
      </c>
      <c r="V9" s="16" t="s">
        <v>16025</v>
      </c>
      <c r="W9" s="17">
        <f>B7L402C9*B7L121C1</f>
        <v>32.599543947421814</v>
      </c>
      <c r="X9" s="16" t="s">
        <v>15451</v>
      </c>
      <c r="Y9" s="17">
        <f>A1L304C16</f>
        <v>0.43650000000000005</v>
      </c>
      <c r="Z9" s="16" t="s">
        <v>12647</v>
      </c>
      <c r="AA9" s="23">
        <f>A1L542C54</f>
        <v>6.4958579881656808</v>
      </c>
      <c r="AB9" s="16" t="s">
        <v>16026</v>
      </c>
      <c r="AC9" s="17">
        <f>B7L402C11*B7L402C12</f>
        <v>2.8354420118343202</v>
      </c>
      <c r="AD9" s="16" t="s">
        <v>16027</v>
      </c>
      <c r="AE9" s="23">
        <f>B3L802C9</f>
        <v>1.521087680355161</v>
      </c>
      <c r="AF9" s="16" t="s">
        <v>16028</v>
      </c>
      <c r="AG9" s="17">
        <f>B7L402C13*B7L402C14</f>
        <v>4.3129559125626367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2.1564779562813183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11.86062875954725</v>
      </c>
      <c r="AP9" s="16" t="s">
        <v>16031</v>
      </c>
      <c r="AQ9" s="17">
        <f>B7L402C19*B7L121C1</f>
        <v>30.837634774822853</v>
      </c>
      <c r="AR9" s="16" t="s">
        <v>15457</v>
      </c>
      <c r="AS9" s="17">
        <f>A1L304C17</f>
        <v>0.44833333333333342</v>
      </c>
      <c r="AT9" s="16" t="s">
        <v>13145</v>
      </c>
      <c r="AU9" s="23">
        <f>A1L542C63</f>
        <v>5.7292093404342479</v>
      </c>
      <c r="AV9" s="16" t="s">
        <v>16032</v>
      </c>
      <c r="AW9" s="17">
        <f>B7L402C21*B7L402C22</f>
        <v>2.5685955209613551</v>
      </c>
      <c r="AX9" s="16" t="s">
        <v>16033</v>
      </c>
      <c r="AY9" s="23">
        <f>B3L802C15</f>
        <v>1.6270386266094421</v>
      </c>
      <c r="AZ9" s="16" t="s">
        <v>16034</v>
      </c>
      <c r="BA9" s="17">
        <f>B7L402C23*B7L402C24</f>
        <v>4.1792041287401274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2.0896020643700637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11.49281135403535</v>
      </c>
      <c r="BJ9" s="16" t="s">
        <v>16037</v>
      </c>
      <c r="BK9" s="17">
        <f>B7L402C29*B7L121C1</f>
        <v>29.881309520491911</v>
      </c>
      <c r="BL9" s="16" t="s">
        <v>15463</v>
      </c>
      <c r="BM9" s="17">
        <f>A1L304C18</f>
        <v>0.44725000000000004</v>
      </c>
      <c r="BN9" s="16" t="s">
        <v>13643</v>
      </c>
      <c r="BO9" s="23">
        <f>A1L542C72</f>
        <v>4.9165882721856384</v>
      </c>
      <c r="BP9" s="16" t="s">
        <v>16038</v>
      </c>
      <c r="BQ9" s="17">
        <f>B7L402C31*B7L402C32</f>
        <v>2.1989441047350269</v>
      </c>
      <c r="BR9" s="16" t="s">
        <v>16039</v>
      </c>
      <c r="BS9" s="21">
        <f>B3L802C21</f>
        <v>1.6850337717739068</v>
      </c>
      <c r="BT9" s="16" t="s">
        <v>16040</v>
      </c>
      <c r="BU9" s="17">
        <f>B7L402C33*B7L402C34</f>
        <v>3.705295078721659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1.8526475393608295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10.189561466484562</v>
      </c>
      <c r="CD9" s="16" t="s">
        <v>16043</v>
      </c>
      <c r="CE9" s="17">
        <f>B7L402C39*B7L121C1</f>
        <v>26.492859812859862</v>
      </c>
      <c r="CF9" s="16" t="s">
        <v>15469</v>
      </c>
      <c r="CG9" s="17">
        <f>A1L304C19</f>
        <v>0.46679999999999999</v>
      </c>
      <c r="CH9" s="16" t="s">
        <v>14141</v>
      </c>
      <c r="CI9" s="23">
        <f>A1L542C81</f>
        <v>4.3373104648272438</v>
      </c>
      <c r="CJ9" s="16" t="s">
        <v>16044</v>
      </c>
      <c r="CK9" s="17">
        <f>B7L402C41*B7L402C42</f>
        <v>2.0246565249813573</v>
      </c>
      <c r="CL9" s="16" t="s">
        <v>16045</v>
      </c>
      <c r="CM9" s="21">
        <f>B3L802C27</f>
        <v>1.7435590173756741</v>
      </c>
      <c r="CN9" s="16" t="s">
        <v>16046</v>
      </c>
      <c r="CO9" s="17">
        <f>B7L402C43*B7L402C44</f>
        <v>3.5301081412197424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1.7650540706098712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9.7077973883542921</v>
      </c>
      <c r="CX9" s="16" t="s">
        <v>16049</v>
      </c>
      <c r="CY9" s="17">
        <f>B7L402C49*B7L121C1</f>
        <v>25.24027320972116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11.077999999999999</v>
      </c>
      <c r="F10" s="16" t="s">
        <v>12077</v>
      </c>
      <c r="G10" s="21">
        <f>A1L543C9</f>
        <v>3.7132934461178735</v>
      </c>
      <c r="H10" s="16" t="s">
        <v>16050</v>
      </c>
      <c r="I10" s="21">
        <f>B7L403C1*B7L403C2</f>
        <v>41.135864796093799</v>
      </c>
      <c r="J10" s="16" t="s">
        <v>16051</v>
      </c>
      <c r="K10" s="23">
        <f>B3L803C3</f>
        <v>2.0235145675613673</v>
      </c>
      <c r="L10" s="16" t="s">
        <v>16052</v>
      </c>
      <c r="M10" s="23">
        <f>B7L403C3*B7L403C4</f>
        <v>83.239021664130618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41.619510832065309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228.90730957635921</v>
      </c>
      <c r="V10" s="16" t="s">
        <v>16057</v>
      </c>
      <c r="W10" s="23">
        <f>B7L403C9*B7L121C1</f>
        <v>595.15900489853402</v>
      </c>
      <c r="X10" s="16" t="s">
        <v>15484</v>
      </c>
      <c r="Y10" s="23">
        <f>A1L305C16</f>
        <v>10.51</v>
      </c>
      <c r="Z10" s="16" t="s">
        <v>12678</v>
      </c>
      <c r="AA10" s="23">
        <f>A1L543C54</f>
        <v>3.5142815505683473</v>
      </c>
      <c r="AB10" s="16" t="s">
        <v>16058</v>
      </c>
      <c r="AC10" s="23">
        <f>B7L403C11*B7L403C12</f>
        <v>36.93509909647333</v>
      </c>
      <c r="AD10" s="16" t="s">
        <v>16059</v>
      </c>
      <c r="AE10" s="23">
        <f>B3L803C9</f>
        <v>2.0320302033857018</v>
      </c>
      <c r="AF10" s="16" t="s">
        <v>16060</v>
      </c>
      <c r="AG10" s="23">
        <f>B7L403C13*B7L403C14</f>
        <v>75.053236929077755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37.526618464538878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206.39640155496383</v>
      </c>
      <c r="AP10" s="16" t="s">
        <v>16063</v>
      </c>
      <c r="AQ10" s="23">
        <f>B7L403C19*B7L121C1</f>
        <v>536.63064404290594</v>
      </c>
      <c r="AR10" s="16" t="s">
        <v>15490</v>
      </c>
      <c r="AS10" s="23">
        <f>A1L305C17</f>
        <v>11.191333333333333</v>
      </c>
      <c r="AT10" s="16" t="s">
        <v>13176</v>
      </c>
      <c r="AU10" s="23">
        <f>A1L543C63</f>
        <v>3.301837689761443</v>
      </c>
      <c r="AV10" s="16" t="s">
        <v>16064</v>
      </c>
      <c r="AW10" s="23">
        <f>B7L403C21*B7L403C22</f>
        <v>36.951966198683557</v>
      </c>
      <c r="AX10" s="16" t="s">
        <v>16065</v>
      </c>
      <c r="AY10" s="23">
        <f>B3L803C15</f>
        <v>2.0225445915945803</v>
      </c>
      <c r="AZ10" s="16" t="s">
        <v>16066</v>
      </c>
      <c r="BA10" s="23">
        <f>B7L403C23*B7L403C24</f>
        <v>74.736999383933167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37.368499691966583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205.5267483058162</v>
      </c>
      <c r="BJ10" s="16" t="s">
        <v>16069</v>
      </c>
      <c r="BK10" s="23">
        <f>B7L403C29*B7L121C1</f>
        <v>534.36954559512219</v>
      </c>
      <c r="BL10" s="16" t="s">
        <v>15496</v>
      </c>
      <c r="BM10" s="23">
        <f>A1L305C18</f>
        <v>11.702249999999999</v>
      </c>
      <c r="BN10" s="16" t="s">
        <v>13674</v>
      </c>
      <c r="BO10" s="23">
        <f>A1L543C72</f>
        <v>3.0645896785829745</v>
      </c>
      <c r="BP10" s="16" t="s">
        <v>16070</v>
      </c>
      <c r="BQ10" s="23">
        <f>B7L403C31*B7L403C32</f>
        <v>35.862594566197615</v>
      </c>
      <c r="BR10" s="16" t="s">
        <v>16071</v>
      </c>
      <c r="BS10" s="21">
        <f>B3L803C21</f>
        <v>2.0117434026575776</v>
      </c>
      <c r="BT10" s="16" t="s">
        <v>16072</v>
      </c>
      <c r="BU10" s="23">
        <f>B7L403C33*B7L403C34</f>
        <v>72.146338020731548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36.073169010365774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198.40242955701177</v>
      </c>
      <c r="CD10" s="16" t="s">
        <v>16075</v>
      </c>
      <c r="CE10" s="23">
        <f>B7L403C39*B7L121C1</f>
        <v>515.84631684823057</v>
      </c>
      <c r="CF10" s="16" t="s">
        <v>15502</v>
      </c>
      <c r="CG10" s="23">
        <f>A1L305C19</f>
        <v>12.239599999999999</v>
      </c>
      <c r="CH10" s="16" t="s">
        <v>14172</v>
      </c>
      <c r="CI10" s="23">
        <f>A1L543C81</f>
        <v>2.8623131392604249</v>
      </c>
      <c r="CJ10" s="16" t="s">
        <v>16076</v>
      </c>
      <c r="CK10" s="23">
        <f>B7L403C41*B7L403C42</f>
        <v>35.033567899291896</v>
      </c>
      <c r="CL10" s="16" t="s">
        <v>16077</v>
      </c>
      <c r="CM10" s="21">
        <f>B3L803C27</f>
        <v>2.0159724830490049</v>
      </c>
      <c r="CN10" s="16" t="s">
        <v>16078</v>
      </c>
      <c r="CO10" s="23">
        <f>B7L403C43*B7L403C44</f>
        <v>70.626708868001387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35.313354434000694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194.22344938700382</v>
      </c>
      <c r="CX10" s="16" t="s">
        <v>16081</v>
      </c>
      <c r="CY10" s="23">
        <f>B7L403C49*B7L121C1</f>
        <v>504.98096840620997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6.9559999999999995</v>
      </c>
      <c r="F11" s="16" t="s">
        <v>12116</v>
      </c>
      <c r="G11" s="21">
        <f>A1L544C9</f>
        <v>0.76026531013743281</v>
      </c>
      <c r="H11" s="16" t="s">
        <v>16082</v>
      </c>
      <c r="I11" s="15">
        <f>B7L404C1*B7L404C2</f>
        <v>5.2884054973159822</v>
      </c>
      <c r="J11" s="16" t="s">
        <v>16083</v>
      </c>
      <c r="K11" s="23">
        <f>B3L804C3</f>
        <v>1.8205172118513444</v>
      </c>
      <c r="L11" s="16" t="s">
        <v>16084</v>
      </c>
      <c r="M11" s="17">
        <f>B7L404C3*B7L404C4</f>
        <v>9.6276332311130144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4.8138166155565072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26.475991385560789</v>
      </c>
      <c r="V11" s="16" t="s">
        <v>16089</v>
      </c>
      <c r="W11" s="17">
        <f>B7L404C9*B7L121C1</f>
        <v>68.837577602458055</v>
      </c>
      <c r="X11" s="16" t="s">
        <v>15517</v>
      </c>
      <c r="Y11" s="17">
        <f>A1L308C16</f>
        <v>7.1274999999999995</v>
      </c>
      <c r="Z11" s="16" t="s">
        <v>12709</v>
      </c>
      <c r="AA11" s="23">
        <f>A1L544C54</f>
        <v>0.75761529126213589</v>
      </c>
      <c r="AB11" s="16" t="s">
        <v>16090</v>
      </c>
      <c r="AC11" s="17">
        <f>B7L404C11*B7L404C12</f>
        <v>5.3999029884708731</v>
      </c>
      <c r="AD11" s="16" t="s">
        <v>16091</v>
      </c>
      <c r="AE11" s="23">
        <f>B3L804C9</f>
        <v>1.894865747460087</v>
      </c>
      <c r="AF11" s="16" t="s">
        <v>16092</v>
      </c>
      <c r="AG11" s="17">
        <f>B7L404C13*B7L404C14</f>
        <v>10.232091212460819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5.1160456062304096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28.138250834267254</v>
      </c>
      <c r="AP11" s="16" t="s">
        <v>16095</v>
      </c>
      <c r="AQ11" s="17">
        <f>B7L404C19*B7L121C1</f>
        <v>73.159452169094862</v>
      </c>
      <c r="AR11" s="16" t="s">
        <v>15523</v>
      </c>
      <c r="AS11" s="17">
        <f>A1L308C17</f>
        <v>6.2866666666666662</v>
      </c>
      <c r="AT11" s="16" t="s">
        <v>13207</v>
      </c>
      <c r="AU11" s="23">
        <f>A1L544C63</f>
        <v>0.73475806371600638</v>
      </c>
      <c r="AV11" s="16" t="s">
        <v>16096</v>
      </c>
      <c r="AW11" s="17">
        <f>B7L404C21*B7L404C22</f>
        <v>4.6191790272279594</v>
      </c>
      <c r="AX11" s="16" t="s">
        <v>16097</v>
      </c>
      <c r="AY11" s="23">
        <f>B3L804C15</f>
        <v>1.9238088574826837</v>
      </c>
      <c r="AZ11" s="16" t="s">
        <v>16098</v>
      </c>
      <c r="BA11" s="17">
        <f>B7L404C23*B7L404C24</f>
        <v>8.886417526879395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4.4432087634396975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24.437648198918335</v>
      </c>
      <c r="BJ11" s="16" t="s">
        <v>16101</v>
      </c>
      <c r="BK11" s="17">
        <f>B7L404C29*B7L121C1</f>
        <v>63.537885317187673</v>
      </c>
      <c r="BL11" s="16" t="s">
        <v>15529</v>
      </c>
      <c r="BM11" s="17">
        <f>A1L308C18</f>
        <v>6.2504999999999997</v>
      </c>
      <c r="BN11" s="16" t="s">
        <v>13705</v>
      </c>
      <c r="BO11" s="23">
        <f>A1L544C72</f>
        <v>0.7483104678481306</v>
      </c>
      <c r="BP11" s="16" t="s">
        <v>16102</v>
      </c>
      <c r="BQ11" s="17">
        <f>B7L404C31*B7L404C32</f>
        <v>4.6773145792847401</v>
      </c>
      <c r="BR11" s="16" t="s">
        <v>16103</v>
      </c>
      <c r="BS11" s="21">
        <f>B3L804C21</f>
        <v>1.9610887662519878</v>
      </c>
      <c r="BT11" s="16" t="s">
        <v>16104</v>
      </c>
      <c r="BU11" s="17">
        <f>B7L404C33*B7L404C34</f>
        <v>9.1726290776619468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4.5863145388309734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25.224729963570354</v>
      </c>
      <c r="CD11" s="16" t="s">
        <v>16107</v>
      </c>
      <c r="CE11" s="17">
        <f>B7L404C39*B7L121C1</f>
        <v>65.584297905282924</v>
      </c>
      <c r="CF11" s="16" t="s">
        <v>15535</v>
      </c>
      <c r="CG11" s="17">
        <f>A1L308C19</f>
        <v>5.9074</v>
      </c>
      <c r="CH11" s="16" t="s">
        <v>14203</v>
      </c>
      <c r="CI11" s="23">
        <f>A1L544C81</f>
        <v>0.85478996321720568</v>
      </c>
      <c r="CJ11" s="16" t="s">
        <v>16108</v>
      </c>
      <c r="CK11" s="17">
        <f>B7L404C41*B7L404C42</f>
        <v>5.0495862287093205</v>
      </c>
      <c r="CL11" s="16" t="s">
        <v>16109</v>
      </c>
      <c r="CM11" s="21">
        <f>B3L804C27</f>
        <v>1.9613934060586398</v>
      </c>
      <c r="CN11" s="16" t="s">
        <v>16110</v>
      </c>
      <c r="CO11" s="17">
        <f>B7L404C43*B7L404C44</f>
        <v>9.9042251323149753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4.9521125661574876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27.236619113866183</v>
      </c>
      <c r="CX11" s="16" t="s">
        <v>16113</v>
      </c>
      <c r="CY11" s="17">
        <f>B7L404C49*B7L121C1</f>
        <v>70.815209696052079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8.3320000000000007</v>
      </c>
      <c r="F12" s="16" t="s">
        <v>12155</v>
      </c>
      <c r="G12" s="21">
        <f>A1L545C9</f>
        <v>0.84948378916862877</v>
      </c>
      <c r="H12" s="16" t="s">
        <v>16114</v>
      </c>
      <c r="I12" s="21">
        <f>B7L405C1*B7L405C2</f>
        <v>7.0778989313530154</v>
      </c>
      <c r="J12" s="16" t="s">
        <v>16115</v>
      </c>
      <c r="K12" s="23">
        <f>B3L805C3</f>
        <v>1.9632271005125919</v>
      </c>
      <c r="L12" s="16" t="s">
        <v>16116</v>
      </c>
      <c r="M12" s="23">
        <f>B7L405C3*B7L405C4</f>
        <v>13.895522996721352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6.9477614983606761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38.212688240983717</v>
      </c>
      <c r="V12" s="16" t="s">
        <v>16121</v>
      </c>
      <c r="W12" s="23">
        <f>B7L405C9*B7L121C1</f>
        <v>99.35298942655767</v>
      </c>
      <c r="X12" s="16" t="s">
        <v>15550</v>
      </c>
      <c r="Y12" s="23">
        <f>A1L309C16</f>
        <v>9.1020000000000003</v>
      </c>
      <c r="Z12" s="16" t="s">
        <v>12740</v>
      </c>
      <c r="AA12" s="23">
        <f>A1L545C54</f>
        <v>0.72626489955822282</v>
      </c>
      <c r="AB12" s="16" t="s">
        <v>16122</v>
      </c>
      <c r="AC12" s="23">
        <f>B7L405C11*B7L405C12</f>
        <v>6.610463115778944</v>
      </c>
      <c r="AD12" s="16" t="s">
        <v>16123</v>
      </c>
      <c r="AE12" s="23">
        <f>B3L805C9</f>
        <v>1.9800923889133304</v>
      </c>
      <c r="AF12" s="16" t="s">
        <v>16124</v>
      </c>
      <c r="AG12" s="23">
        <f>B7L405C13*B7L405C14</f>
        <v>13.089327702746186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6.5446638513730928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35.99565118255201</v>
      </c>
      <c r="AP12" s="16" t="s">
        <v>16127</v>
      </c>
      <c r="AQ12" s="23">
        <f>B7L405C19*B7L121C1</f>
        <v>93.588693074635231</v>
      </c>
      <c r="AR12" s="16" t="s">
        <v>15556</v>
      </c>
      <c r="AS12" s="23">
        <f>A1L309C17</f>
        <v>9.0820000000000007</v>
      </c>
      <c r="AT12" s="16" t="s">
        <v>13238</v>
      </c>
      <c r="AU12" s="23">
        <f>A1L545C63</f>
        <v>0.69715683989745969</v>
      </c>
      <c r="AV12" s="16" t="s">
        <v>16128</v>
      </c>
      <c r="AW12" s="23">
        <f>B7L405C21*B7L405C22</f>
        <v>6.3315784199487295</v>
      </c>
      <c r="AX12" s="16" t="s">
        <v>16129</v>
      </c>
      <c r="AY12" s="23">
        <f>B3L805C15</f>
        <v>2.0359763994819398</v>
      </c>
      <c r="AZ12" s="16" t="s">
        <v>16130</v>
      </c>
      <c r="BA12" s="23">
        <f>B7L405C23*B7L405C24</f>
        <v>12.890944234484763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6.4454721172423817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35.450096644833096</v>
      </c>
      <c r="BJ12" s="16" t="s">
        <v>16133</v>
      </c>
      <c r="BK12" s="23">
        <f>B7L405C29*B7L121C1</f>
        <v>92.170251276566049</v>
      </c>
      <c r="BL12" s="16" t="s">
        <v>15562</v>
      </c>
      <c r="BM12" s="23">
        <f>A1L309C18</f>
        <v>9.0075000000000003</v>
      </c>
      <c r="BN12" s="16" t="s">
        <v>13736</v>
      </c>
      <c r="BO12" s="23">
        <f>A1L545C72</f>
        <v>0.73219165603935132</v>
      </c>
      <c r="BP12" s="16" t="s">
        <v>16134</v>
      </c>
      <c r="BQ12" s="23">
        <f>B7L405C31*B7L405C32</f>
        <v>6.5952163417744574</v>
      </c>
      <c r="BR12" s="16" t="s">
        <v>16135</v>
      </c>
      <c r="BS12" s="21">
        <f>B3L805C21</f>
        <v>2.0821536905965621</v>
      </c>
      <c r="BT12" s="16" t="s">
        <v>16136</v>
      </c>
      <c r="BU12" s="23">
        <f>B7L405C33*B7L405C34</f>
        <v>13.732254046308444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6.8661270231542222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37.763698627348219</v>
      </c>
      <c r="CD12" s="16" t="s">
        <v>16139</v>
      </c>
      <c r="CE12" s="23">
        <f>B7L405C39*B7L121C1</f>
        <v>98.185616431105373</v>
      </c>
      <c r="CF12" s="16" t="s">
        <v>15568</v>
      </c>
      <c r="CG12" s="23">
        <f>A1L309C19</f>
        <v>9.9347999999999992</v>
      </c>
      <c r="CH12" s="16" t="s">
        <v>14234</v>
      </c>
      <c r="CI12" s="23">
        <f>A1L545C81</f>
        <v>0.70794657007018325</v>
      </c>
      <c r="CJ12" s="16" t="s">
        <v>16140</v>
      </c>
      <c r="CK12" s="23">
        <f>B7L405C41*B7L405C42</f>
        <v>7.0333075843332562</v>
      </c>
      <c r="CL12" s="16" t="s">
        <v>16141</v>
      </c>
      <c r="CM12" s="21">
        <f>B3L805C27</f>
        <v>2.0523574947220267</v>
      </c>
      <c r="CN12" s="16" t="s">
        <v>16142</v>
      </c>
      <c r="CO12" s="23">
        <f>B7L405C43*B7L405C44</f>
        <v>14.434861533391631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7.2174307666958155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39.695869216826985</v>
      </c>
      <c r="CX12" s="16" t="s">
        <v>16145</v>
      </c>
      <c r="CY12" s="23">
        <f>B7L405C49*B7L121C1</f>
        <v>103.20925996375017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118.27600000000001</v>
      </c>
      <c r="F13" s="16" t="s">
        <v>12194</v>
      </c>
      <c r="G13" s="21">
        <f>A1L546C9</f>
        <v>1.6701915076695515</v>
      </c>
      <c r="H13" s="16" t="s">
        <v>16146</v>
      </c>
      <c r="I13" s="15">
        <f>B7L406C1*B7L406C2</f>
        <v>197.5435707611239</v>
      </c>
      <c r="J13" s="16" t="s">
        <v>16147</v>
      </c>
      <c r="K13" s="23">
        <f>B3L806C3</f>
        <v>1.7462806954651371</v>
      </c>
      <c r="L13" s="16" t="s">
        <v>16148</v>
      </c>
      <c r="M13" s="17">
        <f>B7L406C3*B7L406C4</f>
        <v>344.96652413340195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172.48326206670097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948.65794136685531</v>
      </c>
      <c r="V13" s="16" t="s">
        <v>16153</v>
      </c>
      <c r="W13" s="17">
        <f>B7L406C9*B7L121C1</f>
        <v>2466.5106475538237</v>
      </c>
      <c r="X13" s="16" t="s">
        <v>15583</v>
      </c>
      <c r="Y13" s="17">
        <f>A1L312C16</f>
        <v>120.1015</v>
      </c>
      <c r="Z13" s="16" t="s">
        <v>12771</v>
      </c>
      <c r="AA13" s="23">
        <f>A1L546C54</f>
        <v>1.6131701577845468</v>
      </c>
      <c r="AB13" s="16" t="s">
        <v>16154</v>
      </c>
      <c r="AC13" s="17">
        <f>B7L406C11*B7L406C12</f>
        <v>193.74415570516075</v>
      </c>
      <c r="AD13" s="16" t="s">
        <v>16155</v>
      </c>
      <c r="AE13" s="23">
        <f>B3L806C9</f>
        <v>1.7822645193635491</v>
      </c>
      <c r="AF13" s="16" t="s">
        <v>16156</v>
      </c>
      <c r="AG13" s="17">
        <f>B7L406C13*B7L406C14</f>
        <v>345.30333454735495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172.65166727367748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949.58417000522616</v>
      </c>
      <c r="AP13" s="16" t="s">
        <v>16159</v>
      </c>
      <c r="AQ13" s="17">
        <f>B7L406C19*B7L121C1</f>
        <v>2468.9188420135879</v>
      </c>
      <c r="AR13" s="16" t="s">
        <v>15589</v>
      </c>
      <c r="AS13" s="17">
        <f>A1L312C17</f>
        <v>121.09100000000001</v>
      </c>
      <c r="AT13" s="16" t="s">
        <v>13269</v>
      </c>
      <c r="AU13" s="23">
        <f>A1L546C63</f>
        <v>1.6374022805077089</v>
      </c>
      <c r="AV13" s="16" t="s">
        <v>16160</v>
      </c>
      <c r="AW13" s="17">
        <f>B7L406C21*B7L406C22</f>
        <v>198.274679548959</v>
      </c>
      <c r="AX13" s="16" t="s">
        <v>16161</v>
      </c>
      <c r="AY13" s="23">
        <f>B3L806C15</f>
        <v>1.794392523364486</v>
      </c>
      <c r="AZ13" s="16" t="s">
        <v>16162</v>
      </c>
      <c r="BA13" s="17">
        <f>B7L406C23*B7L406C24</f>
        <v>355.78260255514135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177.89130127757068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978.40215702663875</v>
      </c>
      <c r="BJ13" s="16" t="s">
        <v>16165</v>
      </c>
      <c r="BK13" s="17">
        <f>B7L406C29*B7L121C1</f>
        <v>2543.845608269261</v>
      </c>
      <c r="BL13" s="16" t="s">
        <v>15595</v>
      </c>
      <c r="BM13" s="17">
        <f>A1L312C18</f>
        <v>121.67150000000001</v>
      </c>
      <c r="BN13" s="16" t="s">
        <v>13767</v>
      </c>
      <c r="BO13" s="23">
        <f>A1L546C72</f>
        <v>1.6899677815341707</v>
      </c>
      <c r="BP13" s="16" t="s">
        <v>16166</v>
      </c>
      <c r="BQ13" s="17">
        <f>B7L406C31*B7L406C32</f>
        <v>205.62091493093487</v>
      </c>
      <c r="BR13" s="16" t="s">
        <v>16167</v>
      </c>
      <c r="BS13" s="21">
        <f>B3L806C21</f>
        <v>1.805627017756255</v>
      </c>
      <c r="BT13" s="16" t="s">
        <v>16168</v>
      </c>
      <c r="BU13" s="17">
        <f>B7L406C33*B7L406C34</f>
        <v>371.27467941505654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185.63733970752827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1021.0053683914055</v>
      </c>
      <c r="CD13" s="16" t="s">
        <v>16171</v>
      </c>
      <c r="CE13" s="17">
        <f>B7L406C39*B7L121C1</f>
        <v>2654.6139578176544</v>
      </c>
      <c r="CF13" s="16" t="s">
        <v>15601</v>
      </c>
      <c r="CG13" s="17">
        <f>A1L312C19</f>
        <v>128.0172</v>
      </c>
      <c r="CH13" s="16" t="s">
        <v>14265</v>
      </c>
      <c r="CI13" s="23">
        <f>A1L546C81</f>
        <v>1.6436206610663096</v>
      </c>
      <c r="CJ13" s="16" t="s">
        <v>16172</v>
      </c>
      <c r="CK13" s="17">
        <f>B7L406C41*B7L406C42</f>
        <v>210.41171489185797</v>
      </c>
      <c r="CL13" s="16" t="s">
        <v>16173</v>
      </c>
      <c r="CM13" s="21">
        <f>B3L806C27</f>
        <v>1.8265897408472327</v>
      </c>
      <c r="CN13" s="16" t="s">
        <v>16174</v>
      </c>
      <c r="CO13" s="17">
        <f>B7L406C43*B7L406C44</f>
        <v>384.33587977554066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192.16793988777033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1056.9236693827368</v>
      </c>
      <c r="CX13" s="16" t="s">
        <v>16177</v>
      </c>
      <c r="CY13" s="17">
        <f>B7L406C49*B7L121C1</f>
        <v>2748.0015403951156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0.66800000000000004</v>
      </c>
      <c r="F14" s="16" t="s">
        <v>12233</v>
      </c>
      <c r="G14" s="21">
        <f>A1L547C9</f>
        <v>0.66879489225857958</v>
      </c>
      <c r="H14" s="16" t="s">
        <v>16178</v>
      </c>
      <c r="I14" s="21">
        <f>B7L407C1*B7L407C2</f>
        <v>0.4467549880287312</v>
      </c>
      <c r="J14" s="16" t="s">
        <v>16179</v>
      </c>
      <c r="K14" s="23">
        <f>B3L807C3</f>
        <v>2.0384615384615383</v>
      </c>
      <c r="L14" s="16" t="s">
        <v>16180</v>
      </c>
      <c r="M14" s="23">
        <f>B7L407C3*B7L407C4</f>
        <v>0.91069286021241358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0.45534643010620679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2.5044053655841374</v>
      </c>
      <c r="V14" s="16" t="s">
        <v>16185</v>
      </c>
      <c r="W14" s="23">
        <f>B7L407C9*B7L121C1</f>
        <v>6.5114539505187574</v>
      </c>
      <c r="X14" s="16" t="s">
        <v>15616</v>
      </c>
      <c r="Y14" s="23">
        <f>A1L313C16</f>
        <v>0.80400000000000005</v>
      </c>
      <c r="Z14" s="16" t="s">
        <v>12802</v>
      </c>
      <c r="AA14" s="23">
        <f>A1L547C54</f>
        <v>0.70601045296167242</v>
      </c>
      <c r="AB14" s="16" t="s">
        <v>16186</v>
      </c>
      <c r="AC14" s="23">
        <f>B7L407C11*B7L407C12</f>
        <v>0.56763240418118466</v>
      </c>
      <c r="AD14" s="16" t="s">
        <v>16187</v>
      </c>
      <c r="AE14" s="23">
        <f>B3L807C9</f>
        <v>2.0153846153846153</v>
      </c>
      <c r="AF14" s="16" t="s">
        <v>16188</v>
      </c>
      <c r="AG14" s="23">
        <f>B7L407C13*B7L407C14</f>
        <v>1.1439976145805413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0.57199880729027064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3.1459934400964884</v>
      </c>
      <c r="AP14" s="16" t="s">
        <v>16191</v>
      </c>
      <c r="AQ14" s="23">
        <f>B7L407C19*B7L121C1</f>
        <v>8.1795829442508694</v>
      </c>
      <c r="AR14" s="16" t="s">
        <v>15622</v>
      </c>
      <c r="AS14" s="23">
        <f>A1L313C17</f>
        <v>0.82699999999999996</v>
      </c>
      <c r="AT14" s="16" t="s">
        <v>13300</v>
      </c>
      <c r="AU14" s="23">
        <f>A1L547C63</f>
        <v>0.80204445886743458</v>
      </c>
      <c r="AV14" s="16" t="s">
        <v>16192</v>
      </c>
      <c r="AW14" s="23">
        <f>B7L407C21*B7L407C22</f>
        <v>0.66329076748336835</v>
      </c>
      <c r="AX14" s="16" t="s">
        <v>16193</v>
      </c>
      <c r="AY14" s="23">
        <f>B3L807C15</f>
        <v>2.03781512605042</v>
      </c>
      <c r="AZ14" s="16" t="s">
        <v>16194</v>
      </c>
      <c r="BA14" s="23">
        <f>B7L407C23*B7L407C24</f>
        <v>1.3516639589472002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0.67583197947360008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3.7170758871048006</v>
      </c>
      <c r="BJ14" s="16" t="s">
        <v>16197</v>
      </c>
      <c r="BK14" s="23">
        <f>B7L407C29*B7L121C1</f>
        <v>9.6643973064724822</v>
      </c>
      <c r="BL14" s="16" t="s">
        <v>15628</v>
      </c>
      <c r="BM14" s="23">
        <f>A1L313C18</f>
        <v>1.234</v>
      </c>
      <c r="BN14" s="16" t="s">
        <v>13798</v>
      </c>
      <c r="BO14" s="23">
        <f>A1L547C72</f>
        <v>0.97578228030212188</v>
      </c>
      <c r="BP14" s="16" t="s">
        <v>16198</v>
      </c>
      <c r="BQ14" s="23">
        <f>B7L407C31*B7L407C32</f>
        <v>1.2041153338928183</v>
      </c>
      <c r="BR14" s="16" t="s">
        <v>16199</v>
      </c>
      <c r="BS14" s="21">
        <f>B3L807C21</f>
        <v>2.0563018005144329</v>
      </c>
      <c r="BT14" s="16" t="s">
        <v>16200</v>
      </c>
      <c r="BU14" s="23">
        <f>B7L407C33*B7L407C34</f>
        <v>2.4760245291108398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1.2380122645554199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6.8090674550548096</v>
      </c>
      <c r="CD14" s="16" t="s">
        <v>16203</v>
      </c>
      <c r="CE14" s="23">
        <f>B7L407C39*B7L121C1</f>
        <v>17.703575383142507</v>
      </c>
      <c r="CF14" s="16" t="s">
        <v>15634</v>
      </c>
      <c r="CG14" s="23">
        <f>A1L313C19</f>
        <v>1.5364</v>
      </c>
      <c r="CH14" s="16" t="s">
        <v>14296</v>
      </c>
      <c r="CI14" s="23">
        <f>A1L547C81</f>
        <v>1.1763036537779352</v>
      </c>
      <c r="CJ14" s="16" t="s">
        <v>16204</v>
      </c>
      <c r="CK14" s="23">
        <f>B7L407C41*B7L407C42</f>
        <v>1.8072729336644198</v>
      </c>
      <c r="CL14" s="16" t="s">
        <v>16205</v>
      </c>
      <c r="CM14" s="21">
        <f>B3L807C27</f>
        <v>2.0656802598339947</v>
      </c>
      <c r="CN14" s="16" t="s">
        <v>16206</v>
      </c>
      <c r="CO14" s="23">
        <f>B7L407C43*B7L407C44</f>
        <v>3.7332480232028646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1.8666240116014323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10.266432063807878</v>
      </c>
      <c r="CX14" s="16" t="s">
        <v>16209</v>
      </c>
      <c r="CY14" s="23">
        <f>B7L407C49*B7L121C1</f>
        <v>26.692723365900484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12272</v>
      </c>
      <c r="G15" s="21">
        <f>A1L548C9</f>
        <v>8.7751523753861554E-2</v>
      </c>
      <c r="H15" s="16" t="s">
        <v>16210</v>
      </c>
      <c r="I15" s="15">
        <f>B7L408C1*B7L408C2</f>
        <v>0</v>
      </c>
      <c r="J15" s="16" t="s">
        <v>16211</v>
      </c>
      <c r="K15" s="23">
        <f>B3L808C3</f>
        <v>2.4153846153846157</v>
      </c>
      <c r="L15" s="16" t="s">
        <v>16212</v>
      </c>
      <c r="M15" s="17">
        <f>B7L408C3*B7L408C4</f>
        <v>0</v>
      </c>
      <c r="N15" s="16" t="s">
        <v>16213</v>
      </c>
      <c r="O15" s="27">
        <f>A1L528C2</f>
        <v>0.5</v>
      </c>
      <c r="P15" s="16" t="s">
        <v>16214</v>
      </c>
      <c r="Q15" s="17">
        <f>B7L408C5*B7L408C6</f>
        <v>0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0</v>
      </c>
      <c r="V15" s="16" t="s">
        <v>16217</v>
      </c>
      <c r="W15" s="17">
        <f>B7L408C9*B7L121C1</f>
        <v>0</v>
      </c>
      <c r="X15" s="16" t="s">
        <v>15649</v>
      </c>
      <c r="Y15" s="17">
        <f>A1L314C16</f>
        <v>0</v>
      </c>
      <c r="Z15" s="16" t="s">
        <v>12833</v>
      </c>
      <c r="AA15" s="23">
        <f>A1L548C54</f>
        <v>9.3130553656869425E-2</v>
      </c>
      <c r="AB15" s="16" t="s">
        <v>16218</v>
      </c>
      <c r="AC15" s="17">
        <f>B7L408C11*B7L408C12</f>
        <v>0</v>
      </c>
      <c r="AD15" s="16" t="s">
        <v>16219</v>
      </c>
      <c r="AE15" s="23">
        <f>B3L808C9</f>
        <v>2.3095238095238093</v>
      </c>
      <c r="AF15" s="16" t="s">
        <v>16220</v>
      </c>
      <c r="AG15" s="17">
        <f>B7L408C13*B7L408C14</f>
        <v>0</v>
      </c>
      <c r="AH15" s="16" t="s">
        <v>16213</v>
      </c>
      <c r="AI15" s="27">
        <f>A1L528C2</f>
        <v>0.5</v>
      </c>
      <c r="AJ15" s="16" t="s">
        <v>16221</v>
      </c>
      <c r="AK15" s="17">
        <f>B7L408C15*B7L408C16</f>
        <v>0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0</v>
      </c>
      <c r="AP15" s="16" t="s">
        <v>16223</v>
      </c>
      <c r="AQ15" s="17">
        <f>B7L408C19*B7L121C1</f>
        <v>0</v>
      </c>
      <c r="AR15" s="16" t="s">
        <v>15655</v>
      </c>
      <c r="AS15" s="17">
        <f>A1L314C17</f>
        <v>0</v>
      </c>
      <c r="AT15" s="16" t="s">
        <v>13331</v>
      </c>
      <c r="AU15" s="23">
        <f>A1L548C63</f>
        <v>6.6970361934390682E-2</v>
      </c>
      <c r="AV15" s="16" t="s">
        <v>16224</v>
      </c>
      <c r="AW15" s="17">
        <f>B7L408C21*B7L408C22</f>
        <v>0</v>
      </c>
      <c r="AX15" s="16" t="s">
        <v>16225</v>
      </c>
      <c r="AY15" s="23">
        <f>B3L808C15</f>
        <v>2.2628571428571429</v>
      </c>
      <c r="AZ15" s="16" t="s">
        <v>16226</v>
      </c>
      <c r="BA15" s="17">
        <f>B7L408C23*B7L408C24</f>
        <v>0</v>
      </c>
      <c r="BB15" s="16" t="s">
        <v>16213</v>
      </c>
      <c r="BC15" s="27">
        <f>A1L528C2</f>
        <v>0.5</v>
      </c>
      <c r="BD15" s="16" t="s">
        <v>16227</v>
      </c>
      <c r="BE15" s="17">
        <f>B7L408C25*B7L408C26</f>
        <v>0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0</v>
      </c>
      <c r="BJ15" s="16" t="s">
        <v>16229</v>
      </c>
      <c r="BK15" s="17">
        <f>B7L408C29*B7L121C1</f>
        <v>0</v>
      </c>
      <c r="BL15" s="16" t="s">
        <v>15661</v>
      </c>
      <c r="BM15" s="17">
        <f>A1L314C18</f>
        <v>0</v>
      </c>
      <c r="BN15" s="16" t="s">
        <v>13829</v>
      </c>
      <c r="BO15" s="23">
        <f>A1L548C72</f>
        <v>0.11466261618980005</v>
      </c>
      <c r="BP15" s="16" t="s">
        <v>16230</v>
      </c>
      <c r="BQ15" s="17">
        <f>B7L408C31*B7L408C32</f>
        <v>0</v>
      </c>
      <c r="BR15" s="16" t="s">
        <v>16231</v>
      </c>
      <c r="BS15" s="21">
        <f>B3L808C21</f>
        <v>4.1998060135790496</v>
      </c>
      <c r="BT15" s="16" t="s">
        <v>16232</v>
      </c>
      <c r="BU15" s="17">
        <f>B7L408C33*B7L408C34</f>
        <v>0</v>
      </c>
      <c r="BV15" s="16" t="s">
        <v>16213</v>
      </c>
      <c r="BW15" s="27">
        <f>A1L528C2</f>
        <v>0.5</v>
      </c>
      <c r="BX15" s="16" t="s">
        <v>16233</v>
      </c>
      <c r="BY15" s="17">
        <f>B7L408C35*B7L408C36</f>
        <v>0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0</v>
      </c>
      <c r="CD15" s="16" t="s">
        <v>16235</v>
      </c>
      <c r="CE15" s="17">
        <f>B7L408C39*B7L121C1</f>
        <v>0</v>
      </c>
      <c r="CF15" s="16" t="s">
        <v>15667</v>
      </c>
      <c r="CG15" s="17">
        <f>A1L314C19</f>
        <v>0</v>
      </c>
      <c r="CH15" s="16" t="s">
        <v>14327</v>
      </c>
      <c r="CI15" s="23">
        <f>A1L548C81</f>
        <v>0.11688406502482236</v>
      </c>
      <c r="CJ15" s="16" t="s">
        <v>16236</v>
      </c>
      <c r="CK15" s="17">
        <f>B7L408C41*B7L408C42</f>
        <v>0</v>
      </c>
      <c r="CL15" s="16" t="s">
        <v>16237</v>
      </c>
      <c r="CM15" s="21">
        <f>B3L808C27</f>
        <v>4.1433962264150939</v>
      </c>
      <c r="CN15" s="16" t="s">
        <v>16238</v>
      </c>
      <c r="CO15" s="17">
        <f>B7L408C43*B7L408C44</f>
        <v>0</v>
      </c>
      <c r="CP15" s="16" t="s">
        <v>16213</v>
      </c>
      <c r="CQ15" s="27">
        <f>A1L528C2</f>
        <v>0.5</v>
      </c>
      <c r="CR15" s="16" t="s">
        <v>16239</v>
      </c>
      <c r="CS15" s="17">
        <f>B7L408C45*B7L408C46</f>
        <v>0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0</v>
      </c>
      <c r="CX15" s="16" t="s">
        <v>16241</v>
      </c>
      <c r="CY15" s="17">
        <f>B7L408C49*B7L121C1</f>
        <v>0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0.13900000000000001</v>
      </c>
      <c r="F16" s="16" t="s">
        <v>12311</v>
      </c>
      <c r="G16" s="21">
        <f>A1L549C9</f>
        <v>6.461973601508487</v>
      </c>
      <c r="H16" s="16" t="s">
        <v>16242</v>
      </c>
      <c r="I16" s="21">
        <f>B7L409C1*B7L409C2</f>
        <v>0.89821433060967981</v>
      </c>
      <c r="J16" s="16" t="s">
        <v>16243</v>
      </c>
      <c r="K16" s="23">
        <f>B3L809C3</f>
        <v>2.2000000000000002</v>
      </c>
      <c r="L16" s="16" t="s">
        <v>16244</v>
      </c>
      <c r="M16" s="23">
        <f>B7L409C3*B7L409C4</f>
        <v>1.9760715273412957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0.98803576367064783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5.4341967001885632</v>
      </c>
      <c r="V16" s="16" t="s">
        <v>16249</v>
      </c>
      <c r="W16" s="23">
        <f>B7L409C9*B7L121C1</f>
        <v>14.128911420490265</v>
      </c>
      <c r="X16" s="16" t="s">
        <v>15682</v>
      </c>
      <c r="Y16" s="23">
        <f>A1L316C16</f>
        <v>0.14100000000000001</v>
      </c>
      <c r="Z16" s="16" t="s">
        <v>12864</v>
      </c>
      <c r="AA16" s="23">
        <f>A1L549C54</f>
        <v>5.8579693375759323</v>
      </c>
      <c r="AB16" s="16" t="s">
        <v>16250</v>
      </c>
      <c r="AC16" s="23">
        <f>B7L409C11*B7L409C12</f>
        <v>0.82597367659820653</v>
      </c>
      <c r="AD16" s="16" t="s">
        <v>16251</v>
      </c>
      <c r="AE16" s="23">
        <f>B3L809C9</f>
        <v>2.3703703703703702</v>
      </c>
      <c r="AF16" s="16" t="s">
        <v>16252</v>
      </c>
      <c r="AG16" s="23">
        <f>B7L409C13*B7L409C14</f>
        <v>1.9578635297142672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0.97893176485713362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5.3841247067142346</v>
      </c>
      <c r="AP16" s="16" t="s">
        <v>16255</v>
      </c>
      <c r="AQ16" s="23">
        <f>B7L409C19*B7L121C1</f>
        <v>13.99872423745701</v>
      </c>
      <c r="AR16" s="16" t="s">
        <v>15688</v>
      </c>
      <c r="AS16" s="23">
        <f>A1L316C17</f>
        <v>0.16133333333333333</v>
      </c>
      <c r="AT16" s="16" t="s">
        <v>13362</v>
      </c>
      <c r="AU16" s="23">
        <f>A1L549C63</f>
        <v>5.7048242027800491</v>
      </c>
      <c r="AV16" s="16" t="s">
        <v>16256</v>
      </c>
      <c r="AW16" s="23">
        <f>B7L409C21*B7L409C22</f>
        <v>0.92037830471518123</v>
      </c>
      <c r="AX16" s="16" t="s">
        <v>16257</v>
      </c>
      <c r="AY16" s="23">
        <f>B3L809C15</f>
        <v>2.2954545454545454</v>
      </c>
      <c r="AZ16" s="16" t="s">
        <v>16258</v>
      </c>
      <c r="BA16" s="23">
        <f>B7L409C23*B7L409C24</f>
        <v>2.1126865630962115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1.0563432815481058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5.8098880485145816</v>
      </c>
      <c r="BJ16" s="16" t="s">
        <v>16261</v>
      </c>
      <c r="BK16" s="23">
        <f>B7L409C29*B7L121C1</f>
        <v>15.105708926137913</v>
      </c>
      <c r="BL16" s="16" t="s">
        <v>15694</v>
      </c>
      <c r="BM16" s="23">
        <f>A1L316C18</f>
        <v>0.20424999999999999</v>
      </c>
      <c r="BN16" s="16" t="s">
        <v>13860</v>
      </c>
      <c r="BO16" s="23">
        <f>A1L549C72</f>
        <v>5.283013113754194</v>
      </c>
      <c r="BP16" s="16" t="s">
        <v>16262</v>
      </c>
      <c r="BQ16" s="23">
        <f>B7L409C31*B7L409C32</f>
        <v>1.0790554284842941</v>
      </c>
      <c r="BR16" s="16" t="s">
        <v>16263</v>
      </c>
      <c r="BS16" s="21">
        <f>B3L809C21</f>
        <v>2.1040000000000001</v>
      </c>
      <c r="BT16" s="16" t="s">
        <v>16264</v>
      </c>
      <c r="BU16" s="23">
        <f>B7L409C33*B7L409C34</f>
        <v>2.2703326215309549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1.1351663107654775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6.2434147092101258</v>
      </c>
      <c r="CD16" s="16" t="s">
        <v>16267</v>
      </c>
      <c r="CE16" s="23">
        <f>B7L409C39*B7L121C1</f>
        <v>16.232878243946328</v>
      </c>
      <c r="CF16" s="16" t="s">
        <v>15700</v>
      </c>
      <c r="CG16" s="23">
        <f>A1L316C19</f>
        <v>0.23739999999999997</v>
      </c>
      <c r="CH16" s="16" t="s">
        <v>14358</v>
      </c>
      <c r="CI16" s="23">
        <f>A1L549C81</f>
        <v>5.0811620936130968</v>
      </c>
      <c r="CJ16" s="16" t="s">
        <v>16268</v>
      </c>
      <c r="CK16" s="23">
        <f>B7L409C41*B7L409C42</f>
        <v>1.206267881023749</v>
      </c>
      <c r="CL16" s="16" t="s">
        <v>16269</v>
      </c>
      <c r="CM16" s="21">
        <f>B3L809C27</f>
        <v>2.034782608695652</v>
      </c>
      <c r="CN16" s="16" t="s">
        <v>16270</v>
      </c>
      <c r="CO16" s="23">
        <f>B7L409C43*B7L409C44</f>
        <v>2.4544929057352802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1.2272464528676401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6.7498554907720205</v>
      </c>
      <c r="CX16" s="16" t="s">
        <v>16273</v>
      </c>
      <c r="CY16" s="23">
        <f>B7L409C49*B7L121C1</f>
        <v>17.549624276007254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1.3999999999999999E-2</v>
      </c>
      <c r="F17" s="16" t="s">
        <v>12350</v>
      </c>
      <c r="G17" s="21">
        <f>A1L550C9</f>
        <v>4.0909090909090899</v>
      </c>
      <c r="H17" s="16" t="s">
        <v>16274</v>
      </c>
      <c r="I17" s="21">
        <f>B7L410C1*B7L410C2</f>
        <v>5.7272727272727253E-2</v>
      </c>
      <c r="J17" s="16" t="s">
        <v>16275</v>
      </c>
      <c r="K17" s="23">
        <f>B3L810C3</f>
        <v>2.1304347826086953</v>
      </c>
      <c r="L17" s="16" t="s">
        <v>16276</v>
      </c>
      <c r="M17" s="23">
        <f>B7L410C3*B7L410C4</f>
        <v>0.12201581027667978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6.1007905138339889E-2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0.33554347826086939</v>
      </c>
      <c r="V17" s="16" t="s">
        <v>16281</v>
      </c>
      <c r="W17" s="23">
        <f>B7L410C9*B7L121C1</f>
        <v>0.87241304347826043</v>
      </c>
      <c r="X17" s="16" t="s">
        <v>15715</v>
      </c>
      <c r="Y17" s="23">
        <f>A1L315C16</f>
        <v>2.1499999999999998E-2</v>
      </c>
      <c r="Z17" s="16" t="s">
        <v>12895</v>
      </c>
      <c r="AA17" s="23">
        <f>A1L550C54</f>
        <v>4.8305084745762707</v>
      </c>
      <c r="AB17" s="16" t="s">
        <v>16282</v>
      </c>
      <c r="AC17" s="23">
        <f>B7L410C11*B7L410C12</f>
        <v>0.10385593220338982</v>
      </c>
      <c r="AD17" s="16" t="s">
        <v>16283</v>
      </c>
      <c r="AE17" s="23">
        <f>B3L810C9</f>
        <v>2.0760869565217392</v>
      </c>
      <c r="AF17" s="16" t="s">
        <v>16284</v>
      </c>
      <c r="AG17" s="23">
        <f>B7L410C13*B7L410C14</f>
        <v>0.21561394620486365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0.10780697310243183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0.59293835206337508</v>
      </c>
      <c r="AP17" s="16" t="s">
        <v>16287</v>
      </c>
      <c r="AQ17" s="23">
        <f>B7L410C19*B7L121C1</f>
        <v>1.5416397153647752</v>
      </c>
      <c r="AR17" s="16" t="s">
        <v>15721</v>
      </c>
      <c r="AS17" s="23">
        <f>A1L315C17</f>
        <v>2.0333333333333332E-2</v>
      </c>
      <c r="AT17" s="16" t="s">
        <v>13393</v>
      </c>
      <c r="AU17" s="23">
        <f>A1L550C63</f>
        <v>4.3896713615023479</v>
      </c>
      <c r="AV17" s="16" t="s">
        <v>16288</v>
      </c>
      <c r="AW17" s="23">
        <f>B7L410C21*B7L410C22</f>
        <v>8.9256651017214403E-2</v>
      </c>
      <c r="AX17" s="16" t="s">
        <v>16289</v>
      </c>
      <c r="AY17" s="23">
        <f>B3L810C15</f>
        <v>2.0366492146596862</v>
      </c>
      <c r="AZ17" s="16" t="s">
        <v>16290</v>
      </c>
      <c r="BA17" s="23">
        <f>B7L410C23*B7L410C24</f>
        <v>0.1817844881973634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9.0892244098681699E-2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0.49990734254274932</v>
      </c>
      <c r="BJ17" s="16" t="s">
        <v>16293</v>
      </c>
      <c r="BK17" s="23">
        <f>B7L410C29*B7L121C1</f>
        <v>1.2997590906111482</v>
      </c>
      <c r="BL17" s="16" t="s">
        <v>15727</v>
      </c>
      <c r="BM17" s="23">
        <f>A1L315C18</f>
        <v>2.375E-2</v>
      </c>
      <c r="BN17" s="16" t="s">
        <v>13891</v>
      </c>
      <c r="BO17" s="23">
        <f>A1L550C72</f>
        <v>5.4571428571428564</v>
      </c>
      <c r="BP17" s="16" t="s">
        <v>16294</v>
      </c>
      <c r="BQ17" s="23">
        <f>B7L410C31*B7L410C32</f>
        <v>0.12960714285714284</v>
      </c>
      <c r="BR17" s="16" t="s">
        <v>16295</v>
      </c>
      <c r="BS17" s="21">
        <f>B3L810C21</f>
        <v>2.1734104046242777</v>
      </c>
      <c r="BT17" s="16" t="s">
        <v>16296</v>
      </c>
      <c r="BU17" s="23">
        <f>B7L410C33*B7L410C34</f>
        <v>0.2816895127993394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0.1408447563996697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0.77464616019818333</v>
      </c>
      <c r="CD17" s="16" t="s">
        <v>16299</v>
      </c>
      <c r="CE17" s="23">
        <f>B7L410C39*B7L121C1</f>
        <v>2.0140800165152766</v>
      </c>
      <c r="CF17" s="16" t="s">
        <v>15733</v>
      </c>
      <c r="CG17" s="23">
        <f>A1L315C19</f>
        <v>7.1399999999999991E-2</v>
      </c>
      <c r="CH17" s="16" t="s">
        <v>14389</v>
      </c>
      <c r="CI17" s="23">
        <f>A1L550C81</f>
        <v>4.1538461538461542</v>
      </c>
      <c r="CJ17" s="16" t="s">
        <v>16300</v>
      </c>
      <c r="CK17" s="23">
        <f>B7L410C41*B7L410C42</f>
        <v>0.29658461538461539</v>
      </c>
      <c r="CL17" s="16" t="s">
        <v>16301</v>
      </c>
      <c r="CM17" s="21">
        <f>B3L810C27</f>
        <v>2.0539291217257318</v>
      </c>
      <c r="CN17" s="16" t="s">
        <v>16302</v>
      </c>
      <c r="CO17" s="23">
        <f>B7L410C43*B7L410C44</f>
        <v>0.60916377859428705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0.30458188929714353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1.6752003911342894</v>
      </c>
      <c r="CX17" s="16" t="s">
        <v>16305</v>
      </c>
      <c r="CY17" s="23">
        <f>B7L410C49*B7L121C1</f>
        <v>4.3555210169491527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12389</v>
      </c>
      <c r="G18" s="21">
        <f>A1L551C9</f>
        <v>1.2091936087074266</v>
      </c>
      <c r="H18" s="16" t="s">
        <v>16306</v>
      </c>
      <c r="I18" s="15">
        <f>B7L411C1*B7L411C2</f>
        <v>0</v>
      </c>
      <c r="J18" s="16" t="s">
        <v>16307</v>
      </c>
      <c r="K18" s="23">
        <f>B3L811C3</f>
        <v>1.0350877192982457</v>
      </c>
      <c r="L18" s="16" t="s">
        <v>16308</v>
      </c>
      <c r="M18" s="17">
        <f>B7L411C3*B7L411C4</f>
        <v>0</v>
      </c>
      <c r="N18" s="16" t="s">
        <v>16309</v>
      </c>
      <c r="O18" s="27">
        <f>A1L531C2</f>
        <v>0.5</v>
      </c>
      <c r="P18" s="16" t="s">
        <v>16310</v>
      </c>
      <c r="Q18" s="17">
        <f>B7L411C5*B7L411C6</f>
        <v>0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0</v>
      </c>
      <c r="V18" s="16" t="s">
        <v>16313</v>
      </c>
      <c r="W18" s="17">
        <f>B7L411C9*B7L121C1</f>
        <v>0</v>
      </c>
      <c r="X18" s="16" t="s">
        <v>15748</v>
      </c>
      <c r="Y18" s="17">
        <f>A1L317C16</f>
        <v>0</v>
      </c>
      <c r="Z18" s="16" t="s">
        <v>12926</v>
      </c>
      <c r="AA18" s="23">
        <f>A1L551C54</f>
        <v>1.1909666888182047</v>
      </c>
      <c r="AB18" s="16" t="s">
        <v>16314</v>
      </c>
      <c r="AC18" s="17">
        <f>B7L411C11*B7L411C12</f>
        <v>0</v>
      </c>
      <c r="AD18" s="16" t="s">
        <v>16315</v>
      </c>
      <c r="AE18" s="23">
        <f>B3L811C9</f>
        <v>1.032657803020524</v>
      </c>
      <c r="AF18" s="16" t="s">
        <v>16316</v>
      </c>
      <c r="AG18" s="17">
        <f>B7L411C13*B7L411C14</f>
        <v>0</v>
      </c>
      <c r="AH18" s="16" t="s">
        <v>16309</v>
      </c>
      <c r="AI18" s="27">
        <f>A1L531C2</f>
        <v>0.5</v>
      </c>
      <c r="AJ18" s="16" t="s">
        <v>16317</v>
      </c>
      <c r="AK18" s="17">
        <f>B7L411C15*B7L411C16</f>
        <v>0</v>
      </c>
      <c r="AL18" s="16" t="s">
        <v>16311</v>
      </c>
      <c r="AM18" s="25">
        <f>A1L531C10</f>
        <v>2.75</v>
      </c>
      <c r="AN18" s="16" t="s">
        <v>16318</v>
      </c>
      <c r="AO18" s="17">
        <f>B7L411C15*B7L411C18</f>
        <v>0</v>
      </c>
      <c r="AP18" s="16" t="s">
        <v>16319</v>
      </c>
      <c r="AQ18" s="17">
        <f>B7L411C19*B7L121C1</f>
        <v>0</v>
      </c>
      <c r="AR18" s="16" t="s">
        <v>15754</v>
      </c>
      <c r="AS18" s="17">
        <f>A1L317C17</f>
        <v>0</v>
      </c>
      <c r="AT18" s="16" t="s">
        <v>13424</v>
      </c>
      <c r="AU18" s="23">
        <f>A1L551C63</f>
        <v>1.1872412626769506</v>
      </c>
      <c r="AV18" s="16" t="s">
        <v>16320</v>
      </c>
      <c r="AW18" s="17">
        <f>B7L411C21*B7L411C22</f>
        <v>0</v>
      </c>
      <c r="AX18" s="16" t="s">
        <v>16321</v>
      </c>
      <c r="AY18" s="23">
        <f>B3L811C15</f>
        <v>1.0346134827756717</v>
      </c>
      <c r="AZ18" s="16" t="s">
        <v>16322</v>
      </c>
      <c r="BA18" s="17">
        <f>B7L411C23*B7L411C24</f>
        <v>0</v>
      </c>
      <c r="BB18" s="16" t="s">
        <v>16309</v>
      </c>
      <c r="BC18" s="27">
        <f>A1L531C2</f>
        <v>0.5</v>
      </c>
      <c r="BD18" s="16" t="s">
        <v>16323</v>
      </c>
      <c r="BE18" s="17">
        <f>B7L411C25*B7L411C26</f>
        <v>0</v>
      </c>
      <c r="BF18" s="16" t="s">
        <v>16311</v>
      </c>
      <c r="BG18" s="25">
        <f>A1L531C10</f>
        <v>2.75</v>
      </c>
      <c r="BH18" s="16" t="s">
        <v>16324</v>
      </c>
      <c r="BI18" s="17">
        <f>B7L411C25*B7L411C28</f>
        <v>0</v>
      </c>
      <c r="BJ18" s="16" t="s">
        <v>16325</v>
      </c>
      <c r="BK18" s="17">
        <f>B7L411C29*B7L121C1</f>
        <v>0</v>
      </c>
      <c r="BL18" s="16" t="s">
        <v>15760</v>
      </c>
      <c r="BM18" s="17">
        <f>A1L317C18</f>
        <v>0</v>
      </c>
      <c r="BN18" s="16" t="s">
        <v>13922</v>
      </c>
      <c r="BO18" s="23">
        <f>A1L551C72</f>
        <v>1.1767428715144042</v>
      </c>
      <c r="BP18" s="16" t="s">
        <v>16326</v>
      </c>
      <c r="BQ18" s="17">
        <f>B7L411C31*B7L411C32</f>
        <v>0</v>
      </c>
      <c r="BR18" s="16" t="s">
        <v>16327</v>
      </c>
      <c r="BS18" s="21">
        <f>B3L811C21</f>
        <v>1.0390078917700112</v>
      </c>
      <c r="BT18" s="16" t="s">
        <v>16328</v>
      </c>
      <c r="BU18" s="17">
        <f>B7L411C33*B7L411C34</f>
        <v>0</v>
      </c>
      <c r="BV18" s="16" t="s">
        <v>16309</v>
      </c>
      <c r="BW18" s="27">
        <f>A1L531C2</f>
        <v>0.5</v>
      </c>
      <c r="BX18" s="16" t="s">
        <v>16329</v>
      </c>
      <c r="BY18" s="17">
        <f>B7L411C35*B7L411C36</f>
        <v>0</v>
      </c>
      <c r="BZ18" s="16" t="s">
        <v>16311</v>
      </c>
      <c r="CA18" s="25">
        <f>A1L531C10</f>
        <v>2.75</v>
      </c>
      <c r="CB18" s="16" t="s">
        <v>16330</v>
      </c>
      <c r="CC18" s="17">
        <f>B7L411C35*B7L411C38</f>
        <v>0</v>
      </c>
      <c r="CD18" s="16" t="s">
        <v>16331</v>
      </c>
      <c r="CE18" s="17">
        <f>B7L411C39*B7L121C1</f>
        <v>0</v>
      </c>
      <c r="CF18" s="16" t="s">
        <v>15766</v>
      </c>
      <c r="CG18" s="23">
        <f>A1L317C19</f>
        <v>4.0000000000000002E-4</v>
      </c>
      <c r="CH18" s="16" t="s">
        <v>14420</v>
      </c>
      <c r="CI18" s="23">
        <f>A1L551C81</f>
        <v>1.1627061719923717</v>
      </c>
      <c r="CJ18" s="16" t="s">
        <v>16332</v>
      </c>
      <c r="CK18" s="23">
        <f>B7L411C41*B7L411C42</f>
        <v>4.6508246879694871E-4</v>
      </c>
      <c r="CL18" s="16" t="s">
        <v>16333</v>
      </c>
      <c r="CM18" s="21">
        <f>B3L811C27</f>
        <v>1.0392444726866359</v>
      </c>
      <c r="CN18" s="16" t="s">
        <v>16334</v>
      </c>
      <c r="CO18" s="23">
        <f>B7L411C43*B7L411C44</f>
        <v>4.8333438504068372E-4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2.4166719252034186E-4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1.3291695588618802E-3</v>
      </c>
      <c r="CX18" s="16" t="s">
        <v>16337</v>
      </c>
      <c r="CY18" s="23">
        <f>B7L411C49*B7L121C1</f>
        <v>3.4558408530408887E-3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6.4420000000000002</v>
      </c>
      <c r="F19" s="16" t="s">
        <v>12428</v>
      </c>
      <c r="G19" s="21">
        <f>A1L552C9</f>
        <v>1.0493157013339494</v>
      </c>
      <c r="H19" s="16" t="s">
        <v>16338</v>
      </c>
      <c r="I19" s="21">
        <f>B7L412C1*B7L412C2</f>
        <v>6.7596917479933021</v>
      </c>
      <c r="J19" s="16" t="s">
        <v>16339</v>
      </c>
      <c r="K19" s="23">
        <f>B3L812C3</f>
        <v>1.718788627935723</v>
      </c>
      <c r="L19" s="16" t="s">
        <v>16340</v>
      </c>
      <c r="M19" s="23">
        <f>B7L412C3*B7L412C4</f>
        <v>11.618481304801836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5.8092406524009181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31.950823588205051</v>
      </c>
      <c r="V19" s="16" t="s">
        <v>16345</v>
      </c>
      <c r="W19" s="23">
        <f>B7L412C9*B7L121C1</f>
        <v>83.072141329333135</v>
      </c>
      <c r="X19" s="16" t="s">
        <v>15781</v>
      </c>
      <c r="Y19" s="23">
        <f>A1L318C16</f>
        <v>5.5135000000000005</v>
      </c>
      <c r="Z19" s="16" t="s">
        <v>12957</v>
      </c>
      <c r="AA19" s="23">
        <f>A1L552C54</f>
        <v>1.2040866043423979</v>
      </c>
      <c r="AB19" s="16" t="s">
        <v>16346</v>
      </c>
      <c r="AC19" s="23">
        <f>B7L412C11*B7L412C12</f>
        <v>6.6387314930418118</v>
      </c>
      <c r="AD19" s="16" t="s">
        <v>16347</v>
      </c>
      <c r="AE19" s="23">
        <f>B3L812C9</f>
        <v>1.7437345570067067</v>
      </c>
      <c r="AF19" s="16" t="s">
        <v>16348</v>
      </c>
      <c r="AG19" s="23">
        <f>B7L412C13*B7L412C14</f>
        <v>11.576185519105735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5.7880927595528675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31.834510177540771</v>
      </c>
      <c r="AP19" s="16" t="s">
        <v>16351</v>
      </c>
      <c r="AQ19" s="23">
        <f>B7L412C19*B7L121C1</f>
        <v>82.769726461606012</v>
      </c>
      <c r="AR19" s="16" t="s">
        <v>15787</v>
      </c>
      <c r="AS19" s="23">
        <f>A1L318C17</f>
        <v>5.1686666666666667</v>
      </c>
      <c r="AT19" s="16" t="s">
        <v>13455</v>
      </c>
      <c r="AU19" s="23">
        <f>A1L552C63</f>
        <v>1.1855634799902537</v>
      </c>
      <c r="AV19" s="16" t="s">
        <v>16352</v>
      </c>
      <c r="AW19" s="23">
        <f>B7L412C21*B7L412C22</f>
        <v>6.1277824402429584</v>
      </c>
      <c r="AX19" s="16" t="s">
        <v>16353</v>
      </c>
      <c r="AY19" s="23">
        <f>B3L812C15</f>
        <v>1.6994652406417112</v>
      </c>
      <c r="AZ19" s="16" t="s">
        <v>16354</v>
      </c>
      <c r="BA19" s="23">
        <f>B7L412C23*B7L412C24</f>
        <v>10.413953259407553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5.2069766297037763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28.63837146337077</v>
      </c>
      <c r="BJ19" s="16" t="s">
        <v>16357</v>
      </c>
      <c r="BK19" s="23">
        <f>B7L412C29*B7L121C1</f>
        <v>74.459765804764004</v>
      </c>
      <c r="BL19" s="16" t="s">
        <v>15793</v>
      </c>
      <c r="BM19" s="23">
        <f>A1L318C18</f>
        <v>4.8802500000000002</v>
      </c>
      <c r="BN19" s="16" t="s">
        <v>13953</v>
      </c>
      <c r="BO19" s="23">
        <f>A1L552C72</f>
        <v>1.1323385218776809</v>
      </c>
      <c r="BP19" s="16" t="s">
        <v>16358</v>
      </c>
      <c r="BQ19" s="23">
        <f>B7L412C31*B7L412C32</f>
        <v>5.5260950713935522</v>
      </c>
      <c r="BR19" s="16" t="s">
        <v>16359</v>
      </c>
      <c r="BS19" s="21">
        <f>B3L812C21</f>
        <v>1.7070825094373538</v>
      </c>
      <c r="BT19" s="16" t="s">
        <v>16360</v>
      </c>
      <c r="BU19" s="23">
        <f>B7L412C33*B7L412C34</f>
        <v>9.4335002418638982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4.7167501209319491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25.942125665125719</v>
      </c>
      <c r="CD19" s="16" t="s">
        <v>16363</v>
      </c>
      <c r="CE19" s="23">
        <f>B7L412C39*B7L121C1</f>
        <v>67.449526729326877</v>
      </c>
      <c r="CF19" s="16" t="s">
        <v>15799</v>
      </c>
      <c r="CG19" s="23">
        <f>A1L318C19</f>
        <v>4.6510000000000007</v>
      </c>
      <c r="CH19" s="16" t="s">
        <v>14451</v>
      </c>
      <c r="CI19" s="23">
        <f>A1L552C81</f>
        <v>1.109724845699436</v>
      </c>
      <c r="CJ19" s="16" t="s">
        <v>16364</v>
      </c>
      <c r="CK19" s="23">
        <f>B7L412C41*B7L412C42</f>
        <v>5.1613302573480775</v>
      </c>
      <c r="CL19" s="16" t="s">
        <v>16365</v>
      </c>
      <c r="CM19" s="21">
        <f>B3L812C27</f>
        <v>1.6673475137343288</v>
      </c>
      <c r="CN19" s="16" t="s">
        <v>16366</v>
      </c>
      <c r="CO19" s="23">
        <f>B7L412C43*B7L412C44</f>
        <v>8.6057311721510796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4.3028655860755398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23.66576072341547</v>
      </c>
      <c r="CX19" s="16" t="s">
        <v>16369</v>
      </c>
      <c r="CY19" s="23">
        <f>B7L412C49*B7L121C1</f>
        <v>61.530977880880222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0.34100000000000003</v>
      </c>
      <c r="F20" s="16" t="s">
        <v>12467</v>
      </c>
      <c r="G20" s="21">
        <f>A1L553C9</f>
        <v>0.79518072289156627</v>
      </c>
      <c r="H20" s="16" t="s">
        <v>16370</v>
      </c>
      <c r="I20" s="21">
        <f>B7L413C1*B7L413C2</f>
        <v>0.27115662650602412</v>
      </c>
      <c r="J20" s="16" t="s">
        <v>16371</v>
      </c>
      <c r="K20" s="23">
        <f>B3L813C3</f>
        <v>2.2325581395348837</v>
      </c>
      <c r="L20" s="16" t="s">
        <v>16372</v>
      </c>
      <c r="M20" s="23">
        <f>B7L413C3*B7L413C4</f>
        <v>0.60537293359484456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0.30268646679742228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1.6647755673858224</v>
      </c>
      <c r="V20" s="16" t="s">
        <v>16377</v>
      </c>
      <c r="W20" s="23">
        <f>B7L413C9*B7L121C1</f>
        <v>4.3284164752031389</v>
      </c>
      <c r="X20" s="16" t="s">
        <v>15814</v>
      </c>
      <c r="Y20" s="23">
        <f>A1L319C16</f>
        <v>0.27700000000000002</v>
      </c>
      <c r="Z20" s="16" t="s">
        <v>12988</v>
      </c>
      <c r="AA20" s="23">
        <f>A1L553C54</f>
        <v>1.1961852861035422</v>
      </c>
      <c r="AB20" s="16" t="s">
        <v>16378</v>
      </c>
      <c r="AC20" s="23">
        <f>B7L413C11*B7L413C12</f>
        <v>0.33134332425068125</v>
      </c>
      <c r="AD20" s="16" t="s">
        <v>16379</v>
      </c>
      <c r="AE20" s="23">
        <f>B3L813C9</f>
        <v>2.56</v>
      </c>
      <c r="AF20" s="16" t="s">
        <v>16380</v>
      </c>
      <c r="AG20" s="23">
        <f>B7L413C13*B7L413C14</f>
        <v>0.84823891008174401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0.42411945504087201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2.3326570027247961</v>
      </c>
      <c r="AP20" s="16" t="s">
        <v>16383</v>
      </c>
      <c r="AQ20" s="23">
        <f>B7L413C19*B7L121C1</f>
        <v>6.0649082070844704</v>
      </c>
      <c r="AR20" s="16" t="s">
        <v>15820</v>
      </c>
      <c r="AS20" s="23">
        <f>A1L319C17</f>
        <v>0.27300000000000002</v>
      </c>
      <c r="AT20" s="16" t="s">
        <v>13486</v>
      </c>
      <c r="AU20" s="23">
        <f>A1L553C63</f>
        <v>1.0121765601217656</v>
      </c>
      <c r="AV20" s="16" t="s">
        <v>16384</v>
      </c>
      <c r="AW20" s="23">
        <f>B7L413C21*B7L413C22</f>
        <v>0.27632420091324206</v>
      </c>
      <c r="AX20" s="16" t="s">
        <v>16385</v>
      </c>
      <c r="AY20" s="23">
        <f>B3L813C15</f>
        <v>2.5574324324324325</v>
      </c>
      <c r="AZ20" s="16" t="s">
        <v>16386</v>
      </c>
      <c r="BA20" s="23">
        <f>B7L413C23*B7L413C24</f>
        <v>0.70668047328150085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0.35334023664075043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1.9433713015241274</v>
      </c>
      <c r="BJ20" s="16" t="s">
        <v>16389</v>
      </c>
      <c r="BK20" s="23">
        <f>B7L413C29*B7L121C1</f>
        <v>5.0527653839627318</v>
      </c>
      <c r="BL20" s="16" t="s">
        <v>15826</v>
      </c>
      <c r="BM20" s="23">
        <f>A1L319C18</f>
        <v>0.27700000000000002</v>
      </c>
      <c r="BN20" s="16" t="s">
        <v>13984</v>
      </c>
      <c r="BO20" s="23">
        <f>A1L553C72</f>
        <v>0.96568627450980393</v>
      </c>
      <c r="BP20" s="16" t="s">
        <v>16390</v>
      </c>
      <c r="BQ20" s="23">
        <f>B7L413C31*B7L413C32</f>
        <v>0.26749509803921573</v>
      </c>
      <c r="BR20" s="16" t="s">
        <v>16391</v>
      </c>
      <c r="BS20" s="21">
        <f>B3L813C21</f>
        <v>2.5415617128463479</v>
      </c>
      <c r="BT20" s="16" t="s">
        <v>16392</v>
      </c>
      <c r="BU20" s="23">
        <f>B7L413C33*B7L413C34</f>
        <v>0.67985529955055091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0.33992764977527545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1.8696020737640149</v>
      </c>
      <c r="CD20" s="16" t="s">
        <v>16395</v>
      </c>
      <c r="CE20" s="23">
        <f>B7L413C39*B7L121C1</f>
        <v>4.860965391786439</v>
      </c>
      <c r="CF20" s="16" t="s">
        <v>15832</v>
      </c>
      <c r="CG20" s="23">
        <f>A1L319C19</f>
        <v>0.2656</v>
      </c>
      <c r="CH20" s="16" t="s">
        <v>14482</v>
      </c>
      <c r="CI20" s="23">
        <f>A1L553C81</f>
        <v>0.97312859884836855</v>
      </c>
      <c r="CJ20" s="16" t="s">
        <v>16396</v>
      </c>
      <c r="CK20" s="23">
        <f>B7L413C41*B7L413C42</f>
        <v>0.25846295585412671</v>
      </c>
      <c r="CL20" s="16" t="s">
        <v>16397</v>
      </c>
      <c r="CM20" s="21">
        <f>B3L813C27</f>
        <v>2.5500982318271124</v>
      </c>
      <c r="CN20" s="16" t="s">
        <v>16398</v>
      </c>
      <c r="CO20" s="23">
        <f>B7L413C43*B7L413C44</f>
        <v>0.65910592671641755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0.32955296335820877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1.8125412984701483</v>
      </c>
      <c r="CX20" s="16" t="s">
        <v>16401</v>
      </c>
      <c r="CY20" s="23">
        <f>B7L413C49*B7L121C1</f>
        <v>4.7126073760223859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15.587</v>
      </c>
      <c r="F21" s="16" t="s">
        <v>12506</v>
      </c>
      <c r="G21" s="21">
        <f>A1L554C9</f>
        <v>2.4658112247846944</v>
      </c>
      <c r="H21" s="16" t="s">
        <v>16402</v>
      </c>
      <c r="I21" s="21">
        <f>B7L414C1*B7L414C2</f>
        <v>38.434599560719029</v>
      </c>
      <c r="J21" s="16" t="s">
        <v>16403</v>
      </c>
      <c r="K21" s="23">
        <f>B3L814C3</f>
        <v>2.0357486888579688</v>
      </c>
      <c r="L21" s="16" t="s">
        <v>16404</v>
      </c>
      <c r="M21" s="23">
        <f>B7L414C3*B7L414C4</f>
        <v>78.243185662514833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39.121592831257416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215.16876057191578</v>
      </c>
      <c r="V21" s="16" t="s">
        <v>16409</v>
      </c>
      <c r="W21" s="23">
        <f>B7L414C9*B7L121C1</f>
        <v>559.43877748698105</v>
      </c>
      <c r="X21" s="16" t="s">
        <v>15847</v>
      </c>
      <c r="Y21" s="23">
        <f>A1L320C16</f>
        <v>15.166</v>
      </c>
      <c r="Z21" s="16" t="s">
        <v>13019</v>
      </c>
      <c r="AA21" s="23">
        <f>A1L554C54</f>
        <v>2.3547104732396016</v>
      </c>
      <c r="AB21" s="16" t="s">
        <v>16410</v>
      </c>
      <c r="AC21" s="23">
        <f>B7L414C11*B7L414C12</f>
        <v>35.711539037151802</v>
      </c>
      <c r="AD21" s="16" t="s">
        <v>16411</v>
      </c>
      <c r="AE21" s="23">
        <f>B3L814C9</f>
        <v>2.0062647632741091</v>
      </c>
      <c r="AF21" s="16" t="s">
        <v>16412</v>
      </c>
      <c r="AG21" s="23">
        <f>B7L414C13*B7L414C14</f>
        <v>71.64680241252546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35.82340120626273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197.02870663444503</v>
      </c>
      <c r="AP21" s="16" t="s">
        <v>16415</v>
      </c>
      <c r="AQ21" s="23">
        <f>B7L414C19*B7L121C1</f>
        <v>512.27463724955714</v>
      </c>
      <c r="AR21" s="16" t="s">
        <v>15853</v>
      </c>
      <c r="AS21" s="23">
        <f>A1L320C17</f>
        <v>15.223666666666666</v>
      </c>
      <c r="AT21" s="16" t="s">
        <v>13517</v>
      </c>
      <c r="AU21" s="23">
        <f>A1L554C63</f>
        <v>2.1924146261960002</v>
      </c>
      <c r="AV21" s="16" t="s">
        <v>16416</v>
      </c>
      <c r="AW21" s="23">
        <f>B7L414C21*B7L414C22</f>
        <v>33.376589464332511</v>
      </c>
      <c r="AX21" s="16" t="s">
        <v>16417</v>
      </c>
      <c r="AY21" s="23">
        <f>B3L814C15</f>
        <v>1.9869595940129761</v>
      </c>
      <c r="AZ21" s="16" t="s">
        <v>16418</v>
      </c>
      <c r="BA21" s="23">
        <f>B7L414C23*B7L414C24</f>
        <v>66.317934651587905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33.158967325793952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182.37432029186675</v>
      </c>
      <c r="BJ21" s="16" t="s">
        <v>16421</v>
      </c>
      <c r="BK21" s="23">
        <f>B7L414C29*B7L121C1</f>
        <v>474.17323275885354</v>
      </c>
      <c r="BL21" s="16" t="s">
        <v>15859</v>
      </c>
      <c r="BM21" s="23">
        <f>A1L320C18</f>
        <v>15.30275</v>
      </c>
      <c r="BN21" s="16" t="s">
        <v>14015</v>
      </c>
      <c r="BO21" s="23">
        <f>A1L554C72</f>
        <v>2.1379330837344748</v>
      </c>
      <c r="BP21" s="16" t="s">
        <v>16422</v>
      </c>
      <c r="BQ21" s="23">
        <f>B7L414C31*B7L414C32</f>
        <v>32.716255497117736</v>
      </c>
      <c r="BR21" s="16" t="s">
        <v>16423</v>
      </c>
      <c r="BS21" s="21">
        <f>B3L814C21</f>
        <v>1.9856857603387303</v>
      </c>
      <c r="BT21" s="16" t="s">
        <v>16424</v>
      </c>
      <c r="BU21" s="23">
        <f>B7L414C33*B7L414C34</f>
        <v>64.9642026722304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32.4821013361152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178.65155734863359</v>
      </c>
      <c r="CD21" s="16" t="s">
        <v>16427</v>
      </c>
      <c r="CE21" s="23">
        <f>B7L414C39*B7L121C1</f>
        <v>464.49404910644733</v>
      </c>
      <c r="CF21" s="16" t="s">
        <v>15865</v>
      </c>
      <c r="CG21" s="23">
        <f>A1L320C19</f>
        <v>14.681000000000001</v>
      </c>
      <c r="CH21" s="16" t="s">
        <v>14513</v>
      </c>
      <c r="CI21" s="23">
        <f>A1L554C81</f>
        <v>2.0486255445567814</v>
      </c>
      <c r="CJ21" s="16" t="s">
        <v>16428</v>
      </c>
      <c r="CK21" s="23">
        <f>B7L414C41*B7L414C42</f>
        <v>30.075871619638111</v>
      </c>
      <c r="CL21" s="16" t="s">
        <v>16429</v>
      </c>
      <c r="CM21" s="21">
        <f>B3L814C27</f>
        <v>1.9968560782487192</v>
      </c>
      <c r="CN21" s="16" t="s">
        <v>16430</v>
      </c>
      <c r="CO21" s="23">
        <f>B7L414C43*B7L414C44</f>
        <v>60.057187052302517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30.028593526151258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165.15726439383192</v>
      </c>
      <c r="CX21" s="16" t="s">
        <v>16433</v>
      </c>
      <c r="CY21" s="23">
        <f>B7L414C49*B7L121C1</f>
        <v>429.40888742396299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4.0000000000000001E-3</v>
      </c>
      <c r="F22" s="16" t="s">
        <v>12545</v>
      </c>
      <c r="G22" s="21">
        <f>A1L555C9</f>
        <v>1.6345800620926187</v>
      </c>
      <c r="H22" s="16" t="s">
        <v>16434</v>
      </c>
      <c r="I22" s="15">
        <f>B7L415C1*B7L415C2</f>
        <v>6.5383202483704755E-3</v>
      </c>
      <c r="J22" s="16" t="s">
        <v>16435</v>
      </c>
      <c r="K22" s="23">
        <f>B3L815C3</f>
        <v>2.5087719298245617</v>
      </c>
      <c r="L22" s="16" t="s">
        <v>16436</v>
      </c>
      <c r="M22" s="17">
        <f>B7L415C3*B7L415C4</f>
        <v>1.6403154307315405E-2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8.2015771536577027E-3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4.5108674345117367E-2</v>
      </c>
      <c r="V22" s="16" t="s">
        <v>16441</v>
      </c>
      <c r="W22" s="17">
        <f>B7L415C9*B7L121C1</f>
        <v>0.11728255329730515</v>
      </c>
      <c r="X22" s="16" t="s">
        <v>15880</v>
      </c>
      <c r="Y22" s="17">
        <f>A1L323C16</f>
        <v>2.5000000000000001E-3</v>
      </c>
      <c r="Z22" s="16" t="s">
        <v>13050</v>
      </c>
      <c r="AA22" s="23">
        <f>A1L555C54</f>
        <v>1.6548850473953038</v>
      </c>
      <c r="AB22" s="16" t="s">
        <v>16442</v>
      </c>
      <c r="AC22" s="17">
        <f>B7L415C11*B7L415C12</f>
        <v>4.1372126184882601E-3</v>
      </c>
      <c r="AD22" s="16" t="s">
        <v>16443</v>
      </c>
      <c r="AE22" s="23">
        <f>B3L815C9</f>
        <v>2.7281553398058254</v>
      </c>
      <c r="AF22" s="16" t="s">
        <v>16444</v>
      </c>
      <c r="AG22" s="17">
        <f>B7L415C13*B7L415C14</f>
        <v>1.1286958697040788E-2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5.6434793485203938E-3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3.1039136416862165E-2</v>
      </c>
      <c r="AP22" s="16" t="s">
        <v>16447</v>
      </c>
      <c r="AQ22" s="17">
        <f>B7L415C19*B7L121C1</f>
        <v>8.0701754683841637E-2</v>
      </c>
      <c r="AR22" s="16" t="s">
        <v>15886</v>
      </c>
      <c r="AS22" s="17">
        <f>A1L323C17</f>
        <v>3.3333333333333335E-3</v>
      </c>
      <c r="AT22" s="16" t="s">
        <v>13548</v>
      </c>
      <c r="AU22" s="23">
        <f>A1L555C63</f>
        <v>1.6066160359266508</v>
      </c>
      <c r="AV22" s="16" t="s">
        <v>16448</v>
      </c>
      <c r="AW22" s="17">
        <f>B7L415C21*B7L415C22</f>
        <v>5.3553867864221697E-3</v>
      </c>
      <c r="AX22" s="16" t="s">
        <v>16449</v>
      </c>
      <c r="AY22" s="23">
        <f>B3L815C15</f>
        <v>2.7124999999999999</v>
      </c>
      <c r="AZ22" s="16" t="s">
        <v>16450</v>
      </c>
      <c r="BA22" s="17">
        <f>B7L415C23*B7L415C24</f>
        <v>1.4526486658170135E-2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7.2632433290850673E-3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3.994783830996787E-2</v>
      </c>
      <c r="BJ22" s="16" t="s">
        <v>16453</v>
      </c>
      <c r="BK22" s="17">
        <f>B7L415C29*B7L121C1</f>
        <v>0.10386437960591646</v>
      </c>
      <c r="BL22" s="16" t="s">
        <v>15892</v>
      </c>
      <c r="BM22" s="17">
        <f>A1L323C18</f>
        <v>4.7500000000000007E-3</v>
      </c>
      <c r="BN22" s="16" t="s">
        <v>14046</v>
      </c>
      <c r="BO22" s="23">
        <f>A1L555C72</f>
        <v>1.5731842789474171</v>
      </c>
      <c r="BP22" s="16" t="s">
        <v>16454</v>
      </c>
      <c r="BQ22" s="17">
        <f>B7L415C31*B7L415C32</f>
        <v>7.4726253250002326E-3</v>
      </c>
      <c r="BR22" s="16" t="s">
        <v>16455</v>
      </c>
      <c r="BS22" s="21">
        <f>B3L815C21</f>
        <v>2.7047619047619049</v>
      </c>
      <c r="BT22" s="16" t="s">
        <v>16456</v>
      </c>
      <c r="BU22" s="17">
        <f>B7L415C33*B7L415C34</f>
        <v>2.0211672307619676E-2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1.0105836153809838E-2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5.5582098845954109E-2</v>
      </c>
      <c r="CD22" s="16" t="s">
        <v>16459</v>
      </c>
      <c r="CE22" s="17">
        <f>B7L415C39*B7L121C1</f>
        <v>0.14451345699948068</v>
      </c>
      <c r="CF22" s="16" t="s">
        <v>15898</v>
      </c>
      <c r="CG22" s="17">
        <f>A1L323C19</f>
        <v>6.2000000000000006E-3</v>
      </c>
      <c r="CH22" s="16" t="s">
        <v>14544</v>
      </c>
      <c r="CI22" s="23">
        <f>A1L555C81</f>
        <v>1.6430301942429546</v>
      </c>
      <c r="CJ22" s="16" t="s">
        <v>16460</v>
      </c>
      <c r="CK22" s="17">
        <f>B7L415C41*B7L415C42</f>
        <v>1.0186787204306319E-2</v>
      </c>
      <c r="CL22" s="16" t="s">
        <v>16461</v>
      </c>
      <c r="CM22" s="21">
        <f>B3L815C27</f>
        <v>2.5079365079365079</v>
      </c>
      <c r="CN22" s="16" t="s">
        <v>16462</v>
      </c>
      <c r="CO22" s="17">
        <f>B7L415C43*B7L415C44</f>
        <v>2.5547815528260291E-2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1.2773907764130146E-2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7.0256492702715806E-2</v>
      </c>
      <c r="CX22" s="16" t="s">
        <v>16465</v>
      </c>
      <c r="CY22" s="17">
        <f>B7L415C49*B7L121C1</f>
        <v>0.18266688102706111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168.31799999999998</v>
      </c>
      <c r="F23" s="16" t="s">
        <v>16466</v>
      </c>
      <c r="G23" s="21">
        <f>A1L556C9</f>
        <v>1.4659801895300508</v>
      </c>
      <c r="H23" s="16" t="s">
        <v>16467</v>
      </c>
      <c r="I23" s="15">
        <f>B7L416C1*B7L416C2</f>
        <v>246.75085354131906</v>
      </c>
      <c r="J23" s="16" t="s">
        <v>16468</v>
      </c>
      <c r="K23" s="23">
        <f>B3L816C3</f>
        <v>1.7503194741200405</v>
      </c>
      <c r="L23" s="16" t="s">
        <v>16469</v>
      </c>
      <c r="M23" s="17">
        <f>B7L416C3*B7L416C4</f>
        <v>431.89282420911269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215.94641210455634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1187.7052665750598</v>
      </c>
      <c r="V23" s="16" t="s">
        <v>16474</v>
      </c>
      <c r="W23" s="17">
        <f>B7L416C9*B7L121C1</f>
        <v>3088.0336930951557</v>
      </c>
      <c r="X23" s="16" t="s">
        <v>15914</v>
      </c>
      <c r="Y23" s="17">
        <f>A1L324C16</f>
        <v>169.20299999999997</v>
      </c>
      <c r="Z23" s="16" t="s">
        <v>16475</v>
      </c>
      <c r="AA23" s="23">
        <f>A1L556C54</f>
        <v>1.4448125658665187</v>
      </c>
      <c r="AB23" s="16" t="s">
        <v>16476</v>
      </c>
      <c r="AC23" s="17">
        <f>B7L416C11*B7L416C12</f>
        <v>244.46662058231254</v>
      </c>
      <c r="AD23" s="16" t="s">
        <v>16477</v>
      </c>
      <c r="AE23" s="23">
        <f>B3L816C9</f>
        <v>1.781258847815008</v>
      </c>
      <c r="AF23" s="16" t="s">
        <v>16478</v>
      </c>
      <c r="AG23" s="17">
        <f>B7L416C13*B7L416C14</f>
        <v>435.45833090767877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217.72916545383939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1197.5104099961166</v>
      </c>
      <c r="AP23" s="16" t="s">
        <v>16481</v>
      </c>
      <c r="AQ23" s="17">
        <f>B7L416C19*B7L121C1</f>
        <v>3113.5270659899033</v>
      </c>
      <c r="AR23" s="16" t="s">
        <v>15920</v>
      </c>
      <c r="AS23" s="17">
        <f>A1L324C17</f>
        <v>169.77666666666664</v>
      </c>
      <c r="AT23" s="16" t="s">
        <v>16482</v>
      </c>
      <c r="AU23" s="23">
        <f>A1L556C63</f>
        <v>1.4310533309817184</v>
      </c>
      <c r="AV23" s="16" t="s">
        <v>16483</v>
      </c>
      <c r="AW23" s="17">
        <f>B7L416C21*B7L416C22</f>
        <v>242.95946435630617</v>
      </c>
      <c r="AX23" s="16" t="s">
        <v>16484</v>
      </c>
      <c r="AY23" s="23">
        <f>B3L816C15</f>
        <v>1.7894480142976028</v>
      </c>
      <c r="AZ23" s="16" t="s">
        <v>16485</v>
      </c>
      <c r="BA23" s="17">
        <f>B7L416C23*B7L416C24</f>
        <v>434.76333104720129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217.38166552360065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1195.5991603798036</v>
      </c>
      <c r="BJ23" s="16" t="s">
        <v>16488</v>
      </c>
      <c r="BK23" s="17">
        <f>B7L416C29*B7L121C1</f>
        <v>3108.5578169874893</v>
      </c>
      <c r="BL23" s="16" t="s">
        <v>15926</v>
      </c>
      <c r="BM23" s="17">
        <f>A1L324C18</f>
        <v>171.00574999999998</v>
      </c>
      <c r="BN23" s="16" t="s">
        <v>16489</v>
      </c>
      <c r="BO23" s="23">
        <f>A1L556C72</f>
        <v>1.4251923479757462</v>
      </c>
      <c r="BP23" s="16" t="s">
        <v>16490</v>
      </c>
      <c r="BQ23" s="17">
        <f>B7L416C31*B7L416C32</f>
        <v>243.71608635985342</v>
      </c>
      <c r="BR23" s="16" t="s">
        <v>16491</v>
      </c>
      <c r="BS23" s="21">
        <f>B3L816C21</f>
        <v>1.8043788591448426</v>
      </c>
      <c r="BT23" s="16" t="s">
        <v>16492</v>
      </c>
      <c r="BU23" s="17">
        <f>B7L416C33*B7L416C34</f>
        <v>439.75615386123826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219.87807693061913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1209.3294231184052</v>
      </c>
      <c r="CD23" s="16" t="s">
        <v>16495</v>
      </c>
      <c r="CE23" s="17">
        <f>B7L416C39*B7L121C1</f>
        <v>3144.2565001078538</v>
      </c>
      <c r="CF23" s="16" t="s">
        <v>15932</v>
      </c>
      <c r="CG23" s="17">
        <f>A1L324C19</f>
        <v>178.01519999999999</v>
      </c>
      <c r="CH23" s="16" t="s">
        <v>16496</v>
      </c>
      <c r="CI23" s="23">
        <f>A1L556C81</f>
        <v>1.4197417243208668</v>
      </c>
      <c r="CJ23" s="16" t="s">
        <v>16497</v>
      </c>
      <c r="CK23" s="17">
        <f>B7L416C41*B7L416C42</f>
        <v>252.73560700332396</v>
      </c>
      <c r="CL23" s="16" t="s">
        <v>16498</v>
      </c>
      <c r="CM23" s="21">
        <f>B3L816C27</f>
        <v>1.8161763761025802</v>
      </c>
      <c r="CN23" s="16" t="s">
        <v>16499</v>
      </c>
      <c r="CO23" s="17">
        <f>B7L416C43*B7L416C44</f>
        <v>459.01243883938281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229.5062194196914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1262.2842068083028</v>
      </c>
      <c r="CX23" s="16" t="s">
        <v>16502</v>
      </c>
      <c r="CY23" s="17">
        <f>B7L416C49*B7L121C1</f>
        <v>3281.9389377015873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6153D-7E13-4916-9FE2-E6746856A86A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0.48100000000000009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1.5709460000000005E-2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2.827702800000001E-2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5.6554056000000019E-2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6.283784000000002E-2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0.16966216800000006</v>
      </c>
      <c r="Z9" s="16" t="s">
        <v>16591</v>
      </c>
      <c r="AA9" s="17">
        <f>B7L502C11*B7L121C1</f>
        <v>0.44112163680000016</v>
      </c>
      <c r="AB9" s="16" t="s">
        <v>15451</v>
      </c>
      <c r="AC9" s="17">
        <f>A1L304C16</f>
        <v>0.43650000000000005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1.4256090000000003E-2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2.5660962000000006E-2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5.1321924000000012E-2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5.702436000000001E-2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0.15396577200000003</v>
      </c>
      <c r="AX9" s="16" t="s">
        <v>16597</v>
      </c>
      <c r="AY9" s="17">
        <f>B7L502C23*B7L121C1</f>
        <v>0.40031100720000007</v>
      </c>
      <c r="AZ9" s="16" t="s">
        <v>15457</v>
      </c>
      <c r="BA9" s="17">
        <f>A1L304C17</f>
        <v>0.44833333333333342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1.4642566666666671E-2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2.6356620000000008E-2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5.2713240000000015E-2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5.8570266666666683E-2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0.15813972000000004</v>
      </c>
      <c r="BV9" s="16" t="s">
        <v>16603</v>
      </c>
      <c r="BW9" s="17">
        <f>B7L502C35*B7L121C1</f>
        <v>0.41116327200000014</v>
      </c>
      <c r="BX9" s="16" t="s">
        <v>15463</v>
      </c>
      <c r="BY9" s="17">
        <f>A1L304C18</f>
        <v>0.44725000000000004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1.4607185000000002E-2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2.6292933000000004E-2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5.2585866000000009E-2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5.8428740000000007E-2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0.15775759800000003</v>
      </c>
      <c r="CT9" s="16" t="s">
        <v>16609</v>
      </c>
      <c r="CU9" s="17">
        <f>B7L502C47*B7L121C1</f>
        <v>0.41016975480000006</v>
      </c>
      <c r="CV9" s="16" t="s">
        <v>15469</v>
      </c>
      <c r="CW9" s="17">
        <f>A1L304C19</f>
        <v>0.46679999999999999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1.5245688E-2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2.7442238400000003E-2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5.4884476800000005E-2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6.0982752000000001E-2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0.16465343040000002</v>
      </c>
      <c r="DR9" s="16" t="s">
        <v>16615</v>
      </c>
      <c r="DS9" s="17">
        <f>B7L502C59*B7L121C1</f>
        <v>0.42809891904000008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11.077999999999999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0.47546775999999996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0.95093551999999992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1.9018710399999998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1.9018710399999998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5.7056131199999998</v>
      </c>
      <c r="Z10" s="16" t="s">
        <v>16624</v>
      </c>
      <c r="AA10" s="23">
        <f>B7L503C11*B7L121C1</f>
        <v>14.834594112</v>
      </c>
      <c r="AB10" s="16" t="s">
        <v>15484</v>
      </c>
      <c r="AC10" s="23">
        <f>A1L305C16</f>
        <v>10.51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0.45108919999999997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0.90217839999999994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1.8043567999999999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1.8043567999999999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5.4130703999999996</v>
      </c>
      <c r="AX10" s="16" t="s">
        <v>16630</v>
      </c>
      <c r="AY10" s="23">
        <f>B7L503C23*B7L121C1</f>
        <v>14.07398304</v>
      </c>
      <c r="AZ10" s="16" t="s">
        <v>15490</v>
      </c>
      <c r="BA10" s="23">
        <f>A1L305C17</f>
        <v>11.191333333333333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0.48033202666666663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0.96066405333333327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1.9213281066666665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1.9213281066666665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5.7639843199999996</v>
      </c>
      <c r="BV10" s="16" t="s">
        <v>16636</v>
      </c>
      <c r="BW10" s="23">
        <f>B7L503C35*B7L121C1</f>
        <v>14.986359232</v>
      </c>
      <c r="BX10" s="16" t="s">
        <v>15496</v>
      </c>
      <c r="BY10" s="23">
        <f>A1L305C18</f>
        <v>11.702249999999999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0.50226057000000002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1.00452114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2.0090422800000001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2.0090422800000001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6.0271268400000002</v>
      </c>
      <c r="CT10" s="16" t="s">
        <v>16642</v>
      </c>
      <c r="CU10" s="23">
        <f>B7L503C47*B7L121C1</f>
        <v>15.670529784000001</v>
      </c>
      <c r="CV10" s="16" t="s">
        <v>15502</v>
      </c>
      <c r="CW10" s="23">
        <f>A1L305C19</f>
        <v>12.239599999999999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0.52532363199999998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1.050647264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2.1012945279999999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2.1012945279999999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6.3038835839999994</v>
      </c>
      <c r="DR10" s="16" t="s">
        <v>16648</v>
      </c>
      <c r="DS10" s="23">
        <f>B7L503C59*B7L121C1</f>
        <v>16.390097318399999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6.9559999999999995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0.29855151999999996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0.59710303999999992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1.1942060799999998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1.1942060799999998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3.5826182399999995</v>
      </c>
      <c r="Z11" s="16" t="s">
        <v>16657</v>
      </c>
      <c r="AA11" s="17">
        <f>B7L504C11*B7L121C1</f>
        <v>9.3148074239999996</v>
      </c>
      <c r="AB11" s="16" t="s">
        <v>15517</v>
      </c>
      <c r="AC11" s="17">
        <f>A1L308C16</f>
        <v>7.1274999999999995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0.30591229999999997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0.61182459999999994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1.2236491999999999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1.2236491999999999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3.6709475999999999</v>
      </c>
      <c r="AX11" s="16" t="s">
        <v>16663</v>
      </c>
      <c r="AY11" s="17">
        <f>B7L504C23*B7L121C1</f>
        <v>9.5444637599999993</v>
      </c>
      <c r="AZ11" s="16" t="s">
        <v>15523</v>
      </c>
      <c r="BA11" s="17">
        <f>A1L308C17</f>
        <v>6.2866666666666662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0.26982373333333332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0.53964746666666663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1.0792949333333333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1.0792949333333333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3.2378847999999998</v>
      </c>
      <c r="BV11" s="16" t="s">
        <v>16669</v>
      </c>
      <c r="BW11" s="17">
        <f>B7L504C35*B7L121C1</f>
        <v>8.4185004800000005</v>
      </c>
      <c r="BX11" s="16" t="s">
        <v>15529</v>
      </c>
      <c r="BY11" s="17">
        <f>A1L308C18</f>
        <v>6.2504999999999997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0.26827145999999996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0.53654291999999992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1.0730858399999998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1.0730858399999998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3.2192575199999993</v>
      </c>
      <c r="CT11" s="16" t="s">
        <v>16675</v>
      </c>
      <c r="CU11" s="17">
        <f>B7L504C47*B7L121C1</f>
        <v>8.3700695519999986</v>
      </c>
      <c r="CV11" s="16" t="s">
        <v>15535</v>
      </c>
      <c r="CW11" s="17">
        <f>A1L308C19</f>
        <v>5.9074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0.25354560799999998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0.50709121599999996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1.0141824319999999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1.0141824319999999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3.0425472959999995</v>
      </c>
      <c r="DR11" s="16" t="s">
        <v>16681</v>
      </c>
      <c r="DS11" s="17">
        <f>B7L504C59*B7L121C1</f>
        <v>7.9106229695999994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8.3320000000000007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0.35760944000000006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0.71521888000000011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1.4304377600000002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1.4304377600000002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4.2913132800000007</v>
      </c>
      <c r="Z12" s="16" t="s">
        <v>16690</v>
      </c>
      <c r="AA12" s="23">
        <f>B7L505C11*B7L121C1</f>
        <v>11.157414528000002</v>
      </c>
      <c r="AB12" s="16" t="s">
        <v>15550</v>
      </c>
      <c r="AC12" s="23">
        <f>A1L309C16</f>
        <v>9.1020000000000003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0.39065784000000003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0.78131568000000007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1.5626313600000001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1.5626313600000001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4.6878940800000004</v>
      </c>
      <c r="AX12" s="16" t="s">
        <v>16696</v>
      </c>
      <c r="AY12" s="23">
        <f>B7L505C23*B7L121C1</f>
        <v>12.188524608000002</v>
      </c>
      <c r="AZ12" s="16" t="s">
        <v>15556</v>
      </c>
      <c r="BA12" s="23">
        <f>A1L309C17</f>
        <v>9.0820000000000007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0.38979944000000005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0.77959888000000011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1.5591977600000002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1.5591977600000002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4.6775932800000009</v>
      </c>
      <c r="BV12" s="16" t="s">
        <v>16702</v>
      </c>
      <c r="BW12" s="23">
        <f>B7L505C35*B7L121C1</f>
        <v>12.161742528000003</v>
      </c>
      <c r="BX12" s="16" t="s">
        <v>15562</v>
      </c>
      <c r="BY12" s="23">
        <f>A1L309C18</f>
        <v>9.0075000000000003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0.3866019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0.7732038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1.5464076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1.5464076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4.6392227999999998</v>
      </c>
      <c r="CT12" s="16" t="s">
        <v>16708</v>
      </c>
      <c r="CU12" s="23">
        <f>B7L505C47*B7L121C1</f>
        <v>12.061979279999999</v>
      </c>
      <c r="CV12" s="16" t="s">
        <v>15568</v>
      </c>
      <c r="CW12" s="23">
        <f>A1L309C19</f>
        <v>9.9347999999999992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0.42640161599999998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0.85280323199999997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1.7056064639999999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1.7056064639999999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5.116819392</v>
      </c>
      <c r="DR12" s="16" t="s">
        <v>16714</v>
      </c>
      <c r="DS12" s="23">
        <f>B7L505C59*B7L121C1</f>
        <v>13.303730419200001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118.27600000000001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5.07640592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10.15281184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20.30562368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20.30562368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60.916871040000004</v>
      </c>
      <c r="Z13" s="16" t="s">
        <v>16723</v>
      </c>
      <c r="AA13" s="17">
        <f>B7L506C11*B7L121C1</f>
        <v>158.38386470400002</v>
      </c>
      <c r="AB13" s="16" t="s">
        <v>15583</v>
      </c>
      <c r="AC13" s="17">
        <f>A1L312C16</f>
        <v>120.1015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5.1547563800000002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10.30951276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20.619025520000001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20.619025520000001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61.857076560000003</v>
      </c>
      <c r="AX13" s="16" t="s">
        <v>16729</v>
      </c>
      <c r="AY13" s="17">
        <f>B7L506C23*B7L121C1</f>
        <v>160.82839905600002</v>
      </c>
      <c r="AZ13" s="16" t="s">
        <v>15589</v>
      </c>
      <c r="BA13" s="17">
        <f>A1L312C17</f>
        <v>121.09100000000001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5.1972257200000005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10.394451440000001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20.788902880000002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20.788902880000002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62.366708640000006</v>
      </c>
      <c r="BV13" s="16" t="s">
        <v>16735</v>
      </c>
      <c r="BW13" s="17">
        <f>B7L506C35*B7L121C1</f>
        <v>162.15344246400002</v>
      </c>
      <c r="BX13" s="16" t="s">
        <v>15595</v>
      </c>
      <c r="BY13" s="17">
        <f>A1L312C18</f>
        <v>121.67150000000001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5.2221407800000001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10.44428156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20.888563120000001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20.888563120000001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62.665689360000002</v>
      </c>
      <c r="CT13" s="16" t="s">
        <v>16741</v>
      </c>
      <c r="CU13" s="17">
        <f>B7L506C47*B7L121C1</f>
        <v>162.930792336</v>
      </c>
      <c r="CV13" s="16" t="s">
        <v>15601</v>
      </c>
      <c r="CW13" s="17">
        <f>A1L312C19</f>
        <v>128.0172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5.494498224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10.988996448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21.977992896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21.977992896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65.933978687999996</v>
      </c>
      <c r="DR13" s="16" t="s">
        <v>16747</v>
      </c>
      <c r="DS13" s="17">
        <f>B7L506C59*B7L121C1</f>
        <v>171.4283445888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0.66800000000000004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2.8670560000000001E-2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5.7341120000000002E-2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0.11468224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0.11468224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0.34404672000000003</v>
      </c>
      <c r="Z14" s="16" t="s">
        <v>16756</v>
      </c>
      <c r="AA14" s="23">
        <f>B7L507C11*B7L121C1</f>
        <v>0.8945214720000001</v>
      </c>
      <c r="AB14" s="16" t="s">
        <v>15616</v>
      </c>
      <c r="AC14" s="23">
        <f>A1L313C16</f>
        <v>0.80400000000000005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3.4507679999999999E-2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6.9015359999999998E-2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0.13803072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0.13803072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0.41409215999999999</v>
      </c>
      <c r="AX14" s="16" t="s">
        <v>16762</v>
      </c>
      <c r="AY14" s="23">
        <f>B7L507C23*B7L121C1</f>
        <v>1.076639616</v>
      </c>
      <c r="AZ14" s="16" t="s">
        <v>15622</v>
      </c>
      <c r="BA14" s="23">
        <f>A1L313C17</f>
        <v>0.82699999999999996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3.549484E-2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7.0989679999999999E-2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0.14197936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0.14197936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0.42593808</v>
      </c>
      <c r="BV14" s="16" t="s">
        <v>16768</v>
      </c>
      <c r="BW14" s="23">
        <f>B7L507C35*B7L121C1</f>
        <v>1.1074390080000001</v>
      </c>
      <c r="BX14" s="16" t="s">
        <v>15628</v>
      </c>
      <c r="BY14" s="23">
        <f>A1L313C18</f>
        <v>1.234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5.2963280000000001E-2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0.10592656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0.21185312000000001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0.21185312000000001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0.63555936000000002</v>
      </c>
      <c r="CT14" s="16" t="s">
        <v>16774</v>
      </c>
      <c r="CU14" s="23">
        <f>B7L507C47*B7L121C1</f>
        <v>1.6524543360000001</v>
      </c>
      <c r="CV14" s="16" t="s">
        <v>15634</v>
      </c>
      <c r="CW14" s="23">
        <f>A1L313C19</f>
        <v>1.5364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6.5942288000000002E-2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0.131884576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0.26376915200000001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0.26376915200000001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0.79130745599999996</v>
      </c>
      <c r="DR14" s="16" t="s">
        <v>16780</v>
      </c>
      <c r="DS14" s="23">
        <f>B7L507C59*B7L121C1</f>
        <v>2.0573993856000001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12279</v>
      </c>
      <c r="G15" s="21">
        <f>A1L508C11</f>
        <v>4.292E-2</v>
      </c>
      <c r="H15" s="16" t="s">
        <v>16781</v>
      </c>
      <c r="I15" s="15">
        <f>B7L508C1*B7L508C2</f>
        <v>0</v>
      </c>
      <c r="J15" s="16" t="s">
        <v>12269</v>
      </c>
      <c r="K15" s="27">
        <f>A1L508C5</f>
        <v>2</v>
      </c>
      <c r="L15" s="16" t="s">
        <v>16782</v>
      </c>
      <c r="M15" s="17">
        <f>B7L508C3*B7L508C4</f>
        <v>0</v>
      </c>
      <c r="N15" s="16" t="s">
        <v>16783</v>
      </c>
      <c r="O15" s="17">
        <f>A1L528C3</f>
        <v>2</v>
      </c>
      <c r="P15" s="16" t="s">
        <v>16784</v>
      </c>
      <c r="Q15" s="17">
        <f>B7L508C5*B7L508C6</f>
        <v>0</v>
      </c>
      <c r="R15" s="16" t="s">
        <v>16785</v>
      </c>
      <c r="S15" s="17">
        <f>A1L528C7</f>
        <v>4</v>
      </c>
      <c r="T15" s="16" t="s">
        <v>16786</v>
      </c>
      <c r="U15" s="17">
        <f>B7L508C3*B7L508C8</f>
        <v>0</v>
      </c>
      <c r="V15" s="16" t="s">
        <v>16787</v>
      </c>
      <c r="W15" s="17">
        <f>A1L528C11</f>
        <v>6</v>
      </c>
      <c r="X15" s="16" t="s">
        <v>16788</v>
      </c>
      <c r="Y15" s="17">
        <f>B7L508C5*B7L508C10</f>
        <v>0</v>
      </c>
      <c r="Z15" s="16" t="s">
        <v>16789</v>
      </c>
      <c r="AA15" s="17">
        <f>B7L508C11*B7L121C1</f>
        <v>0</v>
      </c>
      <c r="AB15" s="16" t="s">
        <v>15649</v>
      </c>
      <c r="AC15" s="17">
        <f>A1L314C16</f>
        <v>0</v>
      </c>
      <c r="AD15" s="16" t="s">
        <v>12279</v>
      </c>
      <c r="AE15" s="23">
        <f>A1L508C11</f>
        <v>4.292E-2</v>
      </c>
      <c r="AF15" s="16" t="s">
        <v>16790</v>
      </c>
      <c r="AG15" s="17">
        <f>B7L508C13*B7L508C14</f>
        <v>0</v>
      </c>
      <c r="AH15" s="16" t="s">
        <v>12269</v>
      </c>
      <c r="AI15" s="27">
        <f>A1L508C5</f>
        <v>2</v>
      </c>
      <c r="AJ15" s="16" t="s">
        <v>16791</v>
      </c>
      <c r="AK15" s="17">
        <f>B7L508C15*B7L508C16</f>
        <v>0</v>
      </c>
      <c r="AL15" s="16" t="s">
        <v>16783</v>
      </c>
      <c r="AM15" s="17">
        <f>A1L528C3</f>
        <v>2</v>
      </c>
      <c r="AN15" s="16" t="s">
        <v>16792</v>
      </c>
      <c r="AO15" s="17">
        <f>B7L508C17*B7L508C18</f>
        <v>0</v>
      </c>
      <c r="AP15" s="16" t="s">
        <v>16785</v>
      </c>
      <c r="AQ15" s="17">
        <f>A1L528C7</f>
        <v>4</v>
      </c>
      <c r="AR15" s="16" t="s">
        <v>16793</v>
      </c>
      <c r="AS15" s="17">
        <f>B7L508C15*B7L508C20</f>
        <v>0</v>
      </c>
      <c r="AT15" s="16" t="s">
        <v>16787</v>
      </c>
      <c r="AU15" s="17">
        <f>A1L528C11</f>
        <v>6</v>
      </c>
      <c r="AV15" s="16" t="s">
        <v>16794</v>
      </c>
      <c r="AW15" s="17">
        <f>B7L508C17*B7L508C22</f>
        <v>0</v>
      </c>
      <c r="AX15" s="16" t="s">
        <v>16795</v>
      </c>
      <c r="AY15" s="17">
        <f>B7L508C23*B7L121C1</f>
        <v>0</v>
      </c>
      <c r="AZ15" s="16" t="s">
        <v>15655</v>
      </c>
      <c r="BA15" s="17">
        <f>A1L314C17</f>
        <v>0</v>
      </c>
      <c r="BB15" s="16" t="s">
        <v>12279</v>
      </c>
      <c r="BC15" s="23">
        <f>A1L508C11</f>
        <v>4.292E-2</v>
      </c>
      <c r="BD15" s="16" t="s">
        <v>16796</v>
      </c>
      <c r="BE15" s="17">
        <f>B7L508C25*B7L508C26</f>
        <v>0</v>
      </c>
      <c r="BF15" s="16" t="s">
        <v>12269</v>
      </c>
      <c r="BG15" s="27">
        <f>A1L508C5</f>
        <v>2</v>
      </c>
      <c r="BH15" s="16" t="s">
        <v>16797</v>
      </c>
      <c r="BI15" s="17">
        <f>B7L508C27*B7L508C28</f>
        <v>0</v>
      </c>
      <c r="BJ15" s="16" t="s">
        <v>16783</v>
      </c>
      <c r="BK15" s="17">
        <f>A1L528C3</f>
        <v>2</v>
      </c>
      <c r="BL15" s="16" t="s">
        <v>16798</v>
      </c>
      <c r="BM15" s="17">
        <f>B7L508C29*B7L508C30</f>
        <v>0</v>
      </c>
      <c r="BN15" s="16" t="s">
        <v>16785</v>
      </c>
      <c r="BO15" s="17">
        <f>A1L528C7</f>
        <v>4</v>
      </c>
      <c r="BP15" s="16" t="s">
        <v>16799</v>
      </c>
      <c r="BQ15" s="17">
        <f>B7L508C27*B7L508C32</f>
        <v>0</v>
      </c>
      <c r="BR15" s="16" t="s">
        <v>16787</v>
      </c>
      <c r="BS15" s="15">
        <f>A1L528C11</f>
        <v>6</v>
      </c>
      <c r="BT15" s="16" t="s">
        <v>16800</v>
      </c>
      <c r="BU15" s="17">
        <f>B7L508C29*B7L508C34</f>
        <v>0</v>
      </c>
      <c r="BV15" s="16" t="s">
        <v>16801</v>
      </c>
      <c r="BW15" s="17">
        <f>B7L508C35*B7L121C1</f>
        <v>0</v>
      </c>
      <c r="BX15" s="16" t="s">
        <v>15661</v>
      </c>
      <c r="BY15" s="17">
        <f>A1L314C18</f>
        <v>0</v>
      </c>
      <c r="BZ15" s="16" t="s">
        <v>12279</v>
      </c>
      <c r="CA15" s="23">
        <f>A1L508C11</f>
        <v>4.292E-2</v>
      </c>
      <c r="CB15" s="16" t="s">
        <v>16802</v>
      </c>
      <c r="CC15" s="17">
        <f>B7L508C37*B7L508C38</f>
        <v>0</v>
      </c>
      <c r="CD15" s="16" t="s">
        <v>12269</v>
      </c>
      <c r="CE15" s="27">
        <f>A1L508C5</f>
        <v>2</v>
      </c>
      <c r="CF15" s="16" t="s">
        <v>16803</v>
      </c>
      <c r="CG15" s="17">
        <f>B7L508C39*B7L508C40</f>
        <v>0</v>
      </c>
      <c r="CH15" s="16" t="s">
        <v>16783</v>
      </c>
      <c r="CI15" s="17">
        <f>A1L528C3</f>
        <v>2</v>
      </c>
      <c r="CJ15" s="16" t="s">
        <v>16804</v>
      </c>
      <c r="CK15" s="17">
        <f>B7L508C41*B7L508C42</f>
        <v>0</v>
      </c>
      <c r="CL15" s="16" t="s">
        <v>16785</v>
      </c>
      <c r="CM15" s="15">
        <f>A1L528C7</f>
        <v>4</v>
      </c>
      <c r="CN15" s="16" t="s">
        <v>16805</v>
      </c>
      <c r="CO15" s="17">
        <f>B7L508C39*B7L508C44</f>
        <v>0</v>
      </c>
      <c r="CP15" s="16" t="s">
        <v>16787</v>
      </c>
      <c r="CQ15" s="17">
        <f>A1L528C11</f>
        <v>6</v>
      </c>
      <c r="CR15" s="16" t="s">
        <v>16806</v>
      </c>
      <c r="CS15" s="17">
        <f>B7L508C41*B7L508C46</f>
        <v>0</v>
      </c>
      <c r="CT15" s="16" t="s">
        <v>16807</v>
      </c>
      <c r="CU15" s="17">
        <f>B7L508C47*B7L121C1</f>
        <v>0</v>
      </c>
      <c r="CV15" s="16" t="s">
        <v>15667</v>
      </c>
      <c r="CW15" s="17">
        <f>A1L314C19</f>
        <v>0</v>
      </c>
      <c r="CX15" s="16" t="s">
        <v>12279</v>
      </c>
      <c r="CY15" s="23">
        <f>A1L508C11</f>
        <v>4.292E-2</v>
      </c>
      <c r="CZ15" s="16" t="s">
        <v>16808</v>
      </c>
      <c r="DA15" s="17">
        <f>B7L508C49*B7L508C50</f>
        <v>0</v>
      </c>
      <c r="DB15" s="16" t="s">
        <v>12269</v>
      </c>
      <c r="DC15" s="27">
        <f>A1L508C5</f>
        <v>2</v>
      </c>
      <c r="DD15" s="16" t="s">
        <v>16809</v>
      </c>
      <c r="DE15" s="17">
        <f>B7L508C51*B7L508C52</f>
        <v>0</v>
      </c>
      <c r="DF15" s="16" t="s">
        <v>16783</v>
      </c>
      <c r="DG15" s="15">
        <f>A1L528C3</f>
        <v>2</v>
      </c>
      <c r="DH15" s="16" t="s">
        <v>16810</v>
      </c>
      <c r="DI15" s="17">
        <f>B7L508C53*B7L508C54</f>
        <v>0</v>
      </c>
      <c r="DJ15" s="16" t="s">
        <v>16785</v>
      </c>
      <c r="DK15" s="17">
        <f>A1L528C7</f>
        <v>4</v>
      </c>
      <c r="DL15" s="16" t="s">
        <v>16811</v>
      </c>
      <c r="DM15" s="17">
        <f>B7L508C51*B7L508C56</f>
        <v>0</v>
      </c>
      <c r="DN15" s="16" t="s">
        <v>16787</v>
      </c>
      <c r="DO15" s="17">
        <f>A1L528C11</f>
        <v>6</v>
      </c>
      <c r="DP15" s="16" t="s">
        <v>16812</v>
      </c>
      <c r="DQ15" s="17">
        <f>B7L508C53*B7L508C58</f>
        <v>0</v>
      </c>
      <c r="DR15" s="16" t="s">
        <v>16813</v>
      </c>
      <c r="DS15" s="17">
        <f>B7L508C59*B7L121C1</f>
        <v>0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0.13900000000000001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5.9658800000000007E-3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1.1931760000000001E-2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2.3863520000000003E-2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2.3863520000000003E-2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7.1590560000000011E-2</v>
      </c>
      <c r="Z16" s="16" t="s">
        <v>16822</v>
      </c>
      <c r="AA16" s="23">
        <f>B7L509C11*B7L121C1</f>
        <v>0.18613545600000003</v>
      </c>
      <c r="AB16" s="16" t="s">
        <v>15682</v>
      </c>
      <c r="AC16" s="23">
        <f>A1L316C16</f>
        <v>0.14100000000000001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6.0517200000000009E-3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1.2103440000000002E-2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2.4206880000000004E-2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2.4206880000000004E-2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7.2620640000000014E-2</v>
      </c>
      <c r="AX16" s="16" t="s">
        <v>16828</v>
      </c>
      <c r="AY16" s="23">
        <f>B7L509C23*B7L121C1</f>
        <v>0.18881366400000005</v>
      </c>
      <c r="AZ16" s="16" t="s">
        <v>15688</v>
      </c>
      <c r="BA16" s="23">
        <f>A1L316C17</f>
        <v>0.16133333333333333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6.9244266666666663E-3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1.3848853333333333E-2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2.7697706666666665E-2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2.7697706666666665E-2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8.3093119999999993E-2</v>
      </c>
      <c r="BV16" s="16" t="s">
        <v>16834</v>
      </c>
      <c r="BW16" s="23">
        <f>B7L509C35*B7L121C1</f>
        <v>0.21604211199999998</v>
      </c>
      <c r="BX16" s="16" t="s">
        <v>15694</v>
      </c>
      <c r="BY16" s="23">
        <f>A1L316C18</f>
        <v>0.20424999999999999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8.7664099999999988E-3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1.7532819999999998E-2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3.5065639999999995E-2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3.5065639999999995E-2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0.10519691999999999</v>
      </c>
      <c r="CT16" s="16" t="s">
        <v>16840</v>
      </c>
      <c r="CU16" s="23">
        <f>B7L509C47*B7L121C1</f>
        <v>0.27351199199999998</v>
      </c>
      <c r="CV16" s="16" t="s">
        <v>15700</v>
      </c>
      <c r="CW16" s="23">
        <f>A1L316C19</f>
        <v>0.23739999999999997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1.0189207999999998E-2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2.0378415999999996E-2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4.0756831999999993E-2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4.0756831999999993E-2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0.12227049599999998</v>
      </c>
      <c r="DR16" s="16" t="s">
        <v>16846</v>
      </c>
      <c r="DS16" s="23">
        <f>B7L509C59*B7L121C1</f>
        <v>0.31790328959999997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1.3999999999999999E-2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6.0087999999999993E-4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1.2017599999999999E-3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2.4035199999999997E-3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2.4035199999999997E-3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7.2105599999999995E-3</v>
      </c>
      <c r="Z17" s="16" t="s">
        <v>16855</v>
      </c>
      <c r="AA17" s="23">
        <f>B7L510C11*B7L121C1</f>
        <v>1.8747455999999999E-2</v>
      </c>
      <c r="AB17" s="16" t="s">
        <v>15715</v>
      </c>
      <c r="AC17" s="23">
        <f>A1L315C16</f>
        <v>2.1499999999999998E-2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9.2277999999999989E-4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1.8455599999999998E-3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3.6911199999999996E-3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3.6911199999999996E-3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1.1073359999999999E-2</v>
      </c>
      <c r="AX17" s="16" t="s">
        <v>16861</v>
      </c>
      <c r="AY17" s="23">
        <f>B7L510C23*B7L121C1</f>
        <v>2.8790735999999997E-2</v>
      </c>
      <c r="AZ17" s="16" t="s">
        <v>15721</v>
      </c>
      <c r="BA17" s="23">
        <f>A1L315C17</f>
        <v>2.0333333333333332E-2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8.7270666666666664E-4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1.7454133333333333E-3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3.4908266666666666E-3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3.4908266666666666E-3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1.0472479999999999E-2</v>
      </c>
      <c r="BV17" s="16" t="s">
        <v>16867</v>
      </c>
      <c r="BW17" s="23">
        <f>B7L510C35*B7L121C1</f>
        <v>2.7228447999999999E-2</v>
      </c>
      <c r="BX17" s="16" t="s">
        <v>15727</v>
      </c>
      <c r="BY17" s="23">
        <f>A1L315C18</f>
        <v>2.375E-2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1.01935E-3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2.0387000000000001E-3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4.0774000000000001E-3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4.0774000000000001E-3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1.22322E-2</v>
      </c>
      <c r="CT17" s="16" t="s">
        <v>16873</v>
      </c>
      <c r="CU17" s="23">
        <f>B7L510C47*B7L121C1</f>
        <v>3.1803720000000001E-2</v>
      </c>
      <c r="CV17" s="16" t="s">
        <v>15733</v>
      </c>
      <c r="CW17" s="23">
        <f>A1L315C19</f>
        <v>7.1399999999999991E-2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3.0644879999999998E-3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6.1289759999999995E-3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1.2257951999999999E-2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1.2257951999999999E-2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3.6773855999999994E-2</v>
      </c>
      <c r="DR17" s="16" t="s">
        <v>16879</v>
      </c>
      <c r="DS17" s="23">
        <f>B7L510C59*B7L121C1</f>
        <v>9.5612025599999984E-2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12396</v>
      </c>
      <c r="G18" s="21">
        <f>A1L511C11</f>
        <v>3.2660000000000002E-2</v>
      </c>
      <c r="H18" s="16" t="s">
        <v>16880</v>
      </c>
      <c r="I18" s="15">
        <f>B7L511C1*B7L511C2</f>
        <v>0</v>
      </c>
      <c r="J18" s="16" t="s">
        <v>12386</v>
      </c>
      <c r="K18" s="27">
        <f>A1L511C5</f>
        <v>1</v>
      </c>
      <c r="L18" s="16" t="s">
        <v>16881</v>
      </c>
      <c r="M18" s="17">
        <f>B7L511C3*B7L511C4</f>
        <v>0</v>
      </c>
      <c r="N18" s="16" t="s">
        <v>16882</v>
      </c>
      <c r="O18" s="17">
        <f>A1L531C3</f>
        <v>2</v>
      </c>
      <c r="P18" s="16" t="s">
        <v>16883</v>
      </c>
      <c r="Q18" s="17">
        <f>B7L511C5*B7L511C6</f>
        <v>0</v>
      </c>
      <c r="R18" s="16" t="s">
        <v>16884</v>
      </c>
      <c r="S18" s="17">
        <f>A1L531C7</f>
        <v>4</v>
      </c>
      <c r="T18" s="16" t="s">
        <v>16885</v>
      </c>
      <c r="U18" s="17">
        <f>B7L511C3*B7L511C8</f>
        <v>0</v>
      </c>
      <c r="V18" s="16" t="s">
        <v>16886</v>
      </c>
      <c r="W18" s="17">
        <f>A1L531C11</f>
        <v>6</v>
      </c>
      <c r="X18" s="16" t="s">
        <v>16887</v>
      </c>
      <c r="Y18" s="17">
        <f>B7L511C5*B7L511C10</f>
        <v>0</v>
      </c>
      <c r="Z18" s="16" t="s">
        <v>16888</v>
      </c>
      <c r="AA18" s="17">
        <f>B7L511C11*B7L121C1</f>
        <v>0</v>
      </c>
      <c r="AB18" s="16" t="s">
        <v>15748</v>
      </c>
      <c r="AC18" s="17">
        <f>A1L317C16</f>
        <v>0</v>
      </c>
      <c r="AD18" s="16" t="s">
        <v>12396</v>
      </c>
      <c r="AE18" s="23">
        <f>A1L511C11</f>
        <v>3.2660000000000002E-2</v>
      </c>
      <c r="AF18" s="16" t="s">
        <v>16889</v>
      </c>
      <c r="AG18" s="17">
        <f>B7L511C13*B7L511C14</f>
        <v>0</v>
      </c>
      <c r="AH18" s="16" t="s">
        <v>12386</v>
      </c>
      <c r="AI18" s="27">
        <f>A1L511C5</f>
        <v>1</v>
      </c>
      <c r="AJ18" s="16" t="s">
        <v>16890</v>
      </c>
      <c r="AK18" s="17">
        <f>B7L511C15*B7L511C16</f>
        <v>0</v>
      </c>
      <c r="AL18" s="16" t="s">
        <v>16882</v>
      </c>
      <c r="AM18" s="17">
        <f>A1L531C3</f>
        <v>2</v>
      </c>
      <c r="AN18" s="16" t="s">
        <v>16891</v>
      </c>
      <c r="AO18" s="17">
        <f>B7L511C17*B7L511C18</f>
        <v>0</v>
      </c>
      <c r="AP18" s="16" t="s">
        <v>16884</v>
      </c>
      <c r="AQ18" s="17">
        <f>A1L531C7</f>
        <v>4</v>
      </c>
      <c r="AR18" s="16" t="s">
        <v>16892</v>
      </c>
      <c r="AS18" s="17">
        <f>B7L511C15*B7L511C20</f>
        <v>0</v>
      </c>
      <c r="AT18" s="16" t="s">
        <v>16886</v>
      </c>
      <c r="AU18" s="17">
        <f>A1L531C11</f>
        <v>6</v>
      </c>
      <c r="AV18" s="16" t="s">
        <v>16893</v>
      </c>
      <c r="AW18" s="17">
        <f>B7L511C17*B7L511C22</f>
        <v>0</v>
      </c>
      <c r="AX18" s="16" t="s">
        <v>16894</v>
      </c>
      <c r="AY18" s="17">
        <f>B7L511C23*B7L121C1</f>
        <v>0</v>
      </c>
      <c r="AZ18" s="16" t="s">
        <v>15754</v>
      </c>
      <c r="BA18" s="17">
        <f>A1L317C17</f>
        <v>0</v>
      </c>
      <c r="BB18" s="16" t="s">
        <v>12396</v>
      </c>
      <c r="BC18" s="23">
        <f>A1L511C11</f>
        <v>3.2660000000000002E-2</v>
      </c>
      <c r="BD18" s="16" t="s">
        <v>16895</v>
      </c>
      <c r="BE18" s="17">
        <f>B7L511C25*B7L511C26</f>
        <v>0</v>
      </c>
      <c r="BF18" s="16" t="s">
        <v>12386</v>
      </c>
      <c r="BG18" s="27">
        <f>A1L511C5</f>
        <v>1</v>
      </c>
      <c r="BH18" s="16" t="s">
        <v>16896</v>
      </c>
      <c r="BI18" s="17">
        <f>B7L511C27*B7L511C28</f>
        <v>0</v>
      </c>
      <c r="BJ18" s="16" t="s">
        <v>16882</v>
      </c>
      <c r="BK18" s="17">
        <f>A1L531C3</f>
        <v>2</v>
      </c>
      <c r="BL18" s="16" t="s">
        <v>16897</v>
      </c>
      <c r="BM18" s="17">
        <f>B7L511C29*B7L511C30</f>
        <v>0</v>
      </c>
      <c r="BN18" s="16" t="s">
        <v>16884</v>
      </c>
      <c r="BO18" s="17">
        <f>A1L531C7</f>
        <v>4</v>
      </c>
      <c r="BP18" s="16" t="s">
        <v>16898</v>
      </c>
      <c r="BQ18" s="17">
        <f>B7L511C27*B7L511C32</f>
        <v>0</v>
      </c>
      <c r="BR18" s="16" t="s">
        <v>16886</v>
      </c>
      <c r="BS18" s="15">
        <f>A1L531C11</f>
        <v>6</v>
      </c>
      <c r="BT18" s="16" t="s">
        <v>16899</v>
      </c>
      <c r="BU18" s="17">
        <f>B7L511C29*B7L511C34</f>
        <v>0</v>
      </c>
      <c r="BV18" s="16" t="s">
        <v>16900</v>
      </c>
      <c r="BW18" s="17">
        <f>B7L511C35*B7L121C1</f>
        <v>0</v>
      </c>
      <c r="BX18" s="16" t="s">
        <v>15760</v>
      </c>
      <c r="BY18" s="17">
        <f>A1L317C18</f>
        <v>0</v>
      </c>
      <c r="BZ18" s="16" t="s">
        <v>12396</v>
      </c>
      <c r="CA18" s="23">
        <f>A1L511C11</f>
        <v>3.2660000000000002E-2</v>
      </c>
      <c r="CB18" s="16" t="s">
        <v>16901</v>
      </c>
      <c r="CC18" s="17">
        <f>B7L511C37*B7L511C38</f>
        <v>0</v>
      </c>
      <c r="CD18" s="16" t="s">
        <v>12386</v>
      </c>
      <c r="CE18" s="27">
        <f>A1L511C5</f>
        <v>1</v>
      </c>
      <c r="CF18" s="16" t="s">
        <v>16902</v>
      </c>
      <c r="CG18" s="17">
        <f>B7L511C39*B7L511C40</f>
        <v>0</v>
      </c>
      <c r="CH18" s="16" t="s">
        <v>16882</v>
      </c>
      <c r="CI18" s="17">
        <f>A1L531C3</f>
        <v>2</v>
      </c>
      <c r="CJ18" s="16" t="s">
        <v>16903</v>
      </c>
      <c r="CK18" s="17">
        <f>B7L511C41*B7L511C42</f>
        <v>0</v>
      </c>
      <c r="CL18" s="16" t="s">
        <v>16884</v>
      </c>
      <c r="CM18" s="15">
        <f>A1L531C7</f>
        <v>4</v>
      </c>
      <c r="CN18" s="16" t="s">
        <v>16904</v>
      </c>
      <c r="CO18" s="17">
        <f>B7L511C39*B7L511C44</f>
        <v>0</v>
      </c>
      <c r="CP18" s="16" t="s">
        <v>16886</v>
      </c>
      <c r="CQ18" s="17">
        <f>A1L531C11</f>
        <v>6</v>
      </c>
      <c r="CR18" s="16" t="s">
        <v>16905</v>
      </c>
      <c r="CS18" s="17">
        <f>B7L511C41*B7L511C46</f>
        <v>0</v>
      </c>
      <c r="CT18" s="16" t="s">
        <v>16906</v>
      </c>
      <c r="CU18" s="17">
        <f>B7L511C47*B7L121C1</f>
        <v>0</v>
      </c>
      <c r="CV18" s="16" t="s">
        <v>15766</v>
      </c>
      <c r="CW18" s="23">
        <f>A1L317C19</f>
        <v>4.0000000000000002E-4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1.3064000000000001E-5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1.3064000000000001E-5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2.6128000000000001E-5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5.2256000000000002E-5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7.8384E-5</v>
      </c>
      <c r="DR18" s="16" t="s">
        <v>16912</v>
      </c>
      <c r="DS18" s="23">
        <f>B7L511C59*B7L121C1</f>
        <v>2.0379840000000002E-4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6.4420000000000002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0.27649064000000001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0.55298128000000002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1.10596256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1.10596256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3.3178876800000001</v>
      </c>
      <c r="Z19" s="16" t="s">
        <v>16921</v>
      </c>
      <c r="AA19" s="23">
        <f>B7L512C11*B7L121C1</f>
        <v>8.6265079680000003</v>
      </c>
      <c r="AB19" s="16" t="s">
        <v>15781</v>
      </c>
      <c r="AC19" s="23">
        <f>A1L318C16</f>
        <v>5.5135000000000005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0.23663942000000002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0.47327884000000003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0.94655768000000007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0.94655768000000007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2.8396730400000001</v>
      </c>
      <c r="AX19" s="16" t="s">
        <v>16927</v>
      </c>
      <c r="AY19" s="23">
        <f>B7L512C23*B7L121C1</f>
        <v>7.3831499040000006</v>
      </c>
      <c r="AZ19" s="16" t="s">
        <v>15787</v>
      </c>
      <c r="BA19" s="23">
        <f>A1L318C17</f>
        <v>5.1686666666666667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0.22183917333333333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0.44367834666666667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0.88735669333333334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0.88735669333333334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2.6620700799999999</v>
      </c>
      <c r="BV19" s="16" t="s">
        <v>16933</v>
      </c>
      <c r="BW19" s="23">
        <f>B7L512C35*B7L121C1</f>
        <v>6.9213822079999998</v>
      </c>
      <c r="BX19" s="16" t="s">
        <v>15793</v>
      </c>
      <c r="BY19" s="23">
        <f>A1L318C18</f>
        <v>4.8802500000000002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0.20946033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0.41892066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0.83784132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0.83784132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2.5135239600000001</v>
      </c>
      <c r="CT19" s="16" t="s">
        <v>16939</v>
      </c>
      <c r="CU19" s="23">
        <f>B7L512C47*B7L121C1</f>
        <v>6.5351622960000002</v>
      </c>
      <c r="CV19" s="16" t="s">
        <v>15799</v>
      </c>
      <c r="CW19" s="23">
        <f>A1L318C19</f>
        <v>4.6510000000000007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0.19962092000000003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0.39924184000000007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0.79848368000000014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0.79848368000000014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2.3954510400000002</v>
      </c>
      <c r="DR19" s="16" t="s">
        <v>16945</v>
      </c>
      <c r="DS19" s="23">
        <f>B7L512C59*B7L121C1</f>
        <v>6.2281727040000003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0.34100000000000003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1.4635720000000001E-2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2.9271440000000003E-2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5.8542880000000005E-2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5.8542880000000005E-2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0.17562864</v>
      </c>
      <c r="Z20" s="16" t="s">
        <v>16954</v>
      </c>
      <c r="AA20" s="23">
        <f>B7L513C11*B7L121C1</f>
        <v>0.45663446400000002</v>
      </c>
      <c r="AB20" s="16" t="s">
        <v>15814</v>
      </c>
      <c r="AC20" s="23">
        <f>A1L319C16</f>
        <v>0.27700000000000002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1.1888840000000001E-2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2.3777680000000002E-2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4.7555360000000005E-2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4.7555360000000005E-2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0.14266608000000003</v>
      </c>
      <c r="AX20" s="16" t="s">
        <v>16960</v>
      </c>
      <c r="AY20" s="23">
        <f>B7L513C23*B7L121C1</f>
        <v>0.37093180800000009</v>
      </c>
      <c r="AZ20" s="16" t="s">
        <v>15820</v>
      </c>
      <c r="BA20" s="23">
        <f>A1L319C17</f>
        <v>0.27300000000000002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1.1717160000000001E-2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2.3434320000000002E-2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4.6868640000000003E-2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4.6868640000000003E-2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0.14060592</v>
      </c>
      <c r="BV20" s="16" t="s">
        <v>16966</v>
      </c>
      <c r="BW20" s="23">
        <f>B7L513C35*B7L121C1</f>
        <v>0.365575392</v>
      </c>
      <c r="BX20" s="16" t="s">
        <v>15826</v>
      </c>
      <c r="BY20" s="23">
        <f>A1L319C18</f>
        <v>0.27700000000000002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1.1888840000000001E-2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2.3777680000000002E-2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4.7555360000000005E-2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4.7555360000000005E-2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0.14266608000000003</v>
      </c>
      <c r="CT20" s="16" t="s">
        <v>16972</v>
      </c>
      <c r="CU20" s="23">
        <f>B7L513C47*B7L121C1</f>
        <v>0.37093180800000009</v>
      </c>
      <c r="CV20" s="16" t="s">
        <v>15832</v>
      </c>
      <c r="CW20" s="23">
        <f>A1L319C19</f>
        <v>0.2656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1.1399552E-2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2.2799104000000001E-2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4.5598208000000001E-2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4.5598208000000001E-2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0.136794624</v>
      </c>
      <c r="DR20" s="16" t="s">
        <v>16978</v>
      </c>
      <c r="DS20" s="23">
        <f>B7L513C59*B7L121C1</f>
        <v>0.3556660224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15.587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0.66899403999999996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1.3379880799999999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2.6759761599999998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2.6759761599999998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8.0279284799999999</v>
      </c>
      <c r="Z21" s="16" t="s">
        <v>16987</v>
      </c>
      <c r="AA21" s="23">
        <f>B7L514C11*B7L121C1</f>
        <v>20.872614047999999</v>
      </c>
      <c r="AB21" s="16" t="s">
        <v>15847</v>
      </c>
      <c r="AC21" s="23">
        <f>A1L320C16</f>
        <v>15.166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0.65092472000000001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1.30184944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2.60369888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2.60369888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7.8110966400000006</v>
      </c>
      <c r="AX21" s="16" t="s">
        <v>16993</v>
      </c>
      <c r="AY21" s="23">
        <f>B7L514C23*B7L121C1</f>
        <v>20.308851264000001</v>
      </c>
      <c r="AZ21" s="16" t="s">
        <v>15853</v>
      </c>
      <c r="BA21" s="23">
        <f>A1L320C17</f>
        <v>15.223666666666666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0.65339977333333332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1.3067995466666666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2.6135990933333333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2.6135990933333333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7.8407972800000003</v>
      </c>
      <c r="BV21" s="16" t="s">
        <v>16999</v>
      </c>
      <c r="BW21" s="23">
        <f>B7L514C35*B7L121C1</f>
        <v>20.386072928000001</v>
      </c>
      <c r="BX21" s="16" t="s">
        <v>15859</v>
      </c>
      <c r="BY21" s="23">
        <f>A1L320C18</f>
        <v>15.30275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0.65679403000000003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1.3135880600000001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2.6271761200000001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2.6271761200000001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7.8815283600000008</v>
      </c>
      <c r="CT21" s="16" t="s">
        <v>17005</v>
      </c>
      <c r="CU21" s="23">
        <f>B7L514C47*B7L121C1</f>
        <v>20.491973736000002</v>
      </c>
      <c r="CV21" s="16" t="s">
        <v>15865</v>
      </c>
      <c r="CW21" s="23">
        <f>A1L320C19</f>
        <v>14.681000000000001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0.63010852000000006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1.2602170400000001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2.5204340800000002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2.5204340800000002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7.5613022400000007</v>
      </c>
      <c r="DR21" s="16" t="s">
        <v>17011</v>
      </c>
      <c r="DS21" s="23">
        <f>B7L514C59*B7L121C1</f>
        <v>19.659385824000001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4.0000000000000001E-3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1.7168000000000001E-4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3.4336000000000002E-4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6.8672000000000004E-4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6.8672000000000004E-4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2.0601600000000001E-3</v>
      </c>
      <c r="Z22" s="16" t="s">
        <v>17020</v>
      </c>
      <c r="AA22" s="17">
        <f>B7L515C11*B7L121C1</f>
        <v>5.3564160000000001E-3</v>
      </c>
      <c r="AB22" s="16" t="s">
        <v>15880</v>
      </c>
      <c r="AC22" s="17">
        <f>A1L323C16</f>
        <v>2.5000000000000001E-3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1.0730000000000001E-4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2.1460000000000001E-4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4.2920000000000002E-4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4.2920000000000002E-4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1.2876000000000001E-3</v>
      </c>
      <c r="AX22" s="16" t="s">
        <v>17026</v>
      </c>
      <c r="AY22" s="17">
        <f>B7L515C23*B7L121C1</f>
        <v>3.3477600000000004E-3</v>
      </c>
      <c r="AZ22" s="16" t="s">
        <v>15886</v>
      </c>
      <c r="BA22" s="17">
        <f>A1L323C17</f>
        <v>3.3333333333333335E-3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1.4306666666666668E-4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2.8613333333333337E-4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5.7226666666666674E-4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5.7226666666666674E-4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1.7168000000000001E-3</v>
      </c>
      <c r="BV22" s="16" t="s">
        <v>17032</v>
      </c>
      <c r="BW22" s="17">
        <f>B7L515C35*B7L121C1</f>
        <v>4.4636800000000003E-3</v>
      </c>
      <c r="BX22" s="16" t="s">
        <v>15892</v>
      </c>
      <c r="BY22" s="17">
        <f>A1L323C18</f>
        <v>4.7500000000000007E-3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2.0387000000000004E-4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4.0774000000000008E-4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8.1548000000000015E-4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8.1548000000000015E-4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2.4464400000000002E-3</v>
      </c>
      <c r="CT22" s="16" t="s">
        <v>17038</v>
      </c>
      <c r="CU22" s="17">
        <f>B7L515C47*B7L121C1</f>
        <v>6.3607440000000006E-3</v>
      </c>
      <c r="CV22" s="16" t="s">
        <v>15898</v>
      </c>
      <c r="CW22" s="17">
        <f>A1L323C19</f>
        <v>6.2000000000000006E-3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2.6610400000000003E-4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5.3220800000000005E-4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1.0644160000000001E-3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1.0644160000000001E-3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3.1932480000000001E-3</v>
      </c>
      <c r="DR22" s="16" t="s">
        <v>17044</v>
      </c>
      <c r="DS22" s="17">
        <f>B7L515C59*B7L121C1</f>
        <v>8.3024448000000011E-3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168.31799999999998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5.4972658799999996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10.444805171999999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20.889610343999998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21.989063519999998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62.668831031999993</v>
      </c>
      <c r="Z23" s="16" t="s">
        <v>17054</v>
      </c>
      <c r="AA23" s="17">
        <f>B7L516C11*B7L121C1</f>
        <v>162.93896068319998</v>
      </c>
      <c r="AB23" s="16" t="s">
        <v>15914</v>
      </c>
      <c r="AC23" s="17">
        <f>A1L324C16</f>
        <v>169.20299999999997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5.5261699799999997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10.499722961999998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20.999445923999996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22.104679919999999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62.998337771999985</v>
      </c>
      <c r="AX23" s="16" t="s">
        <v>17060</v>
      </c>
      <c r="AY23" s="17">
        <f>B7L516C23*B7L121C1</f>
        <v>163.79567820719996</v>
      </c>
      <c r="AZ23" s="16" t="s">
        <v>15920</v>
      </c>
      <c r="BA23" s="17">
        <f>A1L324C17</f>
        <v>169.77666666666664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5.5449059333333324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10.535321273333331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21.070642546666662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22.179623733333329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63.211927639999985</v>
      </c>
      <c r="BV23" s="16" t="s">
        <v>17066</v>
      </c>
      <c r="BW23" s="17">
        <f>B7L516C35*B7L121C1</f>
        <v>164.35101186399996</v>
      </c>
      <c r="BX23" s="16" t="s">
        <v>15926</v>
      </c>
      <c r="BY23" s="17">
        <f>A1L324C18</f>
        <v>171.00574999999998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5.5850477949999995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10.611590810499999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21.223181620999998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22.340191179999998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63.669544862999999</v>
      </c>
      <c r="CT23" s="16" t="s">
        <v>17072</v>
      </c>
      <c r="CU23" s="17">
        <f>B7L516C47*B7L121C1</f>
        <v>165.54081664380001</v>
      </c>
      <c r="CV23" s="16" t="s">
        <v>15932</v>
      </c>
      <c r="CW23" s="17">
        <f>A1L324C19</f>
        <v>178.01519999999999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5.8139764320000005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11.0465552208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22.0931104416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23.255905728000002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66.279331324799998</v>
      </c>
      <c r="DR23" s="16" t="s">
        <v>17078</v>
      </c>
      <c r="DS23" s="17">
        <f>B7L516C59*B7L121C1</f>
        <v>172.32626144448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F2AF5-C799-47BC-B348-CFA6C7CB030E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0.48100000000000009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2.7075490000000004E-2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4.8735882000000008E-2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7.3103823000000012E-2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5.4150980000000008E-2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0.25586338050000001</v>
      </c>
      <c r="Z9" s="16" t="s">
        <v>17166</v>
      </c>
      <c r="AA9" s="17">
        <f>B7L602C11*B7L121C1</f>
        <v>0.66524478930000008</v>
      </c>
      <c r="AB9" s="16" t="s">
        <v>15451</v>
      </c>
      <c r="AC9" s="17">
        <f>A1L304C16</f>
        <v>0.43650000000000005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2.4570585000000002E-2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4.4227053000000002E-2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6.6340579499999996E-2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4.9141170000000005E-2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0.23219202825000002</v>
      </c>
      <c r="AX9" s="16" t="s">
        <v>17172</v>
      </c>
      <c r="AY9" s="17">
        <f>B7L602C23*B7L121C1</f>
        <v>0.60369927345000007</v>
      </c>
      <c r="AZ9" s="16" t="s">
        <v>15457</v>
      </c>
      <c r="BA9" s="17">
        <f>A1L304C17</f>
        <v>0.44833333333333342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2.5236683333333339E-2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4.5426030000000013E-2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6.8139045000000023E-2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5.0473366666666679E-2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0.23848665750000006</v>
      </c>
      <c r="BV9" s="16" t="s">
        <v>17178</v>
      </c>
      <c r="BW9" s="17">
        <f>B7L602C35*B7L121C1</f>
        <v>0.62006530950000016</v>
      </c>
      <c r="BX9" s="16" t="s">
        <v>15463</v>
      </c>
      <c r="BY9" s="17">
        <f>A1L304C18</f>
        <v>0.44725000000000004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2.5175702500000001E-2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4.5316264500000002E-2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6.7974396749999999E-2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5.0351405000000002E-2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0.237910388625</v>
      </c>
      <c r="CT9" s="16" t="s">
        <v>17184</v>
      </c>
      <c r="CU9" s="17">
        <f>B7L602C47*B7L121C1</f>
        <v>0.61856701042500006</v>
      </c>
      <c r="CV9" s="16" t="s">
        <v>15469</v>
      </c>
      <c r="CW9" s="17">
        <f>A1L304C19</f>
        <v>0.46679999999999999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2.6276172E-2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4.7297109600000005E-2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7.0945664400000011E-2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5.2552344000000001E-2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0.24830982540000002</v>
      </c>
      <c r="DR9" s="16" t="s">
        <v>17190</v>
      </c>
      <c r="DS9" s="17">
        <f>B7L602C59*B7L121C1</f>
        <v>0.64560554604000009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11.077999999999999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0.62358061999999992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1.2471612399999998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1.8707418599999999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1.2471612399999998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6.5475965099999991</v>
      </c>
      <c r="Z10" s="16" t="s">
        <v>17199</v>
      </c>
      <c r="AA10" s="23">
        <f>B7L603C11*B7L121C1</f>
        <v>17.023750925999998</v>
      </c>
      <c r="AB10" s="16" t="s">
        <v>15484</v>
      </c>
      <c r="AC10" s="23">
        <f>A1L305C16</f>
        <v>10.51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0.59160789999999996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1.1832157999999999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1.7748236999999998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1.1832157999999999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6.2118829499999997</v>
      </c>
      <c r="AX10" s="16" t="s">
        <v>17205</v>
      </c>
      <c r="AY10" s="23">
        <f>B7L603C23*B7L121C1</f>
        <v>16.150895670000001</v>
      </c>
      <c r="AZ10" s="16" t="s">
        <v>15490</v>
      </c>
      <c r="BA10" s="23">
        <f>A1L305C17</f>
        <v>11.191333333333333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0.62996015333333333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1.2599203066666667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1.8898804600000001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1.2599203066666667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6.6145816100000001</v>
      </c>
      <c r="BV10" s="16" t="s">
        <v>17211</v>
      </c>
      <c r="BW10" s="23">
        <f>B7L603C35*B7L121C1</f>
        <v>17.197912186</v>
      </c>
      <c r="BX10" s="16" t="s">
        <v>15496</v>
      </c>
      <c r="BY10" s="23">
        <f>A1L305C18</f>
        <v>11.702249999999999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0.65871965249999997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1.3174393049999999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1.9761589575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1.3174393049999999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6.9165563512499997</v>
      </c>
      <c r="CT10" s="16" t="s">
        <v>17217</v>
      </c>
      <c r="CU10" s="23">
        <f>B7L603C47*B7L121C1</f>
        <v>17.983046513249999</v>
      </c>
      <c r="CV10" s="16" t="s">
        <v>15502</v>
      </c>
      <c r="CW10" s="23">
        <f>A1L305C19</f>
        <v>12.239599999999999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0.68896708399999995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1.3779341679999999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2.0669012520000001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1.3779341679999999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7.2341543819999998</v>
      </c>
      <c r="DR10" s="16" t="s">
        <v>17223</v>
      </c>
      <c r="DS10" s="23">
        <f>B7L603C59*B7L121C1</f>
        <v>18.8088013932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6.9559999999999995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0.39155323999999997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0.78310647999999994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1.17465972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0.78310647999999994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4.1113090199999993</v>
      </c>
      <c r="Z11" s="16" t="s">
        <v>17232</v>
      </c>
      <c r="AA11" s="17">
        <f>B7L604C11*B7L121C1</f>
        <v>10.689403451999999</v>
      </c>
      <c r="AB11" s="16" t="s">
        <v>15517</v>
      </c>
      <c r="AC11" s="17">
        <f>A1L308C16</f>
        <v>7.1274999999999995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0.40120697499999997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0.80241394999999993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1.2036209249999998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0.80241394999999993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4.2126732374999998</v>
      </c>
      <c r="AX11" s="16" t="s">
        <v>17238</v>
      </c>
      <c r="AY11" s="17">
        <f>B7L604C23*B7L121C1</f>
        <v>10.9529504175</v>
      </c>
      <c r="AZ11" s="16" t="s">
        <v>15523</v>
      </c>
      <c r="BA11" s="17">
        <f>A1L308C17</f>
        <v>6.2866666666666662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0.35387646666666661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0.70775293333333322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1.0616293999999997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0.70775293333333322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3.7157028999999993</v>
      </c>
      <c r="BV11" s="16" t="s">
        <v>17244</v>
      </c>
      <c r="BW11" s="17">
        <f>B7L604C35*B7L121C1</f>
        <v>9.6608275399999979</v>
      </c>
      <c r="BX11" s="16" t="s">
        <v>15529</v>
      </c>
      <c r="BY11" s="17">
        <f>A1L308C18</f>
        <v>6.2504999999999997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0.35184064500000001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0.70368129000000001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1.055521935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0.70368129000000001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3.6943267725000002</v>
      </c>
      <c r="CT11" s="16" t="s">
        <v>17250</v>
      </c>
      <c r="CU11" s="17">
        <f>B7L604C47*B7L121C1</f>
        <v>9.6052496085000012</v>
      </c>
      <c r="CV11" s="16" t="s">
        <v>15535</v>
      </c>
      <c r="CW11" s="17">
        <f>A1L308C19</f>
        <v>5.9074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0.33252754600000001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0.66505509200000001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0.99758263800000002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0.66505509200000001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3.4915392330000001</v>
      </c>
      <c r="DR11" s="16" t="s">
        <v>17256</v>
      </c>
      <c r="DS11" s="17">
        <f>B7L604C59*B7L121C1</f>
        <v>9.0780020058000002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8.3320000000000007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0.46900828000000006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0.93801656000000011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1.4070248400000001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0.93801656000000011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4.9245869400000002</v>
      </c>
      <c r="Z12" s="16" t="s">
        <v>17265</v>
      </c>
      <c r="AA12" s="23">
        <f>B7L605C11*B7L121C1</f>
        <v>12.803926044000001</v>
      </c>
      <c r="AB12" s="16" t="s">
        <v>15550</v>
      </c>
      <c r="AC12" s="23">
        <f>A1L309C16</f>
        <v>9.1020000000000003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0.51235158000000003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1.0247031600000001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1.5370547400000001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1.0247031600000001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5.3796915900000002</v>
      </c>
      <c r="AX12" s="16" t="s">
        <v>17271</v>
      </c>
      <c r="AY12" s="23">
        <f>B7L605C23*B7L121C1</f>
        <v>13.987198134000002</v>
      </c>
      <c r="AZ12" s="16" t="s">
        <v>15556</v>
      </c>
      <c r="BA12" s="23">
        <f>A1L309C17</f>
        <v>9.0820000000000007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0.51122578000000007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1.0224515600000001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1.5336773400000001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1.0224515600000001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5.3678706900000011</v>
      </c>
      <c r="BV12" s="16" t="s">
        <v>17277</v>
      </c>
      <c r="BW12" s="23">
        <f>B7L605C35*B7L121C1</f>
        <v>13.956463794000003</v>
      </c>
      <c r="BX12" s="16" t="s">
        <v>15562</v>
      </c>
      <c r="BY12" s="23">
        <f>A1L309C18</f>
        <v>9.0075000000000003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0.50703217499999997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1.0140643499999999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1.5210965249999999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1.0140643499999999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5.3238378374999993</v>
      </c>
      <c r="CT12" s="16" t="s">
        <v>17283</v>
      </c>
      <c r="CU12" s="23">
        <f>B7L605C47*B7L121C1</f>
        <v>13.841978377499998</v>
      </c>
      <c r="CV12" s="16" t="s">
        <v>15568</v>
      </c>
      <c r="CW12" s="23">
        <f>A1L309C19</f>
        <v>9.9347999999999992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0.55922989199999995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1.1184597839999999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1.677689676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1.1184597839999999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5.8719138659999999</v>
      </c>
      <c r="DR12" s="16" t="s">
        <v>17289</v>
      </c>
      <c r="DS12" s="23">
        <f>B7L605C59*B7L121C1</f>
        <v>15.2669760516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118.27600000000001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6.6577560400000007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13.315512080000001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19.97326812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13.315512080000001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69.906438420000001</v>
      </c>
      <c r="Z13" s="16" t="s">
        <v>17298</v>
      </c>
      <c r="AA13" s="17">
        <f>B7L606C11*B7L121C1</f>
        <v>181.75673989200001</v>
      </c>
      <c r="AB13" s="16" t="s">
        <v>15583</v>
      </c>
      <c r="AC13" s="17">
        <f>A1L312C16</f>
        <v>120.1015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6.760513435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13.52102687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20.281540305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13.52102687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70.985391067500004</v>
      </c>
      <c r="AX13" s="16" t="s">
        <v>17304</v>
      </c>
      <c r="AY13" s="17">
        <f>B7L606C23*B7L121C1</f>
        <v>184.56201677550001</v>
      </c>
      <c r="AZ13" s="16" t="s">
        <v>15589</v>
      </c>
      <c r="BA13" s="17">
        <f>A1L312C17</f>
        <v>121.09100000000001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6.8162123900000005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13.632424780000001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20.448637170000001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13.632424780000001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71.570230094999999</v>
      </c>
      <c r="BV13" s="16" t="s">
        <v>17310</v>
      </c>
      <c r="BW13" s="17">
        <f>B7L606C35*B7L121C1</f>
        <v>186.08259824699999</v>
      </c>
      <c r="BX13" s="16" t="s">
        <v>15595</v>
      </c>
      <c r="BY13" s="17">
        <f>A1L312C18</f>
        <v>121.67150000000001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6.8488887350000001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13.69777747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20.546666205000001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13.69777747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71.9133317175</v>
      </c>
      <c r="CT13" s="16" t="s">
        <v>17316</v>
      </c>
      <c r="CU13" s="17">
        <f>B7L606C47*B7L121C1</f>
        <v>186.97466246550002</v>
      </c>
      <c r="CV13" s="16" t="s">
        <v>15601</v>
      </c>
      <c r="CW13" s="17">
        <f>A1L312C19</f>
        <v>128.0172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7.2060881879999998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14.412176376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21.618264564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14.412176376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75.663925973999994</v>
      </c>
      <c r="DR13" s="16" t="s">
        <v>17322</v>
      </c>
      <c r="DS13" s="17">
        <f>B7L606C59*B7L121C1</f>
        <v>196.7262075324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0.66800000000000004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3.7601720000000005E-2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7.520344000000001E-2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0.11280516000000002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7.520344000000001E-2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0.39481806000000008</v>
      </c>
      <c r="Z14" s="16" t="s">
        <v>17331</v>
      </c>
      <c r="AA14" s="23">
        <f>B7L607C11*B7L121C1</f>
        <v>1.0265269560000003</v>
      </c>
      <c r="AB14" s="16" t="s">
        <v>15616</v>
      </c>
      <c r="AC14" s="23">
        <f>A1L313C16</f>
        <v>0.80400000000000005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4.5257160000000005E-2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9.0514320000000009E-2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0.13577148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9.0514320000000009E-2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0.47520018000000003</v>
      </c>
      <c r="AX14" s="16" t="s">
        <v>17337</v>
      </c>
      <c r="AY14" s="23">
        <f>B7L607C23*B7L121C1</f>
        <v>1.235520468</v>
      </c>
      <c r="AZ14" s="16" t="s">
        <v>15622</v>
      </c>
      <c r="BA14" s="23">
        <f>A1L313C17</f>
        <v>0.82699999999999996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4.6551829999999995E-2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9.3103659999999991E-2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0.13965548999999999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9.3103659999999991E-2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0.48879421499999998</v>
      </c>
      <c r="BV14" s="16" t="s">
        <v>17343</v>
      </c>
      <c r="BW14" s="23">
        <f>B7L607C35*B7L121C1</f>
        <v>1.2708649590000001</v>
      </c>
      <c r="BX14" s="16" t="s">
        <v>15628</v>
      </c>
      <c r="BY14" s="23">
        <f>A1L313C18</f>
        <v>1.234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6.946186E-2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0.13892372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0.20838558000000001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0.13892372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0.72934953000000002</v>
      </c>
      <c r="CT14" s="16" t="s">
        <v>17349</v>
      </c>
      <c r="CU14" s="23">
        <f>B7L607C47*B7L121C1</f>
        <v>1.8963087780000001</v>
      </c>
      <c r="CV14" s="16" t="s">
        <v>15634</v>
      </c>
      <c r="CW14" s="23">
        <f>A1L313C19</f>
        <v>1.5364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8.6483956000000001E-2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0.172967912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0.25945186799999997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0.172967912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0.90808153800000002</v>
      </c>
      <c r="DR14" s="16" t="s">
        <v>17355</v>
      </c>
      <c r="DS14" s="23">
        <f>B7L607C59*B7L121C1</f>
        <v>2.3610119988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12284</v>
      </c>
      <c r="G15" s="21">
        <f>A1L528C14</f>
        <v>5.629E-2</v>
      </c>
      <c r="H15" s="16" t="s">
        <v>17356</v>
      </c>
      <c r="I15" s="15">
        <f>B7L608C1*B7L608C2</f>
        <v>0</v>
      </c>
      <c r="J15" s="16" t="s">
        <v>12269</v>
      </c>
      <c r="K15" s="27">
        <f>A1L508C5</f>
        <v>2</v>
      </c>
      <c r="L15" s="16" t="s">
        <v>17357</v>
      </c>
      <c r="M15" s="17">
        <f>B7L608C3*B7L608C4</f>
        <v>0</v>
      </c>
      <c r="N15" s="16" t="s">
        <v>17358</v>
      </c>
      <c r="O15" s="27">
        <f>A1L528C4</f>
        <v>1.5</v>
      </c>
      <c r="P15" s="16" t="s">
        <v>17359</v>
      </c>
      <c r="Q15" s="17">
        <f>B7L608C5*B7L608C6</f>
        <v>0</v>
      </c>
      <c r="R15" s="16" t="s">
        <v>17360</v>
      </c>
      <c r="S15" s="17">
        <f>A1L528C8</f>
        <v>2</v>
      </c>
      <c r="T15" s="16" t="s">
        <v>17361</v>
      </c>
      <c r="U15" s="17">
        <f>B7L608C3*B7L608C8</f>
        <v>0</v>
      </c>
      <c r="V15" s="16" t="s">
        <v>17362</v>
      </c>
      <c r="W15" s="25">
        <f>A1L528C12</f>
        <v>5.25</v>
      </c>
      <c r="X15" s="16" t="s">
        <v>17363</v>
      </c>
      <c r="Y15" s="17">
        <f>B7L608C5*B7L608C10</f>
        <v>0</v>
      </c>
      <c r="Z15" s="16" t="s">
        <v>17364</v>
      </c>
      <c r="AA15" s="17">
        <f>B7L608C11*B7L121C1</f>
        <v>0</v>
      </c>
      <c r="AB15" s="16" t="s">
        <v>15649</v>
      </c>
      <c r="AC15" s="17">
        <f>A1L314C16</f>
        <v>0</v>
      </c>
      <c r="AD15" s="16" t="s">
        <v>12284</v>
      </c>
      <c r="AE15" s="23">
        <f>A1L528C14</f>
        <v>5.629E-2</v>
      </c>
      <c r="AF15" s="16" t="s">
        <v>17365</v>
      </c>
      <c r="AG15" s="17">
        <f>B7L608C13*B7L608C14</f>
        <v>0</v>
      </c>
      <c r="AH15" s="16" t="s">
        <v>12269</v>
      </c>
      <c r="AI15" s="27">
        <f>A1L508C5</f>
        <v>2</v>
      </c>
      <c r="AJ15" s="16" t="s">
        <v>17366</v>
      </c>
      <c r="AK15" s="17">
        <f>B7L608C15*B7L608C16</f>
        <v>0</v>
      </c>
      <c r="AL15" s="16" t="s">
        <v>17358</v>
      </c>
      <c r="AM15" s="27">
        <f>A1L528C4</f>
        <v>1.5</v>
      </c>
      <c r="AN15" s="16" t="s">
        <v>17367</v>
      </c>
      <c r="AO15" s="17">
        <f>B7L608C17*B7L608C18</f>
        <v>0</v>
      </c>
      <c r="AP15" s="16" t="s">
        <v>17360</v>
      </c>
      <c r="AQ15" s="17">
        <f>A1L528C8</f>
        <v>2</v>
      </c>
      <c r="AR15" s="16" t="s">
        <v>17368</v>
      </c>
      <c r="AS15" s="17">
        <f>B7L608C15*B7L608C20</f>
        <v>0</v>
      </c>
      <c r="AT15" s="16" t="s">
        <v>17362</v>
      </c>
      <c r="AU15" s="25">
        <f>A1L528C12</f>
        <v>5.25</v>
      </c>
      <c r="AV15" s="16" t="s">
        <v>17369</v>
      </c>
      <c r="AW15" s="17">
        <f>B7L608C17*B7L608C22</f>
        <v>0</v>
      </c>
      <c r="AX15" s="16" t="s">
        <v>17370</v>
      </c>
      <c r="AY15" s="17">
        <f>B7L608C23*B7L121C1</f>
        <v>0</v>
      </c>
      <c r="AZ15" s="16" t="s">
        <v>15655</v>
      </c>
      <c r="BA15" s="17">
        <f>A1L314C17</f>
        <v>0</v>
      </c>
      <c r="BB15" s="16" t="s">
        <v>12284</v>
      </c>
      <c r="BC15" s="23">
        <f>A1L528C14</f>
        <v>5.629E-2</v>
      </c>
      <c r="BD15" s="16" t="s">
        <v>17371</v>
      </c>
      <c r="BE15" s="17">
        <f>B7L608C25*B7L608C26</f>
        <v>0</v>
      </c>
      <c r="BF15" s="16" t="s">
        <v>12269</v>
      </c>
      <c r="BG15" s="27">
        <f>A1L508C5</f>
        <v>2</v>
      </c>
      <c r="BH15" s="16" t="s">
        <v>17372</v>
      </c>
      <c r="BI15" s="17">
        <f>B7L608C27*B7L608C28</f>
        <v>0</v>
      </c>
      <c r="BJ15" s="16" t="s">
        <v>17358</v>
      </c>
      <c r="BK15" s="27">
        <f>A1L528C4</f>
        <v>1.5</v>
      </c>
      <c r="BL15" s="16" t="s">
        <v>17373</v>
      </c>
      <c r="BM15" s="17">
        <f>B7L608C29*B7L608C30</f>
        <v>0</v>
      </c>
      <c r="BN15" s="16" t="s">
        <v>17360</v>
      </c>
      <c r="BO15" s="17">
        <f>A1L528C8</f>
        <v>2</v>
      </c>
      <c r="BP15" s="16" t="s">
        <v>17374</v>
      </c>
      <c r="BQ15" s="17">
        <f>B7L608C27*B7L608C32</f>
        <v>0</v>
      </c>
      <c r="BR15" s="16" t="s">
        <v>17362</v>
      </c>
      <c r="BS15" s="22">
        <f>A1L528C12</f>
        <v>5.25</v>
      </c>
      <c r="BT15" s="16" t="s">
        <v>17375</v>
      </c>
      <c r="BU15" s="17">
        <f>B7L608C29*B7L608C34</f>
        <v>0</v>
      </c>
      <c r="BV15" s="16" t="s">
        <v>17376</v>
      </c>
      <c r="BW15" s="17">
        <f>B7L608C35*B7L121C1</f>
        <v>0</v>
      </c>
      <c r="BX15" s="16" t="s">
        <v>15661</v>
      </c>
      <c r="BY15" s="17">
        <f>A1L314C18</f>
        <v>0</v>
      </c>
      <c r="BZ15" s="16" t="s">
        <v>12284</v>
      </c>
      <c r="CA15" s="23">
        <f>A1L528C14</f>
        <v>5.629E-2</v>
      </c>
      <c r="CB15" s="16" t="s">
        <v>17377</v>
      </c>
      <c r="CC15" s="17">
        <f>B7L608C37*B7L608C38</f>
        <v>0</v>
      </c>
      <c r="CD15" s="16" t="s">
        <v>12269</v>
      </c>
      <c r="CE15" s="27">
        <f>A1L508C5</f>
        <v>2</v>
      </c>
      <c r="CF15" s="16" t="s">
        <v>17378</v>
      </c>
      <c r="CG15" s="17">
        <f>B7L608C39*B7L608C40</f>
        <v>0</v>
      </c>
      <c r="CH15" s="16" t="s">
        <v>17358</v>
      </c>
      <c r="CI15" s="27">
        <f>A1L528C4</f>
        <v>1.5</v>
      </c>
      <c r="CJ15" s="16" t="s">
        <v>17379</v>
      </c>
      <c r="CK15" s="17">
        <f>B7L608C41*B7L608C42</f>
        <v>0</v>
      </c>
      <c r="CL15" s="16" t="s">
        <v>17360</v>
      </c>
      <c r="CM15" s="15">
        <f>A1L528C8</f>
        <v>2</v>
      </c>
      <c r="CN15" s="16" t="s">
        <v>17380</v>
      </c>
      <c r="CO15" s="17">
        <f>B7L608C39*B7L608C44</f>
        <v>0</v>
      </c>
      <c r="CP15" s="16" t="s">
        <v>17362</v>
      </c>
      <c r="CQ15" s="25">
        <f>A1L528C12</f>
        <v>5.25</v>
      </c>
      <c r="CR15" s="16" t="s">
        <v>17381</v>
      </c>
      <c r="CS15" s="17">
        <f>B7L608C41*B7L608C46</f>
        <v>0</v>
      </c>
      <c r="CT15" s="16" t="s">
        <v>17382</v>
      </c>
      <c r="CU15" s="17">
        <f>B7L608C47*B7L121C1</f>
        <v>0</v>
      </c>
      <c r="CV15" s="16" t="s">
        <v>15667</v>
      </c>
      <c r="CW15" s="17">
        <f>A1L314C19</f>
        <v>0</v>
      </c>
      <c r="CX15" s="16" t="s">
        <v>12284</v>
      </c>
      <c r="CY15" s="23">
        <f>A1L528C14</f>
        <v>5.629E-2</v>
      </c>
      <c r="CZ15" s="16" t="s">
        <v>17383</v>
      </c>
      <c r="DA15" s="17">
        <f>B7L608C49*B7L608C50</f>
        <v>0</v>
      </c>
      <c r="DB15" s="16" t="s">
        <v>12269</v>
      </c>
      <c r="DC15" s="27">
        <f>A1L508C5</f>
        <v>2</v>
      </c>
      <c r="DD15" s="16" t="s">
        <v>17384</v>
      </c>
      <c r="DE15" s="17">
        <f>B7L608C51*B7L608C52</f>
        <v>0</v>
      </c>
      <c r="DF15" s="16" t="s">
        <v>17358</v>
      </c>
      <c r="DG15" s="24">
        <f>A1L528C4</f>
        <v>1.5</v>
      </c>
      <c r="DH15" s="16" t="s">
        <v>17385</v>
      </c>
      <c r="DI15" s="17">
        <f>B7L608C53*B7L608C54</f>
        <v>0</v>
      </c>
      <c r="DJ15" s="16" t="s">
        <v>17360</v>
      </c>
      <c r="DK15" s="17">
        <f>A1L528C8</f>
        <v>2</v>
      </c>
      <c r="DL15" s="16" t="s">
        <v>17386</v>
      </c>
      <c r="DM15" s="17">
        <f>B7L608C51*B7L608C56</f>
        <v>0</v>
      </c>
      <c r="DN15" s="16" t="s">
        <v>17362</v>
      </c>
      <c r="DO15" s="25">
        <f>A1L528C12</f>
        <v>5.25</v>
      </c>
      <c r="DP15" s="16" t="s">
        <v>17387</v>
      </c>
      <c r="DQ15" s="17">
        <f>B7L608C53*B7L608C58</f>
        <v>0</v>
      </c>
      <c r="DR15" s="16" t="s">
        <v>17388</v>
      </c>
      <c r="DS15" s="17">
        <f>B7L608C59*B7L121C1</f>
        <v>0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0.13900000000000001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7.824310000000001E-3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1.5648620000000002E-2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2.3472930000000003E-2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1.5648620000000002E-2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8.215525500000001E-2</v>
      </c>
      <c r="Z16" s="16" t="s">
        <v>17397</v>
      </c>
      <c r="AA16" s="23">
        <f>B7L609C11*B7L121C1</f>
        <v>0.21360366300000003</v>
      </c>
      <c r="AB16" s="16" t="s">
        <v>15682</v>
      </c>
      <c r="AC16" s="23">
        <f>A1L316C16</f>
        <v>0.14100000000000001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7.9368900000000003E-3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1.5873780000000001E-2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2.3810669999999999E-2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1.5873780000000001E-2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8.3337345000000007E-2</v>
      </c>
      <c r="AX16" s="16" t="s">
        <v>17403</v>
      </c>
      <c r="AY16" s="23">
        <f>B7L609C23*B7L121C1</f>
        <v>0.21667709700000001</v>
      </c>
      <c r="AZ16" s="16" t="s">
        <v>15688</v>
      </c>
      <c r="BA16" s="23">
        <f>A1L316C17</f>
        <v>0.16133333333333333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9.0814533333333329E-3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1.8162906666666666E-2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2.7244359999999999E-2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1.8162906666666666E-2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9.5355259999999997E-2</v>
      </c>
      <c r="BV16" s="16" t="s">
        <v>17409</v>
      </c>
      <c r="BW16" s="23">
        <f>B7L609C35*B7L121C1</f>
        <v>0.24792367600000001</v>
      </c>
      <c r="BX16" s="16" t="s">
        <v>15694</v>
      </c>
      <c r="BY16" s="23">
        <f>A1L316C18</f>
        <v>0.20424999999999999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1.1497232499999999E-2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2.2994464999999999E-2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3.4491697500000001E-2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2.2994464999999999E-2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0.12072094124999999</v>
      </c>
      <c r="CT16" s="16" t="s">
        <v>17415</v>
      </c>
      <c r="CU16" s="23">
        <f>B7L609C47*B7L121C1</f>
        <v>0.31387444724999997</v>
      </c>
      <c r="CV16" s="16" t="s">
        <v>15700</v>
      </c>
      <c r="CW16" s="23">
        <f>A1L316C19</f>
        <v>0.23739999999999997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1.3363245999999999E-2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2.6726491999999998E-2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4.0089738E-2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2.6726491999999998E-2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0.14031408299999998</v>
      </c>
      <c r="DR16" s="16" t="s">
        <v>17421</v>
      </c>
      <c r="DS16" s="23">
        <f>B7L609C59*B7L121C1</f>
        <v>0.36481661579999997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1.3999999999999999E-2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7.8805999999999993E-4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1.5761199999999999E-3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2.3641799999999996E-3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1.5761199999999999E-3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8.2746299999999998E-3</v>
      </c>
      <c r="Z17" s="16" t="s">
        <v>17430</v>
      </c>
      <c r="AA17" s="23">
        <f>B7L610C11*B7L121C1</f>
        <v>2.1514037999999999E-2</v>
      </c>
      <c r="AB17" s="16" t="s">
        <v>15715</v>
      </c>
      <c r="AC17" s="23">
        <f>A1L315C16</f>
        <v>2.1499999999999998E-2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1.2102349999999998E-3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2.4204699999999997E-3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3.6307049999999997E-3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2.4204699999999997E-3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1.2707467499999998E-2</v>
      </c>
      <c r="AX17" s="16" t="s">
        <v>17436</v>
      </c>
      <c r="AY17" s="23">
        <f>B7L610C23*B7L121C1</f>
        <v>3.3039415499999995E-2</v>
      </c>
      <c r="AZ17" s="16" t="s">
        <v>15721</v>
      </c>
      <c r="BA17" s="23">
        <f>A1L315C17</f>
        <v>2.0333333333333332E-2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1.1445633333333333E-3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2.2891266666666666E-3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3.4336899999999997E-3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2.2891266666666666E-3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1.2017914999999999E-2</v>
      </c>
      <c r="BV17" s="16" t="s">
        <v>17442</v>
      </c>
      <c r="BW17" s="23">
        <f>B7L610C35*B7L121C1</f>
        <v>3.1246578999999997E-2</v>
      </c>
      <c r="BX17" s="16" t="s">
        <v>15727</v>
      </c>
      <c r="BY17" s="23">
        <f>A1L315C18</f>
        <v>2.375E-2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1.3368875000000001E-3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2.6737750000000002E-3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4.0106625000000005E-3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2.6737750000000002E-3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1.4037318750000001E-2</v>
      </c>
      <c r="CT17" s="16" t="s">
        <v>17448</v>
      </c>
      <c r="CU17" s="23">
        <f>B7L610C47*B7L121C1</f>
        <v>3.6497028750000007E-2</v>
      </c>
      <c r="CV17" s="16" t="s">
        <v>15733</v>
      </c>
      <c r="CW17" s="23">
        <f>A1L315C19</f>
        <v>7.1399999999999991E-2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4.0191059999999997E-3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8.0382119999999994E-3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1.2057317999999999E-2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8.0382119999999994E-3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4.2200612999999998E-2</v>
      </c>
      <c r="DR17" s="16" t="s">
        <v>17454</v>
      </c>
      <c r="DS17" s="23">
        <f>B7L610C59*B7L121C1</f>
        <v>0.1097215938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12401</v>
      </c>
      <c r="G18" s="21">
        <f>A1L531C14</f>
        <v>5.629E-2</v>
      </c>
      <c r="H18" s="16" t="s">
        <v>17455</v>
      </c>
      <c r="I18" s="15">
        <f>B7L611C1*B7L611C2</f>
        <v>0</v>
      </c>
      <c r="J18" s="16" t="s">
        <v>12386</v>
      </c>
      <c r="K18" s="27">
        <f>A1L511C5</f>
        <v>1</v>
      </c>
      <c r="L18" s="16" t="s">
        <v>17456</v>
      </c>
      <c r="M18" s="17">
        <f>B7L611C3*B7L611C4</f>
        <v>0</v>
      </c>
      <c r="N18" s="16" t="s">
        <v>17457</v>
      </c>
      <c r="O18" s="27">
        <f>A1L531C4</f>
        <v>1.5</v>
      </c>
      <c r="P18" s="16" t="s">
        <v>17458</v>
      </c>
      <c r="Q18" s="17">
        <f>B7L611C5*B7L611C6</f>
        <v>0</v>
      </c>
      <c r="R18" s="16" t="s">
        <v>17459</v>
      </c>
      <c r="S18" s="17">
        <f>A1L531C8</f>
        <v>2</v>
      </c>
      <c r="T18" s="16" t="s">
        <v>17460</v>
      </c>
      <c r="U18" s="17">
        <f>B7L611C3*B7L611C8</f>
        <v>0</v>
      </c>
      <c r="V18" s="16" t="s">
        <v>17461</v>
      </c>
      <c r="W18" s="25">
        <f>A1L531C12</f>
        <v>5.25</v>
      </c>
      <c r="X18" s="16" t="s">
        <v>17462</v>
      </c>
      <c r="Y18" s="17">
        <f>B7L611C5*B7L611C10</f>
        <v>0</v>
      </c>
      <c r="Z18" s="16" t="s">
        <v>17463</v>
      </c>
      <c r="AA18" s="17">
        <f>B7L611C11*B7L121C1</f>
        <v>0</v>
      </c>
      <c r="AB18" s="16" t="s">
        <v>15748</v>
      </c>
      <c r="AC18" s="17">
        <f>A1L317C16</f>
        <v>0</v>
      </c>
      <c r="AD18" s="16" t="s">
        <v>12401</v>
      </c>
      <c r="AE18" s="23">
        <f>A1L531C14</f>
        <v>5.629E-2</v>
      </c>
      <c r="AF18" s="16" t="s">
        <v>17464</v>
      </c>
      <c r="AG18" s="17">
        <f>B7L611C13*B7L611C14</f>
        <v>0</v>
      </c>
      <c r="AH18" s="16" t="s">
        <v>12386</v>
      </c>
      <c r="AI18" s="27">
        <f>A1L511C5</f>
        <v>1</v>
      </c>
      <c r="AJ18" s="16" t="s">
        <v>17465</v>
      </c>
      <c r="AK18" s="17">
        <f>B7L611C15*B7L611C16</f>
        <v>0</v>
      </c>
      <c r="AL18" s="16" t="s">
        <v>17457</v>
      </c>
      <c r="AM18" s="27">
        <f>A1L531C4</f>
        <v>1.5</v>
      </c>
      <c r="AN18" s="16" t="s">
        <v>17466</v>
      </c>
      <c r="AO18" s="17">
        <f>B7L611C17*B7L611C18</f>
        <v>0</v>
      </c>
      <c r="AP18" s="16" t="s">
        <v>17459</v>
      </c>
      <c r="AQ18" s="17">
        <f>A1L531C8</f>
        <v>2</v>
      </c>
      <c r="AR18" s="16" t="s">
        <v>17467</v>
      </c>
      <c r="AS18" s="17">
        <f>B7L611C15*B7L611C20</f>
        <v>0</v>
      </c>
      <c r="AT18" s="16" t="s">
        <v>17461</v>
      </c>
      <c r="AU18" s="25">
        <f>A1L531C12</f>
        <v>5.25</v>
      </c>
      <c r="AV18" s="16" t="s">
        <v>17468</v>
      </c>
      <c r="AW18" s="17">
        <f>B7L611C17*B7L611C22</f>
        <v>0</v>
      </c>
      <c r="AX18" s="16" t="s">
        <v>17469</v>
      </c>
      <c r="AY18" s="17">
        <f>B7L611C23*B7L121C1</f>
        <v>0</v>
      </c>
      <c r="AZ18" s="16" t="s">
        <v>15754</v>
      </c>
      <c r="BA18" s="17">
        <f>A1L317C17</f>
        <v>0</v>
      </c>
      <c r="BB18" s="16" t="s">
        <v>12401</v>
      </c>
      <c r="BC18" s="23">
        <f>A1L531C14</f>
        <v>5.629E-2</v>
      </c>
      <c r="BD18" s="16" t="s">
        <v>17470</v>
      </c>
      <c r="BE18" s="17">
        <f>B7L611C25*B7L611C26</f>
        <v>0</v>
      </c>
      <c r="BF18" s="16" t="s">
        <v>12386</v>
      </c>
      <c r="BG18" s="27">
        <f>A1L511C5</f>
        <v>1</v>
      </c>
      <c r="BH18" s="16" t="s">
        <v>17471</v>
      </c>
      <c r="BI18" s="17">
        <f>B7L611C27*B7L611C28</f>
        <v>0</v>
      </c>
      <c r="BJ18" s="16" t="s">
        <v>17457</v>
      </c>
      <c r="BK18" s="27">
        <f>A1L531C4</f>
        <v>1.5</v>
      </c>
      <c r="BL18" s="16" t="s">
        <v>17472</v>
      </c>
      <c r="BM18" s="17">
        <f>B7L611C29*B7L611C30</f>
        <v>0</v>
      </c>
      <c r="BN18" s="16" t="s">
        <v>17459</v>
      </c>
      <c r="BO18" s="17">
        <f>A1L531C8</f>
        <v>2</v>
      </c>
      <c r="BP18" s="16" t="s">
        <v>17473</v>
      </c>
      <c r="BQ18" s="17">
        <f>B7L611C27*B7L611C32</f>
        <v>0</v>
      </c>
      <c r="BR18" s="16" t="s">
        <v>17461</v>
      </c>
      <c r="BS18" s="22">
        <f>A1L531C12</f>
        <v>5.25</v>
      </c>
      <c r="BT18" s="16" t="s">
        <v>17474</v>
      </c>
      <c r="BU18" s="17">
        <f>B7L611C29*B7L611C34</f>
        <v>0</v>
      </c>
      <c r="BV18" s="16" t="s">
        <v>17475</v>
      </c>
      <c r="BW18" s="17">
        <f>B7L611C35*B7L121C1</f>
        <v>0</v>
      </c>
      <c r="BX18" s="16" t="s">
        <v>15760</v>
      </c>
      <c r="BY18" s="17">
        <f>A1L317C18</f>
        <v>0</v>
      </c>
      <c r="BZ18" s="16" t="s">
        <v>12401</v>
      </c>
      <c r="CA18" s="23">
        <f>A1L531C14</f>
        <v>5.629E-2</v>
      </c>
      <c r="CB18" s="16" t="s">
        <v>17476</v>
      </c>
      <c r="CC18" s="17">
        <f>B7L611C37*B7L611C38</f>
        <v>0</v>
      </c>
      <c r="CD18" s="16" t="s">
        <v>12386</v>
      </c>
      <c r="CE18" s="27">
        <f>A1L511C5</f>
        <v>1</v>
      </c>
      <c r="CF18" s="16" t="s">
        <v>17477</v>
      </c>
      <c r="CG18" s="17">
        <f>B7L611C39*B7L611C40</f>
        <v>0</v>
      </c>
      <c r="CH18" s="16" t="s">
        <v>17457</v>
      </c>
      <c r="CI18" s="27">
        <f>A1L531C4</f>
        <v>1.5</v>
      </c>
      <c r="CJ18" s="16" t="s">
        <v>17478</v>
      </c>
      <c r="CK18" s="17">
        <f>B7L611C41*B7L611C42</f>
        <v>0</v>
      </c>
      <c r="CL18" s="16" t="s">
        <v>17459</v>
      </c>
      <c r="CM18" s="15">
        <f>A1L531C8</f>
        <v>2</v>
      </c>
      <c r="CN18" s="16" t="s">
        <v>17479</v>
      </c>
      <c r="CO18" s="17">
        <f>B7L611C39*B7L611C44</f>
        <v>0</v>
      </c>
      <c r="CP18" s="16" t="s">
        <v>17461</v>
      </c>
      <c r="CQ18" s="25">
        <f>A1L531C12</f>
        <v>5.25</v>
      </c>
      <c r="CR18" s="16" t="s">
        <v>17480</v>
      </c>
      <c r="CS18" s="17">
        <f>B7L611C41*B7L611C46</f>
        <v>0</v>
      </c>
      <c r="CT18" s="16" t="s">
        <v>17481</v>
      </c>
      <c r="CU18" s="17">
        <f>B7L611C47*B7L121C1</f>
        <v>0</v>
      </c>
      <c r="CV18" s="16" t="s">
        <v>15766</v>
      </c>
      <c r="CW18" s="23">
        <f>A1L317C19</f>
        <v>4.0000000000000002E-4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2.2516000000000003E-5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2.2516000000000003E-5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3.3774000000000006E-5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4.5032000000000005E-5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1.1820900000000002E-4</v>
      </c>
      <c r="DR18" s="16" t="s">
        <v>17487</v>
      </c>
      <c r="DS18" s="23">
        <f>B7L611C59*B7L121C1</f>
        <v>3.0734340000000004E-4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6.4420000000000002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0.36262018000000001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0.72524036000000003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1.0878605400000001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0.72524036000000003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3.8075118900000002</v>
      </c>
      <c r="Z19" s="16" t="s">
        <v>17496</v>
      </c>
      <c r="AA19" s="23">
        <f>B7L612C11*B7L121C1</f>
        <v>9.8995309140000014</v>
      </c>
      <c r="AB19" s="16" t="s">
        <v>15781</v>
      </c>
      <c r="AC19" s="23">
        <f>A1L318C16</f>
        <v>5.5135000000000005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0.31035491500000001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0.62070983000000002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0.93106474500000003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0.62070983000000002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3.2587266074999999</v>
      </c>
      <c r="AX19" s="16" t="s">
        <v>17502</v>
      </c>
      <c r="AY19" s="23">
        <f>B7L612C23*B7L121C1</f>
        <v>8.4726891794999997</v>
      </c>
      <c r="AZ19" s="16" t="s">
        <v>15787</v>
      </c>
      <c r="BA19" s="23">
        <f>A1L318C17</f>
        <v>5.1686666666666667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0.29094424666666668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0.58188849333333337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0.87283274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0.58188849333333337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3.0549145900000001</v>
      </c>
      <c r="BV19" s="16" t="s">
        <v>17508</v>
      </c>
      <c r="BW19" s="23">
        <f>B7L612C35*B7L121C1</f>
        <v>7.9427779340000004</v>
      </c>
      <c r="BX19" s="16" t="s">
        <v>15793</v>
      </c>
      <c r="BY19" s="23">
        <f>A1L318C18</f>
        <v>4.8802500000000002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0.27470927249999999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0.54941854499999998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0.82412781749999997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0.54941854499999998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2.8844473612499999</v>
      </c>
      <c r="CT19" s="16" t="s">
        <v>17514</v>
      </c>
      <c r="CU19" s="23">
        <f>B7L612C47*B7L121C1</f>
        <v>7.4995631392500002</v>
      </c>
      <c r="CV19" s="16" t="s">
        <v>15799</v>
      </c>
      <c r="CW19" s="23">
        <f>A1L318C19</f>
        <v>4.6510000000000007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0.26180479000000006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0.52360958000000013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0.78541437000000025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0.52360958000000013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2.7489502950000007</v>
      </c>
      <c r="DR19" s="16" t="s">
        <v>17520</v>
      </c>
      <c r="DS19" s="23">
        <f>B7L612C59*B7L121C1</f>
        <v>7.147270767000002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0.34100000000000003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1.9194890000000003E-2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3.8389780000000005E-2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5.7584670000000004E-2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3.8389780000000005E-2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0.20154634500000002</v>
      </c>
      <c r="Z20" s="16" t="s">
        <v>17529</v>
      </c>
      <c r="AA20" s="23">
        <f>B7L613C11*B7L121C1</f>
        <v>0.52402049700000009</v>
      </c>
      <c r="AB20" s="16" t="s">
        <v>15814</v>
      </c>
      <c r="AC20" s="23">
        <f>A1L319C16</f>
        <v>0.27700000000000002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1.5592330000000001E-2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3.1184660000000003E-2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4.6776990000000004E-2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3.1184660000000003E-2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0.16371946500000001</v>
      </c>
      <c r="AX20" s="16" t="s">
        <v>17535</v>
      </c>
      <c r="AY20" s="23">
        <f>B7L613C23*B7L121C1</f>
        <v>0.42567060900000003</v>
      </c>
      <c r="AZ20" s="16" t="s">
        <v>15820</v>
      </c>
      <c r="BA20" s="23">
        <f>A1L319C17</f>
        <v>0.27300000000000002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1.5367170000000001E-2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3.0734340000000002E-2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4.6101510000000005E-2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3.0734340000000002E-2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0.16135528500000001</v>
      </c>
      <c r="BV20" s="16" t="s">
        <v>17541</v>
      </c>
      <c r="BW20" s="23">
        <f>B7L613C35*B7L121C1</f>
        <v>0.41952374100000006</v>
      </c>
      <c r="BX20" s="16" t="s">
        <v>15826</v>
      </c>
      <c r="BY20" s="23">
        <f>A1L319C18</f>
        <v>0.27700000000000002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1.5592330000000001E-2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3.1184660000000003E-2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4.6776990000000004E-2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3.1184660000000003E-2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0.16371946500000001</v>
      </c>
      <c r="CT20" s="16" t="s">
        <v>17547</v>
      </c>
      <c r="CU20" s="23">
        <f>B7L613C47*B7L121C1</f>
        <v>0.42567060900000003</v>
      </c>
      <c r="CV20" s="16" t="s">
        <v>15832</v>
      </c>
      <c r="CW20" s="23">
        <f>A1L319C19</f>
        <v>0.2656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1.4950624000000001E-2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2.9901248000000002E-2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4.4851872000000001E-2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2.9901248000000002E-2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0.156981552</v>
      </c>
      <c r="DR20" s="16" t="s">
        <v>17553</v>
      </c>
      <c r="DS20" s="23">
        <f>B7L613C59*B7L121C1</f>
        <v>0.40815203519999999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15.587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0.87739223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1.75478446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2.6321766900000001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1.75478446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9.2126184149999997</v>
      </c>
      <c r="Z21" s="16" t="s">
        <v>17562</v>
      </c>
      <c r="AA21" s="23">
        <f>B7L614C11*B7L121C1</f>
        <v>23.952807879000002</v>
      </c>
      <c r="AB21" s="16" t="s">
        <v>15847</v>
      </c>
      <c r="AC21" s="23">
        <f>A1L320C16</f>
        <v>15.166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0.85369413999999999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1.70738828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2.56108242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1.70738828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8.9637884700000008</v>
      </c>
      <c r="AX21" s="16" t="s">
        <v>17568</v>
      </c>
      <c r="AY21" s="23">
        <f>B7L614C23*B7L121C1</f>
        <v>23.305850022000001</v>
      </c>
      <c r="AZ21" s="16" t="s">
        <v>15853</v>
      </c>
      <c r="BA21" s="23">
        <f>A1L320C17</f>
        <v>15.223666666666666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0.85694019666666665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1.7138803933333333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2.5708205899999999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1.7138803933333333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8.9978720649999993</v>
      </c>
      <c r="BV21" s="16" t="s">
        <v>17574</v>
      </c>
      <c r="BW21" s="23">
        <f>B7L614C35*B7L121C1</f>
        <v>23.394467368999997</v>
      </c>
      <c r="BX21" s="16" t="s">
        <v>15859</v>
      </c>
      <c r="BY21" s="23">
        <f>A1L320C18</f>
        <v>15.30275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0.86139179749999994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1.7227835949999999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2.5841753924999997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1.7227835949999999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9.0446138737499986</v>
      </c>
      <c r="CT21" s="16" t="s">
        <v>17580</v>
      </c>
      <c r="CU21" s="23">
        <f>B7L614C47*B7L121C1</f>
        <v>23.515996071749996</v>
      </c>
      <c r="CV21" s="16" t="s">
        <v>15865</v>
      </c>
      <c r="CW21" s="23">
        <f>A1L320C19</f>
        <v>14.681000000000001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0.82639349000000006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1.6527869800000001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2.4791804700000002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1.6527869800000001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8.6771316450000011</v>
      </c>
      <c r="DR21" s="16" t="s">
        <v>17586</v>
      </c>
      <c r="DS21" s="23">
        <f>B7L614C59*B7L121C1</f>
        <v>22.560542277000003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4.0000000000000001E-3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2.2515999999999999E-4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4.5031999999999998E-4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6.7548E-4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4.5031999999999998E-4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2.36418E-3</v>
      </c>
      <c r="Z22" s="16" t="s">
        <v>17595</v>
      </c>
      <c r="AA22" s="17">
        <f>B7L615C11*B7L121C1</f>
        <v>6.1468680000000006E-3</v>
      </c>
      <c r="AB22" s="16" t="s">
        <v>15880</v>
      </c>
      <c r="AC22" s="17">
        <f>A1L323C16</f>
        <v>2.5000000000000001E-3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1.4072499999999999E-4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2.8144999999999998E-4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4.22175E-4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2.8144999999999998E-4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1.4776124999999998E-3</v>
      </c>
      <c r="AX22" s="16" t="s">
        <v>17601</v>
      </c>
      <c r="AY22" s="17">
        <f>B7L615C23*B7L121C1</f>
        <v>3.8417924999999999E-3</v>
      </c>
      <c r="AZ22" s="16" t="s">
        <v>15886</v>
      </c>
      <c r="BA22" s="17">
        <f>A1L323C17</f>
        <v>3.3333333333333335E-3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1.8763333333333333E-4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3.7526666666666666E-4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5.6289999999999997E-4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3.7526666666666666E-4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1.9701499999999999E-3</v>
      </c>
      <c r="BV22" s="16" t="s">
        <v>17607</v>
      </c>
      <c r="BW22" s="17">
        <f>B7L615C35*B7L121C1</f>
        <v>5.1223900000000001E-3</v>
      </c>
      <c r="BX22" s="16" t="s">
        <v>15892</v>
      </c>
      <c r="BY22" s="17">
        <f>A1L323C18</f>
        <v>4.7500000000000007E-3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2.6737750000000002E-4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5.3475500000000004E-4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8.0213250000000006E-4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5.3475500000000004E-4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2.8074637500000001E-3</v>
      </c>
      <c r="CT22" s="16" t="s">
        <v>17613</v>
      </c>
      <c r="CU22" s="17">
        <f>B7L615C47*B7L121C1</f>
        <v>7.2994057500000006E-3</v>
      </c>
      <c r="CV22" s="16" t="s">
        <v>15898</v>
      </c>
      <c r="CW22" s="17">
        <f>A1L323C19</f>
        <v>6.2000000000000006E-3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3.4899800000000005E-4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6.979960000000001E-4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1.0469940000000001E-3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6.979960000000001E-4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3.6644790000000004E-3</v>
      </c>
      <c r="DR22" s="16" t="s">
        <v>17619</v>
      </c>
      <c r="DS22" s="17">
        <f>B7L615C59*B7L121C1</f>
        <v>9.5276454000000014E-3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168.31799999999998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9.4746202199999985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18.001778417999997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27.002667626999994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18.949240439999997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94.509336694499979</v>
      </c>
      <c r="Z23" s="16" t="s">
        <v>17629</v>
      </c>
      <c r="AA23" s="17">
        <f>B7L616C11*B7L121C1</f>
        <v>245.72427540569996</v>
      </c>
      <c r="AB23" s="16" t="s">
        <v>15914</v>
      </c>
      <c r="AC23" s="17">
        <f>A1L324C16</f>
        <v>169.20299999999997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9.5244368699999988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18.096430052999995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27.144645079499995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19.048873739999998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95.006257778249974</v>
      </c>
      <c r="AX23" s="16" t="s">
        <v>17635</v>
      </c>
      <c r="AY23" s="17">
        <f>B7L616C23*B7L121C1</f>
        <v>247.01627022344994</v>
      </c>
      <c r="AZ23" s="16" t="s">
        <v>15920</v>
      </c>
      <c r="BA23" s="17">
        <f>A1L324C17</f>
        <v>169.77666666666664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9.5567285666666653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18.157784276666664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27.236676414999998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19.113457133333331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95.32836745249999</v>
      </c>
      <c r="BV23" s="16" t="s">
        <v>17641</v>
      </c>
      <c r="BW23" s="17">
        <f>B7L616C35*B7L121C1</f>
        <v>247.85375537649998</v>
      </c>
      <c r="BX23" s="16" t="s">
        <v>15926</v>
      </c>
      <c r="BY23" s="17">
        <f>A1L324C18</f>
        <v>171.00574999999998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9.625913667499999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18.289235968249997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27.433853952374996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19.251827334999998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96.018488833312489</v>
      </c>
      <c r="CT23" s="16" t="s">
        <v>17647</v>
      </c>
      <c r="CU23" s="17">
        <f>B7L616C47*B7L121C1</f>
        <v>249.64807096661247</v>
      </c>
      <c r="CV23" s="16" t="s">
        <v>15932</v>
      </c>
      <c r="CW23" s="17">
        <f>A1L324C19</f>
        <v>178.01519999999999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10.020475608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19.038903655199999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28.558355482799996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20.040951216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99.954244189799994</v>
      </c>
      <c r="DR23" s="16" t="s">
        <v>17653</v>
      </c>
      <c r="DS23" s="17">
        <f>B7L616C59*B7L121C1</f>
        <v>259.88103489347998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57DAFA-48D6-4A51-8C14-38C4FE25512B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23">
        <f>A1L201C21</f>
        <v>1.3333333333333333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6.6666666666666662E-3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3.3333333333333331E-3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6.6666666666666662E-3</v>
      </c>
      <c r="AX8" s="16" t="s">
        <v>17709</v>
      </c>
      <c r="AY8" s="23">
        <f>B7L701C23*B7L121C1</f>
        <v>1.7333333333333333E-2</v>
      </c>
      <c r="AZ8" s="16" t="s">
        <v>14741</v>
      </c>
      <c r="BA8" s="17">
        <f>A1L201C24</f>
        <v>4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0.02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0.01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0.02</v>
      </c>
      <c r="BN8" s="16" t="s">
        <v>17713</v>
      </c>
      <c r="BO8" s="23">
        <f>B7L701C31*B7L121C1</f>
        <v>5.2000000000000005E-2</v>
      </c>
      <c r="BP8" s="16" t="s">
        <v>14749</v>
      </c>
      <c r="BQ8" s="23">
        <f>A1L201C27</f>
        <v>3.2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1.6E-2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8.0000000000000002E-3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1.6E-2</v>
      </c>
      <c r="CD8" s="16" t="s">
        <v>17717</v>
      </c>
      <c r="CE8" s="23">
        <f>B7L701C39*B7L121C1</f>
        <v>4.1600000000000005E-2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1895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9.4749999999999996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4.7374999999999998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9.4749999999999996</v>
      </c>
      <c r="R9" s="16" t="s">
        <v>17723</v>
      </c>
      <c r="S9" s="23">
        <f>B7L702C7*B7L121C1</f>
        <v>24.635000000000002</v>
      </c>
      <c r="T9" s="16" t="s">
        <v>14765</v>
      </c>
      <c r="U9" s="17">
        <f>A1L202C18</f>
        <v>1370.5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6.8525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3.42625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6.8525</v>
      </c>
      <c r="AH9" s="16" t="s">
        <v>17727</v>
      </c>
      <c r="AI9" s="23">
        <f>B7L702C15*B7L121C1</f>
        <v>17.816500000000001</v>
      </c>
      <c r="AJ9" s="16" t="s">
        <v>14773</v>
      </c>
      <c r="AK9" s="17">
        <f>A1L202C21</f>
        <v>1263.6666666666665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6.3183333333333325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3.1591666666666662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6.3183333333333325</v>
      </c>
      <c r="AX9" s="16" t="s">
        <v>17731</v>
      </c>
      <c r="AY9" s="23">
        <f>B7L702C23*B7L121C1</f>
        <v>16.427666666666664</v>
      </c>
      <c r="AZ9" s="16" t="s">
        <v>14781</v>
      </c>
      <c r="BA9" s="17">
        <f>A1L202C24</f>
        <v>1185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5.9249999999999998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2.9624999999999999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5.9249999999999998</v>
      </c>
      <c r="BN9" s="16" t="s">
        <v>17735</v>
      </c>
      <c r="BO9" s="23">
        <f>B7L702C31*B7L121C1</f>
        <v>15.404999999999999</v>
      </c>
      <c r="BP9" s="16" t="s">
        <v>14789</v>
      </c>
      <c r="BQ9" s="17">
        <f>A1L202C27</f>
        <v>1164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5.82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2.91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5.82</v>
      </c>
      <c r="CD9" s="16" t="s">
        <v>17739</v>
      </c>
      <c r="CE9" s="23">
        <f>B7L702C39*B7L121C1</f>
        <v>15.132000000000001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17641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88.204999999999998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44.102499999999999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88.204999999999998</v>
      </c>
      <c r="R10" s="16" t="s">
        <v>17745</v>
      </c>
      <c r="S10" s="23">
        <f>B7L703C7*B7L121C1</f>
        <v>229.333</v>
      </c>
      <c r="T10" s="16" t="s">
        <v>14805</v>
      </c>
      <c r="U10" s="17">
        <f>A1L203C18</f>
        <v>16685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83.424999999999997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41.712499999999999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83.424999999999997</v>
      </c>
      <c r="AH10" s="16" t="s">
        <v>17749</v>
      </c>
      <c r="AI10" s="23">
        <f>B7L703C15*B7L121C1</f>
        <v>216.905</v>
      </c>
      <c r="AJ10" s="16" t="s">
        <v>14813</v>
      </c>
      <c r="AK10" s="17">
        <f>A1L203C21</f>
        <v>17613.666666666664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88.068333333333328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44.034166666666664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88.068333333333328</v>
      </c>
      <c r="AX10" s="16" t="s">
        <v>17753</v>
      </c>
      <c r="AY10" s="23">
        <f>B7L703C23*B7L121C1</f>
        <v>228.97766666666666</v>
      </c>
      <c r="AZ10" s="16" t="s">
        <v>14821</v>
      </c>
      <c r="BA10" s="17">
        <f>A1L203C24</f>
        <v>18886.75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94.433750000000003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47.216875000000002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94.433750000000003</v>
      </c>
      <c r="BN10" s="16" t="s">
        <v>17757</v>
      </c>
      <c r="BO10" s="23">
        <f>B7L703C31*B7L121C1</f>
        <v>245.52775000000003</v>
      </c>
      <c r="BP10" s="16" t="s">
        <v>14829</v>
      </c>
      <c r="BQ10" s="17">
        <f>A1L203C27</f>
        <v>20396.400000000001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101.98200000000001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50.991000000000007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101.98200000000001</v>
      </c>
      <c r="CD10" s="16" t="s">
        <v>17761</v>
      </c>
      <c r="CE10" s="23">
        <f>B7L703C39*B7L121C1</f>
        <v>265.15320000000003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10630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53.15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26.574999999999999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53.15</v>
      </c>
      <c r="R11" s="16" t="s">
        <v>17767</v>
      </c>
      <c r="S11" s="23">
        <f>B7L704C7*B7L121C1</f>
        <v>138.19</v>
      </c>
      <c r="T11" s="16" t="s">
        <v>14845</v>
      </c>
      <c r="U11" s="17">
        <f>A1L204C18</f>
        <v>10444.5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52.222499999999997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26.111249999999998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52.222499999999997</v>
      </c>
      <c r="AH11" s="16" t="s">
        <v>17771</v>
      </c>
      <c r="AI11" s="23">
        <f>B7L704C15*B7L121C1</f>
        <v>135.77850000000001</v>
      </c>
      <c r="AJ11" s="16" t="s">
        <v>14853</v>
      </c>
      <c r="AK11" s="17">
        <f>A1L204C21</f>
        <v>9165.6666666666661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45.828333333333333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22.914166666666667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45.828333333333333</v>
      </c>
      <c r="AX11" s="16" t="s">
        <v>17775</v>
      </c>
      <c r="AY11" s="23">
        <f>B7L704C23*B7L121C1</f>
        <v>119.15366666666667</v>
      </c>
      <c r="AZ11" s="16" t="s">
        <v>14861</v>
      </c>
      <c r="BA11" s="17">
        <f>A1L204C24</f>
        <v>10483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52.414999999999999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26.2075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52.414999999999999</v>
      </c>
      <c r="BN11" s="16" t="s">
        <v>17779</v>
      </c>
      <c r="BO11" s="23">
        <f>B7L704C31*B7L121C1</f>
        <v>136.279</v>
      </c>
      <c r="BP11" s="16" t="s">
        <v>14869</v>
      </c>
      <c r="BQ11" s="17">
        <f>A1L204C27</f>
        <v>9673.2000000000007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48.366000000000007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24.183000000000003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48.366000000000007</v>
      </c>
      <c r="CD11" s="16" t="s">
        <v>17783</v>
      </c>
      <c r="CE11" s="23">
        <f>B7L704C39*B7L121C1</f>
        <v>125.75160000000002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8809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44.045000000000002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22.022500000000001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44.045000000000002</v>
      </c>
      <c r="R12" s="16" t="s">
        <v>17789</v>
      </c>
      <c r="S12" s="23">
        <f>B7L705C7*B7L121C1</f>
        <v>114.51700000000001</v>
      </c>
      <c r="T12" s="16" t="s">
        <v>14885</v>
      </c>
      <c r="U12" s="17">
        <f>A1L205C18</f>
        <v>9001.5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45.0075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22.50375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45.0075</v>
      </c>
      <c r="AH12" s="16" t="s">
        <v>17793</v>
      </c>
      <c r="AI12" s="23">
        <f>B7L705C15*B7L121C1</f>
        <v>117.01950000000001</v>
      </c>
      <c r="AJ12" s="16" t="s">
        <v>14893</v>
      </c>
      <c r="AK12" s="17">
        <f>A1L205C21</f>
        <v>9432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47.16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23.58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47.16</v>
      </c>
      <c r="AX12" s="16" t="s">
        <v>17797</v>
      </c>
      <c r="AY12" s="23">
        <f>B7L705C23*B7L121C1</f>
        <v>122.616</v>
      </c>
      <c r="AZ12" s="16" t="s">
        <v>14901</v>
      </c>
      <c r="BA12" s="17">
        <f>A1L205C24</f>
        <v>10296.25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51.481250000000003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25.740625000000001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51.481250000000003</v>
      </c>
      <c r="BN12" s="16" t="s">
        <v>17801</v>
      </c>
      <c r="BO12" s="23">
        <f>B7L705C31*B7L121C1</f>
        <v>133.85125000000002</v>
      </c>
      <c r="BP12" s="16" t="s">
        <v>14909</v>
      </c>
      <c r="BQ12" s="17">
        <f>A1L205C27</f>
        <v>11665.6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58.328000000000003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29.164000000000001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58.328000000000003</v>
      </c>
      <c r="CD12" s="16" t="s">
        <v>17805</v>
      </c>
      <c r="CE12" s="23">
        <f>B7L705C39*B7L121C1</f>
        <v>151.65280000000001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97425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487.125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243.5625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487.125</v>
      </c>
      <c r="R13" s="16" t="s">
        <v>17811</v>
      </c>
      <c r="S13" s="17">
        <f>B7L706C7*B7L121C1</f>
        <v>1266.5250000000001</v>
      </c>
      <c r="T13" s="16" t="s">
        <v>14925</v>
      </c>
      <c r="U13" s="17">
        <f>A1L206C18</f>
        <v>101315.5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506.57749999999999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253.28874999999999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506.57749999999999</v>
      </c>
      <c r="AH13" s="16" t="s">
        <v>17815</v>
      </c>
      <c r="AI13" s="17">
        <f>B7L706C15*B7L121C1</f>
        <v>1317.1015</v>
      </c>
      <c r="AJ13" s="16" t="s">
        <v>14933</v>
      </c>
      <c r="AK13" s="17">
        <f>A1L206C21</f>
        <v>101696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508.48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254.24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508.48</v>
      </c>
      <c r="AX13" s="16" t="s">
        <v>17819</v>
      </c>
      <c r="AY13" s="17">
        <f>B7L706C23*B7L121C1</f>
        <v>1322.048</v>
      </c>
      <c r="AZ13" s="16" t="s">
        <v>14941</v>
      </c>
      <c r="BA13" s="17">
        <f>A1L206C24</f>
        <v>107384.25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536.92124999999999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268.46062499999999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536.92124999999999</v>
      </c>
      <c r="BN13" s="16" t="s">
        <v>17823</v>
      </c>
      <c r="BO13" s="17">
        <f>B7L706C31*B7L121C1</f>
        <v>1395.9952499999999</v>
      </c>
      <c r="BP13" s="16" t="s">
        <v>14949</v>
      </c>
      <c r="BQ13" s="17">
        <f>A1L206C27</f>
        <v>116128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580.64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290.32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580.64</v>
      </c>
      <c r="CD13" s="16" t="s">
        <v>17827</v>
      </c>
      <c r="CE13" s="17">
        <f>B7L706C39*B7L121C1</f>
        <v>1509.664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1060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5.3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2.65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5.3</v>
      </c>
      <c r="R14" s="16" t="s">
        <v>17833</v>
      </c>
      <c r="S14" s="23">
        <f>B7L707C7*B7L121C1</f>
        <v>13.78</v>
      </c>
      <c r="T14" s="16" t="s">
        <v>14965</v>
      </c>
      <c r="U14" s="17">
        <f>A1L207C18</f>
        <v>1048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5.24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2.62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5.24</v>
      </c>
      <c r="AH14" s="16" t="s">
        <v>17837</v>
      </c>
      <c r="AI14" s="23">
        <f>B7L707C15*B7L121C1</f>
        <v>13.624000000000001</v>
      </c>
      <c r="AJ14" s="16" t="s">
        <v>14973</v>
      </c>
      <c r="AK14" s="17">
        <f>A1L207C21</f>
        <v>1131.6666666666667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5.6583333333333341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2.8291666666666671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5.6583333333333341</v>
      </c>
      <c r="AX14" s="16" t="s">
        <v>17841</v>
      </c>
      <c r="AY14" s="23">
        <f>B7L707C23*B7L121C1</f>
        <v>14.71166666666667</v>
      </c>
      <c r="AZ14" s="16" t="s">
        <v>14981</v>
      </c>
      <c r="BA14" s="17">
        <f>A1L207C24</f>
        <v>1798.75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8.9937500000000004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4.4968750000000002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8.9937500000000004</v>
      </c>
      <c r="BN14" s="16" t="s">
        <v>17845</v>
      </c>
      <c r="BO14" s="23">
        <f>B7L707C31*B7L121C1</f>
        <v>23.383750000000003</v>
      </c>
      <c r="BP14" s="16" t="s">
        <v>14989</v>
      </c>
      <c r="BQ14" s="17">
        <f>A1L207C27</f>
        <v>2289.6000000000004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11.448000000000002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5.7240000000000011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11.448000000000002</v>
      </c>
      <c r="CD14" s="16" t="s">
        <v>17849</v>
      </c>
      <c r="CE14" s="23">
        <f>B7L707C39*B7L121C1</f>
        <v>29.764800000000008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157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0.78500000000000003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0.39250000000000002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0.78500000000000003</v>
      </c>
      <c r="R15" s="16" t="s">
        <v>17855</v>
      </c>
      <c r="S15" s="23">
        <f>B7L708C7*B7L121C1</f>
        <v>2.0410000000000004</v>
      </c>
      <c r="T15" s="16" t="s">
        <v>15005</v>
      </c>
      <c r="U15" s="23">
        <f>A1L208C18</f>
        <v>145.5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0.72750000000000004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0.36375000000000002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0.72750000000000004</v>
      </c>
      <c r="AH15" s="16" t="s">
        <v>17859</v>
      </c>
      <c r="AI15" s="23">
        <f>B7L708C15*B7L121C1</f>
        <v>1.8915000000000002</v>
      </c>
      <c r="AJ15" s="16" t="s">
        <v>15013</v>
      </c>
      <c r="AK15" s="17">
        <f>A1L208C21</f>
        <v>264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1.32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0.66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1.32</v>
      </c>
      <c r="AX15" s="16" t="s">
        <v>17863</v>
      </c>
      <c r="AY15" s="23">
        <f>B7L708C23*B7L121C1</f>
        <v>3.4320000000000004</v>
      </c>
      <c r="AZ15" s="16" t="s">
        <v>15021</v>
      </c>
      <c r="BA15" s="17">
        <f>A1L208C24</f>
        <v>1082.5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5.4124999999999996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2.7062499999999998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5.4124999999999996</v>
      </c>
      <c r="BN15" s="16" t="s">
        <v>17867</v>
      </c>
      <c r="BO15" s="23">
        <f>B7L708C31*B7L121C1</f>
        <v>14.0725</v>
      </c>
      <c r="BP15" s="16" t="s">
        <v>15029</v>
      </c>
      <c r="BQ15" s="23">
        <f>A1L208C27</f>
        <v>878.4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4.3919999999999995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2.1959999999999997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4.3919999999999995</v>
      </c>
      <c r="CD15" s="16" t="s">
        <v>17871</v>
      </c>
      <c r="CE15" s="23">
        <f>B7L708C39*B7L121C1</f>
        <v>11.419199999999998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33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0.16500000000000001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8.2500000000000004E-2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0.16500000000000001</v>
      </c>
      <c r="R16" s="16" t="s">
        <v>17877</v>
      </c>
      <c r="S16" s="23">
        <f>B7L709C7*B7L121C1</f>
        <v>0.42900000000000005</v>
      </c>
      <c r="T16" s="16" t="s">
        <v>15045</v>
      </c>
      <c r="U16" s="17">
        <f>A1L209C18</f>
        <v>32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0.16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0.08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0.16</v>
      </c>
      <c r="AH16" s="16" t="s">
        <v>17881</v>
      </c>
      <c r="AI16" s="23">
        <f>B7L709C15*B7L121C1</f>
        <v>0.41600000000000004</v>
      </c>
      <c r="AJ16" s="16" t="s">
        <v>15053</v>
      </c>
      <c r="AK16" s="23">
        <f>A1L209C21</f>
        <v>33.666666666666664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0.16833333333333333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8.4166666666666667E-2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0.16833333333333333</v>
      </c>
      <c r="AX16" s="16" t="s">
        <v>17885</v>
      </c>
      <c r="AY16" s="23">
        <f>B7L709C23*B7L121C1</f>
        <v>0.4376666666666667</v>
      </c>
      <c r="AZ16" s="16" t="s">
        <v>15061</v>
      </c>
      <c r="BA16" s="23">
        <f>A1L209C24</f>
        <v>65.75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0.32874999999999999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0.16437499999999999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0.32874999999999999</v>
      </c>
      <c r="BN16" s="16" t="s">
        <v>17889</v>
      </c>
      <c r="BO16" s="23">
        <f>B7L709C31*B7L121C1</f>
        <v>0.85475000000000001</v>
      </c>
      <c r="BP16" s="16" t="s">
        <v>15069</v>
      </c>
      <c r="BQ16" s="23">
        <f>A1L209C27</f>
        <v>93.6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0.46799999999999997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0.23399999999999999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0.46799999999999997</v>
      </c>
      <c r="CD16" s="16" t="s">
        <v>17893</v>
      </c>
      <c r="CE16" s="23">
        <f>B7L709C39*B7L121C1</f>
        <v>1.2167999999999999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49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0.245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0.1225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0.245</v>
      </c>
      <c r="R17" s="16" t="s">
        <v>17899</v>
      </c>
      <c r="S17" s="23">
        <f>B7L710C7*B7L121C1</f>
        <v>0.63700000000000001</v>
      </c>
      <c r="T17" s="16" t="s">
        <v>15085</v>
      </c>
      <c r="U17" s="23">
        <f>A1L210C18</f>
        <v>95.5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0.47749999999999998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0.23874999999999999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0.47749999999999998</v>
      </c>
      <c r="AH17" s="16" t="s">
        <v>17903</v>
      </c>
      <c r="AI17" s="23">
        <f>B7L710C15*B7L121C1</f>
        <v>1.2415</v>
      </c>
      <c r="AJ17" s="16" t="s">
        <v>15093</v>
      </c>
      <c r="AK17" s="23">
        <f>A1L210C21</f>
        <v>129.66666666666666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0.64833333333333332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0.32416666666666666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0.64833333333333332</v>
      </c>
      <c r="AX17" s="16" t="s">
        <v>17907</v>
      </c>
      <c r="AY17" s="23">
        <f>B7L710C23*B7L121C1</f>
        <v>1.6856666666666666</v>
      </c>
      <c r="AZ17" s="16" t="s">
        <v>15101</v>
      </c>
      <c r="BA17" s="17">
        <f>A1L210C24</f>
        <v>188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0.94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0.47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0.94</v>
      </c>
      <c r="BN17" s="16" t="s">
        <v>17911</v>
      </c>
      <c r="BO17" s="23">
        <f>B7L710C31*B7L121C1</f>
        <v>2.444</v>
      </c>
      <c r="BP17" s="16" t="s">
        <v>15109</v>
      </c>
      <c r="BQ17" s="23">
        <f>A1L210C27</f>
        <v>266.60000000000002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1.3330000000000002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0.66650000000000009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1.3330000000000002</v>
      </c>
      <c r="CD17" s="16" t="s">
        <v>17915</v>
      </c>
      <c r="CE17" s="23">
        <f>B7L710C39*B7L121C1</f>
        <v>3.4658000000000007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8496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42.48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21.24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42.48</v>
      </c>
      <c r="R18" s="16" t="s">
        <v>17921</v>
      </c>
      <c r="S18" s="23">
        <f>B7L711C7*B7L121C1</f>
        <v>110.44799999999999</v>
      </c>
      <c r="T18" s="16" t="s">
        <v>15125</v>
      </c>
      <c r="U18" s="17">
        <f>A1L211C18</f>
        <v>8000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40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20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40</v>
      </c>
      <c r="AH18" s="16" t="s">
        <v>17925</v>
      </c>
      <c r="AI18" s="17">
        <f>B7L711C15*B7L121C1</f>
        <v>104</v>
      </c>
      <c r="AJ18" s="16" t="s">
        <v>15133</v>
      </c>
      <c r="AK18" s="17">
        <f>A1L211C21</f>
        <v>8369.3333333333321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41.846666666666664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20.923333333333332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41.846666666666664</v>
      </c>
      <c r="AX18" s="16" t="s">
        <v>17929</v>
      </c>
      <c r="AY18" s="23">
        <f>B7L711C23*B7L121C1</f>
        <v>108.80133333333333</v>
      </c>
      <c r="AZ18" s="16" t="s">
        <v>15141</v>
      </c>
      <c r="BA18" s="17">
        <f>A1L211C24</f>
        <v>9216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46.08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23.04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46.08</v>
      </c>
      <c r="BN18" s="16" t="s">
        <v>17933</v>
      </c>
      <c r="BO18" s="23">
        <f>B7L711C31*B7L121C1</f>
        <v>119.80799999999999</v>
      </c>
      <c r="BP18" s="16" t="s">
        <v>15149</v>
      </c>
      <c r="BQ18" s="17">
        <f>A1L211C27</f>
        <v>9485.6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47.428000000000004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23.714000000000002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47.428000000000004</v>
      </c>
      <c r="CD18" s="16" t="s">
        <v>17937</v>
      </c>
      <c r="CE18" s="23">
        <f>B7L711C39*B7L121C1</f>
        <v>123.31280000000001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5562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27.81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13.904999999999999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27.81</v>
      </c>
      <c r="R19" s="16" t="s">
        <v>17943</v>
      </c>
      <c r="S19" s="23">
        <f>B7L712C7*B7L121C1</f>
        <v>72.305999999999997</v>
      </c>
      <c r="T19" s="16" t="s">
        <v>15165</v>
      </c>
      <c r="U19" s="17">
        <f>A1L212C18</f>
        <v>4940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24.7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12.35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24.7</v>
      </c>
      <c r="AH19" s="16" t="s">
        <v>17947</v>
      </c>
      <c r="AI19" s="23">
        <f>B7L712C15*B7L121C1</f>
        <v>64.22</v>
      </c>
      <c r="AJ19" s="16" t="s">
        <v>15173</v>
      </c>
      <c r="AK19" s="17">
        <f>A1L212C21</f>
        <v>4767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23.835000000000001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11.9175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23.835000000000001</v>
      </c>
      <c r="AX19" s="16" t="s">
        <v>17951</v>
      </c>
      <c r="AY19" s="23">
        <f>B7L712C23*B7L121C1</f>
        <v>61.971000000000004</v>
      </c>
      <c r="AZ19" s="16" t="s">
        <v>15181</v>
      </c>
      <c r="BA19" s="17">
        <f>A1L212C24</f>
        <v>4748.25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23.741250000000001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11.870625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23.741250000000001</v>
      </c>
      <c r="BN19" s="16" t="s">
        <v>17955</v>
      </c>
      <c r="BO19" s="23">
        <f>B7L712C31*B7L121C1</f>
        <v>61.727250000000005</v>
      </c>
      <c r="BP19" s="16" t="s">
        <v>15189</v>
      </c>
      <c r="BQ19" s="17">
        <f>A1L212C27</f>
        <v>4734.6000000000004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23.673000000000002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11.836500000000001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23.673000000000002</v>
      </c>
      <c r="CD19" s="16" t="s">
        <v>17959</v>
      </c>
      <c r="CE19" s="23">
        <f>B7L712C39*B7L121C1</f>
        <v>61.549800000000005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288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1.44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0.72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1.44</v>
      </c>
      <c r="R20" s="16" t="s">
        <v>17965</v>
      </c>
      <c r="S20" s="23">
        <f>B7L713C7*B7L121C1</f>
        <v>3.7439999999999998</v>
      </c>
      <c r="T20" s="16" t="s">
        <v>15205</v>
      </c>
      <c r="U20" s="17">
        <f>A1L213C18</f>
        <v>256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1.28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0.64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1.28</v>
      </c>
      <c r="AH20" s="16" t="s">
        <v>17969</v>
      </c>
      <c r="AI20" s="23">
        <f>B7L713C15*B7L121C1</f>
        <v>3.3280000000000003</v>
      </c>
      <c r="AJ20" s="16" t="s">
        <v>15213</v>
      </c>
      <c r="AK20" s="23">
        <f>A1L213C21</f>
        <v>252.33333333333331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1.2616666666666665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0.63083333333333325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1.2616666666666665</v>
      </c>
      <c r="AX20" s="16" t="s">
        <v>17973</v>
      </c>
      <c r="AY20" s="23">
        <f>B7L713C23*B7L121C1</f>
        <v>3.2803333333333331</v>
      </c>
      <c r="AZ20" s="16" t="s">
        <v>15221</v>
      </c>
      <c r="BA20" s="23">
        <f>A1L213C24</f>
        <v>252.25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1.26125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0.63062499999999999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1.26125</v>
      </c>
      <c r="BN20" s="16" t="s">
        <v>17977</v>
      </c>
      <c r="BO20" s="23">
        <f>B7L713C31*B7L121C1</f>
        <v>3.2792500000000002</v>
      </c>
      <c r="BP20" s="16" t="s">
        <v>15229</v>
      </c>
      <c r="BQ20" s="23">
        <f>A1L213C27</f>
        <v>259.60000000000002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1.298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0.64900000000000002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1.298</v>
      </c>
      <c r="CD20" s="16" t="s">
        <v>17981</v>
      </c>
      <c r="CE20" s="23">
        <f>B7L713C39*B7L121C1</f>
        <v>3.3748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19020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95.1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47.55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95.1</v>
      </c>
      <c r="R21" s="16" t="s">
        <v>17987</v>
      </c>
      <c r="S21" s="23">
        <f>B7L714C7*B7L121C1</f>
        <v>247.26</v>
      </c>
      <c r="T21" s="16" t="s">
        <v>15245</v>
      </c>
      <c r="U21" s="17">
        <f>A1L214C18</f>
        <v>19535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97.674999999999997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48.837499999999999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97.674999999999997</v>
      </c>
      <c r="AH21" s="16" t="s">
        <v>17991</v>
      </c>
      <c r="AI21" s="23">
        <f>B7L714C15*B7L121C1</f>
        <v>253.95500000000001</v>
      </c>
      <c r="AJ21" s="16" t="s">
        <v>15253</v>
      </c>
      <c r="AK21" s="17">
        <f>A1L214C21</f>
        <v>20620.666666666664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103.10333333333332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51.551666666666662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103.10333333333332</v>
      </c>
      <c r="AX21" s="16" t="s">
        <v>17995</v>
      </c>
      <c r="AY21" s="23">
        <f>B7L714C23*B7L121C1</f>
        <v>268.06866666666667</v>
      </c>
      <c r="AZ21" s="16" t="s">
        <v>15261</v>
      </c>
      <c r="BA21" s="17">
        <f>A1L214C24</f>
        <v>20634.75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103.17375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51.586874999999999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103.17375</v>
      </c>
      <c r="BN21" s="16" t="s">
        <v>17999</v>
      </c>
      <c r="BO21" s="23">
        <f>B7L714C31*B7L121C1</f>
        <v>268.25175000000002</v>
      </c>
      <c r="BP21" s="16" t="s">
        <v>15269</v>
      </c>
      <c r="BQ21" s="17">
        <f>A1L214C27</f>
        <v>20578.800000000003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102.89400000000002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51.44700000000001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102.89400000000002</v>
      </c>
      <c r="CD21" s="16" t="s">
        <v>18003</v>
      </c>
      <c r="CE21" s="23">
        <f>B7L714C39*B7L121C1</f>
        <v>267.52440000000007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143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0.71499999999999997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0.35749999999999998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0.71499999999999997</v>
      </c>
      <c r="R22" s="16" t="s">
        <v>18009</v>
      </c>
      <c r="S22" s="23">
        <f>B7L715C7*B7L121C1</f>
        <v>1.859</v>
      </c>
      <c r="T22" s="16" t="s">
        <v>15285</v>
      </c>
      <c r="U22" s="23">
        <f>A1L215C18</f>
        <v>140.5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0.70250000000000001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0.35125000000000001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0.70250000000000001</v>
      </c>
      <c r="AH22" s="16" t="s">
        <v>18013</v>
      </c>
      <c r="AI22" s="23">
        <f>B7L715C15*B7L121C1</f>
        <v>1.8265</v>
      </c>
      <c r="AJ22" s="16" t="s">
        <v>15293</v>
      </c>
      <c r="AK22" s="23">
        <f>A1L215C21</f>
        <v>144.66666666666666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0.72333333333333327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0.36166666666666664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0.72333333333333327</v>
      </c>
      <c r="AX22" s="16" t="s">
        <v>18017</v>
      </c>
      <c r="AY22" s="23">
        <f>B7L715C23*B7L121C1</f>
        <v>1.8806666666666665</v>
      </c>
      <c r="AZ22" s="16" t="s">
        <v>15301</v>
      </c>
      <c r="BA22" s="17">
        <f>A1L215C24</f>
        <v>213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1.0649999999999999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0.53249999999999997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1.0649999999999999</v>
      </c>
      <c r="BN22" s="16" t="s">
        <v>18021</v>
      </c>
      <c r="BO22" s="23">
        <f>B7L715C31*B7L121C1</f>
        <v>2.7690000000000001</v>
      </c>
      <c r="BP22" s="16" t="s">
        <v>15309</v>
      </c>
      <c r="BQ22" s="23">
        <f>A1L215C27</f>
        <v>252.8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1.264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0.63200000000000001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1.264</v>
      </c>
      <c r="CD22" s="16" t="s">
        <v>18025</v>
      </c>
      <c r="CE22" s="23">
        <f>B7L715C39*B7L121C1</f>
        <v>3.2864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171211</v>
      </c>
      <c r="F23" s="16" t="s">
        <v>18026</v>
      </c>
      <c r="G23" s="15">
        <f>A1L576C1</f>
        <v>200</v>
      </c>
      <c r="H23" s="16" t="s">
        <v>18027</v>
      </c>
      <c r="I23" s="21">
        <f>IF(B7L716C2=0,0,B7L716C1/B7L716C2)</f>
        <v>856.05499999999995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428.02749999999997</v>
      </c>
      <c r="N23" s="16" t="s">
        <v>18030</v>
      </c>
      <c r="O23" s="17">
        <f>A1L536C13</f>
        <v>1</v>
      </c>
      <c r="P23" s="16" t="s">
        <v>18031</v>
      </c>
      <c r="Q23" s="23">
        <f>B7L716C3*B7L716C6</f>
        <v>856.05499999999995</v>
      </c>
      <c r="R23" s="16" t="s">
        <v>18032</v>
      </c>
      <c r="S23" s="17">
        <f>B7L716C7*B7L121C1</f>
        <v>2225.7429999999999</v>
      </c>
      <c r="T23" s="16" t="s">
        <v>15325</v>
      </c>
      <c r="U23" s="17">
        <f>A1L216C18</f>
        <v>173011</v>
      </c>
      <c r="V23" s="16" t="s">
        <v>18026</v>
      </c>
      <c r="W23" s="17">
        <f>A1L576C1</f>
        <v>200</v>
      </c>
      <c r="X23" s="16" t="s">
        <v>18033</v>
      </c>
      <c r="Y23" s="23">
        <f>IF(B7L716C10=0,0,B7L716C9/B7L716C10)</f>
        <v>865.05499999999995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432.52749999999997</v>
      </c>
      <c r="AD23" s="16" t="s">
        <v>18030</v>
      </c>
      <c r="AE23" s="17">
        <f>A1L536C13</f>
        <v>1</v>
      </c>
      <c r="AF23" s="16" t="s">
        <v>18035</v>
      </c>
      <c r="AG23" s="23">
        <f>B7L716C11*B7L716C14</f>
        <v>865.05499999999995</v>
      </c>
      <c r="AH23" s="16" t="s">
        <v>18036</v>
      </c>
      <c r="AI23" s="17">
        <f>B7L716C15*B7L121C1</f>
        <v>2249.143</v>
      </c>
      <c r="AJ23" s="16" t="s">
        <v>15333</v>
      </c>
      <c r="AK23" s="17">
        <f>A1L216C21</f>
        <v>174886.33333333331</v>
      </c>
      <c r="AL23" s="16" t="s">
        <v>18026</v>
      </c>
      <c r="AM23" s="17">
        <f>A1L576C1</f>
        <v>200</v>
      </c>
      <c r="AN23" s="16" t="s">
        <v>18037</v>
      </c>
      <c r="AO23" s="23">
        <f>IF(B7L716C18=0,0,B7L716C17/B7L716C18)</f>
        <v>874.43166666666662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437.21583333333331</v>
      </c>
      <c r="AT23" s="16" t="s">
        <v>18030</v>
      </c>
      <c r="AU23" s="17">
        <f>A1L536C13</f>
        <v>1</v>
      </c>
      <c r="AV23" s="16" t="s">
        <v>18039</v>
      </c>
      <c r="AW23" s="23">
        <f>B7L716C19*B7L716C22</f>
        <v>874.43166666666662</v>
      </c>
      <c r="AX23" s="16" t="s">
        <v>18040</v>
      </c>
      <c r="AY23" s="17">
        <f>B7L716C23*B7L121C1</f>
        <v>2273.5223333333333</v>
      </c>
      <c r="AZ23" s="16" t="s">
        <v>15341</v>
      </c>
      <c r="BA23" s="17">
        <f>A1L216C24</f>
        <v>186439.25</v>
      </c>
      <c r="BB23" s="16" t="s">
        <v>18026</v>
      </c>
      <c r="BC23" s="17">
        <f>A1L576C1</f>
        <v>200</v>
      </c>
      <c r="BD23" s="16" t="s">
        <v>18041</v>
      </c>
      <c r="BE23" s="23">
        <f>IF(B7L716C26=0,0,B7L716C25/B7L716C26)</f>
        <v>932.19624999999996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466.09812499999998</v>
      </c>
      <c r="BJ23" s="16" t="s">
        <v>18030</v>
      </c>
      <c r="BK23" s="17">
        <f>A1L536C13</f>
        <v>1</v>
      </c>
      <c r="BL23" s="16" t="s">
        <v>18043</v>
      </c>
      <c r="BM23" s="23">
        <f>B7L716C27*B7L716C30</f>
        <v>932.19624999999996</v>
      </c>
      <c r="BN23" s="16" t="s">
        <v>18044</v>
      </c>
      <c r="BO23" s="17">
        <f>B7L716C31*B7L121C1</f>
        <v>2423.7102500000001</v>
      </c>
      <c r="BP23" s="16" t="s">
        <v>15349</v>
      </c>
      <c r="BQ23" s="17">
        <f>A1L216C27</f>
        <v>197870.6</v>
      </c>
      <c r="BR23" s="16" t="s">
        <v>18026</v>
      </c>
      <c r="BS23" s="15">
        <f>A1L576C1</f>
        <v>200</v>
      </c>
      <c r="BT23" s="16" t="s">
        <v>18045</v>
      </c>
      <c r="BU23" s="23">
        <f>IF(B7L716C34=0,0,B7L716C33/B7L716C34)</f>
        <v>989.35300000000007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494.67650000000003</v>
      </c>
      <c r="BZ23" s="16" t="s">
        <v>18030</v>
      </c>
      <c r="CA23" s="17">
        <f>A1L536C13</f>
        <v>1</v>
      </c>
      <c r="CB23" s="16" t="s">
        <v>18047</v>
      </c>
      <c r="CC23" s="23">
        <f>B7L716C35*B7L716C38</f>
        <v>989.35300000000007</v>
      </c>
      <c r="CD23" s="16" t="s">
        <v>18048</v>
      </c>
      <c r="CE23" s="17">
        <f>B7L716C39*B7L121C1</f>
        <v>2572.3178000000003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F378BC-D7A4-4F6C-8A0C-BD3923670E13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3.3333333333333331E-3</v>
      </c>
      <c r="AP8" s="16" t="s">
        <v>18115</v>
      </c>
      <c r="AQ8" s="23">
        <f>B7L201C23</f>
        <v>1.9931791651324068E-3</v>
      </c>
      <c r="AR8" s="16" t="s">
        <v>18116</v>
      </c>
      <c r="AS8" s="17">
        <f>B7L801C19+B7L801C20</f>
        <v>5.3265124984657394E-3</v>
      </c>
      <c r="AT8" s="16" t="s">
        <v>18117</v>
      </c>
      <c r="AU8" s="17">
        <f>IF(B7L801C21=0,0,B7L801C20/B7L801C21)</f>
        <v>0.37419965985370851</v>
      </c>
      <c r="AV8" s="16" t="s">
        <v>18118</v>
      </c>
      <c r="AW8" s="17">
        <f>B7L301C29+B7L401C29+B7L501C35+B7L601C35+B7L701C23</f>
        <v>6.6666666666666662E-3</v>
      </c>
      <c r="AX8" s="16" t="s">
        <v>18119</v>
      </c>
      <c r="AY8" s="17">
        <f>B7L301C30+B7L401C30+B7L501C36+B7L601C36+B7L701C24</f>
        <v>1.7333333333333333E-2</v>
      </c>
      <c r="AZ8" s="16" t="s">
        <v>18120</v>
      </c>
      <c r="BA8" s="23">
        <f>B7L201C17</f>
        <v>1.3333333333333333</v>
      </c>
      <c r="BB8" s="16" t="s">
        <v>18121</v>
      </c>
      <c r="BC8" s="17">
        <f>B7L801C24+B7L801C25</f>
        <v>1.3506666666666667</v>
      </c>
      <c r="BD8" s="16" t="s">
        <v>18122</v>
      </c>
      <c r="BE8" s="17">
        <f>IF(B7L801C26=0,0,B7L801C25/B7L801C26)</f>
        <v>0.98716683119447179</v>
      </c>
      <c r="BF8" s="16" t="s">
        <v>18123</v>
      </c>
      <c r="BG8" s="17">
        <f>B7L301C35+B7L301C37+B7L401C37+B7L501C43+B7L501C45+B7L601C43+B7L601C45+B7L701C29</f>
        <v>0.01</v>
      </c>
      <c r="BH8" s="16" t="s">
        <v>18124</v>
      </c>
      <c r="BI8" s="23">
        <f>B7L201C31</f>
        <v>5.952709942142591E-3</v>
      </c>
      <c r="BJ8" s="16" t="s">
        <v>18125</v>
      </c>
      <c r="BK8" s="17">
        <f>B7L801C28+B7L801C29</f>
        <v>1.5952709942142592E-2</v>
      </c>
      <c r="BL8" s="16" t="s">
        <v>18126</v>
      </c>
      <c r="BM8" s="17">
        <f>IF(B7L801C30=0,0,B7L801C29/B7L801C30)</f>
        <v>0.37314725609203225</v>
      </c>
      <c r="BN8" s="16" t="s">
        <v>18127</v>
      </c>
      <c r="BO8" s="17">
        <f>B7L301C39+B7L401C39+B7L501C47+B7L601C47+B7L701C31</f>
        <v>0.02</v>
      </c>
      <c r="BP8" s="16" t="s">
        <v>18128</v>
      </c>
      <c r="BQ8" s="17">
        <f>B7L301C40+B7L401C40+B7L501C48+B7L601C48+B7L701C32</f>
        <v>5.2000000000000005E-2</v>
      </c>
      <c r="BR8" s="16" t="s">
        <v>18129</v>
      </c>
      <c r="BS8" s="17">
        <f>B7L201C25</f>
        <v>4</v>
      </c>
      <c r="BT8" s="16" t="s">
        <v>18130</v>
      </c>
      <c r="BU8" s="17">
        <f>B7L801C33+B7L801C34</f>
        <v>4.0519999999999996</v>
      </c>
      <c r="BV8" s="16" t="s">
        <v>18131</v>
      </c>
      <c r="BW8" s="17">
        <f>IF(B7L801C35=0,0,B7L801C34/B7L801C35)</f>
        <v>0.98716683119447202</v>
      </c>
      <c r="BX8" s="16" t="s">
        <v>18132</v>
      </c>
      <c r="BY8" s="17">
        <f>B7L301C45+B7L301C47+B7L401C47+B7L501C55+B7L501C57+B7L601C55+B7L601C57+B7L701C37</f>
        <v>8.0000000000000002E-3</v>
      </c>
      <c r="BZ8" s="16" t="s">
        <v>18133</v>
      </c>
      <c r="CA8" s="23">
        <f>B7L201C39</f>
        <v>5.150385161494229E-3</v>
      </c>
      <c r="CB8" s="16" t="s">
        <v>18134</v>
      </c>
      <c r="CC8" s="17">
        <f>B7L801C37+B7L801C38</f>
        <v>1.3150385161494228E-2</v>
      </c>
      <c r="CD8" s="16" t="s">
        <v>18135</v>
      </c>
      <c r="CE8" s="17">
        <f>IF(B7L801C39=0,0,B7L801C38/B7L801C39)</f>
        <v>0.39165279938530789</v>
      </c>
      <c r="CF8" s="16" t="s">
        <v>18136</v>
      </c>
      <c r="CG8" s="17">
        <f>B7L301C49+B7L401C49+B7L501C59+B7L601C59+B7L701C39</f>
        <v>1.6E-2</v>
      </c>
      <c r="CH8" s="16" t="s">
        <v>18137</v>
      </c>
      <c r="CI8" s="17">
        <f>B7L301C50+B7L401C50+B7L501C60+B7L601C60+B7L701C40</f>
        <v>4.1600000000000005E-2</v>
      </c>
      <c r="CJ8" s="16" t="s">
        <v>18138</v>
      </c>
      <c r="CK8" s="23">
        <f>B7L201C33</f>
        <v>3.2</v>
      </c>
      <c r="CL8" s="16" t="s">
        <v>18139</v>
      </c>
      <c r="CM8" s="17">
        <f>B7L801C42+B7L801C43</f>
        <v>3.2416</v>
      </c>
      <c r="CN8" s="16" t="s">
        <v>18140</v>
      </c>
      <c r="CO8" s="17">
        <f>IF(B7L801C44=0,0,B7L801C43/B7L801C44)</f>
        <v>0.98716683119447191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9.0916350869315963</v>
      </c>
      <c r="F9" s="16" t="s">
        <v>18142</v>
      </c>
      <c r="G9" s="23">
        <f>B7L202C7</f>
        <v>3.1191069889426815</v>
      </c>
      <c r="H9" s="16" t="s">
        <v>18143</v>
      </c>
      <c r="I9" s="17">
        <f>B7L802C1+B7L802C2</f>
        <v>12.210742075874277</v>
      </c>
      <c r="J9" s="16" t="s">
        <v>18144</v>
      </c>
      <c r="K9" s="17">
        <f>IF(B7L802C3=0,0,B7L802C2/B7L802C3)</f>
        <v>0.25543959323367793</v>
      </c>
      <c r="L9" s="16" t="s">
        <v>18145</v>
      </c>
      <c r="M9" s="17">
        <f>B7L302C9+B7L402C9+B7L502C11+B7L602C11+B7L702C7</f>
        <v>25.902011682123771</v>
      </c>
      <c r="N9" s="16" t="s">
        <v>18146</v>
      </c>
      <c r="O9" s="17">
        <f>B7L302C10+B7L402C10+B7L502C12+B7L602C12+B7L702C8</f>
        <v>67.345230373521815</v>
      </c>
      <c r="P9" s="16" t="s">
        <v>18147</v>
      </c>
      <c r="Q9" s="17">
        <f>B7L202C1</f>
        <v>1895</v>
      </c>
      <c r="R9" s="16" t="s">
        <v>18148</v>
      </c>
      <c r="S9" s="17">
        <f>B7L802C6+B7L802C7</f>
        <v>1962.3452303735219</v>
      </c>
      <c r="T9" s="16" t="s">
        <v>18149</v>
      </c>
      <c r="U9" s="17">
        <f>IF(B7L802C8=0,0,B7L802C7/B7L802C8)</f>
        <v>0.96568125254866444</v>
      </c>
      <c r="V9" s="16" t="s">
        <v>18150</v>
      </c>
      <c r="W9" s="17">
        <f>B7L302C15+B7L302C17+B7L402C17+B7L502C19+B7L502C21+B7L602C19+B7L602C21+B7L702C13</f>
        <v>7.4652559897813191</v>
      </c>
      <c r="X9" s="16" t="s">
        <v>18151</v>
      </c>
      <c r="Y9" s="23">
        <f>B7L202C15</f>
        <v>2.0902919840279375</v>
      </c>
      <c r="Z9" s="16" t="s">
        <v>18152</v>
      </c>
      <c r="AA9" s="17">
        <f>B7L802C10+B7L802C11</f>
        <v>9.5555479738092561</v>
      </c>
      <c r="AB9" s="16" t="s">
        <v>18153</v>
      </c>
      <c r="AC9" s="17">
        <f>IF(B7L802C12=0,0,B7L802C11/B7L802C12)</f>
        <v>0.21875166026660178</v>
      </c>
      <c r="AD9" s="16" t="s">
        <v>18154</v>
      </c>
      <c r="AE9" s="17">
        <f>B7L302C19+B7L402C19+B7L502C23+B7L602C23+B7L702C15</f>
        <v>22.242086559797251</v>
      </c>
      <c r="AF9" s="16" t="s">
        <v>18155</v>
      </c>
      <c r="AG9" s="17">
        <f>B7L302C20+B7L402C20+B7L502C24+B7L602C24+B7L702C16</f>
        <v>57.829425055472854</v>
      </c>
      <c r="AH9" s="16" t="s">
        <v>18156</v>
      </c>
      <c r="AI9" s="17">
        <f>B7L202C9</f>
        <v>1370.5</v>
      </c>
      <c r="AJ9" s="16" t="s">
        <v>18157</v>
      </c>
      <c r="AK9" s="17">
        <f>B7L802C15+B7L802C16</f>
        <v>1428.3294250554729</v>
      </c>
      <c r="AL9" s="16" t="s">
        <v>18158</v>
      </c>
      <c r="AM9" s="17">
        <f>IF(B7L802C17=0,0,B7L802C16/B7L802C17)</f>
        <v>0.95951254378643991</v>
      </c>
      <c r="AN9" s="16" t="s">
        <v>18159</v>
      </c>
      <c r="AO9" s="17">
        <f>B7L302C25+B7L302C27+B7L402C27+B7L502C31+B7L502C33+B7L602C31+B7L602C33+B7L702C21</f>
        <v>7.1823313160367306</v>
      </c>
      <c r="AP9" s="16" t="s">
        <v>18160</v>
      </c>
      <c r="AQ9" s="23">
        <f>B7L202C23</f>
        <v>1.8890355537542385</v>
      </c>
      <c r="AR9" s="16" t="s">
        <v>18161</v>
      </c>
      <c r="AS9" s="17">
        <f>B7L802C19+B7L802C20</f>
        <v>9.0713668697909693</v>
      </c>
      <c r="AT9" s="16" t="s">
        <v>18162</v>
      </c>
      <c r="AU9" s="17">
        <f>IF(B7L802C21=0,0,B7L802C20/B7L802C21)</f>
        <v>0.20824155619204576</v>
      </c>
      <c r="AV9" s="16" t="s">
        <v>18163</v>
      </c>
      <c r="AW9" s="17">
        <f>B7L302C29+B7L402C29+B7L502C35+B7L602C35+B7L702C23</f>
        <v>21.435771064868682</v>
      </c>
      <c r="AX9" s="16" t="s">
        <v>18164</v>
      </c>
      <c r="AY9" s="17">
        <f>B7L302C30+B7L402C30+B7L502C36+B7L602C36+B7L702C24</f>
        <v>55.733004768658574</v>
      </c>
      <c r="AZ9" s="16" t="s">
        <v>18165</v>
      </c>
      <c r="BA9" s="17">
        <f>B7L202C17</f>
        <v>1263.6666666666665</v>
      </c>
      <c r="BB9" s="16" t="s">
        <v>18166</v>
      </c>
      <c r="BC9" s="17">
        <f>B7L802C24+B7L802C25</f>
        <v>1319.399671435325</v>
      </c>
      <c r="BD9" s="16" t="s">
        <v>18167</v>
      </c>
      <c r="BE9" s="17">
        <f>IF(B7L802C26=0,0,B7L802C25/B7L802C26)</f>
        <v>0.95775881563769938</v>
      </c>
      <c r="BF9" s="16" t="s">
        <v>18168</v>
      </c>
      <c r="BG9" s="17">
        <f>B7L302C35+B7L302C37+B7L402C37+B7L502C43+B7L502C45+B7L602C43+B7L602C45+B7L702C29</f>
        <v>6.7440379471108294</v>
      </c>
      <c r="BH9" s="16" t="s">
        <v>18169</v>
      </c>
      <c r="BI9" s="23">
        <f>B7L202C31</f>
        <v>1.7634903203597425</v>
      </c>
      <c r="BJ9" s="16" t="s">
        <v>18170</v>
      </c>
      <c r="BK9" s="17">
        <f>B7L802C28+B7L802C29</f>
        <v>8.5075282674705726</v>
      </c>
      <c r="BL9" s="16" t="s">
        <v>18171</v>
      </c>
      <c r="BM9" s="17">
        <f>IF(B7L802C30=0,0,B7L802C29/B7L802C30)</f>
        <v>0.20728586081842748</v>
      </c>
      <c r="BN9" s="16" t="s">
        <v>18172</v>
      </c>
      <c r="BO9" s="17">
        <f>B7L302C39+B7L402C39+B7L502C47+B7L602C47+B7L702C31</f>
        <v>19.730429453109561</v>
      </c>
      <c r="BP9" s="16" t="s">
        <v>18173</v>
      </c>
      <c r="BQ9" s="17">
        <f>B7L302C40+B7L402C40+B7L502C48+B7L602C48+B7L702C32</f>
        <v>51.299116578084863</v>
      </c>
      <c r="BR9" s="16" t="s">
        <v>18174</v>
      </c>
      <c r="BS9" s="17">
        <f>B7L202C25</f>
        <v>1185</v>
      </c>
      <c r="BT9" s="16" t="s">
        <v>18175</v>
      </c>
      <c r="BU9" s="17">
        <f>B7L802C33+B7L802C34</f>
        <v>1236.299116578085</v>
      </c>
      <c r="BV9" s="16" t="s">
        <v>18176</v>
      </c>
      <c r="BW9" s="17">
        <f>IF(B7L802C35=0,0,B7L802C34/B7L802C35)</f>
        <v>0.9585059020991018</v>
      </c>
      <c r="BX9" s="16" t="s">
        <v>18177</v>
      </c>
      <c r="BY9" s="17">
        <f>B7L302C45+B7L302C47+B7L402C47+B7L502C55+B7L502C57+B7L602C55+B7L602C57+B7L702C37</f>
        <v>6.6882593078098704</v>
      </c>
      <c r="BZ9" s="16" t="s">
        <v>18178</v>
      </c>
      <c r="CA9" s="23">
        <f>B7L202C39</f>
        <v>1.8734526024935259</v>
      </c>
      <c r="CB9" s="16" t="s">
        <v>18179</v>
      </c>
      <c r="CC9" s="17">
        <f>B7L802C37+B7L802C38</f>
        <v>8.5617119103033961</v>
      </c>
      <c r="CD9" s="16" t="s">
        <v>18180</v>
      </c>
      <c r="CE9" s="17">
        <f>IF(B7L802C39=0,0,B7L802C38/B7L802C39)</f>
        <v>0.21881752412609939</v>
      </c>
      <c r="CF9" s="16" t="s">
        <v>18181</v>
      </c>
      <c r="CG9" s="17">
        <f>B7L302C49+B7L402C49+B7L502C59+B7L602C59+B7L702C39</f>
        <v>19.301720644154294</v>
      </c>
      <c r="CH9" s="16" t="s">
        <v>18182</v>
      </c>
      <c r="CI9" s="17">
        <f>B7L302C50+B7L402C50+B7L502C60+B7L602C60+B7L702C40</f>
        <v>50.184473674801168</v>
      </c>
      <c r="CJ9" s="16" t="s">
        <v>18183</v>
      </c>
      <c r="CK9" s="17">
        <f>B7L202C33</f>
        <v>1164</v>
      </c>
      <c r="CL9" s="16" t="s">
        <v>18184</v>
      </c>
      <c r="CM9" s="17">
        <f>B7L802C42+B7L802C43</f>
        <v>1214.1844736748012</v>
      </c>
      <c r="CN9" s="16" t="s">
        <v>18185</v>
      </c>
      <c r="CO9" s="17">
        <f>IF(B7L802C44=0,0,B7L802C43/B7L802C44)</f>
        <v>0.95866816388870879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136.9556560120653</v>
      </c>
      <c r="F10" s="16" t="s">
        <v>18187</v>
      </c>
      <c r="G10" s="23">
        <f>B7L203C7</f>
        <v>29.036499415270629</v>
      </c>
      <c r="H10" s="16" t="s">
        <v>18188</v>
      </c>
      <c r="I10" s="23">
        <f>B7L803C1+B7L803C2</f>
        <v>165.99215542733594</v>
      </c>
      <c r="J10" s="16" t="s">
        <v>18189</v>
      </c>
      <c r="K10" s="23">
        <f>IF(B7L803C3=0,0,B7L803C2/B7L803C3)</f>
        <v>0.17492693760447933</v>
      </c>
      <c r="L10" s="16" t="s">
        <v>18190</v>
      </c>
      <c r="M10" s="23">
        <f>B7L303C9+B7L403C9+B7L503C11+B7L603C11+B7L703C7</f>
        <v>417.9895192063592</v>
      </c>
      <c r="N10" s="16" t="s">
        <v>18191</v>
      </c>
      <c r="O10" s="17">
        <f>B7L303C10+B7L403C10+B7L503C12+B7L603C12+B7L703C8</f>
        <v>1086.772749936534</v>
      </c>
      <c r="P10" s="16" t="s">
        <v>18192</v>
      </c>
      <c r="Q10" s="17">
        <f>B7L203C1</f>
        <v>17641</v>
      </c>
      <c r="R10" s="16" t="s">
        <v>18193</v>
      </c>
      <c r="S10" s="17">
        <f>B7L803C6+B7L803C7</f>
        <v>18727.772749936536</v>
      </c>
      <c r="T10" s="16" t="s">
        <v>18194</v>
      </c>
      <c r="U10" s="23">
        <f>IF(B7L803C8=0,0,B7L803C7/B7L803C8)</f>
        <v>0.94196999480676535</v>
      </c>
      <c r="V10" s="16" t="s">
        <v>18195</v>
      </c>
      <c r="W10" s="23">
        <f>B7L303C15+B7L303C17+B7L403C17+B7L503C19+B7L503C21+B7L603C19+B7L603C21+B7L703C13</f>
        <v>127.84587156453887</v>
      </c>
      <c r="X10" s="16" t="s">
        <v>18196</v>
      </c>
      <c r="Y10" s="23">
        <f>B7L203C15</f>
        <v>25.448027547250003</v>
      </c>
      <c r="Z10" s="16" t="s">
        <v>18197</v>
      </c>
      <c r="AA10" s="23">
        <f>B7L803C10+B7L803C11</f>
        <v>153.29389911178887</v>
      </c>
      <c r="AB10" s="16" t="s">
        <v>18198</v>
      </c>
      <c r="AC10" s="23">
        <f>IF(B7L803C12=0,0,B7L803C11/B7L803C12)</f>
        <v>0.16600809095926347</v>
      </c>
      <c r="AD10" s="16" t="s">
        <v>18199</v>
      </c>
      <c r="AE10" s="23">
        <f>B7L303C19+B7L403C19+B7L503C23+B7L603C23+B7L703C15</f>
        <v>385.52635490496385</v>
      </c>
      <c r="AF10" s="16" t="s">
        <v>18200</v>
      </c>
      <c r="AG10" s="17">
        <f>B7L303C20+B7L403C20+B7L503C24+B7L603C24+B7L703C16</f>
        <v>1002.3685227529058</v>
      </c>
      <c r="AH10" s="16" t="s">
        <v>18201</v>
      </c>
      <c r="AI10" s="17">
        <f>B7L203C9</f>
        <v>16685</v>
      </c>
      <c r="AJ10" s="16" t="s">
        <v>18202</v>
      </c>
      <c r="AK10" s="17">
        <f>B7L803C15+B7L803C16</f>
        <v>17687.368522752906</v>
      </c>
      <c r="AL10" s="16" t="s">
        <v>18203</v>
      </c>
      <c r="AM10" s="23">
        <f>IF(B7L803C17=0,0,B7L803C16/B7L803C17)</f>
        <v>0.94332856685473221</v>
      </c>
      <c r="AN10" s="16" t="s">
        <v>18204</v>
      </c>
      <c r="AO10" s="23">
        <f>B7L303C25+B7L303C27+B7L403C27+B7L503C31+B7L503C33+B7L603C31+B7L603C33+B7L703C21</f>
        <v>133.16045667196659</v>
      </c>
      <c r="AP10" s="16" t="s">
        <v>18205</v>
      </c>
      <c r="AQ10" s="23">
        <f>B7L203C23</f>
        <v>26.330395066190373</v>
      </c>
      <c r="AR10" s="16" t="s">
        <v>18206</v>
      </c>
      <c r="AS10" s="23">
        <f>B7L803C19+B7L803C20</f>
        <v>159.49085173815695</v>
      </c>
      <c r="AT10" s="16" t="s">
        <v>18207</v>
      </c>
      <c r="AU10" s="23">
        <f>IF(B7L803C21=0,0,B7L803C20/B7L803C21)</f>
        <v>0.16509031570925539</v>
      </c>
      <c r="AV10" s="16" t="s">
        <v>18208</v>
      </c>
      <c r="AW10" s="23">
        <f>B7L303C29+B7L403C29+B7L503C35+B7L603C35+B7L703C23</f>
        <v>395.50431423581625</v>
      </c>
      <c r="AX10" s="16" t="s">
        <v>18209</v>
      </c>
      <c r="AY10" s="17">
        <f>B7L303C30+B7L403C30+B7L503C36+B7L603C36+B7L703C24</f>
        <v>1028.3112170131221</v>
      </c>
      <c r="AZ10" s="16" t="s">
        <v>18210</v>
      </c>
      <c r="BA10" s="17">
        <f>B7L203C17</f>
        <v>17613.666666666664</v>
      </c>
      <c r="BB10" s="16" t="s">
        <v>18211</v>
      </c>
      <c r="BC10" s="17">
        <f>B7L803C24+B7L803C25</f>
        <v>18641.977883679785</v>
      </c>
      <c r="BD10" s="16" t="s">
        <v>18212</v>
      </c>
      <c r="BE10" s="23">
        <f>IF(B7L803C26=0,0,B7L803C25/B7L803C26)</f>
        <v>0.94483894233597598</v>
      </c>
      <c r="BF10" s="16" t="s">
        <v>18213</v>
      </c>
      <c r="BG10" s="23">
        <f>B7L303C35+B7L303C37+B7L403C37+B7L503C43+B7L503C45+B7L603C43+B7L603C45+B7L703C29</f>
        <v>137.41072683286578</v>
      </c>
      <c r="BH10" s="16" t="s">
        <v>18214</v>
      </c>
      <c r="BI10" s="23">
        <f>B7L203C31</f>
        <v>28.106836124940397</v>
      </c>
      <c r="BJ10" s="16" t="s">
        <v>18215</v>
      </c>
      <c r="BK10" s="23">
        <f>B7L803C28+B7L803C29</f>
        <v>165.51756295780618</v>
      </c>
      <c r="BL10" s="16" t="s">
        <v>18216</v>
      </c>
      <c r="BM10" s="23">
        <f>IF(B7L803C30=0,0,B7L803C29/B7L803C30)</f>
        <v>0.1698118049992399</v>
      </c>
      <c r="BN10" s="16" t="s">
        <v>18217</v>
      </c>
      <c r="BO10" s="23">
        <f>B7L303C39+B7L403C39+B7L503C47+B7L603C47+B7L703C31</f>
        <v>399.39786274826179</v>
      </c>
      <c r="BP10" s="16" t="s">
        <v>18218</v>
      </c>
      <c r="BQ10" s="17">
        <f>B7L303C40+B7L403C40+B7L503C48+B7L603C48+B7L703C32</f>
        <v>1038.4344431454806</v>
      </c>
      <c r="BR10" s="16" t="s">
        <v>18219</v>
      </c>
      <c r="BS10" s="17">
        <f>B7L203C25</f>
        <v>18886.75</v>
      </c>
      <c r="BT10" s="16" t="s">
        <v>18220</v>
      </c>
      <c r="BU10" s="17">
        <f>B7L803C33+B7L803C34</f>
        <v>19925.184443145481</v>
      </c>
      <c r="BV10" s="16" t="s">
        <v>18221</v>
      </c>
      <c r="BW10" s="23">
        <f>IF(B7L803C35=0,0,B7L803C34/B7L803C35)</f>
        <v>0.94788332092440353</v>
      </c>
      <c r="BX10" s="16" t="s">
        <v>18222</v>
      </c>
      <c r="BY10" s="23">
        <f>B7L303C45+B7L303C47+B7L403C47+B7L503C55+B7L503C57+B7L603C55+B7L603C57+B7L703C37</f>
        <v>142.91017891000067</v>
      </c>
      <c r="BZ10" s="16" t="s">
        <v>18223</v>
      </c>
      <c r="CA10" s="23">
        <f>B7L203C39</f>
        <v>32.827911221219033</v>
      </c>
      <c r="CB10" s="16" t="s">
        <v>18224</v>
      </c>
      <c r="CC10" s="23">
        <f>B7L803C37+B7L803C38</f>
        <v>175.73809013121971</v>
      </c>
      <c r="CD10" s="16" t="s">
        <v>18225</v>
      </c>
      <c r="CE10" s="23">
        <f>IF(B7L803C39=0,0,B7L803C38/B7L803C39)</f>
        <v>0.1868002047632768</v>
      </c>
      <c r="CF10" s="16" t="s">
        <v>18226</v>
      </c>
      <c r="CG10" s="23">
        <f>B7L303C49+B7L403C49+B7L503C59+B7L603C59+B7L703C39</f>
        <v>407.66028735300381</v>
      </c>
      <c r="CH10" s="16" t="s">
        <v>18227</v>
      </c>
      <c r="CI10" s="17">
        <f>B7L303C50+B7L403C50+B7L503C60+B7L603C60+B7L703C40</f>
        <v>1059.91674711781</v>
      </c>
      <c r="CJ10" s="16" t="s">
        <v>18228</v>
      </c>
      <c r="CK10" s="17">
        <f>B7L203C33</f>
        <v>20396.400000000001</v>
      </c>
      <c r="CL10" s="16" t="s">
        <v>18229</v>
      </c>
      <c r="CM10" s="17">
        <f>B7L803C42+B7L803C43</f>
        <v>21456.316747117813</v>
      </c>
      <c r="CN10" s="16" t="s">
        <v>18230</v>
      </c>
      <c r="CO10" s="23">
        <f>IF(B7L803C44=0,0,B7L803C43/B7L803C44)</f>
        <v>0.95060117914878428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63.558994975556502</v>
      </c>
      <c r="F11" s="16" t="s">
        <v>18232</v>
      </c>
      <c r="G11" s="23">
        <f>B7L204C7</f>
        <v>17.496626539557102</v>
      </c>
      <c r="H11" s="16" t="s">
        <v>18233</v>
      </c>
      <c r="I11" s="17">
        <f>B7L804C1+B7L804C2</f>
        <v>81.0556215151136</v>
      </c>
      <c r="J11" s="16" t="s">
        <v>18234</v>
      </c>
      <c r="K11" s="17">
        <f>IF(B7L804C3=0,0,B7L804C2/B7L804C3)</f>
        <v>0.21585950749010896</v>
      </c>
      <c r="L11" s="16" t="s">
        <v>18235</v>
      </c>
      <c r="M11" s="17">
        <f>B7L304C9+B7L404C9+B7L504C11+B7L604C11+B7L704C7</f>
        <v>142.96791864556079</v>
      </c>
      <c r="N11" s="16" t="s">
        <v>18236</v>
      </c>
      <c r="O11" s="17">
        <f>B7L304C10+B7L404C10+B7L504C12+B7L604C12+B7L704C8</f>
        <v>371.71658847845805</v>
      </c>
      <c r="P11" s="16" t="s">
        <v>18237</v>
      </c>
      <c r="Q11" s="17">
        <f>B7L204C1</f>
        <v>10630</v>
      </c>
      <c r="R11" s="16" t="s">
        <v>18238</v>
      </c>
      <c r="S11" s="17">
        <f>B7L804C6+B7L804C7</f>
        <v>11001.716588478457</v>
      </c>
      <c r="T11" s="16" t="s">
        <v>18239</v>
      </c>
      <c r="U11" s="17">
        <f>IF(B7L804C8=0,0,B7L804C7/B7L804C8)</f>
        <v>0.96621285546768787</v>
      </c>
      <c r="V11" s="16" t="s">
        <v>18240</v>
      </c>
      <c r="W11" s="17">
        <f>B7L304C15+B7L304C17+B7L404C17+B7L504C19+B7L504C21+B7L604C19+B7L604C21+B7L704C13</f>
        <v>64.190628881230396</v>
      </c>
      <c r="X11" s="16" t="s">
        <v>18241</v>
      </c>
      <c r="Y11" s="23">
        <f>B7L204C15</f>
        <v>15.929992431360661</v>
      </c>
      <c r="Z11" s="16" t="s">
        <v>18242</v>
      </c>
      <c r="AA11" s="17">
        <f>B7L804C10+B7L804C11</f>
        <v>80.120621312591055</v>
      </c>
      <c r="AB11" s="16" t="s">
        <v>18243</v>
      </c>
      <c r="AC11" s="17">
        <f>IF(B7L804C12=0,0,B7L804C11/B7L804C12)</f>
        <v>0.19882512354977511</v>
      </c>
      <c r="AD11" s="16" t="s">
        <v>18244</v>
      </c>
      <c r="AE11" s="17">
        <f>B7L304C19+B7L404C19+B7L504C23+B7L604C23+B7L704C15</f>
        <v>145.26437167176726</v>
      </c>
      <c r="AF11" s="16" t="s">
        <v>18245</v>
      </c>
      <c r="AG11" s="17">
        <f>B7L304C20+B7L404C20+B7L504C24+B7L604C24+B7L704C16</f>
        <v>377.68736634659484</v>
      </c>
      <c r="AH11" s="16" t="s">
        <v>18246</v>
      </c>
      <c r="AI11" s="17">
        <f>B7L204C9</f>
        <v>10444.5</v>
      </c>
      <c r="AJ11" s="16" t="s">
        <v>18247</v>
      </c>
      <c r="AK11" s="17">
        <f>B7L804C15+B7L804C16</f>
        <v>10822.187366346594</v>
      </c>
      <c r="AL11" s="16" t="s">
        <v>18248</v>
      </c>
      <c r="AM11" s="17">
        <f>IF(B7L804C17=0,0,B7L804C16/B7L804C17)</f>
        <v>0.96510064430033093</v>
      </c>
      <c r="AN11" s="16" t="s">
        <v>18249</v>
      </c>
      <c r="AO11" s="17">
        <f>B7L304C25+B7L304C27+B7L404C27+B7L504C31+B7L504C33+B7L604C31+B7L604C33+B7L704C21</f>
        <v>56.432014296773026</v>
      </c>
      <c r="AP11" s="16" t="s">
        <v>18250</v>
      </c>
      <c r="AQ11" s="23">
        <f>B7L204C23</f>
        <v>13.701611875911446</v>
      </c>
      <c r="AR11" s="16" t="s">
        <v>18251</v>
      </c>
      <c r="AS11" s="17">
        <f>B7L804C19+B7L804C20</f>
        <v>70.133626172684473</v>
      </c>
      <c r="AT11" s="16" t="s">
        <v>18252</v>
      </c>
      <c r="AU11" s="17">
        <f>IF(B7L804C21=0,0,B7L804C20/B7L804C21)</f>
        <v>0.19536437260744299</v>
      </c>
      <c r="AV11" s="16" t="s">
        <v>18253</v>
      </c>
      <c r="AW11" s="17">
        <f>B7L304C29+B7L404C29+B7L504C35+B7L604C35+B7L704C23</f>
        <v>127.51290256558499</v>
      </c>
      <c r="AX11" s="16" t="s">
        <v>18254</v>
      </c>
      <c r="AY11" s="17">
        <f>B7L304C30+B7L404C30+B7L504C36+B7L604C36+B7L704C24</f>
        <v>331.53354667052099</v>
      </c>
      <c r="AZ11" s="16" t="s">
        <v>18255</v>
      </c>
      <c r="BA11" s="17">
        <f>B7L204C17</f>
        <v>9165.6666666666661</v>
      </c>
      <c r="BB11" s="16" t="s">
        <v>18256</v>
      </c>
      <c r="BC11" s="17">
        <f>B7L804C24+B7L804C25</f>
        <v>9497.2002133371861</v>
      </c>
      <c r="BD11" s="16" t="s">
        <v>18257</v>
      </c>
      <c r="BE11" s="17">
        <f>IF(B7L804C26=0,0,B7L804C25/B7L804C26)</f>
        <v>0.96509144387574997</v>
      </c>
      <c r="BF11" s="16" t="s">
        <v>18258</v>
      </c>
      <c r="BG11" s="17">
        <f>B7L304C35+B7L304C37+B7L404C37+B7L504C43+B7L504C45+B7L604C43+B7L604C45+B7L704C29</f>
        <v>59.70118944383097</v>
      </c>
      <c r="BH11" s="16" t="s">
        <v>18259</v>
      </c>
      <c r="BI11" s="23">
        <f>B7L204C31</f>
        <v>15.600564580870193</v>
      </c>
      <c r="BJ11" s="16" t="s">
        <v>18260</v>
      </c>
      <c r="BK11" s="17">
        <f>B7L804C28+B7L804C29</f>
        <v>75.301754024701168</v>
      </c>
      <c r="BL11" s="16" t="s">
        <v>18261</v>
      </c>
      <c r="BM11" s="17">
        <f>IF(B7L804C30=0,0,B7L804C29/B7L804C30)</f>
        <v>0.20717398662125125</v>
      </c>
      <c r="BN11" s="16" t="s">
        <v>18262</v>
      </c>
      <c r="BO11" s="17">
        <f>B7L304C39+B7L404C39+B7L504C47+B7L604C47+B7L704C31</f>
        <v>134.55731425607036</v>
      </c>
      <c r="BP11" s="16" t="s">
        <v>18263</v>
      </c>
      <c r="BQ11" s="17">
        <f>B7L304C40+B7L404C40+B7L504C48+B7L604C48+B7L704C32</f>
        <v>349.84901706578296</v>
      </c>
      <c r="BR11" s="16" t="s">
        <v>18264</v>
      </c>
      <c r="BS11" s="17">
        <f>B7L204C25</f>
        <v>10483</v>
      </c>
      <c r="BT11" s="16" t="s">
        <v>18265</v>
      </c>
      <c r="BU11" s="17">
        <f>B7L804C33+B7L804C34</f>
        <v>10832.849017065782</v>
      </c>
      <c r="BV11" s="16" t="s">
        <v>18266</v>
      </c>
      <c r="BW11" s="17">
        <f>IF(B7L804C35=0,0,B7L804C34/B7L804C35)</f>
        <v>0.9677048007855884</v>
      </c>
      <c r="BX11" s="16" t="s">
        <v>18267</v>
      </c>
      <c r="BY11" s="17">
        <f>B7L304C45+B7L304C47+B7L404C47+B7L504C55+B7L504C57+B7L604C55+B7L604C57+B7L704C37</f>
        <v>56.455715160157496</v>
      </c>
      <c r="BZ11" s="16" t="s">
        <v>18268</v>
      </c>
      <c r="CA11" s="23">
        <f>B7L204C39</f>
        <v>15.568970545051869</v>
      </c>
      <c r="CB11" s="16" t="s">
        <v>18269</v>
      </c>
      <c r="CC11" s="17">
        <f>B7L804C37+B7L804C38</f>
        <v>72.024685705209365</v>
      </c>
      <c r="CD11" s="16" t="s">
        <v>18270</v>
      </c>
      <c r="CE11" s="17">
        <f>IF(B7L804C39=0,0,B7L804C38/B7L804C39)</f>
        <v>0.21616158949688835</v>
      </c>
      <c r="CF11" s="16" t="s">
        <v>18271</v>
      </c>
      <c r="CG11" s="17">
        <f>B7L304C49+B7L404C49+B7L504C59+B7L604C59+B7L704C39</f>
        <v>129.39590564286618</v>
      </c>
      <c r="CH11" s="16" t="s">
        <v>18272</v>
      </c>
      <c r="CI11" s="17">
        <f>B7L304C50+B7L404C50+B7L504C60+B7L604C60+B7L704C40</f>
        <v>336.42935467145207</v>
      </c>
      <c r="CJ11" s="16" t="s">
        <v>18273</v>
      </c>
      <c r="CK11" s="17">
        <f>B7L204C33</f>
        <v>9673.2000000000007</v>
      </c>
      <c r="CL11" s="16" t="s">
        <v>18274</v>
      </c>
      <c r="CM11" s="17">
        <f>B7L804C42+B7L804C43</f>
        <v>10009.629354671453</v>
      </c>
      <c r="CN11" s="16" t="s">
        <v>18275</v>
      </c>
      <c r="CO11" s="17">
        <f>IF(B7L804C44=0,0,B7L804C43/B7L804C44)</f>
        <v>0.96638942934341099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67.504178418360681</v>
      </c>
      <c r="F12" s="16" t="s">
        <v>18277</v>
      </c>
      <c r="G12" s="23">
        <f>B7L205C7</f>
        <v>14.499321090024319</v>
      </c>
      <c r="H12" s="16" t="s">
        <v>18278</v>
      </c>
      <c r="I12" s="23">
        <f>B7L805C1+B7L805C2</f>
        <v>82.003499508385005</v>
      </c>
      <c r="J12" s="16" t="s">
        <v>18279</v>
      </c>
      <c r="K12" s="23">
        <f>IF(B7L805C3=0,0,B7L805C2/B7L805C3)</f>
        <v>0.17681344304753405</v>
      </c>
      <c r="L12" s="16" t="s">
        <v>18280</v>
      </c>
      <c r="M12" s="23">
        <f>B7L305C9+B7L405C9+B7L505C11+B7L605C11+B7L705C7</f>
        <v>158.12958846098371</v>
      </c>
      <c r="N12" s="16" t="s">
        <v>18281</v>
      </c>
      <c r="O12" s="23">
        <f>B7L305C10+B7L405C10+B7L505C12+B7L605C12+B7L705C8</f>
        <v>411.13692999855766</v>
      </c>
      <c r="P12" s="16" t="s">
        <v>18282</v>
      </c>
      <c r="Q12" s="17">
        <f>B7L205C1</f>
        <v>8809</v>
      </c>
      <c r="R12" s="16" t="s">
        <v>18283</v>
      </c>
      <c r="S12" s="17">
        <f>B7L805C6+B7L805C7</f>
        <v>9220.1369299985581</v>
      </c>
      <c r="T12" s="16" t="s">
        <v>18284</v>
      </c>
      <c r="U12" s="23">
        <f>IF(B7L805C8=0,0,B7L805C7/B7L805C8)</f>
        <v>0.95540880432470732</v>
      </c>
      <c r="V12" s="16" t="s">
        <v>18285</v>
      </c>
      <c r="W12" s="23">
        <f>B7L305C15+B7L305C17+B7L405C17+B7L505C19+B7L505C21+B7L605C19+B7L605C21+B7L705C13</f>
        <v>71.143434471373098</v>
      </c>
      <c r="X12" s="16" t="s">
        <v>18286</v>
      </c>
      <c r="Y12" s="23">
        <f>B7L205C15</f>
        <v>13.729123162515487</v>
      </c>
      <c r="Z12" s="16" t="s">
        <v>18287</v>
      </c>
      <c r="AA12" s="23">
        <f>B7L805C10+B7L805C11</f>
        <v>84.87255763388859</v>
      </c>
      <c r="AB12" s="16" t="s">
        <v>18288</v>
      </c>
      <c r="AC12" s="23">
        <f>IF(B7L805C12=0,0,B7L805C11/B7L805C12)</f>
        <v>0.16176162879099584</v>
      </c>
      <c r="AD12" s="16" t="s">
        <v>18289</v>
      </c>
      <c r="AE12" s="23">
        <f>B7L305C19+B7L405C19+B7L505C23+B7L605C23+B7L705C15</f>
        <v>163.88673685255202</v>
      </c>
      <c r="AF12" s="16" t="s">
        <v>18290</v>
      </c>
      <c r="AG12" s="23">
        <f>B7L305C20+B7L405C20+B7L505C24+B7L605C24+B7L705C16</f>
        <v>426.10551581663526</v>
      </c>
      <c r="AH12" s="16" t="s">
        <v>18291</v>
      </c>
      <c r="AI12" s="17">
        <f>B7L205C9</f>
        <v>9001.5</v>
      </c>
      <c r="AJ12" s="16" t="s">
        <v>18292</v>
      </c>
      <c r="AK12" s="17">
        <f>B7L805C15+B7L805C16</f>
        <v>9427.6055158166346</v>
      </c>
      <c r="AL12" s="16" t="s">
        <v>18293</v>
      </c>
      <c r="AM12" s="23">
        <f>IF(B7L805C17=0,0,B7L805C16/B7L805C17)</f>
        <v>0.95480236046133238</v>
      </c>
      <c r="AN12" s="16" t="s">
        <v>18294</v>
      </c>
      <c r="AO12" s="23">
        <f>B7L305C25+B7L305C27+B7L405C27+B7L505C31+B7L505C33+B7L605C31+B7L605C33+B7L705C21</f>
        <v>72.027996537242387</v>
      </c>
      <c r="AP12" s="16" t="s">
        <v>18295</v>
      </c>
      <c r="AQ12" s="23">
        <f>B7L205C23</f>
        <v>14.099749414146645</v>
      </c>
      <c r="AR12" s="16" t="s">
        <v>18296</v>
      </c>
      <c r="AS12" s="23">
        <f>B7L805C19+B7L805C20</f>
        <v>86.127745951389031</v>
      </c>
      <c r="AT12" s="16" t="s">
        <v>18297</v>
      </c>
      <c r="AU12" s="23">
        <f>IF(B7L805C21=0,0,B7L805C20/B7L805C21)</f>
        <v>0.16370740065698017</v>
      </c>
      <c r="AV12" s="16" t="s">
        <v>18298</v>
      </c>
      <c r="AW12" s="23">
        <f>B7L305C29+B7L405C29+B7L505C35+B7L605C35+B7L705C23</f>
        <v>165.3115606148331</v>
      </c>
      <c r="AX12" s="16" t="s">
        <v>18299</v>
      </c>
      <c r="AY12" s="23">
        <f>B7L305C30+B7L405C30+B7L505C36+B7L605C36+B7L705C24</f>
        <v>429.81005759856606</v>
      </c>
      <c r="AZ12" s="16" t="s">
        <v>18300</v>
      </c>
      <c r="BA12" s="17">
        <f>B7L205C17</f>
        <v>9432</v>
      </c>
      <c r="BB12" s="16" t="s">
        <v>18301</v>
      </c>
      <c r="BC12" s="17">
        <f>B7L805C24+B7L805C25</f>
        <v>9861.8100575985663</v>
      </c>
      <c r="BD12" s="16" t="s">
        <v>18302</v>
      </c>
      <c r="BE12" s="23">
        <f>IF(B7L805C26=0,0,B7L805C25/B7L805C26)</f>
        <v>0.95641671710484877</v>
      </c>
      <c r="BF12" s="16" t="s">
        <v>18303</v>
      </c>
      <c r="BG12" s="23">
        <f>B7L305C35+B7L305C37+B7L405C37+B7L505C43+B7L505C45+B7L605C43+B7L605C45+B7L705C29</f>
        <v>74.264728098154222</v>
      </c>
      <c r="BH12" s="16" t="s">
        <v>18304</v>
      </c>
      <c r="BI12" s="23">
        <f>B7L205C31</f>
        <v>15.322647435446413</v>
      </c>
      <c r="BJ12" s="16" t="s">
        <v>18305</v>
      </c>
      <c r="BK12" s="23">
        <f>B7L805C28+B7L805C29</f>
        <v>89.587375533600635</v>
      </c>
      <c r="BL12" s="16" t="s">
        <v>18306</v>
      </c>
      <c r="BM12" s="23">
        <f>IF(B7L805C30=0,0,B7L805C29/B7L805C30)</f>
        <v>0.17103578873900041</v>
      </c>
      <c r="BN12" s="16" t="s">
        <v>18307</v>
      </c>
      <c r="BO12" s="23">
        <f>B7L305C39+B7L405C39+B7L505C47+B7L605C47+B7L705C31</f>
        <v>171.26800926484822</v>
      </c>
      <c r="BP12" s="16" t="s">
        <v>18308</v>
      </c>
      <c r="BQ12" s="23">
        <f>B7L305C40+B7L405C40+B7L505C48+B7L605C48+B7L705C32</f>
        <v>445.29682408860549</v>
      </c>
      <c r="BR12" s="16" t="s">
        <v>18309</v>
      </c>
      <c r="BS12" s="17">
        <f>B7L205C25</f>
        <v>10296.25</v>
      </c>
      <c r="BT12" s="16" t="s">
        <v>18310</v>
      </c>
      <c r="BU12" s="17">
        <f>B7L805C33+B7L805C34</f>
        <v>10741.546824088606</v>
      </c>
      <c r="BV12" s="16" t="s">
        <v>18311</v>
      </c>
      <c r="BW12" s="23">
        <f>IF(B7L805C35=0,0,B7L805C34/B7L805C35)</f>
        <v>0.95854444137505423</v>
      </c>
      <c r="BX12" s="16" t="s">
        <v>18312</v>
      </c>
      <c r="BY12" s="23">
        <f>B7L305C45+B7L305C47+B7L405C47+B7L505C55+B7L505C57+B7L605C55+B7L605C57+B7L705C37</f>
        <v>82.327993154695804</v>
      </c>
      <c r="BZ12" s="16" t="s">
        <v>18313</v>
      </c>
      <c r="CA12" s="23">
        <f>B7L205C39</f>
        <v>18.77572910622721</v>
      </c>
      <c r="CB12" s="16" t="s">
        <v>18314</v>
      </c>
      <c r="CC12" s="23">
        <f>B7L805C37+B7L805C38</f>
        <v>101.10372226092301</v>
      </c>
      <c r="CD12" s="16" t="s">
        <v>18315</v>
      </c>
      <c r="CE12" s="23">
        <f>IF(B7L805C39=0,0,B7L805C38/B7L805C39)</f>
        <v>0.18570759499607567</v>
      </c>
      <c r="CF12" s="16" t="s">
        <v>18316</v>
      </c>
      <c r="CG12" s="23">
        <f>B7L305C49+B7L405C49+B7L505C59+B7L605C59+B7L705C39</f>
        <v>188.49100247482698</v>
      </c>
      <c r="CH12" s="16" t="s">
        <v>18317</v>
      </c>
      <c r="CI12" s="23">
        <f>B7L305C50+B7L405C50+B7L505C60+B7L605C60+B7L705C40</f>
        <v>490.07660643455017</v>
      </c>
      <c r="CJ12" s="16" t="s">
        <v>18318</v>
      </c>
      <c r="CK12" s="17">
        <f>B7L205C33</f>
        <v>11665.6</v>
      </c>
      <c r="CL12" s="16" t="s">
        <v>18319</v>
      </c>
      <c r="CM12" s="17">
        <f>B7L805C42+B7L805C43</f>
        <v>12155.67660643455</v>
      </c>
      <c r="CN12" s="16" t="s">
        <v>18320</v>
      </c>
      <c r="CO12" s="23">
        <f>IF(B7L805C44=0,0,B7L805C43/B7L805C44)</f>
        <v>0.95968331321227074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963.04978962670111</v>
      </c>
      <c r="F13" s="16" t="s">
        <v>18322</v>
      </c>
      <c r="G13" s="23">
        <f>B7L206C7</f>
        <v>160.35831050012706</v>
      </c>
      <c r="H13" s="16" t="s">
        <v>18323</v>
      </c>
      <c r="I13" s="17">
        <f>B7L806C1+B7L806C2</f>
        <v>1123.4081001268282</v>
      </c>
      <c r="J13" s="16" t="s">
        <v>18324</v>
      </c>
      <c r="K13" s="17">
        <f>IF(B7L806C3=0,0,B7L806C2/B7L806C3)</f>
        <v>0.14274270452743154</v>
      </c>
      <c r="L13" s="16" t="s">
        <v>18325</v>
      </c>
      <c r="M13" s="17">
        <f>B7L306C9+B7L406C9+B7L506C11+B7L606C11+B7L706C7</f>
        <v>2512.8142508268556</v>
      </c>
      <c r="N13" s="16" t="s">
        <v>18326</v>
      </c>
      <c r="O13" s="17">
        <f>B7L306C10+B7L406C10+B7L506C12+B7L606C12+B7L706C8</f>
        <v>6533.317052149825</v>
      </c>
      <c r="P13" s="16" t="s">
        <v>18327</v>
      </c>
      <c r="Q13" s="17">
        <f>B7L206C1</f>
        <v>97425</v>
      </c>
      <c r="R13" s="16" t="s">
        <v>18328</v>
      </c>
      <c r="S13" s="17">
        <f>B7L806C6+B7L806C7</f>
        <v>103958.31705214983</v>
      </c>
      <c r="T13" s="16" t="s">
        <v>18329</v>
      </c>
      <c r="U13" s="17">
        <f>IF(B7L806C8=0,0,B7L806C7/B7L806C8)</f>
        <v>0.93715445538741804</v>
      </c>
      <c r="V13" s="16" t="s">
        <v>18330</v>
      </c>
      <c r="W13" s="17">
        <f>B7L306C15+B7L306C17+B7L406C17+B7L506C19+B7L506C21+B7L606C19+B7L606C21+B7L706C13</f>
        <v>981.38703548867761</v>
      </c>
      <c r="X13" s="16" t="s">
        <v>18331</v>
      </c>
      <c r="Y13" s="23">
        <f>B7L206C15</f>
        <v>154.52679861932322</v>
      </c>
      <c r="Z13" s="16" t="s">
        <v>18332</v>
      </c>
      <c r="AA13" s="17">
        <f>B7L806C10+B7L806C11</f>
        <v>1135.9138341080009</v>
      </c>
      <c r="AB13" s="16" t="s">
        <v>18333</v>
      </c>
      <c r="AC13" s="17">
        <f>IF(B7L806C12=0,0,B7L806C11/B7L806C12)</f>
        <v>0.13603742993469967</v>
      </c>
      <c r="AD13" s="16" t="s">
        <v>18334</v>
      </c>
      <c r="AE13" s="17">
        <f>B7L306C19+B7L406C19+B7L506C23+B7L606C23+B7L706C15</f>
        <v>2549.8161376327262</v>
      </c>
      <c r="AF13" s="16" t="s">
        <v>18335</v>
      </c>
      <c r="AG13" s="17">
        <f>B7L306C20+B7L406C20+B7L506C24+B7L606C24+B7L706C16</f>
        <v>6629.5219578450879</v>
      </c>
      <c r="AH13" s="16" t="s">
        <v>18336</v>
      </c>
      <c r="AI13" s="17">
        <f>B7L206C9</f>
        <v>101315.5</v>
      </c>
      <c r="AJ13" s="16" t="s">
        <v>18337</v>
      </c>
      <c r="AK13" s="17">
        <f>B7L806C15+B7L806C16</f>
        <v>107945.02195784509</v>
      </c>
      <c r="AL13" s="16" t="s">
        <v>18338</v>
      </c>
      <c r="AM13" s="17">
        <f>IF(B7L806C17=0,0,B7L806C16/B7L806C17)</f>
        <v>0.93858427338655726</v>
      </c>
      <c r="AN13" s="16" t="s">
        <v>18339</v>
      </c>
      <c r="AO13" s="17">
        <f>B7L306C25+B7L306C27+B7L406C27+B7L506C31+B7L506C33+B7L606C31+B7L606C33+B7L706C21</f>
        <v>992.15416898757064</v>
      </c>
      <c r="AP13" s="16" t="s">
        <v>18340</v>
      </c>
      <c r="AQ13" s="23">
        <f>B7L206C23</f>
        <v>152.02376128297894</v>
      </c>
      <c r="AR13" s="16" t="s">
        <v>18341</v>
      </c>
      <c r="AS13" s="17">
        <f>B7L806C19+B7L806C20</f>
        <v>1144.1779302705495</v>
      </c>
      <c r="AT13" s="16" t="s">
        <v>18342</v>
      </c>
      <c r="AU13" s="17">
        <f>IF(B7L806C21=0,0,B7L806C20/B7L806C21)</f>
        <v>0.1328672379190462</v>
      </c>
      <c r="AV13" s="16" t="s">
        <v>18343</v>
      </c>
      <c r="AW13" s="17">
        <f>B7L306C29+B7L406C29+B7L506C35+B7L606C35+B7L706C23</f>
        <v>2589.547095761639</v>
      </c>
      <c r="AX13" s="16" t="s">
        <v>18344</v>
      </c>
      <c r="AY13" s="17">
        <f>B7L306C30+B7L406C30+B7L506C36+B7L606C36+B7L706C24</f>
        <v>6732.8224489802615</v>
      </c>
      <c r="AZ13" s="16" t="s">
        <v>18345</v>
      </c>
      <c r="BA13" s="17">
        <f>B7L206C17</f>
        <v>101696</v>
      </c>
      <c r="BB13" s="16" t="s">
        <v>18346</v>
      </c>
      <c r="BC13" s="17">
        <f>B7L806C24+B7L806C25</f>
        <v>108428.82244898027</v>
      </c>
      <c r="BD13" s="16" t="s">
        <v>18347</v>
      </c>
      <c r="BE13" s="17">
        <f>IF(B7L806C26=0,0,B7L806C25/B7L806C26)</f>
        <v>0.93790560206306484</v>
      </c>
      <c r="BF13" s="16" t="s">
        <v>18348</v>
      </c>
      <c r="BG13" s="17">
        <f>B7L306C35+B7L306C37+B7L406C37+B7L506C43+B7L506C45+B7L606C43+B7L606C45+B7L706C29</f>
        <v>1016.8055346225281</v>
      </c>
      <c r="BH13" s="16" t="s">
        <v>18349</v>
      </c>
      <c r="BI13" s="23">
        <f>B7L206C31</f>
        <v>159.8068231511314</v>
      </c>
      <c r="BJ13" s="16" t="s">
        <v>18350</v>
      </c>
      <c r="BK13" s="17">
        <f>B7L806C28+B7L806C29</f>
        <v>1176.6123577736594</v>
      </c>
      <c r="BL13" s="16" t="s">
        <v>18351</v>
      </c>
      <c r="BM13" s="17">
        <f>IF(B7L806C30=0,0,B7L806C29/B7L806C30)</f>
        <v>0.13581943287890647</v>
      </c>
      <c r="BN13" s="16" t="s">
        <v>18352</v>
      </c>
      <c r="BO13" s="17">
        <f>B7L306C39+B7L406C39+B7L506C47+B7L606C47+B7L706C31</f>
        <v>2665.8776394689057</v>
      </c>
      <c r="BP13" s="16" t="s">
        <v>18353</v>
      </c>
      <c r="BQ13" s="17">
        <f>B7L306C40+B7L406C40+B7L506C48+B7L606C48+B7L706C32</f>
        <v>6931.2818626191547</v>
      </c>
      <c r="BR13" s="16" t="s">
        <v>18354</v>
      </c>
      <c r="BS13" s="17">
        <f>B7L206C25</f>
        <v>107384.25</v>
      </c>
      <c r="BT13" s="16" t="s">
        <v>18355</v>
      </c>
      <c r="BU13" s="17">
        <f>B7L806C33+B7L806C34</f>
        <v>114315.53186261916</v>
      </c>
      <c r="BV13" s="16" t="s">
        <v>18356</v>
      </c>
      <c r="BW13" s="17">
        <f>IF(B7L806C35=0,0,B7L806C34/B7L806C35)</f>
        <v>0.93936710305517401</v>
      </c>
      <c r="BX13" s="16" t="s">
        <v>18357</v>
      </c>
      <c r="BY13" s="17">
        <f>B7L306C45+B7L306C47+B7L406C47+B7L506C55+B7L506C57+B7L606C55+B7L606C57+B7L706C37</f>
        <v>1074.5431666197705</v>
      </c>
      <c r="BZ13" s="16" t="s">
        <v>18358</v>
      </c>
      <c r="CA13" s="23">
        <f>B7L206C39</f>
        <v>186.90747751062557</v>
      </c>
      <c r="CB13" s="16" t="s">
        <v>18359</v>
      </c>
      <c r="CC13" s="17">
        <f>B7L806C37+B7L806C38</f>
        <v>1261.4506441303961</v>
      </c>
      <c r="CD13" s="16" t="s">
        <v>18360</v>
      </c>
      <c r="CE13" s="17">
        <f>IF(B7L806C39=0,0,B7L806C38/B7L806C39)</f>
        <v>0.14816868054276799</v>
      </c>
      <c r="CF13" s="16" t="s">
        <v>18361</v>
      </c>
      <c r="CG13" s="17">
        <f>B7L306C49+B7L406C49+B7L506C59+B7L606C59+B7L706C39</f>
        <v>2803.2991740447369</v>
      </c>
      <c r="CH13" s="16" t="s">
        <v>18362</v>
      </c>
      <c r="CI13" s="17">
        <f>B7L306C50+B7L406C50+B7L506C60+B7L606C60+B7L706C40</f>
        <v>7288.577852516315</v>
      </c>
      <c r="CJ13" s="16" t="s">
        <v>18363</v>
      </c>
      <c r="CK13" s="17">
        <f>B7L206C33</f>
        <v>116128</v>
      </c>
      <c r="CL13" s="16" t="s">
        <v>18364</v>
      </c>
      <c r="CM13" s="17">
        <f>B7L806C42+B7L806C43</f>
        <v>123416.57785251632</v>
      </c>
      <c r="CN13" s="16" t="s">
        <v>18365</v>
      </c>
      <c r="CO13" s="17">
        <f>IF(B7L806C44=0,0,B7L806C43/B7L806C44)</f>
        <v>0.94094328347666367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6.1947195101062071</v>
      </c>
      <c r="F14" s="16" t="s">
        <v>18367</v>
      </c>
      <c r="G14" s="23">
        <f>B7L207C7</f>
        <v>1.7447247537093629</v>
      </c>
      <c r="H14" s="16" t="s">
        <v>18368</v>
      </c>
      <c r="I14" s="23">
        <f>B7L807C1+B7L807C2</f>
        <v>7.9394442638155702</v>
      </c>
      <c r="J14" s="16" t="s">
        <v>18369</v>
      </c>
      <c r="K14" s="23">
        <f>IF(B7L807C3=0,0,B7L807C2/B7L807C3)</f>
        <v>0.21975401498326988</v>
      </c>
      <c r="L14" s="16" t="s">
        <v>18370</v>
      </c>
      <c r="M14" s="23">
        <f>B7L307C9+B7L407C9+B7L507C11+B7L607C11+B7L707C7</f>
        <v>13.887270145584139</v>
      </c>
      <c r="N14" s="16" t="s">
        <v>18371</v>
      </c>
      <c r="O14" s="23">
        <f>B7L307C10+B7L407C10+B7L507C12+B7L607C12+B7L707C8</f>
        <v>36.106902378518761</v>
      </c>
      <c r="P14" s="16" t="s">
        <v>18372</v>
      </c>
      <c r="Q14" s="17">
        <f>B7L207C1</f>
        <v>1060</v>
      </c>
      <c r="R14" s="16" t="s">
        <v>18373</v>
      </c>
      <c r="S14" s="17">
        <f>B7L807C6+B7L807C7</f>
        <v>1096.1069023785187</v>
      </c>
      <c r="T14" s="16" t="s">
        <v>18374</v>
      </c>
      <c r="U14" s="23">
        <f>IF(B7L807C8=0,0,B7L807C7/B7L807C8)</f>
        <v>0.96705895903021155</v>
      </c>
      <c r="V14" s="16" t="s">
        <v>18375</v>
      </c>
      <c r="W14" s="23">
        <f>B7L307C15+B7L307C17+B7L407C17+B7L507C19+B7L507C21+B7L607C19+B7L607C21+B7L707C13</f>
        <v>6.9103460472902709</v>
      </c>
      <c r="X14" s="16" t="s">
        <v>18376</v>
      </c>
      <c r="Y14" s="23">
        <f>B7L207C15</f>
        <v>1.5984137170822896</v>
      </c>
      <c r="Z14" s="16" t="s">
        <v>18377</v>
      </c>
      <c r="AA14" s="23">
        <f>B7L807C10+B7L807C11</f>
        <v>8.5087597643725612</v>
      </c>
      <c r="AB14" s="16" t="s">
        <v>18378</v>
      </c>
      <c r="AC14" s="23">
        <f>IF(B7L807C12=0,0,B7L807C11/B7L807C12)</f>
        <v>0.18785507657356657</v>
      </c>
      <c r="AD14" s="16" t="s">
        <v>18379</v>
      </c>
      <c r="AE14" s="23">
        <f>B7L307C19+B7L407C19+B7L507C23+B7L607C23+B7L707C15</f>
        <v>15.707285780096488</v>
      </c>
      <c r="AF14" s="16" t="s">
        <v>18380</v>
      </c>
      <c r="AG14" s="23">
        <f>B7L307C20+B7L407C20+B7L507C24+B7L607C24+B7L707C16</f>
        <v>40.838943028250874</v>
      </c>
      <c r="AH14" s="16" t="s">
        <v>18381</v>
      </c>
      <c r="AI14" s="17">
        <f>B7L207C9</f>
        <v>1048</v>
      </c>
      <c r="AJ14" s="16" t="s">
        <v>18382</v>
      </c>
      <c r="AK14" s="17">
        <f>B7L807C15+B7L807C16</f>
        <v>1088.8389430282509</v>
      </c>
      <c r="AL14" s="16" t="s">
        <v>18383</v>
      </c>
      <c r="AM14" s="23">
        <f>IF(B7L807C17=0,0,B7L807C16/B7L807C17)</f>
        <v>0.96249312784986296</v>
      </c>
      <c r="AN14" s="16" t="s">
        <v>18384</v>
      </c>
      <c r="AO14" s="23">
        <f>B7L307C25+B7L307C27+B7L407C27+B7L507C31+B7L507C33+B7L607C31+B7L607C33+B7L707C21</f>
        <v>7.329716516140266</v>
      </c>
      <c r="AP14" s="16" t="s">
        <v>18385</v>
      </c>
      <c r="AQ14" s="23">
        <f>B7L207C23</f>
        <v>1.6917108164061305</v>
      </c>
      <c r="AR14" s="16" t="s">
        <v>18386</v>
      </c>
      <c r="AS14" s="23">
        <f>B7L807C19+B7L807C20</f>
        <v>9.0214273325463967</v>
      </c>
      <c r="AT14" s="16" t="s">
        <v>18387</v>
      </c>
      <c r="AU14" s="23">
        <f>IF(B7L807C21=0,0,B7L807C20/B7L807C21)</f>
        <v>0.18752141474364972</v>
      </c>
      <c r="AV14" s="16" t="s">
        <v>18388</v>
      </c>
      <c r="AW14" s="23">
        <f>B7L307C29+B7L407C29+B7L507C35+B7L607C35+B7L707C23</f>
        <v>16.906141515438136</v>
      </c>
      <c r="AX14" s="16" t="s">
        <v>18389</v>
      </c>
      <c r="AY14" s="23">
        <f>B7L307C30+B7L407C30+B7L507C36+B7L607C36+B7L707C24</f>
        <v>43.955967940139146</v>
      </c>
      <c r="AZ14" s="16" t="s">
        <v>18390</v>
      </c>
      <c r="BA14" s="17">
        <f>B7L207C17</f>
        <v>1131.6666666666667</v>
      </c>
      <c r="BB14" s="16" t="s">
        <v>18391</v>
      </c>
      <c r="BC14" s="17">
        <f>B7L807C24+B7L807C25</f>
        <v>1175.6226346068058</v>
      </c>
      <c r="BD14" s="16" t="s">
        <v>18392</v>
      </c>
      <c r="BE14" s="23">
        <f>IF(B7L807C26=0,0,B7L807C25/B7L807C26)</f>
        <v>0.9626104783574192</v>
      </c>
      <c r="BF14" s="16" t="s">
        <v>18393</v>
      </c>
      <c r="BG14" s="23">
        <f>B7L307C35+B7L307C37+B7L407C37+B7L507C43+B7L507C45+B7L607C43+B7L607C45+B7L707C29</f>
        <v>11.441902804555419</v>
      </c>
      <c r="BH14" s="16" t="s">
        <v>18394</v>
      </c>
      <c r="BI14" s="23">
        <f>B7L207C31</f>
        <v>2.6768592521072461</v>
      </c>
      <c r="BJ14" s="16" t="s">
        <v>18395</v>
      </c>
      <c r="BK14" s="23">
        <f>B7L807C28+B7L807C29</f>
        <v>14.118762056662664</v>
      </c>
      <c r="BL14" s="16" t="s">
        <v>18396</v>
      </c>
      <c r="BM14" s="23">
        <f>IF(B7L807C30=0,0,B7L807C29/B7L807C30)</f>
        <v>0.18959588959458612</v>
      </c>
      <c r="BN14" s="16" t="s">
        <v>18397</v>
      </c>
      <c r="BO14" s="23">
        <f>B7L307C39+B7L407C39+B7L507C47+B7L607C47+B7L707C31</f>
        <v>27.03972634505481</v>
      </c>
      <c r="BP14" s="16" t="s">
        <v>18398</v>
      </c>
      <c r="BQ14" s="23">
        <f>B7L307C40+B7L407C40+B7L507C48+B7L607C48+B7L707C32</f>
        <v>70.303288497142503</v>
      </c>
      <c r="BR14" s="16" t="s">
        <v>18399</v>
      </c>
      <c r="BS14" s="17">
        <f>B7L207C25</f>
        <v>1798.75</v>
      </c>
      <c r="BT14" s="16" t="s">
        <v>18400</v>
      </c>
      <c r="BU14" s="17">
        <f>B7L807C33+B7L807C34</f>
        <v>1869.0532884971426</v>
      </c>
      <c r="BV14" s="16" t="s">
        <v>18401</v>
      </c>
      <c r="BW14" s="23">
        <f>IF(B7L807C35=0,0,B7L807C34/B7L807C35)</f>
        <v>0.96238561579286397</v>
      </c>
      <c r="BX14" s="16" t="s">
        <v>18402</v>
      </c>
      <c r="BY14" s="23">
        <f>B7L307C45+B7L307C47+B7L407C47+B7L507C55+B7L507C57+B7L607C55+B7L607C57+B7L707C37</f>
        <v>14.696182095601433</v>
      </c>
      <c r="BZ14" s="16" t="s">
        <v>18403</v>
      </c>
      <c r="CA14" s="23">
        <f>B7L207C39</f>
        <v>3.6851005830491217</v>
      </c>
      <c r="CB14" s="16" t="s">
        <v>18404</v>
      </c>
      <c r="CC14" s="23">
        <f>B7L807C37+B7L807C38</f>
        <v>18.381282678650553</v>
      </c>
      <c r="CD14" s="16" t="s">
        <v>18405</v>
      </c>
      <c r="CE14" s="23">
        <f>IF(B7L807C39=0,0,B7L807C38/B7L807C39)</f>
        <v>0.20048114418746649</v>
      </c>
      <c r="CF14" s="16" t="s">
        <v>18406</v>
      </c>
      <c r="CG14" s="23">
        <f>B7L307C49+B7L407C49+B7L507C59+B7L607C59+B7L707C39</f>
        <v>35.705021057807883</v>
      </c>
      <c r="CH14" s="16" t="s">
        <v>18407</v>
      </c>
      <c r="CI14" s="23">
        <f>B7L307C50+B7L407C50+B7L507C60+B7L607C60+B7L707C40</f>
        <v>92.833054750300491</v>
      </c>
      <c r="CJ14" s="16" t="s">
        <v>18408</v>
      </c>
      <c r="CK14" s="17">
        <f>B7L207C33</f>
        <v>2289.6000000000004</v>
      </c>
      <c r="CL14" s="16" t="s">
        <v>18409</v>
      </c>
      <c r="CM14" s="17">
        <f>B7L807C42+B7L807C43</f>
        <v>2382.4330547503009</v>
      </c>
      <c r="CN14" s="16" t="s">
        <v>18410</v>
      </c>
      <c r="CO14" s="23">
        <f>IF(B7L807C44=0,0,B7L807C43/B7L807C44)</f>
        <v>0.96103434908057461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0.39250000000000002</v>
      </c>
      <c r="F15" s="16" t="s">
        <v>18412</v>
      </c>
      <c r="G15" s="23">
        <f>B7L208C7</f>
        <v>0.25841677955883963</v>
      </c>
      <c r="H15" s="16" t="s">
        <v>18413</v>
      </c>
      <c r="I15" s="23">
        <f>B7L808C1+B7L808C2</f>
        <v>0.65091677955883964</v>
      </c>
      <c r="J15" s="16" t="s">
        <v>18414</v>
      </c>
      <c r="K15" s="23">
        <f>IF(B7L808C3=0,0,B7L808C2/B7L808C3)</f>
        <v>0.39700432939212627</v>
      </c>
      <c r="L15" s="16" t="s">
        <v>18415</v>
      </c>
      <c r="M15" s="23">
        <f>B7L308C9+B7L408C9+B7L508C11+B7L608C11+B7L708C7</f>
        <v>0.78500000000000003</v>
      </c>
      <c r="N15" s="16" t="s">
        <v>18416</v>
      </c>
      <c r="O15" s="23">
        <f>B7L308C10+B7L408C10+B7L508C12+B7L608C12+B7L708C8</f>
        <v>2.0410000000000004</v>
      </c>
      <c r="P15" s="16" t="s">
        <v>18417</v>
      </c>
      <c r="Q15" s="17">
        <f>B7L208C1</f>
        <v>157</v>
      </c>
      <c r="R15" s="16" t="s">
        <v>18418</v>
      </c>
      <c r="S15" s="23">
        <f>B7L808C6+B7L808C7</f>
        <v>159.041</v>
      </c>
      <c r="T15" s="16" t="s">
        <v>18419</v>
      </c>
      <c r="U15" s="23">
        <f>IF(B7L808C8=0,0,B7L808C7/B7L808C8)</f>
        <v>0.98716683119447191</v>
      </c>
      <c r="V15" s="16" t="s">
        <v>18420</v>
      </c>
      <c r="W15" s="23">
        <f>B7L308C15+B7L308C17+B7L408C17+B7L508C19+B7L508C21+B7L608C19+B7L608C21+B7L708C13</f>
        <v>0.36375000000000002</v>
      </c>
      <c r="X15" s="16" t="s">
        <v>18421</v>
      </c>
      <c r="Y15" s="23">
        <f>B7L208C15</f>
        <v>0.22191717159873395</v>
      </c>
      <c r="Z15" s="16" t="s">
        <v>18422</v>
      </c>
      <c r="AA15" s="23">
        <f>B7L808C10+B7L808C11</f>
        <v>0.58566717159873394</v>
      </c>
      <c r="AB15" s="16" t="s">
        <v>18423</v>
      </c>
      <c r="AC15" s="23">
        <f>IF(B7L808C12=0,0,B7L808C11/B7L808C12)</f>
        <v>0.37891345521886116</v>
      </c>
      <c r="AD15" s="16" t="s">
        <v>18424</v>
      </c>
      <c r="AE15" s="23">
        <f>B7L308C19+B7L408C19+B7L508C23+B7L608C23+B7L708C15</f>
        <v>0.72750000000000004</v>
      </c>
      <c r="AF15" s="16" t="s">
        <v>18425</v>
      </c>
      <c r="AG15" s="23">
        <f>B7L308C20+B7L408C20+B7L508C24+B7L608C24+B7L708C16</f>
        <v>1.8915000000000002</v>
      </c>
      <c r="AH15" s="16" t="s">
        <v>18426</v>
      </c>
      <c r="AI15" s="23">
        <f>B7L208C9</f>
        <v>145.5</v>
      </c>
      <c r="AJ15" s="16" t="s">
        <v>18427</v>
      </c>
      <c r="AK15" s="23">
        <f>B7L808C15+B7L808C16</f>
        <v>147.39150000000001</v>
      </c>
      <c r="AL15" s="16" t="s">
        <v>18428</v>
      </c>
      <c r="AM15" s="23">
        <f>IF(B7L808C17=0,0,B7L808C16/B7L808C17)</f>
        <v>0.98716683119447179</v>
      </c>
      <c r="AN15" s="16" t="s">
        <v>18429</v>
      </c>
      <c r="AO15" s="23">
        <f>B7L308C25+B7L308C27+B7L408C27+B7L508C31+B7L508C33+B7L608C31+B7L608C33+B7L708C21</f>
        <v>0.66</v>
      </c>
      <c r="AP15" s="16" t="s">
        <v>18430</v>
      </c>
      <c r="AQ15" s="23">
        <f>B7L208C23</f>
        <v>0.39464947469621658</v>
      </c>
      <c r="AR15" s="16" t="s">
        <v>18431</v>
      </c>
      <c r="AS15" s="23">
        <f>B7L808C19+B7L808C20</f>
        <v>1.0546494746962165</v>
      </c>
      <c r="AT15" s="16" t="s">
        <v>18432</v>
      </c>
      <c r="AU15" s="23">
        <f>IF(B7L808C21=0,0,B7L808C20/B7L808C21)</f>
        <v>0.37419965985370851</v>
      </c>
      <c r="AV15" s="16" t="s">
        <v>18433</v>
      </c>
      <c r="AW15" s="23">
        <f>B7L308C29+B7L408C29+B7L508C35+B7L608C35+B7L708C23</f>
        <v>1.32</v>
      </c>
      <c r="AX15" s="16" t="s">
        <v>18434</v>
      </c>
      <c r="AY15" s="23">
        <f>B7L308C30+B7L408C30+B7L508C36+B7L608C36+B7L708C24</f>
        <v>3.4320000000000004</v>
      </c>
      <c r="AZ15" s="16" t="s">
        <v>18435</v>
      </c>
      <c r="BA15" s="17">
        <f>B7L208C17</f>
        <v>264</v>
      </c>
      <c r="BB15" s="16" t="s">
        <v>18436</v>
      </c>
      <c r="BC15" s="23">
        <f>B7L808C24+B7L808C25</f>
        <v>267.43200000000002</v>
      </c>
      <c r="BD15" s="16" t="s">
        <v>18437</v>
      </c>
      <c r="BE15" s="23">
        <f>IF(B7L808C26=0,0,B7L808C25/B7L808C26)</f>
        <v>0.98716683119447179</v>
      </c>
      <c r="BF15" s="16" t="s">
        <v>18438</v>
      </c>
      <c r="BG15" s="23">
        <f>B7L308C35+B7L308C37+B7L408C37+B7L508C43+B7L508C45+B7L608C43+B7L608C45+B7L708C29</f>
        <v>2.7062499999999998</v>
      </c>
      <c r="BH15" s="16" t="s">
        <v>18439</v>
      </c>
      <c r="BI15" s="23">
        <f>B7L208C31</f>
        <v>1.6109521280923387</v>
      </c>
      <c r="BJ15" s="16" t="s">
        <v>18440</v>
      </c>
      <c r="BK15" s="23">
        <f>B7L808C28+B7L808C29</f>
        <v>4.3172021280923385</v>
      </c>
      <c r="BL15" s="16" t="s">
        <v>18441</v>
      </c>
      <c r="BM15" s="23">
        <f>IF(B7L808C30=0,0,B7L808C29/B7L808C30)</f>
        <v>0.37314725609203231</v>
      </c>
      <c r="BN15" s="16" t="s">
        <v>18442</v>
      </c>
      <c r="BO15" s="23">
        <f>B7L308C39+B7L408C39+B7L508C47+B7L608C47+B7L708C31</f>
        <v>5.4124999999999996</v>
      </c>
      <c r="BP15" s="16" t="s">
        <v>18443</v>
      </c>
      <c r="BQ15" s="23">
        <f>B7L308C40+B7L408C40+B7L508C48+B7L608C48+B7L708C32</f>
        <v>14.0725</v>
      </c>
      <c r="BR15" s="16" t="s">
        <v>18444</v>
      </c>
      <c r="BS15" s="17">
        <f>B7L208C25</f>
        <v>1082.5</v>
      </c>
      <c r="BT15" s="16" t="s">
        <v>18445</v>
      </c>
      <c r="BU15" s="17">
        <f>B7L808C33+B7L808C34</f>
        <v>1096.5725</v>
      </c>
      <c r="BV15" s="16" t="s">
        <v>18446</v>
      </c>
      <c r="BW15" s="23">
        <f>IF(B7L808C35=0,0,B7L808C34/B7L808C35)</f>
        <v>0.98716683119447191</v>
      </c>
      <c r="BX15" s="16" t="s">
        <v>18447</v>
      </c>
      <c r="BY15" s="23">
        <f>B7L308C45+B7L308C47+B7L408C47+B7L508C55+B7L508C57+B7L608C55+B7L608C57+B7L708C37</f>
        <v>2.1959999999999997</v>
      </c>
      <c r="BZ15" s="16" t="s">
        <v>18448</v>
      </c>
      <c r="CA15" s="23">
        <f>B7L208C39</f>
        <v>1.4137807268301659</v>
      </c>
      <c r="CB15" s="16" t="s">
        <v>18449</v>
      </c>
      <c r="CC15" s="23">
        <f>B7L808C37+B7L808C38</f>
        <v>3.6097807268301656</v>
      </c>
      <c r="CD15" s="16" t="s">
        <v>18450</v>
      </c>
      <c r="CE15" s="23">
        <f>IF(B7L808C39=0,0,B7L808C38/B7L808C39)</f>
        <v>0.39165279938530795</v>
      </c>
      <c r="CF15" s="16" t="s">
        <v>18451</v>
      </c>
      <c r="CG15" s="23">
        <f>B7L308C49+B7L408C49+B7L508C59+B7L608C59+B7L708C39</f>
        <v>4.3919999999999995</v>
      </c>
      <c r="CH15" s="16" t="s">
        <v>18452</v>
      </c>
      <c r="CI15" s="23">
        <f>B7L308C50+B7L408C50+B7L508C60+B7L608C60+B7L708C40</f>
        <v>11.419199999999998</v>
      </c>
      <c r="CJ15" s="16" t="s">
        <v>18453</v>
      </c>
      <c r="CK15" s="23">
        <f>B7L208C33</f>
        <v>878.4</v>
      </c>
      <c r="CL15" s="16" t="s">
        <v>18454</v>
      </c>
      <c r="CM15" s="23">
        <f>B7L808C42+B7L808C43</f>
        <v>889.81920000000002</v>
      </c>
      <c r="CN15" s="16" t="s">
        <v>18455</v>
      </c>
      <c r="CO15" s="23">
        <f>IF(B7L808C44=0,0,B7L808C43/B7L808C44)</f>
        <v>0.98716683119447179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1.7133843536706479</v>
      </c>
      <c r="F16" s="16" t="s">
        <v>18457</v>
      </c>
      <c r="G16" s="23">
        <f>B7L209C7</f>
        <v>5.4316902709819787E-2</v>
      </c>
      <c r="H16" s="16" t="s">
        <v>18458</v>
      </c>
      <c r="I16" s="23">
        <f>B7L809C1+B7L809C2</f>
        <v>1.7677012563804677</v>
      </c>
      <c r="J16" s="16" t="s">
        <v>18459</v>
      </c>
      <c r="K16" s="23">
        <f>IF(B7L809C3=0,0,B7L809C2/B7L809C3)</f>
        <v>3.072742213299021E-2</v>
      </c>
      <c r="L16" s="16" t="s">
        <v>18460</v>
      </c>
      <c r="M16" s="23">
        <f>B7L309C9+B7L409C9+B7L509C11+B7L609C11+B7L709C7</f>
        <v>6.864942515188563</v>
      </c>
      <c r="N16" s="16" t="s">
        <v>18461</v>
      </c>
      <c r="O16" s="23">
        <f>B7L309C10+B7L409C10+B7L509C12+B7L609C12+B7L709C8</f>
        <v>17.848850539490265</v>
      </c>
      <c r="P16" s="16" t="s">
        <v>18462</v>
      </c>
      <c r="Q16" s="17">
        <f>B7L209C1</f>
        <v>33</v>
      </c>
      <c r="R16" s="16" t="s">
        <v>18463</v>
      </c>
      <c r="S16" s="23">
        <f>B7L809C6+B7L809C7</f>
        <v>50.848850539490265</v>
      </c>
      <c r="T16" s="16" t="s">
        <v>18464</v>
      </c>
      <c r="U16" s="23">
        <f>IF(B7L809C8=0,0,B7L809C7/B7L809C8)</f>
        <v>0.64898222181780729</v>
      </c>
      <c r="V16" s="16" t="s">
        <v>18465</v>
      </c>
      <c r="W16" s="23">
        <f>B7L309C15+B7L309C17+B7L409C17+B7L509C19+B7L509C21+B7L609C19+B7L609C21+B7L709C13</f>
        <v>1.7110299748571336</v>
      </c>
      <c r="X16" s="16" t="s">
        <v>18466</v>
      </c>
      <c r="Y16" s="23">
        <f>B7L209C15</f>
        <v>4.8806525712436329E-2</v>
      </c>
      <c r="Z16" s="16" t="s">
        <v>18467</v>
      </c>
      <c r="AA16" s="23">
        <f>B7L809C10+B7L809C11</f>
        <v>1.75983650056957</v>
      </c>
      <c r="AB16" s="16" t="s">
        <v>18468</v>
      </c>
      <c r="AC16" s="23">
        <f>IF(B7L809C12=0,0,B7L809C11/B7L809C12)</f>
        <v>2.7733556893859247E-2</v>
      </c>
      <c r="AD16" s="16" t="s">
        <v>18469</v>
      </c>
      <c r="AE16" s="23">
        <f>B7L309C19+B7L409C19+B7L509C23+B7L609C23+B7L709C15</f>
        <v>6.8280826917142354</v>
      </c>
      <c r="AF16" s="16" t="s">
        <v>18470</v>
      </c>
      <c r="AG16" s="23">
        <f>B7L309C20+B7L409C20+B7L509C24+B7L609C24+B7L709C16</f>
        <v>17.753014998457015</v>
      </c>
      <c r="AH16" s="16" t="s">
        <v>18471</v>
      </c>
      <c r="AI16" s="17">
        <f>B7L209C9</f>
        <v>32</v>
      </c>
      <c r="AJ16" s="16" t="s">
        <v>18472</v>
      </c>
      <c r="AK16" s="23">
        <f>B7L809C15+B7L809C16</f>
        <v>49.753014998457019</v>
      </c>
      <c r="AL16" s="16" t="s">
        <v>18473</v>
      </c>
      <c r="AM16" s="23">
        <f>IF(B7L809C17=0,0,B7L809C16/B7L809C17)</f>
        <v>0.64317710195035238</v>
      </c>
      <c r="AN16" s="16" t="s">
        <v>18474</v>
      </c>
      <c r="AO16" s="23">
        <f>B7L309C25+B7L309C27+B7L409C27+B7L509C31+B7L509C33+B7L609C31+B7L609C33+B7L709C21</f>
        <v>1.8866459615481057</v>
      </c>
      <c r="AP16" s="16" t="s">
        <v>18475</v>
      </c>
      <c r="AQ16" s="23">
        <f>B7L209C23</f>
        <v>5.0327773919593276E-2</v>
      </c>
      <c r="AR16" s="16" t="s">
        <v>18476</v>
      </c>
      <c r="AS16" s="23">
        <f>B7L809C19+B7L809C20</f>
        <v>1.936973735467699</v>
      </c>
      <c r="AT16" s="16" t="s">
        <v>18477</v>
      </c>
      <c r="AU16" s="23">
        <f>IF(B7L809C21=0,0,B7L809C20/B7L809C21)</f>
        <v>2.598268267558166E-2</v>
      </c>
      <c r="AV16" s="16" t="s">
        <v>18478</v>
      </c>
      <c r="AW16" s="23">
        <f>B7L309C29+B7L409C29+B7L509C35+B7L609C35+B7L709C23</f>
        <v>7.4473364285145811</v>
      </c>
      <c r="AX16" s="16" t="s">
        <v>18479</v>
      </c>
      <c r="AY16" s="23">
        <f>B7L309C30+B7L409C30+B7L509C36+B7L609C36+B7L709C24</f>
        <v>19.363074714137912</v>
      </c>
      <c r="AZ16" s="16" t="s">
        <v>18480</v>
      </c>
      <c r="BA16" s="23">
        <f>B7L209C17</f>
        <v>33.666666666666664</v>
      </c>
      <c r="BB16" s="16" t="s">
        <v>18481</v>
      </c>
      <c r="BC16" s="23">
        <f>B7L809C24+B7L809C25</f>
        <v>53.02974138080458</v>
      </c>
      <c r="BD16" s="16" t="s">
        <v>18482</v>
      </c>
      <c r="BE16" s="23">
        <f>IF(B7L809C26=0,0,B7L809C25/B7L809C26)</f>
        <v>0.6348638667669072</v>
      </c>
      <c r="BF16" s="16" t="s">
        <v>18483</v>
      </c>
      <c r="BG16" s="23">
        <f>B7L309C35+B7L309C37+B7L409C37+B7L509C43+B7L509C45+B7L609C43+B7L609C45+B7L709C29</f>
        <v>2.2441587532654776</v>
      </c>
      <c r="BH16" s="16" t="s">
        <v>18484</v>
      </c>
      <c r="BI16" s="23">
        <f>B7L209C31</f>
        <v>9.7847669673968851E-2</v>
      </c>
      <c r="BJ16" s="16" t="s">
        <v>18485</v>
      </c>
      <c r="BK16" s="23">
        <f>B7L809C28+B7L809C29</f>
        <v>2.3420064229394466</v>
      </c>
      <c r="BL16" s="16" t="s">
        <v>18486</v>
      </c>
      <c r="BM16" s="23">
        <f>IF(B7L809C30=0,0,B7L809C29/B7L809C30)</f>
        <v>4.1779419866475209E-2</v>
      </c>
      <c r="BN16" s="16" t="s">
        <v>18487</v>
      </c>
      <c r="BO16" s="23">
        <f>B7L309C39+B7L409C39+B7L509C47+B7L609C47+B7L709C31</f>
        <v>8.4320825704601248</v>
      </c>
      <c r="BP16" s="16" t="s">
        <v>18488</v>
      </c>
      <c r="BQ16" s="23">
        <f>B7L309C40+B7L409C40+B7L509C48+B7L609C48+B7L709C32</f>
        <v>21.923414683196327</v>
      </c>
      <c r="BR16" s="16" t="s">
        <v>18489</v>
      </c>
      <c r="BS16" s="23">
        <f>B7L209C25</f>
        <v>65.75</v>
      </c>
      <c r="BT16" s="16" t="s">
        <v>18490</v>
      </c>
      <c r="BU16" s="23">
        <f>B7L809C33+B7L809C34</f>
        <v>87.673414683196327</v>
      </c>
      <c r="BV16" s="16" t="s">
        <v>18491</v>
      </c>
      <c r="BW16" s="23">
        <f>IF(B7L809C35=0,0,B7L809C34/B7L809C35)</f>
        <v>0.74994227426391991</v>
      </c>
      <c r="BX16" s="16" t="s">
        <v>18492</v>
      </c>
      <c r="BY16" s="23">
        <f>B7L309C45+B7L309C47+B7L409C47+B7L509C55+B7L509C57+B7L609C55+B7L609C57+B7L709C37</f>
        <v>2.5591763468676398</v>
      </c>
      <c r="BZ16" s="16" t="s">
        <v>18493</v>
      </c>
      <c r="CA16" s="23">
        <f>B7L209C39</f>
        <v>0.15064876597370619</v>
      </c>
      <c r="CB16" s="16" t="s">
        <v>18494</v>
      </c>
      <c r="CC16" s="23">
        <f>B7L809C37+B7L809C38</f>
        <v>2.709825112841346</v>
      </c>
      <c r="CD16" s="16" t="s">
        <v>18495</v>
      </c>
      <c r="CE16" s="23">
        <f>IF(B7L809C39=0,0,B7L809C38/B7L809C39)</f>
        <v>5.5593538217581027E-2</v>
      </c>
      <c r="CF16" s="16" t="s">
        <v>18496</v>
      </c>
      <c r="CG16" s="23">
        <f>B7L309C49+B7L409C49+B7L509C59+B7L609C59+B7L709C39</f>
        <v>9.3796400697720212</v>
      </c>
      <c r="CH16" s="16" t="s">
        <v>18497</v>
      </c>
      <c r="CI16" s="23">
        <f>B7L309C50+B7L409C50+B7L509C60+B7L609C60+B7L709C40</f>
        <v>24.387064181407251</v>
      </c>
      <c r="CJ16" s="16" t="s">
        <v>18498</v>
      </c>
      <c r="CK16" s="23">
        <f>B7L209C33</f>
        <v>93.6</v>
      </c>
      <c r="CL16" s="16" t="s">
        <v>18499</v>
      </c>
      <c r="CM16" s="23">
        <f>B7L809C42+B7L809C43</f>
        <v>117.98706418140725</v>
      </c>
      <c r="CN16" s="16" t="s">
        <v>18500</v>
      </c>
      <c r="CO16" s="23">
        <f>IF(B7L809C44=0,0,B7L809C43/B7L809C44)</f>
        <v>0.79330730575758968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0.24825524513833988</v>
      </c>
      <c r="F17" s="16" t="s">
        <v>18502</v>
      </c>
      <c r="G17" s="23">
        <f>B7L210C7</f>
        <v>8.0652370690338468E-2</v>
      </c>
      <c r="H17" s="16" t="s">
        <v>18503</v>
      </c>
      <c r="I17" s="23">
        <f>B7L810C1+B7L810C2</f>
        <v>0.32890761582867833</v>
      </c>
      <c r="J17" s="16" t="s">
        <v>18504</v>
      </c>
      <c r="K17" s="23">
        <f>IF(B7L810C3=0,0,B7L810C2/B7L810C3)</f>
        <v>0.24521284035073465</v>
      </c>
      <c r="L17" s="16" t="s">
        <v>18505</v>
      </c>
      <c r="M17" s="23">
        <f>B7L310C9+B7L410C9+B7L510C11+B7L610C11+B7L710C7</f>
        <v>0.70802866826086941</v>
      </c>
      <c r="N17" s="16" t="s">
        <v>18506</v>
      </c>
      <c r="O17" s="23">
        <f>B7L310C10+B7L410C10+B7L510C12+B7L610C12+B7L710C8</f>
        <v>1.8408745374782605</v>
      </c>
      <c r="P17" s="16" t="s">
        <v>18507</v>
      </c>
      <c r="Q17" s="17">
        <f>B7L210C1</f>
        <v>49</v>
      </c>
      <c r="R17" s="16" t="s">
        <v>18508</v>
      </c>
      <c r="S17" s="23">
        <f>B7L810C6+B7L810C7</f>
        <v>50.840874537478257</v>
      </c>
      <c r="T17" s="16" t="s">
        <v>18509</v>
      </c>
      <c r="U17" s="23">
        <f>IF(B7L810C8=0,0,B7L810C7/B7L810C8)</f>
        <v>0.96379144626787994</v>
      </c>
      <c r="V17" s="16" t="s">
        <v>18510</v>
      </c>
      <c r="W17" s="23">
        <f>B7L310C15+B7L310C17+B7L410C17+B7L510C19+B7L510C21+B7L610C19+B7L610C21+B7L710C13</f>
        <v>0.44599038810243186</v>
      </c>
      <c r="X17" s="16" t="s">
        <v>18511</v>
      </c>
      <c r="Y17" s="23">
        <f>B7L210C15</f>
        <v>0.14565697517305218</v>
      </c>
      <c r="Z17" s="16" t="s">
        <v>18512</v>
      </c>
      <c r="AA17" s="23">
        <f>B7L810C10+B7L810C11</f>
        <v>0.59164736327548406</v>
      </c>
      <c r="AB17" s="16" t="s">
        <v>18513</v>
      </c>
      <c r="AC17" s="23">
        <f>IF(B7L810C12=0,0,B7L810C11/B7L810C12)</f>
        <v>0.24618883513088705</v>
      </c>
      <c r="AD17" s="16" t="s">
        <v>18514</v>
      </c>
      <c r="AE17" s="23">
        <f>B7L310C19+B7L410C19+B7L510C23+B7L610C23+B7L710C15</f>
        <v>1.266219179563375</v>
      </c>
      <c r="AF17" s="16" t="s">
        <v>18515</v>
      </c>
      <c r="AG17" s="23">
        <f>B7L310C20+B7L410C20+B7L510C24+B7L610C24+B7L710C16</f>
        <v>3.292169866864775</v>
      </c>
      <c r="AH17" s="16" t="s">
        <v>18516</v>
      </c>
      <c r="AI17" s="23">
        <f>B7L210C9</f>
        <v>95.5</v>
      </c>
      <c r="AJ17" s="16" t="s">
        <v>18517</v>
      </c>
      <c r="AK17" s="23">
        <f>B7L810C15+B7L810C16</f>
        <v>98.792169866864782</v>
      </c>
      <c r="AL17" s="16" t="s">
        <v>18518</v>
      </c>
      <c r="AM17" s="23">
        <f>IF(B7L810C17=0,0,B7L810C16/B7L810C17)</f>
        <v>0.96667580162171352</v>
      </c>
      <c r="AN17" s="16" t="s">
        <v>18519</v>
      </c>
      <c r="AO17" s="23">
        <f>B7L310C25+B7L310C27+B7L410C27+B7L510C31+B7L510C33+B7L610C31+B7L610C33+B7L710C21</f>
        <v>0.50909671409868174</v>
      </c>
      <c r="AP17" s="16" t="s">
        <v>18520</v>
      </c>
      <c r="AQ17" s="23">
        <f>B7L210C23</f>
        <v>0.19383667380912653</v>
      </c>
      <c r="AR17" s="16" t="s">
        <v>18521</v>
      </c>
      <c r="AS17" s="23">
        <f>B7L810C19+B7L810C20</f>
        <v>0.70293338790780824</v>
      </c>
      <c r="AT17" s="16" t="s">
        <v>18522</v>
      </c>
      <c r="AU17" s="23">
        <f>IF(B7L810C21=0,0,B7L810C20/B7L810C21)</f>
        <v>0.2757539720599369</v>
      </c>
      <c r="AV17" s="16" t="s">
        <v>18523</v>
      </c>
      <c r="AW17" s="23">
        <f>B7L310C29+B7L410C29+B7L510C35+B7L610C35+B7L710C23</f>
        <v>1.3333977375427493</v>
      </c>
      <c r="AX17" s="16" t="s">
        <v>18524</v>
      </c>
      <c r="AY17" s="23">
        <f>B7L310C30+B7L410C30+B7L510C36+B7L610C36+B7L710C24</f>
        <v>3.4668341176111483</v>
      </c>
      <c r="AZ17" s="16" t="s">
        <v>18525</v>
      </c>
      <c r="BA17" s="23">
        <f>B7L210C17</f>
        <v>129.66666666666666</v>
      </c>
      <c r="BB17" s="16" t="s">
        <v>18526</v>
      </c>
      <c r="BC17" s="23">
        <f>B7L810C24+B7L810C25</f>
        <v>133.1335007842778</v>
      </c>
      <c r="BD17" s="16" t="s">
        <v>18527</v>
      </c>
      <c r="BE17" s="23">
        <f>IF(B7L810C26=0,0,B7L810C25/B7L810C26)</f>
        <v>0.97395971639603607</v>
      </c>
      <c r="BF17" s="16" t="s">
        <v>18528</v>
      </c>
      <c r="BG17" s="23">
        <f>B7L310C35+B7L310C37+B7L410C37+B7L510C43+B7L510C45+B7L610C43+B7L610C45+B7L710C29</f>
        <v>0.72068399389966964</v>
      </c>
      <c r="BH17" s="16" t="s">
        <v>18529</v>
      </c>
      <c r="BI17" s="23">
        <f>B7L210C31</f>
        <v>0.27977736728070174</v>
      </c>
      <c r="BJ17" s="16" t="s">
        <v>18530</v>
      </c>
      <c r="BK17" s="23">
        <f>B7L810C28+B7L810C29</f>
        <v>1.0004613611803714</v>
      </c>
      <c r="BL17" s="16" t="s">
        <v>18531</v>
      </c>
      <c r="BM17" s="23">
        <f>IF(B7L810C30=0,0,B7L810C29/B7L810C30)</f>
        <v>0.27964834838860025</v>
      </c>
      <c r="BN17" s="16" t="s">
        <v>18532</v>
      </c>
      <c r="BO17" s="23">
        <f>B7L310C39+B7L410C39+B7L510C47+B7L610C47+B7L710C31</f>
        <v>1.9309156789481832</v>
      </c>
      <c r="BP17" s="16" t="s">
        <v>18533</v>
      </c>
      <c r="BQ17" s="23">
        <f>B7L310C40+B7L410C40+B7L510C48+B7L610C48+B7L710C32</f>
        <v>5.0203807652652763</v>
      </c>
      <c r="BR17" s="16" t="s">
        <v>18534</v>
      </c>
      <c r="BS17" s="17">
        <f>B7L210C25</f>
        <v>188</v>
      </c>
      <c r="BT17" s="16" t="s">
        <v>18535</v>
      </c>
      <c r="BU17" s="23">
        <f>B7L810C33+B7L810C34</f>
        <v>193.02038076526529</v>
      </c>
      <c r="BV17" s="16" t="s">
        <v>18536</v>
      </c>
      <c r="BW17" s="23">
        <f>IF(B7L810C35=0,0,B7L810C34/B7L810C35)</f>
        <v>0.97399041103659079</v>
      </c>
      <c r="BX17" s="16" t="s">
        <v>18537</v>
      </c>
      <c r="BY17" s="23">
        <f>B7L310C45+B7L310C47+B7L410C47+B7L510C55+B7L510C57+B7L610C55+B7L610C57+B7L710C37</f>
        <v>1.3012933232971435</v>
      </c>
      <c r="BZ17" s="16" t="s">
        <v>18538</v>
      </c>
      <c r="CA17" s="23">
        <f>B7L210C39</f>
        <v>0.42909146376698803</v>
      </c>
      <c r="CB17" s="16" t="s">
        <v>18539</v>
      </c>
      <c r="CC17" s="23">
        <f>B7L810C37+B7L810C38</f>
        <v>1.7303847870641316</v>
      </c>
      <c r="CD17" s="16" t="s">
        <v>18540</v>
      </c>
      <c r="CE17" s="23">
        <f>IF(B7L810C39=0,0,B7L810C38/B7L810C39)</f>
        <v>0.2479745932666276</v>
      </c>
      <c r="CF17" s="16" t="s">
        <v>18541</v>
      </c>
      <c r="CG17" s="23">
        <f>B7L310C49+B7L410C49+B7L510C59+B7L610C59+B7L710C39</f>
        <v>3.6583748601342894</v>
      </c>
      <c r="CH17" s="16" t="s">
        <v>18542</v>
      </c>
      <c r="CI17" s="23">
        <f>B7L310C50+B7L410C50+B7L510C60+B7L610C60+B7L710C40</f>
        <v>9.5117746363491538</v>
      </c>
      <c r="CJ17" s="16" t="s">
        <v>18543</v>
      </c>
      <c r="CK17" s="23">
        <f>B7L210C33</f>
        <v>266.60000000000002</v>
      </c>
      <c r="CL17" s="16" t="s">
        <v>18544</v>
      </c>
      <c r="CM17" s="23">
        <f>B7L810C42+B7L810C43</f>
        <v>276.1117746363492</v>
      </c>
      <c r="CN17" s="16" t="s">
        <v>18545</v>
      </c>
      <c r="CO17" s="23">
        <f>IF(B7L810C44=0,0,B7L810C43/B7L810C44)</f>
        <v>0.96555099959472357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21.24</v>
      </c>
      <c r="F18" s="16" t="s">
        <v>18547</v>
      </c>
      <c r="G18" s="23">
        <f>B7L211C7</f>
        <v>13.984133497655421</v>
      </c>
      <c r="H18" s="16" t="s">
        <v>18548</v>
      </c>
      <c r="I18" s="23">
        <f>B7L811C1+B7L811C2</f>
        <v>35.224133497655416</v>
      </c>
      <c r="J18" s="16" t="s">
        <v>18549</v>
      </c>
      <c r="K18" s="23">
        <f>IF(B7L811C3=0,0,B7L811C2/B7L811C3)</f>
        <v>0.39700432939212632</v>
      </c>
      <c r="L18" s="16" t="s">
        <v>18550</v>
      </c>
      <c r="M18" s="23">
        <f>B7L311C9+B7L411C9+B7L511C11+B7L611C11+B7L711C7</f>
        <v>42.48</v>
      </c>
      <c r="N18" s="16" t="s">
        <v>18551</v>
      </c>
      <c r="O18" s="23">
        <f>B7L311C10+B7L411C10+B7L511C12+B7L611C12+B7L711C8</f>
        <v>110.44799999999999</v>
      </c>
      <c r="P18" s="16" t="s">
        <v>18552</v>
      </c>
      <c r="Q18" s="17">
        <f>B7L211C1</f>
        <v>8496</v>
      </c>
      <c r="R18" s="16" t="s">
        <v>18553</v>
      </c>
      <c r="S18" s="17">
        <f>B7L811C6+B7L811C7</f>
        <v>8606.4480000000003</v>
      </c>
      <c r="T18" s="16" t="s">
        <v>18554</v>
      </c>
      <c r="U18" s="23">
        <f>IF(B7L811C8=0,0,B7L811C7/B7L811C8)</f>
        <v>0.98716683119447179</v>
      </c>
      <c r="V18" s="16" t="s">
        <v>18555</v>
      </c>
      <c r="W18" s="17">
        <f>B7L311C15+B7L311C17+B7L411C17+B7L511C19+B7L511C21+B7L611C19+B7L611C21+B7L711C13</f>
        <v>20</v>
      </c>
      <c r="X18" s="16" t="s">
        <v>18556</v>
      </c>
      <c r="Y18" s="23">
        <f>B7L211C15</f>
        <v>12.201631428109081</v>
      </c>
      <c r="Z18" s="16" t="s">
        <v>18557</v>
      </c>
      <c r="AA18" s="23">
        <f>B7L811C10+B7L811C11</f>
        <v>32.201631428109081</v>
      </c>
      <c r="AB18" s="16" t="s">
        <v>18558</v>
      </c>
      <c r="AC18" s="23">
        <f>IF(B7L811C12=0,0,B7L811C11/B7L811C12)</f>
        <v>0.37891345521886111</v>
      </c>
      <c r="AD18" s="16" t="s">
        <v>18559</v>
      </c>
      <c r="AE18" s="17">
        <f>B7L311C19+B7L411C19+B7L511C23+B7L611C23+B7L711C15</f>
        <v>40</v>
      </c>
      <c r="AF18" s="16" t="s">
        <v>18560</v>
      </c>
      <c r="AG18" s="17">
        <f>B7L311C20+B7L411C20+B7L511C24+B7L611C24+B7L711C16</f>
        <v>104</v>
      </c>
      <c r="AH18" s="16" t="s">
        <v>18561</v>
      </c>
      <c r="AI18" s="17">
        <f>B7L211C9</f>
        <v>8000</v>
      </c>
      <c r="AJ18" s="16" t="s">
        <v>18562</v>
      </c>
      <c r="AK18" s="17">
        <f>B7L811C15+B7L811C16</f>
        <v>8104</v>
      </c>
      <c r="AL18" s="16" t="s">
        <v>18563</v>
      </c>
      <c r="AM18" s="23">
        <f>IF(B7L811C17=0,0,B7L811C16/B7L811C17)</f>
        <v>0.98716683119447191</v>
      </c>
      <c r="AN18" s="16" t="s">
        <v>18564</v>
      </c>
      <c r="AO18" s="23">
        <f>B7L311C25+B7L311C27+B7L411C27+B7L511C31+B7L511C33+B7L611C31+B7L611C33+B7L711C21</f>
        <v>20.923333333333332</v>
      </c>
      <c r="AP18" s="16" t="s">
        <v>18565</v>
      </c>
      <c r="AQ18" s="23">
        <f>B7L211C23</f>
        <v>12.511185619536116</v>
      </c>
      <c r="AR18" s="16" t="s">
        <v>18566</v>
      </c>
      <c r="AS18" s="23">
        <f>B7L811C19+B7L811C20</f>
        <v>33.434518952869446</v>
      </c>
      <c r="AT18" s="16" t="s">
        <v>18567</v>
      </c>
      <c r="AU18" s="23">
        <f>IF(B7L811C21=0,0,B7L811C20/B7L811C21)</f>
        <v>0.37419965985370846</v>
      </c>
      <c r="AV18" s="16" t="s">
        <v>18568</v>
      </c>
      <c r="AW18" s="23">
        <f>B7L311C29+B7L411C29+B7L511C35+B7L611C35+B7L711C23</f>
        <v>41.846666666666664</v>
      </c>
      <c r="AX18" s="16" t="s">
        <v>18569</v>
      </c>
      <c r="AY18" s="23">
        <f>B7L311C30+B7L411C30+B7L511C36+B7L611C36+B7L711C24</f>
        <v>108.80133333333333</v>
      </c>
      <c r="AZ18" s="16" t="s">
        <v>18570</v>
      </c>
      <c r="BA18" s="17">
        <f>B7L211C17</f>
        <v>8369.3333333333321</v>
      </c>
      <c r="BB18" s="16" t="s">
        <v>18571</v>
      </c>
      <c r="BC18" s="17">
        <f>B7L811C24+B7L811C25</f>
        <v>8478.134666666665</v>
      </c>
      <c r="BD18" s="16" t="s">
        <v>18572</v>
      </c>
      <c r="BE18" s="23">
        <f>IF(B7L811C26=0,0,B7L811C25/B7L811C26)</f>
        <v>0.98716683119447191</v>
      </c>
      <c r="BF18" s="16" t="s">
        <v>18573</v>
      </c>
      <c r="BG18" s="23">
        <f>B7L311C35+B7L311C37+B7L411C37+B7L511C43+B7L511C45+B7L611C43+B7L611C45+B7L711C29</f>
        <v>23.04</v>
      </c>
      <c r="BH18" s="16" t="s">
        <v>18574</v>
      </c>
      <c r="BI18" s="23">
        <f>B7L211C31</f>
        <v>13.715043706696529</v>
      </c>
      <c r="BJ18" s="16" t="s">
        <v>18575</v>
      </c>
      <c r="BK18" s="23">
        <f>B7L811C28+B7L811C29</f>
        <v>36.755043706696526</v>
      </c>
      <c r="BL18" s="16" t="s">
        <v>18576</v>
      </c>
      <c r="BM18" s="23">
        <f>IF(B7L811C30=0,0,B7L811C29/B7L811C30)</f>
        <v>0.37314725609203231</v>
      </c>
      <c r="BN18" s="16" t="s">
        <v>18577</v>
      </c>
      <c r="BO18" s="23">
        <f>B7L311C39+B7L411C39+B7L511C47+B7L611C47+B7L711C31</f>
        <v>46.08</v>
      </c>
      <c r="BP18" s="16" t="s">
        <v>18578</v>
      </c>
      <c r="BQ18" s="23">
        <f>B7L311C40+B7L411C40+B7L511C48+B7L611C48+B7L711C32</f>
        <v>119.80799999999999</v>
      </c>
      <c r="BR18" s="16" t="s">
        <v>18579</v>
      </c>
      <c r="BS18" s="17">
        <f>B7L211C25</f>
        <v>9216</v>
      </c>
      <c r="BT18" s="16" t="s">
        <v>18580</v>
      </c>
      <c r="BU18" s="17">
        <f>B7L811C33+B7L811C34</f>
        <v>9335.8080000000009</v>
      </c>
      <c r="BV18" s="16" t="s">
        <v>18581</v>
      </c>
      <c r="BW18" s="23">
        <f>IF(B7L811C35=0,0,B7L811C34/B7L811C35)</f>
        <v>0.98716683119447179</v>
      </c>
      <c r="BX18" s="16" t="s">
        <v>18582</v>
      </c>
      <c r="BY18" s="23">
        <f>B7L311C45+B7L311C47+B7L411C47+B7L511C55+B7L511C57+B7L611C55+B7L611C57+B7L711C37</f>
        <v>23.715598857192521</v>
      </c>
      <c r="BZ18" s="16" t="s">
        <v>18583</v>
      </c>
      <c r="CA18" s="23">
        <f>B7L211C39</f>
        <v>15.267029214959267</v>
      </c>
      <c r="CB18" s="16" t="s">
        <v>18584</v>
      </c>
      <c r="CC18" s="23">
        <f>B7L811C37+B7L811C38</f>
        <v>38.98262807215179</v>
      </c>
      <c r="CD18" s="16" t="s">
        <v>18585</v>
      </c>
      <c r="CE18" s="23">
        <f>IF(B7L811C39=0,0,B7L811C38/B7L811C39)</f>
        <v>0.39163673589943643</v>
      </c>
      <c r="CF18" s="16" t="s">
        <v>18586</v>
      </c>
      <c r="CG18" s="23">
        <f>B7L311C49+B7L411C49+B7L511C59+B7L611C59+B7L711C39</f>
        <v>47.431125762558864</v>
      </c>
      <c r="CH18" s="16" t="s">
        <v>18587</v>
      </c>
      <c r="CI18" s="23">
        <f>B7L311C50+B7L411C50+B7L511C60+B7L611C60+B7L711C40</f>
        <v>123.32092698265305</v>
      </c>
      <c r="CJ18" s="16" t="s">
        <v>18588</v>
      </c>
      <c r="CK18" s="17">
        <f>B7L211C33</f>
        <v>9485.6</v>
      </c>
      <c r="CL18" s="16" t="s">
        <v>18589</v>
      </c>
      <c r="CM18" s="17">
        <f>B7L811C42+B7L811C43</f>
        <v>9608.9209269826533</v>
      </c>
      <c r="CN18" s="16" t="s">
        <v>18590</v>
      </c>
      <c r="CO18" s="23">
        <f>IF(B7L811C44=0,0,B7L811C43/B7L811C44)</f>
        <v>0.98716599627369628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49.507266672400924</v>
      </c>
      <c r="F19" s="16" t="s">
        <v>18592</v>
      </c>
      <c r="G19" s="23">
        <f>B7L212C7</f>
        <v>9.1548670567278077</v>
      </c>
      <c r="H19" s="16" t="s">
        <v>18593</v>
      </c>
      <c r="I19" s="23">
        <f>B7L812C1+B7L812C2</f>
        <v>58.662133729128733</v>
      </c>
      <c r="J19" s="16" t="s">
        <v>18594</v>
      </c>
      <c r="K19" s="23">
        <f>IF(B7L812C3=0,0,B7L812C2/B7L812C3)</f>
        <v>0.15606092848583089</v>
      </c>
      <c r="L19" s="16" t="s">
        <v>18595</v>
      </c>
      <c r="M19" s="23">
        <f>B7L312C9+B7L412C9+B7L512C11+B7L612C11+B7L712C7</f>
        <v>118.42222315820506</v>
      </c>
      <c r="N19" s="16" t="s">
        <v>18596</v>
      </c>
      <c r="O19" s="23">
        <f>B7L312C10+B7L412C10+B7L512C12+B7L612C12+B7L712C8</f>
        <v>307.89778021133316</v>
      </c>
      <c r="P19" s="16" t="s">
        <v>18597</v>
      </c>
      <c r="Q19" s="17">
        <f>B7L212C1</f>
        <v>5562</v>
      </c>
      <c r="R19" s="16" t="s">
        <v>18598</v>
      </c>
      <c r="S19" s="17">
        <f>B7L812C6+B7L812C7</f>
        <v>5869.8977802113332</v>
      </c>
      <c r="T19" s="16" t="s">
        <v>18599</v>
      </c>
      <c r="U19" s="23">
        <f>IF(B7L812C8=0,0,B7L812C7/B7L812C8)</f>
        <v>0.94754631311480042</v>
      </c>
      <c r="V19" s="16" t="s">
        <v>18600</v>
      </c>
      <c r="W19" s="23">
        <f>B7L312C15+B7L312C17+B7L412C17+B7L512C19+B7L512C21+B7L612C19+B7L612C21+B7L712C13</f>
        <v>43.63698269455287</v>
      </c>
      <c r="X19" s="16" t="s">
        <v>18601</v>
      </c>
      <c r="Y19" s="23">
        <f>B7L212C15</f>
        <v>7.534507406857359</v>
      </c>
      <c r="Z19" s="16" t="s">
        <v>18602</v>
      </c>
      <c r="AA19" s="23">
        <f>B7L812C10+B7L812C11</f>
        <v>51.171490101410228</v>
      </c>
      <c r="AB19" s="16" t="s">
        <v>18603</v>
      </c>
      <c r="AC19" s="23">
        <f>IF(B7L812C12=0,0,B7L812C11/B7L812C12)</f>
        <v>0.14724033620919935</v>
      </c>
      <c r="AD19" s="16" t="s">
        <v>18604</v>
      </c>
      <c r="AE19" s="23">
        <f>B7L312C19+B7L412C19+B7L512C23+B7L612C23+B7L712C15</f>
        <v>106.74090982504077</v>
      </c>
      <c r="AF19" s="16" t="s">
        <v>18605</v>
      </c>
      <c r="AG19" s="23">
        <f>B7L312C20+B7L412C20+B7L512C24+B7L612C24+B7L712C16</f>
        <v>277.52636554510605</v>
      </c>
      <c r="AH19" s="16" t="s">
        <v>18606</v>
      </c>
      <c r="AI19" s="17">
        <f>B7L212C9</f>
        <v>4940</v>
      </c>
      <c r="AJ19" s="16" t="s">
        <v>18607</v>
      </c>
      <c r="AK19" s="17">
        <f>B7L812C15+B7L812C16</f>
        <v>5217.5263655451063</v>
      </c>
      <c r="AL19" s="16" t="s">
        <v>18608</v>
      </c>
      <c r="AM19" s="23">
        <f>IF(B7L812C17=0,0,B7L812C16/B7L812C17)</f>
        <v>0.94680882354945006</v>
      </c>
      <c r="AN19" s="16" t="s">
        <v>18609</v>
      </c>
      <c r="AO19" s="23">
        <f>B7L312C25+B7L312C27+B7L412C27+B7L512C31+B7L512C33+B7L612C31+B7L612C33+B7L712C21</f>
        <v>41.028577916370445</v>
      </c>
      <c r="AP19" s="16" t="s">
        <v>18610</v>
      </c>
      <c r="AQ19" s="23">
        <f>B7L212C23</f>
        <v>7.1261138101396364</v>
      </c>
      <c r="AR19" s="16" t="s">
        <v>18611</v>
      </c>
      <c r="AS19" s="23">
        <f>B7L812C19+B7L812C20</f>
        <v>48.15469172651008</v>
      </c>
      <c r="AT19" s="16" t="s">
        <v>18612</v>
      </c>
      <c r="AU19" s="23">
        <f>IF(B7L812C21=0,0,B7L812C20/B7L812C21)</f>
        <v>0.14798379046037116</v>
      </c>
      <c r="AV19" s="16" t="s">
        <v>18613</v>
      </c>
      <c r="AW19" s="23">
        <f>B7L312C29+B7L412C29+B7L512C35+B7L612C35+B7L712C23</f>
        <v>99.539689466704118</v>
      </c>
      <c r="AX19" s="16" t="s">
        <v>18614</v>
      </c>
      <c r="AY19" s="23">
        <f>B7L312C30+B7L412C30+B7L512C36+B7L612C36+B7L712C24</f>
        <v>258.80319261343067</v>
      </c>
      <c r="AZ19" s="16" t="s">
        <v>18615</v>
      </c>
      <c r="BA19" s="17">
        <f>B7L212C17</f>
        <v>4767</v>
      </c>
      <c r="BB19" s="16" t="s">
        <v>18616</v>
      </c>
      <c r="BC19" s="17">
        <f>B7L812C24+B7L812C25</f>
        <v>5025.8031926134308</v>
      </c>
      <c r="BD19" s="16" t="s">
        <v>18617</v>
      </c>
      <c r="BE19" s="23">
        <f>IF(B7L812C26=0,0,B7L812C25/B7L812C26)</f>
        <v>0.9485051080006871</v>
      </c>
      <c r="BF19" s="16" t="s">
        <v>18618</v>
      </c>
      <c r="BG19" s="23">
        <f>B7L312C35+B7L312C37+B7L412C37+B7L512C43+B7L512C45+B7L612C43+B7L612C45+B7L712C29</f>
        <v>39.157604123431952</v>
      </c>
      <c r="BH19" s="16" t="s">
        <v>18619</v>
      </c>
      <c r="BI19" s="23">
        <f>B7L212C31</f>
        <v>7.0662387456946405</v>
      </c>
      <c r="BJ19" s="16" t="s">
        <v>18620</v>
      </c>
      <c r="BK19" s="23">
        <f>B7L812C28+B7L812C29</f>
        <v>46.223842869126592</v>
      </c>
      <c r="BL19" s="16" t="s">
        <v>18621</v>
      </c>
      <c r="BM19" s="23">
        <f>IF(B7L812C30=0,0,B7L812C29/B7L812C30)</f>
        <v>0.15286999754004135</v>
      </c>
      <c r="BN19" s="16" t="s">
        <v>18622</v>
      </c>
      <c r="BO19" s="23">
        <f>B7L312C39+B7L412C39+B7L512C47+B7L612C47+B7L712C31</f>
        <v>94.123346986375708</v>
      </c>
      <c r="BP19" s="16" t="s">
        <v>18623</v>
      </c>
      <c r="BQ19" s="23">
        <f>B7L312C40+B7L412C40+B7L512C48+B7L612C48+B7L712C32</f>
        <v>244.72070216457689</v>
      </c>
      <c r="BR19" s="16" t="s">
        <v>18624</v>
      </c>
      <c r="BS19" s="17">
        <f>B7L212C25</f>
        <v>4748.25</v>
      </c>
      <c r="BT19" s="16" t="s">
        <v>18625</v>
      </c>
      <c r="BU19" s="17">
        <f>B7L812C33+B7L812C34</f>
        <v>4992.9707021645772</v>
      </c>
      <c r="BV19" s="16" t="s">
        <v>18626</v>
      </c>
      <c r="BW19" s="23">
        <f>IF(B7L812C35=0,0,B7L812C34/B7L812C35)</f>
        <v>0.95098695410760481</v>
      </c>
      <c r="BX19" s="16" t="s">
        <v>18627</v>
      </c>
      <c r="BY19" s="23">
        <f>B7L312C45+B7L312C47+B7L412C47+B7L512C55+B7L512C57+B7L612C55+B7L612C57+B7L712C37</f>
        <v>37.649356896075545</v>
      </c>
      <c r="BZ19" s="16" t="s">
        <v>18628</v>
      </c>
      <c r="CA19" s="23">
        <f>B7L212C39</f>
        <v>7.6203167455033052</v>
      </c>
      <c r="CB19" s="16" t="s">
        <v>18629</v>
      </c>
      <c r="CC19" s="23">
        <f>B7L812C37+B7L812C38</f>
        <v>45.269673641578848</v>
      </c>
      <c r="CD19" s="16" t="s">
        <v>18630</v>
      </c>
      <c r="CE19" s="23">
        <f>IF(B7L812C39=0,0,B7L812C38/B7L812C39)</f>
        <v>0.16833160331211822</v>
      </c>
      <c r="CF19" s="16" t="s">
        <v>18631</v>
      </c>
      <c r="CG19" s="23">
        <f>B7L312C49+B7L412C49+B7L512C59+B7L612C59+B7L712C39</f>
        <v>89.691162058415472</v>
      </c>
      <c r="CH19" s="16" t="s">
        <v>18632</v>
      </c>
      <c r="CI19" s="23">
        <f>B7L312C50+B7L412C50+B7L512C60+B7L612C60+B7L712C40</f>
        <v>233.19702135188027</v>
      </c>
      <c r="CJ19" s="16" t="s">
        <v>18633</v>
      </c>
      <c r="CK19" s="17">
        <f>B7L212C33</f>
        <v>4734.6000000000004</v>
      </c>
      <c r="CL19" s="16" t="s">
        <v>18634</v>
      </c>
      <c r="CM19" s="17">
        <f>B7L812C42+B7L812C43</f>
        <v>4967.7970213518802</v>
      </c>
      <c r="CN19" s="16" t="s">
        <v>18635</v>
      </c>
      <c r="CO19" s="23">
        <f>IF(B7L812C44=0,0,B7L812C43/B7L812C44)</f>
        <v>0.95305826297862306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2.5997466767974222</v>
      </c>
      <c r="F20" s="16" t="s">
        <v>18637</v>
      </c>
      <c r="G20" s="23">
        <f>B7L213C7</f>
        <v>0.47403842364933629</v>
      </c>
      <c r="H20" s="16" t="s">
        <v>18638</v>
      </c>
      <c r="I20" s="23">
        <f>B7L813C1+B7L813C2</f>
        <v>3.0737851004467585</v>
      </c>
      <c r="J20" s="16" t="s">
        <v>18639</v>
      </c>
      <c r="K20" s="23">
        <f>IF(B7L813C3=0,0,B7L813C2/B7L813C3)</f>
        <v>0.15421976753691638</v>
      </c>
      <c r="L20" s="16" t="s">
        <v>18640</v>
      </c>
      <c r="M20" s="23">
        <f>B7L313C9+B7L413C9+B7L513C11+B7L613C11+B7L713C7</f>
        <v>6.2099505523858216</v>
      </c>
      <c r="N20" s="16" t="s">
        <v>18641</v>
      </c>
      <c r="O20" s="23">
        <f>B7L313C10+B7L413C10+B7L513C12+B7L613C12+B7L713C8</f>
        <v>16.145871436203137</v>
      </c>
      <c r="P20" s="16" t="s">
        <v>18642</v>
      </c>
      <c r="Q20" s="17">
        <f>B7L213C1</f>
        <v>288</v>
      </c>
      <c r="R20" s="16" t="s">
        <v>18643</v>
      </c>
      <c r="S20" s="23">
        <f>B7L813C6+B7L813C7</f>
        <v>304.14587143620315</v>
      </c>
      <c r="T20" s="16" t="s">
        <v>18644</v>
      </c>
      <c r="U20" s="23">
        <f>IF(B7L813C8=0,0,B7L813C7/B7L813C8)</f>
        <v>0.94691405357580249</v>
      </c>
      <c r="V20" s="16" t="s">
        <v>18645</v>
      </c>
      <c r="W20" s="23">
        <f>B7L313C15+B7L313C17+B7L413C17+B7L513C19+B7L513C21+B7L613C19+B7L613C21+B7L713C13</f>
        <v>2.3451918250408723</v>
      </c>
      <c r="X20" s="16" t="s">
        <v>18646</v>
      </c>
      <c r="Y20" s="23">
        <f>B7L213C15</f>
        <v>0.39045220569949063</v>
      </c>
      <c r="Z20" s="16" t="s">
        <v>18647</v>
      </c>
      <c r="AA20" s="23">
        <f>B7L813C10+B7L813C11</f>
        <v>2.7356440307403629</v>
      </c>
      <c r="AB20" s="16" t="s">
        <v>18648</v>
      </c>
      <c r="AC20" s="23">
        <f>IF(B7L813C12=0,0,B7L813C11/B7L813C12)</f>
        <v>0.14272770920192432</v>
      </c>
      <c r="AD20" s="16" t="s">
        <v>18649</v>
      </c>
      <c r="AE20" s="23">
        <f>B7L313C19+B7L413C19+B7L513C23+B7L613C23+B7L713C15</f>
        <v>6.1350425477247965</v>
      </c>
      <c r="AF20" s="16" t="s">
        <v>18650</v>
      </c>
      <c r="AG20" s="23">
        <f>B7L313C20+B7L413C20+B7L513C24+B7L613C24+B7L713C16</f>
        <v>15.951110624084471</v>
      </c>
      <c r="AH20" s="16" t="s">
        <v>18651</v>
      </c>
      <c r="AI20" s="17">
        <f>B7L213C9</f>
        <v>256</v>
      </c>
      <c r="AJ20" s="16" t="s">
        <v>18652</v>
      </c>
      <c r="AK20" s="23">
        <f>B7L813C15+B7L813C16</f>
        <v>271.95111062408449</v>
      </c>
      <c r="AL20" s="16" t="s">
        <v>18653</v>
      </c>
      <c r="AM20" s="23">
        <f>IF(B7L813C17=0,0,B7L813C16/B7L813C17)</f>
        <v>0.94134566839061906</v>
      </c>
      <c r="AN20" s="16" t="s">
        <v>18654</v>
      </c>
      <c r="AO20" s="23">
        <f>B7L313C25+B7L313C27+B7L413C27+B7L513C31+B7L513C33+B7L613C31+B7L613C33+B7L713C21</f>
        <v>2.2467466999740835</v>
      </c>
      <c r="AP20" s="16" t="s">
        <v>18655</v>
      </c>
      <c r="AQ20" s="23">
        <f>B7L213C23</f>
        <v>0.37720915700130803</v>
      </c>
      <c r="AR20" s="16" t="s">
        <v>18656</v>
      </c>
      <c r="AS20" s="23">
        <f>B7L813C19+B7L813C20</f>
        <v>2.6239558569753916</v>
      </c>
      <c r="AT20" s="16" t="s">
        <v>18657</v>
      </c>
      <c r="AU20" s="23">
        <f>IF(B7L813C21=0,0,B7L813C20/B7L813C21)</f>
        <v>0.14375590808761293</v>
      </c>
      <c r="AV20" s="16" t="s">
        <v>18658</v>
      </c>
      <c r="AW20" s="23">
        <f>B7L313C29+B7L413C29+B7L513C35+B7L613C35+B7L713C23</f>
        <v>5.6909991731907938</v>
      </c>
      <c r="AX20" s="16" t="s">
        <v>18659</v>
      </c>
      <c r="AY20" s="23">
        <f>B7L313C30+B7L413C30+B7L513C36+B7L613C36+B7L713C24</f>
        <v>14.796597850296067</v>
      </c>
      <c r="AZ20" s="16" t="s">
        <v>18660</v>
      </c>
      <c r="BA20" s="23">
        <f>B7L213C17</f>
        <v>252.33333333333331</v>
      </c>
      <c r="BB20" s="16" t="s">
        <v>18661</v>
      </c>
      <c r="BC20" s="23">
        <f>B7L813C24+B7L813C25</f>
        <v>267.12993118362937</v>
      </c>
      <c r="BD20" s="16" t="s">
        <v>18662</v>
      </c>
      <c r="BE20" s="23">
        <f>IF(B7L813C26=0,0,B7L813C25/B7L813C26)</f>
        <v>0.94460898565453288</v>
      </c>
      <c r="BF20" s="16" t="s">
        <v>18663</v>
      </c>
      <c r="BG20" s="23">
        <f>B7L313C35+B7L313C37+B7L413C37+B7L513C43+B7L513C45+B7L613C43+B7L613C45+B7L713C29</f>
        <v>2.2516250197752754</v>
      </c>
      <c r="BH20" s="16" t="s">
        <v>18664</v>
      </c>
      <c r="BI20" s="23">
        <f>B7L213C31</f>
        <v>0.37539277072636718</v>
      </c>
      <c r="BJ20" s="16" t="s">
        <v>18665</v>
      </c>
      <c r="BK20" s="23">
        <f>B7L813C28+B7L813C29</f>
        <v>2.6270177905016427</v>
      </c>
      <c r="BL20" s="16" t="s">
        <v>18666</v>
      </c>
      <c r="BM20" s="23">
        <f>IF(B7L813C30=0,0,B7L813C29/B7L813C30)</f>
        <v>0.14289692749080468</v>
      </c>
      <c r="BN20" s="16" t="s">
        <v>18667</v>
      </c>
      <c r="BO20" s="23">
        <f>B7L313C39+B7L413C39+B7L513C47+B7L613C47+B7L713C31</f>
        <v>5.653237618764015</v>
      </c>
      <c r="BP20" s="16" t="s">
        <v>18668</v>
      </c>
      <c r="BQ20" s="23">
        <f>B7L313C40+B7L413C40+B7L513C48+B7L613C48+B7L713C32</f>
        <v>14.698417808786441</v>
      </c>
      <c r="BR20" s="16" t="s">
        <v>18669</v>
      </c>
      <c r="BS20" s="23">
        <f>B7L213C25</f>
        <v>252.25</v>
      </c>
      <c r="BT20" s="16" t="s">
        <v>18670</v>
      </c>
      <c r="BU20" s="23">
        <f>B7L813C33+B7L813C34</f>
        <v>266.94841780878642</v>
      </c>
      <c r="BV20" s="16" t="s">
        <v>18671</v>
      </c>
      <c r="BW20" s="23">
        <f>IF(B7L813C35=0,0,B7L813C34/B7L813C35)</f>
        <v>0.94493910872581077</v>
      </c>
      <c r="BX20" s="16" t="s">
        <v>18672</v>
      </c>
      <c r="BY20" s="23">
        <f>B7L313C45+B7L313C47+B7L413C47+B7L513C55+B7L513C57+B7L613C55+B7L613C57+B7L713C37</f>
        <v>2.2069024993582085</v>
      </c>
      <c r="BZ20" s="16" t="s">
        <v>18673</v>
      </c>
      <c r="CA20" s="23">
        <f>B7L213C39</f>
        <v>0.41782499622621933</v>
      </c>
      <c r="CB20" s="16" t="s">
        <v>18674</v>
      </c>
      <c r="CC20" s="23">
        <f>B7L813C37+B7L813C38</f>
        <v>2.6247274955844277</v>
      </c>
      <c r="CD20" s="16" t="s">
        <v>18675</v>
      </c>
      <c r="CE20" s="23">
        <f>IF(B7L813C39=0,0,B7L813C38/B7L813C39)</f>
        <v>0.15918795262712995</v>
      </c>
      <c r="CF20" s="16" t="s">
        <v>18676</v>
      </c>
      <c r="CG20" s="23">
        <f>B7L313C49+B7L413C49+B7L513C59+B7L613C59+B7L713C39</f>
        <v>5.5291174744701488</v>
      </c>
      <c r="CH20" s="16" t="s">
        <v>18677</v>
      </c>
      <c r="CI20" s="23">
        <f>B7L313C50+B7L413C50+B7L513C60+B7L613C60+B7L713C40</f>
        <v>14.375705433622388</v>
      </c>
      <c r="CJ20" s="16" t="s">
        <v>18678</v>
      </c>
      <c r="CK20" s="23">
        <f>B7L213C33</f>
        <v>259.60000000000002</v>
      </c>
      <c r="CL20" s="16" t="s">
        <v>18679</v>
      </c>
      <c r="CM20" s="23">
        <f>B7L813C42+B7L813C43</f>
        <v>273.97570543362241</v>
      </c>
      <c r="CN20" s="16" t="s">
        <v>18680</v>
      </c>
      <c r="CO20" s="23">
        <f>IF(B7L813C44=0,0,B7L813C43/B7L813C44)</f>
        <v>0.9475292693895252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158.7585063012574</v>
      </c>
      <c r="F21" s="16" t="s">
        <v>18682</v>
      </c>
      <c r="G21" s="23">
        <f>B7L214C7</f>
        <v>31.306287561841589</v>
      </c>
      <c r="H21" s="16" t="s">
        <v>18683</v>
      </c>
      <c r="I21" s="23">
        <f>B7L814C1+B7L814C2</f>
        <v>190.064793863099</v>
      </c>
      <c r="J21" s="16" t="s">
        <v>18684</v>
      </c>
      <c r="K21" s="23">
        <f>IF(B7L814C3=0,0,B7L814C2/B7L814C3)</f>
        <v>0.16471376379357805</v>
      </c>
      <c r="L21" s="16" t="s">
        <v>18685</v>
      </c>
      <c r="M21" s="23">
        <f>B7L314C9+B7L414C9+B7L514C11+B7L614C11+B7L714C7</f>
        <v>452.20530746691577</v>
      </c>
      <c r="N21" s="16" t="s">
        <v>18686</v>
      </c>
      <c r="O21" s="17">
        <f>B7L314C10+B7L414C10+B7L514C12+B7L614C12+B7L714C8</f>
        <v>1175.7337994139812</v>
      </c>
      <c r="P21" s="16" t="s">
        <v>18687</v>
      </c>
      <c r="Q21" s="17">
        <f>B7L214C1</f>
        <v>19020</v>
      </c>
      <c r="R21" s="16" t="s">
        <v>18688</v>
      </c>
      <c r="S21" s="17">
        <f>B7L814C6+B7L814C7</f>
        <v>20195.733799413982</v>
      </c>
      <c r="T21" s="16" t="s">
        <v>18689</v>
      </c>
      <c r="U21" s="23">
        <f>IF(B7L814C8=0,0,B7L814C7/B7L814C8)</f>
        <v>0.94178306116076371</v>
      </c>
      <c r="V21" s="16" t="s">
        <v>18690</v>
      </c>
      <c r="W21" s="23">
        <f>B7L314C15+B7L314C17+B7L414C17+B7L514C19+B7L514C21+B7L614C19+B7L614C21+B7L714C13</f>
        <v>154.80076966626274</v>
      </c>
      <c r="X21" s="16" t="s">
        <v>18691</v>
      </c>
      <c r="Y21" s="23">
        <f>B7L214C15</f>
        <v>29.794858743513867</v>
      </c>
      <c r="Z21" s="16" t="s">
        <v>18692</v>
      </c>
      <c r="AA21" s="23">
        <f>B7L814C10+B7L814C11</f>
        <v>184.59562840977659</v>
      </c>
      <c r="AB21" s="16" t="s">
        <v>18693</v>
      </c>
      <c r="AC21" s="23">
        <f>IF(B7L814C12=0,0,B7L814C11/B7L814C12)</f>
        <v>0.16140609070856993</v>
      </c>
      <c r="AD21" s="16" t="s">
        <v>18694</v>
      </c>
      <c r="AE21" s="23">
        <f>B7L314C19+B7L414C19+B7L514C23+B7L614C23+B7L714C15</f>
        <v>432.80659174444503</v>
      </c>
      <c r="AF21" s="16" t="s">
        <v>18695</v>
      </c>
      <c r="AG21" s="17">
        <f>B7L314C20+B7L414C20+B7L514C24+B7L614C24+B7L714C16</f>
        <v>1125.2971385355572</v>
      </c>
      <c r="AH21" s="16" t="s">
        <v>18696</v>
      </c>
      <c r="AI21" s="17">
        <f>B7L214C9</f>
        <v>19535</v>
      </c>
      <c r="AJ21" s="16" t="s">
        <v>18697</v>
      </c>
      <c r="AK21" s="17">
        <f>B7L814C15+B7L814C16</f>
        <v>20660.297138535556</v>
      </c>
      <c r="AL21" s="16" t="s">
        <v>18698</v>
      </c>
      <c r="AM21" s="23">
        <f>IF(B7L814C17=0,0,B7L814C16/B7L814C17)</f>
        <v>0.94553335167495467</v>
      </c>
      <c r="AN21" s="16" t="s">
        <v>18699</v>
      </c>
      <c r="AO21" s="23">
        <f>B7L314C25+B7L314C27+B7L414C27+B7L514C31+B7L514C33+B7L614C31+B7L614C33+B7L714C21</f>
        <v>155.11719982912729</v>
      </c>
      <c r="AP21" s="16" t="s">
        <v>18700</v>
      </c>
      <c r="AQ21" s="23">
        <f>B7L214C23</f>
        <v>30.825512378355231</v>
      </c>
      <c r="AR21" s="16" t="s">
        <v>18701</v>
      </c>
      <c r="AS21" s="23">
        <f>B7L814C19+B7L814C20</f>
        <v>185.94271220748251</v>
      </c>
      <c r="AT21" s="16" t="s">
        <v>18702</v>
      </c>
      <c r="AU21" s="23">
        <f>IF(B7L814C21=0,0,B7L814C20/B7L814C21)</f>
        <v>0.16577962111232872</v>
      </c>
      <c r="AV21" s="16" t="s">
        <v>18703</v>
      </c>
      <c r="AW21" s="23">
        <f>B7L314C29+B7L414C29+B7L514C35+B7L614C35+B7L714C23</f>
        <v>424.10565630353346</v>
      </c>
      <c r="AX21" s="16" t="s">
        <v>18704</v>
      </c>
      <c r="AY21" s="17">
        <f>B7L314C30+B7L414C30+B7L514C36+B7L614C36+B7L714C24</f>
        <v>1102.6747063891869</v>
      </c>
      <c r="AZ21" s="16" t="s">
        <v>18705</v>
      </c>
      <c r="BA21" s="17">
        <f>B7L214C17</f>
        <v>20620.666666666664</v>
      </c>
      <c r="BB21" s="16" t="s">
        <v>18706</v>
      </c>
      <c r="BC21" s="17">
        <f>B7L814C24+B7L814C25</f>
        <v>21723.34137305585</v>
      </c>
      <c r="BD21" s="16" t="s">
        <v>18707</v>
      </c>
      <c r="BE21" s="23">
        <f>IF(B7L814C26=0,0,B7L814C25/B7L814C26)</f>
        <v>0.94924009674879628</v>
      </c>
      <c r="BF21" s="16" t="s">
        <v>18708</v>
      </c>
      <c r="BG21" s="23">
        <f>B7L314C35+B7L314C37+B7L414C37+B7L514C43+B7L514C45+B7L614C43+B7L614C45+B7L714C29</f>
        <v>154.8412875636152</v>
      </c>
      <c r="BH21" s="16" t="s">
        <v>18709</v>
      </c>
      <c r="BI21" s="23">
        <f>B7L214C31</f>
        <v>30.70817036965671</v>
      </c>
      <c r="BJ21" s="16" t="s">
        <v>18710</v>
      </c>
      <c r="BK21" s="23">
        <f>B7L814C28+B7L814C29</f>
        <v>185.5494579332719</v>
      </c>
      <c r="BL21" s="16" t="s">
        <v>18711</v>
      </c>
      <c r="BM21" s="23">
        <f>IF(B7L814C30=0,0,B7L814C29/B7L814C30)</f>
        <v>0.16549857224967005</v>
      </c>
      <c r="BN21" s="16" t="s">
        <v>18712</v>
      </c>
      <c r="BO21" s="23">
        <f>B7L314C39+B7L414C39+B7L514C47+B7L614C47+B7L714C31</f>
        <v>421.17344958238357</v>
      </c>
      <c r="BP21" s="16" t="s">
        <v>18713</v>
      </c>
      <c r="BQ21" s="17">
        <f>B7L314C40+B7L414C40+B7L514C48+B7L614C48+B7L714C32</f>
        <v>1095.0509689141973</v>
      </c>
      <c r="BR21" s="16" t="s">
        <v>18714</v>
      </c>
      <c r="BS21" s="17">
        <f>B7L214C25</f>
        <v>20634.75</v>
      </c>
      <c r="BT21" s="16" t="s">
        <v>18715</v>
      </c>
      <c r="BU21" s="17">
        <f>B7L814C33+B7L814C34</f>
        <v>21729.800968914198</v>
      </c>
      <c r="BV21" s="16" t="s">
        <v>18716</v>
      </c>
      <c r="BW21" s="23">
        <f>IF(B7L814C35=0,0,B7L814C34/B7L814C35)</f>
        <v>0.94960602858347687</v>
      </c>
      <c r="BX21" s="16" t="s">
        <v>18717</v>
      </c>
      <c r="BY21" s="23">
        <f>B7L314C45+B7L314C47+B7L414C47+B7L514C55+B7L514C57+B7L614C55+B7L614C57+B7L714C37</f>
        <v>149.37242913615128</v>
      </c>
      <c r="BZ21" s="16" t="s">
        <v>18718</v>
      </c>
      <c r="CA21" s="23">
        <f>B7L214C39</f>
        <v>33.121483175424203</v>
      </c>
      <c r="CB21" s="16" t="s">
        <v>18719</v>
      </c>
      <c r="CC21" s="23">
        <f>B7L814C37+B7L814C38</f>
        <v>182.49391231157549</v>
      </c>
      <c r="CD21" s="16" t="s">
        <v>18720</v>
      </c>
      <c r="CE21" s="23">
        <f>IF(B7L814C39=0,0,B7L814C38/B7L814C39)</f>
        <v>0.1814936331622681</v>
      </c>
      <c r="CF21" s="16" t="s">
        <v>18721</v>
      </c>
      <c r="CG21" s="23">
        <f>B7L314C49+B7L414C49+B7L514C59+B7L614C59+B7L714C39</f>
        <v>401.73769827883189</v>
      </c>
      <c r="CH21" s="16" t="s">
        <v>18722</v>
      </c>
      <c r="CI21" s="17">
        <f>B7L314C50+B7L414C50+B7L514C60+B7L614C60+B7L714C40</f>
        <v>1044.5180155249629</v>
      </c>
      <c r="CJ21" s="16" t="s">
        <v>18723</v>
      </c>
      <c r="CK21" s="17">
        <f>B7L214C33</f>
        <v>20578.800000000003</v>
      </c>
      <c r="CL21" s="16" t="s">
        <v>18724</v>
      </c>
      <c r="CM21" s="17">
        <f>B7L814C42+B7L814C43</f>
        <v>21623.318015524965</v>
      </c>
      <c r="CN21" s="16" t="s">
        <v>18725</v>
      </c>
      <c r="CO21" s="23">
        <f>IF(B7L814C44=0,0,B7L814C43/B7L814C44)</f>
        <v>0.9516948317193954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0.38420081715365767</v>
      </c>
      <c r="F22" s="16" t="s">
        <v>18727</v>
      </c>
      <c r="G22" s="23">
        <f>B7L215C7</f>
        <v>0.23537324507588572</v>
      </c>
      <c r="H22" s="16" t="s">
        <v>18728</v>
      </c>
      <c r="I22" s="17">
        <f>B7L815C1+B7L815C2</f>
        <v>0.61957406222954337</v>
      </c>
      <c r="J22" s="16" t="s">
        <v>18729</v>
      </c>
      <c r="K22" s="17">
        <f>IF(B7L815C3=0,0,B7L815C2/B7L815C3)</f>
        <v>0.37989525292406978</v>
      </c>
      <c r="L22" s="16" t="s">
        <v>18730</v>
      </c>
      <c r="M22" s="17">
        <f>B7L315C9+B7L415C9+B7L515C11+B7L615C11+B7L715C7</f>
        <v>0.79653301434511736</v>
      </c>
      <c r="N22" s="16" t="s">
        <v>18731</v>
      </c>
      <c r="O22" s="17">
        <f>B7L315C10+B7L415C10+B7L515C12+B7L615C12+B7L715C8</f>
        <v>2.0709858372973051</v>
      </c>
      <c r="P22" s="16" t="s">
        <v>18732</v>
      </c>
      <c r="Q22" s="17">
        <f>B7L215C1</f>
        <v>143</v>
      </c>
      <c r="R22" s="16" t="s">
        <v>18733</v>
      </c>
      <c r="S22" s="17">
        <f>B7L815C6+B7L815C7</f>
        <v>145.07098583729731</v>
      </c>
      <c r="T22" s="16" t="s">
        <v>18734</v>
      </c>
      <c r="U22" s="17">
        <f>IF(B7L815C8=0,0,B7L815C7/B7L815C8)</f>
        <v>0.98572432781548747</v>
      </c>
      <c r="V22" s="16" t="s">
        <v>18735</v>
      </c>
      <c r="W22" s="17">
        <f>B7L315C15+B7L315C17+B7L415C17+B7L515C19+B7L515C21+B7L615C19+B7L615C21+B7L715C13</f>
        <v>0.36845550434852042</v>
      </c>
      <c r="X22" s="16" t="s">
        <v>18736</v>
      </c>
      <c r="Y22" s="23">
        <f>B7L215C15</f>
        <v>0.21429115195616574</v>
      </c>
      <c r="Z22" s="16" t="s">
        <v>18737</v>
      </c>
      <c r="AA22" s="17">
        <f>B7L815C10+B7L815C11</f>
        <v>0.58274665630468614</v>
      </c>
      <c r="AB22" s="16" t="s">
        <v>18738</v>
      </c>
      <c r="AC22" s="17">
        <f>IF(B7L815C12=0,0,B7L815C11/B7L815C12)</f>
        <v>0.36772609441473086</v>
      </c>
      <c r="AD22" s="16" t="s">
        <v>18739</v>
      </c>
      <c r="AE22" s="17">
        <f>B7L315C19+B7L415C19+B7L515C23+B7L615C23+B7L715C15</f>
        <v>0.75630434891686216</v>
      </c>
      <c r="AF22" s="16" t="s">
        <v>18740</v>
      </c>
      <c r="AG22" s="17">
        <f>B7L315C20+B7L415C20+B7L515C24+B7L615C24+B7L715C16</f>
        <v>1.9663913071838417</v>
      </c>
      <c r="AH22" s="16" t="s">
        <v>18741</v>
      </c>
      <c r="AI22" s="23">
        <f>B7L215C9</f>
        <v>140.5</v>
      </c>
      <c r="AJ22" s="16" t="s">
        <v>18742</v>
      </c>
      <c r="AK22" s="17">
        <f>B7L815C15+B7L815C16</f>
        <v>142.46639130718384</v>
      </c>
      <c r="AL22" s="16" t="s">
        <v>18743</v>
      </c>
      <c r="AM22" s="17">
        <f>IF(B7L815C17=0,0,B7L815C16/B7L815C17)</f>
        <v>0.98619750743216383</v>
      </c>
      <c r="AN22" s="16" t="s">
        <v>18744</v>
      </c>
      <c r="AO22" s="17">
        <f>B7L315C25+B7L315C27+B7L415C27+B7L515C31+B7L515C33+B7L615C31+B7L615C33+B7L715C21</f>
        <v>0.38434594332908506</v>
      </c>
      <c r="AP22" s="16" t="s">
        <v>18745</v>
      </c>
      <c r="AQ22" s="23">
        <f>B7L215C23</f>
        <v>0.21625993941686614</v>
      </c>
      <c r="AR22" s="16" t="s">
        <v>18746</v>
      </c>
      <c r="AS22" s="17">
        <f>B7L815C19+B7L815C20</f>
        <v>0.60060588274595117</v>
      </c>
      <c r="AT22" s="16" t="s">
        <v>18747</v>
      </c>
      <c r="AU22" s="17">
        <f>IF(B7L815C21=0,0,B7L815C20/B7L815C21)</f>
        <v>0.36006963239875789</v>
      </c>
      <c r="AV22" s="16" t="s">
        <v>18748</v>
      </c>
      <c r="AW22" s="17">
        <f>B7L315C29+B7L415C29+B7L515C35+B7L615C35+B7L715C23</f>
        <v>0.79363478830996781</v>
      </c>
      <c r="AX22" s="16" t="s">
        <v>18749</v>
      </c>
      <c r="AY22" s="17">
        <f>B7L315C30+B7L415C30+B7L515C36+B7L615C36+B7L715C24</f>
        <v>2.0634504496059165</v>
      </c>
      <c r="AZ22" s="16" t="s">
        <v>18750</v>
      </c>
      <c r="BA22" s="23">
        <f>B7L215C17</f>
        <v>144.66666666666666</v>
      </c>
      <c r="BB22" s="16" t="s">
        <v>18751</v>
      </c>
      <c r="BC22" s="17">
        <f>B7L815C24+B7L815C25</f>
        <v>146.73011711627257</v>
      </c>
      <c r="BD22" s="16" t="s">
        <v>18752</v>
      </c>
      <c r="BE22" s="17">
        <f>IF(B7L815C26=0,0,B7L815C25/B7L815C26)</f>
        <v>0.98593710350567787</v>
      </c>
      <c r="BF22" s="16" t="s">
        <v>18753</v>
      </c>
      <c r="BG22" s="17">
        <f>B7L315C35+B7L315C37+B7L415C37+B7L515C43+B7L515C45+B7L615C43+B7L615C45+B7L715C29</f>
        <v>0.56457368365380978</v>
      </c>
      <c r="BH22" s="16" t="s">
        <v>18754</v>
      </c>
      <c r="BI22" s="23">
        <f>B7L215C31</f>
        <v>0.31698180441909302</v>
      </c>
      <c r="BJ22" s="16" t="s">
        <v>18755</v>
      </c>
      <c r="BK22" s="17">
        <f>B7L815C28+B7L815C29</f>
        <v>0.88155548807290285</v>
      </c>
      <c r="BL22" s="16" t="s">
        <v>18756</v>
      </c>
      <c r="BM22" s="17">
        <f>IF(B7L815C30=0,0,B7L815C29/B7L815C30)</f>
        <v>0.35957101816928316</v>
      </c>
      <c r="BN22" s="16" t="s">
        <v>18757</v>
      </c>
      <c r="BO22" s="17">
        <f>B7L315C39+B7L415C39+B7L515C47+B7L615C47+B7L715C31</f>
        <v>1.163836002595954</v>
      </c>
      <c r="BP22" s="16" t="s">
        <v>18758</v>
      </c>
      <c r="BQ22" s="17">
        <f>B7L315C40+B7L415C40+B7L515C48+B7L615C48+B7L715C32</f>
        <v>3.0259736067494809</v>
      </c>
      <c r="BR22" s="16" t="s">
        <v>18759</v>
      </c>
      <c r="BS22" s="17">
        <f>B7L215C25</f>
        <v>213</v>
      </c>
      <c r="BT22" s="16" t="s">
        <v>18760</v>
      </c>
      <c r="BU22" s="17">
        <f>B7L815C33+B7L815C34</f>
        <v>216.02597360674949</v>
      </c>
      <c r="BV22" s="16" t="s">
        <v>18761</v>
      </c>
      <c r="BW22" s="17">
        <f>IF(B7L815C35=0,0,B7L815C34/B7L815C35)</f>
        <v>0.98599254730240016</v>
      </c>
      <c r="BX22" s="16" t="s">
        <v>18762</v>
      </c>
      <c r="BY22" s="17">
        <f>B7L315C45+B7L315C47+B7L415C47+B7L515C55+B7L515C57+B7L615C55+B7L615C57+B7L715C37</f>
        <v>0.67344772976413014</v>
      </c>
      <c r="BZ22" s="16" t="s">
        <v>18763</v>
      </c>
      <c r="CA22" s="23">
        <f>B7L215C39</f>
        <v>0.40688042775804406</v>
      </c>
      <c r="CB22" s="16" t="s">
        <v>18764</v>
      </c>
      <c r="CC22" s="17">
        <f>B7L815C37+B7L815C38</f>
        <v>1.0803281575221741</v>
      </c>
      <c r="CD22" s="16" t="s">
        <v>18765</v>
      </c>
      <c r="CE22" s="17">
        <f>IF(B7L815C39=0,0,B7L815C38/B7L815C39)</f>
        <v>0.37662669895715706</v>
      </c>
      <c r="CF22" s="16" t="s">
        <v>18766</v>
      </c>
      <c r="CG22" s="17">
        <f>B7L315C49+B7L415C49+B7L515C59+B7L615C59+B7L715C39</f>
        <v>1.3907142197027158</v>
      </c>
      <c r="CH22" s="16" t="s">
        <v>18767</v>
      </c>
      <c r="CI22" s="17">
        <f>B7L315C50+B7L415C50+B7L515C60+B7L615C60+B7L715C40</f>
        <v>3.615856971227061</v>
      </c>
      <c r="CJ22" s="16" t="s">
        <v>18768</v>
      </c>
      <c r="CK22" s="23">
        <f>B7L215C33</f>
        <v>252.8</v>
      </c>
      <c r="CL22" s="16" t="s">
        <v>18769</v>
      </c>
      <c r="CM22" s="17">
        <f>B7L815C42+B7L815C43</f>
        <v>256.41585697122707</v>
      </c>
      <c r="CN22" s="16" t="s">
        <v>18770</v>
      </c>
      <c r="CO22" s="17">
        <f>IF(B7L815C44=0,0,B7L815C43/B7L815C44)</f>
        <v>0.98589846582057206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1389.2446940355562</v>
      </c>
      <c r="F23" s="16" t="s">
        <v>18772</v>
      </c>
      <c r="G23" s="23">
        <f>B7L216C7</f>
        <v>281.80761302578657</v>
      </c>
      <c r="H23" s="16" t="s">
        <v>18773</v>
      </c>
      <c r="I23" s="17">
        <f>B7L816C1+B7L816C2</f>
        <v>1671.0523070613428</v>
      </c>
      <c r="J23" s="16" t="s">
        <v>18774</v>
      </c>
      <c r="K23" s="17">
        <f>IF(B7L816C3=0,0,B7L816C2/B7L816C3)</f>
        <v>0.16864080904885861</v>
      </c>
      <c r="L23" s="16" t="s">
        <v>18775</v>
      </c>
      <c r="M23" s="17">
        <f>B7L316C9+B7L416C9+B7L516C11+B7L616C11+B7L716C7</f>
        <v>3480.1552343015596</v>
      </c>
      <c r="N23" s="16" t="s">
        <v>18776</v>
      </c>
      <c r="O23" s="17">
        <f>B7L316C10+B7L416C10+B7L516C12+B7L616C12+B7L716C8</f>
        <v>9048.4036091840553</v>
      </c>
      <c r="P23" s="16" t="s">
        <v>18777</v>
      </c>
      <c r="Q23" s="17">
        <f>B7L216C1</f>
        <v>171211</v>
      </c>
      <c r="R23" s="16" t="s">
        <v>18778</v>
      </c>
      <c r="S23" s="17">
        <f>B7L816C6+B7L816C7</f>
        <v>180259.40360918405</v>
      </c>
      <c r="T23" s="16" t="s">
        <v>18779</v>
      </c>
      <c r="U23" s="17">
        <f>IF(B7L816C8=0,0,B7L816C7/B7L816C8)</f>
        <v>0.9498034309000507</v>
      </c>
      <c r="V23" s="16" t="s">
        <v>18780</v>
      </c>
      <c r="W23" s="17">
        <f>B7L316C15+B7L316C17+B7L416C17+B7L516C19+B7L516C21+B7L616C19+B7L616C21+B7L716C13</f>
        <v>1399.4460101173393</v>
      </c>
      <c r="X23" s="16" t="s">
        <v>18781</v>
      </c>
      <c r="Y23" s="23">
        <f>B7L216C15</f>
        <v>263.87705687607252</v>
      </c>
      <c r="Z23" s="16" t="s">
        <v>18782</v>
      </c>
      <c r="AA23" s="17">
        <f>B7L816C10+B7L816C11</f>
        <v>1663.3230669934119</v>
      </c>
      <c r="AB23" s="16" t="s">
        <v>18783</v>
      </c>
      <c r="AC23" s="17">
        <f>IF(B7L816C12=0,0,B7L816C11/B7L816C12)</f>
        <v>0.15864450034535454</v>
      </c>
      <c r="AD23" s="16" t="s">
        <v>18784</v>
      </c>
      <c r="AE23" s="17">
        <f>B7L316C19+B7L416C19+B7L516C23+B7L616C23+B7L716C15</f>
        <v>3506.5128055463661</v>
      </c>
      <c r="AF23" s="16" t="s">
        <v>18785</v>
      </c>
      <c r="AG23" s="17">
        <f>B7L316C20+B7L416C20+B7L516C24+B7L616C24+B7L716C16</f>
        <v>9116.9332944205526</v>
      </c>
      <c r="AH23" s="16" t="s">
        <v>18786</v>
      </c>
      <c r="AI23" s="17">
        <f>B7L216C9</f>
        <v>173011</v>
      </c>
      <c r="AJ23" s="16" t="s">
        <v>18787</v>
      </c>
      <c r="AK23" s="17">
        <f>B7L816C15+B7L816C16</f>
        <v>182127.93329442054</v>
      </c>
      <c r="AL23" s="16" t="s">
        <v>18788</v>
      </c>
      <c r="AM23" s="17">
        <f>IF(B7L816C17=0,0,B7L816C16/B7L816C17)</f>
        <v>0.94994214709677471</v>
      </c>
      <c r="AN23" s="16" t="s">
        <v>18789</v>
      </c>
      <c r="AO23" s="17">
        <f>B7L316C25+B7L316C27+B7L416C27+B7L516C31+B7L516C33+B7L616C31+B7L616C33+B7L716C21</f>
        <v>1406.3268986852672</v>
      </c>
      <c r="AP23" s="16" t="s">
        <v>18790</v>
      </c>
      <c r="AQ23" s="23">
        <f>B7L216C23</f>
        <v>261.43484689980085</v>
      </c>
      <c r="AR23" s="16" t="s">
        <v>18791</v>
      </c>
      <c r="AS23" s="17">
        <f>B7L816C19+B7L816C20</f>
        <v>1667.7617455850682</v>
      </c>
      <c r="AT23" s="16" t="s">
        <v>18792</v>
      </c>
      <c r="AU23" s="17">
        <f>IF(B7L816C21=0,0,B7L816C20/B7L816C21)</f>
        <v>0.15675791076985446</v>
      </c>
      <c r="AV23" s="16" t="s">
        <v>18793</v>
      </c>
      <c r="AW23" s="17">
        <f>B7L316C29+B7L416C29+B7L516C35+B7L616C35+B7L716C23</f>
        <v>3518.8737888056367</v>
      </c>
      <c r="AX23" s="16" t="s">
        <v>18794</v>
      </c>
      <c r="AY23" s="17">
        <f>B7L316C30+B7L416C30+B7L516C36+B7L616C36+B7L716C24</f>
        <v>9149.0718508946557</v>
      </c>
      <c r="AZ23" s="16" t="s">
        <v>18795</v>
      </c>
      <c r="BA23" s="17">
        <f>B7L216C17</f>
        <v>174886.33333333331</v>
      </c>
      <c r="BB23" s="16" t="s">
        <v>18796</v>
      </c>
      <c r="BC23" s="17">
        <f>B7L816C24+B7L816C25</f>
        <v>184035.40518422797</v>
      </c>
      <c r="BD23" s="16" t="s">
        <v>18797</v>
      </c>
      <c r="BE23" s="17">
        <f>IF(B7L816C26=0,0,B7L816C25/B7L816C26)</f>
        <v>0.9502863492938437</v>
      </c>
      <c r="BF23" s="16" t="s">
        <v>18798</v>
      </c>
      <c r="BG23" s="17">
        <f>B7L316C35+B7L316C37+B7L416C37+B7L516C43+B7L516C45+B7L616C43+B7L616C45+B7L716C29</f>
        <v>1443.1476810189943</v>
      </c>
      <c r="BH23" s="16" t="s">
        <v>18799</v>
      </c>
      <c r="BI23" s="23">
        <f>B7L216C31</f>
        <v>277.45469427015206</v>
      </c>
      <c r="BJ23" s="16" t="s">
        <v>18800</v>
      </c>
      <c r="BK23" s="17">
        <f>B7L816C28+B7L816C29</f>
        <v>1720.6023752891463</v>
      </c>
      <c r="BL23" s="16" t="s">
        <v>18801</v>
      </c>
      <c r="BM23" s="17">
        <f>IF(B7L816C30=0,0,B7L816C29/B7L816C30)</f>
        <v>0.16125439453931123</v>
      </c>
      <c r="BN23" s="16" t="s">
        <v>18802</v>
      </c>
      <c r="BO23" s="17">
        <f>B7L316C39+B7L416C39+B7L516C47+B7L616C47+B7L716C31</f>
        <v>3600.8574068147173</v>
      </c>
      <c r="BP23" s="16" t="s">
        <v>18803</v>
      </c>
      <c r="BQ23" s="17">
        <f>B7L316C40+B7L416C40+B7L516C48+B7L616C48+B7L716C32</f>
        <v>9362.229257718267</v>
      </c>
      <c r="BR23" s="16" t="s">
        <v>18804</v>
      </c>
      <c r="BS23" s="17">
        <f>B7L216C25</f>
        <v>186439.25</v>
      </c>
      <c r="BT23" s="16" t="s">
        <v>18805</v>
      </c>
      <c r="BU23" s="17">
        <f>B7L816C33+B7L816C34</f>
        <v>195801.47925771825</v>
      </c>
      <c r="BV23" s="16" t="s">
        <v>18806</v>
      </c>
      <c r="BW23" s="17">
        <f>IF(B7L816C35=0,0,B7L816C34/B7L816C35)</f>
        <v>0.95218509434550558</v>
      </c>
      <c r="BX23" s="16" t="s">
        <v>18807</v>
      </c>
      <c r="BY23" s="17">
        <f>B7L316C45+B7L316C47+B7L416C47+B7L516C55+B7L516C57+B7L616C55+B7L616C57+B7L716C37</f>
        <v>1512.3903222880915</v>
      </c>
      <c r="BZ23" s="16" t="s">
        <v>18808</v>
      </c>
      <c r="CA23" s="23">
        <f>B7L216C39</f>
        <v>318.47181316748748</v>
      </c>
      <c r="CB23" s="16" t="s">
        <v>18809</v>
      </c>
      <c r="CC23" s="17">
        <f>B7L816C37+B7L816C38</f>
        <v>1830.8621354555789</v>
      </c>
      <c r="CD23" s="16" t="s">
        <v>18810</v>
      </c>
      <c r="CE23" s="17">
        <f>IF(B7L816C39=0,0,B7L816C38/B7L816C39)</f>
        <v>0.17394636493929194</v>
      </c>
      <c r="CF23" s="16" t="s">
        <v>18811</v>
      </c>
      <c r="CG23" s="17">
        <f>B7L316C49+B7L416C49+B7L516C59+B7L616C59+B7L716C39</f>
        <v>3770.7863023229024</v>
      </c>
      <c r="CH23" s="16" t="s">
        <v>18812</v>
      </c>
      <c r="CI23" s="17">
        <f>B7L316C50+B7L416C50+B7L516C60+B7L616C60+B7L716C40</f>
        <v>9804.044386039548</v>
      </c>
      <c r="CJ23" s="16" t="s">
        <v>18813</v>
      </c>
      <c r="CK23" s="17">
        <f>B7L216C33</f>
        <v>197870.6</v>
      </c>
      <c r="CL23" s="16" t="s">
        <v>18814</v>
      </c>
      <c r="CM23" s="17">
        <f>B7L816C42+B7L816C43</f>
        <v>207674.64438603955</v>
      </c>
      <c r="CN23" s="16" t="s">
        <v>18815</v>
      </c>
      <c r="CO23" s="17">
        <f>IF(B7L816C44=0,0,B7L816C43/B7L816C44)</f>
        <v>0.95279132695749258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22031-05D3-4E47-A471-CC642647AB0B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71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71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3841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609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4450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0.8631460674157303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0.13685393258426967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464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17618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18082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2.566087822143568E-2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0.9743391217785643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4B62D-8E98-4B26-BC2F-B04C2004514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1637.7853060599996</v>
      </c>
      <c r="F8" s="16" t="s">
        <v>18915</v>
      </c>
      <c r="G8" s="21">
        <f>B3L520C2</f>
        <v>0.25675752869276353</v>
      </c>
      <c r="H8" s="16" t="s">
        <v>18916</v>
      </c>
      <c r="I8" s="21">
        <f>IF(B9L101C2=NULL_VALUE,NULL_VALUE,B9L101C1*B9L101C2)</f>
        <v>420.51370771328686</v>
      </c>
      <c r="J8" s="16" t="s">
        <v>18917</v>
      </c>
      <c r="K8" s="21">
        <f>B3L520C3</f>
        <v>4.5728094423048767E-2</v>
      </c>
      <c r="L8" s="16" t="s">
        <v>18918</v>
      </c>
      <c r="M8" s="21">
        <f>IF(B9L101C4=NULL_VALUE,NULL_VALUE,B9L101C1*B9L101C4)</f>
        <v>74.892801120193482</v>
      </c>
      <c r="N8" s="16" t="s">
        <v>18919</v>
      </c>
      <c r="O8" s="21">
        <f>B3L520C4</f>
        <v>0.10338643724987755</v>
      </c>
      <c r="P8" s="16" t="s">
        <v>18920</v>
      </c>
      <c r="Q8" s="21">
        <f>B9L101C1*B9L101C6</f>
        <v>169.32478777374365</v>
      </c>
      <c r="R8" s="16" t="s">
        <v>18921</v>
      </c>
      <c r="S8" s="21">
        <f>B3L520C5</f>
        <v>1.1380744477167068E-2</v>
      </c>
      <c r="T8" s="16" t="s">
        <v>18922</v>
      </c>
      <c r="U8" s="21">
        <f>B9L101C1*B9L101C8</f>
        <v>18.639216076727717</v>
      </c>
      <c r="V8" s="16" t="s">
        <v>18923</v>
      </c>
      <c r="W8" s="21">
        <f>B3L520C6</f>
        <v>3.846609844577728E-2</v>
      </c>
      <c r="X8" s="16" t="s">
        <v>18924</v>
      </c>
      <c r="Y8" s="21">
        <f>B9L101C1*B9L101C10</f>
        <v>62.999210815951415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0.54428109671136571</v>
      </c>
      <c r="BD8" s="16" t="s">
        <v>18926</v>
      </c>
      <c r="BE8" s="21">
        <f>B9L101C1*B9L101C26</f>
        <v>891.41558256009637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164.06869111999998</v>
      </c>
      <c r="F9" s="16" t="s">
        <v>18928</v>
      </c>
      <c r="G9" s="21">
        <f>B3L524C2</f>
        <v>0.69039029200690538</v>
      </c>
      <c r="H9" s="16" t="s">
        <v>18929</v>
      </c>
      <c r="I9" s="21">
        <f>IF(B9L102C2=NULL_VALUE,NULL_VALUE,B9L102C1*B9L102C2)</f>
        <v>113.27143157152756</v>
      </c>
      <c r="J9" s="16" t="s">
        <v>18930</v>
      </c>
      <c r="K9" s="21">
        <f>B3L524C3</f>
        <v>0.14995168867740188</v>
      </c>
      <c r="L9" s="16" t="s">
        <v>18931</v>
      </c>
      <c r="M9" s="21">
        <f>IF(B9L102C4=NULL_VALUE,NULL_VALUE,B9L102C1*B9L102C4)</f>
        <v>24.602377292535049</v>
      </c>
      <c r="N9" s="16" t="s">
        <v>18932</v>
      </c>
      <c r="O9" s="21">
        <f>B3L524C4</f>
        <v>1.5912345005865452E-2</v>
      </c>
      <c r="P9" s="16" t="s">
        <v>18933</v>
      </c>
      <c r="Q9" s="21">
        <f>B9L102C1*B9L102C6</f>
        <v>2.6107176177622131</v>
      </c>
      <c r="R9" s="16" t="s">
        <v>18934</v>
      </c>
      <c r="S9" s="21">
        <f>B3L524C5</f>
        <v>1.7516256228714828E-3</v>
      </c>
      <c r="T9" s="16" t="s">
        <v>18935</v>
      </c>
      <c r="U9" s="21">
        <f>B9L102C1*B9L102C8</f>
        <v>0.28738692327677889</v>
      </c>
      <c r="V9" s="16" t="s">
        <v>18936</v>
      </c>
      <c r="W9" s="21">
        <f>B3L524C6</f>
        <v>5.9203687232148808E-3</v>
      </c>
      <c r="X9" s="16" t="s">
        <v>18937</v>
      </c>
      <c r="Y9" s="21">
        <f>B9L102C1*B9L102C10</f>
        <v>0.97134714736565098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7.2277067707627613E-3</v>
      </c>
      <c r="AN9" s="16" t="s">
        <v>18945</v>
      </c>
      <c r="AO9" s="21">
        <f>B9L102C1*B9L102C18</f>
        <v>1.1858403896782079</v>
      </c>
      <c r="AP9" s="16" t="s">
        <v>18946</v>
      </c>
      <c r="AQ9" s="21">
        <f>B3L524C11</f>
        <v>5.5520709431404949E-5</v>
      </c>
      <c r="AR9" s="16" t="s">
        <v>18947</v>
      </c>
      <c r="AS9" s="21">
        <f>B9L102C1*B9L102C20</f>
        <v>9.1092101264644478E-3</v>
      </c>
      <c r="AT9" s="16" t="s">
        <v>18948</v>
      </c>
      <c r="AU9" s="21">
        <f>B3L524C12</f>
        <v>1.7387848950037169E-3</v>
      </c>
      <c r="AV9" s="16" t="s">
        <v>18949</v>
      </c>
      <c r="AW9" s="21">
        <f>B9L102C1*B9L102C22</f>
        <v>0.28528016186248645</v>
      </c>
      <c r="AX9" s="16" t="s">
        <v>18950</v>
      </c>
      <c r="AY9" s="21">
        <f>B3L524C13</f>
        <v>3.3218305700503515E-3</v>
      </c>
      <c r="AZ9" s="16" t="s">
        <v>18951</v>
      </c>
      <c r="BA9" s="21">
        <f>B9L102C1*B9L102C24</f>
        <v>0.54500839375056465</v>
      </c>
      <c r="BB9" s="16" t="s">
        <v>18952</v>
      </c>
      <c r="BC9" s="21">
        <f>B3L524C14</f>
        <v>0.12372983701849266</v>
      </c>
      <c r="BD9" s="16" t="s">
        <v>18953</v>
      </c>
      <c r="BE9" s="21">
        <f>B9L102C1*B9L102C26</f>
        <v>20.300192412115013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24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9.9665178573973653E-2</v>
      </c>
      <c r="P10" s="16" t="s">
        <v>18960</v>
      </c>
      <c r="Q10" s="21">
        <f>B9L103C1*B9L103C6</f>
        <v>2.3919642857753676</v>
      </c>
      <c r="R10" s="16" t="s">
        <v>18961</v>
      </c>
      <c r="S10" s="21">
        <f>B3L522C5</f>
        <v>1.0971109565176197E-2</v>
      </c>
      <c r="T10" s="16" t="s">
        <v>18962</v>
      </c>
      <c r="U10" s="21">
        <f>B9L103C1*B9L103C8</f>
        <v>0.26330662956422873</v>
      </c>
      <c r="V10" s="16" t="s">
        <v>18963</v>
      </c>
      <c r="W10" s="21">
        <f>B3L522C6</f>
        <v>3.708156188201546E-2</v>
      </c>
      <c r="X10" s="16" t="s">
        <v>18964</v>
      </c>
      <c r="Y10" s="21">
        <f>B9L103C1*B9L103C10</f>
        <v>0.88995748516837103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4.5269926319650586E-2</v>
      </c>
      <c r="AN10" s="16" t="s">
        <v>18972</v>
      </c>
      <c r="AO10" s="21">
        <f>B9L103C1*B9L103C18</f>
        <v>1.0864782316716139</v>
      </c>
      <c r="AP10" s="16" t="s">
        <v>18973</v>
      </c>
      <c r="AQ10" s="21">
        <f>B3L522C11</f>
        <v>3.477477026795849E-4</v>
      </c>
      <c r="AR10" s="16" t="s">
        <v>18974</v>
      </c>
      <c r="AS10" s="21">
        <f>B9L103C1*B9L103C20</f>
        <v>8.3459448643100377E-3</v>
      </c>
      <c r="AT10" s="16" t="s">
        <v>18975</v>
      </c>
      <c r="AU10" s="21">
        <f>B3L522C12</f>
        <v>1.089068311417297E-2</v>
      </c>
      <c r="AV10" s="16" t="s">
        <v>18976</v>
      </c>
      <c r="AW10" s="21">
        <f>B9L103C1*B9L103C22</f>
        <v>0.26137639474015129</v>
      </c>
      <c r="AX10" s="16" t="s">
        <v>18977</v>
      </c>
      <c r="AY10" s="21">
        <f>B3L522C13</f>
        <v>2.0805911186221569E-2</v>
      </c>
      <c r="AZ10" s="16" t="s">
        <v>18978</v>
      </c>
      <c r="BA10" s="21">
        <f>B9L103C1*B9L103C24</f>
        <v>0.49934186846931766</v>
      </c>
      <c r="BB10" s="16" t="s">
        <v>18979</v>
      </c>
      <c r="BC10" s="21">
        <f>B3L522C14</f>
        <v>0.77496788165610975</v>
      </c>
      <c r="BD10" s="16" t="s">
        <v>18980</v>
      </c>
      <c r="BE10" s="21">
        <f>B9L103C1*B9L103C26</f>
        <v>18.599229159746635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7261.0715956000004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9.9665178573973653E-2</v>
      </c>
      <c r="P11" s="16" t="s">
        <v>18984</v>
      </c>
      <c r="Q11" s="21">
        <f>B9L104C1*B9L104C6</f>
        <v>723.67599721388183</v>
      </c>
      <c r="R11" s="16" t="s">
        <v>18961</v>
      </c>
      <c r="S11" s="21">
        <f>B3L522C5</f>
        <v>1.0971109565176197E-2</v>
      </c>
      <c r="T11" s="16" t="s">
        <v>18985</v>
      </c>
      <c r="U11" s="21">
        <f>B9L104C1*B9L104C8</f>
        <v>79.662012035916362</v>
      </c>
      <c r="V11" s="16" t="s">
        <v>18963</v>
      </c>
      <c r="W11" s="21">
        <f>B3L522C6</f>
        <v>3.708156188201546E-2</v>
      </c>
      <c r="X11" s="16" t="s">
        <v>18986</v>
      </c>
      <c r="Y11" s="21">
        <f>B9L104C1*B9L104C10</f>
        <v>269.25187570198614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4.5269926319650586E-2</v>
      </c>
      <c r="AN11" s="16" t="s">
        <v>18990</v>
      </c>
      <c r="AO11" s="21">
        <f>B9L104C1*B9L104C18</f>
        <v>328.7081761345197</v>
      </c>
      <c r="AP11" s="16" t="s">
        <v>18973</v>
      </c>
      <c r="AQ11" s="21">
        <f>B3L522C11</f>
        <v>3.477477026795849E-4</v>
      </c>
      <c r="AR11" s="16" t="s">
        <v>18991</v>
      </c>
      <c r="AS11" s="21">
        <f>B9L104C1*B9L104C20</f>
        <v>2.5250209663618879</v>
      </c>
      <c r="AT11" s="16" t="s">
        <v>18975</v>
      </c>
      <c r="AU11" s="21">
        <f>B3L522C12</f>
        <v>1.089068311417297E-2</v>
      </c>
      <c r="AV11" s="16" t="s">
        <v>18992</v>
      </c>
      <c r="AW11" s="21">
        <f>B9L104C1*B9L104C22</f>
        <v>79.078029817001905</v>
      </c>
      <c r="AX11" s="16" t="s">
        <v>18977</v>
      </c>
      <c r="AY11" s="21">
        <f>B3L522C13</f>
        <v>2.0805911186221569E-2</v>
      </c>
      <c r="AZ11" s="16" t="s">
        <v>18993</v>
      </c>
      <c r="BA11" s="21">
        <f>B9L104C1*B9L104C24</f>
        <v>151.07321073484974</v>
      </c>
      <c r="BB11" s="16" t="s">
        <v>18979</v>
      </c>
      <c r="BC11" s="21">
        <f>B3L522C14</f>
        <v>0.77496788165610975</v>
      </c>
      <c r="BD11" s="16" t="s">
        <v>18994</v>
      </c>
      <c r="BE11" s="15">
        <f>B9L104C1*B9L104C26</f>
        <v>5627.097272995481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1438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9.9665178573973653E-2</v>
      </c>
      <c r="P12" s="16" t="s">
        <v>18998</v>
      </c>
      <c r="Q12" s="21">
        <f>B9L105C1*B9L105C6</f>
        <v>143.31852678937412</v>
      </c>
      <c r="R12" s="16" t="s">
        <v>18961</v>
      </c>
      <c r="S12" s="21">
        <f>B3L522C5</f>
        <v>1.0971109565176197E-2</v>
      </c>
      <c r="T12" s="16" t="s">
        <v>18999</v>
      </c>
      <c r="U12" s="21">
        <f>B9L105C1*B9L105C8</f>
        <v>15.776455554723372</v>
      </c>
      <c r="V12" s="16" t="s">
        <v>18963</v>
      </c>
      <c r="W12" s="21">
        <f>B3L522C6</f>
        <v>3.708156188201546E-2</v>
      </c>
      <c r="X12" s="16" t="s">
        <v>19000</v>
      </c>
      <c r="Y12" s="21">
        <f>B9L105C1*B9L105C10</f>
        <v>53.323285986338234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4.5269926319650586E-2</v>
      </c>
      <c r="AN12" s="16" t="s">
        <v>19004</v>
      </c>
      <c r="AO12" s="21">
        <f>B9L105C1*B9L105C18</f>
        <v>65.098154047657545</v>
      </c>
      <c r="AP12" s="16" t="s">
        <v>18973</v>
      </c>
      <c r="AQ12" s="21">
        <f>B3L522C11</f>
        <v>3.477477026795849E-4</v>
      </c>
      <c r="AR12" s="16" t="s">
        <v>19005</v>
      </c>
      <c r="AS12" s="21">
        <f>B9L105C1*B9L105C20</f>
        <v>0.5000611964532431</v>
      </c>
      <c r="AT12" s="16" t="s">
        <v>18975</v>
      </c>
      <c r="AU12" s="21">
        <f>B3L522C12</f>
        <v>1.089068311417297E-2</v>
      </c>
      <c r="AV12" s="16" t="s">
        <v>19006</v>
      </c>
      <c r="AW12" s="21">
        <f>B9L105C1*B9L105C22</f>
        <v>15.66080231818073</v>
      </c>
      <c r="AX12" s="16" t="s">
        <v>18977</v>
      </c>
      <c r="AY12" s="21">
        <f>B3L522C13</f>
        <v>2.0805911186221569E-2</v>
      </c>
      <c r="AZ12" s="16" t="s">
        <v>19007</v>
      </c>
      <c r="BA12" s="21">
        <f>B9L105C1*B9L105C24</f>
        <v>29.918900285786616</v>
      </c>
      <c r="BB12" s="16" t="s">
        <v>18979</v>
      </c>
      <c r="BC12" s="21">
        <f>B3L522C14</f>
        <v>0.77496788165610975</v>
      </c>
      <c r="BD12" s="16" t="s">
        <v>19008</v>
      </c>
      <c r="BE12" s="15">
        <f>B9L105C1*B9L105C26</f>
        <v>1114.4038138214858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9.9665178573973653E-2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1.0971109565176197E-2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3.708156188201546E-2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4.5269926319650586E-2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3.477477026795849E-4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1.089068311417297E-2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2.0805911186221569E-2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0.77496788165610975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292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9.9665178573973653E-2</v>
      </c>
      <c r="P14" s="16" t="s">
        <v>19026</v>
      </c>
      <c r="Q14" s="21">
        <f>B9L107C1*B9L107C6</f>
        <v>29.102232143600308</v>
      </c>
      <c r="R14" s="16" t="s">
        <v>18961</v>
      </c>
      <c r="S14" s="21">
        <f>B3L522C5</f>
        <v>1.0971109565176197E-2</v>
      </c>
      <c r="T14" s="16" t="s">
        <v>19027</v>
      </c>
      <c r="U14" s="21">
        <f>B9L107C1*B9L107C8</f>
        <v>3.2035639930314495</v>
      </c>
      <c r="V14" s="16" t="s">
        <v>18963</v>
      </c>
      <c r="W14" s="21">
        <f>B3L522C6</f>
        <v>3.708156188201546E-2</v>
      </c>
      <c r="X14" s="16" t="s">
        <v>19028</v>
      </c>
      <c r="Y14" s="21">
        <f>B9L107C1*B9L107C10</f>
        <v>10.827816069548515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4.5269926319650586E-2</v>
      </c>
      <c r="AN14" s="16" t="s">
        <v>19032</v>
      </c>
      <c r="AO14" s="21">
        <f>B9L107C1*B9L107C18</f>
        <v>13.218818485337971</v>
      </c>
      <c r="AP14" s="16" t="s">
        <v>18973</v>
      </c>
      <c r="AQ14" s="21">
        <f>B3L522C11</f>
        <v>3.477477026795849E-4</v>
      </c>
      <c r="AR14" s="16" t="s">
        <v>19033</v>
      </c>
      <c r="AS14" s="21">
        <f>B9L107C1*B9L107C20</f>
        <v>0.10154232918243879</v>
      </c>
      <c r="AT14" s="16" t="s">
        <v>18975</v>
      </c>
      <c r="AU14" s="21">
        <f>B3L522C12</f>
        <v>1.089068311417297E-2</v>
      </c>
      <c r="AV14" s="16" t="s">
        <v>19034</v>
      </c>
      <c r="AW14" s="21">
        <f>B9L107C1*B9L107C22</f>
        <v>3.1800794693385073</v>
      </c>
      <c r="AX14" s="16" t="s">
        <v>18977</v>
      </c>
      <c r="AY14" s="21">
        <f>B3L522C13</f>
        <v>2.0805911186221569E-2</v>
      </c>
      <c r="AZ14" s="16" t="s">
        <v>19035</v>
      </c>
      <c r="BA14" s="21">
        <f>B9L107C1*B9L107C24</f>
        <v>6.0753260663766984</v>
      </c>
      <c r="BB14" s="16" t="s">
        <v>18979</v>
      </c>
      <c r="BC14" s="21">
        <f>B3L522C14</f>
        <v>0.77496788165610975</v>
      </c>
      <c r="BD14" s="16" t="s">
        <v>19036</v>
      </c>
      <c r="BE14" s="21">
        <f>B9L107C1*B9L107C26</f>
        <v>226.29062144358406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9.9665178573973653E-2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1.0971109565176197E-2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3.708156188201546E-2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4.5269926319650586E-2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3.477477026795849E-4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1.089068311417297E-2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2.0805911186221569E-2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0.77496788165610975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9.9665178573973653E-2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1.0971109565176197E-2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3.708156188201546E-2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4.5269926319650586E-2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3.477477026795849E-4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1.089068311417297E-2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2.0805911186221569E-2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0.77496788165610975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9.9665178573973653E-2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1.0971109565176197E-2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3.708156188201546E-2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4.5269926319650586E-2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3.477477026795849E-4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1.089068311417297E-2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2.0805911186221569E-2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0.77496788165610975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10124</v>
      </c>
      <c r="F18" s="16" t="s">
        <v>18928</v>
      </c>
      <c r="G18" s="21">
        <f>B3L524C2</f>
        <v>0.69039029200690538</v>
      </c>
      <c r="H18" s="16" t="s">
        <v>19080</v>
      </c>
      <c r="I18" s="15">
        <f>IF(B9L111C2=NULL_VALUE,NULL_VALUE,B9L111C1*B9L111C2)</f>
        <v>6989.5113162779098</v>
      </c>
      <c r="J18" s="16" t="s">
        <v>18930</v>
      </c>
      <c r="K18" s="21">
        <f>B3L524C3</f>
        <v>0.14995168867740188</v>
      </c>
      <c r="L18" s="16" t="s">
        <v>19081</v>
      </c>
      <c r="M18" s="15">
        <f>IF(B9L111C4=NULL_VALUE,NULL_VALUE,B9L111C1*B9L111C4)</f>
        <v>1518.1108961700168</v>
      </c>
      <c r="N18" s="16" t="s">
        <v>18932</v>
      </c>
      <c r="O18" s="21">
        <f>B3L524C4</f>
        <v>1.5912345005865452E-2</v>
      </c>
      <c r="P18" s="16" t="s">
        <v>19082</v>
      </c>
      <c r="Q18" s="21">
        <f>B9L111C1*B9L111C6</f>
        <v>161.09658083938183</v>
      </c>
      <c r="R18" s="16" t="s">
        <v>18934</v>
      </c>
      <c r="S18" s="21">
        <f>B3L524C5</f>
        <v>1.7516256228714828E-3</v>
      </c>
      <c r="T18" s="16" t="s">
        <v>19083</v>
      </c>
      <c r="U18" s="21">
        <f>B9L111C1*B9L111C8</f>
        <v>17.733457805950891</v>
      </c>
      <c r="V18" s="16" t="s">
        <v>18936</v>
      </c>
      <c r="W18" s="21">
        <f>B3L524C6</f>
        <v>5.9203687232148808E-3</v>
      </c>
      <c r="X18" s="16" t="s">
        <v>19084</v>
      </c>
      <c r="Y18" s="21">
        <f>B9L111C1*B9L111C10</f>
        <v>59.937812953827454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7.2277067707627613E-3</v>
      </c>
      <c r="AN18" s="16" t="s">
        <v>19088</v>
      </c>
      <c r="AO18" s="21">
        <f>B9L111C1*B9L111C18</f>
        <v>73.173303347202193</v>
      </c>
      <c r="AP18" s="16" t="s">
        <v>18946</v>
      </c>
      <c r="AQ18" s="21">
        <f>B3L524C11</f>
        <v>5.5520709431404949E-5</v>
      </c>
      <c r="AR18" s="16" t="s">
        <v>19089</v>
      </c>
      <c r="AS18" s="21">
        <f>B9L111C1*B9L111C20</f>
        <v>0.56209166228354368</v>
      </c>
      <c r="AT18" s="16" t="s">
        <v>18948</v>
      </c>
      <c r="AU18" s="21">
        <f>B3L524C12</f>
        <v>1.7387848950037169E-3</v>
      </c>
      <c r="AV18" s="16" t="s">
        <v>19090</v>
      </c>
      <c r="AW18" s="21">
        <f>B9L111C1*B9L111C22</f>
        <v>17.60345827701763</v>
      </c>
      <c r="AX18" s="16" t="s">
        <v>18950</v>
      </c>
      <c r="AY18" s="21">
        <f>B3L524C13</f>
        <v>3.3218305700503515E-3</v>
      </c>
      <c r="AZ18" s="16" t="s">
        <v>19091</v>
      </c>
      <c r="BA18" s="21">
        <f>B9L111C1*B9L111C24</f>
        <v>33.630212691189762</v>
      </c>
      <c r="BB18" s="16" t="s">
        <v>18952</v>
      </c>
      <c r="BC18" s="21">
        <f>B3L524C14</f>
        <v>0.12372983701849266</v>
      </c>
      <c r="BD18" s="16" t="s">
        <v>19092</v>
      </c>
      <c r="BE18" s="15">
        <f>B9L111C1*B9L111C26</f>
        <v>1252.6408699752196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21">
        <f>A2L140C44</f>
        <v>771.06953394000004</v>
      </c>
      <c r="F19" s="16" t="s">
        <v>18928</v>
      </c>
      <c r="G19" s="21">
        <f>B3L524C2</f>
        <v>0.69039029200690538</v>
      </c>
      <c r="H19" s="16" t="s">
        <v>19094</v>
      </c>
      <c r="I19" s="21">
        <f>IF(B9L112C2=NULL_VALUE,NULL_VALUE,B9L112C1*B9L112C2)</f>
        <v>532.33892069446506</v>
      </c>
      <c r="J19" s="16" t="s">
        <v>18930</v>
      </c>
      <c r="K19" s="21">
        <f>B3L524C3</f>
        <v>0.14995168867740188</v>
      </c>
      <c r="L19" s="16" t="s">
        <v>19095</v>
      </c>
      <c r="M19" s="21">
        <f>IF(B9L112C4=NULL_VALUE,NULL_VALUE,B9L112C1*B9L112C4)</f>
        <v>115.62317870200025</v>
      </c>
      <c r="N19" s="16" t="s">
        <v>18932</v>
      </c>
      <c r="O19" s="21">
        <f>B3L524C4</f>
        <v>1.5912345005865452E-2</v>
      </c>
      <c r="P19" s="16" t="s">
        <v>19096</v>
      </c>
      <c r="Q19" s="21">
        <f>B9L112C1*B9L112C6</f>
        <v>12.269524447565161</v>
      </c>
      <c r="R19" s="16" t="s">
        <v>18934</v>
      </c>
      <c r="S19" s="21">
        <f>B3L524C5</f>
        <v>1.7516256228714828E-3</v>
      </c>
      <c r="T19" s="16" t="s">
        <v>19097</v>
      </c>
      <c r="U19" s="21">
        <f>B9L112C1*B9L112C8</f>
        <v>1.3506251526648765</v>
      </c>
      <c r="V19" s="16" t="s">
        <v>18936</v>
      </c>
      <c r="W19" s="21">
        <f>B3L524C6</f>
        <v>5.9203687232148808E-3</v>
      </c>
      <c r="X19" s="16" t="s">
        <v>19098</v>
      </c>
      <c r="Y19" s="21">
        <f>B9L112C1*B9L112C10</f>
        <v>4.5650159521622511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7.2277067707627613E-3</v>
      </c>
      <c r="AN19" s="16" t="s">
        <v>19102</v>
      </c>
      <c r="AO19" s="21">
        <f>B9L112C1*B9L112C18</f>
        <v>5.5730644911870248</v>
      </c>
      <c r="AP19" s="16" t="s">
        <v>18946</v>
      </c>
      <c r="AQ19" s="21">
        <f>B3L524C11</f>
        <v>5.5520709431404949E-5</v>
      </c>
      <c r="AR19" s="16" t="s">
        <v>19103</v>
      </c>
      <c r="AS19" s="21">
        <f>B9L112C1*B9L112C20</f>
        <v>4.2810327545291578E-2</v>
      </c>
      <c r="AT19" s="16" t="s">
        <v>18948</v>
      </c>
      <c r="AU19" s="21">
        <f>B3L524C12</f>
        <v>1.7387848950037169E-3</v>
      </c>
      <c r="AV19" s="16" t="s">
        <v>19104</v>
      </c>
      <c r="AW19" s="21">
        <f>B9L112C1*B9L112C22</f>
        <v>1.3407240586124278</v>
      </c>
      <c r="AX19" s="16" t="s">
        <v>18950</v>
      </c>
      <c r="AY19" s="21">
        <f>B3L524C13</f>
        <v>3.3218305700503515E-3</v>
      </c>
      <c r="AZ19" s="16" t="s">
        <v>19105</v>
      </c>
      <c r="BA19" s="21">
        <f>B9L112C1*B9L112C24</f>
        <v>2.5613623494763691</v>
      </c>
      <c r="BB19" s="16" t="s">
        <v>18952</v>
      </c>
      <c r="BC19" s="21">
        <f>B3L524C14</f>
        <v>0.12372983701849266</v>
      </c>
      <c r="BD19" s="16" t="s">
        <v>19106</v>
      </c>
      <c r="BE19" s="21">
        <f>B9L112C1*B9L112C26</f>
        <v>95.404307764321302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1724.6695236666665</v>
      </c>
      <c r="F20" s="16" t="s">
        <v>18928</v>
      </c>
      <c r="G20" s="21">
        <f>B3L524C2</f>
        <v>0.69039029200690538</v>
      </c>
      <c r="H20" s="16" t="s">
        <v>19107</v>
      </c>
      <c r="I20" s="15">
        <f>IF(B9L113C2=NULL_VALUE,NULL_VALUE,B9L113C1*B9L113C2)</f>
        <v>1190.6950960596403</v>
      </c>
      <c r="J20" s="16" t="s">
        <v>18930</v>
      </c>
      <c r="K20" s="21">
        <f>B3L524C3</f>
        <v>0.14995168867740188</v>
      </c>
      <c r="L20" s="16" t="s">
        <v>19108</v>
      </c>
      <c r="M20" s="21">
        <f>IF(B9L113C4=NULL_VALUE,NULL_VALUE,B9L113C1*B9L113C4)</f>
        <v>258.61710748426697</v>
      </c>
      <c r="N20" s="16" t="s">
        <v>18932</v>
      </c>
      <c r="O20" s="21">
        <f>B3L524C4</f>
        <v>1.5912345005865452E-2</v>
      </c>
      <c r="P20" s="16" t="s">
        <v>19109</v>
      </c>
      <c r="Q20" s="21">
        <f>B9L113C1*B9L113C6</f>
        <v>27.443536481685626</v>
      </c>
      <c r="R20" s="16" t="s">
        <v>18934</v>
      </c>
      <c r="S20" s="21">
        <f>B3L524C5</f>
        <v>1.7516256228714828E-3</v>
      </c>
      <c r="T20" s="16" t="s">
        <v>19110</v>
      </c>
      <c r="U20" s="21">
        <f>B9L113C1*B9L113C8</f>
        <v>3.0209753286400884</v>
      </c>
      <c r="V20" s="16" t="s">
        <v>18936</v>
      </c>
      <c r="W20" s="21">
        <f>B3L524C6</f>
        <v>5.9203687232148808E-3</v>
      </c>
      <c r="X20" s="16" t="s">
        <v>19111</v>
      </c>
      <c r="Y20" s="21">
        <f>B9L113C1*B9L113C10</f>
        <v>10.210679505798039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7.2277067707627613E-3</v>
      </c>
      <c r="AN20" s="16" t="s">
        <v>19115</v>
      </c>
      <c r="AO20" s="21">
        <f>B9L113C1*B9L113C18</f>
        <v>12.465405593533752</v>
      </c>
      <c r="AP20" s="16" t="s">
        <v>18946</v>
      </c>
      <c r="AQ20" s="21">
        <f>B3L524C11</f>
        <v>5.5520709431404949E-5</v>
      </c>
      <c r="AR20" s="16" t="s">
        <v>19116</v>
      </c>
      <c r="AS20" s="21">
        <f>B9L113C1*B9L113C20</f>
        <v>9.5754875488696573E-2</v>
      </c>
      <c r="AT20" s="16" t="s">
        <v>18948</v>
      </c>
      <c r="AU20" s="21">
        <f>B3L524C12</f>
        <v>1.7387848950037169E-3</v>
      </c>
      <c r="AV20" s="16" t="s">
        <v>19117</v>
      </c>
      <c r="AW20" s="21">
        <f>B9L113C1*B9L113C22</f>
        <v>2.998829316624855</v>
      </c>
      <c r="AX20" s="16" t="s">
        <v>18950</v>
      </c>
      <c r="AY20" s="21">
        <f>B3L524C13</f>
        <v>3.3218305700503515E-3</v>
      </c>
      <c r="AZ20" s="16" t="s">
        <v>19118</v>
      </c>
      <c r="BA20" s="21">
        <f>B9L113C1*B9L113C24</f>
        <v>5.7290599469501107</v>
      </c>
      <c r="BB20" s="16" t="s">
        <v>18952</v>
      </c>
      <c r="BC20" s="21">
        <f>B3L524C14</f>
        <v>0.12372983701849266</v>
      </c>
      <c r="BD20" s="16" t="s">
        <v>19119</v>
      </c>
      <c r="BE20" s="21">
        <f>B9L113C1*B9L113C26</f>
        <v>213.39307907403801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3243</v>
      </c>
      <c r="F22" s="16" t="s">
        <v>19128</v>
      </c>
      <c r="G22" s="21">
        <f>B8L112C1</f>
        <v>0.8631460674157303</v>
      </c>
      <c r="H22" s="16" t="s">
        <v>19129</v>
      </c>
      <c r="I22" s="15">
        <f>IF(B9L115C2=NULL_VALUE,NULL_VALUE,B9L115C1*B9L115C2)</f>
        <v>2799.1826966292133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0.13685393258426967</v>
      </c>
      <c r="P22" s="16" t="s">
        <v>19133</v>
      </c>
      <c r="Q22" s="21">
        <f>B9L115C1*B9L115C6</f>
        <v>443.81730337078653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1492</v>
      </c>
      <c r="F23" s="16" t="s">
        <v>19128</v>
      </c>
      <c r="G23" s="21">
        <f>B8L112C1</f>
        <v>0.8631460674157303</v>
      </c>
      <c r="H23" s="16" t="s">
        <v>19135</v>
      </c>
      <c r="I23" s="15">
        <f>IF(B9L116C2=NULL_VALUE,NULL_VALUE,B9L116C1*B9L116C2)</f>
        <v>1287.8139325842697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0.13685393258426967</v>
      </c>
      <c r="P23" s="16" t="s">
        <v>19137</v>
      </c>
      <c r="Q23" s="21">
        <f>B9L116C1*B9L116C6</f>
        <v>204.18606741573035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108</v>
      </c>
      <c r="F24" s="16" t="s">
        <v>19128</v>
      </c>
      <c r="G24" s="21">
        <f>B8L112C1</f>
        <v>0.8631460674157303</v>
      </c>
      <c r="H24" s="16" t="s">
        <v>19139</v>
      </c>
      <c r="I24" s="21">
        <f>IF(B9L117C2=NULL_VALUE,NULL_VALUE,B9L117C1*B9L117C2)</f>
        <v>93.219775280898872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0.13685393258426967</v>
      </c>
      <c r="P24" s="16" t="s">
        <v>19141</v>
      </c>
      <c r="Q24" s="21">
        <f>B9L117C1*B9L117C6</f>
        <v>14.780224719101124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0.8631460674157303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0.13685393258426967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0.8631460674157303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0.13685393258426967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0.8631460674157303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0.13685393258426967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2765</v>
      </c>
      <c r="F28" s="16" t="s">
        <v>19155</v>
      </c>
      <c r="G28" s="21">
        <f>B8L119C1</f>
        <v>2.566087822143568E-2</v>
      </c>
      <c r="H28" s="16" t="s">
        <v>19156</v>
      </c>
      <c r="I28" s="21">
        <f>IF(B9L121C2=NULL_VALUE,NULL_VALUE,B9L121C1*B9L121C2)</f>
        <v>70.952328282269661</v>
      </c>
      <c r="J28" s="16" t="s">
        <v>19157</v>
      </c>
      <c r="K28" s="21">
        <f>B8L120C1</f>
        <v>0.9743391217785643</v>
      </c>
      <c r="L28" s="16" t="s">
        <v>19158</v>
      </c>
      <c r="M28" s="15">
        <f>IF(B9L121C4=NULL_VALUE,NULL_VALUE,B9L121C1*B9L121C4)</f>
        <v>2694.0476717177303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271</v>
      </c>
      <c r="F29" s="16" t="s">
        <v>19155</v>
      </c>
      <c r="G29" s="21">
        <f>B8L119C1</f>
        <v>2.566087822143568E-2</v>
      </c>
      <c r="H29" s="16" t="s">
        <v>19162</v>
      </c>
      <c r="I29" s="21">
        <f>IF(B9L122C2=NULL_VALUE,NULL_VALUE,B9L122C1*B9L122C2)</f>
        <v>6.9540979980090691</v>
      </c>
      <c r="J29" s="16" t="s">
        <v>19157</v>
      </c>
      <c r="K29" s="21">
        <f>B8L120C1</f>
        <v>0.9743391217785643</v>
      </c>
      <c r="L29" s="16" t="s">
        <v>19163</v>
      </c>
      <c r="M29" s="21">
        <f>IF(B9L122C4=NULL_VALUE,NULL_VALUE,B9L122C1*B9L122C4)</f>
        <v>264.04590200199095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210</v>
      </c>
      <c r="F30" s="16" t="s">
        <v>19155</v>
      </c>
      <c r="G30" s="21">
        <f>B8L119C1</f>
        <v>2.566087822143568E-2</v>
      </c>
      <c r="H30" s="16" t="s">
        <v>19166</v>
      </c>
      <c r="I30" s="21">
        <f>IF(B9L123C2=NULL_VALUE,NULL_VALUE,B9L123C1*B9L123C2)</f>
        <v>5.388784426501493</v>
      </c>
      <c r="J30" s="16" t="s">
        <v>19157</v>
      </c>
      <c r="K30" s="21">
        <f>B8L120C1</f>
        <v>0.9743391217785643</v>
      </c>
      <c r="L30" s="16" t="s">
        <v>19167</v>
      </c>
      <c r="M30" s="21">
        <f>IF(B9L123C4=NULL_VALUE,NULL_VALUE,B9L123C1*B9L123C4)</f>
        <v>204.6112155734985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2.566087822143568E-2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0.9743391217785643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2.566087822143568E-2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0.9743391217785643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2.566087822143568E-2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0.9743391217785643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62478-4103-4726-9900-76BB9DCC2915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18.639216076727717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7.887046588168085E-4</v>
      </c>
      <c r="L8" s="16" t="s">
        <v>19231</v>
      </c>
      <c r="M8" s="21">
        <f>B9L201C1*B9L201C4</f>
        <v>1.4700836556408305E-2</v>
      </c>
      <c r="N8" s="16" t="s">
        <v>19232</v>
      </c>
      <c r="O8" s="21">
        <f>B3L309C4</f>
        <v>7.1382999280066766E-4</v>
      </c>
      <c r="P8" s="16" t="s">
        <v>19233</v>
      </c>
      <c r="Q8" s="21">
        <f>B9L201C1*B9L201C6</f>
        <v>1.3305231477860635E-2</v>
      </c>
      <c r="R8" s="16" t="s">
        <v>19234</v>
      </c>
      <c r="S8" s="15">
        <f>B3L310C4</f>
        <v>0</v>
      </c>
      <c r="T8" s="16" t="s">
        <v>19235</v>
      </c>
      <c r="U8" s="15">
        <f>B9L201C1*B9L201C8</f>
        <v>0</v>
      </c>
      <c r="V8" s="16" t="s">
        <v>19236</v>
      </c>
      <c r="W8" s="21">
        <f>B3L311C4</f>
        <v>4.1842151172158754E-2</v>
      </c>
      <c r="X8" s="16" t="s">
        <v>19237</v>
      </c>
      <c r="Y8" s="21">
        <f>B9L201C1*B9L201C10</f>
        <v>0.77990489681297293</v>
      </c>
      <c r="Z8" s="16" t="s">
        <v>19238</v>
      </c>
      <c r="AA8" s="21">
        <f>B3L312C4</f>
        <v>0.80026697791573909</v>
      </c>
      <c r="AB8" s="16" t="s">
        <v>19239</v>
      </c>
      <c r="AC8" s="21">
        <f>B9L201C1*B9L201C12</f>
        <v>14.916349120441348</v>
      </c>
      <c r="AD8" s="16" t="s">
        <v>19240</v>
      </c>
      <c r="AE8" s="21">
        <f>B3L313C4</f>
        <v>5.4449549910841862E-3</v>
      </c>
      <c r="AF8" s="16" t="s">
        <v>19241</v>
      </c>
      <c r="AG8" s="21">
        <f>B9L201C1*B9L201C14</f>
        <v>0.10148969260687518</v>
      </c>
      <c r="AH8" s="16" t="s">
        <v>19242</v>
      </c>
      <c r="AI8" s="21">
        <f>B3L314C4</f>
        <v>4.3229211585574381E-5</v>
      </c>
      <c r="AJ8" s="16" t="s">
        <v>19243</v>
      </c>
      <c r="AK8" s="21">
        <f>B9L201C1*B9L201C16</f>
        <v>8.0575861557010211E-4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5.1044764575259215E-2</v>
      </c>
      <c r="AZ8" s="16" t="s">
        <v>19251</v>
      </c>
      <c r="BA8" s="21">
        <f>B9L201C1*B9L201C24</f>
        <v>0.95143439650395301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9.9153027020599888E-2</v>
      </c>
      <c r="BH8" s="16" t="s">
        <v>19255</v>
      </c>
      <c r="BI8" s="21">
        <f>B9L201C1*B9L201C28</f>
        <v>1.8481346952985831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21">
        <f>B3L322C4</f>
        <v>7.0236046195562172E-4</v>
      </c>
      <c r="BP8" s="16" t="s">
        <v>19259</v>
      </c>
      <c r="BQ8" s="21">
        <f>B9L201C1*B9L201C32</f>
        <v>1.309144841414113E-2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0.28738692327677889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7.887046588168085E-4</v>
      </c>
      <c r="L9" s="16" t="s">
        <v>19266</v>
      </c>
      <c r="M9" s="21">
        <f>B9L202C1*B9L202C4</f>
        <v>2.2666340527142422E-4</v>
      </c>
      <c r="N9" s="16" t="s">
        <v>19232</v>
      </c>
      <c r="O9" s="21">
        <f>B3L309C4</f>
        <v>7.1382999280066766E-4</v>
      </c>
      <c r="P9" s="16" t="s">
        <v>19267</v>
      </c>
      <c r="Q9" s="21">
        <f>B9L202C1*B9L202C6</f>
        <v>2.051454053736691E-4</v>
      </c>
      <c r="R9" s="16" t="s">
        <v>19234</v>
      </c>
      <c r="S9" s="15">
        <f>B3L310C4</f>
        <v>0</v>
      </c>
      <c r="T9" s="16" t="s">
        <v>19268</v>
      </c>
      <c r="U9" s="15">
        <f>B9L202C1*B9L202C8</f>
        <v>0</v>
      </c>
      <c r="V9" s="16" t="s">
        <v>19236</v>
      </c>
      <c r="W9" s="21">
        <f>B3L311C4</f>
        <v>4.1842151172158754E-2</v>
      </c>
      <c r="X9" s="16" t="s">
        <v>19269</v>
      </c>
      <c r="Y9" s="21">
        <f>B9L202C1*B9L202C10</f>
        <v>1.2024887088648573E-2</v>
      </c>
      <c r="Z9" s="16" t="s">
        <v>19238</v>
      </c>
      <c r="AA9" s="21">
        <f>B3L312C4</f>
        <v>0.80026697791573909</v>
      </c>
      <c r="AB9" s="16" t="s">
        <v>19270</v>
      </c>
      <c r="AC9" s="21">
        <f>B9L202C1*B9L202C12</f>
        <v>0.22998626458321023</v>
      </c>
      <c r="AD9" s="16" t="s">
        <v>19240</v>
      </c>
      <c r="AE9" s="21">
        <f>B3L313C4</f>
        <v>5.4449549910841862E-3</v>
      </c>
      <c r="AF9" s="16" t="s">
        <v>19271</v>
      </c>
      <c r="AG9" s="21">
        <f>B9L202C1*B9L202C14</f>
        <v>1.5648088622682254E-3</v>
      </c>
      <c r="AH9" s="16" t="s">
        <v>19242</v>
      </c>
      <c r="AI9" s="21">
        <f>B3L314C4</f>
        <v>4.3229211585574381E-5</v>
      </c>
      <c r="AJ9" s="16" t="s">
        <v>19272</v>
      </c>
      <c r="AK9" s="21">
        <f>B9L202C1*B9L202C16</f>
        <v>1.2423510113259106E-5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5.1044764575259215E-2</v>
      </c>
      <c r="AZ9" s="16" t="s">
        <v>19276</v>
      </c>
      <c r="BA9" s="21">
        <f>B9L202C1*B9L202C24</f>
        <v>1.4669597840671261E-2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9.9153027020599888E-2</v>
      </c>
      <c r="BH9" s="16" t="s">
        <v>19278</v>
      </c>
      <c r="BI9" s="21">
        <f>B9L202C1*B9L202C28</f>
        <v>2.8495283369029525E-2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21">
        <f>B3L322C4</f>
        <v>7.0236046195562172E-4</v>
      </c>
      <c r="BP9" s="16" t="s">
        <v>19280</v>
      </c>
      <c r="BQ9" s="21">
        <f>B9L202C1*B9L202C32</f>
        <v>2.0184921219268325E-4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0.26330662956422873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7.887046588168085E-4</v>
      </c>
      <c r="L10" s="16" t="s">
        <v>19285</v>
      </c>
      <c r="M10" s="21">
        <f>B9L203C1*B9L203C4</f>
        <v>2.0767116543465879E-4</v>
      </c>
      <c r="N10" s="16" t="s">
        <v>19232</v>
      </c>
      <c r="O10" s="21">
        <f>B3L309C4</f>
        <v>7.1382999280066766E-4</v>
      </c>
      <c r="P10" s="16" t="s">
        <v>19286</v>
      </c>
      <c r="Q10" s="21">
        <f>B9L203C1*B9L203C6</f>
        <v>1.8795616948620147E-4</v>
      </c>
      <c r="R10" s="16" t="s">
        <v>19234</v>
      </c>
      <c r="S10" s="15">
        <f>B3L310C4</f>
        <v>0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4.1842151172158754E-2</v>
      </c>
      <c r="X10" s="16" t="s">
        <v>19288</v>
      </c>
      <c r="Y10" s="21">
        <f>B9L203C1*B9L203C10</f>
        <v>1.1017315798858065E-2</v>
      </c>
      <c r="Z10" s="16" t="s">
        <v>19238</v>
      </c>
      <c r="AA10" s="21">
        <f>B3L312C4</f>
        <v>0.80026697791573909</v>
      </c>
      <c r="AB10" s="16" t="s">
        <v>19289</v>
      </c>
      <c r="AC10" s="21">
        <f>B9L203C1*B9L203C12</f>
        <v>0.21071560070654433</v>
      </c>
      <c r="AD10" s="16" t="s">
        <v>19240</v>
      </c>
      <c r="AE10" s="21">
        <f>B3L313C4</f>
        <v>5.4449549910841862E-3</v>
      </c>
      <c r="AF10" s="16" t="s">
        <v>19290</v>
      </c>
      <c r="AG10" s="21">
        <f>B9L203C1*B9L203C14</f>
        <v>1.4336927468313022E-3</v>
      </c>
      <c r="AH10" s="16" t="s">
        <v>19242</v>
      </c>
      <c r="AI10" s="21">
        <f>B3L314C4</f>
        <v>4.3229211585574381E-5</v>
      </c>
      <c r="AJ10" s="16" t="s">
        <v>19291</v>
      </c>
      <c r="AK10" s="21">
        <f>B9L203C1*B9L203C16</f>
        <v>1.1382538001316498E-5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5.1044764575259215E-2</v>
      </c>
      <c r="AZ10" s="16" t="s">
        <v>19295</v>
      </c>
      <c r="BA10" s="21">
        <f>B9L203C1*B9L203C24</f>
        <v>1.3440424917211043E-2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9.9153027020599888E-2</v>
      </c>
      <c r="BH10" s="16" t="s">
        <v>19297</v>
      </c>
      <c r="BI10" s="21">
        <f>B9L203C1*B9L203C28</f>
        <v>2.6107649355885058E-2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7.0236046195562172E-4</v>
      </c>
      <c r="BP10" s="16" t="s">
        <v>19299</v>
      </c>
      <c r="BQ10" s="21">
        <f>B9L203C1*B9L203C32</f>
        <v>1.8493616597670945E-4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169.46413686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7.887046588168085E-4</v>
      </c>
      <c r="L11" s="16" t="s">
        <v>19303</v>
      </c>
      <c r="M11" s="21">
        <f>B9L204C1*B9L204C4</f>
        <v>0.13365715424385124</v>
      </c>
      <c r="N11" s="16" t="s">
        <v>19232</v>
      </c>
      <c r="O11" s="21">
        <f>B3L309C4</f>
        <v>7.1382999280066766E-4</v>
      </c>
      <c r="P11" s="16" t="s">
        <v>19304</v>
      </c>
      <c r="Q11" s="21">
        <f>B9L204C1*B9L204C6</f>
        <v>0.12096858359474516</v>
      </c>
      <c r="R11" s="16" t="s">
        <v>19234</v>
      </c>
      <c r="S11" s="15">
        <f>B3L310C4</f>
        <v>0</v>
      </c>
      <c r="T11" s="16" t="s">
        <v>19305</v>
      </c>
      <c r="U11" s="15">
        <f>B9L204C1*B9L204C8</f>
        <v>0</v>
      </c>
      <c r="V11" s="16" t="s">
        <v>19236</v>
      </c>
      <c r="W11" s="21">
        <f>B3L311C4</f>
        <v>4.1842151172158754E-2</v>
      </c>
      <c r="X11" s="16" t="s">
        <v>19306</v>
      </c>
      <c r="Y11" s="21">
        <f>B9L204C1*B9L204C10</f>
        <v>7.09074403275552</v>
      </c>
      <c r="Z11" s="16" t="s">
        <v>19238</v>
      </c>
      <c r="AA11" s="21">
        <f>B3L312C4</f>
        <v>0.80026697791573909</v>
      </c>
      <c r="AB11" s="16" t="s">
        <v>19307</v>
      </c>
      <c r="AC11" s="21">
        <f>B9L204C1*B9L204C12</f>
        <v>135.61655267005139</v>
      </c>
      <c r="AD11" s="16" t="s">
        <v>19240</v>
      </c>
      <c r="AE11" s="21">
        <f>B3L313C4</f>
        <v>5.4449549910841862E-3</v>
      </c>
      <c r="AF11" s="16" t="s">
        <v>19308</v>
      </c>
      <c r="AG11" s="21">
        <f>B9L204C1*B9L204C14</f>
        <v>0.92272459780563054</v>
      </c>
      <c r="AH11" s="16" t="s">
        <v>19242</v>
      </c>
      <c r="AI11" s="21">
        <f>B3L314C4</f>
        <v>4.3229211585574381E-5</v>
      </c>
      <c r="AJ11" s="16" t="s">
        <v>19309</v>
      </c>
      <c r="AK11" s="21">
        <f>B9L204C1*B9L204C16</f>
        <v>7.3258010284876747E-3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5.1044764575259215E-2</v>
      </c>
      <c r="AZ11" s="16" t="s">
        <v>19313</v>
      </c>
      <c r="BA11" s="21">
        <f>B9L204C1*B9L204C24</f>
        <v>8.6502569699682077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9.9153027020599888E-2</v>
      </c>
      <c r="BH11" s="16" t="s">
        <v>19315</v>
      </c>
      <c r="BI11" s="21">
        <f>B9L204C1*B9L204C28</f>
        <v>16.802882141102216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21">
        <f>B3L322C4</f>
        <v>7.0236046195562172E-4</v>
      </c>
      <c r="BP11" s="16" t="s">
        <v>19317</v>
      </c>
      <c r="BQ11" s="21">
        <f>B9L204C1*B9L204C32</f>
        <v>0.1190249094499003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79.662012035916362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7.887046588168085E-4</v>
      </c>
      <c r="L12" s="16" t="s">
        <v>19322</v>
      </c>
      <c r="M12" s="21">
        <f>B9L205C1*B9L205C4</f>
        <v>6.2829800023447901E-2</v>
      </c>
      <c r="N12" s="16" t="s">
        <v>19232</v>
      </c>
      <c r="O12" s="21">
        <f>B3L309C4</f>
        <v>7.1382999280066766E-4</v>
      </c>
      <c r="P12" s="16" t="s">
        <v>19323</v>
      </c>
      <c r="Q12" s="21">
        <f>B9L205C1*B9L205C6</f>
        <v>5.6865133478084876E-2</v>
      </c>
      <c r="R12" s="16" t="s">
        <v>19234</v>
      </c>
      <c r="S12" s="15">
        <f>B3L310C4</f>
        <v>0</v>
      </c>
      <c r="T12" s="16" t="s">
        <v>19324</v>
      </c>
      <c r="U12" s="15">
        <f>B9L205C1*B9L205C8</f>
        <v>0</v>
      </c>
      <c r="V12" s="16" t="s">
        <v>19236</v>
      </c>
      <c r="W12" s="21">
        <f>B3L311C4</f>
        <v>4.1842151172158754E-2</v>
      </c>
      <c r="X12" s="16" t="s">
        <v>19325</v>
      </c>
      <c r="Y12" s="21">
        <f>B9L205C1*B9L205C10</f>
        <v>3.3332299502851424</v>
      </c>
      <c r="Z12" s="16" t="s">
        <v>19238</v>
      </c>
      <c r="AA12" s="21">
        <f>B3L312C4</f>
        <v>0.80026697791573909</v>
      </c>
      <c r="AB12" s="16" t="s">
        <v>19326</v>
      </c>
      <c r="AC12" s="21">
        <f>B9L205C1*B9L205C12</f>
        <v>63.750877626670018</v>
      </c>
      <c r="AD12" s="16" t="s">
        <v>19240</v>
      </c>
      <c r="AE12" s="21">
        <f>B3L313C4</f>
        <v>5.4449549910841862E-3</v>
      </c>
      <c r="AF12" s="16" t="s">
        <v>19327</v>
      </c>
      <c r="AG12" s="21">
        <f>B9L205C1*B9L205C14</f>
        <v>0.43375607003477129</v>
      </c>
      <c r="AH12" s="16" t="s">
        <v>19242</v>
      </c>
      <c r="AI12" s="21">
        <f>B3L314C4</f>
        <v>4.3229211585574381E-5</v>
      </c>
      <c r="AJ12" s="16" t="s">
        <v>19328</v>
      </c>
      <c r="AK12" s="21">
        <f>B9L205C1*B9L205C16</f>
        <v>3.4437259736332013E-3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5.1044764575259215E-2</v>
      </c>
      <c r="AZ12" s="16" t="s">
        <v>19332</v>
      </c>
      <c r="BA12" s="21">
        <f>B9L205C1*B9L205C24</f>
        <v>4.0663286499648166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9.9153027020599888E-2</v>
      </c>
      <c r="BH12" s="16" t="s">
        <v>19334</v>
      </c>
      <c r="BI12" s="21">
        <f>B9L205C1*B9L205C28</f>
        <v>7.8987296319125688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21">
        <f>B3L322C4</f>
        <v>7.0236046195562172E-4</v>
      </c>
      <c r="BP12" s="16" t="s">
        <v>19336</v>
      </c>
      <c r="BQ12" s="21">
        <f>B9L205C1*B9L205C32</f>
        <v>5.5951447573860516E-2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15.776455554723372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7.887046588168085E-4</v>
      </c>
      <c r="L13" s="16" t="s">
        <v>19341</v>
      </c>
      <c r="M13" s="21">
        <f>B9L206C1*B9L206C4</f>
        <v>1.244296399562664E-2</v>
      </c>
      <c r="N13" s="16" t="s">
        <v>19232</v>
      </c>
      <c r="O13" s="21">
        <f>B3L309C4</f>
        <v>7.1382999280066766E-4</v>
      </c>
      <c r="P13" s="16" t="s">
        <v>19342</v>
      </c>
      <c r="Q13" s="21">
        <f>B9L206C1*B9L206C6</f>
        <v>1.1261707155048237E-2</v>
      </c>
      <c r="R13" s="16" t="s">
        <v>19234</v>
      </c>
      <c r="S13" s="15">
        <f>B3L310C4</f>
        <v>0</v>
      </c>
      <c r="T13" s="16" t="s">
        <v>19343</v>
      </c>
      <c r="U13" s="15">
        <f>B9L206C1*B9L206C8</f>
        <v>0</v>
      </c>
      <c r="V13" s="16" t="s">
        <v>19236</v>
      </c>
      <c r="W13" s="21">
        <f>B3L311C4</f>
        <v>4.1842151172158754E-2</v>
      </c>
      <c r="X13" s="16" t="s">
        <v>19344</v>
      </c>
      <c r="Y13" s="21">
        <f>B9L206C1*B9L206C10</f>
        <v>0.66012083828157897</v>
      </c>
      <c r="Z13" s="16" t="s">
        <v>19238</v>
      </c>
      <c r="AA13" s="21">
        <f>B3L312C4</f>
        <v>0.80026697791573909</v>
      </c>
      <c r="AB13" s="16" t="s">
        <v>19345</v>
      </c>
      <c r="AC13" s="21">
        <f>B9L206C1*B9L206C12</f>
        <v>12.625376409000447</v>
      </c>
      <c r="AD13" s="16" t="s">
        <v>19240</v>
      </c>
      <c r="AE13" s="21">
        <f>B3L313C4</f>
        <v>5.4449549910841862E-3</v>
      </c>
      <c r="AF13" s="16" t="s">
        <v>19346</v>
      </c>
      <c r="AG13" s="21">
        <f>B9L206C1*B9L206C14</f>
        <v>8.5902090414308852E-2</v>
      </c>
      <c r="AH13" s="16" t="s">
        <v>19242</v>
      </c>
      <c r="AI13" s="21">
        <f>B3L314C4</f>
        <v>4.3229211585574381E-5</v>
      </c>
      <c r="AJ13" s="16" t="s">
        <v>19347</v>
      </c>
      <c r="AK13" s="21">
        <f>B9L206C1*B9L206C16</f>
        <v>6.8200373524554688E-4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5.1044764575259215E-2</v>
      </c>
      <c r="AZ13" s="16" t="s">
        <v>19351</v>
      </c>
      <c r="BA13" s="21">
        <f>B9L206C1*B9L206C24</f>
        <v>0.80530545962289501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9.9153027020599888E-2</v>
      </c>
      <c r="BH13" s="16" t="s">
        <v>19353</v>
      </c>
      <c r="BI13" s="21">
        <f>B9L206C1*B9L206C28</f>
        <v>1.5642833239067797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21">
        <f>B3L322C4</f>
        <v>7.0236046195562172E-4</v>
      </c>
      <c r="BP13" s="16" t="s">
        <v>19355</v>
      </c>
      <c r="BQ13" s="21">
        <f>B9L206C1*B9L206C32</f>
        <v>1.1080758611437841E-2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7.887046588168085E-4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7.1382999280066766E-4</v>
      </c>
      <c r="P14" s="16" t="s">
        <v>19361</v>
      </c>
      <c r="Q14" s="15">
        <f>B9L207C1*B9L207C6</f>
        <v>0</v>
      </c>
      <c r="R14" s="16" t="s">
        <v>19234</v>
      </c>
      <c r="S14" s="15">
        <f>B3L310C4</f>
        <v>0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4.1842151172158754E-2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0.80026697791573909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5.4449549910841862E-3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4.3229211585574381E-5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5.1044764575259215E-2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9.9153027020599888E-2</v>
      </c>
      <c r="BH14" s="16" t="s">
        <v>19372</v>
      </c>
      <c r="BI14" s="15">
        <f>B9L207C1*B9L207C28</f>
        <v>0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21">
        <f>B3L322C4</f>
        <v>7.0236046195562172E-4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3.2035639930314495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7.887046588168085E-4</v>
      </c>
      <c r="L15" s="16" t="s">
        <v>19379</v>
      </c>
      <c r="M15" s="21">
        <f>B9L208C1*B9L208C4</f>
        <v>2.5266658461216818E-3</v>
      </c>
      <c r="N15" s="16" t="s">
        <v>19232</v>
      </c>
      <c r="O15" s="21">
        <f>B3L309C4</f>
        <v>7.1382999280066766E-4</v>
      </c>
      <c r="P15" s="16" t="s">
        <v>19380</v>
      </c>
      <c r="Q15" s="21">
        <f>B9L208C1*B9L208C6</f>
        <v>2.2868000620821175E-3</v>
      </c>
      <c r="R15" s="16" t="s">
        <v>19234</v>
      </c>
      <c r="S15" s="15">
        <f>B3L310C4</f>
        <v>0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4.1842151172158754E-2</v>
      </c>
      <c r="X15" s="16" t="s">
        <v>19382</v>
      </c>
      <c r="Y15" s="21">
        <f>B9L208C1*B9L208C10</f>
        <v>0.13404400888610643</v>
      </c>
      <c r="Z15" s="16" t="s">
        <v>19238</v>
      </c>
      <c r="AA15" s="21">
        <f>B3L312C4</f>
        <v>0.80026697791573909</v>
      </c>
      <c r="AB15" s="16" t="s">
        <v>19383</v>
      </c>
      <c r="AC15" s="21">
        <f>B9L208C1*B9L208C12</f>
        <v>2.5637064752629559</v>
      </c>
      <c r="AD15" s="16" t="s">
        <v>19240</v>
      </c>
      <c r="AE15" s="21">
        <f>B3L313C4</f>
        <v>5.4449549910841862E-3</v>
      </c>
      <c r="AF15" s="16" t="s">
        <v>19384</v>
      </c>
      <c r="AG15" s="21">
        <f>B9L208C1*B9L208C14</f>
        <v>1.7443261753114177E-2</v>
      </c>
      <c r="AH15" s="16" t="s">
        <v>19242</v>
      </c>
      <c r="AI15" s="21">
        <f>B3L314C4</f>
        <v>4.3229211585574381E-5</v>
      </c>
      <c r="AJ15" s="16" t="s">
        <v>19385</v>
      </c>
      <c r="AK15" s="21">
        <f>B9L208C1*B9L208C16</f>
        <v>1.3848754568268406E-4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5.1044764575259215E-2</v>
      </c>
      <c r="AZ15" s="16" t="s">
        <v>19389</v>
      </c>
      <c r="BA15" s="21">
        <f>B9L208C1*B9L208C24</f>
        <v>0.16352516982606768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9.9153027020599888E-2</v>
      </c>
      <c r="BH15" s="16" t="s">
        <v>19391</v>
      </c>
      <c r="BI15" s="21">
        <f>B9L208C1*B9L208C28</f>
        <v>0.31764306716326818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21">
        <f>B3L322C4</f>
        <v>7.0236046195562172E-4</v>
      </c>
      <c r="BP15" s="16" t="s">
        <v>19393</v>
      </c>
      <c r="BQ15" s="21">
        <f>B9L208C1*B9L208C32</f>
        <v>2.2500566860499649E-3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7.887046588168085E-4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7.1382999280066766E-4</v>
      </c>
      <c r="P16" s="16" t="s">
        <v>19399</v>
      </c>
      <c r="Q16" s="15">
        <f>B9L209C1*B9L209C6</f>
        <v>0</v>
      </c>
      <c r="R16" s="16" t="s">
        <v>19234</v>
      </c>
      <c r="S16" s="15">
        <f>B3L310C4</f>
        <v>0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4.1842151172158754E-2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0.80026697791573909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5.4449549910841862E-3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4.3229211585574381E-5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5.1044764575259215E-2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9.9153027020599888E-2</v>
      </c>
      <c r="BH16" s="16" t="s">
        <v>19410</v>
      </c>
      <c r="BI16" s="15">
        <f>B9L209C1*B9L209C28</f>
        <v>0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7.0236046195562172E-4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7.887046588168085E-4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7.1382999280066766E-4</v>
      </c>
      <c r="P17" s="16" t="s">
        <v>19418</v>
      </c>
      <c r="Q17" s="15">
        <f>B9L210C1*B9L210C6</f>
        <v>0</v>
      </c>
      <c r="R17" s="16" t="s">
        <v>19234</v>
      </c>
      <c r="S17" s="15">
        <f>B3L310C4</f>
        <v>0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4.1842151172158754E-2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0.80026697791573909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5.4449549910841862E-3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4.3229211585574381E-5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5.1044764575259215E-2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9.9153027020599888E-2</v>
      </c>
      <c r="BH17" s="16" t="s">
        <v>19429</v>
      </c>
      <c r="BI17" s="15">
        <f>B9L210C1*B9L210C28</f>
        <v>0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7.0236046195562172E-4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7.887046588168085E-4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7.1382999280066766E-4</v>
      </c>
      <c r="P18" s="16" t="s">
        <v>19437</v>
      </c>
      <c r="Q18" s="15">
        <f>B9L211C1*B9L211C6</f>
        <v>0</v>
      </c>
      <c r="R18" s="16" t="s">
        <v>19234</v>
      </c>
      <c r="S18" s="15">
        <f>B3L310C4</f>
        <v>0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4.1842151172158754E-2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0.80026697791573909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5.4449549910841862E-3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4.3229211585574381E-5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5.1044764575259215E-2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9.9153027020599888E-2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7.0236046195562172E-4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17.733457805950891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7.887046588168085E-4</v>
      </c>
      <c r="L19" s="16" t="s">
        <v>19455</v>
      </c>
      <c r="M19" s="21">
        <f>B9L212C1*B9L212C4</f>
        <v>1.3986460788484768E-2</v>
      </c>
      <c r="N19" s="16" t="s">
        <v>19232</v>
      </c>
      <c r="O19" s="21">
        <f>B3L309C4</f>
        <v>7.1382999280066766E-4</v>
      </c>
      <c r="P19" s="16" t="s">
        <v>19456</v>
      </c>
      <c r="Q19" s="21">
        <f>B9L212C1*B9L212C6</f>
        <v>1.2658674057952868E-2</v>
      </c>
      <c r="R19" s="16" t="s">
        <v>19234</v>
      </c>
      <c r="S19" s="15">
        <f>B3L310C4</f>
        <v>0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4.1842151172158754E-2</v>
      </c>
      <c r="X19" s="16" t="s">
        <v>19458</v>
      </c>
      <c r="Y19" s="21">
        <f>B9L212C1*B9L212C10</f>
        <v>0.74200602232169588</v>
      </c>
      <c r="Z19" s="16" t="s">
        <v>19238</v>
      </c>
      <c r="AA19" s="21">
        <f>B3L312C4</f>
        <v>0.80026697791573909</v>
      </c>
      <c r="AB19" s="16" t="s">
        <v>19459</v>
      </c>
      <c r="AC19" s="21">
        <f>B9L212C1*B9L212C12</f>
        <v>14.191500686364593</v>
      </c>
      <c r="AD19" s="16" t="s">
        <v>19240</v>
      </c>
      <c r="AE19" s="21">
        <f>B3L313C4</f>
        <v>5.4449549910841862E-3</v>
      </c>
      <c r="AF19" s="16" t="s">
        <v>19460</v>
      </c>
      <c r="AG19" s="21">
        <f>B9L212C1*B9L212C14</f>
        <v>9.6557879589693127E-2</v>
      </c>
      <c r="AH19" s="16" t="s">
        <v>19242</v>
      </c>
      <c r="AI19" s="21">
        <f>B3L314C4</f>
        <v>4.3229211585574381E-5</v>
      </c>
      <c r="AJ19" s="16" t="s">
        <v>19461</v>
      </c>
      <c r="AK19" s="21">
        <f>B9L212C1*B9L212C16</f>
        <v>7.6660339963730668E-4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5.1044764575259215E-2</v>
      </c>
      <c r="AZ19" s="16" t="s">
        <v>19465</v>
      </c>
      <c r="BA19" s="21">
        <f>B9L212C1*B9L212C24</f>
        <v>0.9052001788100561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9.9153027020599888E-2</v>
      </c>
      <c r="BH19" s="16" t="s">
        <v>19467</v>
      </c>
      <c r="BI19" s="21">
        <f>B9L212C1*B9L212C28</f>
        <v>1.7583260210021168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7.0236046195562172E-4</v>
      </c>
      <c r="BP19" s="16" t="s">
        <v>19469</v>
      </c>
      <c r="BQ19" s="21">
        <f>B9L212C1*B9L212C32</f>
        <v>1.2455279616658195E-2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1.3506251526648765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7.887046588168085E-4</v>
      </c>
      <c r="L20" s="16" t="s">
        <v>19474</v>
      </c>
      <c r="M20" s="21">
        <f>B9L213C1*B9L213C4</f>
        <v>1.0652443502219514E-3</v>
      </c>
      <c r="N20" s="16" t="s">
        <v>19232</v>
      </c>
      <c r="O20" s="21">
        <f>B3L309C4</f>
        <v>7.1382999280066766E-4</v>
      </c>
      <c r="P20" s="16" t="s">
        <v>19475</v>
      </c>
      <c r="Q20" s="21">
        <f>B9L213C1*B9L213C6</f>
        <v>9.641167430031694E-4</v>
      </c>
      <c r="R20" s="16" t="s">
        <v>19234</v>
      </c>
      <c r="S20" s="15">
        <f>B3L310C4</f>
        <v>0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4.1842151172158754E-2</v>
      </c>
      <c r="X20" s="16" t="s">
        <v>19477</v>
      </c>
      <c r="Y20" s="21">
        <f>B9L213C1*B9L213C10</f>
        <v>5.6513061814723757E-2</v>
      </c>
      <c r="Z20" s="16" t="s">
        <v>19238</v>
      </c>
      <c r="AA20" s="21">
        <f>B3L312C4</f>
        <v>0.80026697791573909</v>
      </c>
      <c r="AB20" s="16" t="s">
        <v>19478</v>
      </c>
      <c r="AC20" s="21">
        <f>B9L213C1*B9L213C12</f>
        <v>1.0808607092201044</v>
      </c>
      <c r="AD20" s="16" t="s">
        <v>19240</v>
      </c>
      <c r="AE20" s="21">
        <f>B3L313C4</f>
        <v>5.4449549910841862E-3</v>
      </c>
      <c r="AF20" s="16" t="s">
        <v>19479</v>
      </c>
      <c r="AG20" s="21">
        <f>B9L213C1*B9L213C14</f>
        <v>7.3540931660864605E-3</v>
      </c>
      <c r="AH20" s="16" t="s">
        <v>19242</v>
      </c>
      <c r="AI20" s="21">
        <f>B3L314C4</f>
        <v>4.3229211585574381E-5</v>
      </c>
      <c r="AJ20" s="16" t="s">
        <v>19480</v>
      </c>
      <c r="AK20" s="21">
        <f>B9L213C1*B9L213C16</f>
        <v>5.8386460497348647E-5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5.1044764575259215E-2</v>
      </c>
      <c r="AZ20" s="16" t="s">
        <v>19484</v>
      </c>
      <c r="BA20" s="21">
        <f>B9L213C1*B9L213C24</f>
        <v>6.8942342947202154E-2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9.9153027020599888E-2</v>
      </c>
      <c r="BH20" s="16" t="s">
        <v>19486</v>
      </c>
      <c r="BI20" s="21">
        <f>B9L213C1*B9L213C28</f>
        <v>0.13391857225688233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21">
        <f>B3L322C4</f>
        <v>7.0236046195562172E-4</v>
      </c>
      <c r="BP20" s="16" t="s">
        <v>19488</v>
      </c>
      <c r="BQ20" s="21">
        <f>B9L213C1*B9L213C32</f>
        <v>9.4862570615458471E-4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3.0209753286400884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7.887046588168085E-4</v>
      </c>
      <c r="L21" s="16" t="s">
        <v>19493</v>
      </c>
      <c r="M21" s="21">
        <f>B9L214C1*B9L214C4</f>
        <v>2.3826573158690768E-3</v>
      </c>
      <c r="N21" s="16" t="s">
        <v>19232</v>
      </c>
      <c r="O21" s="21">
        <f>B3L309C4</f>
        <v>7.1382999280066766E-4</v>
      </c>
      <c r="P21" s="16" t="s">
        <v>19494</v>
      </c>
      <c r="Q21" s="21">
        <f>B9L214C1*B9L214C6</f>
        <v>2.156462797094149E-3</v>
      </c>
      <c r="R21" s="16" t="s">
        <v>19234</v>
      </c>
      <c r="S21" s="15">
        <f>B3L310C4</f>
        <v>0</v>
      </c>
      <c r="T21" s="16" t="s">
        <v>19495</v>
      </c>
      <c r="U21" s="15">
        <f>B9L214C1*B9L214C8</f>
        <v>0</v>
      </c>
      <c r="V21" s="16" t="s">
        <v>19236</v>
      </c>
      <c r="W21" s="21">
        <f>B3L311C4</f>
        <v>4.1842151172158754E-2</v>
      </c>
      <c r="X21" s="16" t="s">
        <v>19496</v>
      </c>
      <c r="Y21" s="21">
        <f>B9L214C1*B9L214C10</f>
        <v>0.12640410638832056</v>
      </c>
      <c r="Z21" s="16" t="s">
        <v>19238</v>
      </c>
      <c r="AA21" s="21">
        <f>B3L312C4</f>
        <v>0.80026697791573909</v>
      </c>
      <c r="AB21" s="16" t="s">
        <v>19497</v>
      </c>
      <c r="AC21" s="21">
        <f>B9L214C1*B9L214C12</f>
        <v>2.4175867966088105</v>
      </c>
      <c r="AD21" s="16" t="s">
        <v>19240</v>
      </c>
      <c r="AE21" s="21">
        <f>B3L313C4</f>
        <v>5.4449549910841862E-3</v>
      </c>
      <c r="AF21" s="16" t="s">
        <v>19498</v>
      </c>
      <c r="AG21" s="21">
        <f>B9L214C1*B9L214C14</f>
        <v>1.644907469362104E-2</v>
      </c>
      <c r="AH21" s="16" t="s">
        <v>19242</v>
      </c>
      <c r="AI21" s="21">
        <f>B3L314C4</f>
        <v>4.3229211585574381E-5</v>
      </c>
      <c r="AJ21" s="16" t="s">
        <v>19499</v>
      </c>
      <c r="AK21" s="21">
        <f>B9L214C1*B9L214C16</f>
        <v>1.3059438167658247E-4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5.1044764575259215E-2</v>
      </c>
      <c r="AZ21" s="16" t="s">
        <v>19503</v>
      </c>
      <c r="BA21" s="21">
        <f>B9L214C1*B9L214C24</f>
        <v>0.15420497443809966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9.9153027020599888E-2</v>
      </c>
      <c r="BH21" s="16" t="s">
        <v>19505</v>
      </c>
      <c r="BI21" s="21">
        <f>B9L214C1*B9L214C28</f>
        <v>0.29953884838921629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21">
        <f>B3L322C4</f>
        <v>7.0236046195562172E-4</v>
      </c>
      <c r="BP21" s="16" t="s">
        <v>19507</v>
      </c>
      <c r="BQ21" s="21">
        <f>B9L214C1*B9L214C32</f>
        <v>2.1218136273801888E-3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3665.2122276666669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7.887046588168085E-4</v>
      </c>
      <c r="L22" s="16" t="s">
        <v>19512</v>
      </c>
      <c r="M22" s="21">
        <f>B9L215C1*B9L215C4</f>
        <v>2.8907699595130332</v>
      </c>
      <c r="N22" s="16" t="s">
        <v>19232</v>
      </c>
      <c r="O22" s="21">
        <f>B3L309C4</f>
        <v>7.1382999280066766E-4</v>
      </c>
      <c r="P22" s="16" t="s">
        <v>19513</v>
      </c>
      <c r="Q22" s="21">
        <f>B9L215C1*B9L215C6</f>
        <v>2.6163384180882159</v>
      </c>
      <c r="R22" s="16" t="s">
        <v>19234</v>
      </c>
      <c r="S22" s="15">
        <f>B3L310C4</f>
        <v>0</v>
      </c>
      <c r="T22" s="16" t="s">
        <v>19514</v>
      </c>
      <c r="U22" s="15">
        <f>B9L215C1*B9L215C8</f>
        <v>0</v>
      </c>
      <c r="V22" s="16" t="s">
        <v>19236</v>
      </c>
      <c r="W22" s="21">
        <f>B3L311C4</f>
        <v>4.1842151172158754E-2</v>
      </c>
      <c r="X22" s="16" t="s">
        <v>19515</v>
      </c>
      <c r="Y22" s="21">
        <f>B9L215C1*B9L215C10</f>
        <v>153.36036410807341</v>
      </c>
      <c r="Z22" s="16" t="s">
        <v>19238</v>
      </c>
      <c r="AA22" s="21">
        <f>B3L312C4</f>
        <v>0.80026697791573909</v>
      </c>
      <c r="AB22" s="16" t="s">
        <v>19516</v>
      </c>
      <c r="AC22" s="15">
        <f>B9L215C1*B9L215C12</f>
        <v>2933.1483128546174</v>
      </c>
      <c r="AD22" s="16" t="s">
        <v>19240</v>
      </c>
      <c r="AE22" s="21">
        <f>B3L313C4</f>
        <v>5.4449549910841862E-3</v>
      </c>
      <c r="AF22" s="16" t="s">
        <v>19517</v>
      </c>
      <c r="AG22" s="21">
        <f>B9L215C1*B9L215C14</f>
        <v>19.956915612416406</v>
      </c>
      <c r="AH22" s="16" t="s">
        <v>19242</v>
      </c>
      <c r="AI22" s="21">
        <f>B3L314C4</f>
        <v>4.3229211585574381E-5</v>
      </c>
      <c r="AJ22" s="16" t="s">
        <v>19518</v>
      </c>
      <c r="AK22" s="21">
        <f>B9L215C1*B9L215C16</f>
        <v>0.15844423489583676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5.1044764575259215E-2</v>
      </c>
      <c r="AZ22" s="16" t="s">
        <v>19522</v>
      </c>
      <c r="BA22" s="21">
        <f>B9L215C1*B9L215C24</f>
        <v>187.0898952796064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9.9153027020599888E-2</v>
      </c>
      <c r="BH22" s="16" t="s">
        <v>19524</v>
      </c>
      <c r="BI22" s="21">
        <f>B9L215C1*B9L215C28</f>
        <v>363.41688704606611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21">
        <f>B3L322C4</f>
        <v>7.0236046195562172E-4</v>
      </c>
      <c r="BP22" s="16" t="s">
        <v>19526</v>
      </c>
      <c r="BQ22" s="21">
        <f>B9L215C1*B9L215C32</f>
        <v>2.5743001533893537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21">
        <f>A2L222C44</f>
        <v>834.40277033333325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7.887046588168085E-4</v>
      </c>
      <c r="L23" s="16" t="s">
        <v>19530</v>
      </c>
      <c r="M23" s="21">
        <f>B9L216C1*B9L216C4</f>
        <v>0.65809735229155142</v>
      </c>
      <c r="N23" s="16" t="s">
        <v>19232</v>
      </c>
      <c r="O23" s="21">
        <f>B3L309C4</f>
        <v>7.1382999280066766E-4</v>
      </c>
      <c r="P23" s="16" t="s">
        <v>19531</v>
      </c>
      <c r="Q23" s="21">
        <f>B9L216C1*B9L216C6</f>
        <v>0.59562172353990039</v>
      </c>
      <c r="R23" s="16" t="s">
        <v>19234</v>
      </c>
      <c r="S23" s="15">
        <f>B3L310C4</f>
        <v>0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4.1842151172158754E-2</v>
      </c>
      <c r="X23" s="16" t="s">
        <v>19533</v>
      </c>
      <c r="Y23" s="21">
        <f>B9L216C1*B9L216C10</f>
        <v>34.913206854755394</v>
      </c>
      <c r="Z23" s="16" t="s">
        <v>19238</v>
      </c>
      <c r="AA23" s="21">
        <f>B3L312C4</f>
        <v>0.80026697791573909</v>
      </c>
      <c r="AB23" s="16" t="s">
        <v>19534</v>
      </c>
      <c r="AC23" s="21">
        <f>B9L216C1*B9L216C12</f>
        <v>667.74498337917714</v>
      </c>
      <c r="AD23" s="16" t="s">
        <v>19240</v>
      </c>
      <c r="AE23" s="21">
        <f>B3L313C4</f>
        <v>5.4449549910841862E-3</v>
      </c>
      <c r="AF23" s="16" t="s">
        <v>19535</v>
      </c>
      <c r="AG23" s="21">
        <f>B9L216C1*B9L216C14</f>
        <v>4.5432855289009551</v>
      </c>
      <c r="AH23" s="16" t="s">
        <v>19242</v>
      </c>
      <c r="AI23" s="21">
        <f>B3L314C4</f>
        <v>4.3229211585574381E-5</v>
      </c>
      <c r="AJ23" s="16" t="s">
        <v>19536</v>
      </c>
      <c r="AK23" s="21">
        <f>B9L216C1*B9L216C16</f>
        <v>3.607057390632909E-2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5.1044764575259215E-2</v>
      </c>
      <c r="AZ23" s="16" t="s">
        <v>19540</v>
      </c>
      <c r="BA23" s="21">
        <f>B9L216C1*B9L216C24</f>
        <v>42.591892972609081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9.9153027020599888E-2</v>
      </c>
      <c r="BH23" s="16" t="s">
        <v>19542</v>
      </c>
      <c r="BI23" s="21">
        <f>B9L216C1*B9L216C28</f>
        <v>82.733560432924392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21">
        <f>B3L322C4</f>
        <v>7.0236046195562172E-4</v>
      </c>
      <c r="BP23" s="16" t="s">
        <v>19544</v>
      </c>
      <c r="BQ23" s="21">
        <f>B9L216C1*B9L216C32</f>
        <v>0.58605151522837051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1028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7.887046588168085E-4</v>
      </c>
      <c r="L24" s="16" t="s">
        <v>19549</v>
      </c>
      <c r="M24" s="21">
        <f>B9L217C1*B9L217C4</f>
        <v>0.81078838926367913</v>
      </c>
      <c r="N24" s="16" t="s">
        <v>19232</v>
      </c>
      <c r="O24" s="21">
        <f>B3L309C4</f>
        <v>7.1382999280066766E-4</v>
      </c>
      <c r="P24" s="16" t="s">
        <v>19550</v>
      </c>
      <c r="Q24" s="21">
        <f>B9L217C1*B9L217C6</f>
        <v>0.73381723259908638</v>
      </c>
      <c r="R24" s="16" t="s">
        <v>19234</v>
      </c>
      <c r="S24" s="15">
        <f>B3L310C4</f>
        <v>0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4.1842151172158754E-2</v>
      </c>
      <c r="X24" s="16" t="s">
        <v>19552</v>
      </c>
      <c r="Y24" s="21">
        <f>B9L217C1*B9L217C10</f>
        <v>43.013731404979197</v>
      </c>
      <c r="Z24" s="16" t="s">
        <v>19238</v>
      </c>
      <c r="AA24" s="21">
        <f>B3L312C4</f>
        <v>0.80026697791573909</v>
      </c>
      <c r="AB24" s="16" t="s">
        <v>19553</v>
      </c>
      <c r="AC24" s="21">
        <f>B9L217C1*B9L217C12</f>
        <v>822.67445329737973</v>
      </c>
      <c r="AD24" s="16" t="s">
        <v>19240</v>
      </c>
      <c r="AE24" s="21">
        <f>B3L313C4</f>
        <v>5.4449549910841862E-3</v>
      </c>
      <c r="AF24" s="16" t="s">
        <v>19554</v>
      </c>
      <c r="AG24" s="21">
        <f>B9L217C1*B9L217C14</f>
        <v>5.5974137308345435</v>
      </c>
      <c r="AH24" s="16" t="s">
        <v>19242</v>
      </c>
      <c r="AI24" s="21">
        <f>B3L314C4</f>
        <v>4.3229211585574381E-5</v>
      </c>
      <c r="AJ24" s="16" t="s">
        <v>19555</v>
      </c>
      <c r="AK24" s="21">
        <f>B9L217C1*B9L217C16</f>
        <v>4.4439629509970463E-2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5.1044764575259215E-2</v>
      </c>
      <c r="AZ24" s="16" t="s">
        <v>19559</v>
      </c>
      <c r="BA24" s="21">
        <f>B9L217C1*B9L217C24</f>
        <v>52.474017983366473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9.9153027020599888E-2</v>
      </c>
      <c r="BH24" s="16" t="s">
        <v>19561</v>
      </c>
      <c r="BI24" s="21">
        <f>B9L217C1*B9L217C28</f>
        <v>101.92931177717668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21">
        <f>B3L322C4</f>
        <v>7.0236046195562172E-4</v>
      </c>
      <c r="BP24" s="16" t="s">
        <v>19563</v>
      </c>
      <c r="BQ24" s="21">
        <f>B9L217C1*B9L217C32</f>
        <v>0.72202655489037915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3002.0079350000001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7.887046588168085E-4</v>
      </c>
      <c r="L25" s="16" t="s">
        <v>19568</v>
      </c>
      <c r="M25" s="21">
        <f>B9L218C1*B9L218C4</f>
        <v>2.3676976441395268</v>
      </c>
      <c r="N25" s="16" t="s">
        <v>19232</v>
      </c>
      <c r="O25" s="21">
        <f>B3L309C4</f>
        <v>7.1382999280066766E-4</v>
      </c>
      <c r="P25" s="16" t="s">
        <v>19569</v>
      </c>
      <c r="Q25" s="21">
        <f>B9L218C1*B9L218C6</f>
        <v>2.1429233026285974</v>
      </c>
      <c r="R25" s="16" t="s">
        <v>19234</v>
      </c>
      <c r="S25" s="15">
        <f>B3L310C4</f>
        <v>0</v>
      </c>
      <c r="T25" s="16" t="s">
        <v>19570</v>
      </c>
      <c r="U25" s="15">
        <f>B9L218C1*B9L218C8</f>
        <v>0</v>
      </c>
      <c r="V25" s="16" t="s">
        <v>19236</v>
      </c>
      <c r="W25" s="21">
        <f>B3L311C4</f>
        <v>4.1842151172158754E-2</v>
      </c>
      <c r="X25" s="16" t="s">
        <v>19571</v>
      </c>
      <c r="Y25" s="21">
        <f>B9L218C1*B9L218C10</f>
        <v>125.61046983629014</v>
      </c>
      <c r="Z25" s="16" t="s">
        <v>19238</v>
      </c>
      <c r="AA25" s="21">
        <f>B3L312C4</f>
        <v>0.80026697791573909</v>
      </c>
      <c r="AB25" s="16" t="s">
        <v>19572</v>
      </c>
      <c r="AC25" s="15">
        <f>B9L218C1*B9L218C12</f>
        <v>2402.4078178215186</v>
      </c>
      <c r="AD25" s="16" t="s">
        <v>19240</v>
      </c>
      <c r="AE25" s="21">
        <f>B3L313C4</f>
        <v>5.4449549910841862E-3</v>
      </c>
      <c r="AF25" s="16" t="s">
        <v>19573</v>
      </c>
      <c r="AG25" s="21">
        <f>B9L218C1*B9L218C14</f>
        <v>16.345798088952581</v>
      </c>
      <c r="AH25" s="16" t="s">
        <v>19242</v>
      </c>
      <c r="AI25" s="21">
        <f>B3L314C4</f>
        <v>4.3229211585574381E-5</v>
      </c>
      <c r="AJ25" s="16" t="s">
        <v>19574</v>
      </c>
      <c r="AK25" s="21">
        <f>B9L218C1*B9L218C16</f>
        <v>0.12977443620368823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5.1044764575259215E-2</v>
      </c>
      <c r="AZ25" s="16" t="s">
        <v>19578</v>
      </c>
      <c r="BA25" s="21">
        <f>B9L218C1*B9L218C24</f>
        <v>153.23678829513509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9.9153027020599888E-2</v>
      </c>
      <c r="BH25" s="16" t="s">
        <v>19580</v>
      </c>
      <c r="BI25" s="21">
        <f>B9L218C1*B9L218C28</f>
        <v>297.65817389511028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21">
        <f>B3L322C4</f>
        <v>7.0236046195562172E-4</v>
      </c>
      <c r="BP25" s="16" t="s">
        <v>19582</v>
      </c>
      <c r="BQ25" s="21">
        <f>B9L218C1*B9L218C32</f>
        <v>2.108491680021042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923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7.887046588168085E-4</v>
      </c>
      <c r="L26" s="16" t="s">
        <v>19587</v>
      </c>
      <c r="M26" s="21">
        <f>B9L219C1*B9L219C4</f>
        <v>0.72797440008791425</v>
      </c>
      <c r="N26" s="16" t="s">
        <v>19232</v>
      </c>
      <c r="O26" s="21">
        <f>B3L309C4</f>
        <v>7.1382999280066766E-4</v>
      </c>
      <c r="P26" s="16" t="s">
        <v>19588</v>
      </c>
      <c r="Q26" s="21">
        <f>B9L219C1*B9L219C6</f>
        <v>0.65886508335501626</v>
      </c>
      <c r="R26" s="16" t="s">
        <v>19234</v>
      </c>
      <c r="S26" s="15">
        <f>B3L310C4</f>
        <v>0</v>
      </c>
      <c r="T26" s="16" t="s">
        <v>19589</v>
      </c>
      <c r="U26" s="15">
        <f>B9L219C1*B9L219C8</f>
        <v>0</v>
      </c>
      <c r="V26" s="16" t="s">
        <v>19236</v>
      </c>
      <c r="W26" s="21">
        <f>B3L311C4</f>
        <v>4.1842151172158754E-2</v>
      </c>
      <c r="X26" s="16" t="s">
        <v>19590</v>
      </c>
      <c r="Y26" s="21">
        <f>B9L219C1*B9L219C10</f>
        <v>38.620305531902531</v>
      </c>
      <c r="Z26" s="16" t="s">
        <v>19238</v>
      </c>
      <c r="AA26" s="21">
        <f>B3L312C4</f>
        <v>0.80026697791573909</v>
      </c>
      <c r="AB26" s="16" t="s">
        <v>19591</v>
      </c>
      <c r="AC26" s="21">
        <f>B9L219C1*B9L219C12</f>
        <v>738.64642061622715</v>
      </c>
      <c r="AD26" s="16" t="s">
        <v>19240</v>
      </c>
      <c r="AE26" s="21">
        <f>B3L313C4</f>
        <v>5.4449549910841862E-3</v>
      </c>
      <c r="AF26" s="16" t="s">
        <v>19592</v>
      </c>
      <c r="AG26" s="21">
        <f>B9L219C1*B9L219C14</f>
        <v>5.0256934567707034</v>
      </c>
      <c r="AH26" s="16" t="s">
        <v>19242</v>
      </c>
      <c r="AI26" s="21">
        <f>B3L314C4</f>
        <v>4.3229211585574381E-5</v>
      </c>
      <c r="AJ26" s="16" t="s">
        <v>19593</v>
      </c>
      <c r="AK26" s="21">
        <f>B9L219C1*B9L219C16</f>
        <v>3.9900562293485153E-2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5.1044764575259215E-2</v>
      </c>
      <c r="AZ26" s="16" t="s">
        <v>19597</v>
      </c>
      <c r="BA26" s="21">
        <f>B9L219C1*B9L219C24</f>
        <v>47.114317702964257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9.9153027020599888E-2</v>
      </c>
      <c r="BH26" s="16" t="s">
        <v>19599</v>
      </c>
      <c r="BI26" s="21">
        <f>B9L219C1*B9L219C28</f>
        <v>91.51824394001369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21">
        <f>B3L322C4</f>
        <v>7.0236046195562172E-4</v>
      </c>
      <c r="BP26" s="16" t="s">
        <v>19601</v>
      </c>
      <c r="BQ26" s="21">
        <f>B9L219C1*B9L219C32</f>
        <v>0.64827870638503882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7.887046588168085E-4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7.1382999280066766E-4</v>
      </c>
      <c r="P27" s="16" t="s">
        <v>19607</v>
      </c>
      <c r="Q27" s="15">
        <f>B9L220C1*B9L220C6</f>
        <v>0</v>
      </c>
      <c r="R27" s="16" t="s">
        <v>19234</v>
      </c>
      <c r="S27" s="15">
        <f>B3L310C4</f>
        <v>0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4.1842151172158754E-2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0.80026697791573909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5.4449549910841862E-3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4.3229211585574381E-5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5.1044764575259215E-2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9.9153027020599888E-2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7.0236046195562172E-4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7.887046588168085E-4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7.1382999280066766E-4</v>
      </c>
      <c r="P28" s="16" t="s">
        <v>19626</v>
      </c>
      <c r="Q28" s="15">
        <f>B9L221C1*B9L221C6</f>
        <v>0</v>
      </c>
      <c r="R28" s="16" t="s">
        <v>19234</v>
      </c>
      <c r="S28" s="15">
        <f>B3L310C4</f>
        <v>0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4.1842151172158754E-2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0.80026697791573909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5.4449549910841862E-3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4.3229211585574381E-5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5.1044764575259215E-2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9.9153027020599888E-2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7.0236046195562172E-4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7.887046588168085E-4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7.1382999280066766E-4</v>
      </c>
      <c r="P29" s="16" t="s">
        <v>19645</v>
      </c>
      <c r="Q29" s="15">
        <f>B9L222C1*B9L222C6</f>
        <v>0</v>
      </c>
      <c r="R29" s="16" t="s">
        <v>19234</v>
      </c>
      <c r="S29" s="15">
        <f>B3L310C4</f>
        <v>0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4.1842151172158754E-2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0.80026697791573909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5.4449549910841862E-3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4.3229211585574381E-5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5.1044764575259215E-2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9.9153027020599888E-2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7.0236046195562172E-4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7.887046588168085E-4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7.1382999280066766E-4</v>
      </c>
      <c r="P30" s="16" t="s">
        <v>19664</v>
      </c>
      <c r="Q30" s="15">
        <f>B9L223C1*B9L223C6</f>
        <v>0</v>
      </c>
      <c r="R30" s="16" t="s">
        <v>19234</v>
      </c>
      <c r="S30" s="15">
        <f>B3L310C4</f>
        <v>0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4.1842151172158754E-2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0.80026697791573909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5.4449549910841862E-3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4.3229211585574381E-5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5.1044764575259215E-2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9.9153027020599888E-2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7.0236046195562172E-4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7.887046588168085E-4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7.1382999280066766E-4</v>
      </c>
      <c r="P31" s="16" t="s">
        <v>19683</v>
      </c>
      <c r="Q31" s="15">
        <f>B9L224C1*B9L224C6</f>
        <v>0</v>
      </c>
      <c r="R31" s="16" t="s">
        <v>19234</v>
      </c>
      <c r="S31" s="15">
        <f>B3L310C4</f>
        <v>0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4.1842151172158754E-2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0.80026697791573909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5.4449549910841862E-3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4.3229211585574381E-5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5.1044764575259215E-2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9.9153027020599888E-2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7.0236046195562172E-4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7.887046588168085E-4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7.1382999280066766E-4</v>
      </c>
      <c r="P32" s="16" t="s">
        <v>19702</v>
      </c>
      <c r="Q32" s="15">
        <f>B9L225C1*B9L225C6</f>
        <v>0</v>
      </c>
      <c r="R32" s="16" t="s">
        <v>19234</v>
      </c>
      <c r="S32" s="15">
        <f>B3L310C4</f>
        <v>0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4.1842151172158754E-2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0.80026697791573909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5.4449549910841862E-3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4.3229211585574381E-5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5.1044764575259215E-2</v>
      </c>
      <c r="AZ32" s="16" t="s">
        <v>19711</v>
      </c>
      <c r="BA32" s="15">
        <f>B9L225C1*B9L225C24</f>
        <v>0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9.9153027020599888E-2</v>
      </c>
      <c r="BH32" s="16" t="s">
        <v>19713</v>
      </c>
      <c r="BI32" s="15">
        <f>B9L225C1*B9L225C28</f>
        <v>0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21">
        <f>B3L322C4</f>
        <v>7.0236046195562172E-4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-2033.4026225999842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7.887046588168085E-4</v>
      </c>
      <c r="L33" s="16" t="s">
        <v>19720</v>
      </c>
      <c r="M33" s="21">
        <f>B9L226C1*B9L226C4</f>
        <v>-1.603754121694924</v>
      </c>
      <c r="N33" s="16" t="s">
        <v>19232</v>
      </c>
      <c r="O33" s="21">
        <f>B3L309C4</f>
        <v>7.1382999280066766E-4</v>
      </c>
      <c r="P33" s="16" t="s">
        <v>19721</v>
      </c>
      <c r="Q33" s="21">
        <f>B9L226C1*B9L226C6</f>
        <v>-1.4515037794514054</v>
      </c>
      <c r="R33" s="16" t="s">
        <v>19234</v>
      </c>
      <c r="S33" s="15">
        <f>B3L310C4</f>
        <v>0</v>
      </c>
      <c r="T33" s="16" t="s">
        <v>19722</v>
      </c>
      <c r="U33" s="15">
        <f>B9L226C1*B9L226C8</f>
        <v>0</v>
      </c>
      <c r="V33" s="16" t="s">
        <v>19236</v>
      </c>
      <c r="W33" s="21">
        <f>B3L311C4</f>
        <v>4.1842151172158754E-2</v>
      </c>
      <c r="X33" s="16" t="s">
        <v>19723</v>
      </c>
      <c r="Y33" s="21">
        <f>B9L226C1*B9L226C10</f>
        <v>-85.081939928692606</v>
      </c>
      <c r="Z33" s="16" t="s">
        <v>19238</v>
      </c>
      <c r="AA33" s="21">
        <f>B3L312C4</f>
        <v>0.80026697791573909</v>
      </c>
      <c r="AB33" s="16" t="s">
        <v>19724</v>
      </c>
      <c r="AC33" s="15">
        <f>B9L226C1*B9L226C12</f>
        <v>-1627.2649716740275</v>
      </c>
      <c r="AD33" s="16" t="s">
        <v>19240</v>
      </c>
      <c r="AE33" s="21">
        <f>B3L313C4</f>
        <v>5.4449549910841862E-3</v>
      </c>
      <c r="AF33" s="16" t="s">
        <v>19725</v>
      </c>
      <c r="AG33" s="21">
        <f>B9L226C1*B9L226C14</f>
        <v>-11.071785758809458</v>
      </c>
      <c r="AH33" s="16" t="s">
        <v>19242</v>
      </c>
      <c r="AI33" s="21">
        <f>B3L314C4</f>
        <v>4.3229211585574381E-5</v>
      </c>
      <c r="AJ33" s="16" t="s">
        <v>19726</v>
      </c>
      <c r="AK33" s="21">
        <f>B9L226C1*B9L226C16</f>
        <v>-8.7902392211036573E-2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5.1044764575259215E-2</v>
      </c>
      <c r="AZ33" s="16" t="s">
        <v>19730</v>
      </c>
      <c r="BA33" s="21">
        <f>B9L226C1*B9L226C24</f>
        <v>-103.79455815733085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9.9153027020599888E-2</v>
      </c>
      <c r="BH33" s="16" t="s">
        <v>19732</v>
      </c>
      <c r="BI33" s="21">
        <f>B9L226C1*B9L226C28</f>
        <v>-201.6180251824149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21">
        <f>B3L322C4</f>
        <v>7.0236046195562172E-4</v>
      </c>
      <c r="BP33" s="16" t="s">
        <v>19734</v>
      </c>
      <c r="BQ33" s="21">
        <f>B9L226C1*B9L226C32</f>
        <v>-1.4281816053510976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8959A6-D79A-494C-B746-F1D7AB781C4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62.999210815951415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0.19496851512723745</v>
      </c>
      <c r="T8" s="16" t="s">
        <v>19776</v>
      </c>
      <c r="U8" s="21">
        <f>B9L301C1*B9L301C8</f>
        <v>12.282862586973845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0.12485891492577973</v>
      </c>
      <c r="AB8" s="16" t="s">
        <v>19780</v>
      </c>
      <c r="AC8" s="21">
        <f>B9L301C1*B9L301C12</f>
        <v>7.8660131036601397</v>
      </c>
      <c r="AD8" s="16" t="s">
        <v>10922</v>
      </c>
      <c r="AE8" s="21">
        <f>B3L337C5</f>
        <v>0.12485891492577973</v>
      </c>
      <c r="AF8" s="16" t="s">
        <v>19781</v>
      </c>
      <c r="AG8" s="21">
        <f>B9L301C1*B9L301C14</f>
        <v>7.8660131036601397</v>
      </c>
      <c r="AH8" s="16" t="s">
        <v>10931</v>
      </c>
      <c r="AI8" s="21">
        <f>B3L331C5</f>
        <v>7.2428375634974276E-4</v>
      </c>
      <c r="AJ8" s="16" t="s">
        <v>19782</v>
      </c>
      <c r="AK8" s="21">
        <f>B9L301C1*B9L301C16</f>
        <v>4.5629305056846634E-2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4.5466274952299791E-4</v>
      </c>
      <c r="AV8" s="16" t="s">
        <v>19785</v>
      </c>
      <c r="AW8" s="21">
        <f>B9L301C1*B9L301C22</f>
        <v>2.8643394407359458E-2</v>
      </c>
      <c r="AX8" s="16" t="s">
        <v>10967</v>
      </c>
      <c r="AY8" s="21">
        <f>B3L335C5</f>
        <v>0.21053639141262218</v>
      </c>
      <c r="AZ8" s="16" t="s">
        <v>19786</v>
      </c>
      <c r="BA8" s="21">
        <f>B9L301C1*B9L301C24</f>
        <v>13.263626507033447</v>
      </c>
      <c r="BB8" s="16" t="s">
        <v>10976</v>
      </c>
      <c r="BC8" s="21">
        <f>B3L336C5</f>
        <v>0.46845723202848794</v>
      </c>
      <c r="BD8" s="16" t="s">
        <v>19787</v>
      </c>
      <c r="BE8" s="21">
        <f>B9L301C1*B9L301C26</f>
        <v>29.512435918819779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0.97134714736565098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0.19496851512723745</v>
      </c>
      <c r="T9" s="16" t="s">
        <v>19792</v>
      </c>
      <c r="U9" s="21">
        <f>B9L302C1*B9L302C8</f>
        <v>0.18938211099495886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0.12485891492577973</v>
      </c>
      <c r="AB9" s="16" t="s">
        <v>19794</v>
      </c>
      <c r="AC9" s="21">
        <f>B9L302C1*B9L302C12</f>
        <v>0.12128135083632664</v>
      </c>
      <c r="AD9" s="16" t="s">
        <v>10922</v>
      </c>
      <c r="AE9" s="21">
        <f>B3L337C5</f>
        <v>0.12485891492577973</v>
      </c>
      <c r="AF9" s="16" t="s">
        <v>19795</v>
      </c>
      <c r="AG9" s="21">
        <f>B9L302C1*B9L302C14</f>
        <v>0.12128135083632664</v>
      </c>
      <c r="AH9" s="16" t="s">
        <v>10931</v>
      </c>
      <c r="AI9" s="21">
        <f>B3L331C5</f>
        <v>7.2428375634974276E-4</v>
      </c>
      <c r="AJ9" s="16" t="s">
        <v>19796</v>
      </c>
      <c r="AK9" s="21">
        <f>B9L302C1*B9L302C16</f>
        <v>7.0353096061360077E-4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4.5466274952299791E-4</v>
      </c>
      <c r="AV9" s="16" t="s">
        <v>19799</v>
      </c>
      <c r="AW9" s="21">
        <f>B9L302C1*B9L302C22</f>
        <v>4.4163536476258749E-4</v>
      </c>
      <c r="AX9" s="16" t="s">
        <v>10967</v>
      </c>
      <c r="AY9" s="21">
        <f>B3L335C5</f>
        <v>0.21053639141262218</v>
      </c>
      <c r="AZ9" s="16" t="s">
        <v>19800</v>
      </c>
      <c r="BA9" s="21">
        <f>B9L302C1*B9L302C24</f>
        <v>0.20450392321530869</v>
      </c>
      <c r="BB9" s="16" t="s">
        <v>10976</v>
      </c>
      <c r="BC9" s="21">
        <f>B3L336C5</f>
        <v>0.46845723202848794</v>
      </c>
      <c r="BD9" s="16" t="s">
        <v>19801</v>
      </c>
      <c r="BE9" s="21">
        <f>B9L302C1*B9L302C26</f>
        <v>0.45503459599368062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0.88995748516837103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0.19496851512723745</v>
      </c>
      <c r="T10" s="16" t="s">
        <v>19806</v>
      </c>
      <c r="U10" s="21">
        <f>B9L303C1*B9L303C8</f>
        <v>0.17351368940964776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0.12485891492577973</v>
      </c>
      <c r="AB10" s="16" t="s">
        <v>19808</v>
      </c>
      <c r="AC10" s="21">
        <f>B9L303C1*B9L303C12</f>
        <v>0.11111912592819852</v>
      </c>
      <c r="AD10" s="16" t="s">
        <v>10922</v>
      </c>
      <c r="AE10" s="21">
        <f>B3L337C5</f>
        <v>0.12485891492577973</v>
      </c>
      <c r="AF10" s="16" t="s">
        <v>19809</v>
      </c>
      <c r="AG10" s="21">
        <f>B9L303C1*B9L303C14</f>
        <v>0.11111912592819852</v>
      </c>
      <c r="AH10" s="16" t="s">
        <v>10931</v>
      </c>
      <c r="AI10" s="21">
        <f>B3L331C5</f>
        <v>7.2428375634974276E-4</v>
      </c>
      <c r="AJ10" s="16" t="s">
        <v>19810</v>
      </c>
      <c r="AK10" s="21">
        <f>B9L303C1*B9L303C16</f>
        <v>6.4458175034931824E-4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4.5466274952299791E-4</v>
      </c>
      <c r="AV10" s="16" t="s">
        <v>19813</v>
      </c>
      <c r="AW10" s="21">
        <f>B9L303C1*B9L303C22</f>
        <v>4.0463051716522423E-4</v>
      </c>
      <c r="AX10" s="16" t="s">
        <v>10967</v>
      </c>
      <c r="AY10" s="21">
        <f>B3L335C5</f>
        <v>0.21053639141262218</v>
      </c>
      <c r="AZ10" s="16" t="s">
        <v>19814</v>
      </c>
      <c r="BA10" s="21">
        <f>B9L303C1*B9L303C24</f>
        <v>0.18736843743800105</v>
      </c>
      <c r="BB10" s="16" t="s">
        <v>10976</v>
      </c>
      <c r="BC10" s="21">
        <f>B3L336C5</f>
        <v>0.46845723202848794</v>
      </c>
      <c r="BD10" s="16" t="s">
        <v>19815</v>
      </c>
      <c r="BE10" s="21">
        <f>B9L303C1*B9L303C26</f>
        <v>0.41690702012500919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572.77660389999994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0.19496851512723745</v>
      </c>
      <c r="T11" s="16" t="s">
        <v>19819</v>
      </c>
      <c r="U11" s="21">
        <f>B9L304C1*B9L304C8</f>
        <v>111.67340396200483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0.12485891492577973</v>
      </c>
      <c r="AB11" s="16" t="s">
        <v>19821</v>
      </c>
      <c r="AC11" s="21">
        <f>B9L304C1*B9L304C12</f>
        <v>71.516265257827129</v>
      </c>
      <c r="AD11" s="16" t="s">
        <v>10922</v>
      </c>
      <c r="AE11" s="21">
        <f>B3L337C5</f>
        <v>0.12485891492577973</v>
      </c>
      <c r="AF11" s="16" t="s">
        <v>19822</v>
      </c>
      <c r="AG11" s="21">
        <f>B9L304C1*B9L304C14</f>
        <v>71.516265257827129</v>
      </c>
      <c r="AH11" s="16" t="s">
        <v>10931</v>
      </c>
      <c r="AI11" s="21">
        <f>B3L331C5</f>
        <v>7.2428375634974276E-4</v>
      </c>
      <c r="AJ11" s="16" t="s">
        <v>19823</v>
      </c>
      <c r="AK11" s="21">
        <f>B9L304C1*B9L304C16</f>
        <v>0.41485279022194066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4.5466274952299791E-4</v>
      </c>
      <c r="AV11" s="16" t="s">
        <v>19826</v>
      </c>
      <c r="AW11" s="21">
        <f>B9L304C1*B9L304C22</f>
        <v>0.26042018559161906</v>
      </c>
      <c r="AX11" s="16" t="s">
        <v>10967</v>
      </c>
      <c r="AY11" s="21">
        <f>B3L335C5</f>
        <v>0.21053639141262218</v>
      </c>
      <c r="AZ11" s="16" t="s">
        <v>19827</v>
      </c>
      <c r="BA11" s="21">
        <f>B9L304C1*B9L304C24</f>
        <v>120.59031927068284</v>
      </c>
      <c r="BB11" s="16" t="s">
        <v>10976</v>
      </c>
      <c r="BC11" s="21">
        <f>B3L336C5</f>
        <v>0.46845723202848794</v>
      </c>
      <c r="BD11" s="16" t="s">
        <v>19828</v>
      </c>
      <c r="BE11" s="21">
        <f>B9L304C1*B9L304C26</f>
        <v>268.32134243367159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269.25187570198614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0.19496851512723745</v>
      </c>
      <c r="T12" s="16" t="s">
        <v>19833</v>
      </c>
      <c r="U12" s="21">
        <f>B9L305C1*B9L305C8</f>
        <v>52.495638400839745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0.12485891492577973</v>
      </c>
      <c r="AB12" s="16" t="s">
        <v>19835</v>
      </c>
      <c r="AC12" s="21">
        <f>B9L305C1*B9L305C12</f>
        <v>33.618497041880907</v>
      </c>
      <c r="AD12" s="16" t="s">
        <v>10922</v>
      </c>
      <c r="AE12" s="21">
        <f>B3L337C5</f>
        <v>0.12485891492577973</v>
      </c>
      <c r="AF12" s="16" t="s">
        <v>19836</v>
      </c>
      <c r="AG12" s="21">
        <f>B9L305C1*B9L305C14</f>
        <v>33.618497041880907</v>
      </c>
      <c r="AH12" s="16" t="s">
        <v>10931</v>
      </c>
      <c r="AI12" s="21">
        <f>B3L331C5</f>
        <v>7.2428375634974276E-4</v>
      </c>
      <c r="AJ12" s="16" t="s">
        <v>19837</v>
      </c>
      <c r="AK12" s="21">
        <f>B9L305C1*B9L305C16</f>
        <v>0.19501475993764855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4.5466274952299791E-4</v>
      </c>
      <c r="AV12" s="16" t="s">
        <v>19840</v>
      </c>
      <c r="AW12" s="21">
        <f>B9L305C1*B9L305C22</f>
        <v>0.12241879812088949</v>
      </c>
      <c r="AX12" s="16" t="s">
        <v>10967</v>
      </c>
      <c r="AY12" s="21">
        <f>B3L335C5</f>
        <v>0.21053639141262218</v>
      </c>
      <c r="AZ12" s="16" t="s">
        <v>19841</v>
      </c>
      <c r="BA12" s="21">
        <f>B9L305C1*B9L305C24</f>
        <v>56.687318291376044</v>
      </c>
      <c r="BB12" s="16" t="s">
        <v>10976</v>
      </c>
      <c r="BC12" s="21">
        <f>B3L336C5</f>
        <v>0.46845723202848794</v>
      </c>
      <c r="BD12" s="16" t="s">
        <v>19842</v>
      </c>
      <c r="BE12" s="21">
        <f>B9L305C1*B9L305C26</f>
        <v>126.13298840983092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53.323285986338234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0.19496851512723745</v>
      </c>
      <c r="T13" s="16" t="s">
        <v>19847</v>
      </c>
      <c r="U13" s="21">
        <f>B9L306C1*B9L306C8</f>
        <v>10.396361890461394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0.12485891492577973</v>
      </c>
      <c r="AB13" s="16" t="s">
        <v>19849</v>
      </c>
      <c r="AC13" s="21">
        <f>B9L306C1*B9L306C12</f>
        <v>6.6578876285312285</v>
      </c>
      <c r="AD13" s="16" t="s">
        <v>10922</v>
      </c>
      <c r="AE13" s="21">
        <f>B3L337C5</f>
        <v>0.12485891492577973</v>
      </c>
      <c r="AF13" s="16" t="s">
        <v>19850</v>
      </c>
      <c r="AG13" s="21">
        <f>B9L306C1*B9L306C14</f>
        <v>6.6578876285312285</v>
      </c>
      <c r="AH13" s="16" t="s">
        <v>10931</v>
      </c>
      <c r="AI13" s="21">
        <f>B3L331C5</f>
        <v>7.2428375634974276E-4</v>
      </c>
      <c r="AJ13" s="16" t="s">
        <v>19851</v>
      </c>
      <c r="AK13" s="21">
        <f>B9L306C1*B9L306C16</f>
        <v>3.8621189875096655E-2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4.5466274952299791E-4</v>
      </c>
      <c r="AV13" s="16" t="s">
        <v>19854</v>
      </c>
      <c r="AW13" s="21">
        <f>B9L306C1*B9L306C22</f>
        <v>2.4244111820149686E-2</v>
      </c>
      <c r="AX13" s="16" t="s">
        <v>10967</v>
      </c>
      <c r="AY13" s="21">
        <f>B3L335C5</f>
        <v>0.21053639141262218</v>
      </c>
      <c r="AZ13" s="16" t="s">
        <v>19855</v>
      </c>
      <c r="BA13" s="21">
        <f>B9L306C1*B9L306C24</f>
        <v>11.226492209826898</v>
      </c>
      <c r="BB13" s="16" t="s">
        <v>10976</v>
      </c>
      <c r="BC13" s="21">
        <f>B3L336C5</f>
        <v>0.46845723202848794</v>
      </c>
      <c r="BD13" s="16" t="s">
        <v>19856</v>
      </c>
      <c r="BE13" s="21">
        <f>B9L306C1*B9L306C26</f>
        <v>24.97967895582347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0.19496851512723745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0.12485891492577973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0.12485891492577973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7.2428375634974276E-4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4.5466274952299791E-4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0.21053639141262218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0.46845723202848794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10.827816069548515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0.19496851512723745</v>
      </c>
      <c r="T15" s="16" t="s">
        <v>19875</v>
      </c>
      <c r="U15" s="21">
        <f>B9L308C1*B9L308C8</f>
        <v>2.1110832211507145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0.12485891492577973</v>
      </c>
      <c r="AB15" s="16" t="s">
        <v>19877</v>
      </c>
      <c r="AC15" s="21">
        <f>B9L308C1*B9L308C12</f>
        <v>1.3519493654597488</v>
      </c>
      <c r="AD15" s="16" t="s">
        <v>10922</v>
      </c>
      <c r="AE15" s="21">
        <f>B3L337C5</f>
        <v>0.12485891492577973</v>
      </c>
      <c r="AF15" s="16" t="s">
        <v>19878</v>
      </c>
      <c r="AG15" s="21">
        <f>B9L308C1*B9L308C14</f>
        <v>1.3519493654597488</v>
      </c>
      <c r="AH15" s="16" t="s">
        <v>10931</v>
      </c>
      <c r="AI15" s="21">
        <f>B3L331C5</f>
        <v>7.2428375634974276E-4</v>
      </c>
      <c r="AJ15" s="16" t="s">
        <v>19879</v>
      </c>
      <c r="AK15" s="21">
        <f>B9L308C1*B9L308C16</f>
        <v>7.8424112959167066E-3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4.5466274952299791E-4</v>
      </c>
      <c r="AV15" s="16" t="s">
        <v>19882</v>
      </c>
      <c r="AW15" s="21">
        <f>B9L308C1*B9L308C22</f>
        <v>4.9230046255102277E-3</v>
      </c>
      <c r="AX15" s="16" t="s">
        <v>10967</v>
      </c>
      <c r="AY15" s="21">
        <f>B3L335C5</f>
        <v>0.21053639141262218</v>
      </c>
      <c r="AZ15" s="16" t="s">
        <v>19883</v>
      </c>
      <c r="BA15" s="21">
        <f>B9L308C1*B9L308C24</f>
        <v>2.2796493221623462</v>
      </c>
      <c r="BB15" s="16" t="s">
        <v>10976</v>
      </c>
      <c r="BC15" s="21">
        <f>B3L336C5</f>
        <v>0.46845723202848794</v>
      </c>
      <c r="BD15" s="16" t="s">
        <v>19884</v>
      </c>
      <c r="BE15" s="21">
        <f>B9L308C1*B9L308C26</f>
        <v>5.0723687448542787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0.19496851512723745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0.12485891492577973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0.12485891492577973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7.2428375634974276E-4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4.5466274952299791E-4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0.21053639141262218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0.46845723202848794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0.19496851512723745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0.12485891492577973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0.12485891492577973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7.2428375634974276E-4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4.5466274952299791E-4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0.21053639141262218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0.46845723202848794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0.19496851512723745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0.12485891492577973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0.12485891492577973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7.2428375634974276E-4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4.5466274952299791E-4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0.21053639141262218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0.46845723202848794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59.937812953827454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0.19496851512723745</v>
      </c>
      <c r="T19" s="16" t="s">
        <v>19931</v>
      </c>
      <c r="U19" s="21">
        <f>B9L312C1*B9L312C8</f>
        <v>11.685986391581837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0.12485891492577973</v>
      </c>
      <c r="AB19" s="16" t="s">
        <v>19933</v>
      </c>
      <c r="AC19" s="21">
        <f>B9L312C1*B9L312C12</f>
        <v>7.4837702884392403</v>
      </c>
      <c r="AD19" s="16" t="s">
        <v>10922</v>
      </c>
      <c r="AE19" s="21">
        <f>B3L337C5</f>
        <v>0.12485891492577973</v>
      </c>
      <c r="AF19" s="16" t="s">
        <v>19934</v>
      </c>
      <c r="AG19" s="21">
        <f>B9L312C1*B9L312C14</f>
        <v>7.4837702884392403</v>
      </c>
      <c r="AH19" s="16" t="s">
        <v>10931</v>
      </c>
      <c r="AI19" s="21">
        <f>B3L331C5</f>
        <v>7.2428375634974276E-4</v>
      </c>
      <c r="AJ19" s="16" t="s">
        <v>19935</v>
      </c>
      <c r="AK19" s="21">
        <f>B9L312C1*B9L312C16</f>
        <v>4.3411984313586421E-2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4.5466274952299791E-4</v>
      </c>
      <c r="AV19" s="16" t="s">
        <v>19938</v>
      </c>
      <c r="AW19" s="21">
        <f>B9L312C1*B9L312C22</f>
        <v>2.725149083798235E-2</v>
      </c>
      <c r="AX19" s="16" t="s">
        <v>10967</v>
      </c>
      <c r="AY19" s="21">
        <f>B3L335C5</f>
        <v>0.21053639141262218</v>
      </c>
      <c r="AZ19" s="16" t="s">
        <v>19939</v>
      </c>
      <c r="BA19" s="21">
        <f>B9L312C1*B9L312C24</f>
        <v>12.619090848463552</v>
      </c>
      <c r="BB19" s="16" t="s">
        <v>10976</v>
      </c>
      <c r="BC19" s="21">
        <f>B3L336C5</f>
        <v>0.46845723202848794</v>
      </c>
      <c r="BD19" s="16" t="s">
        <v>19940</v>
      </c>
      <c r="BE19" s="21">
        <f>B9L312C1*B9L312C26</f>
        <v>28.078301950191257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4.5650159521622511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0.19496851512723745</v>
      </c>
      <c r="T20" s="16" t="s">
        <v>19945</v>
      </c>
      <c r="U20" s="21">
        <f>B9L313C1*B9L313C8</f>
        <v>0.89003438172522609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0.12485891492577973</v>
      </c>
      <c r="AB20" s="16" t="s">
        <v>19947</v>
      </c>
      <c r="AC20" s="21">
        <f>B9L313C1*B9L313C12</f>
        <v>0.5699829384058539</v>
      </c>
      <c r="AD20" s="16" t="s">
        <v>10922</v>
      </c>
      <c r="AE20" s="21">
        <f>B3L337C5</f>
        <v>0.12485891492577973</v>
      </c>
      <c r="AF20" s="16" t="s">
        <v>19948</v>
      </c>
      <c r="AG20" s="21">
        <f>B9L313C1*B9L313C14</f>
        <v>0.5699829384058539</v>
      </c>
      <c r="AH20" s="16" t="s">
        <v>10931</v>
      </c>
      <c r="AI20" s="21">
        <f>B3L331C5</f>
        <v>7.2428375634974276E-4</v>
      </c>
      <c r="AJ20" s="16" t="s">
        <v>19949</v>
      </c>
      <c r="AK20" s="21">
        <f>B9L313C1*B9L313C16</f>
        <v>3.3063669016285728E-3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4.5466274952299791E-4</v>
      </c>
      <c r="AV20" s="16" t="s">
        <v>19952</v>
      </c>
      <c r="AW20" s="21">
        <f>B9L313C1*B9L313C22</f>
        <v>2.0755427044264353E-3</v>
      </c>
      <c r="AX20" s="16" t="s">
        <v>10967</v>
      </c>
      <c r="AY20" s="21">
        <f>B3L335C5</f>
        <v>0.21053639141262218</v>
      </c>
      <c r="AZ20" s="16" t="s">
        <v>19953</v>
      </c>
      <c r="BA20" s="21">
        <f>B9L313C1*B9L313C24</f>
        <v>0.9611019853092958</v>
      </c>
      <c r="BB20" s="16" t="s">
        <v>10976</v>
      </c>
      <c r="BC20" s="21">
        <f>B3L336C5</f>
        <v>0.46845723202848794</v>
      </c>
      <c r="BD20" s="16" t="s">
        <v>19954</v>
      </c>
      <c r="BE20" s="21">
        <f>B9L313C1*B9L313C26</f>
        <v>2.1385147371158206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10.210679505798039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0.19496851512723745</v>
      </c>
      <c r="T21" s="16" t="s">
        <v>19959</v>
      </c>
      <c r="U21" s="21">
        <f>B9L314C1*B9L314C8</f>
        <v>1.9907610216855585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0.12485891492577973</v>
      </c>
      <c r="AB21" s="16" t="s">
        <v>19961</v>
      </c>
      <c r="AC21" s="21">
        <f>B9L314C1*B9L314C12</f>
        <v>1.2748943637488399</v>
      </c>
      <c r="AD21" s="16" t="s">
        <v>10922</v>
      </c>
      <c r="AE21" s="21">
        <f>B3L337C5</f>
        <v>0.12485891492577973</v>
      </c>
      <c r="AF21" s="16" t="s">
        <v>19962</v>
      </c>
      <c r="AG21" s="21">
        <f>B9L314C1*B9L314C14</f>
        <v>1.2748943637488399</v>
      </c>
      <c r="AH21" s="16" t="s">
        <v>10931</v>
      </c>
      <c r="AI21" s="21">
        <f>B3L331C5</f>
        <v>7.2428375634974276E-4</v>
      </c>
      <c r="AJ21" s="16" t="s">
        <v>19963</v>
      </c>
      <c r="AK21" s="21">
        <f>B9L314C1*B9L314C16</f>
        <v>7.3954293073427383E-3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4.5466274952299791E-4</v>
      </c>
      <c r="AV21" s="16" t="s">
        <v>19966</v>
      </c>
      <c r="AW21" s="21">
        <f>B9L314C1*B9L314C22</f>
        <v>4.642415618604262E-3</v>
      </c>
      <c r="AX21" s="16" t="s">
        <v>10967</v>
      </c>
      <c r="AY21" s="21">
        <f>B3L335C5</f>
        <v>0.21053639141262218</v>
      </c>
      <c r="AZ21" s="16" t="s">
        <v>19967</v>
      </c>
      <c r="BA21" s="21">
        <f>B9L314C1*B9L314C24</f>
        <v>2.1497196170215354</v>
      </c>
      <c r="BB21" s="16" t="s">
        <v>10976</v>
      </c>
      <c r="BC21" s="21">
        <f>B3L336C5</f>
        <v>0.46845723202848794</v>
      </c>
      <c r="BD21" s="16" t="s">
        <v>19968</v>
      </c>
      <c r="BE21" s="21">
        <f>B9L314C1*B9L314C26</f>
        <v>4.7832666584161583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67.252302666666665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0.19496851512723745</v>
      </c>
      <c r="T22" s="16" t="s">
        <v>19973</v>
      </c>
      <c r="U22" s="21">
        <f>B9L315C1*B9L315C8</f>
        <v>13.112081589807552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0.12485891492577973</v>
      </c>
      <c r="AB22" s="16" t="s">
        <v>19975</v>
      </c>
      <c r="AC22" s="21">
        <f>B9L315C1*B9L315C12</f>
        <v>8.3970495372201217</v>
      </c>
      <c r="AD22" s="16" t="s">
        <v>10922</v>
      </c>
      <c r="AE22" s="21">
        <f>B3L337C5</f>
        <v>0.12485891492577973</v>
      </c>
      <c r="AF22" s="16" t="s">
        <v>19976</v>
      </c>
      <c r="AG22" s="21">
        <f>B9L315C1*B9L315C14</f>
        <v>8.3970495372201217</v>
      </c>
      <c r="AH22" s="16" t="s">
        <v>10931</v>
      </c>
      <c r="AI22" s="21">
        <f>B3L331C5</f>
        <v>7.2428375634974276E-4</v>
      </c>
      <c r="AJ22" s="16" t="s">
        <v>19977</v>
      </c>
      <c r="AK22" s="21">
        <f>B9L315C1*B9L315C16</f>
        <v>4.8709750398583156E-2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4.5466274952299791E-4</v>
      </c>
      <c r="AV22" s="16" t="s">
        <v>19980</v>
      </c>
      <c r="AW22" s="21">
        <f>B9L315C1*B9L315C22</f>
        <v>3.0577116842179512E-2</v>
      </c>
      <c r="AX22" s="16" t="s">
        <v>10967</v>
      </c>
      <c r="AY22" s="21">
        <f>B3L335C5</f>
        <v>0.21053639141262218</v>
      </c>
      <c r="AZ22" s="16" t="s">
        <v>19981</v>
      </c>
      <c r="BA22" s="21">
        <f>B9L315C1*B9L315C24</f>
        <v>14.159057117629468</v>
      </c>
      <c r="BB22" s="16" t="s">
        <v>10976</v>
      </c>
      <c r="BC22" s="21">
        <f>B3L336C5</f>
        <v>0.46845723202848794</v>
      </c>
      <c r="BD22" s="16" t="s">
        <v>19982</v>
      </c>
      <c r="BE22" s="21">
        <f>B9L315C1*B9L315C26</f>
        <v>31.504827554768763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61.788697999999989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0.19496851512723745</v>
      </c>
      <c r="T23" s="16" t="s">
        <v>19986</v>
      </c>
      <c r="U23" s="21">
        <f>B9L316C1*B9L316C8</f>
        <v>12.046850700705305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0.12485891492577973</v>
      </c>
      <c r="AB23" s="16" t="s">
        <v>19988</v>
      </c>
      <c r="AC23" s="21">
        <f>B9L316C1*B9L316C12</f>
        <v>7.7148697869566947</v>
      </c>
      <c r="AD23" s="16" t="s">
        <v>10922</v>
      </c>
      <c r="AE23" s="21">
        <f>B3L337C5</f>
        <v>0.12485891492577973</v>
      </c>
      <c r="AF23" s="16" t="s">
        <v>19989</v>
      </c>
      <c r="AG23" s="21">
        <f>B9L316C1*B9L316C14</f>
        <v>7.7148697869566947</v>
      </c>
      <c r="AH23" s="16" t="s">
        <v>10931</v>
      </c>
      <c r="AI23" s="21">
        <f>B3L331C5</f>
        <v>7.2428375634974276E-4</v>
      </c>
      <c r="AJ23" s="16" t="s">
        <v>19990</v>
      </c>
      <c r="AK23" s="21">
        <f>B9L316C1*B9L316C16</f>
        <v>4.4752550287399828E-2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4.5466274952299791E-4</v>
      </c>
      <c r="AV23" s="16" t="s">
        <v>19993</v>
      </c>
      <c r="AW23" s="21">
        <f>B9L316C1*B9L316C22</f>
        <v>2.8093019322126156E-2</v>
      </c>
      <c r="AX23" s="16" t="s">
        <v>10967</v>
      </c>
      <c r="AY23" s="21">
        <f>B3L335C5</f>
        <v>0.21053639141262218</v>
      </c>
      <c r="AZ23" s="16" t="s">
        <v>19994</v>
      </c>
      <c r="BA23" s="21">
        <f>B9L316C1*B9L316C24</f>
        <v>13.008769507004303</v>
      </c>
      <c r="BB23" s="16" t="s">
        <v>10976</v>
      </c>
      <c r="BC23" s="21">
        <f>B3L336C5</f>
        <v>0.46845723202848794</v>
      </c>
      <c r="BD23" s="16" t="s">
        <v>19995</v>
      </c>
      <c r="BE23" s="21">
        <f>B9L316C1*B9L316C26</f>
        <v>28.945362435724164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0.19496851512723745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0.12485891492577973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0.12485891492577973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7.2428375634974276E-4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4.5466274952299791E-4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0.21053639141262218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0.46845723202848794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24.433953666666667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0.19496851512723745</v>
      </c>
      <c r="T25" s="16" t="s">
        <v>20014</v>
      </c>
      <c r="U25" s="21">
        <f>B9L318C1*B9L318C8</f>
        <v>4.763851665077719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0.12485891492577973</v>
      </c>
      <c r="AB25" s="16" t="s">
        <v>20016</v>
      </c>
      <c r="AC25" s="21">
        <f>B9L318C1*B9L318C12</f>
        <v>3.0507969421667771</v>
      </c>
      <c r="AD25" s="16" t="s">
        <v>10922</v>
      </c>
      <c r="AE25" s="21">
        <f>B3L337C5</f>
        <v>0.12485891492577973</v>
      </c>
      <c r="AF25" s="16" t="s">
        <v>20017</v>
      </c>
      <c r="AG25" s="21">
        <f>B9L318C1*B9L318C14</f>
        <v>3.0507969421667771</v>
      </c>
      <c r="AH25" s="16" t="s">
        <v>10931</v>
      </c>
      <c r="AI25" s="21">
        <f>B3L331C5</f>
        <v>7.2428375634974276E-4</v>
      </c>
      <c r="AJ25" s="16" t="s">
        <v>20018</v>
      </c>
      <c r="AK25" s="21">
        <f>B9L318C1*B9L318C16</f>
        <v>1.7697115744168903E-2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4.5466274952299791E-4</v>
      </c>
      <c r="AV25" s="16" t="s">
        <v>20021</v>
      </c>
      <c r="AW25" s="21">
        <f>B9L318C1*B9L318C22</f>
        <v>1.1109208555804204E-2</v>
      </c>
      <c r="AX25" s="16" t="s">
        <v>10967</v>
      </c>
      <c r="AY25" s="21">
        <f>B3L335C5</f>
        <v>0.21053639141262218</v>
      </c>
      <c r="AZ25" s="16" t="s">
        <v>20022</v>
      </c>
      <c r="BA25" s="21">
        <f>B9L318C1*B9L318C24</f>
        <v>5.1442364329232086</v>
      </c>
      <c r="BB25" s="16" t="s">
        <v>10976</v>
      </c>
      <c r="BC25" s="21">
        <f>B3L336C5</f>
        <v>0.46845723202848794</v>
      </c>
      <c r="BD25" s="16" t="s">
        <v>20023</v>
      </c>
      <c r="BE25" s="21">
        <f>B9L318C1*B9L318C26</f>
        <v>11.44626230219899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100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0.19496851512723745</v>
      </c>
      <c r="T26" s="16" t="s">
        <v>20028</v>
      </c>
      <c r="U26" s="21">
        <f>B9L319C1*B9L319C8</f>
        <v>19.496851512723744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0.12485891492577973</v>
      </c>
      <c r="AB26" s="16" t="s">
        <v>20030</v>
      </c>
      <c r="AC26" s="21">
        <f>B9L319C1*B9L319C12</f>
        <v>12.485891492577974</v>
      </c>
      <c r="AD26" s="16" t="s">
        <v>10922</v>
      </c>
      <c r="AE26" s="21">
        <f>B3L337C5</f>
        <v>0.12485891492577973</v>
      </c>
      <c r="AF26" s="16" t="s">
        <v>20031</v>
      </c>
      <c r="AG26" s="21">
        <f>B9L319C1*B9L319C14</f>
        <v>12.485891492577974</v>
      </c>
      <c r="AH26" s="16" t="s">
        <v>10931</v>
      </c>
      <c r="AI26" s="21">
        <f>B3L331C5</f>
        <v>7.2428375634974276E-4</v>
      </c>
      <c r="AJ26" s="16" t="s">
        <v>20032</v>
      </c>
      <c r="AK26" s="21">
        <f>B9L319C1*B9L319C16</f>
        <v>7.2428375634974271E-2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4.5466274952299791E-4</v>
      </c>
      <c r="AV26" s="16" t="s">
        <v>20035</v>
      </c>
      <c r="AW26" s="21">
        <f>B9L319C1*B9L319C22</f>
        <v>4.5466274952299789E-2</v>
      </c>
      <c r="AX26" s="16" t="s">
        <v>10967</v>
      </c>
      <c r="AY26" s="21">
        <f>B3L335C5</f>
        <v>0.21053639141262218</v>
      </c>
      <c r="AZ26" s="16" t="s">
        <v>20036</v>
      </c>
      <c r="BA26" s="21">
        <f>B9L319C1*B9L319C24</f>
        <v>21.053639141262217</v>
      </c>
      <c r="BB26" s="16" t="s">
        <v>10976</v>
      </c>
      <c r="BC26" s="21">
        <f>B3L336C5</f>
        <v>0.46845723202848794</v>
      </c>
      <c r="BD26" s="16" t="s">
        <v>20037</v>
      </c>
      <c r="BE26" s="21">
        <f>B9L319C1*B9L319C26</f>
        <v>46.845723202848795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0.19496851512723745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0.12485891492577973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0.12485891492577973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7.2428375634974276E-4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4.5466274952299791E-4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0.21053639141262218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0.46845723202848794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0.19496851512723745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0.12485891492577973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0.12485891492577973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7.2428375634974276E-4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4.5466274952299791E-4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0.21053639141262218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0.46845723202848794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0.19496851512723745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0.12485891492577973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0.12485891492577973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7.2428375634974276E-4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4.5466274952299791E-4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0.21053639141262218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0.46845723202848794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0.19496851512723745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0.12485891492577973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0.12485891492577973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7.2428375634974276E-4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4.5466274952299791E-4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0.21053639141262218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0.46845723202848794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0.19496851512723745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0.12485891492577973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0.12485891492577973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7.2428375634974276E-4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4.5466274952299791E-4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0.21053639141262218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0.46845723202848794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0.19496851512723745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0.12485891492577973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0.12485891492577973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7.2428375634974276E-4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4.5466274952299791E-4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0.21053639141262218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0.46845723202848794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-41.458447333333424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0.19496851512723745</v>
      </c>
      <c r="T33" s="16" t="s">
        <v>20126</v>
      </c>
      <c r="U33" s="21">
        <f>B9L326C1*B9L326C8</f>
        <v>-8.0830919160607948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0.12485891492577973</v>
      </c>
      <c r="AB33" s="16" t="s">
        <v>20128</v>
      </c>
      <c r="AC33" s="21">
        <f>B9L326C1*B9L326C12</f>
        <v>-5.1764567485475981</v>
      </c>
      <c r="AD33" s="16" t="s">
        <v>10922</v>
      </c>
      <c r="AE33" s="21">
        <f>B3L337C5</f>
        <v>0.12485891492577973</v>
      </c>
      <c r="AF33" s="16" t="s">
        <v>20129</v>
      </c>
      <c r="AG33" s="21">
        <f>B9L326C1*B9L326C14</f>
        <v>-5.1764567485475981</v>
      </c>
      <c r="AH33" s="16" t="s">
        <v>10931</v>
      </c>
      <c r="AI33" s="21">
        <f>B3L331C5</f>
        <v>7.2428375634974276E-4</v>
      </c>
      <c r="AJ33" s="16" t="s">
        <v>20130</v>
      </c>
      <c r="AK33" s="21">
        <f>B9L326C1*B9L326C16</f>
        <v>-3.0027679967014709E-2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4.5466274952299791E-4</v>
      </c>
      <c r="AV33" s="16" t="s">
        <v>20133</v>
      </c>
      <c r="AW33" s="21">
        <f>B9L326C1*B9L326C22</f>
        <v>-1.8849611655527777E-2</v>
      </c>
      <c r="AX33" s="16" t="s">
        <v>10967</v>
      </c>
      <c r="AY33" s="21">
        <f>B3L335C5</f>
        <v>0.21053639141262218</v>
      </c>
      <c r="AZ33" s="16" t="s">
        <v>20134</v>
      </c>
      <c r="BA33" s="21">
        <f>B9L326C1*B9L326C24</f>
        <v>-8.7285118951302678</v>
      </c>
      <c r="BB33" s="16" t="s">
        <v>10976</v>
      </c>
      <c r="BC33" s="21">
        <f>B3L336C5</f>
        <v>0.46845723202848794</v>
      </c>
      <c r="BD33" s="16" t="s">
        <v>20135</v>
      </c>
      <c r="BE33" s="21">
        <f>B9L326C1*B9L326C26</f>
        <v>-19.421509481972222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C3C388-7DF7-4195-848B-EC3CF061E5B6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16012.225120540001</v>
      </c>
      <c r="F8" s="16" t="s">
        <v>11042</v>
      </c>
      <c r="G8" s="21">
        <f>B3L209C4</f>
        <v>0.82155873189235018</v>
      </c>
      <c r="H8" s="16" t="s">
        <v>20193</v>
      </c>
      <c r="I8" s="15">
        <f>B9L401C1*B9L401C2</f>
        <v>13154.983364805677</v>
      </c>
      <c r="J8" s="16" t="s">
        <v>20194</v>
      </c>
      <c r="K8" s="15">
        <f>B9L401C1-B9L401C3</f>
        <v>2857.2417557343233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3039.8455716599992</v>
      </c>
      <c r="F9" s="16" t="s">
        <v>11093</v>
      </c>
      <c r="G9" s="21">
        <f>B3L207C4</f>
        <v>0.66269090047143497</v>
      </c>
      <c r="H9" s="16" t="s">
        <v>20196</v>
      </c>
      <c r="I9" s="15">
        <f>B9L402C1*B9L402C2</f>
        <v>2014.477999177469</v>
      </c>
      <c r="J9" s="16" t="s">
        <v>20197</v>
      </c>
      <c r="K9" s="15">
        <f>B9L402C1-B9L402C3</f>
        <v>1025.3675724825302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115.52138941999999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115.52138941999999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1539.4681241399999</v>
      </c>
      <c r="F11" s="16" t="s">
        <v>10710</v>
      </c>
      <c r="G11" s="21">
        <f>B3L305C3</f>
        <v>0.89983539526882295</v>
      </c>
      <c r="H11" s="16" t="s">
        <v>20200</v>
      </c>
      <c r="I11" s="15">
        <f>B9L404C1*B9L404C2</f>
        <v>1385.2679079892703</v>
      </c>
      <c r="J11" s="16" t="s">
        <v>20201</v>
      </c>
      <c r="K11" s="21">
        <f>B9L404C1-B9L404C3</f>
        <v>154.2002161507296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205.85501829999998</v>
      </c>
      <c r="F12" s="16" t="s">
        <v>11078</v>
      </c>
      <c r="G12" s="21">
        <f>B3L220C4</f>
        <v>0.97992006333639803</v>
      </c>
      <c r="H12" s="16" t="s">
        <v>20202</v>
      </c>
      <c r="I12" s="21">
        <f>B9L405C1*B9L405C2</f>
        <v>201.72146257065137</v>
      </c>
      <c r="J12" s="16" t="s">
        <v>20203</v>
      </c>
      <c r="K12" s="21">
        <f>B9L405C1-B9L405C3</f>
        <v>4.1335557293486147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12525.987289559998</v>
      </c>
      <c r="F13" s="16" t="s">
        <v>11042</v>
      </c>
      <c r="G13" s="21">
        <f>B3L209C4</f>
        <v>0.82155873189235018</v>
      </c>
      <c r="H13" s="16" t="s">
        <v>20205</v>
      </c>
      <c r="I13" s="15">
        <f>B9L406C1*B9L406C2</f>
        <v>10290.834233310608</v>
      </c>
      <c r="J13" s="16" t="s">
        <v>20206</v>
      </c>
      <c r="K13" s="15">
        <f>B9L406C1-B9L406C3</f>
        <v>2235.1530562493899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8670</v>
      </c>
      <c r="F14" s="16" t="s">
        <v>11042</v>
      </c>
      <c r="G14" s="21">
        <f>B3L209C4</f>
        <v>0.82155873189235018</v>
      </c>
      <c r="H14" s="16" t="s">
        <v>20208</v>
      </c>
      <c r="I14" s="15">
        <f>B9L407C1*B9L407C2</f>
        <v>7122.9142055066759</v>
      </c>
      <c r="J14" s="16" t="s">
        <v>20209</v>
      </c>
      <c r="K14" s="15">
        <f>B9L407C1-B9L407C3</f>
        <v>1547.0857944933241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2974.7286103333331</v>
      </c>
      <c r="F15" s="16" t="s">
        <v>10710</v>
      </c>
      <c r="G15" s="21">
        <f>B3L305C3</f>
        <v>0.89983539526882295</v>
      </c>
      <c r="H15" s="16" t="s">
        <v>20211</v>
      </c>
      <c r="I15" s="15">
        <f>B9L408C1*B9L408C2</f>
        <v>2676.7660948967714</v>
      </c>
      <c r="J15" s="16" t="s">
        <v>20212</v>
      </c>
      <c r="K15" s="21">
        <f>B9L408C1-B9L408C3</f>
        <v>297.96251543656172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21">
        <f>A2L203C44</f>
        <v>179.97581866666667</v>
      </c>
      <c r="F16" s="16" t="s">
        <v>10710</v>
      </c>
      <c r="G16" s="21">
        <f>B3L305C3</f>
        <v>0.89983539526882295</v>
      </c>
      <c r="H16" s="16" t="s">
        <v>20213</v>
      </c>
      <c r="I16" s="21">
        <f>B9L409C1*B9L409C2</f>
        <v>161.94861192875001</v>
      </c>
      <c r="J16" s="16" t="s">
        <v>20214</v>
      </c>
      <c r="K16" s="21">
        <f>B9L409C1-B9L409C3</f>
        <v>18.027206737916657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630</v>
      </c>
      <c r="F17" s="16" t="s">
        <v>10710</v>
      </c>
      <c r="G17" s="21">
        <f>B3L305C3</f>
        <v>0.89983539526882295</v>
      </c>
      <c r="H17" s="16" t="s">
        <v>20216</v>
      </c>
      <c r="I17" s="21">
        <f>B9L410C1*B9L410C2</f>
        <v>566.89629901935848</v>
      </c>
      <c r="J17" s="16" t="s">
        <v>20217</v>
      </c>
      <c r="K17" s="21">
        <f>B9L410C1-B9L410C3</f>
        <v>63.10370098064152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2515.8166179999994</v>
      </c>
      <c r="F18" s="16" t="s">
        <v>10710</v>
      </c>
      <c r="G18" s="21">
        <f>B3L305C3</f>
        <v>0.89983539526882295</v>
      </c>
      <c r="H18" s="16" t="s">
        <v>20219</v>
      </c>
      <c r="I18" s="15">
        <f>B9L411C1*B9L411C2</f>
        <v>2263.8208408819028</v>
      </c>
      <c r="J18" s="16" t="s">
        <v>20220</v>
      </c>
      <c r="K18" s="21">
        <f>B9L411C1-B9L411C3</f>
        <v>251.99577711809661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629</v>
      </c>
      <c r="F19" s="16" t="s">
        <v>10710</v>
      </c>
      <c r="G19" s="21">
        <f>B3L305C3</f>
        <v>0.89983539526882295</v>
      </c>
      <c r="H19" s="16" t="s">
        <v>20222</v>
      </c>
      <c r="I19" s="21">
        <f>B9L412C1*B9L412C2</f>
        <v>565.99646362408964</v>
      </c>
      <c r="J19" s="16" t="s">
        <v>20223</v>
      </c>
      <c r="K19" s="21">
        <f>B9L412C1-B9L412C3</f>
        <v>63.003536375910357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0.89983539526882295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0.89983539526882295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0.89983539526882295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0.89983539526882295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0.89983539526882295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0.89983539526882295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-1230.2495626666641</v>
      </c>
      <c r="F26" s="16" t="s">
        <v>10710</v>
      </c>
      <c r="G26" s="21">
        <f>B3L305C3</f>
        <v>0.89983539526882295</v>
      </c>
      <c r="H26" s="16" t="s">
        <v>20243</v>
      </c>
      <c r="I26" s="15">
        <f>B9L419C1*B9L419C2</f>
        <v>-1107.0221015014542</v>
      </c>
      <c r="J26" s="16" t="s">
        <v>20244</v>
      </c>
      <c r="K26" s="21">
        <f>B9L419C1-B9L419C3</f>
        <v>-123.22746116520989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29.512435918819779</v>
      </c>
      <c r="F34" s="16" t="s">
        <v>11042</v>
      </c>
      <c r="G34" s="21">
        <f>B3L209C4</f>
        <v>0.82155873189235018</v>
      </c>
      <c r="H34" s="16" t="s">
        <v>20268</v>
      </c>
      <c r="I34" s="21">
        <f>B9L427C1*B9L427C2</f>
        <v>24.246199428519823</v>
      </c>
      <c r="J34" s="16" t="s">
        <v>20269</v>
      </c>
      <c r="K34" s="21">
        <f>B9L427C1-B9L427C3</f>
        <v>5.2662364902999563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0.45503459599368062</v>
      </c>
      <c r="F35" s="16" t="s">
        <v>11042</v>
      </c>
      <c r="G35" s="21">
        <f>B3L209C4</f>
        <v>0.82155873189235018</v>
      </c>
      <c r="H35" s="16" t="s">
        <v>20271</v>
      </c>
      <c r="I35" s="21">
        <f>B9L428C1*B9L428C2</f>
        <v>0.37383764565171612</v>
      </c>
      <c r="J35" s="16" t="s">
        <v>20272</v>
      </c>
      <c r="K35" s="21">
        <f>B9L428C1-B9L428C3</f>
        <v>8.1196950341964502E-2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0.41690702012500919</v>
      </c>
      <c r="F36" s="16" t="s">
        <v>11042</v>
      </c>
      <c r="G36" s="21">
        <f>B3L209C4</f>
        <v>0.82155873189235018</v>
      </c>
      <c r="H36" s="16" t="s">
        <v>20274</v>
      </c>
      <c r="I36" s="21">
        <f>B9L429C1*B9L429C2</f>
        <v>0.34251360277092108</v>
      </c>
      <c r="J36" s="16" t="s">
        <v>20275</v>
      </c>
      <c r="K36" s="21">
        <f>B9L429C1-B9L429C3</f>
        <v>7.4393417354088109E-2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268.32134243367159</v>
      </c>
      <c r="F37" s="16" t="s">
        <v>11042</v>
      </c>
      <c r="G37" s="21">
        <f>B3L209C4</f>
        <v>0.82155873189235018</v>
      </c>
      <c r="H37" s="16" t="s">
        <v>20277</v>
      </c>
      <c r="I37" s="21">
        <f>B9L430C1*B9L430C2</f>
        <v>220.44174182946028</v>
      </c>
      <c r="J37" s="16" t="s">
        <v>20278</v>
      </c>
      <c r="K37" s="21">
        <f>B9L430C1-B9L430C3</f>
        <v>47.879600604211305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126.13298840983092</v>
      </c>
      <c r="F38" s="16" t="s">
        <v>11042</v>
      </c>
      <c r="G38" s="21">
        <f>B3L209C4</f>
        <v>0.82155873189235018</v>
      </c>
      <c r="H38" s="16" t="s">
        <v>20280</v>
      </c>
      <c r="I38" s="21">
        <f>B9L431C1*B9L431C2</f>
        <v>103.62565800777318</v>
      </c>
      <c r="J38" s="16" t="s">
        <v>20281</v>
      </c>
      <c r="K38" s="21">
        <f>B9L431C1-B9L431C3</f>
        <v>22.507330402057732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24.97967895582347</v>
      </c>
      <c r="F39" s="16" t="s">
        <v>11042</v>
      </c>
      <c r="G39" s="21">
        <f>B3L209C4</f>
        <v>0.82155873189235018</v>
      </c>
      <c r="H39" s="16" t="s">
        <v>20283</v>
      </c>
      <c r="I39" s="21">
        <f>B9L432C1*B9L432C2</f>
        <v>20.522273366024358</v>
      </c>
      <c r="J39" s="16" t="s">
        <v>20284</v>
      </c>
      <c r="K39" s="21">
        <f>B9L432C1-B9L432C3</f>
        <v>4.4574055897991123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0.82155873189235018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5.0723687448542787</v>
      </c>
      <c r="F41" s="16" t="s">
        <v>11042</v>
      </c>
      <c r="G41" s="21">
        <f>B3L209C4</f>
        <v>0.82155873189235018</v>
      </c>
      <c r="H41" s="16" t="s">
        <v>20289</v>
      </c>
      <c r="I41" s="21">
        <f>B9L434C1*B9L434C2</f>
        <v>4.1672488337128728</v>
      </c>
      <c r="J41" s="16" t="s">
        <v>20290</v>
      </c>
      <c r="K41" s="21">
        <f>B9L434C1-B9L434C3</f>
        <v>0.90511991114140589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0.82155873189235018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0.82155873189235018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0.82155873189235018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28.078301950191257</v>
      </c>
      <c r="F45" s="16" t="s">
        <v>11042</v>
      </c>
      <c r="G45" s="21">
        <f>B3L209C4</f>
        <v>0.82155873189235018</v>
      </c>
      <c r="H45" s="16" t="s">
        <v>20301</v>
      </c>
      <c r="I45" s="21">
        <f>B9L438C1*B9L438C2</f>
        <v>23.067974143889632</v>
      </c>
      <c r="J45" s="16" t="s">
        <v>20302</v>
      </c>
      <c r="K45" s="21">
        <f>B9L438C1-B9L438C3</f>
        <v>5.0103278063016248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2.1385147371158206</v>
      </c>
      <c r="F46" s="16" t="s">
        <v>11042</v>
      </c>
      <c r="G46" s="21">
        <f>B3L209C4</f>
        <v>0.82155873189235018</v>
      </c>
      <c r="H46" s="16" t="s">
        <v>20304</v>
      </c>
      <c r="I46" s="21">
        <f>B9L439C1*B9L439C2</f>
        <v>1.7569154555579762</v>
      </c>
      <c r="J46" s="16" t="s">
        <v>20305</v>
      </c>
      <c r="K46" s="21">
        <f>B9L439C1-B9L439C3</f>
        <v>0.38159928155784439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4.7832666584161583</v>
      </c>
      <c r="F47" s="16" t="s">
        <v>11042</v>
      </c>
      <c r="G47" s="21">
        <f>B3L209C4</f>
        <v>0.82155873189235018</v>
      </c>
      <c r="H47" s="16" t="s">
        <v>20307</v>
      </c>
      <c r="I47" s="21">
        <f>B9L440C1*B9L440C2</f>
        <v>3.9297344901913385</v>
      </c>
      <c r="J47" s="16" t="s">
        <v>20308</v>
      </c>
      <c r="K47" s="21">
        <f>B9L440C1-B9L440C3</f>
        <v>0.85353216822481981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31.504827554768763</v>
      </c>
      <c r="F48" s="16" t="s">
        <v>11042</v>
      </c>
      <c r="G48" s="21">
        <f>B3L209C4</f>
        <v>0.82155873189235018</v>
      </c>
      <c r="H48" s="16" t="s">
        <v>20310</v>
      </c>
      <c r="I48" s="21">
        <f>B9L441C1*B9L441C2</f>
        <v>25.883066174382996</v>
      </c>
      <c r="J48" s="16" t="s">
        <v>20311</v>
      </c>
      <c r="K48" s="21">
        <f>B9L441C1-B9L441C3</f>
        <v>5.6217613803857667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28.945362435724164</v>
      </c>
      <c r="F49" s="16" t="s">
        <v>11042</v>
      </c>
      <c r="G49" s="21">
        <f>B3L209C4</f>
        <v>0.82155873189235018</v>
      </c>
      <c r="H49" s="16" t="s">
        <v>20313</v>
      </c>
      <c r="I49" s="21">
        <f>B9L442C1*B9L442C2</f>
        <v>23.780315256858014</v>
      </c>
      <c r="J49" s="16" t="s">
        <v>20314</v>
      </c>
      <c r="K49" s="21">
        <f>B9L442C1-B9L442C3</f>
        <v>5.1650471788661498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0.82155873189235018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11.44626230219899</v>
      </c>
      <c r="F51" s="16" t="s">
        <v>11042</v>
      </c>
      <c r="G51" s="21">
        <f>B3L209C4</f>
        <v>0.82155873189235018</v>
      </c>
      <c r="H51" s="16" t="s">
        <v>20319</v>
      </c>
      <c r="I51" s="21">
        <f>B9L444C1*B9L444C2</f>
        <v>9.4037767419018152</v>
      </c>
      <c r="J51" s="16" t="s">
        <v>20320</v>
      </c>
      <c r="K51" s="21">
        <f>B9L444C1-B9L444C3</f>
        <v>2.042485560297175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46.845723202848795</v>
      </c>
      <c r="F52" s="16" t="s">
        <v>11042</v>
      </c>
      <c r="G52" s="21">
        <f>B3L209C4</f>
        <v>0.82155873189235018</v>
      </c>
      <c r="H52" s="16" t="s">
        <v>20322</v>
      </c>
      <c r="I52" s="21">
        <f>B9L445C1*B9L445C2</f>
        <v>38.486512949112502</v>
      </c>
      <c r="J52" s="16" t="s">
        <v>20323</v>
      </c>
      <c r="K52" s="21">
        <f>B9L445C1-B9L445C3</f>
        <v>8.3592102537362933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0.82155873189235018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0.82155873189235018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0.82155873189235018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0.82155873189235018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0.82155873189235018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0.82155873189235018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-19.421509481972222</v>
      </c>
      <c r="F59" s="16" t="s">
        <v>11042</v>
      </c>
      <c r="G59" s="21">
        <f>B3L209C4</f>
        <v>0.82155873189235018</v>
      </c>
      <c r="H59" s="16" t="s">
        <v>20343</v>
      </c>
      <c r="I59" s="21">
        <f>B9L452C1*B9L452C2</f>
        <v>-15.955910701444354</v>
      </c>
      <c r="J59" s="16" t="s">
        <v>20344</v>
      </c>
      <c r="K59" s="21">
        <f>B9L452C1-B9L452C3</f>
        <v>-3.4655987805278681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169.32478777374365</v>
      </c>
      <c r="F60" s="16" t="s">
        <v>10710</v>
      </c>
      <c r="G60" s="21">
        <f>B3L305C3</f>
        <v>0.89983539526882295</v>
      </c>
      <c r="H60" s="16" t="s">
        <v>20346</v>
      </c>
      <c r="I60" s="21">
        <f>B9L453C1*B9L453C2</f>
        <v>152.36443733519619</v>
      </c>
      <c r="J60" s="16" t="s">
        <v>20347</v>
      </c>
      <c r="K60" s="21">
        <f>B9L453C1-B9L453C3</f>
        <v>16.960350438547465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2.6107176177622131</v>
      </c>
      <c r="F61" s="16" t="s">
        <v>10710</v>
      </c>
      <c r="G61" s="21">
        <f>B3L305C3</f>
        <v>0.89983539526882295</v>
      </c>
      <c r="H61" s="16" t="s">
        <v>20349</v>
      </c>
      <c r="I61" s="21">
        <f>B9L454C1*B9L454C2</f>
        <v>2.3492161195143408</v>
      </c>
      <c r="J61" s="16" t="s">
        <v>20350</v>
      </c>
      <c r="K61" s="21">
        <f>B9L454C1-B9L454C3</f>
        <v>0.26150149824787228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2.3919642857753676</v>
      </c>
      <c r="F62" s="16" t="s">
        <v>10710</v>
      </c>
      <c r="G62" s="21">
        <f>B3L305C3</f>
        <v>0.89983539526882295</v>
      </c>
      <c r="H62" s="16" t="s">
        <v>20352</v>
      </c>
      <c r="I62" s="21">
        <f>B9L455C1*B9L455C2</f>
        <v>2.1523741285595857</v>
      </c>
      <c r="J62" s="16" t="s">
        <v>20353</v>
      </c>
      <c r="K62" s="21">
        <f>B9L455C1-B9L455C3</f>
        <v>0.23959015721578192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723.67599721388183</v>
      </c>
      <c r="F63" s="16" t="s">
        <v>10710</v>
      </c>
      <c r="G63" s="21">
        <f>B3L305C3</f>
        <v>0.89983539526882295</v>
      </c>
      <c r="H63" s="16" t="s">
        <v>20355</v>
      </c>
      <c r="I63" s="21">
        <f>B9L456C1*B9L456C2</f>
        <v>651.18927699951291</v>
      </c>
      <c r="J63" s="16" t="s">
        <v>20356</v>
      </c>
      <c r="K63" s="21">
        <f>B9L456C1-B9L456C3</f>
        <v>72.486720214368916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143.31852678937412</v>
      </c>
      <c r="F64" s="16" t="s">
        <v>10710</v>
      </c>
      <c r="G64" s="21">
        <f>B3L305C3</f>
        <v>0.89983539526882295</v>
      </c>
      <c r="H64" s="16" t="s">
        <v>20358</v>
      </c>
      <c r="I64" s="21">
        <f>B9L457C1*B9L457C2</f>
        <v>128.96308320286184</v>
      </c>
      <c r="J64" s="16" t="s">
        <v>20359</v>
      </c>
      <c r="K64" s="21">
        <f>B9L457C1-B9L457C3</f>
        <v>14.35544358651228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0.89983539526882295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29.102232143600308</v>
      </c>
      <c r="F66" s="16" t="s">
        <v>10710</v>
      </c>
      <c r="G66" s="21">
        <f>B3L305C3</f>
        <v>0.89983539526882295</v>
      </c>
      <c r="H66" s="16" t="s">
        <v>20364</v>
      </c>
      <c r="I66" s="21">
        <f>B9L459C1*B9L459C2</f>
        <v>26.187218564141627</v>
      </c>
      <c r="J66" s="16" t="s">
        <v>20365</v>
      </c>
      <c r="K66" s="21">
        <f>B9L459C1-B9L459C3</f>
        <v>2.9150135794586802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0.89983539526882295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0.89983539526882295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0.89983539526882295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161.09658083938183</v>
      </c>
      <c r="F70" s="16" t="s">
        <v>10710</v>
      </c>
      <c r="G70" s="21">
        <f>B3L305C3</f>
        <v>0.89983539526882295</v>
      </c>
      <c r="H70" s="16" t="s">
        <v>20376</v>
      </c>
      <c r="I70" s="21">
        <f>B9L463C1*B9L463C2</f>
        <v>144.96040549606104</v>
      </c>
      <c r="J70" s="16" t="s">
        <v>20377</v>
      </c>
      <c r="K70" s="21">
        <f>B9L463C1-B9L463C3</f>
        <v>16.136175343320787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12.269524447565161</v>
      </c>
      <c r="F71" s="16" t="s">
        <v>10710</v>
      </c>
      <c r="G71" s="21">
        <f>B3L305C3</f>
        <v>0.89983539526882295</v>
      </c>
      <c r="H71" s="16" t="s">
        <v>20379</v>
      </c>
      <c r="I71" s="21">
        <f>B9L464C1*B9L464C2</f>
        <v>11.040552381035283</v>
      </c>
      <c r="J71" s="16" t="s">
        <v>20380</v>
      </c>
      <c r="K71" s="21">
        <f>B9L464C1-B9L464C3</f>
        <v>1.2289720665298773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27.443536481685626</v>
      </c>
      <c r="F72" s="16" t="s">
        <v>10710</v>
      </c>
      <c r="G72" s="21">
        <f>B3L305C3</f>
        <v>0.89983539526882295</v>
      </c>
      <c r="H72" s="16" t="s">
        <v>20382</v>
      </c>
      <c r="I72" s="21">
        <f>B9L465C1*B9L465C2</f>
        <v>24.694665497571947</v>
      </c>
      <c r="J72" s="16" t="s">
        <v>20383</v>
      </c>
      <c r="K72" s="21">
        <f>B9L465C1-B9L465C3</f>
        <v>2.7488709841136796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408.12007499999999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408.12007499999999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2.3674300000000001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2.3674300000000001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408.12007499999999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408.12007499999999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0.54500839375056465</v>
      </c>
      <c r="F78" s="16" t="s">
        <v>10710</v>
      </c>
      <c r="G78" s="21">
        <f>B3L305C3</f>
        <v>0.89983539526882295</v>
      </c>
      <c r="H78" s="16" t="s">
        <v>20394</v>
      </c>
      <c r="I78" s="21">
        <f>B9L471C1*B9L471C2</f>
        <v>0.49041784341536565</v>
      </c>
      <c r="J78" s="16" t="s">
        <v>20395</v>
      </c>
      <c r="K78" s="21">
        <f>B9L471C1-B9L471C3</f>
        <v>5.4590550335198995E-2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0.49934186846931766</v>
      </c>
      <c r="F79" s="16" t="s">
        <v>10710</v>
      </c>
      <c r="G79" s="21">
        <f>B3L305C3</f>
        <v>0.89983539526882295</v>
      </c>
      <c r="H79" s="16" t="s">
        <v>20397</v>
      </c>
      <c r="I79" s="21">
        <f>B9L472C1*B9L472C2</f>
        <v>0.44932548758836105</v>
      </c>
      <c r="J79" s="16" t="s">
        <v>20398</v>
      </c>
      <c r="K79" s="21">
        <f>B9L472C1-B9L472C3</f>
        <v>5.0016380880956612E-2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151.07321073484974</v>
      </c>
      <c r="F80" s="16" t="s">
        <v>10710</v>
      </c>
      <c r="G80" s="21">
        <f>B3L305C3</f>
        <v>0.89983539526882295</v>
      </c>
      <c r="H80" s="16" t="s">
        <v>20400</v>
      </c>
      <c r="I80" s="21">
        <f>B9L473C1*B9L473C2</f>
        <v>135.94102229612369</v>
      </c>
      <c r="J80" s="16" t="s">
        <v>20401</v>
      </c>
      <c r="K80" s="21">
        <f>B9L473C1-B9L473C3</f>
        <v>15.132188438726047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29.918900285786616</v>
      </c>
      <c r="F81" s="16" t="s">
        <v>10710</v>
      </c>
      <c r="G81" s="21">
        <f>B3L305C3</f>
        <v>0.89983539526882295</v>
      </c>
      <c r="H81" s="16" t="s">
        <v>20403</v>
      </c>
      <c r="I81" s="21">
        <f>B9L474C1*B9L474C2</f>
        <v>26.922085464669301</v>
      </c>
      <c r="J81" s="16" t="s">
        <v>20404</v>
      </c>
      <c r="K81" s="21">
        <f>B9L474C1-B9L474C3</f>
        <v>2.9968148211173151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0.89983539526882295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6.0753260663766984</v>
      </c>
      <c r="F83" s="16" t="s">
        <v>10710</v>
      </c>
      <c r="G83" s="21">
        <f>B3L305C3</f>
        <v>0.89983539526882295</v>
      </c>
      <c r="H83" s="16" t="s">
        <v>20409</v>
      </c>
      <c r="I83" s="21">
        <f>B9L476C1*B9L476C2</f>
        <v>5.4667934323250593</v>
      </c>
      <c r="J83" s="16" t="s">
        <v>20410</v>
      </c>
      <c r="K83" s="21">
        <f>B9L476C1-B9L476C3</f>
        <v>0.60853263405163904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0.89983539526882295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0.89983539526882295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0.89983539526882295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33.630212691189762</v>
      </c>
      <c r="F87" s="16" t="s">
        <v>10710</v>
      </c>
      <c r="G87" s="21">
        <f>B3L305C3</f>
        <v>0.89983539526882295</v>
      </c>
      <c r="H87" s="16" t="s">
        <v>20421</v>
      </c>
      <c r="I87" s="21">
        <f>B9L480C1*B9L480C2</f>
        <v>30.261655729951325</v>
      </c>
      <c r="J87" s="16" t="s">
        <v>20422</v>
      </c>
      <c r="K87" s="21">
        <f>B9L480C1-B9L480C3</f>
        <v>3.3685569612384363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2.5613623494763691</v>
      </c>
      <c r="F88" s="16" t="s">
        <v>10710</v>
      </c>
      <c r="G88" s="21">
        <f>B3L305C3</f>
        <v>0.89983539526882295</v>
      </c>
      <c r="H88" s="16" t="s">
        <v>20424</v>
      </c>
      <c r="I88" s="21">
        <f>B9L481C1*B9L481C2</f>
        <v>2.3048045021677495</v>
      </c>
      <c r="J88" s="16" t="s">
        <v>20425</v>
      </c>
      <c r="K88" s="21">
        <f>B9L481C1-B9L481C3</f>
        <v>0.25655784730861964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5.7290599469501107</v>
      </c>
      <c r="F89" s="16" t="s">
        <v>10710</v>
      </c>
      <c r="G89" s="21">
        <f>B3L305C3</f>
        <v>0.89983539526882295</v>
      </c>
      <c r="H89" s="16" t="s">
        <v>20427</v>
      </c>
      <c r="I89" s="21">
        <f>B9L482C1*B9L482C2</f>
        <v>5.1552109218826345</v>
      </c>
      <c r="J89" s="16" t="s">
        <v>20428</v>
      </c>
      <c r="K89" s="21">
        <f>B9L482C1-B9L482C3</f>
        <v>0.57384902506747615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07562E-6276-4138-B127-EA659CA8FFC2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7.8660131036601397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7.8660131036601397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0.12128135083632664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0.12128135083632664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0.11111912592819852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0.11111912592819852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71.516265257827129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71.516265257827129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33.618497041880907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33.618497041880907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6.6578876285312285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6.6578876285312285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1.3519493654597488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1.3519493654597488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7.4837702884392403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7.4837702884392403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0.5699829384058539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0.5699829384058539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1.2748943637488399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1.2748943637488399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8.3970495372201217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8.3970495372201217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7.7148697869566947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7.7148697869566947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3.0507969421667771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3.0507969421667771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12.485891492577974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12.485891492577974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-5.1764567485475981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-5.1764567485475981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5DD7E-AE43-4FE1-BB3B-E155B4BC44B0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0.61877504689199569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0.6055428610644269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0.59403830668291668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0.60063336502313469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0.60039341438136662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CBBDB-686B-4B5E-8949-CD5F34A7008B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0.4691571028483098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0.4553032012758752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0.44344416767347006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0.45022150506817743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0.4499739400213541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9C8D7-3EEC-4935-8B30-E00036D0D94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0.68688159678437166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0.67910812115680907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0.66902375858267016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0.68014686683099645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0.68579184856841291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B5944E-AC21-48C6-B4CD-4B04898C0F20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0.64602659442366539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0.63777372486371164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0.62710365007312097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0.63887512145183356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0.64486817233144778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44C2B-6A02-4BD3-A0DB-47ECE88B3A0E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0.8815448262603891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0.87690461885714988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0.87468010387788309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0.88036996943464518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0.88215400625395235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1ECE7-0B5B-4464-9DD1-79C1C484BEE1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0.47666979160584128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0.46578078224137898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0.46069593145443272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0.4738759219721958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0.47812849710620209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0353F-E103-41C6-9E39-92CBEC82775F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0.38850732748108396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0.38001245599639877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0.36925865891271831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0.38113709199481016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0.38730542262678297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7A0381-5E93-42DF-9A3A-0889BCBDD62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0.39314358143356065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0.38461109739813509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0.37380562695049313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0.3857408754211748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0.3919365267547183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2B49C-AD6E-44E8-B1C6-16818F3020C6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0.87346916482901427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0.870901883075336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0.87307707467089057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0.88303881835976461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0.88995486317111905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C74752-7D58-45C4-B746-99478AA875FB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0.49535431915776479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0.49584123001288122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0.51155353979036533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0.54522889416806664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0.56812136822867698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CF0DD-C911-41D7-BB69-D510852DC56A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0.79083937049264708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0.7911613774669537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0.8013571122110319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0.82200442420203734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0.83517625332391809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33849-0048-4F9A-A567-31BF924C15B3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0.70843964592870745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0.70884180516900486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0.72164247565885209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0.74796958949395553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0.76505415215795158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D8D65B-E16A-44D5-BBE5-0F4C53FBCED0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0.89401784125795292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0.89091729333834802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0.88722622737319046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0.88760728711583003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0.88663636168287541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14A60-5961-4858-A700-71F9B25E64DB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0.771578263987585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0.76160646686699485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0.75279543089814771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0.75786266700147009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0.75767907182661343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74BDE-1774-4440-9E24-E82EC5C96E8A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0.14778209367635484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0.1487867617167731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0.15002072662858698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0.15824874853925033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0.16296528665381191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42EB37-D8BE-401F-9F69-84FE002BD6A9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0.61877504689199569</v>
      </c>
      <c r="G8" s="31">
        <f>CR1L2</f>
        <v>0.6055428610644269</v>
      </c>
      <c r="H8" s="31">
        <f>CR1L3</f>
        <v>0.59403830668291668</v>
      </c>
      <c r="I8" s="31">
        <f>CR1L4</f>
        <v>0.60063336502313469</v>
      </c>
      <c r="J8" s="31">
        <f>CR1L5</f>
        <v>0.60039341438136662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0.4691571028483098</v>
      </c>
      <c r="G9" s="31">
        <f>CR2L2</f>
        <v>0.4553032012758752</v>
      </c>
      <c r="H9" s="31">
        <f>CR2L3</f>
        <v>0.44344416767347006</v>
      </c>
      <c r="I9" s="31">
        <f>CR2L4</f>
        <v>0.45022150506817743</v>
      </c>
      <c r="J9" s="31">
        <f>CR2L5</f>
        <v>0.4499739400213541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0.68688159678437166</v>
      </c>
      <c r="G10" s="31">
        <f>CR3L2</f>
        <v>0.67910812115680907</v>
      </c>
      <c r="H10" s="31">
        <f>CR3L3</f>
        <v>0.66902375858267016</v>
      </c>
      <c r="I10" s="31">
        <f>CR3L4</f>
        <v>0.68014686683099645</v>
      </c>
      <c r="J10" s="31">
        <f>CR3L5</f>
        <v>0.68579184856841291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0.64602659442366539</v>
      </c>
      <c r="G11" s="31">
        <f>CR4L2</f>
        <v>0.63777372486371164</v>
      </c>
      <c r="H11" s="31">
        <f>CR4L3</f>
        <v>0.62710365007312097</v>
      </c>
      <c r="I11" s="31">
        <f>CR4L4</f>
        <v>0.63887512145183356</v>
      </c>
      <c r="J11" s="31">
        <f>CR4L5</f>
        <v>0.64486817233144778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0.8815448262603891</v>
      </c>
      <c r="G12" s="31">
        <f>CR5L2</f>
        <v>0.87690461885714988</v>
      </c>
      <c r="H12" s="31">
        <f>CR5L3</f>
        <v>0.87468010387788309</v>
      </c>
      <c r="I12" s="31">
        <f>CR5L4</f>
        <v>0.88036996943464518</v>
      </c>
      <c r="J12" s="31">
        <f>CR5L5</f>
        <v>0.88215400625395235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0.47666979160584128</v>
      </c>
      <c r="G13" s="31">
        <f>CR6L2</f>
        <v>0.46578078224137898</v>
      </c>
      <c r="H13" s="31">
        <f>CR6L3</f>
        <v>0.46069593145443272</v>
      </c>
      <c r="I13" s="31">
        <f>CR6L4</f>
        <v>0.4738759219721958</v>
      </c>
      <c r="J13" s="31">
        <f>CR6L5</f>
        <v>0.47812849710620209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0.38850732748108396</v>
      </c>
      <c r="G14" s="31">
        <f>CR7L2</f>
        <v>0.38001245599639877</v>
      </c>
      <c r="H14" s="31">
        <f>CR7L3</f>
        <v>0.36925865891271831</v>
      </c>
      <c r="I14" s="31">
        <f>CR7L4</f>
        <v>0.38113709199481016</v>
      </c>
      <c r="J14" s="31">
        <f>CR7L5</f>
        <v>0.38730542262678297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0.39314358143356065</v>
      </c>
      <c r="G15" s="31">
        <f>CR8L2</f>
        <v>0.38461109739813509</v>
      </c>
      <c r="H15" s="31">
        <f>CR8L3</f>
        <v>0.37380562695049313</v>
      </c>
      <c r="I15" s="31">
        <f>CR8L4</f>
        <v>0.3857408754211748</v>
      </c>
      <c r="J15" s="31">
        <f>CR8L5</f>
        <v>0.3919365267547183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0.87346916482901427</v>
      </c>
      <c r="G16" s="31">
        <f>CR9L2</f>
        <v>0.870901883075336</v>
      </c>
      <c r="H16" s="31">
        <f>CR9L3</f>
        <v>0.87307707467089057</v>
      </c>
      <c r="I16" s="31">
        <f>CR9L4</f>
        <v>0.88303881835976461</v>
      </c>
      <c r="J16" s="31">
        <f>CR9L5</f>
        <v>0.88995486317111905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0.49535431915776479</v>
      </c>
      <c r="G17" s="31">
        <f>CR10L2</f>
        <v>0.49584123001288122</v>
      </c>
      <c r="H17" s="31">
        <f>CR10L3</f>
        <v>0.51155353979036533</v>
      </c>
      <c r="I17" s="31">
        <f>CR10L4</f>
        <v>0.54522889416806664</v>
      </c>
      <c r="J17" s="31">
        <f>CR10L5</f>
        <v>0.56812136822867698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0.79083937049264708</v>
      </c>
      <c r="G18" s="31">
        <f>CR11L2</f>
        <v>0.7911613774669537</v>
      </c>
      <c r="H18" s="31">
        <f>CR11L3</f>
        <v>0.8013571122110319</v>
      </c>
      <c r="I18" s="31">
        <f>CR11L4</f>
        <v>0.82200442420203734</v>
      </c>
      <c r="J18" s="31">
        <f>CR11L5</f>
        <v>0.83517625332391809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0.70843964592870745</v>
      </c>
      <c r="G19" s="31">
        <f>CR12L2</f>
        <v>0.70884180516900486</v>
      </c>
      <c r="H19" s="31">
        <f>CR12L3</f>
        <v>0.72164247565885209</v>
      </c>
      <c r="I19" s="31">
        <f>CR12L4</f>
        <v>0.74796958949395553</v>
      </c>
      <c r="J19" s="31">
        <f>CR12L5</f>
        <v>0.76505415215795158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0.89401784125795292</v>
      </c>
      <c r="G20" s="31">
        <f>CR13L2</f>
        <v>0.89091729333834802</v>
      </c>
      <c r="H20" s="31">
        <f>CR13L3</f>
        <v>0.88722622737319046</v>
      </c>
      <c r="I20" s="31">
        <f>CR13L4</f>
        <v>0.88760728711583003</v>
      </c>
      <c r="J20" s="31">
        <f>CR13L5</f>
        <v>0.88663636168287541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0.771578263987585</v>
      </c>
      <c r="G21" s="31">
        <f>CR14L2</f>
        <v>0.76160646686699485</v>
      </c>
      <c r="H21" s="31">
        <f>CR14L3</f>
        <v>0.75279543089814771</v>
      </c>
      <c r="I21" s="31">
        <f>CR14L4</f>
        <v>0.75786266700147009</v>
      </c>
      <c r="J21" s="31">
        <f>CR14L5</f>
        <v>0.75767907182661343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0.14778209367635484</v>
      </c>
      <c r="G23" s="31">
        <f>CR16L2</f>
        <v>0.1487867617167731</v>
      </c>
      <c r="H23" s="31">
        <f>CR16L3</f>
        <v>0.15002072662858698</v>
      </c>
      <c r="I23" s="31">
        <f>CR16L4</f>
        <v>0.15824874853925033</v>
      </c>
      <c r="J23" s="31">
        <f>CR16L5</f>
        <v>0.16296528665381191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BF3AD-99F8-4DF0-B2F7-127AB32EF938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7407.8992256800002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0.60039341438136662</v>
      </c>
      <c r="L8" s="16" t="s">
        <v>20796</v>
      </c>
      <c r="M8" s="15">
        <f>IF(D1L101C2&lt;&gt;0,D1L101C2*D1L101C4,D1L101C3*D1L101C4)</f>
        <v>4447.6539094990976</v>
      </c>
      <c r="N8" s="16" t="s">
        <v>4251</v>
      </c>
      <c r="O8" s="32">
        <f>1</f>
        <v>1</v>
      </c>
      <c r="P8" s="16" t="s">
        <v>20797</v>
      </c>
      <c r="Q8" s="15">
        <f>D1L101C5*D1L101C6</f>
        <v>4447.6539094990976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68785868.200000003</v>
      </c>
      <c r="V8" s="16" t="s">
        <v>20798</v>
      </c>
      <c r="W8" s="33">
        <f>IF(D1L101C9=0,0,D1L101C7/D1L101C9)</f>
        <v>6.4659413712235401E-5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32.879262879999999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68785868.200000003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3823.2290576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0.60039341438136662</v>
      </c>
      <c r="L10" s="16" t="s">
        <v>20825</v>
      </c>
      <c r="M10" s="15">
        <f>IF(D1L103C2&lt;&gt;0,D1L103C2*D1L103C4,D1L103C3*D1L103C4)</f>
        <v>2295.4415478545188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2295.4415478545188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68785868.200000003</v>
      </c>
      <c r="V10" s="16" t="s">
        <v>20827</v>
      </c>
      <c r="W10" s="33">
        <f>IF(D1L103C9=0,0,D1L103C7/D1L103C9)</f>
        <v>3.3370830490651842E-5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1036.88883416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0.60039341438136662</v>
      </c>
      <c r="L11" s="16" t="s">
        <v>20840</v>
      </c>
      <c r="M11" s="15">
        <f>IF(D1L104C2&lt;&gt;0,D1L104C2*D1L104C4,D1L104C3*D1L104C4)</f>
        <v>622.54122747523695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622.54122747523695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68785868.200000003</v>
      </c>
      <c r="V11" s="16" t="s">
        <v>20842</v>
      </c>
      <c r="W11" s="33">
        <f>IF(D1L104C9=0,0,D1L104C7/D1L104C9)</f>
        <v>9.0504233466262618E-6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32330.084471020004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0.60039341438136662</v>
      </c>
      <c r="L12" s="16" t="s">
        <v>20855</v>
      </c>
      <c r="M12" s="15">
        <f>IF(D1L105C2&lt;&gt;0,D1L105C2*D1L105C4,D1L105C3*D1L105C4)</f>
        <v>19410.7698027937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19410.7698027937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68785868.200000003</v>
      </c>
      <c r="V12" s="16" t="s">
        <v>20857</v>
      </c>
      <c r="W12" s="33">
        <f>IF(D1L105C9=0,0,D1L105C7/D1L105C9)</f>
        <v>2.8219124524757685E-4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13275.543141580001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0.60039341438136662</v>
      </c>
      <c r="L13" s="16" t="s">
        <v>20870</v>
      </c>
      <c r="M13" s="15">
        <f>IF(D1L106C2&lt;&gt;0,D1L106C2*D1L106C4,D1L106C3*D1L106C4)</f>
        <v>7970.5486745403514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7970.5486745403514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68785868.200000003</v>
      </c>
      <c r="V13" s="16" t="s">
        <v>20872</v>
      </c>
      <c r="W13" s="33">
        <f>IF(D1L106C9=0,0,D1L106C7/D1L106C9)</f>
        <v>1.1587479933182483E-4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-62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0.61877504689199569</v>
      </c>
      <c r="L14" s="16" t="s">
        <v>20885</v>
      </c>
      <c r="M14" s="15">
        <f>IF(D1L107C2&lt;&gt;0,D1L107C2*D1L107C4,D1L107C3*D1L107C4)</f>
        <v>-38.36405290730373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-38.36405290730373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72190206</v>
      </c>
      <c r="V14" s="16" t="s">
        <v>20887</v>
      </c>
      <c r="W14" s="33">
        <f>IF(D1L107C9=0,0,D1L107C7/D1L107C9)</f>
        <v>-5.3143016252514544E-7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3970.0170420199997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0.60039341438136662</v>
      </c>
      <c r="L15" s="16" t="s">
        <v>20901</v>
      </c>
      <c r="M15" s="15">
        <f>IF(D1L108C2&lt;&gt;0,D1L108C2*D1L108C4,D1L108C3*D1L108C4)</f>
        <v>2383.5720870106011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2383.5720870106011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68785868.200000003</v>
      </c>
      <c r="V15" s="16" t="s">
        <v>20903</v>
      </c>
      <c r="W15" s="33">
        <f>IF(D1L108C9=0,0,D1L108C7/D1L108C9)</f>
        <v>3.4652060799468121E-5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4916.4959038999996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0.60039341438136662</v>
      </c>
      <c r="L16" s="16" t="s">
        <v>20916</v>
      </c>
      <c r="M16" s="15">
        <f>IF(D1L109C2&lt;&gt;0,D1L109C2*D1L109C4,D1L109C3*D1L109C4)</f>
        <v>2951.8317625345239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2951.8317625345239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68785868.200000003</v>
      </c>
      <c r="V16" s="16" t="s">
        <v>20918</v>
      </c>
      <c r="W16" s="33">
        <f>IF(D1L109C9=0,0,D1L109C7/D1L109C9)</f>
        <v>4.2913346008105252E-5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66698.157675959999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0.60008051419164454</v>
      </c>
      <c r="L17" s="16" t="s">
        <v>20931</v>
      </c>
      <c r="M17" s="15">
        <f>SUMIF(D1L101C2:D1L109C2,"&lt;&gt;0",D1L101C5:D1L109C5)</f>
        <v>40043.994958800729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40043.994958800729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5.821806887739635E-4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32.879262879999999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57811.644730040003</v>
      </c>
      <c r="H19" s="16" t="s">
        <v>20962</v>
      </c>
      <c r="I19" s="15">
        <f>SUM(D1L101C3:D1L107C3)</f>
        <v>32.879262879999999</v>
      </c>
      <c r="J19" s="16" t="s">
        <v>20963</v>
      </c>
      <c r="K19" s="21">
        <f>D1L112C5/SUM(D1L112C2,D1L112C3)</f>
        <v>0.60003244409970136</v>
      </c>
      <c r="L19" s="16" t="s">
        <v>20951</v>
      </c>
      <c r="M19" s="15">
        <f>SUM(D1L101C5:D1L107C5)</f>
        <v>34708.591109255605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34708.591109255605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5.0461528196639005E-4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66698.157675959999</v>
      </c>
      <c r="H20" s="16" t="s">
        <v>20950</v>
      </c>
      <c r="I20" s="15">
        <f>SUM(D1L101C3:D1L109C3)</f>
        <v>32.879262879999999</v>
      </c>
      <c r="J20" s="16" t="s">
        <v>20975</v>
      </c>
      <c r="K20" s="21">
        <f>D1L113C5/SUM(D1L113C2,D1L113C3)</f>
        <v>0.60008051419164454</v>
      </c>
      <c r="L20" s="16" t="s">
        <v>20964</v>
      </c>
      <c r="M20" s="15">
        <f>SUM(D1L110C5:D1L111C5)</f>
        <v>40043.994958800729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40043.994958800729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5.821806887739635E-4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13154.983364805677</v>
      </c>
      <c r="J21" s="16" t="s">
        <v>20987</v>
      </c>
      <c r="K21" s="21">
        <f>IF(FLOW_THRU_100PCT="Y",1,INDEX(VariabilityMatrix,D1L114C1,D1L114C8))</f>
        <v>0.4499739400213541</v>
      </c>
      <c r="L21" s="16" t="s">
        <v>20976</v>
      </c>
      <c r="M21" s="15">
        <f>IF(D1L114C2&lt;&gt;0,D1L114C2*D1L114C4,D1L114C3*D1L114C4)</f>
        <v>5919.3996955769808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5919.3996955769808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68785868.200000003</v>
      </c>
      <c r="V21" s="16" t="s">
        <v>20978</v>
      </c>
      <c r="W21" s="33">
        <f>IF(D1L114C9=0,0,D1L114C7/D1L114C9)</f>
        <v>8.6055462415127011E-5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420.51370771328686</v>
      </c>
      <c r="J22" s="16" t="s">
        <v>21003</v>
      </c>
      <c r="K22" s="21">
        <f>IF(FLOW_THRU_100PCT="Y",1,INDEX(VariabilityMatrix,D1L115C1,D1L115C8))</f>
        <v>0.4499739400213541</v>
      </c>
      <c r="L22" s="16" t="s">
        <v>20992</v>
      </c>
      <c r="M22" s="15">
        <f>IF(D1L115C2&lt;&gt;0,D1L115C2*D1L115C4,D1L115C3*D1L115C4)</f>
        <v>189.22020989273577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189.22020989273577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68785868.200000003</v>
      </c>
      <c r="V22" s="16" t="s">
        <v>20994</v>
      </c>
      <c r="W22" s="33">
        <f>IF(D1L115C9=0,0,D1L115C7/D1L115C9)</f>
        <v>2.7508587860309328E-6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24.246199428519823</v>
      </c>
      <c r="J23" s="16" t="s">
        <v>21019</v>
      </c>
      <c r="K23" s="21">
        <f>IF(FLOW_THRU_100PCT="Y",1,INDEX(VariabilityMatrix,D1L116C1,D1L116C8))</f>
        <v>0.4499739400213541</v>
      </c>
      <c r="L23" s="16" t="s">
        <v>21008</v>
      </c>
      <c r="M23" s="15">
        <f>IF(D1L116C2&lt;&gt;0,D1L116C2*D1L116C4,D1L116C3*D1L116C4)</f>
        <v>10.910157887394568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10.910157887394568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68785868.200000003</v>
      </c>
      <c r="V23" s="16" t="s">
        <v>21010</v>
      </c>
      <c r="W23" s="33">
        <f>IF(D1L116C9=0,0,D1L116C7/D1L116C9)</f>
        <v>1.5861045550333795E-7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2014.477999177469</v>
      </c>
      <c r="J24" s="16" t="s">
        <v>21034</v>
      </c>
      <c r="K24" s="21">
        <f>IF(FLOW_THRU_100PCT="Y",1,INDEX(VariabilityMatrix,D1L117C1,D1L117C8))</f>
        <v>0.4499739400213541</v>
      </c>
      <c r="L24" s="16" t="s">
        <v>21023</v>
      </c>
      <c r="M24" s="15">
        <f>IF(D1L117C2&lt;&gt;0,D1L117C2*D1L117C4,D1L117C3*D1L117C4)</f>
        <v>906.46260237621982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906.46260237621982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68785868.200000003</v>
      </c>
      <c r="V24" s="16" t="s">
        <v>21025</v>
      </c>
      <c r="W24" s="33">
        <f>IF(D1L117C9=0,0,D1L117C7/D1L117C9)</f>
        <v>1.3178035345001573E-5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113.27143157152756</v>
      </c>
      <c r="J25" s="16" t="s">
        <v>21050</v>
      </c>
      <c r="K25" s="21">
        <f>IF(FLOW_THRU_100PCT="Y",1,INDEX(VariabilityMatrix,D1L118C1,D1L118C8))</f>
        <v>0.4499739400213541</v>
      </c>
      <c r="L25" s="16" t="s">
        <v>21039</v>
      </c>
      <c r="M25" s="15">
        <f>IF(D1L118C2&lt;&gt;0,D1L118C2*D1L118C4,D1L118C3*D1L118C4)</f>
        <v>50.969192356099455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50.969192356099455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68785868.200000003</v>
      </c>
      <c r="V25" s="16" t="s">
        <v>21041</v>
      </c>
      <c r="W25" s="33">
        <f>IF(D1L118C9=0,0,D1L118C7/D1L118C9)</f>
        <v>7.4098348526913635E-7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0.37383764565171612</v>
      </c>
      <c r="J26" s="16" t="s">
        <v>21066</v>
      </c>
      <c r="K26" s="21">
        <f>IF(FLOW_THRU_100PCT="Y",1,INDEX(VariabilityMatrix,D1L119C1,D1L119C8))</f>
        <v>0.4499739400213541</v>
      </c>
      <c r="L26" s="16" t="s">
        <v>21055</v>
      </c>
      <c r="M26" s="15">
        <f>IF(D1L119C2&lt;&gt;0,D1L119C2*D1L119C4,D1L119C3*D1L119C4)</f>
        <v>0.16821719834220955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0.16821719834220955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68785868.200000003</v>
      </c>
      <c r="V26" s="16" t="s">
        <v>21057</v>
      </c>
      <c r="W26" s="33">
        <f>IF(D1L119C9=0,0,D1L119C7/D1L119C9)</f>
        <v>2.4455197374714467E-9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0.34251360277092108</v>
      </c>
      <c r="J27" s="16" t="s">
        <v>21081</v>
      </c>
      <c r="K27" s="21">
        <f>IF(FLOW_THRU_100PCT="Y",1,INDEX(VariabilityMatrix,D1L120C1,D1L120C8))</f>
        <v>0.4691571028483098</v>
      </c>
      <c r="L27" s="16" t="s">
        <v>21070</v>
      </c>
      <c r="M27" s="15">
        <f>IF(D1L120C2&lt;&gt;0,D1L120C2*D1L120C4,D1L120C3*D1L120C4)</f>
        <v>0.16069268956214214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0.16069268956214214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72190206</v>
      </c>
      <c r="V27" s="16" t="s">
        <v>21072</v>
      </c>
      <c r="W27" s="33">
        <f>IF(D1L120C9=0,0,D1L120C7/D1L120C9)</f>
        <v>2.2259624742190393E-9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220.44174182946028</v>
      </c>
      <c r="J28" s="16" t="s">
        <v>21097</v>
      </c>
      <c r="K28" s="21">
        <f>IF(FLOW_THRU_100PCT="Y",1,INDEX(VariabilityMatrix,D1L121C1,D1L121C8))</f>
        <v>0.4499739400213541</v>
      </c>
      <c r="L28" s="16" t="s">
        <v>21086</v>
      </c>
      <c r="M28" s="15">
        <f>IF(D1L121C2&lt;&gt;0,D1L121C2*D1L121C4,D1L121C3*D1L121C4)</f>
        <v>99.193039116172386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99.193039116172386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68785868.200000003</v>
      </c>
      <c r="V28" s="16" t="s">
        <v>21088</v>
      </c>
      <c r="W28" s="33">
        <f>IF(D1L121C9=0,0,D1L121C7/D1L121C9)</f>
        <v>1.4420554935464548E-6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10290.834233310608</v>
      </c>
      <c r="J29" s="16" t="s">
        <v>21113</v>
      </c>
      <c r="K29" s="21">
        <f>IF(FLOW_THRU_100PCT="Y",1,INDEX(VariabilityMatrix,D1L122C1,D1L122C8))</f>
        <v>0.4499739400213541</v>
      </c>
      <c r="L29" s="16" t="s">
        <v>21102</v>
      </c>
      <c r="M29" s="15">
        <f>IF(D1L122C2&lt;&gt;0,D1L122C2*D1L122C4,D1L122C3*D1L122C4)</f>
        <v>4630.6072260694054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4630.6072260694054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68785868.200000003</v>
      </c>
      <c r="V29" s="16" t="s">
        <v>21104</v>
      </c>
      <c r="W29" s="33">
        <f>IF(D1L122C9=0,0,D1L122C7/D1L122C9)</f>
        <v>6.7319165218727368E-5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532.33892069446506</v>
      </c>
      <c r="J30" s="16" t="s">
        <v>21129</v>
      </c>
      <c r="K30" s="21">
        <f>IF(FLOW_THRU_100PCT="Y",1,INDEX(VariabilityMatrix,D1L123C1,D1L123C8))</f>
        <v>0.4499739400213541</v>
      </c>
      <c r="L30" s="16" t="s">
        <v>21118</v>
      </c>
      <c r="M30" s="15">
        <f>IF(D1L123C2&lt;&gt;0,D1L123C2*D1L123C4,D1L123C3*D1L123C4)</f>
        <v>239.53864157160359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239.53864157160359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68785868.200000003</v>
      </c>
      <c r="V30" s="16" t="s">
        <v>21120</v>
      </c>
      <c r="W30" s="33">
        <f>IF(D1L123C9=0,0,D1L123C7/D1L123C9)</f>
        <v>3.4823815972654042E-6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7122.9142055066759</v>
      </c>
      <c r="J31" s="16" t="s">
        <v>21145</v>
      </c>
      <c r="K31" s="21">
        <f>IF(FLOW_THRU_100PCT="Y",1,INDEX(VariabilityMatrix,D1L124C1,D1L124C8))</f>
        <v>0.4691571028483098</v>
      </c>
      <c r="L31" s="16" t="s">
        <v>21134</v>
      </c>
      <c r="M31" s="15">
        <f>IF(D1L124C2&lt;&gt;0,D1L124C2*D1L124C4,D1L124C3*D1L124C4)</f>
        <v>3341.7657924925825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3341.7657924925825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72190206</v>
      </c>
      <c r="V31" s="16" t="s">
        <v>21136</v>
      </c>
      <c r="W31" s="33">
        <f>IF(D1L124C9=0,0,D1L124C7/D1L124C9)</f>
        <v>4.629112420724471E-5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10773.825104599999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0.4499739400213541</v>
      </c>
      <c r="L32" s="16" t="s">
        <v>21150</v>
      </c>
      <c r="M32" s="15">
        <f>IF(D1L125C2&lt;&gt;0,D1L125C2*D1L125C4,D1L125C3*D1L125C4)</f>
        <v>4847.9405314178384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4847.9405314178384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68785868.200000003</v>
      </c>
      <c r="V32" s="16" t="s">
        <v>21152</v>
      </c>
      <c r="W32" s="33">
        <f>IF(D1L125C9=0,0,D1L125C7/D1L125C9)</f>
        <v>7.0478728527814639E-5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103.62565800777318</v>
      </c>
      <c r="J33" s="16" t="s">
        <v>21177</v>
      </c>
      <c r="K33" s="21">
        <f>IF(FLOW_THRU_100PCT="Y",1,INDEX(VariabilityMatrix,D1L126C1,D1L126C8))</f>
        <v>0.4499739400213541</v>
      </c>
      <c r="L33" s="16" t="s">
        <v>21166</v>
      </c>
      <c r="M33" s="15">
        <f>IF(D1L126C2&lt;&gt;0,D1L126C2*D1L126C4,D1L126C3*D1L126C4)</f>
        <v>46.628845621063086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46.628845621063086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68785868.200000003</v>
      </c>
      <c r="V33" s="16" t="s">
        <v>21168</v>
      </c>
      <c r="W33" s="33">
        <f>IF(D1L126C9=0,0,D1L126C7/D1L126C9)</f>
        <v>6.7788408929413038E-7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2593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0.4691571028483098</v>
      </c>
      <c r="L34" s="16" t="s">
        <v>21182</v>
      </c>
      <c r="M34" s="15">
        <f>IF(D1L127C2&lt;&gt;0,D1L127C2*D1L127C4,D1L127C3*D1L127C4)</f>
        <v>1216.5243676856674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1216.5243676856674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72190206</v>
      </c>
      <c r="V34" s="16" t="s">
        <v>21184</v>
      </c>
      <c r="W34" s="33">
        <f>IF(D1L127C9=0,0,D1L127C7/D1L127C9)</f>
        <v>1.6851653916677665E-5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20.522273366024358</v>
      </c>
      <c r="J35" s="16" t="s">
        <v>21209</v>
      </c>
      <c r="K35" s="21">
        <f>IF(FLOW_THRU_100PCT="Y",1,INDEX(VariabilityMatrix,D1L128C1,D1L128C8))</f>
        <v>0.4691571028483098</v>
      </c>
      <c r="L35" s="16" t="s">
        <v>21198</v>
      </c>
      <c r="M35" s="15">
        <f>IF(D1L128C2&lt;&gt;0,D1L128C2*D1L128C4,D1L128C3*D1L128C4)</f>
        <v>9.6281703162650185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9.6281703162650185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72190206</v>
      </c>
      <c r="V35" s="16" t="s">
        <v>21200</v>
      </c>
      <c r="W35" s="33">
        <f>IF(D1L128C9=0,0,D1L128C7/D1L128C9)</f>
        <v>1.3337225158029081E-7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12179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0.4691571028483098</v>
      </c>
      <c r="L36" s="16" t="s">
        <v>21214</v>
      </c>
      <c r="M36" s="15">
        <f>IF(D1L129C2&lt;&gt;0,D1L129C2*D1L129C4,D1L129C3*D1L129C4)</f>
        <v>5713.8643555895651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5713.8643555895651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72190206</v>
      </c>
      <c r="V36" s="16" t="s">
        <v>21216</v>
      </c>
      <c r="W36" s="33">
        <f>IF(D1L129C9=0,0,D1L129C7/D1L129C9)</f>
        <v>7.9150132298965389E-5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0.4691571028483098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72190206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2661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0.4691571028483098</v>
      </c>
      <c r="L38" s="16" t="s">
        <v>21246</v>
      </c>
      <c r="M38" s="15">
        <f>IF(D1L131C2&lt;&gt;0,D1L131C2*D1L131C4,D1L131C3*D1L131C4)</f>
        <v>1248.4270506793523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1248.4270506793523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72190206</v>
      </c>
      <c r="V38" s="16" t="s">
        <v>21248</v>
      </c>
      <c r="W38" s="33">
        <f>IF(D1L131C9=0,0,D1L131C7/D1L131C9)</f>
        <v>1.7293579279706616E-5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4.1672488337128728</v>
      </c>
      <c r="J39" s="16" t="s">
        <v>21273</v>
      </c>
      <c r="K39" s="21">
        <f>IF(FLOW_THRU_100PCT="Y",1,INDEX(VariabilityMatrix,D1L132C1,D1L132C8))</f>
        <v>0.4691571028483098</v>
      </c>
      <c r="L39" s="16" t="s">
        <v>21262</v>
      </c>
      <c r="M39" s="15">
        <f>IF(D1L132C2&lt;&gt;0,D1L132C2*D1L132C4,D1L132C3*D1L132C4)</f>
        <v>1.9550943896727293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1.9550943896727293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72190206</v>
      </c>
      <c r="V39" s="16" t="s">
        <v>21264</v>
      </c>
      <c r="W39" s="33">
        <f>IF(D1L132C9=0,0,D1L132C7/D1L132C9)</f>
        <v>2.7082543436331644E-8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10825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0.4691571028483098</v>
      </c>
      <c r="L40" s="16" t="s">
        <v>21278</v>
      </c>
      <c r="M40" s="15">
        <f>IF(D1L133C2&lt;&gt;0,D1L133C2*D1L133C4,D1L133C3*D1L133C4)</f>
        <v>5078.6256383329537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5078.6256383329537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72190206</v>
      </c>
      <c r="V40" s="16" t="s">
        <v>21280</v>
      </c>
      <c r="W40" s="33">
        <f>IF(D1L133C9=0,0,D1L133C7/D1L133C9)</f>
        <v>7.0350618452771189E-5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0.4691571028483098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72190206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4242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0.4691571028483098</v>
      </c>
      <c r="L42" s="16" t="s">
        <v>21310</v>
      </c>
      <c r="M42" s="15">
        <f>IF(D1L135C2&lt;&gt;0,D1L135C2*D1L135C4,D1L135C3*D1L135C4)</f>
        <v>1990.1644302825302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1990.1644302825302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72190206</v>
      </c>
      <c r="V42" s="16" t="s">
        <v>21312</v>
      </c>
      <c r="W42" s="33">
        <f>IF(D1L135C9=0,0,D1L135C7/D1L135C9)</f>
        <v>2.7568343970129829E-5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0.4691571028483098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72190206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0.4691571028483098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72190206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0.4691571028483098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72190206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0.60008051419164454</v>
      </c>
      <c r="L46" s="16" t="s">
        <v>21374</v>
      </c>
      <c r="M46" s="15">
        <f>IF(D1L139C2&lt;&gt;0,D1L139C2*D1L139C4,D1L139C3*D1L139C4)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72190206</v>
      </c>
      <c r="V46" s="16" t="s">
        <v>21376</v>
      </c>
      <c r="W46" s="33">
        <f>IF(D1L139C9=0,0,D1L139C7/D1L139C9)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6989.5113162779098</v>
      </c>
      <c r="J47" s="16" t="s">
        <v>21385</v>
      </c>
      <c r="K47" s="21">
        <f>IF(FLOW_THRU_100PCT="Y",1,D1L113C4)</f>
        <v>0.60008051419164454</v>
      </c>
      <c r="L47" s="16" t="s">
        <v>21390</v>
      </c>
      <c r="M47" s="15">
        <f>IF(D1L140C2&lt;&gt;0,D1L140C2*D1L140C4,D1L140C3*D1L140C4)</f>
        <v>4194.2695446203661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4194.2695446203661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72190206</v>
      </c>
      <c r="V47" s="16" t="s">
        <v>21392</v>
      </c>
      <c r="W47" s="33">
        <f>IF(D1L140C9=0,0,D1L140C7/D1L140C9)</f>
        <v>5.8100257320506418E-5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23.067974143889632</v>
      </c>
      <c r="J48" s="16" t="s">
        <v>21385</v>
      </c>
      <c r="K48" s="21">
        <f>IF(FLOW_THRU_100PCT="Y",1,D1L113C4)</f>
        <v>0.60008051419164454</v>
      </c>
      <c r="L48" s="16" t="s">
        <v>21405</v>
      </c>
      <c r="M48" s="15">
        <f>IF(D1L141C2&lt;&gt;0,D1L141C2*D1L141C4,D1L141C3*D1L141C4)</f>
        <v>13.842641785624851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13.842641785624851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72190206</v>
      </c>
      <c r="V48" s="16" t="s">
        <v>21407</v>
      </c>
      <c r="W48" s="33">
        <f>IF(D1L141C9=0,0,D1L141C7/D1L141C9)</f>
        <v>1.9175235191356636E-7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1.7569154555579762</v>
      </c>
      <c r="J49" s="16" t="s">
        <v>21430</v>
      </c>
      <c r="K49" s="21">
        <f>IF(FLOW_THRU_100PCT="Y",1,INDEX(VariabilityMatrix,D1L142C1,D1L142C8))</f>
        <v>0.4499739400213541</v>
      </c>
      <c r="L49" s="16" t="s">
        <v>21419</v>
      </c>
      <c r="M49" s="15">
        <f>IF(D1L142C2&lt;&gt;0,D1L142C2*D1L142C4,D1L142C3*D1L142C4)</f>
        <v>0.79056616982183481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0.79056616982183481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68785868.200000003</v>
      </c>
      <c r="V49" s="16" t="s">
        <v>21421</v>
      </c>
      <c r="W49" s="33">
        <f>IF(D1L142C9=0,0,D1L142C7/D1L142C9)</f>
        <v>1.1493148091453977E-8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3.9297344901913385</v>
      </c>
      <c r="J50" s="16" t="s">
        <v>21445</v>
      </c>
      <c r="K50" s="21">
        <f>IF(FLOW_THRU_100PCT="Y",1,INDEX(VariabilityMatrix,D1L143C1,D1L143C8))</f>
        <v>0.44344416767347006</v>
      </c>
      <c r="L50" s="16" t="s">
        <v>21434</v>
      </c>
      <c r="M50" s="15">
        <f>IF(D1L143C2&lt;&gt;0,D1L143C2*D1L143C4,D1L143C3*D1L143C4)</f>
        <v>1.7426178401806263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1.7426178401806263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65314355.333333336</v>
      </c>
      <c r="V50" s="16" t="s">
        <v>21436</v>
      </c>
      <c r="W50" s="33">
        <f>IF(D1L143C9=0,0,D1L143C7/D1L143C9)</f>
        <v>2.6680472176248782E-8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1190.6950960596403</v>
      </c>
      <c r="J51" s="16" t="s">
        <v>21461</v>
      </c>
      <c r="K51" s="21">
        <f>IF(FLOW_THRU_100PCT="Y",1,INDEX(VariabilityMatrix,D1L144C1,D1L144C8))</f>
        <v>0.44344416767347006</v>
      </c>
      <c r="L51" s="16" t="s">
        <v>21450</v>
      </c>
      <c r="M51" s="15">
        <f>IF(D1L144C2&lt;&gt;0,D1L144C2*D1L144C4,D1L144C3*D1L144C4)</f>
        <v>528.00679582504961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528.00679582504961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65314355.333333336</v>
      </c>
      <c r="V51" s="16" t="s">
        <v>21452</v>
      </c>
      <c r="W51" s="33">
        <f>IF(D1L144C9=0,0,D1L144C7/D1L144C9)</f>
        <v>8.0840849324831359E-6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25.883066174382996</v>
      </c>
      <c r="J52" s="16" t="s">
        <v>21476</v>
      </c>
      <c r="K52" s="21">
        <f>IF(FLOW_THRU_100PCT="Y",1,INDEX(VariabilityMatrix,D1L145C1,D1L145C8))</f>
        <v>0.44344416767347006</v>
      </c>
      <c r="L52" s="16" t="s">
        <v>21465</v>
      </c>
      <c r="M52" s="15">
        <f>IF(D1L145C2&lt;&gt;0,D1L145C2*D1L145C4,D1L145C3*D1L145C4)</f>
        <v>11.477694736536614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11.477694736536614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65314355.333333336</v>
      </c>
      <c r="V52" s="16" t="s">
        <v>21467</v>
      </c>
      <c r="W52" s="33">
        <f>IF(D1L145C9=0,0,D1L145C7/D1L145C9)</f>
        <v>1.7573004706178193E-7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23.780315256858014</v>
      </c>
      <c r="J53" s="16" t="s">
        <v>21492</v>
      </c>
      <c r="K53" s="21">
        <f>IF(FLOW_THRU_100PCT="Y",1,D1L144C4)</f>
        <v>0.44344416767347006</v>
      </c>
      <c r="L53" s="16" t="s">
        <v>21481</v>
      </c>
      <c r="M53" s="15">
        <f>IF(D1L146C2&lt;&gt;0,D1L146C2*D1L146C4,D1L146C3*D1L146C4)</f>
        <v>10.545242106090123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10.545242106090123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65314355.333333336</v>
      </c>
      <c r="V53" s="16" t="s">
        <v>21483</v>
      </c>
      <c r="W53" s="33">
        <f>IF(D1L146C9=0,0,D1L146C7/D1L146C9)</f>
        <v>1.6145366592492929E-7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0.4691571028483098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72190206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9.4037767419018152</v>
      </c>
      <c r="J55" s="16" t="s">
        <v>21524</v>
      </c>
      <c r="K55" s="21">
        <f>IF(FLOW_THRU_100PCT="Y",1,INDEX(VariabilityMatrix,D1L148C1,D1L148C8))</f>
        <v>0.44344416767347006</v>
      </c>
      <c r="L55" s="16" t="s">
        <v>21513</v>
      </c>
      <c r="M55" s="15">
        <f>IF(D1L148C2&lt;&gt;0,D1L148C2*D1L148C4,D1L148C3*D1L148C4)</f>
        <v>4.1700499502997861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4.1700499502997861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65314355.333333336</v>
      </c>
      <c r="V55" s="16" t="s">
        <v>21515</v>
      </c>
      <c r="W55" s="33">
        <f>IF(D1L148C9=0,0,D1L148C7/D1L148C9)</f>
        <v>6.3845841071504702E-8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38.486512949112502</v>
      </c>
      <c r="J56" s="16" t="s">
        <v>21540</v>
      </c>
      <c r="K56" s="21">
        <f>IF(FLOW_THRU_100PCT="Y",1,INDEX(VariabilityMatrix,D1L149C1,D1L149C8))</f>
        <v>0.4691571028483098</v>
      </c>
      <c r="L56" s="16" t="s">
        <v>21529</v>
      </c>
      <c r="M56" s="15">
        <f>IF(D1L149C2&lt;&gt;0,D1L149C2*D1L149C4,D1L149C3*D1L149C4)</f>
        <v>18.05622091393958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18.05622091393958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72190206</v>
      </c>
      <c r="V56" s="16" t="s">
        <v>21531</v>
      </c>
      <c r="W56" s="33">
        <f>IF(D1L149C9=0,0,D1L149C7/D1L149C9)</f>
        <v>2.5012009127581074E-7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0.4691571028483098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72190206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0.4691571028483098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72190206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0.4691571028483098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72190206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0.4691571028483098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72190206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0.4691571028483098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72190206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0.44344416767347006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72190206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-15.955910701444354</v>
      </c>
      <c r="J63" s="16" t="s">
        <v>21492</v>
      </c>
      <c r="K63" s="21">
        <f>IF(FLOW_THRU_100PCT="Y",1,D1L144C4)</f>
        <v>0.44344416767347006</v>
      </c>
      <c r="L63" s="16" t="s">
        <v>21640</v>
      </c>
      <c r="M63" s="15">
        <f>IF(D1L156C2&lt;&gt;0,D1L156C2*D1L156C4,D1L156C3*D1L156C4)</f>
        <v>-7.0755555404742054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-7.0755555404742054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65314355.333333336</v>
      </c>
      <c r="V63" s="16" t="s">
        <v>21642</v>
      </c>
      <c r="W63" s="33">
        <f>IF(D1L156C9=0,0,D1L156C7/D1L156C9)</f>
        <v>-1.0833078737995565E-7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96165.982780559993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42370.068718957089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73895.032689128013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73895.032689128013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1.0635311696616065E-3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C1AFDC-6524-43CA-ADC6-B6AE97C78478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14.06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14.06</v>
      </c>
      <c r="N8" s="16" t="s">
        <v>4251</v>
      </c>
      <c r="O8" s="32">
        <f>1</f>
        <v>1</v>
      </c>
      <c r="P8" s="16" t="s">
        <v>21732</v>
      </c>
      <c r="Q8" s="15">
        <f>D1L201C5*D1L201C6</f>
        <v>14.06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72190206</v>
      </c>
      <c r="V8" s="16" t="s">
        <v>21733</v>
      </c>
      <c r="W8" s="33">
        <f>IF(D1L201C9=0,0,D1L201C7/D1L201C9)</f>
        <v>1.9476326193057269E-7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4773.2562322945541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2386.6281161472771</v>
      </c>
      <c r="N9" s="16" t="s">
        <v>4251</v>
      </c>
      <c r="O9" s="32">
        <f>1</f>
        <v>1</v>
      </c>
      <c r="P9" s="16" t="s">
        <v>21745</v>
      </c>
      <c r="Q9" s="15">
        <f>D1L202C5*D1L202C6</f>
        <v>2386.6281161472771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72190206</v>
      </c>
      <c r="V9" s="16" t="s">
        <v>21746</v>
      </c>
      <c r="W9" s="33">
        <f>IF(D1L202C9=0,0,D1L202C7/D1L202C9)</f>
        <v>3.3060275740829399E-5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38.613260398940461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38.613260398940461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38.613260398940461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72190206</v>
      </c>
      <c r="V10" s="16" t="s">
        <v>21759</v>
      </c>
      <c r="W10" s="33">
        <f>IF(D1L203C9=0,0,D1L203C7/D1L203C9)</f>
        <v>5.348822581132469E-7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66.546257283280369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33.273128641640184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33.273128641640184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72190206</v>
      </c>
      <c r="V11" s="16" t="s">
        <v>21771</v>
      </c>
      <c r="W11" s="33">
        <f>IF(D1L204C9=0,0,D1L204C7/D1L204C9)</f>
        <v>4.6090917986354247E-7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0.82155873189235018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0.82155873189235018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0.82155873189235018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72190206</v>
      </c>
      <c r="V12" s="16" t="s">
        <v>21783</v>
      </c>
      <c r="W12" s="33">
        <f>IF(D1L205C9=0,0,D1L205C7/D1L205C9)</f>
        <v>1.1380473576877592E-8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23.077581874568803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11.538790937284402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11.538790937284402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72190206</v>
      </c>
      <c r="V13" s="16" t="s">
        <v>21795</v>
      </c>
      <c r="W13" s="33">
        <f>IF(D1L206C9=0,0,D1L206C7/D1L206C9)</f>
        <v>1.5983873127172405E-7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72190206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7359.3176126389326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3679.6588063194663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3679.6588063194663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72190206</v>
      </c>
      <c r="V15" s="16" t="s">
        <v>21819</v>
      </c>
      <c r="W15" s="33">
        <f>IF(D1L208C9=0,0,D1L208C7/D1L208C9)</f>
        <v>5.097171777456164E-5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44.987754725474446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44.987754725474446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44.987754725474446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72190206</v>
      </c>
      <c r="V16" s="16" t="s">
        <v>21831</v>
      </c>
      <c r="W16" s="33">
        <f>IF(D1L209C9=0,0,D1L209C7/D1L209C9)</f>
        <v>6.2318363138449064E-7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72190206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72190206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46.651263926089641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46.651263926089641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46.651263926089641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72190206</v>
      </c>
      <c r="V19" s="16" t="s">
        <v>21867</v>
      </c>
      <c r="W19" s="33">
        <f>IF(D1L212C9=0,0,D1L212C7/D1L212C9)</f>
        <v>6.4622705088401655E-7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20707.977709414237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10353.988854707119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10353.988854707119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72190206</v>
      </c>
      <c r="V20" s="16" t="s">
        <v>21879</v>
      </c>
      <c r="W20" s="33">
        <f>IF(D1L213C9=0,0,D1L213C7/D1L213C9)</f>
        <v>1.434265037934248E-4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106.9304665184208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106.9304665184208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106.9304665184208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72190206</v>
      </c>
      <c r="V21" s="16" t="s">
        <v>21891</v>
      </c>
      <c r="W21" s="33">
        <f>IF(D1L214C9=0,0,D1L214C7/D1L214C9)</f>
        <v>1.4812323228225834E-6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28636.617324477975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14318.308662238987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14318.308662238987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72190206</v>
      </c>
      <c r="V22" s="16" t="s">
        <v>21903</v>
      </c>
      <c r="W22" s="33">
        <f>IF(D1L215C9=0,0,D1L215C7/D1L215C9)</f>
        <v>1.9834142961496726E-4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27.007022913591726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27.007022913591726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27.007022913591726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72190206</v>
      </c>
      <c r="V23" s="16" t="s">
        <v>21915</v>
      </c>
      <c r="W23" s="33">
        <f>IF(D1L216C9=0,0,D1L216C7/D1L216C9)</f>
        <v>3.7410923738868022E-7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6896.1036094878182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3448.0518047439091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3448.0518047439091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72190206</v>
      </c>
      <c r="V24" s="16" t="s">
        <v>21927</v>
      </c>
      <c r="W24" s="33">
        <f>IF(D1L217C9=0,0,D1L217C7/D1L217C9)</f>
        <v>4.7763429359709946E-5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32.862349275694008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16.431174637847004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16.431174637847004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72190206</v>
      </c>
      <c r="V25" s="16" t="s">
        <v>21939</v>
      </c>
      <c r="W25" s="33">
        <f>IF(D1L218C9=0,0,D1L218C7/D1L218C9)</f>
        <v>2.2760947153755183E-7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72190206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55.044435036787462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27.522217518393731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27.522217518393731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72190206</v>
      </c>
      <c r="V27" s="16" t="s">
        <v>21963</v>
      </c>
      <c r="W27" s="33">
        <f>IF(D1L220C9=0,0,D1L220C7/D1L220C9)</f>
        <v>3.8124586482539934E-7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72190206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8.6564978086198341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4.328248904309917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4.328248904309917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72190206</v>
      </c>
      <c r="V29" s="16" t="s">
        <v>21987</v>
      </c>
      <c r="W29" s="33">
        <f>IF(D1L222C9=0,0,D1L222C7/D1L222C9)</f>
        <v>5.9956178879859651E-8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3.5993753881995147E-2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3.5993753881995147E-2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3.5993753881995147E-2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72190206</v>
      </c>
      <c r="V30" s="16" t="s">
        <v>21999</v>
      </c>
      <c r="W30" s="33">
        <f>IF(D1L223C9=0,0,D1L223C7/D1L223C9)</f>
        <v>4.985960821609949E-10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6169.6522833890594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3084.8261416945297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3084.8261416945297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72190206</v>
      </c>
      <c r="V31" s="16" t="s">
        <v>22011</v>
      </c>
      <c r="W31" s="33">
        <f>IF(D1L224C9=0,0,D1L224C7/D1L224C9)</f>
        <v>4.2731920472626574E-5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17.892654312728745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17.892654312728745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17.892654312728745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72190206</v>
      </c>
      <c r="V32" s="16" t="s">
        <v>22023</v>
      </c>
      <c r="W32" s="33">
        <f>IF(D1L225C9=0,0,D1L225C7/D1L225C9)</f>
        <v>2.4785431853080938E-7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1678.4444892560714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839.2222446280357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839.2222446280357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72190206</v>
      </c>
      <c r="V33" s="16" t="s">
        <v>22035</v>
      </c>
      <c r="W33" s="33">
        <f>IF(D1L226C9=0,0,D1L226C7/D1L226C9)</f>
        <v>1.1625153758780459E-5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10.680263514600552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10.680263514600552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10.680263514600552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72190206</v>
      </c>
      <c r="V34" s="16" t="s">
        <v>22047</v>
      </c>
      <c r="W34" s="33">
        <f>IF(D1L227C9=0,0,D1L227C7/D1L227C9)</f>
        <v>1.479461564994087E-7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2353.5248319555299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1176.7624159777649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1176.7624159777649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72190206</v>
      </c>
      <c r="V35" s="16" t="s">
        <v>22059</v>
      </c>
      <c r="W35" s="33">
        <f>IF(D1L228C9=0,0,D1L228C7/D1L228C9)</f>
        <v>1.6300859648160097E-5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10.589538051543443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10.589538051543443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10.589538051543443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72190206</v>
      </c>
      <c r="V36" s="16" t="s">
        <v>22071</v>
      </c>
      <c r="W36" s="33">
        <f>IF(D1L229C9=0,0,D1L229C7/D1L229C9)</f>
        <v>1.466894006583586E-7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1417.1888125143041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1417.1888125143041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1417.1888125143041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72190206</v>
      </c>
      <c r="V37" s="16" t="s">
        <v>22083</v>
      </c>
      <c r="W37" s="33">
        <f>IF(D1L230C9=0,0,D1L230C7/D1L230C9)</f>
        <v>1.9631316920113845E-5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552.90902656355172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552.90902656355172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552.90902656355172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72190206</v>
      </c>
      <c r="V38" s="16" t="s">
        <v>22095</v>
      </c>
      <c r="W38" s="33">
        <f>IF(D1L231C9=0,0,D1L231C7/D1L231C9)</f>
        <v>7.6590587172386203E-6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31.943805747763374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15.971902873881687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15.971902873881687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72190206</v>
      </c>
      <c r="V39" s="16" t="s">
        <v>22107</v>
      </c>
      <c r="W39" s="33">
        <f>IF(D1L232C9=0,0,D1L232C7/D1L232C9)</f>
        <v>2.21247503766393E-7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72190206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81081.392635865923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41684.88012589547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41684.88012589547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5.7743123943842839E-4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20585.194312148888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10292.597156074444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10292.597156074444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72190206</v>
      </c>
      <c r="V42" s="16" t="s">
        <v>22140</v>
      </c>
      <c r="W42" s="33">
        <f>IF(D1L235C9=0,0,D1L235C7/D1L235C9)</f>
        <v>1.4257608789860557E-4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36877.258899065084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18438.629449532542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18438.629449532542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72190206</v>
      </c>
      <c r="V43" s="16" t="s">
        <v>22151</v>
      </c>
      <c r="W43" s="33">
        <f>IF(D1L236C9=0,0,D1L236C7/D1L236C9)</f>
        <v>2.5541732696444366E-4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369.61555495300138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184.80777747650069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184.80777747650069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72190206</v>
      </c>
      <c r="V44" s="16" t="s">
        <v>22162</v>
      </c>
      <c r="W44" s="33">
        <f>IF(D1L237C9=0,0,D1L237C7/D1L237C9)</f>
        <v>2.560011776064203E-6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154.42388867381013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77.211944336905063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77.211944336905063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72190206</v>
      </c>
      <c r="V45" s="16" t="s">
        <v>22173</v>
      </c>
      <c r="W45" s="33">
        <f>IF(D1L238C9=0,0,D1L238C7/D1L238C9)</f>
        <v>1.0695625987949815E-6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43392.462148767845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21696.231074383923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21696.231074383923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72190206</v>
      </c>
      <c r="V46" s="16" t="s">
        <v>22184</v>
      </c>
      <c r="W46" s="33">
        <f>IF(D1L239C9=0,0,D1L239C7/D1L239C9)</f>
        <v>3.0054258432762919E-4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72190206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37517.420306393957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18758.710153196978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18758.710153196978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72190206</v>
      </c>
      <c r="V48" s="16" t="s">
        <v>22206</v>
      </c>
      <c r="W48" s="33">
        <f>IF(D1L241C9=0,0,D1L241C7/D1L241C9)</f>
        <v>2.5985117916406804E-4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92775.435240936597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46387.717620468298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46387.717620468298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72190206</v>
      </c>
      <c r="V49" s="16" t="s">
        <v>22217</v>
      </c>
      <c r="W49" s="33">
        <f>IF(D1L242C9=0,0,D1L242C7/D1L242C9)</f>
        <v>6.4257632982053412E-4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20124.865502268458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10062.432751134229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10062.432751134229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72190206</v>
      </c>
      <c r="V50" s="16" t="s">
        <v>22228</v>
      </c>
      <c r="W50" s="33">
        <f>IF(D1L243C9=0,0,D1L243C7/D1L243C9)</f>
        <v>1.393877827573207E-4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169.1705664169165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84.58528320845825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84.58528320845825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72190206</v>
      </c>
      <c r="V51" s="16" t="s">
        <v>22239</v>
      </c>
      <c r="W51" s="33">
        <f>IF(D1L244C9=0,0,D1L244C7/D1L244C9)</f>
        <v>1.1717002609531029E-6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210.83771957876229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105.41885978938114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105.41885978938114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72190206</v>
      </c>
      <c r="V52" s="16" t="s">
        <v>22250</v>
      </c>
      <c r="W52" s="33">
        <f>IF(D1L245C9=0,0,D1L245C7/D1L245C9)</f>
        <v>1.4602931011082189E-6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121.83867669324195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60.919338346620975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60.919338346620975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72190206</v>
      </c>
      <c r="V53" s="16" t="s">
        <v>22261</v>
      </c>
      <c r="W53" s="33">
        <f>IF(D1L246C9=0,0,D1L246C7/D1L246C9)</f>
        <v>8.4387262098436142E-7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15963.811914184129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7981.9059570920645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7981.9059570920645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72190206</v>
      </c>
      <c r="V54" s="16" t="s">
        <v>22272</v>
      </c>
      <c r="W54" s="33">
        <f>IF(D1L247C9=0,0,D1L247C7/D1L247C9)</f>
        <v>1.1056771270457469E-4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8017.5108544699851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4008.7554272349926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4008.7554272349926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72190206</v>
      </c>
      <c r="V55" s="16" t="s">
        <v>22283</v>
      </c>
      <c r="W55" s="33">
        <f>IF(D1L248C9=0,0,D1L248C7/D1L248C9)</f>
        <v>5.5530461115944072E-5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9545.5286566018349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4772.7643283009174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4772.7643283009174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72190206</v>
      </c>
      <c r="V56" s="16" t="s">
        <v>22294</v>
      </c>
      <c r="W56" s="33">
        <f>IF(D1L249C9=0,0,D1L249C7/D1L249C9)</f>
        <v>6.6113737482629119E-5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1791.3988989859604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1791.3988989859604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1791.3988989859604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72190206</v>
      </c>
      <c r="V57" s="16" t="s">
        <v>22305</v>
      </c>
      <c r="W57" s="33">
        <f>IF(D1L250C9=0,0,D1L250C7/D1L250C9)</f>
        <v>2.4814985276340123E-5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287616.77314013842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144704.08601956221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144704.08601956221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2.0044836278699943E-3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2.0044836278699943E-3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459442-EDB8-47F9-87A3-991D443D6F8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1212.06153062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0.88995486317111905</v>
      </c>
      <c r="L8" s="16" t="s">
        <v>22353</v>
      </c>
      <c r="M8" s="15">
        <f>IF(D2L101C2&lt;&gt;0,D2L101C2*D2L101C4,D2L101C3*D2L101C4)</f>
        <v>1078.6800536378992</v>
      </c>
      <c r="N8" s="16" t="s">
        <v>4251</v>
      </c>
      <c r="O8" s="32">
        <f>1</f>
        <v>1</v>
      </c>
      <c r="P8" s="16" t="s">
        <v>22354</v>
      </c>
      <c r="Q8" s="15">
        <f>D2L101C5*D2L101C6</f>
        <v>1078.6800536378992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19510.391999999996</v>
      </c>
      <c r="V8" s="16" t="s">
        <v>22355</v>
      </c>
      <c r="W8" s="33">
        <f>IF(D2L101C9=0,0,D2L101C7/D2L101C9)</f>
        <v>5.5287461863293128E-2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11.28728606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19510.391999999996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680.91081978000022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0.88995486317111905</v>
      </c>
      <c r="L10" s="16" t="s">
        <v>22366</v>
      </c>
      <c r="M10" s="15">
        <f>IF(D2L103C2&lt;&gt;0,D2L103C2*D2L103C4,D2L103C3*D2L103C4)</f>
        <v>605.97989544904465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605.97989544904465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19510.391999999996</v>
      </c>
      <c r="V10" s="16" t="s">
        <v>22368</v>
      </c>
      <c r="W10" s="33">
        <f>IF(D2L103C9=0,0,D2L103C7/D2L103C9)</f>
        <v>3.1059339835357729E-2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763.44814491999989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0.88995486317111905</v>
      </c>
      <c r="L11" s="16" t="s">
        <v>22373</v>
      </c>
      <c r="M11" s="15">
        <f>IF(D2L104C2&lt;&gt;0,D2L104C2*D2L104C4,D2L104C3*D2L104C4)</f>
        <v>679.43438935052313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679.43438935052313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19510.391999999996</v>
      </c>
      <c r="V11" s="16" t="s">
        <v>22375</v>
      </c>
      <c r="W11" s="33">
        <f>IF(D2L104C9=0,0,D2L104C7/D2L104C9)</f>
        <v>3.482423056136049E-2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8184.3868501200004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0.88995486317111905</v>
      </c>
      <c r="L12" s="16" t="s">
        <v>22380</v>
      </c>
      <c r="M12" s="15">
        <f>IF(D2L105C2&lt;&gt;0,D2L105C2*D2L105C4,D2L105C3*D2L105C4)</f>
        <v>7283.7348793380506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7283.7348793380506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19510.391999999996</v>
      </c>
      <c r="V12" s="16" t="s">
        <v>22382</v>
      </c>
      <c r="W12" s="33">
        <f>IF(D2L105C9=0,0,D2L105C7/D2L105C9)</f>
        <v>0.37332591161356737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979.66567346000011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0.88995486317111905</v>
      </c>
      <c r="L13" s="16" t="s">
        <v>22387</v>
      </c>
      <c r="M13" s="15">
        <f>IF(D2L106C2&lt;&gt;0,D2L106C2*D2L106C4,D2L106C3*D2L106C4)</f>
        <v>871.85823037753664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871.85823037753664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19510.391999999996</v>
      </c>
      <c r="V13" s="16" t="s">
        <v>22389</v>
      </c>
      <c r="W13" s="33">
        <f>IF(D2L106C9=0,0,D2L106C7/D2L106C9)</f>
        <v>4.4686863819934364E-2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-60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0.87346916482901427</v>
      </c>
      <c r="L14" s="16" t="s">
        <v>22394</v>
      </c>
      <c r="M14" s="15">
        <f>IF(D2L107C2&lt;&gt;0,D2L107C2*D2L107C4,D2L107C3*D2L107C4)</f>
        <v>-52.408149889740855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-52.408149889740855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16149.18</v>
      </c>
      <c r="V14" s="16" t="s">
        <v>22396</v>
      </c>
      <c r="W14" s="33">
        <f>IF(D2L107C9=0,0,D2L107C7/D2L107C9)</f>
        <v>-3.2452514548565845E-3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2020.7352667799998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0.88995486317111905</v>
      </c>
      <c r="L15" s="16" t="s">
        <v>22402</v>
      </c>
      <c r="M15" s="15">
        <f>IF(D2L108C2&lt;&gt;0,D2L108C2*D2L108C4,D2L108C3*D2L108C4)</f>
        <v>1798.3631778522495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1798.3631778522495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19510.391999999996</v>
      </c>
      <c r="V15" s="16" t="s">
        <v>22404</v>
      </c>
      <c r="W15" s="33">
        <f>IF(D2L108C9=0,0,D2L108C7/D2L108C9)</f>
        <v>9.2174630722552872E-2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654.84729914000013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0.88995486317111905</v>
      </c>
      <c r="L16" s="16" t="s">
        <v>22409</v>
      </c>
      <c r="M16" s="15">
        <f>IF(D2L109C2&lt;&gt;0,D2L109C2*D2L109C4,D2L109C3*D2L109C4)</f>
        <v>582.78453850411563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582.78453850411563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19510.391999999996</v>
      </c>
      <c r="V16" s="16" t="s">
        <v>22411</v>
      </c>
      <c r="W16" s="33">
        <f>IF(D2L109C9=0,0,D2L109C7/D2L109C9)</f>
        <v>2.9870467928277186E-2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14436.05558482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0.88932803280504336</v>
      </c>
      <c r="L17" s="16" t="s">
        <v>22416</v>
      </c>
      <c r="M17" s="15">
        <f>SUMIF(D2L101C2:D2L109C2,"&lt;&gt;0",D2L101C5:D2L109C5)</f>
        <v>12848.427014619678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12848.427014619678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0.65798365488948662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11.28728606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11760.4730189</v>
      </c>
      <c r="H19" s="16" t="s">
        <v>22431</v>
      </c>
      <c r="I19" s="15">
        <f>SUM(D2L101C3:D2L107C3)</f>
        <v>11.28728606</v>
      </c>
      <c r="J19" s="16" t="s">
        <v>22432</v>
      </c>
      <c r="K19" s="21">
        <f>D2L112C5/SUM(D2L112C2,D2L112C3)</f>
        <v>0.88918556164050944</v>
      </c>
      <c r="L19" s="16" t="s">
        <v>22426</v>
      </c>
      <c r="M19" s="15">
        <f>SUM(D2L101C5:D2L107C5)</f>
        <v>10467.279298263313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10467.279298263313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0.5359385562386566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14436.05558482</v>
      </c>
      <c r="H20" s="16" t="s">
        <v>22438</v>
      </c>
      <c r="I20" s="15">
        <f>SUM(D2L110C3:D2L111C3)</f>
        <v>11.28728606</v>
      </c>
      <c r="J20" s="16" t="s">
        <v>22439</v>
      </c>
      <c r="K20" s="21">
        <f>D2L113C5/SUM(D2L113C2,D2L113C3)</f>
        <v>0.88932803280504336</v>
      </c>
      <c r="L20" s="16" t="s">
        <v>22433</v>
      </c>
      <c r="M20" s="15">
        <f>SUM(D2L110C5:D2L111C5)</f>
        <v>12848.427014619678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12848.427014619678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0.65798365488948662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2857.2417557343233</v>
      </c>
      <c r="J21" s="16" t="s">
        <v>22446</v>
      </c>
      <c r="K21" s="21">
        <f>IF(FLOW_THRU_100PCT="Y",1,INDEX(VariabilityMatrix,D2L114C1,D2L114C8))</f>
        <v>0.4499739400213541</v>
      </c>
      <c r="L21" s="16" t="s">
        <v>22440</v>
      </c>
      <c r="M21" s="15">
        <f>IF(D2L114C2&lt;&gt;0,D2L114C2*D2L114C4,D2L114C3*D2L114C4)</f>
        <v>1285.6843304213048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1285.6843304213048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19510.391999999996</v>
      </c>
      <c r="V21" s="16" t="s">
        <v>22442</v>
      </c>
      <c r="W21" s="33">
        <f>IF(D2L114C9=0,0,D2L114C7/D2L114C9)</f>
        <v>6.5897411513889878E-2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74.892801120193482</v>
      </c>
      <c r="J22" s="16" t="s">
        <v>22453</v>
      </c>
      <c r="K22" s="21">
        <f>IF(FLOW_THRU_100PCT="Y",1,INDEX(VariabilityMatrix,D2L115C1,D2L115C8))</f>
        <v>0.4499739400213541</v>
      </c>
      <c r="L22" s="16" t="s">
        <v>22447</v>
      </c>
      <c r="M22" s="15">
        <f>IF(D2L115C2&lt;&gt;0,D2L115C2*D2L115C4,D2L115C3*D2L115C4)</f>
        <v>33.699808799289144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33.699808799289144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19510.391999999996</v>
      </c>
      <c r="V22" s="16" t="s">
        <v>22449</v>
      </c>
      <c r="W22" s="33">
        <f>IF(D2L115C9=0,0,D2L115C7/D2L115C9)</f>
        <v>1.7272748184295401E-3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5.2662364902999563</v>
      </c>
      <c r="J23" s="16" t="s">
        <v>22460</v>
      </c>
      <c r="K23" s="21">
        <f>IF(FLOW_THRU_100PCT="Y",1,INDEX(VariabilityMatrix,D2L116C1,D2L116C8))</f>
        <v>0.4499739400213541</v>
      </c>
      <c r="L23" s="16" t="s">
        <v>22454</v>
      </c>
      <c r="M23" s="15">
        <f>IF(D2L116C2&lt;&gt;0,D2L116C2*D2L116C4,D2L116C3*D2L116C4)</f>
        <v>2.3696691826244987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2.3696691826244987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19510.391999999996</v>
      </c>
      <c r="V23" s="16" t="s">
        <v>22456</v>
      </c>
      <c r="W23" s="33">
        <f>IF(D2L116C9=0,0,D2L116C7/D2L116C9)</f>
        <v>1.2145676942956857E-4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1025.3675724825302</v>
      </c>
      <c r="J24" s="16" t="s">
        <v>22467</v>
      </c>
      <c r="K24" s="21">
        <f>IF(FLOW_THRU_100PCT="Y",1,INDEX(VariabilityMatrix,D2L117C1,D2L117C8))</f>
        <v>0.4499739400213541</v>
      </c>
      <c r="L24" s="16" t="s">
        <v>22461</v>
      </c>
      <c r="M24" s="15">
        <f>IF(D2L117C2&lt;&gt;0,D2L117C2*D2L117C4,D2L117C3*D2L117C4)</f>
        <v>461.38868656009549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461.38868656009549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19510.391999999996</v>
      </c>
      <c r="V24" s="16" t="s">
        <v>22463</v>
      </c>
      <c r="W24" s="33">
        <f>IF(D2L117C9=0,0,D2L117C7/D2L117C9)</f>
        <v>2.3648355530739493E-2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24.602377292535049</v>
      </c>
      <c r="J25" s="16" t="s">
        <v>22474</v>
      </c>
      <c r="K25" s="21">
        <f>IF(FLOW_THRU_100PCT="Y",1,INDEX(VariabilityMatrix,D2L118C1,D2L118C8))</f>
        <v>0.4499739400213541</v>
      </c>
      <c r="L25" s="16" t="s">
        <v>22468</v>
      </c>
      <c r="M25" s="15">
        <f>IF(D2L118C2&lt;&gt;0,D2L118C2*D2L118C4,D2L118C3*D2L118C4)</f>
        <v>11.070428644213891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11.070428644213891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19510.391999999996</v>
      </c>
      <c r="V25" s="16" t="s">
        <v>22470</v>
      </c>
      <c r="W25" s="33">
        <f>IF(D2L118C9=0,0,D2L118C7/D2L118C9)</f>
        <v>5.6741190254987661E-4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8.1196950341964502E-2</v>
      </c>
      <c r="J26" s="16" t="s">
        <v>22481</v>
      </c>
      <c r="K26" s="21">
        <f>IF(FLOW_THRU_100PCT="Y",1,INDEX(VariabilityMatrix,D2L119C1,D2L119C8))</f>
        <v>0.4499739400213541</v>
      </c>
      <c r="L26" s="16" t="s">
        <v>22475</v>
      </c>
      <c r="M26" s="15">
        <f>IF(D2L119C2&lt;&gt;0,D2L119C2*D2L119C4,D2L119C3*D2L119C4)</f>
        <v>3.6536511663092006E-2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3.6536511663092006E-2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19510.391999999996</v>
      </c>
      <c r="V26" s="16" t="s">
        <v>22477</v>
      </c>
      <c r="W26" s="33">
        <f>IF(D2L119C9=0,0,D2L119C7/D2L119C9)</f>
        <v>1.8726692761012702E-6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7.4393417354088109E-2</v>
      </c>
      <c r="J27" s="16" t="s">
        <v>22488</v>
      </c>
      <c r="K27" s="21">
        <f>IF(FLOW_THRU_100PCT="Y",1,INDEX(VariabilityMatrix,D2L120C1,D2L120C8))</f>
        <v>0.4691571028483098</v>
      </c>
      <c r="L27" s="16" t="s">
        <v>22482</v>
      </c>
      <c r="M27" s="15">
        <f>IF(D2L120C2&lt;&gt;0,D2L120C2*D2L120C4,D2L120C3*D2L120C4)</f>
        <v>3.4902200156829148E-2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3.4902200156829148E-2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16149.18</v>
      </c>
      <c r="V27" s="16" t="s">
        <v>22484</v>
      </c>
      <c r="W27" s="33">
        <f>IF(D2L120C9=0,0,D2L120C7/D2L120C9)</f>
        <v>2.1612366793130764E-6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47.879600604211305</v>
      </c>
      <c r="J28" s="16" t="s">
        <v>22495</v>
      </c>
      <c r="K28" s="21">
        <f>IF(FLOW_THRU_100PCT="Y",1,INDEX(VariabilityMatrix,D2L121C1,D2L121C8))</f>
        <v>0.4499739400213541</v>
      </c>
      <c r="L28" s="16" t="s">
        <v>22489</v>
      </c>
      <c r="M28" s="15">
        <f>IF(D2L121C2&lt;&gt;0,D2L121C2*D2L121C4,D2L121C3*D2L121C4)</f>
        <v>21.544572530525766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21.544572530525766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19510.391999999996</v>
      </c>
      <c r="V28" s="16" t="s">
        <v>22491</v>
      </c>
      <c r="W28" s="33">
        <f>IF(D2L121C9=0,0,D2L121C7/D2L121C9)</f>
        <v>1.1042613869842169E-3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2235.1530562493899</v>
      </c>
      <c r="J29" s="16" t="s">
        <v>22502</v>
      </c>
      <c r="K29" s="21">
        <f>IF(FLOW_THRU_100PCT="Y",1,INDEX(VariabilityMatrix,D2L122C1,D2L122C8))</f>
        <v>0.4499739400213541</v>
      </c>
      <c r="L29" s="16" t="s">
        <v>22496</v>
      </c>
      <c r="M29" s="15">
        <f>IF(D2L122C2&lt;&gt;0,D2L122C2*D2L122C4,D2L122C3*D2L122C4)</f>
        <v>1005.7606272713093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1005.7606272713093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19510.391999999996</v>
      </c>
      <c r="V29" s="16" t="s">
        <v>22498</v>
      </c>
      <c r="W29" s="33">
        <f>IF(D2L122C9=0,0,D2L122C7/D2L122C9)</f>
        <v>5.154999588277414E-2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115.62317870200025</v>
      </c>
      <c r="J30" s="16" t="s">
        <v>22509</v>
      </c>
      <c r="K30" s="21">
        <f>IF(FLOW_THRU_100PCT="Y",1,INDEX(VariabilityMatrix,D2L123C1,D2L123C8))</f>
        <v>0.4499739400213541</v>
      </c>
      <c r="L30" s="16" t="s">
        <v>22503</v>
      </c>
      <c r="M30" s="15">
        <f>IF(D2L123C2&lt;&gt;0,D2L123C2*D2L123C4,D2L123C3*D2L123C4)</f>
        <v>52.027417278332166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52.027417278332166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19510.391999999996</v>
      </c>
      <c r="V30" s="16" t="s">
        <v>22505</v>
      </c>
      <c r="W30" s="33">
        <f>IF(D2L123C9=0,0,D2L123C7/D2L123C9)</f>
        <v>2.6666515607852563E-3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1547.0857944933241</v>
      </c>
      <c r="J31" s="16" t="s">
        <v>22516</v>
      </c>
      <c r="K31" s="21">
        <f>IF(FLOW_THRU_100PCT="Y",1,INDEX(VariabilityMatrix,D2L124C1,D2L124C8))</f>
        <v>0.4691571028483098</v>
      </c>
      <c r="L31" s="16" t="s">
        <v>22510</v>
      </c>
      <c r="M31" s="15">
        <f>IF(D2L124C2&lt;&gt;0,D2L124C2*D2L124C4,D2L124C3*D2L124C4)</f>
        <v>725.82628920226352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725.82628920226352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16149.18</v>
      </c>
      <c r="V31" s="16" t="s">
        <v>22512</v>
      </c>
      <c r="W31" s="33">
        <f>IF(D2L124C9=0,0,D2L124C7/D2L124C9)</f>
        <v>4.4945086326504721E-2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2780.2416304000003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0.88995486317111905</v>
      </c>
      <c r="L32" s="16" t="s">
        <v>22517</v>
      </c>
      <c r="M32" s="15">
        <f>IF(D2L125C2&lt;&gt;0,D2L125C2*D2L125C4,D2L125C3*D2L125C4)</f>
        <v>2474.2895597652814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2474.2895597652814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19510.391999999996</v>
      </c>
      <c r="V32" s="16" t="s">
        <v>22519</v>
      </c>
      <c r="W32" s="33">
        <f>IF(D2L125C9=0,0,D2L125C7/D2L125C9)</f>
        <v>0.12681905928723944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22.507330402057732</v>
      </c>
      <c r="J33" s="16" t="s">
        <v>22531</v>
      </c>
      <c r="K33" s="21">
        <f>IF(FLOW_THRU_100PCT="Y",1,INDEX(VariabilityMatrix,D2L126C1,D2L126C8))</f>
        <v>0.4499739400213541</v>
      </c>
      <c r="L33" s="16" t="s">
        <v>22525</v>
      </c>
      <c r="M33" s="15">
        <f>IF(D2L126C2&lt;&gt;0,D2L126C2*D2L126C4,D2L126C3*D2L126C4)</f>
        <v>10.127712140376326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10.127712140376326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19510.391999999996</v>
      </c>
      <c r="V33" s="16" t="s">
        <v>22527</v>
      </c>
      <c r="W33" s="33">
        <f>IF(D2L126C9=0,0,D2L126C7/D2L126C9)</f>
        <v>5.1909321659843264E-4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475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0.87346916482901427</v>
      </c>
      <c r="L34" s="16" t="s">
        <v>22532</v>
      </c>
      <c r="M34" s="15">
        <f>IF(D2L127C2&lt;&gt;0,D2L127C2*D2L127C4,D2L127C3*D2L127C4)</f>
        <v>414.89785329378179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414.89785329378179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16149.18</v>
      </c>
      <c r="V34" s="16" t="s">
        <v>22534</v>
      </c>
      <c r="W34" s="33">
        <f>IF(D2L127C9=0,0,D2L127C7/D2L127C9)</f>
        <v>2.5691574017614627E-2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4.4574055897991123</v>
      </c>
      <c r="J35" s="16" t="s">
        <v>22546</v>
      </c>
      <c r="K35" s="21">
        <f>IF(FLOW_THRU_100PCT="Y",1,INDEX(VariabilityMatrix,D2L128C1,D2L128C8))</f>
        <v>0.4691571028483098</v>
      </c>
      <c r="L35" s="16" t="s">
        <v>22540</v>
      </c>
      <c r="M35" s="15">
        <f>IF(D2L128C2&lt;&gt;0,D2L128C2*D2L128C4,D2L128C3*D2L128C4)</f>
        <v>2.0912234927300131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2.0912234927300131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16149.18</v>
      </c>
      <c r="V35" s="16" t="s">
        <v>22542</v>
      </c>
      <c r="W35" s="33">
        <f>IF(D2L128C9=0,0,D2L128C7/D2L128C9)</f>
        <v>1.2949409770217517E-4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132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0.87346916482901427</v>
      </c>
      <c r="L36" s="16" t="s">
        <v>22547</v>
      </c>
      <c r="M36" s="15">
        <f>IF(D2L129C2&lt;&gt;0,D2L129C2*D2L129C4,D2L129C3*D2L129C4)</f>
        <v>115.29792975742988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115.29792975742988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16149.18</v>
      </c>
      <c r="V36" s="16" t="s">
        <v>22549</v>
      </c>
      <c r="W36" s="33">
        <f>IF(D2L129C9=0,0,D2L129C7/D2L129C9)</f>
        <v>7.1395532006844854E-3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0.4691571028483098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16149.18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IF(FLOW_THRU_100PCT="Y",1,INDEX(VariabilityMatrix,D2L131C1,D2L131C8))</f>
        <v>0.87346916482901427</v>
      </c>
      <c r="L38" s="16" t="s">
        <v>22562</v>
      </c>
      <c r="M38" s="15">
        <f>IF(D2L131C2&lt;&gt;0,D2L131C2*D2L131C4,D2L131C3*D2L131C4)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16149.18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0.90511991114140589</v>
      </c>
      <c r="J39" s="16" t="s">
        <v>22576</v>
      </c>
      <c r="K39" s="21">
        <f>IF(FLOW_THRU_100PCT="Y",1,INDEX(VariabilityMatrix,D2L132C1,D2L132C8))</f>
        <v>0.4691571028483098</v>
      </c>
      <c r="L39" s="16" t="s">
        <v>22570</v>
      </c>
      <c r="M39" s="15">
        <f>IF(D2L132C2&lt;&gt;0,D2L132C2*D2L132C4,D2L132C3*D2L132C4)</f>
        <v>0.42464343524142162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0.42464343524142162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16149.18</v>
      </c>
      <c r="V39" s="16" t="s">
        <v>22572</v>
      </c>
      <c r="W39" s="33">
        <f>IF(D2L132C9=0,0,D2L132C7/D2L132C9)</f>
        <v>2.6295046264975783E-5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381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0.87346916482901427</v>
      </c>
      <c r="L40" s="16" t="s">
        <v>22577</v>
      </c>
      <c r="M40" s="15">
        <f>IF(D2L133C2&lt;&gt;0,D2L133C2*D2L133C4,D2L133C3*D2L133C4)</f>
        <v>332.79175179985441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332.79175179985441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16149.18</v>
      </c>
      <c r="V40" s="16" t="s">
        <v>22579</v>
      </c>
      <c r="W40" s="33">
        <f>IF(D2L133C9=0,0,D2L133C7/D2L133C9)</f>
        <v>2.0607346738339308E-2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0.4691571028483098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16149.18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103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0.87346916482901427</v>
      </c>
      <c r="L42" s="16" t="s">
        <v>22592</v>
      </c>
      <c r="M42" s="15">
        <f>IF(D2L135C2&lt;&gt;0,D2L135C2*D2L135C4,D2L135C3*D2L135C4)</f>
        <v>89.967323977388475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89.967323977388475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16149.18</v>
      </c>
      <c r="V42" s="16" t="s">
        <v>22594</v>
      </c>
      <c r="W42" s="33">
        <f>IF(D2L135C9=0,0,D2L135C7/D2L135C9)</f>
        <v>5.5710149975038035E-3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0.4691571028483098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16149.18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0.87346916482901427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16149.18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0.4691571028483098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16149.18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0.88932803280504336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16149.18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1518.1108961700168</v>
      </c>
      <c r="J47" s="16" t="s">
        <v>22628</v>
      </c>
      <c r="K47" s="21">
        <f>IF(FLOW_THRU_100PCT="Y",1,D2L113C4)</f>
        <v>0.88932803280504336</v>
      </c>
      <c r="L47" s="16" t="s">
        <v>22630</v>
      </c>
      <c r="M47" s="15">
        <f>IF(D2L140C2&lt;&gt;0,D2L140C2*D2L140C4,D2L140C3*D2L140C4)</f>
        <v>1350.0985768707824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1350.0985768707824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16149.18</v>
      </c>
      <c r="V47" s="16" t="s">
        <v>22632</v>
      </c>
      <c r="W47" s="33">
        <f>IF(D2L140C9=0,0,D2L140C7/D2L140C9)</f>
        <v>8.3601679891535191E-2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5.0103278063016248</v>
      </c>
      <c r="J48" s="16" t="s">
        <v>22628</v>
      </c>
      <c r="K48" s="21">
        <f>IF(FLOW_THRU_100PCT="Y",1,D2L113C4)</f>
        <v>0.88932803280504336</v>
      </c>
      <c r="L48" s="16" t="s">
        <v>22636</v>
      </c>
      <c r="M48" s="15">
        <f>IF(D2L141C2&lt;&gt;0,D2L141C2*D2L141C4,D2L141C3*D2L141C4)</f>
        <v>4.4558249716866323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4.4558249716866323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16149.18</v>
      </c>
      <c r="V48" s="16" t="s">
        <v>22638</v>
      </c>
      <c r="W48" s="33">
        <f>IF(D2L141C9=0,0,D2L141C7/D2L141C9)</f>
        <v>2.7591648440890694E-4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0.38159928155784439</v>
      </c>
      <c r="J49" s="16" t="s">
        <v>22648</v>
      </c>
      <c r="K49" s="21">
        <f>IF(FLOW_THRU_100PCT="Y",1,INDEX(VariabilityMatrix,D2L142C1,D2L142C8))</f>
        <v>0.4499739400213541</v>
      </c>
      <c r="L49" s="16" t="s">
        <v>22642</v>
      </c>
      <c r="M49" s="15">
        <f>IF(D2L142C2&lt;&gt;0,D2L142C2*D2L142C4,D2L142C3*D2L142C4)</f>
        <v>0.17170973223190128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0.17170973223190128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19510.391999999996</v>
      </c>
      <c r="V49" s="16" t="s">
        <v>22644</v>
      </c>
      <c r="W49" s="33">
        <f>IF(D2L142C9=0,0,D2L142C7/D2L142C9)</f>
        <v>8.8009370714797182E-6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0.85353216822481981</v>
      </c>
      <c r="J50" s="16" t="s">
        <v>22655</v>
      </c>
      <c r="K50" s="21">
        <f>IF(FLOW_THRU_100PCT="Y",1,INDEX(VariabilityMatrix,D2L143C1,D2L143C8))</f>
        <v>0.44344416767347006</v>
      </c>
      <c r="L50" s="16" t="s">
        <v>22649</v>
      </c>
      <c r="M50" s="15">
        <f>IF(D2L143C2&lt;&gt;0,D2L143C2*D2L143C4,D2L143C3*D2L143C4)</f>
        <v>0.37849386192098744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0.37849386192098744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16344.76</v>
      </c>
      <c r="V50" s="16" t="s">
        <v>22651</v>
      </c>
      <c r="W50" s="33">
        <f>IF(D2L143C9=0,0,D2L143C7/D2L143C9)</f>
        <v>2.3156893213542901E-5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258.61710748426697</v>
      </c>
      <c r="J51" s="16" t="s">
        <v>22662</v>
      </c>
      <c r="K51" s="21">
        <f>IF(FLOW_THRU_100PCT="Y",1,INDEX(VariabilityMatrix,D2L144C1,D2L144C8))</f>
        <v>0.44344416767347006</v>
      </c>
      <c r="L51" s="16" t="s">
        <v>22656</v>
      </c>
      <c r="M51" s="15">
        <f>IF(D2L144C2&lt;&gt;0,D2L144C2*D2L144C4,D2L144C3*D2L144C4)</f>
        <v>114.68224797448111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114.68224797448111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16344.76</v>
      </c>
      <c r="V51" s="16" t="s">
        <v>22658</v>
      </c>
      <c r="W51" s="33">
        <f>IF(D2L144C9=0,0,D2L144C7/D2L144C9)</f>
        <v>7.0164534673180338E-3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5.6217613803857667</v>
      </c>
      <c r="J52" s="16" t="s">
        <v>22669</v>
      </c>
      <c r="K52" s="21">
        <f>IF(FLOW_THRU_100PCT="Y",1,INDEX(VariabilityMatrix,D2L145C1,D2L145C8))</f>
        <v>0.44344416767347006</v>
      </c>
      <c r="L52" s="16" t="s">
        <v>22663</v>
      </c>
      <c r="M52" s="15">
        <f>IF(D2L145C2&lt;&gt;0,D2L145C2*D2L145C4,D2L145C3*D2L145C4)</f>
        <v>2.4929372961840244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2.4929372961840244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16344.76</v>
      </c>
      <c r="V52" s="16" t="s">
        <v>22665</v>
      </c>
      <c r="W52" s="33">
        <f>IF(D2L145C9=0,0,D2L145C7/D2L145C9)</f>
        <v>1.5252211082842601E-4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5.1650471788661498</v>
      </c>
      <c r="J53" s="16" t="s">
        <v>22676</v>
      </c>
      <c r="K53" s="21">
        <f>IF(FLOW_THRU_100PCT="Y",1,D2L144C4)</f>
        <v>0.44344416767347006</v>
      </c>
      <c r="L53" s="16" t="s">
        <v>22670</v>
      </c>
      <c r="M53" s="15">
        <f>IF(D2L146C2&lt;&gt;0,D2L146C2*D2L146C4,D2L146C3*D2L146C4)</f>
        <v>2.2904100472265045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2.2904100472265045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16344.76</v>
      </c>
      <c r="V53" s="16" t="s">
        <v>22672</v>
      </c>
      <c r="W53" s="33">
        <f>IF(D2L146C9=0,0,D2L146C7/D2L146C9)</f>
        <v>1.4013115195490815E-4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0.4691571028483098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16149.18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2.042485560297175</v>
      </c>
      <c r="J55" s="16" t="s">
        <v>22690</v>
      </c>
      <c r="K55" s="21">
        <f>IF(FLOW_THRU_100PCT="Y",1,INDEX(VariabilityMatrix,D2L148C1,D2L148C8))</f>
        <v>0.44344416767347006</v>
      </c>
      <c r="L55" s="16" t="s">
        <v>22684</v>
      </c>
      <c r="M55" s="15">
        <f>IF(D2L148C2&lt;&gt;0,D2L148C2*D2L148C4,D2L148C3*D2L148C4)</f>
        <v>0.90572830927106185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0.90572830927106185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16344.76</v>
      </c>
      <c r="V55" s="16" t="s">
        <v>22686</v>
      </c>
      <c r="W55" s="33">
        <f>IF(D2L148C9=0,0,D2L148C7/D2L148C9)</f>
        <v>5.5413986456274785E-5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8.3592102537362933</v>
      </c>
      <c r="J56" s="16" t="s">
        <v>22697</v>
      </c>
      <c r="K56" s="21">
        <f>IF(FLOW_THRU_100PCT="Y",1,INDEX(VariabilityMatrix,D2L149C1,D2L149C8))</f>
        <v>0.4691571028483098</v>
      </c>
      <c r="L56" s="16" t="s">
        <v>22691</v>
      </c>
      <c r="M56" s="15">
        <f>IF(D2L149C2&lt;&gt;0,D2L149C2*D2L149C4,D2L149C3*D2L149C4)</f>
        <v>3.9217828647428039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3.9217828647428039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16149.18</v>
      </c>
      <c r="V56" s="16" t="s">
        <v>22693</v>
      </c>
      <c r="W56" s="33">
        <f>IF(D2L149C9=0,0,D2L149C7/D2L149C9)</f>
        <v>2.42847182627403E-4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0.4691571028483098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16149.18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0.4691571028483098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16149.18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0.4691571028483098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16149.18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0.4691571028483098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16149.18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0.4691571028483098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16149.18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0.44344416767347006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16149.18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-3.4655987805278681</v>
      </c>
      <c r="J63" s="16" t="s">
        <v>22676</v>
      </c>
      <c r="K63" s="21">
        <f>IF(FLOW_THRU_100PCT="Y",1,D2L144C4)</f>
        <v>0.44344416767347006</v>
      </c>
      <c r="L63" s="16" t="s">
        <v>22739</v>
      </c>
      <c r="M63" s="15">
        <f>IF(D2L156C2&lt;&gt;0,D2L156C2*D2L156C4,D2L156C3*D2L156C4)</f>
        <v>-1.5367995667213732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-1.5367995667213732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16344.76</v>
      </c>
      <c r="V63" s="16" t="s">
        <v>22741</v>
      </c>
      <c r="W63" s="33">
        <f>IF(D2L156C9=0,0,D2L156C7/D2L156C9)</f>
        <v>-9.4023990974561461E-5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18101.297215220002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9778.2424317414025</v>
      </c>
      <c r="J64" s="16" t="s">
        <v>22751</v>
      </c>
      <c r="K64" s="21">
        <f>D2L157C5/SUM(D2L157C2:D2L157C3)</f>
        <v>0.75998058525556778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21187.908857553535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21187.908857553535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1.1171353510983271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0.75998058525556778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19510.391999999996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18101.297215220002</v>
      </c>
      <c r="H66" s="16" t="s">
        <v>22763</v>
      </c>
      <c r="I66" s="15">
        <f>SUM(D2L157C3:D2L158C3)</f>
        <v>9778.2424317414025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21187.908857553535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21187.908857553535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1.1171353510983271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01EB1-AF33-4B32-9C44-DF5071E05513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23.939999999999998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23.939999999999998</v>
      </c>
      <c r="N8" s="16" t="s">
        <v>4251</v>
      </c>
      <c r="O8" s="32">
        <f>1</f>
        <v>1</v>
      </c>
      <c r="P8" s="16" t="s">
        <v>22824</v>
      </c>
      <c r="Q8" s="15">
        <f>D2L201C5*D2L201C6</f>
        <v>23.939999999999998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16149.18</v>
      </c>
      <c r="V8" s="16" t="s">
        <v>22825</v>
      </c>
      <c r="W8" s="33">
        <f>IF(D2L201C9=0,0,D2L201C7/D2L201C9)</f>
        <v>1.4824282099772247E-3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1036.7437677054459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518.37188385272293</v>
      </c>
      <c r="N9" s="16" t="s">
        <v>4251</v>
      </c>
      <c r="O9" s="32">
        <f>1</f>
        <v>1</v>
      </c>
      <c r="P9" s="16" t="s">
        <v>22829</v>
      </c>
      <c r="Q9" s="15">
        <f>D2L202C5*D2L202C6</f>
        <v>518.37188385272293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16149.18</v>
      </c>
      <c r="V9" s="16" t="s">
        <v>22830</v>
      </c>
      <c r="W9" s="33">
        <f>IF(D2L202C9=0,0,D2L202C7/D2L202C9)</f>
        <v>3.2098960061917876E-2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8.3867396010595385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8.3867396010595385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8.3867396010595385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16149.18</v>
      </c>
      <c r="V10" s="16" t="s">
        <v>22835</v>
      </c>
      <c r="W10" s="33">
        <f>IF(D2L203C9=0,0,D2L203C7/D2L203C9)</f>
        <v>5.1932913008954874E-4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14.453742716719631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7.2268713583598156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7.2268713583598156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16149.18</v>
      </c>
      <c r="V11" s="16" t="s">
        <v>22840</v>
      </c>
      <c r="W11" s="33">
        <f>IF(D2L204C9=0,0,D2L204C7/D2L204C9)</f>
        <v>4.4750701635376013E-4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0.17844126810764982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0.17844126810764982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0.17844126810764982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16149.18</v>
      </c>
      <c r="V12" s="16" t="s">
        <v>22845</v>
      </c>
      <c r="W12" s="33">
        <f>IF(D2L205C9=0,0,D2L205C7/D2L205C9)</f>
        <v>1.1049555959352105E-5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7.9224181254311965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3.9612090627155983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3.9612090627155983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16149.18</v>
      </c>
      <c r="V13" s="16" t="s">
        <v>22850</v>
      </c>
      <c r="W13" s="33">
        <f>IF(D2L206C9=0,0,D2L206C7/D2L206C9)</f>
        <v>2.4528855723421241E-4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16149.18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1310.6823873610674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655.34119368053371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655.34119368053371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16149.18</v>
      </c>
      <c r="V15" s="16" t="s">
        <v>22860</v>
      </c>
      <c r="W15" s="33">
        <f>IF(D2L208C9=0,0,D2L208C7/D2L208C9)</f>
        <v>4.0580462517634558E-2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8.0122452745255544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8.0122452745255544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8.0122452745255544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16149.18</v>
      </c>
      <c r="V16" s="16" t="s">
        <v>22865</v>
      </c>
      <c r="W16" s="33">
        <f>IF(D2L209C9=0,0,D2L209C7/D2L209C9)</f>
        <v>4.9613944946588957E-4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16149.18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16149.18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34.348736073910359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34.348736073910359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34.348736073910359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16149.18</v>
      </c>
      <c r="V19" s="16" t="s">
        <v>22880</v>
      </c>
      <c r="W19" s="33">
        <f>IF(D2L212C9=0,0,D2L212C7/D2L212C9)</f>
        <v>2.1269647173361348E-3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15247.022290585763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7623.5111452928813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7623.5111452928813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16149.18</v>
      </c>
      <c r="V20" s="16" t="s">
        <v>22885</v>
      </c>
      <c r="W20" s="33">
        <f>IF(D2L213C9=0,0,D2L213C7/D2L213C9)</f>
        <v>0.47206800254210313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27.069533481579199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27.069533481579199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27.069533481579199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16149.18</v>
      </c>
      <c r="V21" s="16" t="s">
        <v>22890</v>
      </c>
      <c r="W21" s="33">
        <f>IF(D2L214C9=0,0,D2L214C7/D2L214C9)</f>
        <v>1.6762172123649126E-3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7249.3826755220252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3624.6913377610126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3624.6913377610126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16149.18</v>
      </c>
      <c r="V22" s="16" t="s">
        <v>22895</v>
      </c>
      <c r="W22" s="33">
        <f>IF(D2L215C9=0,0,D2L215C7/D2L215C9)</f>
        <v>0.22445048836913159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1.9929770864082741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1.9929770864082741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1.9929770864082741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16149.18</v>
      </c>
      <c r="V23" s="16" t="s">
        <v>22900</v>
      </c>
      <c r="W23" s="33">
        <f>IF(D2L216C9=0,0,D2L216C7/D2L216C9)</f>
        <v>1.2341041999706944E-4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508.89639051218182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254.44819525609091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254.44819525609091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16149.18</v>
      </c>
      <c r="V24" s="16" t="s">
        <v>22905</v>
      </c>
      <c r="W24" s="33">
        <f>IF(D2L217C9=0,0,D2L217C7/D2L217C9)</f>
        <v>1.5756106208246544E-2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7.1376507243059919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3.568825362152996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3.568825362152996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16149.18</v>
      </c>
      <c r="V25" s="16" t="s">
        <v>22910</v>
      </c>
      <c r="W25" s="33">
        <f>IF(D2L218C9=0,0,D2L218C7/D2L218C9)</f>
        <v>2.2099111918704207E-4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16149.18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11.955564963212538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5.977782481606269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5.977782481606269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16149.18</v>
      </c>
      <c r="V27" s="16" t="s">
        <v>22920</v>
      </c>
      <c r="W27" s="33">
        <f>IF(D2L220C9=0,0,D2L220C7/D2L220C9)</f>
        <v>3.7016012463829547E-4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16149.18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1.8801777479538924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0.94008887397694618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0.94008887397694618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16149.18</v>
      </c>
      <c r="V29" s="16" t="s">
        <v>22930</v>
      </c>
      <c r="W29" s="33">
        <f>IF(D2L222C9=0,0,D2L222C7/D2L222C9)</f>
        <v>5.8212793093949425E-5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7.8177868937791828E-3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7.8177868937791828E-3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7.8177868937791828E-3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16149.18</v>
      </c>
      <c r="V30" s="16" t="s">
        <v>22935</v>
      </c>
      <c r="W30" s="33">
        <f>IF(D2L223C9=0,0,D2L223C7/D2L223C9)</f>
        <v>4.8409807146735513E-7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3140.3477166109406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1570.1738583054703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1570.1738583054703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16149.18</v>
      </c>
      <c r="V31" s="16" t="s">
        <v>22940</v>
      </c>
      <c r="W31" s="33">
        <f>IF(D2L224C9=0,0,D2L224C7/D2L224C9)</f>
        <v>9.7229324232281159E-2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9.1073456872712555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9.1073456872712555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9.1073456872712555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16149.18</v>
      </c>
      <c r="V32" s="16" t="s">
        <v>22945</v>
      </c>
      <c r="W32" s="33">
        <f>IF(D2L225C9=0,0,D2L225C7/D2L225C9)</f>
        <v>5.6395096762010548E-4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364.55551074392861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182.2777553719643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182.2777553719643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16149.18</v>
      </c>
      <c r="V33" s="16" t="s">
        <v>22950</v>
      </c>
      <c r="W33" s="33">
        <f>IF(D2L226C9=0,0,D2L226C7/D2L226C9)</f>
        <v>1.1287121412478176E-2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2.3197364853994475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2.3197364853994475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2.3197364853994475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16149.18</v>
      </c>
      <c r="V34" s="16" t="s">
        <v>22955</v>
      </c>
      <c r="W34" s="33">
        <f>IF(D2L227C9=0,0,D2L227C7/D2L227C9)</f>
        <v>1.4364422747157734E-4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313.47516804447014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156.73758402223507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156.73758402223507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16149.18</v>
      </c>
      <c r="V35" s="16" t="s">
        <v>22960</v>
      </c>
      <c r="W35" s="33">
        <f>IF(D2L228C9=0,0,D2L228C7/D2L228C9)</f>
        <v>9.7056063541452308E-3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1.4104619484565575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1.4104619484565575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1.4104619484565575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16149.18</v>
      </c>
      <c r="V36" s="16" t="s">
        <v>22965</v>
      </c>
      <c r="W36" s="33">
        <f>IF(D2L229C9=0,0,D2L229C7/D2L229C9)</f>
        <v>8.7339539744838896E-5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307.81118748569588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307.81118748569588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307.81118748569588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16149.18</v>
      </c>
      <c r="V37" s="16" t="s">
        <v>22970</v>
      </c>
      <c r="W37" s="33">
        <f>IF(D2L230C9=0,0,D2L230C7/D2L230C9)</f>
        <v>1.9060484029882377E-2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120.09097343644828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120.09097343644828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120.09097343644828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16149.18</v>
      </c>
      <c r="V38" s="16" t="s">
        <v>22975</v>
      </c>
      <c r="W38" s="33">
        <f>IF(D2L231C9=0,0,D2L231C7/D2L231C9)</f>
        <v>7.4363511606439633E-3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6.9381445106011235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3.4690722553005617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3.4690722553005617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16149.18</v>
      </c>
      <c r="V39" s="16" t="s">
        <v>22980</v>
      </c>
      <c r="W39" s="33">
        <f>IF(D2L232C9=0,0,D2L232C7/D2L232C9)</f>
        <v>2.1481414259427175E-4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16149.18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29529.204793359742</v>
      </c>
      <c r="J41" s="16" t="s">
        <v>22994</v>
      </c>
      <c r="K41" s="21">
        <f>D2L234C5/D2L234C3</f>
        <v>0.50521197894829384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14918.507990422719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14918.507990422719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0.92379352948092219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0.50521197894829384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16149.18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29766.069801489801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15155.372998552783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15155.372998552783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0.9384608381696643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35050.465990956218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17525.232995478109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17525.232995478109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16149.18</v>
      </c>
      <c r="V44" s="16" t="s">
        <v>23009</v>
      </c>
      <c r="W44" s="33">
        <f>IF(D2L237C9=0,0,D2L237C7/D2L237C9)</f>
        <v>1.0852088462372769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8009.6827978763758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4004.8413989381879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4004.8413989381879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16149.18</v>
      </c>
      <c r="V45" s="16" t="s">
        <v>23014</v>
      </c>
      <c r="W45" s="33">
        <f>IF(D2L238C9=0,0,D2L238C7/D2L238C9)</f>
        <v>0.24799038706226495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80.279918863753707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40.139959431876854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40.139959431876854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16149.18</v>
      </c>
      <c r="V46" s="16" t="s">
        <v>23019</v>
      </c>
      <c r="W46" s="33">
        <f>IF(D2L239C9=0,0,D2L239C7/D2L239C9)</f>
        <v>2.4855726068987311E-3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16149.18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7728.1262850982994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3864.0631425491497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3864.0631425491497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16149.18</v>
      </c>
      <c r="V48" s="16" t="s">
        <v>23029</v>
      </c>
      <c r="W48" s="33">
        <f>IF(D2L241C9=0,0,D2L241C7/D2L241C9)</f>
        <v>0.23927302454670452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16149.18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27623.602445583503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13811.801222791752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13811.801222791752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16149.18</v>
      </c>
      <c r="V50" s="16" t="s">
        <v>23039</v>
      </c>
      <c r="W50" s="33">
        <f>IF(D2L243C9=0,0,D2L243C7/D2L243C9)</f>
        <v>0.8552633150904102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23486.175944906994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11743.087972453497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11743.087972453497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16149.18</v>
      </c>
      <c r="V51" s="16" t="s">
        <v>23044</v>
      </c>
      <c r="W51" s="33">
        <f>IF(D2L244C9=0,0,D2L244C7/D2L244C9)</f>
        <v>0.72716311122010513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1485.1098524037698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742.55492620188488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742.55492620188488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16149.18</v>
      </c>
      <c r="V52" s="16" t="s">
        <v>23049</v>
      </c>
      <c r="W52" s="33">
        <f>IF(D2L245C9=0,0,D2L245C7/D2L245C9)</f>
        <v>4.5980967838731429E-2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36.74358171374098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18.37179085687049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18.37179085687049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16149.18</v>
      </c>
      <c r="V53" s="16" t="s">
        <v>23054</v>
      </c>
      <c r="W53" s="33">
        <f>IF(D2L246C9=0,0,D2L246C7/D2L246C9)</f>
        <v>1.1376299512960094E-3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45.793622033450795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22.896811016725398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22.896811016725398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16149.18</v>
      </c>
      <c r="V54" s="16" t="s">
        <v>23059</v>
      </c>
      <c r="W54" s="33">
        <f>IF(D2L247C9=0,0,D2L247C7/D2L247C9)</f>
        <v>1.4178311850338778E-3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26.46316949686905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13.231584748434525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13.231584748434525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16149.18</v>
      </c>
      <c r="V55" s="16" t="s">
        <v>23064</v>
      </c>
      <c r="W55" s="33">
        <f>IF(D2L248C9=0,0,D2L248C7/D2L248C9)</f>
        <v>8.1933477417643033E-4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8125.5665620067366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4062.7832810033683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4062.7832810033683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16149.18</v>
      </c>
      <c r="V56" s="16" t="s">
        <v>23069</v>
      </c>
      <c r="W56" s="33">
        <f>IF(D2L249C9=0,0,D2L249C7/D2L249C9)</f>
        <v>0.25157830187064412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1741.3907836426372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870.69539182131859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870.69539182131859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16149.18</v>
      </c>
      <c r="V57" s="16" t="s">
        <v>23074</v>
      </c>
      <c r="W57" s="33">
        <f>IF(D2L250C9=0,0,D2L250C7/D2L250C9)</f>
        <v>5.391576487606916E-2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1271.4062579978356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635.7031289989178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635.7031289989178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16149.18</v>
      </c>
      <c r="V58" s="16" t="s">
        <v>23079</v>
      </c>
      <c r="W58" s="33">
        <f>IF(D2L251C9=0,0,D2L251C7/D2L251C9)</f>
        <v>3.9364421537125591E-2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389.08903138964843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389.08903138964843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389.08903138964843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16149.18</v>
      </c>
      <c r="V59" s="16" t="s">
        <v>23084</v>
      </c>
      <c r="W59" s="33">
        <f>IF(D2L252C9=0,0,D2L252C7/D2L252C9)</f>
        <v>2.4093423405377141E-2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115099.89624396982</v>
      </c>
      <c r="J60" s="16" t="s">
        <v>23093</v>
      </c>
      <c r="K60" s="21">
        <f>D2L253C5/D2L253C3</f>
        <v>0.50169022320647849</v>
      </c>
      <c r="L60" s="16" t="s">
        <v>23087</v>
      </c>
      <c r="M60" s="15">
        <f>SUM(D2L237C5:D2L252C5)</f>
        <v>57744.49263767973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57744.49263767973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3.5756919322021141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0.50169022320647849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16149.18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115099.89624396982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57744.49263767973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57744.49263767973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3.5756919322021141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68DBC-D5F6-44FD-992D-4D5FAE26B868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32307.588161666663</v>
      </c>
      <c r="J8" s="16" t="s">
        <v>23178</v>
      </c>
      <c r="K8" s="21">
        <f>IF(FLOW_THRU_100PCT="Y",1,INDEX(VariabilityMatrix,D3L101C1,D3L101C8))</f>
        <v>0.46069593145443272</v>
      </c>
      <c r="L8" s="16" t="s">
        <v>23148</v>
      </c>
      <c r="M8" s="15">
        <f>IF(D3L101C2&lt;&gt;0,D3L101C2*D3L101C4,D3L101C3*D3L101C4)</f>
        <v>14883.974421185227</v>
      </c>
      <c r="N8" s="16" t="s">
        <v>4251</v>
      </c>
      <c r="O8" s="32">
        <f>0.45*CHOOSE(MIN(D3L101C8,RUN_YEARS),B3L110C1,B3L125C1,B3L140C1,B3L155C1,B3L170C1)</f>
        <v>0.41067268415519453</v>
      </c>
      <c r="P8" s="16" t="s">
        <v>23149</v>
      </c>
      <c r="Q8" s="15">
        <f>D3L101C5*D3L101C6</f>
        <v>6112.441726445395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65314355.333333336</v>
      </c>
      <c r="V8" s="16" t="s">
        <v>23150</v>
      </c>
      <c r="W8" s="33">
        <f>IF(D3L101C9=0,0,D3L101C7/D3L101C9)</f>
        <v>9.358496604996568E-5</v>
      </c>
      <c r="X8" s="16" t="s">
        <v>23151</v>
      </c>
      <c r="Y8" s="32">
        <f>IF(D3L101C5=0,0,D3L101C7/D3L101C5)</f>
        <v>0.41067268415519453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0.50193328063412668</v>
      </c>
      <c r="AL8" s="16" t="s">
        <v>23155</v>
      </c>
      <c r="AM8" s="15">
        <f>D3L101C5*D3L101C17</f>
        <v>7470.7621100999277</v>
      </c>
      <c r="AN8" s="16" t="s">
        <v>23172</v>
      </c>
      <c r="AO8" s="15">
        <f>IF(D3L101C17=0,0,CHOOSE(MIN(D3L101C8,RUN_YEARS),A1L108C1,A1L108C6,A1L108C7,A1L108C8,A1L108C9))</f>
        <v>18838.871999999999</v>
      </c>
      <c r="AP8" s="16" t="s">
        <v>23156</v>
      </c>
      <c r="AQ8" s="33">
        <f>IF(D3L101C19=0,0,D3L101C18/D3L101C19)</f>
        <v>0.39656101013372391</v>
      </c>
      <c r="AR8" s="16" t="s">
        <v>23157</v>
      </c>
      <c r="AS8" s="32">
        <f>IF(D3L101C5=0,0,D3L101C18/D3L101C5)</f>
        <v>0.50193328063412668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8.7394035210678789E-2</v>
      </c>
      <c r="BZ8" s="16" t="s">
        <v>23167</v>
      </c>
      <c r="CA8" s="15">
        <f>D3L101C5*D3L101C37</f>
        <v>1300.7705846399042</v>
      </c>
      <c r="CB8" s="16" t="s">
        <v>23176</v>
      </c>
      <c r="CC8" s="15">
        <f>IF(D3L101C37=0,0,CHOOSE(MIN(D3L101C8,RUN_YEARS),B6L116C1,B6L117C1,B6L118C1,B6L119C1,B6L120C1))</f>
        <v>16344.76</v>
      </c>
      <c r="CD8" s="16" t="s">
        <v>23168</v>
      </c>
      <c r="CE8" s="33">
        <f>IF(D3L101C39=0,0,D3L101C38/D3L101C39)</f>
        <v>7.9583339531440297E-2</v>
      </c>
      <c r="CF8" s="16" t="s">
        <v>23169</v>
      </c>
      <c r="CG8" s="32">
        <f>IF(D3L101C5=0,0,D3L101C38/D3L101C5)</f>
        <v>8.7394035210678789E-2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0.46069593145443272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0.41067268415519453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65314355.333333336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0.50193328063412668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18838.871999999999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8.7394035210678789E-2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16344.76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21.582054066666668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18.560566497333333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18.560566497333333</v>
      </c>
      <c r="AX10" s="16" t="s">
        <v>23237</v>
      </c>
      <c r="AY10" s="15">
        <f>IF(D3L103C22=0,0,CHOOSE(MIN(D3L103C8,RUN_YEARS),A1L104C1,A1L104C6,A1L104C7,A1L104C8,A1L104C9))</f>
        <v>8166.8616666666667</v>
      </c>
      <c r="AZ10" s="16" t="s">
        <v>23223</v>
      </c>
      <c r="BA10" s="33">
        <f>IF(D3L103C24=0,0,D3L103C23/D3L103C24)</f>
        <v>2.2726681624948954E-3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152.36443733519619</v>
      </c>
      <c r="J11" s="16" t="s">
        <v>23273</v>
      </c>
      <c r="K11" s="21">
        <f>IF(FLOW_THRU_100PCT="Y",1,INDEX(VariabilityMatrix,D3L104C1,D3L104C8))</f>
        <v>0.4499739400213541</v>
      </c>
      <c r="L11" s="16" t="s">
        <v>23243</v>
      </c>
      <c r="M11" s="15">
        <f>IF(D3L104C2&lt;&gt;0,D3L104C2*D3L104C4,D3L104C3*D3L104C4)</f>
        <v>68.560026186854941</v>
      </c>
      <c r="N11" s="16" t="s">
        <v>4251</v>
      </c>
      <c r="O11" s="32">
        <f>0.45*CHOOSE(MIN(D3L104C8,RUN_YEARS),B3L110C1,B3L125C1,B3L140C1,B3L155C1,B3L170C1)</f>
        <v>0.41038341214674162</v>
      </c>
      <c r="P11" s="16" t="s">
        <v>23244</v>
      </c>
      <c r="Q11" s="15">
        <f>D3L104C5*D3L104C6</f>
        <v>28.135897483431489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68785868.200000003</v>
      </c>
      <c r="V11" s="16" t="s">
        <v>23245</v>
      </c>
      <c r="W11" s="33">
        <f>IF(D3L104C9=0,0,D3L104C7/D3L104C9)</f>
        <v>4.0903601596805152E-7</v>
      </c>
      <c r="X11" s="16" t="s">
        <v>23246</v>
      </c>
      <c r="Y11" s="32">
        <f>IF(D3L104C5=0,0,D3L104C7/D3L104C5)</f>
        <v>0.41038341214674162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0.50157972595712863</v>
      </c>
      <c r="AL11" s="16" t="s">
        <v>23250</v>
      </c>
      <c r="AM11" s="15">
        <f>D3L104C5*D3L104C17</f>
        <v>34.388319146416265</v>
      </c>
      <c r="AN11" s="16" t="s">
        <v>23267</v>
      </c>
      <c r="AO11" s="15">
        <f>IF(D3L104C17=0,0,CHOOSE(MIN(D3L104C8,RUN_YEARS),A1L108C1,A1L108C6,A1L108C7,A1L108C8,A1L108C9))</f>
        <v>20723.922200000001</v>
      </c>
      <c r="AP11" s="16" t="s">
        <v>23251</v>
      </c>
      <c r="AQ11" s="33">
        <f>IF(D3L104C19=0,0,D3L104C18/D3L104C19)</f>
        <v>1.6593538044847641E-3</v>
      </c>
      <c r="AR11" s="16" t="s">
        <v>23252</v>
      </c>
      <c r="AS11" s="32">
        <f>IF(D3L104C5=0,0,D3L104C18/D3L104C5)</f>
        <v>0.50157972595712863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8.8036861896129748E-2</v>
      </c>
      <c r="BZ11" s="16" t="s">
        <v>23262</v>
      </c>
      <c r="CA11" s="15">
        <f>D3L104C5*D3L104C37</f>
        <v>6.0358095570071875</v>
      </c>
      <c r="CB11" s="16" t="s">
        <v>23271</v>
      </c>
      <c r="CC11" s="15">
        <f>IF(D3L104C37=0,0,CHOOSE(MIN(D3L104C8,RUN_YEARS),B6L116C1,B6L117C1,B6L118C1,B6L119C1,B6L120C1))</f>
        <v>19510.391999999996</v>
      </c>
      <c r="CD11" s="16" t="s">
        <v>23263</v>
      </c>
      <c r="CE11" s="33">
        <f>IF(D3L104C39=0,0,D3L104C38/D3L104C39)</f>
        <v>3.093638281079739E-4</v>
      </c>
      <c r="CF11" s="16" t="s">
        <v>23264</v>
      </c>
      <c r="CG11" s="32">
        <f>IF(D3L104C5=0,0,D3L104C38/D3L104C5)</f>
        <v>8.8036861896129748E-2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1.309144841414113E-2</v>
      </c>
      <c r="J12" s="16" t="s">
        <v>23304</v>
      </c>
      <c r="K12" s="21">
        <f>IF(FLOW_THRU_100PCT="Y",1,INDEX(VariabilityMatrix,D3L105C1,D3L105C8))</f>
        <v>0.4499739400213541</v>
      </c>
      <c r="L12" s="16" t="s">
        <v>23274</v>
      </c>
      <c r="M12" s="15">
        <f>IF(D3L105C2&lt;&gt;0,D3L105C2*D3L105C4,D3L105C3*D3L105C4)</f>
        <v>5.8908106234973924E-3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5.8908106234973924E-3</v>
      </c>
      <c r="AX12" s="16" t="s">
        <v>23299</v>
      </c>
      <c r="AY12" s="15">
        <f>IF(D3L105C22=0,0,CHOOSE(MIN(D3L105C8,RUN_YEARS),A1L104C1,A1L104C6,A1L104C7,A1L104C8,A1L104C9))</f>
        <v>9044.8639999999996</v>
      </c>
      <c r="AZ12" s="16" t="s">
        <v>23285</v>
      </c>
      <c r="BA12" s="33">
        <f>IF(D3L105C24=0,0,D3L105C23/D3L105C24)</f>
        <v>6.512879158268596E-7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2.3492161195143408</v>
      </c>
      <c r="J13" s="16" t="s">
        <v>23335</v>
      </c>
      <c r="K13" s="21">
        <f>IF(FLOW_THRU_100PCT="Y",1,INDEX(VariabilityMatrix,D3L106C1,D3L106C8))</f>
        <v>0.4499739400213541</v>
      </c>
      <c r="L13" s="16" t="s">
        <v>23305</v>
      </c>
      <c r="M13" s="15">
        <f>IF(D3L106C2&lt;&gt;0,D3L106C2*D3L106C4,D3L106C3*D3L106C4)</f>
        <v>1.0570860332595442</v>
      </c>
      <c r="N13" s="16" t="s">
        <v>4251</v>
      </c>
      <c r="O13" s="32">
        <f>0.45*CHOOSE(MIN(D3L106C8,RUN_YEARS),B3L110C1,B3L125C1,B3L140C1,B3L155C1,B3L170C1)</f>
        <v>0.41038341214674162</v>
      </c>
      <c r="P13" s="16" t="s">
        <v>23306</v>
      </c>
      <c r="Q13" s="15">
        <f>D3L106C5*D3L106C6</f>
        <v>0.43381057326171574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68785868.200000003</v>
      </c>
      <c r="V13" s="16" t="s">
        <v>23307</v>
      </c>
      <c r="W13" s="33">
        <f>IF(D3L106C9=0,0,D3L106C7/D3L106C9)</f>
        <v>6.3066816573482706E-9</v>
      </c>
      <c r="X13" s="16" t="s">
        <v>23308</v>
      </c>
      <c r="Y13" s="32">
        <f>IF(D3L106C5=0,0,D3L106C7/D3L106C5)</f>
        <v>0.41038341214674162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0.50157972595712863</v>
      </c>
      <c r="AL13" s="16" t="s">
        <v>23312</v>
      </c>
      <c r="AM13" s="15">
        <f>D3L106C5*D3L106C17</f>
        <v>0.53021292287543031</v>
      </c>
      <c r="AN13" s="16" t="s">
        <v>23329</v>
      </c>
      <c r="AO13" s="15">
        <f>IF(D3L106C17=0,0,CHOOSE(MIN(D3L106C8,RUN_YEARS),A1L108C1,A1L108C6,A1L108C7,A1L108C8,A1L108C9))</f>
        <v>20723.922200000001</v>
      </c>
      <c r="AP13" s="16" t="s">
        <v>23313</v>
      </c>
      <c r="AQ13" s="33">
        <f>IF(D3L106C19=0,0,D3L106C18/D3L106C19)</f>
        <v>2.5584583736539518E-5</v>
      </c>
      <c r="AR13" s="16" t="s">
        <v>23314</v>
      </c>
      <c r="AS13" s="32">
        <f>IF(D3L106C5=0,0,D3L106C18/D3L106C5)</f>
        <v>0.50157972595712863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8.8036861896129748E-2</v>
      </c>
      <c r="BZ13" s="16" t="s">
        <v>23324</v>
      </c>
      <c r="CA13" s="15">
        <f>D3L106C5*D3L106C37</f>
        <v>9.3062537122398106E-2</v>
      </c>
      <c r="CB13" s="16" t="s">
        <v>23333</v>
      </c>
      <c r="CC13" s="15">
        <f>IF(D3L106C37=0,0,CHOOSE(MIN(D3L106C8,RUN_YEARS),B6L116C1,B6L117C1,B6L118C1,B6L119C1,B6L120C1))</f>
        <v>19510.391999999996</v>
      </c>
      <c r="CD13" s="16" t="s">
        <v>23325</v>
      </c>
      <c r="CE13" s="33">
        <f>IF(D3L106C39=0,0,D3L106C38/D3L106C39)</f>
        <v>4.7698958135950379E-6</v>
      </c>
      <c r="CF13" s="16" t="s">
        <v>23326</v>
      </c>
      <c r="CG13" s="32">
        <f>IF(D3L106C5=0,0,D3L106C38/D3L106C5)</f>
        <v>8.8036861896129748E-2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2.0184921219268325E-4</v>
      </c>
      <c r="J14" s="16" t="s">
        <v>23366</v>
      </c>
      <c r="K14" s="21">
        <f>IF(FLOW_THRU_100PCT="Y",1,INDEX(VariabilityMatrix,D3L107C1,D3L107C8))</f>
        <v>0.4499739400213541</v>
      </c>
      <c r="L14" s="16" t="s">
        <v>23336</v>
      </c>
      <c r="M14" s="15">
        <f>IF(D3L107C2&lt;&gt;0,D3L107C2*D3L107C4,D3L107C3*D3L107C4)</f>
        <v>9.0826885300548027E-5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9.0826885300548027E-5</v>
      </c>
      <c r="AX14" s="16" t="s">
        <v>23361</v>
      </c>
      <c r="AY14" s="15">
        <f>IF(D3L107C22=0,0,CHOOSE(MIN(D3L107C8,RUN_YEARS),A1L104C1,A1L104C6,A1L104C7,A1L104C8,A1L104C9))</f>
        <v>9044.8639999999996</v>
      </c>
      <c r="AZ14" s="16" t="s">
        <v>23347</v>
      </c>
      <c r="BA14" s="33">
        <f>IF(D3L107C24=0,0,D3L107C23/D3L107C24)</f>
        <v>1.0041818793576999E-8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2.1523741285595857</v>
      </c>
      <c r="J15" s="16" t="s">
        <v>23397</v>
      </c>
      <c r="K15" s="21">
        <f>IF(FLOW_THRU_100PCT="Y",1,INDEX(VariabilityMatrix,D3L108C1,D3L108C8))</f>
        <v>0.4691571028483098</v>
      </c>
      <c r="L15" s="16" t="s">
        <v>23367</v>
      </c>
      <c r="M15" s="15">
        <f>IF(D3L108C2&lt;&gt;0,D3L108C2*D3L108C4,D3L108C3*D3L108C4)</f>
        <v>1.0098016104006706</v>
      </c>
      <c r="N15" s="16" t="s">
        <v>4251</v>
      </c>
      <c r="O15" s="32">
        <f>0.45*CHOOSE(MIN(D3L108C8,RUN_YEARS),B3L110C1,B3L125C1,B3L140C1,B3L155C1,B3L170C1)</f>
        <v>0.41053336470438517</v>
      </c>
      <c r="P15" s="16" t="s">
        <v>23368</v>
      </c>
      <c r="Q15" s="15">
        <f>D3L108C5*D3L108C6</f>
        <v>0.41455725280169398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72190206</v>
      </c>
      <c r="V15" s="16" t="s">
        <v>23369</v>
      </c>
      <c r="W15" s="33">
        <f>IF(D3L108C9=0,0,D3L108C7/D3L108C9)</f>
        <v>5.7425691900878349E-9</v>
      </c>
      <c r="X15" s="16" t="s">
        <v>23370</v>
      </c>
      <c r="Y15" s="32">
        <f>IF(D3L108C5=0,0,D3L108C7/D3L108C5)</f>
        <v>0.41053336470438517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0.50176300130535967</v>
      </c>
      <c r="AL15" s="16" t="s">
        <v>23374</v>
      </c>
      <c r="AM15" s="15">
        <f>D3L108C5*D3L108C17</f>
        <v>0.50668108675762602</v>
      </c>
      <c r="AN15" s="16" t="s">
        <v>23391</v>
      </c>
      <c r="AO15" s="15">
        <f>IF(D3L108C17=0,0,CHOOSE(MIN(D3L108C8,RUN_YEARS),A1L108C1,A1L108C6,A1L108C7,A1L108C8,A1L108C9))</f>
        <v>20015.368999999999</v>
      </c>
      <c r="AP15" s="16" t="s">
        <v>23375</v>
      </c>
      <c r="AQ15" s="33">
        <f>IF(D3L108C19=0,0,D3L108C18/D3L108C19)</f>
        <v>2.5314601332487353E-5</v>
      </c>
      <c r="AR15" s="16" t="s">
        <v>23376</v>
      </c>
      <c r="AS15" s="32">
        <f>IF(D3L108C5=0,0,D3L108C18/D3L108C5)</f>
        <v>0.50176300130535967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8.7703633990255159E-2</v>
      </c>
      <c r="BZ15" s="16" t="s">
        <v>23386</v>
      </c>
      <c r="CA15" s="15">
        <f>D3L108C5*D3L108C37</f>
        <v>8.8563270841350655E-2</v>
      </c>
      <c r="CB15" s="16" t="s">
        <v>23395</v>
      </c>
      <c r="CC15" s="15">
        <f>IF(D3L108C37=0,0,CHOOSE(MIN(D3L108C8,RUN_YEARS),B6L116C1,B6L117C1,B6L118C1,B6L119C1,B6L120C1))</f>
        <v>16149.18</v>
      </c>
      <c r="CD15" s="16" t="s">
        <v>23387</v>
      </c>
      <c r="CE15" s="33">
        <f>IF(D3L108C39=0,0,D3L108C38/D3L108C39)</f>
        <v>5.484072308398981E-6</v>
      </c>
      <c r="CF15" s="16" t="s">
        <v>23388</v>
      </c>
      <c r="CG15" s="32">
        <f>IF(D3L108C5=0,0,D3L108C38/D3L108C5)</f>
        <v>8.7703633990255159E-2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1.8493616597670945E-4</v>
      </c>
      <c r="J16" s="16" t="s">
        <v>23428</v>
      </c>
      <c r="K16" s="21">
        <f>IF(FLOW_THRU_100PCT="Y",1,INDEX(VariabilityMatrix,D3L109C1,D3L109C8))</f>
        <v>0.4691571028483098</v>
      </c>
      <c r="L16" s="16" t="s">
        <v>23398</v>
      </c>
      <c r="M16" s="15">
        <f>IF(D3L109C2&lt;&gt;0,D3L109C2*D3L109C4,D3L109C3*D3L109C4)</f>
        <v>8.6764115841507161E-5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8.6764115841507161E-5</v>
      </c>
      <c r="AX16" s="16" t="s">
        <v>23423</v>
      </c>
      <c r="AY16" s="15">
        <f>IF(D3L109C22=0,0,CHOOSE(MIN(D3L109C8,RUN_YEARS),A1L104C1,A1L104C6,A1L104C7,A1L104C8,A1L104C9))</f>
        <v>8831.4359999999997</v>
      </c>
      <c r="AZ16" s="16" t="s">
        <v>23409</v>
      </c>
      <c r="BA16" s="33">
        <f>IF(D3L109C24=0,0,D3L109C23/D3L109C24)</f>
        <v>9.8244629572707277E-9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0.4499739400213541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0.41038341214674162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68785868.200000003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0.50157972595712863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20723.922200000001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8.8036861896129748E-2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19510.391999999996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1385.2679079892703</v>
      </c>
      <c r="J18" s="16" t="s">
        <v>23491</v>
      </c>
      <c r="K18" s="21">
        <f>IF(FLOW_THRU_100PCT="Y",1,INDEX(VariabilityMatrix,D3L111C1,D3L111C8))</f>
        <v>0.47812849710620209</v>
      </c>
      <c r="L18" s="16" t="s">
        <v>23461</v>
      </c>
      <c r="M18" s="15">
        <f>IF(D3L111C2&lt;&gt;0,D3L111C2*D3L111C4,D3L111C3*D3L111C4)</f>
        <v>662.3360629363624</v>
      </c>
      <c r="N18" s="16" t="s">
        <v>4251</v>
      </c>
      <c r="O18" s="32">
        <f>0.45*CHOOSE(MIN(D3L111C8,RUN_YEARS),B3L110C1,B3L125C1,B3L140C1,B3L155C1,B3L170C1)</f>
        <v>0.41038341214674162</v>
      </c>
      <c r="P18" s="16" t="s">
        <v>23462</v>
      </c>
      <c r="Q18" s="15">
        <f>D3L111C5*D3L111C6</f>
        <v>271.81173349566342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68785868.200000003</v>
      </c>
      <c r="V18" s="16" t="s">
        <v>23463</v>
      </c>
      <c r="W18" s="33">
        <f>IF(D3L111C9=0,0,D3L111C7/D3L111C9)</f>
        <v>3.9515636075908887E-6</v>
      </c>
      <c r="X18" s="16" t="s">
        <v>23464</v>
      </c>
      <c r="Y18" s="32">
        <f>IF(D3L111C5=0,0,D3L111C7/D3L111C5)</f>
        <v>0.41038341214674162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0.50157972595712863</v>
      </c>
      <c r="AL18" s="16" t="s">
        <v>23468</v>
      </c>
      <c r="AM18" s="15">
        <f>D3L111C5*D3L111C17</f>
        <v>332.21434093914417</v>
      </c>
      <c r="AN18" s="16" t="s">
        <v>23485</v>
      </c>
      <c r="AO18" s="15">
        <f>IF(D3L111C17=0,0,CHOOSE(MIN(D3L111C8,RUN_YEARS),A1L108C1,A1L108C6,A1L108C7,A1L108C8,A1L108C9))</f>
        <v>20723.922200000001</v>
      </c>
      <c r="AP18" s="16" t="s">
        <v>23469</v>
      </c>
      <c r="AQ18" s="33">
        <f>IF(D3L111C19=0,0,D3L111C18/D3L111C19)</f>
        <v>1.603047616821994E-2</v>
      </c>
      <c r="AR18" s="16" t="s">
        <v>23470</v>
      </c>
      <c r="AS18" s="32">
        <f>IF(D3L111C5=0,0,D3L111C18/D3L111C5)</f>
        <v>0.50157972595712863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8.8036861896129748E-2</v>
      </c>
      <c r="BZ18" s="16" t="s">
        <v>23480</v>
      </c>
      <c r="CA18" s="15">
        <f>D3L111C5*D3L111C37</f>
        <v>58.309988501554834</v>
      </c>
      <c r="CB18" s="16" t="s">
        <v>23489</v>
      </c>
      <c r="CC18" s="15">
        <f>IF(D3L111C37=0,0,CHOOSE(MIN(D3L111C8,RUN_YEARS),B6L116C1,B6L117C1,B6L118C1,B6L119C1,B6L120C1))</f>
        <v>19510.391999999996</v>
      </c>
      <c r="CD18" s="16" t="s">
        <v>23481</v>
      </c>
      <c r="CE18" s="33">
        <f>IF(D3L111C39=0,0,D3L111C38/D3L111C39)</f>
        <v>2.9886630930611156E-3</v>
      </c>
      <c r="CF18" s="16" t="s">
        <v>23482</v>
      </c>
      <c r="CG18" s="32">
        <f>IF(D3L111C5=0,0,D3L111C38/D3L111C5)</f>
        <v>8.8036861896129748E-2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0.1190249094499003</v>
      </c>
      <c r="J19" s="16" t="s">
        <v>23523</v>
      </c>
      <c r="K19" s="21">
        <f>IF(FLOW_THRU_100PCT="Y",1,INDEX(VariabilityMatrix,D3L112C1,D3L112C8))</f>
        <v>0.16296528665381191</v>
      </c>
      <c r="L19" s="16" t="s">
        <v>23493</v>
      </c>
      <c r="M19" s="15">
        <f>IF(D3L112C2&lt;&gt;0,D3L112C2*D3L112C4,D3L112C3*D3L112C4)</f>
        <v>1.9396928487447007E-2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1.9396928487447007E-2</v>
      </c>
      <c r="AX19" s="16" t="s">
        <v>23518</v>
      </c>
      <c r="AY19" s="15">
        <f>IF(D3L112C22=0,0,CHOOSE(MIN(D3L112C8,RUN_YEARS),A1L104C1,A1L104C6,A1L104C7,A1L104C8,A1L104C9))</f>
        <v>9044.8639999999996</v>
      </c>
      <c r="AZ19" s="16" t="s">
        <v>23504</v>
      </c>
      <c r="BA19" s="33">
        <f>IF(D3L112C24=0,0,D3L112C23/D3L112C24)</f>
        <v>2.1445240622133187E-6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201.72146257065137</v>
      </c>
      <c r="J20" s="16" t="s">
        <v>23555</v>
      </c>
      <c r="K20" s="21">
        <f>IF(FLOW_THRU_100PCT="Y",1,INDEX(VariabilityMatrix,D3L113C1,D3L113C8))</f>
        <v>0.47812849710620209</v>
      </c>
      <c r="L20" s="16" t="s">
        <v>23525</v>
      </c>
      <c r="M20" s="15">
        <f>IF(D3L113C2&lt;&gt;0,D3L113C2*D3L113C4,D3L113C3*D3L113C4)</f>
        <v>96.448779732970536</v>
      </c>
      <c r="N20" s="16" t="s">
        <v>4251</v>
      </c>
      <c r="O20" s="32">
        <f>0.45*CHOOSE(MIN(D3L113C8,RUN_YEARS),B3L110C1,B3L125C1,B3L140C1,B3L155C1,B3L170C1)</f>
        <v>0.41038341214674162</v>
      </c>
      <c r="P20" s="16" t="s">
        <v>23526</v>
      </c>
      <c r="Q20" s="15">
        <f>D3L113C5*D3L113C6</f>
        <v>39.580979324205948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68785868.200000003</v>
      </c>
      <c r="V20" s="16" t="s">
        <v>23527</v>
      </c>
      <c r="W20" s="33">
        <f>IF(D3L113C9=0,0,D3L113C7/D3L113C9)</f>
        <v>5.7542312628985537E-7</v>
      </c>
      <c r="X20" s="16" t="s">
        <v>23528</v>
      </c>
      <c r="Y20" s="32">
        <f>IF(D3L113C5=0,0,D3L113C7/D3L113C5)</f>
        <v>0.41038341214674162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0.50157972595712863</v>
      </c>
      <c r="AL20" s="16" t="s">
        <v>23532</v>
      </c>
      <c r="AM20" s="15">
        <f>D3L113C5*D3L113C17</f>
        <v>48.376752507362824</v>
      </c>
      <c r="AN20" s="16" t="s">
        <v>23549</v>
      </c>
      <c r="AO20" s="15">
        <f>IF(D3L113C17=0,0,CHOOSE(MIN(D3L113C8,RUN_YEARS),A1L108C1,A1L108C6,A1L108C7,A1L108C8,A1L108C9))</f>
        <v>20723.922200000001</v>
      </c>
      <c r="AP20" s="16" t="s">
        <v>23533</v>
      </c>
      <c r="AQ20" s="33">
        <f>IF(D3L113C19=0,0,D3L113C18/D3L113C19)</f>
        <v>2.3343434722681413E-3</v>
      </c>
      <c r="AR20" s="16" t="s">
        <v>23534</v>
      </c>
      <c r="AS20" s="32">
        <f>IF(D3L113C5=0,0,D3L113C18/D3L113C5)</f>
        <v>0.50157972595712863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8.8036861896129748E-2</v>
      </c>
      <c r="BZ20" s="16" t="s">
        <v>23544</v>
      </c>
      <c r="CA20" s="15">
        <f>D3L113C5*D3L113C37</f>
        <v>8.4910479014017657</v>
      </c>
      <c r="CB20" s="16" t="s">
        <v>23553</v>
      </c>
      <c r="CC20" s="15">
        <f>IF(D3L113C37=0,0,CHOOSE(MIN(D3L113C8,RUN_YEARS),B6L116C1,B6L117C1,B6L118C1,B6L119C1,B6L120C1))</f>
        <v>19510.391999999996</v>
      </c>
      <c r="CD20" s="16" t="s">
        <v>23545</v>
      </c>
      <c r="CE20" s="33">
        <f>IF(D3L113C39=0,0,D3L113C38/D3L113C39)</f>
        <v>4.3520642237233198E-4</v>
      </c>
      <c r="CF20" s="16" t="s">
        <v>23546</v>
      </c>
      <c r="CG20" s="32">
        <f>IF(D3L113C5=0,0,D3L113C38/D3L113C5)</f>
        <v>8.8036861896129762E-2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651.18927699951291</v>
      </c>
      <c r="J21" s="16" t="s">
        <v>23587</v>
      </c>
      <c r="K21" s="21">
        <f>IF(FLOW_THRU_100PCT="Y",1,INDEX(VariabilityMatrix,D3L114C1,D3L114C8))</f>
        <v>0.4499739400213541</v>
      </c>
      <c r="L21" s="16" t="s">
        <v>23557</v>
      </c>
      <c r="M21" s="15">
        <f>IF(D3L114C2&lt;&gt;0,D3L114C2*D3L114C4,D3L114C3*D3L114C4)</f>
        <v>293.01820467112776</v>
      </c>
      <c r="N21" s="16" t="s">
        <v>4251</v>
      </c>
      <c r="O21" s="32">
        <f>0.45*CHOOSE(MIN(D3L114C8,RUN_YEARS),B3L110C1,B3L125C1,B3L140C1,B3L155C1,B3L170C1)</f>
        <v>0.41038341214674162</v>
      </c>
      <c r="P21" s="16" t="s">
        <v>23558</v>
      </c>
      <c r="Q21" s="15">
        <f>D3L114C5*D3L114C6</f>
        <v>120.24981065404971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68785868.200000003</v>
      </c>
      <c r="V21" s="16" t="s">
        <v>23559</v>
      </c>
      <c r="W21" s="33">
        <f>IF(D3L114C9=0,0,D3L114C7/D3L114C9)</f>
        <v>1.7481760978056493E-6</v>
      </c>
      <c r="X21" s="16" t="s">
        <v>23560</v>
      </c>
      <c r="Y21" s="32">
        <f>IF(D3L114C5=0,0,D3L114C7/D3L114C5)</f>
        <v>0.41038341214674162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0.50157972595712863</v>
      </c>
      <c r="AL21" s="16" t="s">
        <v>23564</v>
      </c>
      <c r="AM21" s="15">
        <f>D3L114C5*D3L114C17</f>
        <v>146.97199079939409</v>
      </c>
      <c r="AN21" s="16" t="s">
        <v>23581</v>
      </c>
      <c r="AO21" s="15">
        <f>IF(D3L114C17=0,0,CHOOSE(MIN(D3L114C8,RUN_YEARS),A1L108C1,A1L108C6,A1L108C7,A1L108C8,A1L108C9))</f>
        <v>20723.922200000001</v>
      </c>
      <c r="AP21" s="16" t="s">
        <v>23565</v>
      </c>
      <c r="AQ21" s="33">
        <f>IF(D3L114C19=0,0,D3L114C18/D3L114C19)</f>
        <v>7.0919003353233047E-3</v>
      </c>
      <c r="AR21" s="16" t="s">
        <v>23566</v>
      </c>
      <c r="AS21" s="32">
        <f>IF(D3L114C5=0,0,D3L114C18/D3L114C5)</f>
        <v>0.50157972595712863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8.8036861896129748E-2</v>
      </c>
      <c r="BZ21" s="16" t="s">
        <v>23576</v>
      </c>
      <c r="CA21" s="15">
        <f>D3L114C5*D3L114C37</f>
        <v>25.796403217683956</v>
      </c>
      <c r="CB21" s="16" t="s">
        <v>23585</v>
      </c>
      <c r="CC21" s="15">
        <f>IF(D3L114C37=0,0,CHOOSE(MIN(D3L114C8,RUN_YEARS),B6L116C1,B6L117C1,B6L118C1,B6L119C1,B6L120C1))</f>
        <v>19510.391999999996</v>
      </c>
      <c r="CD21" s="16" t="s">
        <v>23577</v>
      </c>
      <c r="CE21" s="33">
        <f>IF(D3L114C39=0,0,D3L114C38/D3L114C39)</f>
        <v>1.322187848285363E-3</v>
      </c>
      <c r="CF21" s="16" t="s">
        <v>23578</v>
      </c>
      <c r="CG21" s="32">
        <f>IF(D3L114C5=0,0,D3L114C38/D3L114C5)</f>
        <v>8.8036861896129748E-2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5.5951447573860516E-2</v>
      </c>
      <c r="J22" s="16" t="s">
        <v>23618</v>
      </c>
      <c r="K22" s="21">
        <f>IF(FLOW_THRU_100PCT="Y",1,INDEX(VariabilityMatrix,D3L115C1,D3L115C8))</f>
        <v>0.4499739400213541</v>
      </c>
      <c r="L22" s="16" t="s">
        <v>23588</v>
      </c>
      <c r="M22" s="15">
        <f>IF(D3L115C2&lt;&gt;0,D3L115C2*D3L115C4,D3L115C3*D3L115C4)</f>
        <v>2.5176693314708249E-2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2.5176693314708249E-2</v>
      </c>
      <c r="AX22" s="16" t="s">
        <v>23613</v>
      </c>
      <c r="AY22" s="15">
        <f>IF(D3L115C22=0,0,CHOOSE(MIN(D3L115C8,RUN_YEARS),A1L104C1,A1L104C6,A1L104C7,A1L104C8,A1L104C9))</f>
        <v>9044.8639999999996</v>
      </c>
      <c r="AZ22" s="16" t="s">
        <v>23599</v>
      </c>
      <c r="BA22" s="33">
        <f>IF(D3L115C24=0,0,D3L115C23/D3L115C24)</f>
        <v>2.7835347568198097E-6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128.96308320286184</v>
      </c>
      <c r="J23" s="16" t="s">
        <v>23649</v>
      </c>
      <c r="K23" s="21">
        <f>IF(FLOW_THRU_100PCT="Y",1,INDEX(VariabilityMatrix,D3L116C1,D3L116C8))</f>
        <v>0.4691571028483098</v>
      </c>
      <c r="L23" s="16" t="s">
        <v>23619</v>
      </c>
      <c r="M23" s="15">
        <f>IF(D3L116C2&lt;&gt;0,D3L116C2*D3L116C4,D3L116C3*D3L116C4)</f>
        <v>60.503946489840189</v>
      </c>
      <c r="N23" s="16" t="s">
        <v>4251</v>
      </c>
      <c r="O23" s="32">
        <f>0.45*CHOOSE(MIN(D3L116C8,RUN_YEARS),B3L110C1,B3L125C1,B3L140C1,B3L155C1,B3L170C1)</f>
        <v>0.41053336470438517</v>
      </c>
      <c r="P23" s="16" t="s">
        <v>23620</v>
      </c>
      <c r="Q23" s="15">
        <f>D3L116C5*D3L116C6</f>
        <v>24.838888730368168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72190206</v>
      </c>
      <c r="V23" s="16" t="s">
        <v>23621</v>
      </c>
      <c r="W23" s="33">
        <f>IF(D3L116C9=0,0,D3L116C7/D3L116C9)</f>
        <v>3.4407560397276284E-7</v>
      </c>
      <c r="X23" s="16" t="s">
        <v>23622</v>
      </c>
      <c r="Y23" s="32">
        <f>IF(D3L116C5=0,0,D3L116C7/D3L116C5)</f>
        <v>0.41053336470438517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0.50176300130535967</v>
      </c>
      <c r="AL23" s="16" t="s">
        <v>23626</v>
      </c>
      <c r="AM23" s="15">
        <f>D3L116C5*D3L116C17</f>
        <v>30.358641781561094</v>
      </c>
      <c r="AN23" s="16" t="s">
        <v>23643</v>
      </c>
      <c r="AO23" s="15">
        <f>IF(D3L116C17=0,0,CHOOSE(MIN(D3L116C8,RUN_YEARS),A1L108C1,A1L108C6,A1L108C7,A1L108C8,A1L108C9))</f>
        <v>20015.368999999999</v>
      </c>
      <c r="AP23" s="16" t="s">
        <v>23627</v>
      </c>
      <c r="AQ23" s="33">
        <f>IF(D3L116C19=0,0,D3L116C18/D3L116C19)</f>
        <v>1.5167665298382006E-3</v>
      </c>
      <c r="AR23" s="16" t="s">
        <v>23628</v>
      </c>
      <c r="AS23" s="32">
        <f>IF(D3L116C5=0,0,D3L116C18/D3L116C5)</f>
        <v>0.50176300130535967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8.7703633990255159E-2</v>
      </c>
      <c r="BZ23" s="16" t="s">
        <v>23638</v>
      </c>
      <c r="CA23" s="15">
        <f>D3L116C5*D3L116C37</f>
        <v>5.3064159779109277</v>
      </c>
      <c r="CB23" s="16" t="s">
        <v>23647</v>
      </c>
      <c r="CC23" s="15">
        <f>IF(D3L116C37=0,0,CHOOSE(MIN(D3L116C8,RUN_YEARS),B6L116C1,B6L117C1,B6L118C1,B6L119C1,B6L120C1))</f>
        <v>16149.18</v>
      </c>
      <c r="CD23" s="16" t="s">
        <v>23639</v>
      </c>
      <c r="CE23" s="33">
        <f>IF(D3L116C39=0,0,D3L116C38/D3L116C39)</f>
        <v>3.2858733247823898E-4</v>
      </c>
      <c r="CF23" s="16" t="s">
        <v>23640</v>
      </c>
      <c r="CG23" s="32">
        <f>IF(D3L116C5=0,0,D3L116C38/D3L116C5)</f>
        <v>8.7703633990255159E-2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1.1080758611437841E-2</v>
      </c>
      <c r="J24" s="16" t="s">
        <v>23680</v>
      </c>
      <c r="K24" s="21">
        <f>IF(FLOW_THRU_100PCT="Y",1,INDEX(VariabilityMatrix,D3L117C1,D3L117C8))</f>
        <v>0.4691571028483098</v>
      </c>
      <c r="L24" s="16" t="s">
        <v>23650</v>
      </c>
      <c r="M24" s="15">
        <f>IF(D3L117C2&lt;&gt;0,D3L117C2*D3L117C4,D3L117C3*D3L117C4)</f>
        <v>5.1986166075036373E-3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5.1986166075036373E-3</v>
      </c>
      <c r="AX24" s="16" t="s">
        <v>23675</v>
      </c>
      <c r="AY24" s="15">
        <f>IF(D3L117C22=0,0,CHOOSE(MIN(D3L117C8,RUN_YEARS),A1L104C1,A1L104C6,A1L104C7,A1L104C8,A1L104C9))</f>
        <v>8831.4359999999997</v>
      </c>
      <c r="AZ24" s="16" t="s">
        <v>23661</v>
      </c>
      <c r="BA24" s="33">
        <f>IF(D3L117C24=0,0,D3L117C23/D3L117C24)</f>
        <v>5.886490721898044E-7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0.4691571028483098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0.41053336470438517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72190206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0.50176300130535967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20015.368999999999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8.7703633990255159E-2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16149.18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0.4691571028483098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8831.4359999999997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26.187218564141627</v>
      </c>
      <c r="J27" s="16" t="s">
        <v>23773</v>
      </c>
      <c r="K27" s="21">
        <f>IF(FLOW_THRU_100PCT="Y",1,INDEX(VariabilityMatrix,D3L120C1,D3L120C8))</f>
        <v>0.4691571028483098</v>
      </c>
      <c r="L27" s="16" t="s">
        <v>23743</v>
      </c>
      <c r="M27" s="15">
        <f>IF(D3L120C2&lt;&gt;0,D3L120C2*D3L120C4,D3L120C3*D3L120C4)</f>
        <v>12.285919593208162</v>
      </c>
      <c r="N27" s="16" t="s">
        <v>4251</v>
      </c>
      <c r="O27" s="32">
        <f>0.45*CHOOSE(MIN(D3L120C8,RUN_YEARS),B3L110C1,B3L125C1,B3L140C1,B3L155C1,B3L170C1)</f>
        <v>0.41053336470438517</v>
      </c>
      <c r="P27" s="16" t="s">
        <v>23744</v>
      </c>
      <c r="Q27" s="15">
        <f>D3L120C5*D3L120C6</f>
        <v>5.0437799090872781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72190206</v>
      </c>
      <c r="V27" s="16" t="s">
        <v>23745</v>
      </c>
      <c r="W27" s="33">
        <f>IF(D3L120C9=0,0,D3L120C7/D3L120C9)</f>
        <v>6.9867925146068681E-8</v>
      </c>
      <c r="X27" s="16" t="s">
        <v>23746</v>
      </c>
      <c r="Y27" s="32">
        <f>IF(D3L120C5=0,0,D3L120C7/D3L120C5)</f>
        <v>0.41053336470438523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0.50176300130535967</v>
      </c>
      <c r="AL27" s="16" t="s">
        <v>23750</v>
      </c>
      <c r="AM27" s="15">
        <f>D3L120C5*D3L120C17</f>
        <v>6.1646198888844506</v>
      </c>
      <c r="AN27" s="16" t="s">
        <v>23767</v>
      </c>
      <c r="AO27" s="15">
        <f>IF(D3L120C17=0,0,CHOOSE(MIN(D3L120C8,RUN_YEARS),A1L108C1,A1L108C6,A1L108C7,A1L108C8,A1L108C9))</f>
        <v>20015.368999999999</v>
      </c>
      <c r="AP27" s="16" t="s">
        <v>23751</v>
      </c>
      <c r="AQ27" s="33">
        <f>IF(D3L120C19=0,0,D3L120C18/D3L120C19)</f>
        <v>3.0799431621192949E-4</v>
      </c>
      <c r="AR27" s="16" t="s">
        <v>23752</v>
      </c>
      <c r="AS27" s="32">
        <f>IF(D3L120C5=0,0,D3L120C18/D3L120C5)</f>
        <v>0.50176300130535967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8.7703633990255159E-2</v>
      </c>
      <c r="BZ27" s="16" t="s">
        <v>23762</v>
      </c>
      <c r="CA27" s="15">
        <f>D3L120C5*D3L120C37</f>
        <v>1.077519795236433</v>
      </c>
      <c r="CB27" s="16" t="s">
        <v>23771</v>
      </c>
      <c r="CC27" s="15">
        <f>IF(D3L120C37=0,0,CHOOSE(MIN(D3L120C8,RUN_YEARS),B6L116C1,B6L117C1,B6L118C1,B6L119C1,B6L120C1))</f>
        <v>16149.18</v>
      </c>
      <c r="CD27" s="16" t="s">
        <v>23763</v>
      </c>
      <c r="CE27" s="33">
        <f>IF(D3L120C39=0,0,D3L120C38/D3L120C39)</f>
        <v>6.6722879752187606E-5</v>
      </c>
      <c r="CF27" s="16" t="s">
        <v>23764</v>
      </c>
      <c r="CG27" s="32">
        <f>IF(D3L120C5=0,0,D3L120C38/D3L120C5)</f>
        <v>8.7703633990255145E-2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2.2500566860499649E-3</v>
      </c>
      <c r="J28" s="16" t="s">
        <v>23804</v>
      </c>
      <c r="K28" s="21">
        <f>IF(FLOW_THRU_100PCT="Y",1,INDEX(VariabilityMatrix,D3L121C1,D3L121C8))</f>
        <v>0.4691571028483098</v>
      </c>
      <c r="L28" s="16" t="s">
        <v>23774</v>
      </c>
      <c r="M28" s="15">
        <f>IF(D3L121C2&lt;&gt;0,D3L121C2*D3L121C4,D3L121C3*D3L121C4)</f>
        <v>1.0556300760716706E-3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1.0556300760716706E-3</v>
      </c>
      <c r="AX28" s="16" t="s">
        <v>23799</v>
      </c>
      <c r="AY28" s="15">
        <f>IF(D3L121C22=0,0,CHOOSE(MIN(D3L121C8,RUN_YEARS),A1L104C1,A1L104C6,A1L104C7,A1L104C8,A1L104C9))</f>
        <v>8831.4359999999997</v>
      </c>
      <c r="AZ28" s="16" t="s">
        <v>23785</v>
      </c>
      <c r="BA28" s="33">
        <f>IF(D3L121C24=0,0,D3L121C23/D3L121C24)</f>
        <v>1.195309659801272E-7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0.4691571028483098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0.41053336470438517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72190206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0.50176300130535967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20015.368999999999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8.7703633990255159E-2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16149.18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0.4691571028483098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8831.4359999999997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0.4691571028483098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0.41053336470438517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72190206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0.50176300130535967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20015.368999999999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8.7703633990255159E-2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16149.18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0.4691571028483098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8831.4359999999997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0.4691571028483098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0.41053336470438517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72190206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0.50176300130535967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20015.368999999999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8.7703633990255159E-2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16149.18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0.4691571028483098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8831.4359999999997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144.96040549606104</v>
      </c>
      <c r="J35" s="16" t="s">
        <v>24021</v>
      </c>
      <c r="K35" s="21">
        <f>IF(FLOW_THRU_100PCT="Y",1,D3L101C4)</f>
        <v>0.46069593145443272</v>
      </c>
      <c r="L35" s="16" t="s">
        <v>23991</v>
      </c>
      <c r="M35" s="15">
        <f>IF(D3L128C2&lt;&gt;0,D3L128C2*D3L128C4,D3L128C3*D3L128C4)</f>
        <v>66.782669034020117</v>
      </c>
      <c r="N35" s="16" t="s">
        <v>4251</v>
      </c>
      <c r="O35" s="32">
        <f>0.45*CHOOSE(MIN(D3L128C8,RUN_YEARS),B3L110C1,B3L125C1,B3L140C1,B3L155C1,B3L170C1)</f>
        <v>0.41053336470438517</v>
      </c>
      <c r="P35" s="16" t="s">
        <v>23992</v>
      </c>
      <c r="Q35" s="15">
        <f>D3L128C5*D3L128C6</f>
        <v>27.416513822475633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72190206</v>
      </c>
      <c r="V35" s="16" t="s">
        <v>23993</v>
      </c>
      <c r="W35" s="33">
        <f>IF(D3L128C9=0,0,D3L128C7/D3L128C9)</f>
        <v>3.7978162609032632E-7</v>
      </c>
      <c r="X35" s="16" t="s">
        <v>23994</v>
      </c>
      <c r="Y35" s="32">
        <f>IF(D3L128C5=0,0,D3L128C7/D3L128C5)</f>
        <v>0.41053336470438517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0.50176300130535967</v>
      </c>
      <c r="AL35" s="16" t="s">
        <v>23998</v>
      </c>
      <c r="AM35" s="15">
        <f>D3L128C5*D3L128C17</f>
        <v>33.509072449692439</v>
      </c>
      <c r="AN35" s="16" t="s">
        <v>24015</v>
      </c>
      <c r="AO35" s="15">
        <f>IF(D3L128C17=0,0,CHOOSE(MIN(D3L128C8,RUN_YEARS),A1L108C1,A1L108C6,A1L108C7,A1L108C8,A1L108C9))</f>
        <v>20015.368999999999</v>
      </c>
      <c r="AP35" s="16" t="s">
        <v>23999</v>
      </c>
      <c r="AQ35" s="33">
        <f>IF(D3L128C19=0,0,D3L128C18/D3L128C19)</f>
        <v>1.6741671087698879E-3</v>
      </c>
      <c r="AR35" s="16" t="s">
        <v>24000</v>
      </c>
      <c r="AS35" s="32">
        <f>IF(D3L128C5=0,0,D3L128C18/D3L128C5)</f>
        <v>0.50176300130535967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8.7703633990255159E-2</v>
      </c>
      <c r="BZ35" s="16" t="s">
        <v>24010</v>
      </c>
      <c r="CA35" s="15">
        <f>D3L128C5*D3L128C37</f>
        <v>5.8570827618520473</v>
      </c>
      <c r="CB35" s="16" t="s">
        <v>24019</v>
      </c>
      <c r="CC35" s="15">
        <f>IF(D3L128C37=0,0,CHOOSE(MIN(D3L128C8,RUN_YEARS),B6L116C1,B6L117C1,B6L118C1,B6L119C1,B6L120C1))</f>
        <v>16149.18</v>
      </c>
      <c r="CD35" s="16" t="s">
        <v>24011</v>
      </c>
      <c r="CE35" s="33">
        <f>IF(D3L128C39=0,0,D3L128C38/D3L128C39)</f>
        <v>3.6268607829326611E-4</v>
      </c>
      <c r="CF35" s="16" t="s">
        <v>24012</v>
      </c>
      <c r="CG35" s="32">
        <f>IF(D3L128C5=0,0,D3L128C38/D3L128C5)</f>
        <v>8.7703633990255159E-2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11.040552381035283</v>
      </c>
      <c r="J36" s="16" t="s">
        <v>24052</v>
      </c>
      <c r="K36" s="21">
        <f>IF(FLOW_THRU_100PCT="Y",1,INDEX(VariabilityMatrix,D3L129C1,D3L129C8))</f>
        <v>0.4499739400213541</v>
      </c>
      <c r="L36" s="16" t="s">
        <v>24022</v>
      </c>
      <c r="M36" s="15">
        <f>IF(D3L129C2&lt;&gt;0,D3L129C2*D3L129C4,D3L129C3*D3L129C4)</f>
        <v>4.9679608549065888</v>
      </c>
      <c r="N36" s="16" t="s">
        <v>4251</v>
      </c>
      <c r="O36" s="32">
        <f>0.45*CHOOSE(MIN(D3L129C8,RUN_YEARS),B3L110C1,B3L125C1,B3L140C1,B3L155C1,B3L170C1)</f>
        <v>0.41038341214674162</v>
      </c>
      <c r="P36" s="16" t="s">
        <v>24023</v>
      </c>
      <c r="Q36" s="15">
        <f>D3L129C5*D3L129C6</f>
        <v>2.0387687270480095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68785868.200000003</v>
      </c>
      <c r="V36" s="16" t="s">
        <v>24024</v>
      </c>
      <c r="W36" s="33">
        <f>IF(D3L129C9=0,0,D3L129C7/D3L129C9)</f>
        <v>2.963935442553605E-8</v>
      </c>
      <c r="X36" s="16" t="s">
        <v>24025</v>
      </c>
      <c r="Y36" s="32">
        <f>IF(D3L129C5=0,0,D3L129C7/D3L129C5)</f>
        <v>0.41038341214674162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0.50157972595712863</v>
      </c>
      <c r="AL36" s="16" t="s">
        <v>24029</v>
      </c>
      <c r="AM36" s="15">
        <f>D3L129C5*D3L129C17</f>
        <v>2.4918284441697893</v>
      </c>
      <c r="AN36" s="16" t="s">
        <v>24046</v>
      </c>
      <c r="AO36" s="15">
        <f>IF(D3L129C17=0,0,CHOOSE(MIN(D3L129C8,RUN_YEARS),A1L108C1,A1L108C6,A1L108C7,A1L108C8,A1L108C9))</f>
        <v>20723.922200000001</v>
      </c>
      <c r="AP36" s="16" t="s">
        <v>24030</v>
      </c>
      <c r="AQ36" s="33">
        <f>IF(D3L129C19=0,0,D3L129C18/D3L129C19)</f>
        <v>1.202392298196231E-4</v>
      </c>
      <c r="AR36" s="16" t="s">
        <v>24031</v>
      </c>
      <c r="AS36" s="32">
        <f>IF(D3L129C5=0,0,D3L129C18/D3L129C5)</f>
        <v>0.50157972595712863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8.8036861896129748E-2</v>
      </c>
      <c r="BZ36" s="16" t="s">
        <v>24041</v>
      </c>
      <c r="CA36" s="15">
        <f>D3L129C5*D3L129C37</f>
        <v>0.43736368368879003</v>
      </c>
      <c r="CB36" s="16" t="s">
        <v>24050</v>
      </c>
      <c r="CC36" s="15">
        <f>IF(D3L129C37=0,0,CHOOSE(MIN(D3L129C8,RUN_YEARS),B6L116C1,B6L117C1,B6L118C1,B6L119C1,B6L120C1))</f>
        <v>19510.391999999996</v>
      </c>
      <c r="CD36" s="16" t="s">
        <v>24042</v>
      </c>
      <c r="CE36" s="33">
        <f>IF(D3L129C39=0,0,D3L129C38/D3L129C39)</f>
        <v>2.2416960340355544E-5</v>
      </c>
      <c r="CF36" s="16" t="s">
        <v>24043</v>
      </c>
      <c r="CG36" s="32">
        <f>IF(D3L129C5=0,0,D3L129C38/D3L129C5)</f>
        <v>8.8036861896129748E-2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24.694665497571947</v>
      </c>
      <c r="J37" s="16" t="s">
        <v>24083</v>
      </c>
      <c r="K37" s="21">
        <f>IF(FLOW_THRU_100PCT="Y",1,INDEX(VariabilityMatrix,D3L130C1,D3L130C8))</f>
        <v>0.44344416767347006</v>
      </c>
      <c r="L37" s="16" t="s">
        <v>24053</v>
      </c>
      <c r="M37" s="15">
        <f>IF(D3L130C2&lt;&gt;0,D3L130C2*D3L130C4,D3L130C3*D3L130C4)</f>
        <v>10.95070538754555</v>
      </c>
      <c r="N37" s="16" t="s">
        <v>4251</v>
      </c>
      <c r="O37" s="32">
        <f>0.45*CHOOSE(MIN(D3L130C8,RUN_YEARS),B3L110C1,B3L125C1,B3L140C1,B3L155C1,B3L170C1)</f>
        <v>0.41067268415519453</v>
      </c>
      <c r="P37" s="16" t="s">
        <v>24054</v>
      </c>
      <c r="Q37" s="15">
        <f>D3L130C5*D3L130C6</f>
        <v>4.4971555748960812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65314355.333333336</v>
      </c>
      <c r="V37" s="16" t="s">
        <v>24055</v>
      </c>
      <c r="W37" s="33">
        <f>IF(D3L130C9=0,0,D3L130C7/D3L130C9)</f>
        <v>6.8854014587524327E-8</v>
      </c>
      <c r="X37" s="16" t="s">
        <v>24056</v>
      </c>
      <c r="Y37" s="32">
        <f>IF(D3L130C5=0,0,D3L130C7/D3L130C5)</f>
        <v>0.41067268415519453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0.50193328063412668</v>
      </c>
      <c r="AL37" s="16" t="s">
        <v>24060</v>
      </c>
      <c r="AM37" s="15">
        <f>D3L130C5*D3L130C17</f>
        <v>5.4965234804285439</v>
      </c>
      <c r="AN37" s="16" t="s">
        <v>24077</v>
      </c>
      <c r="AO37" s="15">
        <f>IF(D3L130C17=0,0,CHOOSE(MIN(D3L130C8,RUN_YEARS),A1L108C1,A1L108C6,A1L108C7,A1L108C8,A1L108C9))</f>
        <v>18838.871999999999</v>
      </c>
      <c r="AP37" s="16" t="s">
        <v>24061</v>
      </c>
      <c r="AQ37" s="33">
        <f>IF(D3L130C19=0,0,D3L130C18/D3L130C19)</f>
        <v>2.9176499954076571E-4</v>
      </c>
      <c r="AR37" s="16" t="s">
        <v>24062</v>
      </c>
      <c r="AS37" s="32">
        <f>IF(D3L130C5=0,0,D3L130C18/D3L130C5)</f>
        <v>0.50193328063412668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8.7394035210678789E-2</v>
      </c>
      <c r="BZ37" s="16" t="s">
        <v>24072</v>
      </c>
      <c r="CA37" s="15">
        <f>D3L130C5*D3L130C37</f>
        <v>0.9570263322209257</v>
      </c>
      <c r="CB37" s="16" t="s">
        <v>24081</v>
      </c>
      <c r="CC37" s="15">
        <f>IF(D3L130C37=0,0,CHOOSE(MIN(D3L130C8,RUN_YEARS),B6L116C1,B6L117C1,B6L118C1,B6L119C1,B6L120C1))</f>
        <v>16344.76</v>
      </c>
      <c r="CD37" s="16" t="s">
        <v>24073</v>
      </c>
      <c r="CE37" s="33">
        <f>IF(D3L130C39=0,0,D3L130C38/D3L130C39)</f>
        <v>5.8552486070210006E-5</v>
      </c>
      <c r="CF37" s="16" t="s">
        <v>24074</v>
      </c>
      <c r="CG37" s="32">
        <f>IF(D3L130C5=0,0,D3L130C38/D3L130C5)</f>
        <v>8.7394035210678789E-2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1.2455279616658195E-2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1.0711540470326048E-2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1.0711540470326048E-2</v>
      </c>
      <c r="AX38" s="16" t="s">
        <v>24109</v>
      </c>
      <c r="AY38" s="15">
        <f>IF(D3L131C22=0,0,CHOOSE(MIN(D3L131C8,RUN_YEARS),A1L104C1,A1L104C6,A1L104C7,A1L104C8,A1L104C9))</f>
        <v>8831.4359999999997</v>
      </c>
      <c r="AZ38" s="16" t="s">
        <v>24095</v>
      </c>
      <c r="BA38" s="33">
        <f>IF(D3L131C24=0,0,D3L131C23/D3L131C24)</f>
        <v>1.2128877421889314E-6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9.4862570615458471E-4</v>
      </c>
      <c r="J39" s="16" t="s">
        <v>24144</v>
      </c>
      <c r="K39" s="21">
        <f>IF(FLOW_THRU_100PCT="Y",1,INDEX(VariabilityMatrix,D3L132C1,D3L132C8))</f>
        <v>0.4499739400213541</v>
      </c>
      <c r="L39" s="16" t="s">
        <v>24114</v>
      </c>
      <c r="M39" s="15">
        <f>IF(D3L132C2&lt;&gt;0,D3L132C2*D3L132C4,D3L132C3*D3L132C4)</f>
        <v>4.2685684660391776E-4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4.2685684660391776E-4</v>
      </c>
      <c r="AX39" s="16" t="s">
        <v>24139</v>
      </c>
      <c r="AY39" s="15">
        <f>IF(D3L132C22=0,0,CHOOSE(MIN(D3L132C8,RUN_YEARS),A1L104C1,A1L104C6,A1L104C7,A1L104C8,A1L104C9))</f>
        <v>9044.8639999999996</v>
      </c>
      <c r="AZ39" s="16" t="s">
        <v>24125</v>
      </c>
      <c r="BA39" s="33">
        <f>IF(D3L132C24=0,0,D3L132C23/D3L132C24)</f>
        <v>4.7193285228381297E-8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2.1218136273801888E-3</v>
      </c>
      <c r="J40" s="16" t="s">
        <v>24175</v>
      </c>
      <c r="K40" s="21">
        <f>IF(FLOW_THRU_100PCT="Y",1,INDEX(VariabilityMatrix,D3L133C1,D3L133C8))</f>
        <v>0.44344416767347006</v>
      </c>
      <c r="L40" s="16" t="s">
        <v>24145</v>
      </c>
      <c r="M40" s="15">
        <f>IF(D3L133C2&lt;&gt;0,D3L133C2*D3L133C4,D3L133C3*D3L133C4)</f>
        <v>9.4090587795183419E-4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9.4090587795183419E-4</v>
      </c>
      <c r="AX40" s="16" t="s">
        <v>24170</v>
      </c>
      <c r="AY40" s="15">
        <f>IF(D3L133C22=0,0,CHOOSE(MIN(D3L133C8,RUN_YEARS),A1L104C1,A1L104C6,A1L104C7,A1L104C8,A1L104C9))</f>
        <v>8166.8616666666667</v>
      </c>
      <c r="AZ40" s="16" t="s">
        <v>24156</v>
      </c>
      <c r="BA40" s="33">
        <f>IF(D3L133C24=0,0,D3L133C23/D3L133C24)</f>
        <v>1.1521021370940745E-7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2676.7660948967714</v>
      </c>
      <c r="J41" s="16" t="s">
        <v>24206</v>
      </c>
      <c r="K41" s="21">
        <f>IF(FLOW_THRU_100PCT="Y",1,INDEX(VariabilityMatrix,D3L134C1,D3L134C8))</f>
        <v>0.46069593145443272</v>
      </c>
      <c r="L41" s="16" t="s">
        <v>24176</v>
      </c>
      <c r="M41" s="15">
        <f>IF(D3L134C2&lt;&gt;0,D3L134C2*D3L134C4,D3L134C3*D3L134C4)</f>
        <v>1233.1752493741126</v>
      </c>
      <c r="N41" s="16" t="s">
        <v>4251</v>
      </c>
      <c r="O41" s="32">
        <f>0.45*CHOOSE(MIN(D3L134C8,RUN_YEARS),B3L110C1,B3L125C1,B3L140C1,B3L155C1,B3L170C1)</f>
        <v>0.41067268415519453</v>
      </c>
      <c r="P41" s="16" t="s">
        <v>24177</v>
      </c>
      <c r="Q41" s="15">
        <f>D3L134C5*D3L134C6</f>
        <v>506.43138969421818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65314355.333333336</v>
      </c>
      <c r="V41" s="16" t="s">
        <v>24178</v>
      </c>
      <c r="W41" s="33">
        <f>IF(D3L134C9=0,0,D3L134C7/D3L134C9)</f>
        <v>7.7537531697225479E-6</v>
      </c>
      <c r="X41" s="16" t="s">
        <v>24179</v>
      </c>
      <c r="Y41" s="32">
        <f>IF(D3L134C5=0,0,D3L134C7/D3L134C5)</f>
        <v>0.41067268415519453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0.50193328063412668</v>
      </c>
      <c r="AL41" s="16" t="s">
        <v>24183</v>
      </c>
      <c r="AM41" s="15">
        <f>D3L134C5*D3L134C17</f>
        <v>618.97169851515559</v>
      </c>
      <c r="AN41" s="16" t="s">
        <v>24200</v>
      </c>
      <c r="AO41" s="15">
        <f>IF(D3L134C17=0,0,CHOOSE(MIN(D3L134C8,RUN_YEARS),A1L108C1,A1L108C6,A1L108C7,A1L108C8,A1L108C9))</f>
        <v>18838.871999999999</v>
      </c>
      <c r="AP41" s="16" t="s">
        <v>24184</v>
      </c>
      <c r="AQ41" s="33">
        <f>IF(D3L134C19=0,0,D3L134C18/D3L134C19)</f>
        <v>3.2856091304997219E-2</v>
      </c>
      <c r="AR41" s="16" t="s">
        <v>24185</v>
      </c>
      <c r="AS41" s="32">
        <f>IF(D3L134C5=0,0,D3L134C18/D3L134C5)</f>
        <v>0.50193328063412668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8.7394035210678789E-2</v>
      </c>
      <c r="BZ41" s="16" t="s">
        <v>24195</v>
      </c>
      <c r="CA41" s="15">
        <f>D3L134C5*D3L134C37</f>
        <v>107.77216116473879</v>
      </c>
      <c r="CB41" s="16" t="s">
        <v>24204</v>
      </c>
      <c r="CC41" s="15">
        <f>IF(D3L134C37=0,0,CHOOSE(MIN(D3L134C8,RUN_YEARS),B6L116C1,B6L117C1,B6L118C1,B6L119C1,B6L120C1))</f>
        <v>16344.76</v>
      </c>
      <c r="CD41" s="16" t="s">
        <v>24196</v>
      </c>
      <c r="CE41" s="33">
        <f>IF(D3L134C39=0,0,D3L134C38/D3L134C39)</f>
        <v>6.5936826949272295E-3</v>
      </c>
      <c r="CF41" s="16" t="s">
        <v>24197</v>
      </c>
      <c r="CG41" s="32">
        <f>IF(D3L134C5=0,0,D3L134C38/D3L134C5)</f>
        <v>8.7394035210678789E-2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161.94861192875001</v>
      </c>
      <c r="J42" s="16" t="s">
        <v>24021</v>
      </c>
      <c r="K42" s="21">
        <f>IF(FLOW_THRU_100PCT="Y",1,D3L101C4)</f>
        <v>0.46069593145443272</v>
      </c>
      <c r="L42" s="16" t="s">
        <v>24208</v>
      </c>
      <c r="M42" s="15">
        <f>IF(D3L135C2&lt;&gt;0,D3L135C2*D3L135C4,D3L135C3*D3L135C4)</f>
        <v>74.609066620267939</v>
      </c>
      <c r="N42" s="16" t="s">
        <v>4251</v>
      </c>
      <c r="O42" s="32">
        <f>0.45*CHOOSE(MIN(D3L135C8,RUN_YEARS),B3L110C1,B3L125C1,B3L140C1,B3L155C1,B3L170C1)</f>
        <v>0.41067268415519453</v>
      </c>
      <c r="P42" s="16" t="s">
        <v>24209</v>
      </c>
      <c r="Q42" s="15">
        <f>D3L135C5*D3L135C6</f>
        <v>30.639905651259163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65314355.333333336</v>
      </c>
      <c r="V42" s="16" t="s">
        <v>24210</v>
      </c>
      <c r="W42" s="33">
        <f>IF(D3L135C9=0,0,D3L135C7/D3L135C9)</f>
        <v>4.6911441588740621E-7</v>
      </c>
      <c r="X42" s="16" t="s">
        <v>24211</v>
      </c>
      <c r="Y42" s="32">
        <f>IF(D3L135C5=0,0,D3L135C7/D3L135C5)</f>
        <v>0.41067268415519453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0.50193328063412668</v>
      </c>
      <c r="AL42" s="16" t="s">
        <v>24215</v>
      </c>
      <c r="AM42" s="15">
        <f>D3L135C5*D3L135C17</f>
        <v>37.448773573761201</v>
      </c>
      <c r="AN42" s="16" t="s">
        <v>24232</v>
      </c>
      <c r="AO42" s="15">
        <f>IF(D3L135C17=0,0,CHOOSE(MIN(D3L135C8,RUN_YEARS),A1L108C1,A1L108C6,A1L108C7,A1L108C8,A1L108C9))</f>
        <v>18838.871999999999</v>
      </c>
      <c r="AP42" s="16" t="s">
        <v>24216</v>
      </c>
      <c r="AQ42" s="33">
        <f>IF(D3L135C19=0,0,D3L135C18/D3L135C19)</f>
        <v>1.987845852647717E-3</v>
      </c>
      <c r="AR42" s="16" t="s">
        <v>24217</v>
      </c>
      <c r="AS42" s="32">
        <f>IF(D3L135C5=0,0,D3L135C18/D3L135C5)</f>
        <v>0.50193328063412668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8.7394035210678789E-2</v>
      </c>
      <c r="BZ42" s="16" t="s">
        <v>24227</v>
      </c>
      <c r="CA42" s="15">
        <f>D3L135C5*D3L135C37</f>
        <v>6.5203873952475755</v>
      </c>
      <c r="CB42" s="16" t="s">
        <v>24236</v>
      </c>
      <c r="CC42" s="15">
        <f>IF(D3L135C37=0,0,CHOOSE(MIN(D3L135C8,RUN_YEARS),B6L116C1,B6L117C1,B6L118C1,B6L119C1,B6L120C1))</f>
        <v>16344.76</v>
      </c>
      <c r="CD42" s="16" t="s">
        <v>24228</v>
      </c>
      <c r="CE42" s="33">
        <f>IF(D3L135C39=0,0,D3L135C38/D3L135C39)</f>
        <v>3.9892830456045704E-4</v>
      </c>
      <c r="CF42" s="16" t="s">
        <v>24229</v>
      </c>
      <c r="CG42" s="32">
        <f>IF(D3L135C5=0,0,D3L135C38/D3L135C5)</f>
        <v>8.7394035210678789E-2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566.89629901935848</v>
      </c>
      <c r="J43" s="16" t="s">
        <v>24269</v>
      </c>
      <c r="K43" s="21">
        <f>IF(FLOW_THRU_100PCT="Y",1,INDEX(VariabilityMatrix,D3L136C1,D3L136C8))</f>
        <v>0.47666979160584128</v>
      </c>
      <c r="L43" s="16" t="s">
        <v>24239</v>
      </c>
      <c r="M43" s="15">
        <f>IF(D3L136C2&lt;&gt;0,D3L136C2*D3L136C4,D3L136C3*D3L136C4)</f>
        <v>270.22234071568028</v>
      </c>
      <c r="N43" s="16" t="s">
        <v>4251</v>
      </c>
      <c r="O43" s="32">
        <f>0.45*CHOOSE(MIN(D3L136C8,RUN_YEARS),B3L110C1,B3L125C1,B3L140C1,B3L155C1,B3L170C1)</f>
        <v>0.41053336470438517</v>
      </c>
      <c r="P43" s="16" t="s">
        <v>24240</v>
      </c>
      <c r="Q43" s="15">
        <f>D3L136C5*D3L136C6</f>
        <v>110.935286752303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72190206</v>
      </c>
      <c r="V43" s="16" t="s">
        <v>24241</v>
      </c>
      <c r="W43" s="33">
        <f>IF(D3L136C9=0,0,D3L136C7/D3L136C9)</f>
        <v>1.5367082724809375E-6</v>
      </c>
      <c r="X43" s="16" t="s">
        <v>24242</v>
      </c>
      <c r="Y43" s="32">
        <f>IF(D3L136C5=0,0,D3L136C7/D3L136C5)</f>
        <v>0.41053336470438517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0.50176300130535967</v>
      </c>
      <c r="AL43" s="16" t="s">
        <v>24246</v>
      </c>
      <c r="AM43" s="15">
        <f>D3L136C5*D3L136C17</f>
        <v>135.58757269725922</v>
      </c>
      <c r="AN43" s="16" t="s">
        <v>24263</v>
      </c>
      <c r="AO43" s="15">
        <f>IF(D3L136C17=0,0,CHOOSE(MIN(D3L136C8,RUN_YEARS),A1L108C1,A1L108C6,A1L108C7,A1L108C8,A1L108C9))</f>
        <v>20015.368999999999</v>
      </c>
      <c r="AP43" s="16" t="s">
        <v>24247</v>
      </c>
      <c r="AQ43" s="33">
        <f>IF(D3L136C19=0,0,D3L136C18/D3L136C19)</f>
        <v>6.7741730216045095E-3</v>
      </c>
      <c r="AR43" s="16" t="s">
        <v>24248</v>
      </c>
      <c r="AS43" s="32">
        <f>IF(D3L136C5=0,0,D3L136C18/D3L136C5)</f>
        <v>0.50176300130535967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8.7703633990255159E-2</v>
      </c>
      <c r="BZ43" s="16" t="s">
        <v>24258</v>
      </c>
      <c r="CA43" s="15">
        <f>D3L136C5*D3L136C37</f>
        <v>23.699481266118045</v>
      </c>
      <c r="CB43" s="16" t="s">
        <v>24267</v>
      </c>
      <c r="CC43" s="15">
        <f>IF(D3L136C37=0,0,CHOOSE(MIN(D3L136C8,RUN_YEARS),B6L116C1,B6L117C1,B6L118C1,B6L119C1,B6L120C1))</f>
        <v>16149.18</v>
      </c>
      <c r="CD43" s="16" t="s">
        <v>24259</v>
      </c>
      <c r="CE43" s="33">
        <f>IF(D3L136C39=0,0,D3L136C38/D3L136C39)</f>
        <v>1.4675346529122869E-3</v>
      </c>
      <c r="CF43" s="16" t="s">
        <v>24260</v>
      </c>
      <c r="CG43" s="32">
        <f>IF(D3L136C5=0,0,D3L136C38/D3L136C5)</f>
        <v>8.7703633990255159E-2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2263.8208408819028</v>
      </c>
      <c r="J44" s="16" t="s">
        <v>24301</v>
      </c>
      <c r="K44" s="21">
        <f>IF(FLOW_THRU_100PCT="Y",1,INDEX(VariabilityMatrix,D3L137C1,D3L137C8))</f>
        <v>0.46069593145443272</v>
      </c>
      <c r="L44" s="16" t="s">
        <v>24271</v>
      </c>
      <c r="M44" s="15">
        <f>IF(D3L137C2&lt;&gt;0,D3L137C2*D3L137C4,D3L137C3*D3L137C4)</f>
        <v>1042.9330509360452</v>
      </c>
      <c r="N44" s="16" t="s">
        <v>4251</v>
      </c>
      <c r="O44" s="32">
        <f>0.45*CHOOSE(MIN(D3L137C8,RUN_YEARS),B3L110C1,B3L125C1,B3L140C1,B3L155C1,B3L170C1)</f>
        <v>0.41067268415519453</v>
      </c>
      <c r="P44" s="16" t="s">
        <v>24272</v>
      </c>
      <c r="Q44" s="15">
        <f>D3L137C5*D3L137C6</f>
        <v>428.3041154220719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65314355.333333336</v>
      </c>
      <c r="V44" s="16" t="s">
        <v>24273</v>
      </c>
      <c r="W44" s="33">
        <f>IF(D3L137C9=0,0,D3L137C7/D3L137C9)</f>
        <v>6.5575800792369744E-6</v>
      </c>
      <c r="X44" s="16" t="s">
        <v>24274</v>
      </c>
      <c r="Y44" s="32">
        <f>IF(D3L137C5=0,0,D3L137C7/D3L137C5)</f>
        <v>0.41067268415519453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0.50193328063412668</v>
      </c>
      <c r="AL44" s="16" t="s">
        <v>24278</v>
      </c>
      <c r="AM44" s="15">
        <f>D3L137C5*D3L137C17</f>
        <v>523.4828077380879</v>
      </c>
      <c r="AN44" s="16" t="s">
        <v>24295</v>
      </c>
      <c r="AO44" s="15">
        <f>IF(D3L137C17=0,0,CHOOSE(MIN(D3L137C8,RUN_YEARS),A1L108C1,A1L108C6,A1L108C7,A1L108C8,A1L108C9))</f>
        <v>18838.871999999999</v>
      </c>
      <c r="AP44" s="16" t="s">
        <v>24279</v>
      </c>
      <c r="AQ44" s="33">
        <f>IF(D3L137C19=0,0,D3L137C18/D3L137C19)</f>
        <v>2.7787375366109389E-2</v>
      </c>
      <c r="AR44" s="16" t="s">
        <v>24280</v>
      </c>
      <c r="AS44" s="32">
        <f>IF(D3L137C5=0,0,D3L137C18/D3L137C5)</f>
        <v>0.50193328063412668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8.7394035210678789E-2</v>
      </c>
      <c r="BZ44" s="16" t="s">
        <v>24290</v>
      </c>
      <c r="CA44" s="15">
        <f>D3L137C5*D3L137C37</f>
        <v>91.14612777588539</v>
      </c>
      <c r="CB44" s="16" t="s">
        <v>24299</v>
      </c>
      <c r="CC44" s="15">
        <f>IF(D3L137C37=0,0,CHOOSE(MIN(D3L137C8,RUN_YEARS),B6L116C1,B6L117C1,B6L118C1,B6L119C1,B6L120C1))</f>
        <v>16344.76</v>
      </c>
      <c r="CD44" s="16" t="s">
        <v>24291</v>
      </c>
      <c r="CE44" s="33">
        <f>IF(D3L137C39=0,0,D3L137C38/D3L137C39)</f>
        <v>5.5764739143239414E-3</v>
      </c>
      <c r="CF44" s="16" t="s">
        <v>24292</v>
      </c>
      <c r="CG44" s="32">
        <f>IF(D3L137C5=0,0,D3L137C38/D3L137C5)</f>
        <v>8.7394035210678789E-2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565.99646362408964</v>
      </c>
      <c r="J45" s="16" t="s">
        <v>24333</v>
      </c>
      <c r="K45" s="21">
        <f>IF(FLOW_THRU_100PCT="Y",1,INDEX(VariabilityMatrix,D3L138C1,D3L138C8))</f>
        <v>0.47666979160584128</v>
      </c>
      <c r="L45" s="16" t="s">
        <v>24303</v>
      </c>
      <c r="M45" s="15">
        <f>IF(D3L138C2&lt;&gt;0,D3L138C2*D3L138C4,D3L138C3*D3L138C4)</f>
        <v>269.79341636533792</v>
      </c>
      <c r="N45" s="16" t="s">
        <v>4251</v>
      </c>
      <c r="O45" s="32">
        <f>0.45*CHOOSE(MIN(D3L138C8,RUN_YEARS),B3L110C1,B3L125C1,B3L140C1,B3L155C1,B3L170C1)</f>
        <v>0.41053336470438517</v>
      </c>
      <c r="P45" s="16" t="s">
        <v>24304</v>
      </c>
      <c r="Q45" s="15">
        <f>D3L138C5*D3L138C6</f>
        <v>110.75919899555331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72190206</v>
      </c>
      <c r="V45" s="16" t="s">
        <v>24305</v>
      </c>
      <c r="W45" s="33">
        <f>IF(D3L138C9=0,0,D3L138C7/D3L138C9)</f>
        <v>1.5342690530008089E-6</v>
      </c>
      <c r="X45" s="16" t="s">
        <v>24306</v>
      </c>
      <c r="Y45" s="32">
        <f>IF(D3L138C5=0,0,D3L138C7/D3L138C5)</f>
        <v>0.41053336470438517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0.50176300130535967</v>
      </c>
      <c r="AL45" s="16" t="s">
        <v>24310</v>
      </c>
      <c r="AM45" s="15">
        <f>D3L138C5*D3L138C17</f>
        <v>135.37235432789851</v>
      </c>
      <c r="AN45" s="16" t="s">
        <v>24327</v>
      </c>
      <c r="AO45" s="15">
        <f>IF(D3L138C17=0,0,CHOOSE(MIN(D3L138C8,RUN_YEARS),A1L108C1,A1L108C6,A1L108C7,A1L108C8,A1L108C9))</f>
        <v>20015.368999999999</v>
      </c>
      <c r="AP45" s="16" t="s">
        <v>24311</v>
      </c>
      <c r="AQ45" s="33">
        <f>IF(D3L138C19=0,0,D3L138C18/D3L138C19)</f>
        <v>6.7634203660146622E-3</v>
      </c>
      <c r="AR45" s="16" t="s">
        <v>24312</v>
      </c>
      <c r="AS45" s="32">
        <f>IF(D3L138C5=0,0,D3L138C18/D3L138C5)</f>
        <v>0.50176300130535967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8.7703633990255159E-2</v>
      </c>
      <c r="BZ45" s="16" t="s">
        <v>24322</v>
      </c>
      <c r="CA45" s="15">
        <f>D3L138C5*D3L138C37</f>
        <v>23.661863041886114</v>
      </c>
      <c r="CB45" s="16" t="s">
        <v>24331</v>
      </c>
      <c r="CC45" s="15">
        <f>IF(D3L138C37=0,0,CHOOSE(MIN(D3L138C8,RUN_YEARS),B6L116C1,B6L117C1,B6L118C1,B6L119C1,B6L120C1))</f>
        <v>16149.18</v>
      </c>
      <c r="CD45" s="16" t="s">
        <v>24323</v>
      </c>
      <c r="CE45" s="33">
        <f>IF(D3L138C39=0,0,D3L138C38/D3L138C39)</f>
        <v>1.4652052328282992E-3</v>
      </c>
      <c r="CF45" s="16" t="s">
        <v>24324</v>
      </c>
      <c r="CG45" s="32">
        <f>IF(D3L138C5=0,0,D3L138C38/D3L138C5)</f>
        <v>8.7703633990255159E-2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0.47666979160584128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0.41053336470438517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72190206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0.50176300130535967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20015.368999999999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8.7703633990255159E-2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16149.18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0.47666979160584128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0.41053336470438517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72190206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0.50176300130535967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20015.368999999999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8.7703633990255159E-2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16149.18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0.47666979160584128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0.41053336470438517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72190206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0.50176300130535967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20015.368999999999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8.7703633990255159E-2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16149.18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0.47666979160584128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0.41053336470438517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72190206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0.50176300130535967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20015.368999999999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8.7703633990255159E-2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16149.18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0.47666979160584128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0.41053336470438517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72190206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0.50176300130535967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20015.368999999999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8.7703633990255159E-2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16149.18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0.46069593145443272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0.41053336470438517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72190206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0.50176300130535967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20015.368999999999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8.7703633990255159E-2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16149.18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-1107.0221015014542</v>
      </c>
      <c r="J52" s="16" t="s">
        <v>24021</v>
      </c>
      <c r="K52" s="21">
        <f>IF(FLOW_THRU_100PCT="Y",1,D3L101C4)</f>
        <v>0.46069593145443272</v>
      </c>
      <c r="L52" s="16" t="s">
        <v>24526</v>
      </c>
      <c r="M52" s="15">
        <f>IF(D3L145C2&lt;&gt;0,D3L145C2*D3L145C4,D3L145C3*D3L145C4)</f>
        <v>-510.00057819185605</v>
      </c>
      <c r="N52" s="16" t="s">
        <v>4251</v>
      </c>
      <c r="O52" s="32">
        <f>0.45*CHOOSE(MIN(D3L145C8,RUN_YEARS),B3L110C1,B3L125C1,B3L140C1,B3L155C1,B3L170C1)</f>
        <v>0.41067268415519453</v>
      </c>
      <c r="P52" s="16" t="s">
        <v>24527</v>
      </c>
      <c r="Q52" s="15">
        <f>D3L145C5*D3L145C6</f>
        <v>-209.4433063667507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65314355.333333336</v>
      </c>
      <c r="V52" s="16" t="s">
        <v>24528</v>
      </c>
      <c r="W52" s="33">
        <f>IF(D3L145C9=0,0,D3L145C7/D3L145C9)</f>
        <v>-3.2066963732222712E-6</v>
      </c>
      <c r="X52" s="16" t="s">
        <v>24529</v>
      </c>
      <c r="Y52" s="32">
        <f>IF(D3L145C5=0,0,D3L145C7/D3L145C5)</f>
        <v>0.41067268415519453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0.50193328063412668</v>
      </c>
      <c r="AL52" s="16" t="s">
        <v>24533</v>
      </c>
      <c r="AM52" s="15">
        <f>D3L145C5*D3L145C17</f>
        <v>-255.98626333713975</v>
      </c>
      <c r="AN52" s="16" t="s">
        <v>24550</v>
      </c>
      <c r="AO52" s="15">
        <f>IF(D3L145C17=0,0,CHOOSE(MIN(D3L145C8,RUN_YEARS),A1L108C1,A1L108C6,A1L108C7,A1L108C8,A1L108C9))</f>
        <v>18838.871999999999</v>
      </c>
      <c r="AP52" s="16" t="s">
        <v>24534</v>
      </c>
      <c r="AQ52" s="33">
        <f>IF(D3L145C19=0,0,D3L145C18/D3L145C19)</f>
        <v>-1.3588194841874809E-2</v>
      </c>
      <c r="AR52" s="16" t="s">
        <v>24535</v>
      </c>
      <c r="AS52" s="32">
        <f>IF(D3L145C5=0,0,D3L145C18/D3L145C5)</f>
        <v>0.50193328063412668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8.7394035210678789E-2</v>
      </c>
      <c r="BZ52" s="16" t="s">
        <v>24545</v>
      </c>
      <c r="CA52" s="15">
        <f>D3L145C5*D3L145C37</f>
        <v>-44.571008487965607</v>
      </c>
      <c r="CB52" s="16" t="s">
        <v>24554</v>
      </c>
      <c r="CC52" s="15">
        <f>IF(D3L145C37=0,0,CHOOSE(MIN(D3L145C8,RUN_YEARS),B6L116C1,B6L117C1,B6L118C1,B6L119C1,B6L120C1))</f>
        <v>16344.76</v>
      </c>
      <c r="CD52" s="16" t="s">
        <v>24546</v>
      </c>
      <c r="CE52" s="33">
        <f>IF(D3L145C39=0,0,D3L145C38/D3L145C39)</f>
        <v>-2.7269295167359816E-3</v>
      </c>
      <c r="CF52" s="16" t="s">
        <v>24547</v>
      </c>
      <c r="CG52" s="32">
        <f>IF(D3L145C5=0,0,D3L145C38/D3L145C5)</f>
        <v>8.7394035210678789E-2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2.5743001533893537</v>
      </c>
      <c r="J53" s="16" t="s">
        <v>24587</v>
      </c>
      <c r="K53" s="21">
        <f>IF(FLOW_THRU_100PCT="Y",1,INDEX(VariabilityMatrix,D3L146C1,D3L146C8))</f>
        <v>0.15002072662858698</v>
      </c>
      <c r="L53" s="16" t="s">
        <v>24557</v>
      </c>
      <c r="M53" s="15">
        <f>IF(D3L146C2&lt;&gt;0,D3L146C2*D3L146C4,D3L146C3*D3L146C4)</f>
        <v>0.38619837957155378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0.38619837957155378</v>
      </c>
      <c r="AX53" s="16" t="s">
        <v>24582</v>
      </c>
      <c r="AY53" s="15">
        <f>IF(D3L146C22=0,0,CHOOSE(MIN(D3L146C8,RUN_YEARS),A1L104C1,A1L104C6,A1L104C7,A1L104C8,A1L104C9))</f>
        <v>8166.8616666666667</v>
      </c>
      <c r="AZ53" s="16" t="s">
        <v>24568</v>
      </c>
      <c r="BA53" s="33">
        <f>IF(D3L146C24=0,0,D3L146C23/D3L146C24)</f>
        <v>4.7288468365741527E-5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0.58605151522837051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0.50400430309639865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0.50400430309639865</v>
      </c>
      <c r="AX54" s="16" t="s">
        <v>24614</v>
      </c>
      <c r="AY54" s="15">
        <f>IF(D3L147C22=0,0,CHOOSE(MIN(D3L147C8,RUN_YEARS),A1L104C1,A1L104C6,A1L104C7,A1L104C8,A1L104C9))</f>
        <v>8166.8616666666667</v>
      </c>
      <c r="AZ54" s="16" t="s">
        <v>24600</v>
      </c>
      <c r="BA54" s="33">
        <f>IF(D3L147C24=0,0,D3L147C23/D3L147C24)</f>
        <v>6.1713339060646757E-5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0.72202655489037915</v>
      </c>
      <c r="J55" s="16" t="s">
        <v>24650</v>
      </c>
      <c r="K55" s="21">
        <f>IF(FLOW_THRU_100PCT="Y",1,INDEX(VariabilityMatrix,D3L148C1,D3L148C8))</f>
        <v>0.14778209367635484</v>
      </c>
      <c r="L55" s="16" t="s">
        <v>24620</v>
      </c>
      <c r="M55" s="15">
        <f>IF(D3L148C2&lt;&gt;0,D3L148C2*D3L148C4,D3L148C3*D3L148C4)</f>
        <v>0.10670259597162576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0.10670259597162576</v>
      </c>
      <c r="AX55" s="16" t="s">
        <v>24645</v>
      </c>
      <c r="AY55" s="15">
        <f>IF(D3L148C22=0,0,CHOOSE(MIN(D3L148C8,RUN_YEARS),A1L104C1,A1L104C6,A1L104C7,A1L104C8,A1L104C9))</f>
        <v>8831.4359999999997</v>
      </c>
      <c r="AZ55" s="16" t="s">
        <v>24631</v>
      </c>
      <c r="BA55" s="33">
        <f>IF(D3L148C24=0,0,D3L148C23/D3L148C24)</f>
        <v>1.2082134317864701E-5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2.108491680021042</v>
      </c>
      <c r="J56" s="16" t="s">
        <v>24682</v>
      </c>
      <c r="K56" s="21">
        <f>IF(FLOW_THRU_100PCT="Y",1,INDEX(VariabilityMatrix,D3L149C1,D3L149C8))</f>
        <v>0.15002072662858698</v>
      </c>
      <c r="L56" s="16" t="s">
        <v>24652</v>
      </c>
      <c r="M56" s="15">
        <f>IF(D3L149C2&lt;&gt;0,D3L149C2*D3L149C4,D3L149C3*D3L149C4)</f>
        <v>0.31631745392708682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0.31631745392708682</v>
      </c>
      <c r="AX56" s="16" t="s">
        <v>24677</v>
      </c>
      <c r="AY56" s="15">
        <f>IF(D3L149C22=0,0,CHOOSE(MIN(D3L149C8,RUN_YEARS),A1L104C1,A1L104C6,A1L104C7,A1L104C8,A1L104C9))</f>
        <v>8166.8616666666667</v>
      </c>
      <c r="AZ56" s="16" t="s">
        <v>24663</v>
      </c>
      <c r="BA56" s="33">
        <f>IF(D3L149C24=0,0,D3L149C23/D3L149C24)</f>
        <v>3.8731824639340672E-5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0.64827870638503882</v>
      </c>
      <c r="J57" s="16" t="s">
        <v>24714</v>
      </c>
      <c r="K57" s="21">
        <f>IF(FLOW_THRU_100PCT="Y",1,INDEX(VariabilityMatrix,D3L150C1,D3L150C8))</f>
        <v>0.14778209367635484</v>
      </c>
      <c r="L57" s="16" t="s">
        <v>24684</v>
      </c>
      <c r="M57" s="15">
        <f>IF(D3L150C2&lt;&gt;0,D3L150C2*D3L150C4,D3L150C3*D3L150C4)</f>
        <v>9.5803984515379942E-2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9.5803984515379942E-2</v>
      </c>
      <c r="AX57" s="16" t="s">
        <v>24709</v>
      </c>
      <c r="AY57" s="15">
        <f>IF(D3L150C22=0,0,CHOOSE(MIN(D3L150C8,RUN_YEARS),A1L104C1,A1L104C6,A1L104C7,A1L104C8,A1L104C9))</f>
        <v>8831.4359999999997</v>
      </c>
      <c r="AZ57" s="16" t="s">
        <v>24695</v>
      </c>
      <c r="BA57" s="33">
        <f>IF(D3L150C24=0,0,D3L150C23/D3L150C24)</f>
        <v>1.0848064178394085E-5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0.14778209367635484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8831.4359999999997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0.14778209367635484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8831.4359999999997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0.14778209367635484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8831.4359999999997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0.14778209367635484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8831.4359999999997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0.14778209367635484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8831.4359999999997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8831.4359999999997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-1.4281816053510976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-1.2282361806019439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-1.2282361806019439</v>
      </c>
      <c r="AX64" s="16" t="s">
        <v>24932</v>
      </c>
      <c r="AY64" s="15">
        <f>IF(D3L157C22=0,0,CHOOSE(MIN(D3L157C8,RUN_YEARS),A1L104C1,A1L104C6,A1L104C7,A1L104C8,A1L104C9))</f>
        <v>8166.8616666666667</v>
      </c>
      <c r="AZ64" s="16" t="s">
        <v>24918</v>
      </c>
      <c r="BA64" s="33">
        <f>IF(D3L157C24=0,0,D3L157C23/D3L157C24)</f>
        <v>-1.5039267600368855E-4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2040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0.39314358143356065</v>
      </c>
      <c r="L65" s="16" t="s">
        <v>24938</v>
      </c>
      <c r="M65" s="15">
        <f>IF(D3L158C2&lt;&gt;0,D3L158C2*D3L158C4,D3L158C3*D3L158C4)</f>
        <v>802.01290612446371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802.01290612446371</v>
      </c>
      <c r="AX65" s="16" t="s">
        <v>24963</v>
      </c>
      <c r="AY65" s="15">
        <f>IF(D3L158C22=0,0,CHOOSE(MIN(D3L158C8,RUN_YEARS),A1L104C1,A1L104C6,A1L104C7,A1L104C8,A1L104C9))</f>
        <v>8831.4359999999997</v>
      </c>
      <c r="AZ65" s="16" t="s">
        <v>24949</v>
      </c>
      <c r="BA65" s="33">
        <f>IF(D3L158C24=0,0,D3L158C23/D3L158C24)</f>
        <v>9.0813419938101089E-2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8515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0.91222100956839647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8831.4359999999997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8.7778990431603532E-2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16149.18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1729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0.91222100956839647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8831.4359999999997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8.7778990431603532E-2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16149.18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713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0.91222100956839647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8831.4359999999997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8.7778990431603532E-2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16149.18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2277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0.91222100956839647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8831.4359999999997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8.7778990431603532E-2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16149.18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4768</v>
      </c>
      <c r="J70" s="16" t="s">
        <v>25124</v>
      </c>
      <c r="K70" s="21">
        <f>IF(FLOW_THRU_100PCT="Y",1,INDEX(VariabilityMatrix,D3L163C1,D3L163C8))</f>
        <v>0.38850732748108396</v>
      </c>
      <c r="L70" s="16" t="s">
        <v>25094</v>
      </c>
      <c r="M70" s="15">
        <f>IF(D3L163C2&lt;&gt;0,D3L163C2*D3L163C4,D3L163C3*D3L163C4)</f>
        <v>1852.4029374298084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0.91222100956839647</v>
      </c>
      <c r="AV70" s="16" t="s">
        <v>25104</v>
      </c>
      <c r="AW70" s="15">
        <f>D3L163C5*D3L163C22</f>
        <v>1689.8008777096829</v>
      </c>
      <c r="AX70" s="16" t="s">
        <v>25119</v>
      </c>
      <c r="AY70" s="15">
        <f>IF(D3L163C22=0,0,CHOOSE(MIN(D3L163C8,RUN_YEARS),A1L104C1,A1L104C6,A1L104C7,A1L104C8,A1L104C9))</f>
        <v>8831.4359999999997</v>
      </c>
      <c r="AZ70" s="16" t="s">
        <v>25105</v>
      </c>
      <c r="BA70" s="33">
        <f>IF(D3L163C24=0,0,D3L163C23/D3L163C24)</f>
        <v>0.19133931081079938</v>
      </c>
      <c r="BB70" s="16" t="s">
        <v>25106</v>
      </c>
      <c r="BC70" s="32">
        <f>IF(D3L163C5=0,0,D3L163C23/D3L163C5)</f>
        <v>0.91222100956839647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8.7778990431603532E-2</v>
      </c>
      <c r="BZ70" s="16" t="s">
        <v>25113</v>
      </c>
      <c r="CA70" s="15">
        <f>D3L163C5*D3L163C37</f>
        <v>162.60205972012542</v>
      </c>
      <c r="CB70" s="16" t="s">
        <v>25122</v>
      </c>
      <c r="CC70" s="15">
        <f>IF(D3L163C37=0,0,CHOOSE(MIN(D3L163C8,RUN_YEARS),B6L116C1,B6L117C1,B6L118C1,B6L119C1,B6L120C1))</f>
        <v>16149.18</v>
      </c>
      <c r="CD70" s="16" t="s">
        <v>25114</v>
      </c>
      <c r="CE70" s="33">
        <f>IF(D3L163C39=0,0,D3L163C38/D3L163C39)</f>
        <v>1.0068750222619688E-2</v>
      </c>
      <c r="CF70" s="16" t="s">
        <v>25115</v>
      </c>
      <c r="CG70" s="32">
        <f>IF(D3L163C5=0,0,D3L163C38/D3L163C5)</f>
        <v>8.7778990431603532E-2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153479</v>
      </c>
      <c r="J71" s="16" t="s">
        <v>25155</v>
      </c>
      <c r="K71" s="21">
        <f>IF(FLOW_THRU_100PCT="Y",1,INDEX(VariabilityMatrix,D3L164C1,D3L164C8))</f>
        <v>0.8815448262603891</v>
      </c>
      <c r="L71" s="16" t="s">
        <v>25126</v>
      </c>
      <c r="M71" s="15">
        <f>IF(D3L164C2&lt;&gt;0,D3L164C2*D3L164C4,D3L164C3*D3L164C4)</f>
        <v>135298.61838961826</v>
      </c>
      <c r="N71" s="16" t="s">
        <v>4251</v>
      </c>
      <c r="O71" s="32">
        <f>0.45*CHOOSE(MIN(D3L164C8,RUN_YEARS),B3L110C1,B3L125C1,B3L140C1,B3L155C1,B3L170C1)</f>
        <v>0.41053336470438517</v>
      </c>
      <c r="P71" s="16" t="s">
        <v>25127</v>
      </c>
      <c r="Q71" s="15">
        <f>D3L164C5*D3L164C6</f>
        <v>55544.597047344592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72190206</v>
      </c>
      <c r="V71" s="16" t="s">
        <v>25128</v>
      </c>
      <c r="W71" s="33">
        <f>IF(D3L164C9=0,0,D3L164C7/D3L164C9)</f>
        <v>7.6942012116359092E-4</v>
      </c>
      <c r="X71" s="16" t="s">
        <v>25129</v>
      </c>
      <c r="Y71" s="32">
        <f>IF(D3L164C5=0,0,D3L164C7/D3L164C5)</f>
        <v>0.41053336470438517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0.50176300130535967</v>
      </c>
      <c r="AL71" s="16" t="s">
        <v>25133</v>
      </c>
      <c r="AM71" s="15">
        <f>D3L164C5*D3L164C17</f>
        <v>67887.840835643394</v>
      </c>
      <c r="AN71" s="16" t="s">
        <v>25150</v>
      </c>
      <c r="AO71" s="15">
        <f>IF(D3L164C17=0,0,CHOOSE(MIN(D3L164C8,RUN_YEARS),A1L108C1,A1L108C6,A1L108C7,A1L108C8,A1L108C9))</f>
        <v>20015.368999999999</v>
      </c>
      <c r="AP71" s="16" t="s">
        <v>25134</v>
      </c>
      <c r="AQ71" s="33">
        <f>IF(D3L164C19=0,0,D3L164C18/D3L164C19)</f>
        <v>3.3917856241193154</v>
      </c>
      <c r="AR71" s="16" t="s">
        <v>25135</v>
      </c>
      <c r="AS71" s="32">
        <f>IF(D3L164C5=0,0,D3L164C18/D3L164C5)</f>
        <v>0.50176300130535967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8.7703633990255159E-2</v>
      </c>
      <c r="BZ71" s="16" t="s">
        <v>25145</v>
      </c>
      <c r="CA71" s="15">
        <f>D3L164C5*D3L164C37</f>
        <v>11866.180506630286</v>
      </c>
      <c r="CB71" s="16" t="s">
        <v>25154</v>
      </c>
      <c r="CC71" s="15">
        <f>IF(D3L164C37=0,0,CHOOSE(MIN(D3L164C8,RUN_YEARS),B6L116C1,B6L117C1,B6L118C1,B6L119C1,B6L120C1))</f>
        <v>16149.18</v>
      </c>
      <c r="CD71" s="16" t="s">
        <v>25146</v>
      </c>
      <c r="CE71" s="33">
        <f>IF(D3L164C39=0,0,D3L164C38/D3L164C39)</f>
        <v>0.73478532697203736</v>
      </c>
      <c r="CF71" s="16" t="s">
        <v>25147</v>
      </c>
      <c r="CG71" s="32">
        <f>IF(D3L164C5=0,0,D3L164C38/D3L164C5)</f>
        <v>8.7703633990255159E-2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0.8815448262603891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0.41053336470438517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72190206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0.50176300130535967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20015.368999999999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8.7703633990255159E-2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16149.18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3846</v>
      </c>
      <c r="J73" s="16" t="s">
        <v>25217</v>
      </c>
      <c r="K73" s="21">
        <f>IF(FLOW_THRU_100PCT="Y",1,INDEX(VariabilityMatrix,D3L166C1,D3L166C8))</f>
        <v>0.47666979160584128</v>
      </c>
      <c r="L73" s="16" t="s">
        <v>25188</v>
      </c>
      <c r="M73" s="15">
        <f>IF(D3L166C2&lt;&gt;0,D3L166C2*D3L166C4,D3L166C3*D3L166C4)</f>
        <v>1833.2720185160656</v>
      </c>
      <c r="N73" s="16" t="s">
        <v>4251</v>
      </c>
      <c r="O73" s="32">
        <f>0.45*CHOOSE(MIN(D3L166C8,RUN_YEARS),B3L110C1,B3L125C1,B3L140C1,B3L155C1,B3L170C1)</f>
        <v>0.41053336470438517</v>
      </c>
      <c r="P73" s="16" t="s">
        <v>25189</v>
      </c>
      <c r="Q73" s="15">
        <f>D3L166C5*D3L166C6</f>
        <v>752.61933017980027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72190206</v>
      </c>
      <c r="V73" s="16" t="s">
        <v>25190</v>
      </c>
      <c r="W73" s="33">
        <f>IF(D3L166C9=0,0,D3L166C7/D3L166C9)</f>
        <v>1.0425504675520669E-5</v>
      </c>
      <c r="X73" s="16" t="s">
        <v>25191</v>
      </c>
      <c r="Y73" s="32">
        <f>IF(D3L166C5=0,0,D3L166C7/D3L166C5)</f>
        <v>0.41053336470438512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0.50176300130535967</v>
      </c>
      <c r="AL73" s="16" t="s">
        <v>25195</v>
      </c>
      <c r="AM73" s="15">
        <f>D3L166C5*D3L166C17</f>
        <v>919.86807021975596</v>
      </c>
      <c r="AN73" s="16" t="s">
        <v>25212</v>
      </c>
      <c r="AO73" s="15">
        <f>IF(D3L166C17=0,0,CHOOSE(MIN(D3L166C8,RUN_YEARS),A1L108C1,A1L108C6,A1L108C7,A1L108C8,A1L108C9))</f>
        <v>20015.368999999999</v>
      </c>
      <c r="AP73" s="16" t="s">
        <v>25196</v>
      </c>
      <c r="AQ73" s="33">
        <f>IF(D3L166C19=0,0,D3L166C18/D3L166C19)</f>
        <v>4.5958087019018039E-2</v>
      </c>
      <c r="AR73" s="16" t="s">
        <v>25197</v>
      </c>
      <c r="AS73" s="32">
        <f>IF(D3L166C5=0,0,D3L166C18/D3L166C5)</f>
        <v>0.50176300130535967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8.7703633990255159E-2</v>
      </c>
      <c r="BZ73" s="16" t="s">
        <v>25207</v>
      </c>
      <c r="CA73" s="15">
        <f>D3L166C5*D3L166C37</f>
        <v>160.78461811650931</v>
      </c>
      <c r="CB73" s="16" t="s">
        <v>25216</v>
      </c>
      <c r="CC73" s="15">
        <f>IF(D3L166C37=0,0,CHOOSE(MIN(D3L166C8,RUN_YEARS),B6L116C1,B6L117C1,B6L118C1,B6L119C1,B6L120C1))</f>
        <v>16149.18</v>
      </c>
      <c r="CD73" s="16" t="s">
        <v>25208</v>
      </c>
      <c r="CE73" s="33">
        <f>IF(D3L166C39=0,0,D3L166C38/D3L166C39)</f>
        <v>9.9562094246586699E-3</v>
      </c>
      <c r="CF73" s="16" t="s">
        <v>25209</v>
      </c>
      <c r="CG73" s="32">
        <f>IF(D3L166C5=0,0,D3L166C38/D3L166C5)</f>
        <v>8.7703633990255159E-2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66377</v>
      </c>
      <c r="J74" s="16" t="s">
        <v>25249</v>
      </c>
      <c r="K74" s="21">
        <f>IF(FLOW_THRU_100PCT="Y",1,INDEX(VariabilityMatrix,D3L167C1,D3L167C8))</f>
        <v>0.68688159678437166</v>
      </c>
      <c r="L74" s="16" t="s">
        <v>25219</v>
      </c>
      <c r="M74" s="15">
        <f>IF(D3L167C2&lt;&gt;0,D3L167C2*D3L167C4,D3L167C3*D3L167C4)</f>
        <v>45593.139749756236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0.79326616653064841</v>
      </c>
      <c r="BF74" s="16" t="s">
        <v>25232</v>
      </c>
      <c r="BG74" s="15">
        <f>D3L167C5*D3L167C27</f>
        <v>36167.495189385256</v>
      </c>
      <c r="BH74" s="16" t="s">
        <v>25245</v>
      </c>
      <c r="BI74" s="15">
        <f>IF(D3L167C27=0,0,CHOOSE(MIN(D3L167C8,RUN_YEARS),A1L104C1,A1L104C6,A1L104C7,A1L104C8,A1L104C9))</f>
        <v>8831.4359999999997</v>
      </c>
      <c r="BJ74" s="16" t="s">
        <v>25233</v>
      </c>
      <c r="BK74" s="33">
        <f>IF(D3L167C29=0,0,D3L167C28/D3L167C29)</f>
        <v>4.0953130600035212</v>
      </c>
      <c r="BL74" s="16" t="s">
        <v>25234</v>
      </c>
      <c r="BM74" s="32">
        <f>IF(D3L167C5=0,0,D3L167C28/D3L167C5)</f>
        <v>0.79326616653064841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0.20673383346935156</v>
      </c>
      <c r="BZ74" s="16" t="s">
        <v>25238</v>
      </c>
      <c r="CA74" s="15">
        <f>D3L167C5*D3L167C37</f>
        <v>9425.6445603709781</v>
      </c>
      <c r="CB74" s="16" t="s">
        <v>25247</v>
      </c>
      <c r="CC74" s="15">
        <f>IF(D3L167C37=0,0,CHOOSE(MIN(D3L167C8,RUN_YEARS),B6L116C1,B6L117C1,B6L118C1,B6L119C1,B6L120C1))</f>
        <v>16149.18</v>
      </c>
      <c r="CD74" s="16" t="s">
        <v>25239</v>
      </c>
      <c r="CE74" s="33">
        <f>IF(D3L167C39=0,0,D3L167C38/D3L167C39)</f>
        <v>0.58366087692198476</v>
      </c>
      <c r="CF74" s="16" t="s">
        <v>25240</v>
      </c>
      <c r="CG74" s="32">
        <f>IF(D3L167C5=0,0,D3L167C38/D3L167C5)</f>
        <v>0.20673383346935154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55584</v>
      </c>
      <c r="J75" s="16" t="s">
        <v>25281</v>
      </c>
      <c r="K75" s="21">
        <f>IF(FLOW_THRU_100PCT="Y",1,INDEX(VariabilityMatrix,D3L168C1,D3L168C8))</f>
        <v>0.68688159678437166</v>
      </c>
      <c r="L75" s="16" t="s">
        <v>25251</v>
      </c>
      <c r="M75" s="15">
        <f>IF(D3L168C2&lt;&gt;0,D3L168C2*D3L168C4,D3L168C3*D3L168C4)</f>
        <v>38179.626675662512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0.79326616653064841</v>
      </c>
      <c r="BF75" s="16" t="s">
        <v>25264</v>
      </c>
      <c r="BG75" s="15">
        <f>D3L168C5*D3L168C27</f>
        <v>30286.606092574086</v>
      </c>
      <c r="BH75" s="16" t="s">
        <v>25277</v>
      </c>
      <c r="BI75" s="15">
        <f>IF(D3L168C27=0,0,CHOOSE(MIN(D3L168C8,RUN_YEARS),A1L104C1,A1L104C6,A1L104C7,A1L104C8,A1L104C9))</f>
        <v>8831.4359999999997</v>
      </c>
      <c r="BJ75" s="16" t="s">
        <v>25265</v>
      </c>
      <c r="BK75" s="33">
        <f>IF(D3L168C29=0,0,D3L168C28/D3L168C29)</f>
        <v>3.4294089990092309</v>
      </c>
      <c r="BL75" s="16" t="s">
        <v>25266</v>
      </c>
      <c r="BM75" s="32">
        <f>IF(D3L168C5=0,0,D3L168C28/D3L168C5)</f>
        <v>0.79326616653064841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0.20673383346935156</v>
      </c>
      <c r="BZ75" s="16" t="s">
        <v>25270</v>
      </c>
      <c r="CA75" s="15">
        <f>D3L168C5*D3L168C37</f>
        <v>7893.0205830884261</v>
      </c>
      <c r="CB75" s="16" t="s">
        <v>25279</v>
      </c>
      <c r="CC75" s="15">
        <f>IF(D3L168C37=0,0,CHOOSE(MIN(D3L168C8,RUN_YEARS),B6L116C1,B6L117C1,B6L118C1,B6L119C1,B6L120C1))</f>
        <v>16149.18</v>
      </c>
      <c r="CD75" s="16" t="s">
        <v>25271</v>
      </c>
      <c r="CE75" s="33">
        <f>IF(D3L168C39=0,0,D3L168C38/D3L168C39)</f>
        <v>0.48875674078116821</v>
      </c>
      <c r="CF75" s="16" t="s">
        <v>25272</v>
      </c>
      <c r="CG75" s="32">
        <f>IF(D3L168C5=0,0,D3L168C38/D3L168C5)</f>
        <v>0.20673383346935156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2040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802.01290612446371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802.01290612446371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9.0813419938101089E-2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297288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222757.05977098289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56297.21637752439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7.7984562583911158E-4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68807.708905863154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3.4377437111383333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1689.8008777096829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0.19133931081079938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66454.101281959345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7.5247220590127526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29508.232327926326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1.8272279043224686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2040</v>
      </c>
      <c r="H79" s="16" t="s">
        <v>25375</v>
      </c>
      <c r="I79" s="15">
        <f>SUM(D3L169C3:D3L171C3)</f>
        <v>297288</v>
      </c>
      <c r="J79" s="16" t="s">
        <v>25376</v>
      </c>
      <c r="K79" s="21">
        <f>IF(D3L172C2+D3L172C3=0,0,D3L172C5/(D3L172C2+D3L172C3))</f>
        <v>0.74686989749407795</v>
      </c>
      <c r="L79" s="16" t="s">
        <v>25345</v>
      </c>
      <c r="M79" s="15">
        <f>SUM(D3L169C5:D3L171C5)</f>
        <v>223559.07267710735</v>
      </c>
      <c r="N79" s="16" t="s">
        <v>25346</v>
      </c>
      <c r="O79" s="32">
        <f>IF(SUM(D3L169C5:D3L171C5)=0,0,SUM(D3L169C7:D3L171C7)/SUM(D3L169C5:D3L171C5))</f>
        <v>0.25182255277483656</v>
      </c>
      <c r="P79" s="16" t="s">
        <v>25347</v>
      </c>
      <c r="Q79" s="15">
        <f>SUM(D3L169C7:D3L171C7)</f>
        <v>56297.21637752439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7.7984562583911158E-4</v>
      </c>
      <c r="X79" s="16" t="s">
        <v>25349</v>
      </c>
      <c r="Y79" s="32">
        <f>IF(D3L172C5=0,0,D3L172C7/D3L172C5)</f>
        <v>0.25182255277483656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0.30778312005813363</v>
      </c>
      <c r="AL79" s="16" t="s">
        <v>25355</v>
      </c>
      <c r="AM79" s="15">
        <f>SUM(D3L169C18:D3L171C18)</f>
        <v>68807.708905863154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3.4377437111383333</v>
      </c>
      <c r="AR79" s="16" t="s">
        <v>25357</v>
      </c>
      <c r="AS79" s="32">
        <f>IF(D3L172C5=0,0,D3L172C18/D3L172C5)</f>
        <v>0.30778312005813363</v>
      </c>
      <c r="AT79" s="16" t="s">
        <v>25358</v>
      </c>
      <c r="AU79" s="32">
        <f>IF(SUM(D3L169C5:D3L171C5)=0,0,SUM(D3L169C23:D3L171C23)/SUM(D3L169C5:D3L171C5))</f>
        <v>1.1146108963482521E-2</v>
      </c>
      <c r="AV79" s="16" t="s">
        <v>25359</v>
      </c>
      <c r="AW79" s="15">
        <f>SUM(D3L169C23:D3L171C23)</f>
        <v>2491.8137838341468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0.28215273074890046</v>
      </c>
      <c r="BB79" s="16" t="s">
        <v>25361</v>
      </c>
      <c r="BC79" s="32">
        <f>IF(D3L172C5=0,0,D3L172C23/D3L172C5)</f>
        <v>1.1146108963482521E-2</v>
      </c>
      <c r="BD79" s="16" t="s">
        <v>25362</v>
      </c>
      <c r="BE79" s="32">
        <f>IF(SUM(D3L169C5:D3L171C5)=0,0,SUM(D3L169C28:D3L171C28)/SUM(D3L169C5:D3L171C5))</f>
        <v>0.29725521977782071</v>
      </c>
      <c r="BF79" s="16" t="s">
        <v>25363</v>
      </c>
      <c r="BG79" s="15">
        <f>SUM(D3L169C28:D3L171C28)</f>
        <v>66454.101281959345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7.5247220590127526</v>
      </c>
      <c r="BL79" s="16" t="s">
        <v>25365</v>
      </c>
      <c r="BM79" s="32">
        <f>IF(D3L172C5=0,0,D3L172C28/D3L172C5)</f>
        <v>0.29725521977782071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0.13199299842572659</v>
      </c>
      <c r="BZ79" s="16" t="s">
        <v>25371</v>
      </c>
      <c r="CA79" s="15">
        <f>SUM(D3L169C38:D3L171C38)</f>
        <v>29508.232327926326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1.8272279043224686</v>
      </c>
      <c r="CF79" s="16" t="s">
        <v>25373</v>
      </c>
      <c r="CG79" s="32">
        <f>IF(D3L172C5=0,0,D3L172C38/D3L172C5)</f>
        <v>0.13199299842572659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26240</v>
      </c>
      <c r="J80" s="16" t="s">
        <v>25407</v>
      </c>
      <c r="K80" s="21">
        <f>IF(FLOW_THRU_100PCT="Y",1,INDEX(VariabilityMatrix,D3L173C1,D3L173C8))</f>
        <v>0.64602659442366539</v>
      </c>
      <c r="L80" s="16" t="s">
        <v>25377</v>
      </c>
      <c r="M80" s="15">
        <f>IF(D3L173C2&lt;&gt;0,D3L173C2*D3L173C4,D3L173C3*D3L173C4)</f>
        <v>16951.737837676981</v>
      </c>
      <c r="N80" s="16" t="s">
        <v>4251</v>
      </c>
      <c r="O80" s="32">
        <f>D3L172C6</f>
        <v>0.25182255277483656</v>
      </c>
      <c r="P80" s="16" t="s">
        <v>25378</v>
      </c>
      <c r="Q80" s="15">
        <f>D3L173C5*D3L173C6</f>
        <v>4268.8298962536055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72190206</v>
      </c>
      <c r="V80" s="16" t="s">
        <v>25379</v>
      </c>
      <c r="W80" s="33">
        <f>IF(D3L173C9=0,0,D3L173C7/D3L173C9)</f>
        <v>5.9133089276038437E-5</v>
      </c>
      <c r="X80" s="16" t="s">
        <v>25380</v>
      </c>
      <c r="Y80" s="32">
        <f>IF(D3L173C5=0,0,D3L173C7/D3L173C5)</f>
        <v>0.25182255277483656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0.30778312005813363</v>
      </c>
      <c r="AL80" s="16" t="s">
        <v>25384</v>
      </c>
      <c r="AM80" s="15">
        <f>D3L173C5*D3L173C17</f>
        <v>5217.458762087741</v>
      </c>
      <c r="AN80" s="16" t="s">
        <v>25401</v>
      </c>
      <c r="AO80" s="15">
        <f>IF(D3L173C17=0,0,CHOOSE(MIN(D3L173C8,RUN_YEARS),A1L108C1,A1L108C6,A1L108C7,A1L108C8,A1L108C9))</f>
        <v>20015.368999999999</v>
      </c>
      <c r="AP80" s="16" t="s">
        <v>25385</v>
      </c>
      <c r="AQ80" s="33">
        <f>IF(D3L173C19=0,0,D3L173C18/D3L173C19)</f>
        <v>0.26067262422630039</v>
      </c>
      <c r="AR80" s="16" t="s">
        <v>25386</v>
      </c>
      <c r="AS80" s="32">
        <f>IF(D3L173C5=0,0,D3L173C18/D3L173C5)</f>
        <v>0.30778312005813363</v>
      </c>
      <c r="AT80" s="16" t="s">
        <v>4251</v>
      </c>
      <c r="AU80" s="32">
        <f>D3L172C22</f>
        <v>1.1146108963482521E-2</v>
      </c>
      <c r="AV80" s="16" t="s">
        <v>25387</v>
      </c>
      <c r="AW80" s="15">
        <f>D3L173C5*D3L173C22</f>
        <v>188.9459170591372</v>
      </c>
      <c r="AX80" s="16" t="s">
        <v>25402</v>
      </c>
      <c r="AY80" s="15">
        <f>IF(D3L173C22=0,0,CHOOSE(MIN(D3L173C8,RUN_YEARS),A1L104C1,A1L104C6,A1L104C7,A1L104C8,A1L104C9))</f>
        <v>8831.4359999999997</v>
      </c>
      <c r="AZ80" s="16" t="s">
        <v>25388</v>
      </c>
      <c r="BA80" s="33">
        <f>IF(D3L173C24=0,0,D3L173C23/D3L173C24)</f>
        <v>2.1394699237942415E-2</v>
      </c>
      <c r="BB80" s="16" t="s">
        <v>25389</v>
      </c>
      <c r="BC80" s="32">
        <f>IF(D3L173C5=0,0,D3L173C23/D3L173C5)</f>
        <v>1.1146108963482521E-2</v>
      </c>
      <c r="BD80" s="16" t="s">
        <v>4251</v>
      </c>
      <c r="BE80" s="32">
        <f>D3L172C27</f>
        <v>0.29725521977782071</v>
      </c>
      <c r="BF80" s="16" t="s">
        <v>25390</v>
      </c>
      <c r="BG80" s="15">
        <f>D3L173C5*D3L173C27</f>
        <v>5038.99255655467</v>
      </c>
      <c r="BH80" s="16" t="s">
        <v>25403</v>
      </c>
      <c r="BI80" s="15">
        <f>IF(D3L173C27=0,0,CHOOSE(MIN(D3L173C8,RUN_YEARS),A1L104C1,A1L104C6,A1L104C7,A1L104C8,A1L104C9))</f>
        <v>8831.4359999999997</v>
      </c>
      <c r="BJ80" s="16" t="s">
        <v>25391</v>
      </c>
      <c r="BK80" s="33">
        <f>IF(D3L173C29=0,0,D3L173C28/D3L173C29)</f>
        <v>0.57057454264002705</v>
      </c>
      <c r="BL80" s="16" t="s">
        <v>25392</v>
      </c>
      <c r="BM80" s="32">
        <f>IF(D3L173C5=0,0,D3L173C28/D3L173C5)</f>
        <v>0.29725521977782071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0.13199299842572659</v>
      </c>
      <c r="BZ80" s="16" t="s">
        <v>25396</v>
      </c>
      <c r="CA80" s="15">
        <f>D3L173C5*D3L173C37</f>
        <v>2237.5107057218279</v>
      </c>
      <c r="CB80" s="16" t="s">
        <v>25405</v>
      </c>
      <c r="CC80" s="15">
        <f>IF(D3L173C37=0,0,CHOOSE(MIN(D3L173C8,RUN_YEARS),B6L116C1,B6L117C1,B6L118C1,B6L119C1,B6L120C1))</f>
        <v>16149.18</v>
      </c>
      <c r="CD80" s="16" t="s">
        <v>25397</v>
      </c>
      <c r="CE80" s="33">
        <f>IF(D3L173C39=0,0,D3L173C38/D3L173C39)</f>
        <v>0.13855258940217571</v>
      </c>
      <c r="CF80" s="16" t="s">
        <v>25398</v>
      </c>
      <c r="CG80" s="32">
        <f>IF(D3L173C5=0,0,D3L173C38/D3L173C5)</f>
        <v>0.13199299842572659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47761</v>
      </c>
      <c r="J81" s="16" t="s">
        <v>25439</v>
      </c>
      <c r="K81" s="21">
        <f>IF(FLOW_THRU_100PCT="Y",1,INDEX(VariabilityMatrix,D3L174C1,D3L174C8))</f>
        <v>0.64602659442366539</v>
      </c>
      <c r="L81" s="16" t="s">
        <v>25409</v>
      </c>
      <c r="M81" s="15">
        <f>IF(D3L174C2&lt;&gt;0,D3L174C2*D3L174C4,D3L174C3*D3L174C4)</f>
        <v>30854.876176268685</v>
      </c>
      <c r="N81" s="16" t="s">
        <v>4251</v>
      </c>
      <c r="O81" s="32">
        <f>D3L172C6</f>
        <v>0.25182255277483656</v>
      </c>
      <c r="P81" s="16" t="s">
        <v>25410</v>
      </c>
      <c r="Q81" s="15">
        <f>D3L174C5*D3L174C6</f>
        <v>7769.953684259468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72190206</v>
      </c>
      <c r="V81" s="16" t="s">
        <v>25411</v>
      </c>
      <c r="W81" s="33">
        <f>IF(D3L174C9=0,0,D3L174C7/D3L174C9)</f>
        <v>1.0763168738235029E-4</v>
      </c>
      <c r="X81" s="16" t="s">
        <v>25412</v>
      </c>
      <c r="Y81" s="32">
        <f>IF(D3L174C5=0,0,D3L174C7/D3L174C5)</f>
        <v>0.25182255277483656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0.30778312005813363</v>
      </c>
      <c r="AL81" s="16" t="s">
        <v>25416</v>
      </c>
      <c r="AM81" s="15">
        <f>D3L174C5*D3L174C17</f>
        <v>9496.6100585393524</v>
      </c>
      <c r="AN81" s="16" t="s">
        <v>25433</v>
      </c>
      <c r="AO81" s="15">
        <f>IF(D3L174C17=0,0,CHOOSE(MIN(D3L174C8,RUN_YEARS),A1L108C1,A1L108C6,A1L108C7,A1L108C8,A1L108C9))</f>
        <v>20015.368999999999</v>
      </c>
      <c r="AP81" s="16" t="s">
        <v>25417</v>
      </c>
      <c r="AQ81" s="33">
        <f>IF(D3L174C19=0,0,D3L174C18/D3L174C19)</f>
        <v>0.47446589960641511</v>
      </c>
      <c r="AR81" s="16" t="s">
        <v>25418</v>
      </c>
      <c r="AS81" s="32">
        <f>IF(D3L174C5=0,0,D3L174C18/D3L174C5)</f>
        <v>0.30778312005813363</v>
      </c>
      <c r="AT81" s="16" t="s">
        <v>4251</v>
      </c>
      <c r="AU81" s="32">
        <f>D3L172C22</f>
        <v>1.1146108963482521E-2</v>
      </c>
      <c r="AV81" s="16" t="s">
        <v>25419</v>
      </c>
      <c r="AW81" s="15">
        <f>D3L174C5*D3L174C22</f>
        <v>343.91181191545166</v>
      </c>
      <c r="AX81" s="16" t="s">
        <v>25434</v>
      </c>
      <c r="AY81" s="15">
        <f>IF(D3L174C22=0,0,CHOOSE(MIN(D3L174C8,RUN_YEARS),A1L104C1,A1L104C6,A1L104C7,A1L104C8,A1L104C9))</f>
        <v>8831.4359999999997</v>
      </c>
      <c r="AZ81" s="16" t="s">
        <v>25420</v>
      </c>
      <c r="BA81" s="33">
        <f>IF(D3L174C24=0,0,D3L174C23/D3L174C24)</f>
        <v>3.89417770694881E-2</v>
      </c>
      <c r="BB81" s="16" t="s">
        <v>25421</v>
      </c>
      <c r="BC81" s="32">
        <f>IF(D3L174C5=0,0,D3L174C23/D3L174C5)</f>
        <v>1.1146108963482521E-2</v>
      </c>
      <c r="BD81" s="16" t="s">
        <v>4251</v>
      </c>
      <c r="BE81" s="32">
        <f>D3L172C27</f>
        <v>0.29725521977782071</v>
      </c>
      <c r="BF81" s="16" t="s">
        <v>25422</v>
      </c>
      <c r="BG81" s="15">
        <f>D3L174C5*D3L174C27</f>
        <v>9171.7729989941927</v>
      </c>
      <c r="BH81" s="16" t="s">
        <v>25435</v>
      </c>
      <c r="BI81" s="15">
        <f>IF(D3L174C27=0,0,CHOOSE(MIN(D3L174C8,RUN_YEARS),A1L104C1,A1L104C6,A1L104C7,A1L104C8,A1L104C9))</f>
        <v>8831.4359999999997</v>
      </c>
      <c r="BJ81" s="16" t="s">
        <v>25423</v>
      </c>
      <c r="BK81" s="33">
        <f>IF(D3L174C29=0,0,D3L174C28/D3L174C29)</f>
        <v>1.0385369943228024</v>
      </c>
      <c r="BL81" s="16" t="s">
        <v>25424</v>
      </c>
      <c r="BM81" s="32">
        <f>IF(D3L174C5=0,0,D3L174C28/D3L174C5)</f>
        <v>0.29725521977782071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0.13199299842572659</v>
      </c>
      <c r="BZ81" s="16" t="s">
        <v>25428</v>
      </c>
      <c r="CA81" s="15">
        <f>D3L174C5*D3L174C37</f>
        <v>4072.6276225602214</v>
      </c>
      <c r="CB81" s="16" t="s">
        <v>25437</v>
      </c>
      <c r="CC81" s="15">
        <f>IF(D3L174C37=0,0,CHOOSE(MIN(D3L174C8,RUN_YEARS),B6L116C1,B6L117C1,B6L118C1,B6L119C1,B6L120C1))</f>
        <v>16149.18</v>
      </c>
      <c r="CD81" s="16" t="s">
        <v>25429</v>
      </c>
      <c r="CE81" s="33">
        <f>IF(D3L174C39=0,0,D3L174C38/D3L174C39)</f>
        <v>0.25218788957459271</v>
      </c>
      <c r="CF81" s="16" t="s">
        <v>25430</v>
      </c>
      <c r="CG81" s="32">
        <f>IF(D3L174C5=0,0,D3L174C38/D3L174C5)</f>
        <v>0.13199299842572659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10026</v>
      </c>
      <c r="J82" s="16" t="s">
        <v>25471</v>
      </c>
      <c r="K82" s="21">
        <f>IF(FLOW_THRU_100PCT="Y",1,INDEX(VariabilityMatrix,D3L175C1,D3L175C8))</f>
        <v>0.64602659442366539</v>
      </c>
      <c r="L82" s="16" t="s">
        <v>25441</v>
      </c>
      <c r="M82" s="15">
        <f>IF(D3L175C2&lt;&gt;0,D3L175C2*D3L175C4,D3L175C3*D3L175C4)</f>
        <v>6477.0626356916691</v>
      </c>
      <c r="N82" s="16" t="s">
        <v>4251</v>
      </c>
      <c r="O82" s="32">
        <f>D3L172C6</f>
        <v>0.25182255277483656</v>
      </c>
      <c r="P82" s="16" t="s">
        <v>25442</v>
      </c>
      <c r="Q82" s="15">
        <f>D3L175C5*D3L175C6</f>
        <v>1631.0704474023873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72190206</v>
      </c>
      <c r="V82" s="16" t="s">
        <v>25443</v>
      </c>
      <c r="W82" s="33">
        <f>IF(D3L175C9=0,0,D3L175C7/D3L175C9)</f>
        <v>2.2594068333900964E-5</v>
      </c>
      <c r="X82" s="16" t="s">
        <v>25444</v>
      </c>
      <c r="Y82" s="32">
        <f>IF(D3L175C5=0,0,D3L175C7/D3L175C5)</f>
        <v>0.25182255277483656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0.30778312005813363</v>
      </c>
      <c r="AL82" s="16" t="s">
        <v>25448</v>
      </c>
      <c r="AM82" s="15">
        <f>D3L175C5*D3L175C17</f>
        <v>1993.5305468251404</v>
      </c>
      <c r="AN82" s="16" t="s">
        <v>25465</v>
      </c>
      <c r="AO82" s="15">
        <f>IF(D3L175C17=0,0,CHOOSE(MIN(D3L175C8,RUN_YEARS),A1L108C1,A1L108C6,A1L108C7,A1L108C8,A1L108C9))</f>
        <v>20015.368999999999</v>
      </c>
      <c r="AP82" s="16" t="s">
        <v>25449</v>
      </c>
      <c r="AQ82" s="33">
        <f>IF(D3L175C19=0,0,D3L175C18/D3L175C19)</f>
        <v>9.9599989729149657E-2</v>
      </c>
      <c r="AR82" s="16" t="s">
        <v>25450</v>
      </c>
      <c r="AS82" s="32">
        <f>IF(D3L175C5=0,0,D3L175C18/D3L175C5)</f>
        <v>0.30778312005813363</v>
      </c>
      <c r="AT82" s="16" t="s">
        <v>4251</v>
      </c>
      <c r="AU82" s="32">
        <f>D3L172C22</f>
        <v>1.1146108963482521E-2</v>
      </c>
      <c r="AV82" s="16" t="s">
        <v>25451</v>
      </c>
      <c r="AW82" s="15">
        <f>D3L175C5*D3L175C22</f>
        <v>72.194045900720639</v>
      </c>
      <c r="AX82" s="16" t="s">
        <v>25466</v>
      </c>
      <c r="AY82" s="15">
        <f>IF(D3L175C22=0,0,CHOOSE(MIN(D3L175C8,RUN_YEARS),A1L104C1,A1L104C6,A1L104C7,A1L104C8,A1L104C9))</f>
        <v>8831.4359999999997</v>
      </c>
      <c r="AZ82" s="16" t="s">
        <v>25452</v>
      </c>
      <c r="BA82" s="33">
        <f>IF(D3L175C24=0,0,D3L175C23/D3L175C24)</f>
        <v>8.1746667133997964E-3</v>
      </c>
      <c r="BB82" s="16" t="s">
        <v>25453</v>
      </c>
      <c r="BC82" s="32">
        <f>IF(D3L175C5=0,0,D3L175C23/D3L175C5)</f>
        <v>1.1146108963482521E-2</v>
      </c>
      <c r="BD82" s="16" t="s">
        <v>4251</v>
      </c>
      <c r="BE82" s="32">
        <f>D3L172C27</f>
        <v>0.29725521977782071</v>
      </c>
      <c r="BF82" s="16" t="s">
        <v>25454</v>
      </c>
      <c r="BG82" s="15">
        <f>D3L175C5*D3L175C27</f>
        <v>1925.3406772872379</v>
      </c>
      <c r="BH82" s="16" t="s">
        <v>25467</v>
      </c>
      <c r="BI82" s="15">
        <f>IF(D3L175C27=0,0,CHOOSE(MIN(D3L175C8,RUN_YEARS),A1L104C1,A1L104C6,A1L104C7,A1L104C8,A1L104C9))</f>
        <v>8831.4359999999997</v>
      </c>
      <c r="BJ82" s="16" t="s">
        <v>25455</v>
      </c>
      <c r="BK82" s="33">
        <f>IF(D3L175C29=0,0,D3L175C28/D3L175C29)</f>
        <v>0.21800992242793107</v>
      </c>
      <c r="BL82" s="16" t="s">
        <v>25456</v>
      </c>
      <c r="BM82" s="32">
        <f>IF(D3L175C5=0,0,D3L175C28/D3L175C5)</f>
        <v>0.29725521977782071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0.13199299842572659</v>
      </c>
      <c r="BZ82" s="16" t="s">
        <v>25460</v>
      </c>
      <c r="CA82" s="15">
        <f>D3L175C5*D3L175C37</f>
        <v>854.92691827618307</v>
      </c>
      <c r="CB82" s="16" t="s">
        <v>25469</v>
      </c>
      <c r="CC82" s="15">
        <f>IF(D3L175C37=0,0,CHOOSE(MIN(D3L175C8,RUN_YEARS),B6L116C1,B6L117C1,B6L118C1,B6L119C1,B6L120C1))</f>
        <v>16149.18</v>
      </c>
      <c r="CD82" s="16" t="s">
        <v>25461</v>
      </c>
      <c r="CE82" s="33">
        <f>IF(D3L175C39=0,0,D3L175C38/D3L175C39)</f>
        <v>5.2939339228133132E-2</v>
      </c>
      <c r="CF82" s="16" t="s">
        <v>25462</v>
      </c>
      <c r="CG82" s="32">
        <f>IF(D3L175C5=0,0,D3L175C38/D3L175C5)</f>
        <v>0.13199299842572659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6667</v>
      </c>
      <c r="J83" s="16" t="s">
        <v>25503</v>
      </c>
      <c r="K83" s="21">
        <f>IF(FLOW_THRU_100PCT="Y",1,INDEX(VariabilityMatrix,D3L176C1,D3L176C8))</f>
        <v>0.64602659442366539</v>
      </c>
      <c r="L83" s="16" t="s">
        <v>25473</v>
      </c>
      <c r="M83" s="15">
        <f>IF(D3L176C2&lt;&gt;0,D3L176C2*D3L176C4,D3L176C3*D3L176C4)</f>
        <v>4307.0593050225771</v>
      </c>
      <c r="N83" s="16" t="s">
        <v>4251</v>
      </c>
      <c r="O83" s="32">
        <f>D3L172C6</f>
        <v>0.25182255277483656</v>
      </c>
      <c r="P83" s="16" t="s">
        <v>25474</v>
      </c>
      <c r="Q83" s="15">
        <f>D3L176C5*D3L176C6</f>
        <v>1084.6146691433987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72190206</v>
      </c>
      <c r="V83" s="16" t="s">
        <v>25475</v>
      </c>
      <c r="W83" s="33">
        <f>IF(D3L176C9=0,0,D3L176C7/D3L176C9)</f>
        <v>1.5024401913237353E-5</v>
      </c>
      <c r="X83" s="16" t="s">
        <v>25476</v>
      </c>
      <c r="Y83" s="32">
        <f>IF(D3L176C5=0,0,D3L176C7/D3L176C5)</f>
        <v>0.25182255277483656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0.30778312005813363</v>
      </c>
      <c r="AL83" s="16" t="s">
        <v>25480</v>
      </c>
      <c r="AM83" s="15">
        <f>D3L176C5*D3L176C17</f>
        <v>1325.6401511752654</v>
      </c>
      <c r="AN83" s="16" t="s">
        <v>25497</v>
      </c>
      <c r="AO83" s="15">
        <f>IF(D3L176C17=0,0,CHOOSE(MIN(D3L176C8,RUN_YEARS),A1L108C1,A1L108C6,A1L108C7,A1L108C8,A1L108C9))</f>
        <v>20015.368999999999</v>
      </c>
      <c r="AP83" s="16" t="s">
        <v>25481</v>
      </c>
      <c r="AQ83" s="33">
        <f>IF(D3L176C19=0,0,D3L176C18/D3L176C19)</f>
        <v>6.6231112260546662E-2</v>
      </c>
      <c r="AR83" s="16" t="s">
        <v>25482</v>
      </c>
      <c r="AS83" s="32">
        <f>IF(D3L176C5=0,0,D3L176C18/D3L176C5)</f>
        <v>0.30778312005813363</v>
      </c>
      <c r="AT83" s="16" t="s">
        <v>4251</v>
      </c>
      <c r="AU83" s="32">
        <f>D3L172C22</f>
        <v>1.1146108963482521E-2</v>
      </c>
      <c r="AV83" s="16" t="s">
        <v>25483</v>
      </c>
      <c r="AW83" s="15">
        <f>D3L176C5*D3L176C22</f>
        <v>48.006952325962942</v>
      </c>
      <c r="AX83" s="16" t="s">
        <v>25498</v>
      </c>
      <c r="AY83" s="15">
        <f>IF(D3L176C22=0,0,CHOOSE(MIN(D3L176C8,RUN_YEARS),A1L104C1,A1L104C6,A1L104C7,A1L104C8,A1L104C9))</f>
        <v>8831.4359999999997</v>
      </c>
      <c r="AZ83" s="16" t="s">
        <v>25484</v>
      </c>
      <c r="BA83" s="33">
        <f>IF(D3L176C24=0,0,D3L176C23/D3L176C24)</f>
        <v>5.4359169138476398E-3</v>
      </c>
      <c r="BB83" s="16" t="s">
        <v>25485</v>
      </c>
      <c r="BC83" s="32">
        <f>IF(D3L176C5=0,0,D3L176C23/D3L176C5)</f>
        <v>1.1146108963482521E-2</v>
      </c>
      <c r="BD83" s="16" t="s">
        <v>4251</v>
      </c>
      <c r="BE83" s="32">
        <f>D3L172C27</f>
        <v>0.29725521977782071</v>
      </c>
      <c r="BF83" s="16" t="s">
        <v>25486</v>
      </c>
      <c r="BG83" s="15">
        <f>D3L176C5*D3L176C27</f>
        <v>1280.295860310594</v>
      </c>
      <c r="BH83" s="16" t="s">
        <v>25499</v>
      </c>
      <c r="BI83" s="15">
        <f>IF(D3L176C27=0,0,CHOOSE(MIN(D3L176C8,RUN_YEARS),A1L104C1,A1L104C6,A1L104C7,A1L104C8,A1L104C9))</f>
        <v>8831.4359999999997</v>
      </c>
      <c r="BJ83" s="16" t="s">
        <v>25487</v>
      </c>
      <c r="BK83" s="33">
        <f>IF(D3L176C29=0,0,D3L176C28/D3L176C29)</f>
        <v>0.14497029252214408</v>
      </c>
      <c r="BL83" s="16" t="s">
        <v>25488</v>
      </c>
      <c r="BM83" s="32">
        <f>IF(D3L176C5=0,0,D3L176C28/D3L176C5)</f>
        <v>0.29725521977782071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0.13199299842572659</v>
      </c>
      <c r="BZ83" s="16" t="s">
        <v>25492</v>
      </c>
      <c r="CA83" s="15">
        <f>D3L176C5*D3L176C37</f>
        <v>568.50167206735614</v>
      </c>
      <c r="CB83" s="16" t="s">
        <v>25501</v>
      </c>
      <c r="CC83" s="15">
        <f>IF(D3L176C37=0,0,CHOOSE(MIN(D3L176C8,RUN_YEARS),B6L116C1,B6L117C1,B6L118C1,B6L119C1,B6L120C1))</f>
        <v>16149.18</v>
      </c>
      <c r="CD83" s="16" t="s">
        <v>25493</v>
      </c>
      <c r="CE83" s="33">
        <f>IF(D3L176C39=0,0,D3L176C38/D3L176C39)</f>
        <v>3.5203129327145782E-2</v>
      </c>
      <c r="CF83" s="16" t="s">
        <v>25494</v>
      </c>
      <c r="CG83" s="32">
        <f>IF(D3L176C5=0,0,D3L176C38/D3L176C5)</f>
        <v>0.13199299842572659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3211</v>
      </c>
      <c r="J84" s="16" t="s">
        <v>25535</v>
      </c>
      <c r="K84" s="21">
        <f>IF(FLOW_THRU_100PCT="Y",1,INDEX(VariabilityMatrix,D3L177C1,D3L177C8))</f>
        <v>0.64602659442366539</v>
      </c>
      <c r="L84" s="16" t="s">
        <v>25505</v>
      </c>
      <c r="M84" s="15">
        <f>IF(D3L177C2&lt;&gt;0,D3L177C2*D3L177C4,D3L177C3*D3L177C4)</f>
        <v>2074.3913946943894</v>
      </c>
      <c r="N84" s="16" t="s">
        <v>4251</v>
      </c>
      <c r="O84" s="32">
        <f>D3L172C6</f>
        <v>0.25182255277483656</v>
      </c>
      <c r="P84" s="16" t="s">
        <v>25506</v>
      </c>
      <c r="Q84" s="15">
        <f>D3L177C5*D3L177C6</f>
        <v>522.37853646609472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72190206</v>
      </c>
      <c r="V84" s="16" t="s">
        <v>25507</v>
      </c>
      <c r="W84" s="33">
        <f>IF(D3L177C9=0,0,D3L177C7/D3L177C9)</f>
        <v>7.23614137444205E-6</v>
      </c>
      <c r="X84" s="16" t="s">
        <v>25508</v>
      </c>
      <c r="Y84" s="32">
        <f>IF(D3L177C5=0,0,D3L177C7/D3L177C5)</f>
        <v>0.25182255277483656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0.30778312005813363</v>
      </c>
      <c r="AL84" s="16" t="s">
        <v>25512</v>
      </c>
      <c r="AM84" s="15">
        <f>D3L177C5*D3L177C17</f>
        <v>638.46265568078252</v>
      </c>
      <c r="AN84" s="16" t="s">
        <v>25529</v>
      </c>
      <c r="AO84" s="15">
        <f>IF(D3L177C17=0,0,CHOOSE(MIN(D3L177C8,RUN_YEARS),A1L108C1,A1L108C6,A1L108C7,A1L108C8,A1L108C9))</f>
        <v>20015.368999999999</v>
      </c>
      <c r="AP84" s="16" t="s">
        <v>25513</v>
      </c>
      <c r="AQ84" s="33">
        <f>IF(D3L177C19=0,0,D3L177C18/D3L177C19)</f>
        <v>3.1898620289277833E-2</v>
      </c>
      <c r="AR84" s="16" t="s">
        <v>25514</v>
      </c>
      <c r="AS84" s="32">
        <f>IF(D3L177C5=0,0,D3L177C18/D3L177C5)</f>
        <v>0.30778312005813363</v>
      </c>
      <c r="AT84" s="16" t="s">
        <v>4251</v>
      </c>
      <c r="AU84" s="32">
        <f>D3L172C22</f>
        <v>1.1146108963482521E-2</v>
      </c>
      <c r="AV84" s="16" t="s">
        <v>25515</v>
      </c>
      <c r="AW84" s="15">
        <f>D3L177C5*D3L177C22</f>
        <v>23.121392518174144</v>
      </c>
      <c r="AX84" s="16" t="s">
        <v>25530</v>
      </c>
      <c r="AY84" s="15">
        <f>IF(D3L177C22=0,0,CHOOSE(MIN(D3L177C8,RUN_YEARS),A1L104C1,A1L104C6,A1L104C7,A1L104C8,A1L104C9))</f>
        <v>8831.4359999999997</v>
      </c>
      <c r="AZ84" s="16" t="s">
        <v>25516</v>
      </c>
      <c r="BA84" s="33">
        <f>IF(D3L177C24=0,0,D3L177C23/D3L177C24)</f>
        <v>2.6180784776308344E-3</v>
      </c>
      <c r="BB84" s="16" t="s">
        <v>25517</v>
      </c>
      <c r="BC84" s="32">
        <f>IF(D3L177C5=0,0,D3L177C23/D3L177C5)</f>
        <v>1.1146108963482521E-2</v>
      </c>
      <c r="BD84" s="16" t="s">
        <v>4251</v>
      </c>
      <c r="BE84" s="32">
        <f>D3L172C27</f>
        <v>0.29725521977782071</v>
      </c>
      <c r="BF84" s="16" t="s">
        <v>25518</v>
      </c>
      <c r="BG84" s="15">
        <f>D3L177C5*D3L177C27</f>
        <v>616.62366993510079</v>
      </c>
      <c r="BH84" s="16" t="s">
        <v>25531</v>
      </c>
      <c r="BI84" s="15">
        <f>IF(D3L177C27=0,0,CHOOSE(MIN(D3L177C8,RUN_YEARS),A1L104C1,A1L104C6,A1L104C7,A1L104C8,A1L104C9))</f>
        <v>8831.4359999999997</v>
      </c>
      <c r="BJ84" s="16" t="s">
        <v>25519</v>
      </c>
      <c r="BK84" s="33">
        <f>IF(D3L177C29=0,0,D3L177C28/D3L177C29)</f>
        <v>6.982145032077465E-2</v>
      </c>
      <c r="BL84" s="16" t="s">
        <v>25520</v>
      </c>
      <c r="BM84" s="32">
        <f>IF(D3L177C5=0,0,D3L177C28/D3L177C5)</f>
        <v>0.29725521977782071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0.13199299842572659</v>
      </c>
      <c r="BZ84" s="16" t="s">
        <v>25524</v>
      </c>
      <c r="CA84" s="15">
        <f>D3L177C5*D3L177C37</f>
        <v>273.80514009423734</v>
      </c>
      <c r="CB84" s="16" t="s">
        <v>25533</v>
      </c>
      <c r="CC84" s="15">
        <f>IF(D3L177C37=0,0,CHOOSE(MIN(D3L177C8,RUN_YEARS),B6L116C1,B6L117C1,B6L118C1,B6L119C1,B6L120C1))</f>
        <v>16149.18</v>
      </c>
      <c r="CD84" s="16" t="s">
        <v>25525</v>
      </c>
      <c r="CE84" s="33">
        <f>IF(D3L177C39=0,0,D3L177C38/D3L177C39)</f>
        <v>1.6954739503444591E-2</v>
      </c>
      <c r="CF84" s="16" t="s">
        <v>25526</v>
      </c>
      <c r="CG84" s="32">
        <f>IF(D3L177C5=0,0,D3L177C38/D3L177C5)</f>
        <v>0.13199299842572659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0</v>
      </c>
      <c r="J85" s="16" t="s">
        <v>25567</v>
      </c>
      <c r="K85" s="21">
        <f>IF(FLOW_THRU_100PCT="Y",1,INDEX(VariabilityMatrix,D3L178C1,D3L178C8))</f>
        <v>0.64602659442366539</v>
      </c>
      <c r="L85" s="16" t="s">
        <v>25537</v>
      </c>
      <c r="M85" s="15">
        <f>IF(D3L178C2&lt;&gt;0,D3L178C2*D3L178C4,D3L178C3*D3L178C4)</f>
        <v>0</v>
      </c>
      <c r="N85" s="16" t="s">
        <v>4251</v>
      </c>
      <c r="O85" s="32">
        <f>D3L172C6</f>
        <v>0.25182255277483656</v>
      </c>
      <c r="P85" s="16" t="s">
        <v>25538</v>
      </c>
      <c r="Q85" s="15">
        <f>D3L178C5*D3L178C6</f>
        <v>0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72190206</v>
      </c>
      <c r="V85" s="16" t="s">
        <v>25539</v>
      </c>
      <c r="W85" s="33">
        <f>IF(D3L178C9=0,0,D3L178C7/D3L178C9)</f>
        <v>0</v>
      </c>
      <c r="X85" s="16" t="s">
        <v>25540</v>
      </c>
      <c r="Y85" s="32">
        <f>IF(D3L178C5=0,0,D3L178C7/D3L178C5)</f>
        <v>0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0.30778312005813363</v>
      </c>
      <c r="AL85" s="16" t="s">
        <v>25544</v>
      </c>
      <c r="AM85" s="15">
        <f>D3L178C5*D3L178C17</f>
        <v>0</v>
      </c>
      <c r="AN85" s="16" t="s">
        <v>25561</v>
      </c>
      <c r="AO85" s="15">
        <f>IF(D3L178C17=0,0,CHOOSE(MIN(D3L178C8,RUN_YEARS),A1L108C1,A1L108C6,A1L108C7,A1L108C8,A1L108C9))</f>
        <v>20015.368999999999</v>
      </c>
      <c r="AP85" s="16" t="s">
        <v>25545</v>
      </c>
      <c r="AQ85" s="33">
        <f>IF(D3L178C19=0,0,D3L178C18/D3L178C19)</f>
        <v>0</v>
      </c>
      <c r="AR85" s="16" t="s">
        <v>25546</v>
      </c>
      <c r="AS85" s="32">
        <f>IF(D3L178C5=0,0,D3L178C18/D3L178C5)</f>
        <v>0</v>
      </c>
      <c r="AT85" s="16" t="s">
        <v>4251</v>
      </c>
      <c r="AU85" s="32">
        <f>D3L172C22</f>
        <v>1.1146108963482521E-2</v>
      </c>
      <c r="AV85" s="16" t="s">
        <v>25547</v>
      </c>
      <c r="AW85" s="15">
        <f>D3L178C5*D3L178C22</f>
        <v>0</v>
      </c>
      <c r="AX85" s="16" t="s">
        <v>25562</v>
      </c>
      <c r="AY85" s="15">
        <f>IF(D3L178C22=0,0,CHOOSE(MIN(D3L178C8,RUN_YEARS),A1L104C1,A1L104C6,A1L104C7,A1L104C8,A1L104C9))</f>
        <v>8831.4359999999997</v>
      </c>
      <c r="AZ85" s="16" t="s">
        <v>25548</v>
      </c>
      <c r="BA85" s="33">
        <f>IF(D3L178C24=0,0,D3L178C23/D3L178C24)</f>
        <v>0</v>
      </c>
      <c r="BB85" s="16" t="s">
        <v>25549</v>
      </c>
      <c r="BC85" s="32">
        <f>IF(D3L178C5=0,0,D3L178C23/D3L178C5)</f>
        <v>0</v>
      </c>
      <c r="BD85" s="16" t="s">
        <v>4251</v>
      </c>
      <c r="BE85" s="32">
        <f>D3L172C27</f>
        <v>0.29725521977782071</v>
      </c>
      <c r="BF85" s="16" t="s">
        <v>25550</v>
      </c>
      <c r="BG85" s="15">
        <f>D3L178C5*D3L178C27</f>
        <v>0</v>
      </c>
      <c r="BH85" s="16" t="s">
        <v>25563</v>
      </c>
      <c r="BI85" s="15">
        <f>IF(D3L178C27=0,0,CHOOSE(MIN(D3L178C8,RUN_YEARS),A1L104C1,A1L104C6,A1L104C7,A1L104C8,A1L104C9))</f>
        <v>8831.4359999999997</v>
      </c>
      <c r="BJ85" s="16" t="s">
        <v>25551</v>
      </c>
      <c r="BK85" s="33">
        <f>IF(D3L178C29=0,0,D3L178C28/D3L178C29)</f>
        <v>0</v>
      </c>
      <c r="BL85" s="16" t="s">
        <v>25552</v>
      </c>
      <c r="BM85" s="32">
        <f>IF(D3L178C5=0,0,D3L178C28/D3L178C5)</f>
        <v>0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0.13199299842572659</v>
      </c>
      <c r="BZ85" s="16" t="s">
        <v>25556</v>
      </c>
      <c r="CA85" s="15">
        <f>D3L178C5*D3L178C37</f>
        <v>0</v>
      </c>
      <c r="CB85" s="16" t="s">
        <v>25565</v>
      </c>
      <c r="CC85" s="15">
        <f>IF(D3L178C37=0,0,CHOOSE(MIN(D3L178C8,RUN_YEARS),B6L116C1,B6L117C1,B6L118C1,B6L119C1,B6L120C1))</f>
        <v>16149.18</v>
      </c>
      <c r="CD85" s="16" t="s">
        <v>25557</v>
      </c>
      <c r="CE85" s="33">
        <f>IF(D3L178C39=0,0,D3L178C38/D3L178C39)</f>
        <v>0</v>
      </c>
      <c r="CF85" s="16" t="s">
        <v>25558</v>
      </c>
      <c r="CG85" s="32">
        <f>IF(D3L178C5=0,0,D3L178C38/D3L178C5)</f>
        <v>0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0.49041784341536565</v>
      </c>
      <c r="J86" s="16" t="s">
        <v>25599</v>
      </c>
      <c r="K86" s="21">
        <f>IF(FLOW_THRU_100PCT="Y",1,INDEX(VariabilityMatrix,D3L179C1,D3L179C8))</f>
        <v>0.4499739400213541</v>
      </c>
      <c r="L86" s="16" t="s">
        <v>25569</v>
      </c>
      <c r="M86" s="15">
        <f>IF(D3L179C2&lt;&gt;0,D3L179C2*D3L179C4,D3L179C3*D3L179C4)</f>
        <v>0.22067524925838758</v>
      </c>
      <c r="N86" s="16" t="s">
        <v>4251</v>
      </c>
      <c r="O86" s="32">
        <f>0.45*CHOOSE(MIN(D3L179C8,RUN_YEARS),B3L110C1,B3L125C1,B3L140C1,B3L155C1,B3L170C1)</f>
        <v>0.41038341214674162</v>
      </c>
      <c r="P86" s="16" t="s">
        <v>25570</v>
      </c>
      <c r="Q86" s="15">
        <f>D3L179C5*D3L179C6</f>
        <v>9.0561461766989815E-2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68785868.200000003</v>
      </c>
      <c r="V86" s="16" t="s">
        <v>25571</v>
      </c>
      <c r="W86" s="33">
        <f>IF(D3L179C9=0,0,D3L179C7/D3L179C9)</f>
        <v>1.3165707453699016E-9</v>
      </c>
      <c r="X86" s="16" t="s">
        <v>25572</v>
      </c>
      <c r="Y86" s="32">
        <f>IF(D3L179C5=0,0,D3L179C7/D3L179C5)</f>
        <v>0.41038341214674168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0.50157972595712863</v>
      </c>
      <c r="AL86" s="16" t="s">
        <v>25576</v>
      </c>
      <c r="AM86" s="15">
        <f>D3L179C5*D3L179C17</f>
        <v>0.1106862310485431</v>
      </c>
      <c r="AN86" s="16" t="s">
        <v>25593</v>
      </c>
      <c r="AO86" s="15">
        <f>IF(D3L179C17=0,0,CHOOSE(MIN(D3L179C8,RUN_YEARS),A1L108C1,A1L108C6,A1L108C7,A1L108C8,A1L108C9))</f>
        <v>20723.922200000001</v>
      </c>
      <c r="AP86" s="16" t="s">
        <v>25577</v>
      </c>
      <c r="AQ86" s="33">
        <f>IF(D3L179C19=0,0,D3L179C18/D3L179C19)</f>
        <v>5.3409885435944696E-6</v>
      </c>
      <c r="AR86" s="16" t="s">
        <v>25578</v>
      </c>
      <c r="AS86" s="32">
        <f>IF(D3L179C5=0,0,D3L179C18/D3L179C5)</f>
        <v>0.50157972595712863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8.8036861896129748E-2</v>
      </c>
      <c r="BZ86" s="16" t="s">
        <v>25588</v>
      </c>
      <c r="CA86" s="15">
        <f>D3L179C5*D3L179C37</f>
        <v>1.9427556442854675E-2</v>
      </c>
      <c r="CB86" s="16" t="s">
        <v>25597</v>
      </c>
      <c r="CC86" s="15">
        <f>IF(D3L179C37=0,0,CHOOSE(MIN(D3L179C8,RUN_YEARS),B6L116C1,B6L117C1,B6L118C1,B6L119C1,B6L120C1))</f>
        <v>19510.391999999996</v>
      </c>
      <c r="CD86" s="16" t="s">
        <v>25589</v>
      </c>
      <c r="CE86" s="33">
        <f>IF(D3L179C39=0,0,D3L179C38/D3L179C39)</f>
        <v>9.9575428534981141E-7</v>
      </c>
      <c r="CF86" s="16" t="s">
        <v>25590</v>
      </c>
      <c r="CG86" s="32">
        <f>IF(D3L179C5=0,0,D3L179C38/D3L179C5)</f>
        <v>8.8036861896129748E-2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0.44932548758836105</v>
      </c>
      <c r="J87" s="16" t="s">
        <v>25630</v>
      </c>
      <c r="K87" s="21">
        <f>IF(FLOW_THRU_100PCT="Y",1,INDEX(VariabilityMatrix,D3L180C1,D3L180C8))</f>
        <v>0.4691571028483098</v>
      </c>
      <c r="L87" s="16" t="s">
        <v>25600</v>
      </c>
      <c r="M87" s="15">
        <f>IF(D3L180C2&lt;&gt;0,D3L180C2*D3L180C4,D3L180C3*D3L180C4)</f>
        <v>0.21080424399285966</v>
      </c>
      <c r="N87" s="16" t="s">
        <v>4251</v>
      </c>
      <c r="O87" s="32">
        <f>0.45*CHOOSE(MIN(D3L180C8,RUN_YEARS),B3L110C1,B3L125C1,B3L140C1,B3L155C1,B3L170C1)</f>
        <v>0.41053336470438517</v>
      </c>
      <c r="P87" s="16" t="s">
        <v>25601</v>
      </c>
      <c r="Q87" s="15">
        <f>D3L180C5*D3L180C6</f>
        <v>8.6542175580352848E-2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72190206</v>
      </c>
      <c r="V87" s="16" t="s">
        <v>25602</v>
      </c>
      <c r="W87" s="33">
        <f>IF(D3L180C9=0,0,D3L180C7/D3L180C9)</f>
        <v>1.1988077105688387E-9</v>
      </c>
      <c r="X87" s="16" t="s">
        <v>25603</v>
      </c>
      <c r="Y87" s="32">
        <f>IF(D3L180C5=0,0,D3L180C7/D3L180C5)</f>
        <v>0.41053336470438517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0.50176300130535967</v>
      </c>
      <c r="AL87" s="16" t="s">
        <v>25607</v>
      </c>
      <c r="AM87" s="15">
        <f>D3L180C5*D3L180C17</f>
        <v>0.1057737701537646</v>
      </c>
      <c r="AN87" s="16" t="s">
        <v>25624</v>
      </c>
      <c r="AO87" s="15">
        <f>IF(D3L180C17=0,0,CHOOSE(MIN(D3L180C8,RUN_YEARS),A1L108C1,A1L108C6,A1L108C7,A1L108C8,A1L108C9))</f>
        <v>20015.368999999999</v>
      </c>
      <c r="AP87" s="16" t="s">
        <v>25608</v>
      </c>
      <c r="AQ87" s="33">
        <f>IF(D3L180C19=0,0,D3L180C18/D3L180C19)</f>
        <v>5.2846275356584536E-6</v>
      </c>
      <c r="AR87" s="16" t="s">
        <v>25609</v>
      </c>
      <c r="AS87" s="32">
        <f>IF(D3L180C5=0,0,D3L180C18/D3L180C5)</f>
        <v>0.50176300130535967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8.7703633990255159E-2</v>
      </c>
      <c r="BZ87" s="16" t="s">
        <v>25619</v>
      </c>
      <c r="CA87" s="15">
        <f>D3L180C5*D3L180C37</f>
        <v>1.8488298258742208E-2</v>
      </c>
      <c r="CB87" s="16" t="s">
        <v>25628</v>
      </c>
      <c r="CC87" s="15">
        <f>IF(D3L180C37=0,0,CHOOSE(MIN(D3L180C8,RUN_YEARS),B6L116C1,B6L117C1,B6L118C1,B6L119C1,B6L120C1))</f>
        <v>16149.18</v>
      </c>
      <c r="CD87" s="16" t="s">
        <v>25620</v>
      </c>
      <c r="CE87" s="33">
        <f>IF(D3L180C39=0,0,D3L180C38/D3L180C39)</f>
        <v>1.1448443982135446E-6</v>
      </c>
      <c r="CF87" s="16" t="s">
        <v>25621</v>
      </c>
      <c r="CG87" s="32">
        <f>IF(D3L180C5=0,0,D3L180C38/D3L180C5)</f>
        <v>8.7703633990255159E-2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135.94102229612369</v>
      </c>
      <c r="J88" s="16" t="s">
        <v>25661</v>
      </c>
      <c r="K88" s="21">
        <f>IF(FLOW_THRU_100PCT="Y",1,INDEX(VariabilityMatrix,D3L181C1,D3L181C8))</f>
        <v>0.4499739400213541</v>
      </c>
      <c r="L88" s="16" t="s">
        <v>25631</v>
      </c>
      <c r="M88" s="15">
        <f>IF(D3L181C2&lt;&gt;0,D3L181C2*D3L181C4,D3L181C3*D3L181C4)</f>
        <v>61.169917413117524</v>
      </c>
      <c r="N88" s="16" t="s">
        <v>4251</v>
      </c>
      <c r="O88" s="32">
        <f>0.45*CHOOSE(MIN(D3L181C8,RUN_YEARS),B3L110C1,B3L125C1,B3L140C1,B3L155C1,B3L170C1)</f>
        <v>0.41038341214674162</v>
      </c>
      <c r="P88" s="16" t="s">
        <v>25632</v>
      </c>
      <c r="Q88" s="15">
        <f>D3L181C5*D3L181C6</f>
        <v>25.103119428729556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68785868.200000003</v>
      </c>
      <c r="V88" s="16" t="s">
        <v>25633</v>
      </c>
      <c r="W88" s="33">
        <f>IF(D3L181C9=0,0,D3L181C7/D3L181C9)</f>
        <v>3.6494588329888314E-7</v>
      </c>
      <c r="X88" s="16" t="s">
        <v>25634</v>
      </c>
      <c r="Y88" s="32">
        <f>IF(D3L181C5=0,0,D3L181C7/D3L181C5)</f>
        <v>0.41038341214674162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0.50157972595712863</v>
      </c>
      <c r="AL88" s="16" t="s">
        <v>25638</v>
      </c>
      <c r="AM88" s="15">
        <f>D3L181C5*D3L181C17</f>
        <v>30.68159041289168</v>
      </c>
      <c r="AN88" s="16" t="s">
        <v>25655</v>
      </c>
      <c r="AO88" s="15">
        <f>IF(D3L181C17=0,0,CHOOSE(MIN(D3L181C8,RUN_YEARS),A1L108C1,A1L108C6,A1L108C7,A1L108C8,A1L108C9))</f>
        <v>20723.922200000001</v>
      </c>
      <c r="AP88" s="16" t="s">
        <v>25639</v>
      </c>
      <c r="AQ88" s="33">
        <f>IF(D3L181C19=0,0,D3L181C18/D3L181C19)</f>
        <v>1.4804914878946843E-3</v>
      </c>
      <c r="AR88" s="16" t="s">
        <v>25640</v>
      </c>
      <c r="AS88" s="32">
        <f>IF(D3L181C5=0,0,D3L181C18/D3L181C5)</f>
        <v>0.50157972595712863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8.8036861896129748E-2</v>
      </c>
      <c r="BZ88" s="16" t="s">
        <v>25650</v>
      </c>
      <c r="CA88" s="15">
        <f>D3L181C5*D3L181C37</f>
        <v>5.3852075714962897</v>
      </c>
      <c r="CB88" s="16" t="s">
        <v>25659</v>
      </c>
      <c r="CC88" s="15">
        <f>IF(D3L181C37=0,0,CHOOSE(MIN(D3L181C8,RUN_YEARS),B6L116C1,B6L117C1,B6L118C1,B6L119C1,B6L120C1))</f>
        <v>19510.391999999996</v>
      </c>
      <c r="CD88" s="16" t="s">
        <v>25651</v>
      </c>
      <c r="CE88" s="33">
        <f>IF(D3L181C39=0,0,D3L181C38/D3L181C39)</f>
        <v>2.7601739480663897E-4</v>
      </c>
      <c r="CF88" s="16" t="s">
        <v>25652</v>
      </c>
      <c r="CG88" s="32">
        <f>IF(D3L181C5=0,0,D3L181C38/D3L181C5)</f>
        <v>8.8036861896129748E-2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26.922085464669301</v>
      </c>
      <c r="J89" s="16" t="s">
        <v>25692</v>
      </c>
      <c r="K89" s="21">
        <f>IF(FLOW_THRU_100PCT="Y",1,INDEX(VariabilityMatrix,D3L182C1,D3L182C8))</f>
        <v>0.4691571028483098</v>
      </c>
      <c r="L89" s="16" t="s">
        <v>25662</v>
      </c>
      <c r="M89" s="15">
        <f>IF(D3L182C2&lt;&gt;0,D3L182C2*D3L182C4,D3L182C3*D3L182C4)</f>
        <v>12.630687619238842</v>
      </c>
      <c r="N89" s="16" t="s">
        <v>4251</v>
      </c>
      <c r="O89" s="32">
        <f>0.45*CHOOSE(MIN(D3L182C8,RUN_YEARS),B3L110C1,B3L125C1,B3L140C1,B3L155C1,B3L170C1)</f>
        <v>0.41053336470438517</v>
      </c>
      <c r="P89" s="16" t="s">
        <v>25663</v>
      </c>
      <c r="Q89" s="15">
        <f>D3L182C5*D3L182C6</f>
        <v>5.1853186868561414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72190206</v>
      </c>
      <c r="V89" s="16" t="s">
        <v>25664</v>
      </c>
      <c r="W89" s="33">
        <f>IF(D3L182C9=0,0,D3L182C7/D3L182C9)</f>
        <v>7.1828561991582928E-8</v>
      </c>
      <c r="X89" s="16" t="s">
        <v>25665</v>
      </c>
      <c r="Y89" s="32">
        <f>IF(D3L182C5=0,0,D3L182C7/D3L182C5)</f>
        <v>0.41053336470438512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0.50176300130535967</v>
      </c>
      <c r="AL89" s="16" t="s">
        <v>25669</v>
      </c>
      <c r="AM89" s="15">
        <f>D3L182C5*D3L182C17</f>
        <v>6.3376117283797289</v>
      </c>
      <c r="AN89" s="16" t="s">
        <v>25686</v>
      </c>
      <c r="AO89" s="15">
        <f>IF(D3L182C17=0,0,CHOOSE(MIN(D3L182C8,RUN_YEARS),A1L108C1,A1L108C6,A1L108C7,A1L108C8,A1L108C9))</f>
        <v>20015.368999999999</v>
      </c>
      <c r="AP89" s="16" t="s">
        <v>25670</v>
      </c>
      <c r="AQ89" s="33">
        <f>IF(D3L182C19=0,0,D3L182C18/D3L182C19)</f>
        <v>3.166372665115357E-4</v>
      </c>
      <c r="AR89" s="16" t="s">
        <v>25671</v>
      </c>
      <c r="AS89" s="32">
        <f>IF(D3L182C5=0,0,D3L182C18/D3L182C5)</f>
        <v>0.50176300130535967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8.7703633990255159E-2</v>
      </c>
      <c r="BZ89" s="16" t="s">
        <v>25681</v>
      </c>
      <c r="CA89" s="15">
        <f>D3L182C5*D3L182C37</f>
        <v>1.1077572040029706</v>
      </c>
      <c r="CB89" s="16" t="s">
        <v>25690</v>
      </c>
      <c r="CC89" s="15">
        <f>IF(D3L182C37=0,0,CHOOSE(MIN(D3L182C8,RUN_YEARS),B6L116C1,B6L117C1,B6L118C1,B6L119C1,B6L120C1))</f>
        <v>16149.18</v>
      </c>
      <c r="CD89" s="16" t="s">
        <v>25682</v>
      </c>
      <c r="CE89" s="33">
        <f>IF(D3L182C39=0,0,D3L182C38/D3L182C39)</f>
        <v>6.859526019296154E-5</v>
      </c>
      <c r="CF89" s="16" t="s">
        <v>25683</v>
      </c>
      <c r="CG89" s="32">
        <f>IF(D3L182C5=0,0,D3L182C38/D3L182C5)</f>
        <v>8.7703633990255159E-2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0.4691571028483098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0.41053336470438517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72190206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0.50176300130535967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20015.368999999999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8.7703633990255159E-2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16149.18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5.4667934323250593</v>
      </c>
      <c r="J91" s="16" t="s">
        <v>25754</v>
      </c>
      <c r="K91" s="21">
        <f>IF(FLOW_THRU_100PCT="Y",1,INDEX(VariabilityMatrix,D3L184C1,D3L184C8))</f>
        <v>0.4691571028483098</v>
      </c>
      <c r="L91" s="16" t="s">
        <v>25724</v>
      </c>
      <c r="M91" s="15">
        <f>IF(D3L184C2&lt;&gt;0,D3L184C2*D3L184C4,D3L184C3*D3L184C4)</f>
        <v>2.5647849685797923</v>
      </c>
      <c r="N91" s="16" t="s">
        <v>4251</v>
      </c>
      <c r="O91" s="32">
        <f>0.45*CHOOSE(MIN(D3L184C8,RUN_YEARS),B3L110C1,B3L125C1,B3L140C1,B3L155C1,B3L170C1)</f>
        <v>0.41053336470438517</v>
      </c>
      <c r="P91" s="16" t="s">
        <v>25725</v>
      </c>
      <c r="Q91" s="15">
        <f>D3L184C5*D3L184C6</f>
        <v>1.0529298028942931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72190206</v>
      </c>
      <c r="V91" s="16" t="s">
        <v>25726</v>
      </c>
      <c r="W91" s="33">
        <f>IF(D3L184C9=0,0,D3L184C7/D3L184C9)</f>
        <v>1.4585493811920872E-8</v>
      </c>
      <c r="X91" s="16" t="s">
        <v>25727</v>
      </c>
      <c r="Y91" s="32">
        <f>IF(D3L184C5=0,0,D3L184C7/D3L184C5)</f>
        <v>0.41053336470438523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0.50176300130535967</v>
      </c>
      <c r="AL91" s="16" t="s">
        <v>25731</v>
      </c>
      <c r="AM91" s="15">
        <f>D3L184C5*D3L184C17</f>
        <v>1.2869142035374692</v>
      </c>
      <c r="AN91" s="16" t="s">
        <v>25748</v>
      </c>
      <c r="AO91" s="15">
        <f>IF(D3L184C17=0,0,CHOOSE(MIN(D3L184C8,RUN_YEARS),A1L108C1,A1L108C6,A1L108C7,A1L108C8,A1L108C9))</f>
        <v>20015.368999999999</v>
      </c>
      <c r="AP91" s="16" t="s">
        <v>25732</v>
      </c>
      <c r="AQ91" s="33">
        <f>IF(D3L184C19=0,0,D3L184C18/D3L184C19)</f>
        <v>6.4296301683844514E-5</v>
      </c>
      <c r="AR91" s="16" t="s">
        <v>25733</v>
      </c>
      <c r="AS91" s="32">
        <f>IF(D3L184C5=0,0,D3L184C18/D3L184C5)</f>
        <v>0.50176300130535967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8.7703633990255159E-2</v>
      </c>
      <c r="BZ91" s="16" t="s">
        <v>25743</v>
      </c>
      <c r="CA91" s="15">
        <f>D3L184C5*D3L184C37</f>
        <v>0.22494096214803019</v>
      </c>
      <c r="CB91" s="16" t="s">
        <v>25752</v>
      </c>
      <c r="CC91" s="15">
        <f>IF(D3L184C37=0,0,CHOOSE(MIN(D3L184C8,RUN_YEARS),B6L116C1,B6L117C1,B6L118C1,B6L119C1,B6L120C1))</f>
        <v>16149.18</v>
      </c>
      <c r="CD91" s="16" t="s">
        <v>25744</v>
      </c>
      <c r="CE91" s="33">
        <f>IF(D3L184C39=0,0,D3L184C38/D3L184C39)</f>
        <v>1.392894017826479E-5</v>
      </c>
      <c r="CF91" s="16" t="s">
        <v>25745</v>
      </c>
      <c r="CG91" s="32">
        <f>IF(D3L184C5=0,0,D3L184C38/D3L184C5)</f>
        <v>8.7703633990255159E-2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0.4691571028483098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0.41053336470438517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72190206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0.50176300130535967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20015.368999999999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8.7703633990255159E-2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16149.18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0.4691571028483098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0.41053336470438517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72190206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0.50176300130535967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20015.368999999999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8.7703633990255159E-2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16149.18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0.4691571028483098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0.41053336470438517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72190206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0.50176300130535967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20015.368999999999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8.7703633990255159E-2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16149.18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30.261655729951325</v>
      </c>
      <c r="J95" s="16" t="s">
        <v>25878</v>
      </c>
      <c r="K95" s="21">
        <f>IF(FLOW_THRU_100PCT="Y",1,D3L165C4)</f>
        <v>0.8815448262603891</v>
      </c>
      <c r="L95" s="16" t="s">
        <v>25848</v>
      </c>
      <c r="M95" s="15">
        <f>IF(D3L188C2&lt;&gt;0,D3L188C2*D3L188C4,D3L188C3*D3L188C4)</f>
        <v>26.677006042811648</v>
      </c>
      <c r="N95" s="16" t="s">
        <v>4251</v>
      </c>
      <c r="O95" s="32">
        <f>0.45*CHOOSE(MIN(D3L188C8,RUN_YEARS),B3L110C1,B3L125C1,B3L140C1,B3L155C1,B3L170C1)</f>
        <v>0.41053336470438517</v>
      </c>
      <c r="P95" s="16" t="s">
        <v>25849</v>
      </c>
      <c r="Q95" s="15">
        <f>D3L188C5*D3L188C6</f>
        <v>10.951801050994682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72190206</v>
      </c>
      <c r="V95" s="16" t="s">
        <v>25850</v>
      </c>
      <c r="W95" s="33">
        <f>IF(D3L188C9=0,0,D3L188C7/D3L188C9)</f>
        <v>1.517075744456898E-7</v>
      </c>
      <c r="X95" s="16" t="s">
        <v>25851</v>
      </c>
      <c r="Y95" s="32">
        <f>IF(D3L188C5=0,0,D3L188C7/D3L188C5)</f>
        <v>0.41053336470438517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0.50176300130535967</v>
      </c>
      <c r="AL95" s="16" t="s">
        <v>25855</v>
      </c>
      <c r="AM95" s="15">
        <f>D3L188C5*D3L188C17</f>
        <v>13.385534617882389</v>
      </c>
      <c r="AN95" s="16" t="s">
        <v>25872</v>
      </c>
      <c r="AO95" s="15">
        <f>IF(D3L188C17=0,0,CHOOSE(MIN(D3L188C8,RUN_YEARS),A1L108C1,A1L108C6,A1L108C7,A1L108C8,A1L108C9))</f>
        <v>20015.368999999999</v>
      </c>
      <c r="AP95" s="16" t="s">
        <v>25856</v>
      </c>
      <c r="AQ95" s="33">
        <f>IF(D3L188C19=0,0,D3L188C18/D3L188C19)</f>
        <v>6.6876282010500977E-4</v>
      </c>
      <c r="AR95" s="16" t="s">
        <v>25857</v>
      </c>
      <c r="AS95" s="32">
        <f>IF(D3L188C5=0,0,D3L188C18/D3L188C5)</f>
        <v>0.50176300130535967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8.7703633990255159E-2</v>
      </c>
      <c r="BZ95" s="16" t="s">
        <v>25867</v>
      </c>
      <c r="CA95" s="15">
        <f>D3L188C5*D3L188C37</f>
        <v>2.3396703739345779</v>
      </c>
      <c r="CB95" s="16" t="s">
        <v>25876</v>
      </c>
      <c r="CC95" s="15">
        <f>IF(D3L188C37=0,0,CHOOSE(MIN(D3L188C8,RUN_YEARS),B6L116C1,B6L117C1,B6L118C1,B6L119C1,B6L120C1))</f>
        <v>16149.18</v>
      </c>
      <c r="CD95" s="16" t="s">
        <v>25868</v>
      </c>
      <c r="CE95" s="33">
        <f>IF(D3L188C39=0,0,D3L188C38/D3L188C39)</f>
        <v>1.4487858664864582E-4</v>
      </c>
      <c r="CF95" s="16" t="s">
        <v>25869</v>
      </c>
      <c r="CG95" s="32">
        <f>IF(D3L188C5=0,0,D3L188C38/D3L188C5)</f>
        <v>8.7703633990255159E-2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2.3048045021677495</v>
      </c>
      <c r="J96" s="16" t="s">
        <v>25909</v>
      </c>
      <c r="K96" s="21">
        <f>IF(FLOW_THRU_100PCT="Y",1,INDEX(VariabilityMatrix,D3L189C1,D3L189C8))</f>
        <v>0.4499739400213541</v>
      </c>
      <c r="L96" s="16" t="s">
        <v>25879</v>
      </c>
      <c r="M96" s="15">
        <f>IF(D3L189C2&lt;&gt;0,D3L189C2*D3L189C4,D3L189C3*D3L189C4)</f>
        <v>1.0371019628193778</v>
      </c>
      <c r="N96" s="16" t="s">
        <v>4251</v>
      </c>
      <c r="O96" s="32">
        <f>0.45*CHOOSE(MIN(D3L189C8,RUN_YEARS),B3L110C1,B3L125C1,B3L140C1,B3L155C1,B3L170C1)</f>
        <v>0.41038341214674162</v>
      </c>
      <c r="P96" s="16" t="s">
        <v>25880</v>
      </c>
      <c r="Q96" s="15">
        <f>D3L189C5*D3L189C6</f>
        <v>0.42560944224589942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68785868.200000003</v>
      </c>
      <c r="V96" s="16" t="s">
        <v>25881</v>
      </c>
      <c r="W96" s="33">
        <f>IF(D3L189C9=0,0,D3L189C7/D3L189C9)</f>
        <v>6.1874546819472931E-9</v>
      </c>
      <c r="X96" s="16" t="s">
        <v>25882</v>
      </c>
      <c r="Y96" s="32">
        <f>IF(D3L189C5=0,0,D3L189C7/D3L189C5)</f>
        <v>0.41038341214674162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0.50157972595712863</v>
      </c>
      <c r="AL96" s="16" t="s">
        <v>25886</v>
      </c>
      <c r="AM96" s="15">
        <f>D3L189C5*D3L189C17</f>
        <v>0.52018931830054371</v>
      </c>
      <c r="AN96" s="16" t="s">
        <v>25903</v>
      </c>
      <c r="AO96" s="15">
        <f>IF(D3L189C17=0,0,CHOOSE(MIN(D3L189C8,RUN_YEARS),A1L108C1,A1L108C6,A1L108C7,A1L108C8,A1L108C9))</f>
        <v>20723.922200000001</v>
      </c>
      <c r="AP96" s="16" t="s">
        <v>25887</v>
      </c>
      <c r="AQ96" s="33">
        <f>IF(D3L189C19=0,0,D3L189C18/D3L189C19)</f>
        <v>2.510091059406427E-5</v>
      </c>
      <c r="AR96" s="16" t="s">
        <v>25888</v>
      </c>
      <c r="AS96" s="32">
        <f>IF(D3L189C5=0,0,D3L189C18/D3L189C5)</f>
        <v>0.50157972595712863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8.8036861896129748E-2</v>
      </c>
      <c r="BZ96" s="16" t="s">
        <v>25898</v>
      </c>
      <c r="CA96" s="15">
        <f>D3L189C5*D3L189C37</f>
        <v>9.1303202272934661E-2</v>
      </c>
      <c r="CB96" s="16" t="s">
        <v>25907</v>
      </c>
      <c r="CC96" s="15">
        <f>IF(D3L189C37=0,0,CHOOSE(MIN(D3L189C8,RUN_YEARS),B6L116C1,B6L117C1,B6L118C1,B6L119C1,B6L120C1))</f>
        <v>19510.391999999996</v>
      </c>
      <c r="CD96" s="16" t="s">
        <v>25899</v>
      </c>
      <c r="CE96" s="33">
        <f>IF(D3L189C39=0,0,D3L189C38/D3L189C39)</f>
        <v>4.6797215695581448E-6</v>
      </c>
      <c r="CF96" s="16" t="s">
        <v>25900</v>
      </c>
      <c r="CG96" s="32">
        <f>IF(D3L189C5=0,0,D3L189C38/D3L189C5)</f>
        <v>8.8036861896129748E-2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5.1552109218826345</v>
      </c>
      <c r="J97" s="16" t="s">
        <v>25940</v>
      </c>
      <c r="K97" s="21">
        <f>IF(FLOW_THRU_100PCT="Y",1,INDEX(VariabilityMatrix,D3L190C1,D3L190C8))</f>
        <v>0.44344416767347006</v>
      </c>
      <c r="L97" s="16" t="s">
        <v>25910</v>
      </c>
      <c r="M97" s="15">
        <f>IF(D3L190C2&lt;&gt;0,D3L190C2*D3L190C4,D3L190C3*D3L190C4)</f>
        <v>2.286048216435427</v>
      </c>
      <c r="N97" s="16" t="s">
        <v>4251</v>
      </c>
      <c r="O97" s="32">
        <f>0.45*CHOOSE(MIN(D3L190C8,RUN_YEARS),B3L110C1,B3L125C1,B3L140C1,B3L155C1,B3L170C1)</f>
        <v>0.41067268415519453</v>
      </c>
      <c r="P97" s="16" t="s">
        <v>25911</v>
      </c>
      <c r="Q97" s="15">
        <f>D3L190C5*D3L190C6</f>
        <v>0.93881755715173187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65314355.333333336</v>
      </c>
      <c r="V97" s="16" t="s">
        <v>25912</v>
      </c>
      <c r="W97" s="33">
        <f>IF(D3L190C9=0,0,D3L190C7/D3L190C9)</f>
        <v>1.4373831791808317E-8</v>
      </c>
      <c r="X97" s="16" t="s">
        <v>25913</v>
      </c>
      <c r="Y97" s="32">
        <f>IF(D3L190C5=0,0,D3L190C7/D3L190C5)</f>
        <v>0.41067268415519453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0.50193328063412668</v>
      </c>
      <c r="AL97" s="16" t="s">
        <v>25917</v>
      </c>
      <c r="AM97" s="15">
        <f>D3L190C5*D3L190C17</f>
        <v>1.147443680963228</v>
      </c>
      <c r="AN97" s="16" t="s">
        <v>25934</v>
      </c>
      <c r="AO97" s="15">
        <f>IF(D3L190C17=0,0,CHOOSE(MIN(D3L190C8,RUN_YEARS),A1L108C1,A1L108C6,A1L108C7,A1L108C8,A1L108C9))</f>
        <v>18838.871999999999</v>
      </c>
      <c r="AP97" s="16" t="s">
        <v>25918</v>
      </c>
      <c r="AQ97" s="33">
        <f>IF(D3L190C19=0,0,D3L190C18/D3L190C19)</f>
        <v>6.0908300717963796E-5</v>
      </c>
      <c r="AR97" s="16" t="s">
        <v>25919</v>
      </c>
      <c r="AS97" s="32">
        <f>IF(D3L190C5=0,0,D3L190C18/D3L190C5)</f>
        <v>0.50193328063412668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8.7394035210678789E-2</v>
      </c>
      <c r="BZ97" s="16" t="s">
        <v>25929</v>
      </c>
      <c r="CA97" s="15">
        <f>D3L190C5*D3L190C37</f>
        <v>0.19978697832046716</v>
      </c>
      <c r="CB97" s="16" t="s">
        <v>25938</v>
      </c>
      <c r="CC97" s="15">
        <f>IF(D3L190C37=0,0,CHOOSE(MIN(D3L190C8,RUN_YEARS),B6L116C1,B6L117C1,B6L118C1,B6L119C1,B6L120C1))</f>
        <v>16344.76</v>
      </c>
      <c r="CD97" s="16" t="s">
        <v>25930</v>
      </c>
      <c r="CE97" s="33">
        <f>IF(D3L190C39=0,0,D3L190C38/D3L190C39)</f>
        <v>1.2223304491498631E-5</v>
      </c>
      <c r="CF97" s="16" t="s">
        <v>25931</v>
      </c>
      <c r="CG97" s="32">
        <f>IF(D3L190C5=0,0,D3L190C38/D3L190C5)</f>
        <v>8.7394035210678789E-2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2040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427325.4746607822</v>
      </c>
      <c r="J98" s="16" t="s">
        <v>25958</v>
      </c>
      <c r="K98" s="21">
        <f>IF(D3L191C2+D3L191C3=0,0,D3L191C5/(D3L191C2+D3L191C3))</f>
        <v>0.69809154327114387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299736.40683329268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78594.364643174238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1.0996815227469993E-3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96059.779008324098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4.8260929741757801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3143.0158122254156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0.35608288049737213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83253.879705170941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9.4269923606048831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38685.367664398058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2.393234007262393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6A32D-9CB8-42BE-9215-8F9A306F2A9F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458.60258964143429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229.30129482071715</v>
      </c>
      <c r="N8" s="16" t="s">
        <v>4251</v>
      </c>
      <c r="O8" s="32">
        <f>0.45*CHOOSE(MIN(D3L201C8,RUN_YEARS),B3L110C1,B3L125C1,B3L140C1,B3L155C1,B3L170C1)</f>
        <v>0.41053336470438517</v>
      </c>
      <c r="P8" s="16" t="s">
        <v>26001</v>
      </c>
      <c r="Q8" s="15">
        <f>D3L201C5*D3L201C6</f>
        <v>94.135832093821222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72190206</v>
      </c>
      <c r="V8" s="16" t="s">
        <v>26002</v>
      </c>
      <c r="W8" s="33">
        <f>IF(D3L201C9=0,0,D3L201C7/D3L201C9)</f>
        <v>1.3039972776060678E-6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0.50176300130535967</v>
      </c>
      <c r="AH8" s="16" t="s">
        <v>26006</v>
      </c>
      <c r="AI8" s="15">
        <f>D3L201C5*D3L201C15</f>
        <v>115.05490589244816</v>
      </c>
      <c r="AJ8" s="16" t="s">
        <v>26007</v>
      </c>
      <c r="AK8" s="15">
        <f>IF(D3L201C15=0,0,CHOOSE(MIN(D3L201C8,RUN_YEARS),A1L108C1,A1L108C6,A1L108C7,A1L108C8,A1L108C9))</f>
        <v>20015.368999999999</v>
      </c>
      <c r="AL8" s="16" t="s">
        <v>26008</v>
      </c>
      <c r="AM8" s="33">
        <f>IF(D3L201C17=0,0,D3L201C16/D3L201C17)</f>
        <v>5.7483279919769738E-3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8.7703633990255159E-2</v>
      </c>
      <c r="BN8" s="16" t="s">
        <v>26018</v>
      </c>
      <c r="BO8" s="15">
        <f>D3L201C5*D3L201C31</f>
        <v>20.110556834447767</v>
      </c>
      <c r="BP8" s="16" t="s">
        <v>26019</v>
      </c>
      <c r="BQ8" s="15">
        <f>IF(D3L201C31=0,0,CHOOSE(MIN(D3L201C8,RUN_YEARS),B6L116C1,B6L117C1,B6L118C1,B6L119C1,B6L120C1))</f>
        <v>16149.18</v>
      </c>
      <c r="BR8" s="16" t="s">
        <v>26020</v>
      </c>
      <c r="BS8" s="33">
        <f>IF(D3L201C33=0,0,D3L201C32/D3L201C33)</f>
        <v>1.2452989461042459E-3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2.9397601900091939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2.9397601900091939</v>
      </c>
      <c r="N9" s="16" t="s">
        <v>4251</v>
      </c>
      <c r="O9" s="32">
        <f>0.45*CHOOSE(MIN(D3L202C8,RUN_YEARS),B3L110C1,B3L125C1,B3L140C1,B3L155C1,B3L170C1)</f>
        <v>0.41053336470438517</v>
      </c>
      <c r="P9" s="16" t="s">
        <v>26025</v>
      </c>
      <c r="Q9" s="15">
        <f>D3L202C5*D3L202C6</f>
        <v>1.206869642228477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72190206</v>
      </c>
      <c r="V9" s="16" t="s">
        <v>26026</v>
      </c>
      <c r="W9" s="33">
        <f>IF(D3L202C9=0,0,D3L202C7/D3L202C9)</f>
        <v>1.6717913815462405E-8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0.50176300130535967</v>
      </c>
      <c r="AH9" s="16" t="s">
        <v>26030</v>
      </c>
      <c r="AI9" s="15">
        <f>D3L202C5*D3L202C15</f>
        <v>1.4750628960570276</v>
      </c>
      <c r="AJ9" s="16" t="s">
        <v>26031</v>
      </c>
      <c r="AK9" s="15">
        <f>IF(D3L202C15=0,0,CHOOSE(MIN(D3L202C8,RUN_YEARS),A1L108C1,A1L108C6,A1L108C7,A1L108C8,A1L108C9))</f>
        <v>20015.368999999999</v>
      </c>
      <c r="AL9" s="16" t="s">
        <v>26032</v>
      </c>
      <c r="AM9" s="33">
        <f>IF(D3L202C17=0,0,D3L202C16/D3L202C17)</f>
        <v>7.3696512717653497E-5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8.7703633990255159E-2</v>
      </c>
      <c r="BN9" s="16" t="s">
        <v>26042</v>
      </c>
      <c r="BO9" s="15">
        <f>D3L202C5*D3L202C31</f>
        <v>0.25782765172368932</v>
      </c>
      <c r="BP9" s="16" t="s">
        <v>26043</v>
      </c>
      <c r="BQ9" s="15">
        <f>IF(D3L202C31=0,0,CHOOSE(MIN(D3L202C8,RUN_YEARS),B6L116C1,B6L117C1,B6L118C1,B6L119C1,B6L120C1))</f>
        <v>16149.18</v>
      </c>
      <c r="BR9" s="16" t="s">
        <v>26044</v>
      </c>
      <c r="BS9" s="33">
        <f>IF(D3L202C33=0,0,D3L202C32/D3L202C33)</f>
        <v>1.596537110390059E-5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222.31552724851937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111.15776362425969</v>
      </c>
      <c r="N10" s="16" t="s">
        <v>4251</v>
      </c>
      <c r="O10" s="32">
        <f>0.45*CHOOSE(MIN(D3L203C8,RUN_YEARS),B3L110C1,B3L125C1,B3L140C1,B3L155C1,B3L170C1)</f>
        <v>0.41053336470438517</v>
      </c>
      <c r="P10" s="16" t="s">
        <v>26049</v>
      </c>
      <c r="Q10" s="15">
        <f>D3L203C5*D3L203C6</f>
        <v>45.633970713682039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72190206</v>
      </c>
      <c r="V10" s="16" t="s">
        <v>26050</v>
      </c>
      <c r="W10" s="33">
        <f>IF(D3L203C9=0,0,D3L203C7/D3L203C9)</f>
        <v>6.3213520562168837E-7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0.50176300130535967</v>
      </c>
      <c r="AH10" s="16" t="s">
        <v>26054</v>
      </c>
      <c r="AI10" s="15">
        <f>D3L203C5*D3L203C15</f>
        <v>55.774853094500273</v>
      </c>
      <c r="AJ10" s="16" t="s">
        <v>26055</v>
      </c>
      <c r="AK10" s="15">
        <f>IF(D3L203C15=0,0,CHOOSE(MIN(D3L203C8,RUN_YEARS),A1L108C1,A1L108C6,A1L108C7,A1L108C8,A1L108C9))</f>
        <v>20015.368999999999</v>
      </c>
      <c r="AL10" s="16" t="s">
        <v>26056</v>
      </c>
      <c r="AM10" s="33">
        <f>IF(D3L203C17=0,0,D3L203C16/D3L203C17)</f>
        <v>2.7866012909629734E-3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8.7703633990255159E-2</v>
      </c>
      <c r="BN10" s="16" t="s">
        <v>26066</v>
      </c>
      <c r="BO10" s="15">
        <f>D3L203C5*D3L203C31</f>
        <v>9.748939816077371</v>
      </c>
      <c r="BP10" s="16" t="s">
        <v>26067</v>
      </c>
      <c r="BQ10" s="15">
        <f>IF(D3L203C31=0,0,CHOOSE(MIN(D3L203C8,RUN_YEARS),B6L116C1,B6L117C1,B6L118C1,B6L119C1,B6L120C1))</f>
        <v>16149.18</v>
      </c>
      <c r="BR10" s="16" t="s">
        <v>26068</v>
      </c>
      <c r="BS10" s="33">
        <f>IF(D3L203C33=0,0,D3L203C32/D3L203C33)</f>
        <v>6.0368017546880842E-4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0.92438888668823027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0.92438888668823027</v>
      </c>
      <c r="N11" s="16" t="s">
        <v>4251</v>
      </c>
      <c r="O11" s="32">
        <f>0.45*CHOOSE(MIN(D3L204C8,RUN_YEARS),B3L110C1,B3L125C1,B3L140C1,B3L155C1,B3L170C1)</f>
        <v>0.41053336470438517</v>
      </c>
      <c r="P11" s="16" t="s">
        <v>26072</v>
      </c>
      <c r="Q11" s="15">
        <f>D3L204C5*D3L204C6</f>
        <v>0.37949247994745983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72190206</v>
      </c>
      <c r="V11" s="16" t="s">
        <v>26073</v>
      </c>
      <c r="W11" s="33">
        <f>IF(D3L204C9=0,0,D3L204C7/D3L204C9)</f>
        <v>5.2568416267915879E-9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0.50176300130535967</v>
      </c>
      <c r="AH11" s="16" t="s">
        <v>26077</v>
      </c>
      <c r="AI11" s="15">
        <f>D3L204C5*D3L204C15</f>
        <v>0.46382414215800644</v>
      </c>
      <c r="AJ11" s="16" t="s">
        <v>26078</v>
      </c>
      <c r="AK11" s="15">
        <f>IF(D3L204C15=0,0,CHOOSE(MIN(D3L204C8,RUN_YEARS),A1L108C1,A1L108C6,A1L108C7,A1L108C8,A1L108C9))</f>
        <v>20015.368999999999</v>
      </c>
      <c r="AL11" s="16" t="s">
        <v>26079</v>
      </c>
      <c r="AM11" s="33">
        <f>IF(D3L204C17=0,0,D3L204C16/D3L204C17)</f>
        <v>2.3173399509047595E-5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8.7703633990255159E-2</v>
      </c>
      <c r="BN11" s="16" t="s">
        <v>26089</v>
      </c>
      <c r="BO11" s="15">
        <f>D3L204C5*D3L204C31</f>
        <v>8.1072264582763995E-2</v>
      </c>
      <c r="BP11" s="16" t="s">
        <v>26090</v>
      </c>
      <c r="BQ11" s="15">
        <f>IF(D3L204C31=0,0,CHOOSE(MIN(D3L204C8,RUN_YEARS),B6L116C1,B6L117C1,B6L118C1,B6L119C1,B6L120C1))</f>
        <v>16149.18</v>
      </c>
      <c r="BR11" s="16" t="s">
        <v>26091</v>
      </c>
      <c r="BS11" s="33">
        <f>IF(D3L204C33=0,0,D3L204C32/D3L204C33)</f>
        <v>5.0202093594079696E-6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0.14851079891596386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7.425539945798193E-2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7.425539945798193E-2</v>
      </c>
      <c r="AR12" s="16" t="s">
        <v>26104</v>
      </c>
      <c r="AS12" s="15">
        <f>IF(D3L205C19=0,0,CHOOSE(MIN(D3L205C8,RUN_YEARS),A1L104C1,A1L104C6,A1L104C7,A1L104C8,A1L104C9))</f>
        <v>8831.4359999999997</v>
      </c>
      <c r="AT12" s="16" t="s">
        <v>26105</v>
      </c>
      <c r="AU12" s="33">
        <f>IF(D3L205C21=0,0,D3L205C20/D3L205C21)</f>
        <v>8.4080776283700557E-6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6.1750851940109712E-4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6.1750851940109712E-4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6.1750851940109712E-4</v>
      </c>
      <c r="AR13" s="16" t="s">
        <v>26127</v>
      </c>
      <c r="AS13" s="15">
        <f>IF(D3L206C19=0,0,CHOOSE(MIN(D3L206C8,RUN_YEARS),A1L104C1,A1L104C6,A1L104C7,A1L104C8,A1L104C9))</f>
        <v>8831.4359999999997</v>
      </c>
      <c r="AT13" s="16" t="s">
        <v>26128</v>
      </c>
      <c r="AU13" s="33">
        <f>IF(D3L206C21=0,0,D3L206C20/D3L206C21)</f>
        <v>6.9921643479168865E-8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0.41053336470438517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72190206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0.50176300130535967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20015.368999999999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8.7703633990255159E-2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16149.18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0.41053336470438517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72190206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0.50176300130535967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20015.368999999999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8.7703633990255159E-2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16149.18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14446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14446</v>
      </c>
      <c r="N16" s="16" t="s">
        <v>4251</v>
      </c>
      <c r="O16" s="32">
        <f>0.45*CHOOSE(MIN(D3L209C8,RUN_YEARS),B3L110C1,B3L125C1,B3L140C1,B3L155C1,B3L170C1)</f>
        <v>0.41053336470438517</v>
      </c>
      <c r="P16" s="16" t="s">
        <v>26189</v>
      </c>
      <c r="Q16" s="15">
        <f>D3L209C5*D3L209C6</f>
        <v>5930.5649865195483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72190206</v>
      </c>
      <c r="V16" s="16" t="s">
        <v>26190</v>
      </c>
      <c r="W16" s="33">
        <f>IF(D3L209C9=0,0,D3L209C7/D3L209C9)</f>
        <v>8.2151933276371976E-5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0.50176300130535967</v>
      </c>
      <c r="AH16" s="16" t="s">
        <v>26194</v>
      </c>
      <c r="AI16" s="15">
        <f>D3L209C5*D3L209C15</f>
        <v>7248.4683168572255</v>
      </c>
      <c r="AJ16" s="16" t="s">
        <v>26195</v>
      </c>
      <c r="AK16" s="15">
        <f>IF(D3L209C15=0,0,CHOOSE(MIN(D3L209C8,RUN_YEARS),A1L108C1,A1L108C6,A1L108C7,A1L108C8,A1L108C9))</f>
        <v>20015.368999999999</v>
      </c>
      <c r="AL16" s="16" t="s">
        <v>26196</v>
      </c>
      <c r="AM16" s="33">
        <f>IF(D3L209C17=0,0,D3L209C16/D3L209C17)</f>
        <v>0.36214512542123134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8.7703633990255159E-2</v>
      </c>
      <c r="BN16" s="16" t="s">
        <v>26206</v>
      </c>
      <c r="BO16" s="15">
        <f>D3L209C5*D3L209C31</f>
        <v>1266.966696623226</v>
      </c>
      <c r="BP16" s="16" t="s">
        <v>26207</v>
      </c>
      <c r="BQ16" s="15">
        <f>IF(D3L209C31=0,0,CHOOSE(MIN(D3L209C8,RUN_YEARS),B6L116C1,B6L117C1,B6L118C1,B6L119C1,B6L120C1))</f>
        <v>16149.18</v>
      </c>
      <c r="BR16" s="16" t="s">
        <v>26208</v>
      </c>
      <c r="BS16" s="33">
        <f>IF(D3L209C33=0,0,D3L209C32/D3L209C33)</f>
        <v>7.8453933674850734E-2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-6034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-6034</v>
      </c>
      <c r="N17" s="16" t="s">
        <v>4251</v>
      </c>
      <c r="O17" s="32">
        <f>0.45*CHOOSE(MIN(D3L210C8,RUN_YEARS),B3L110C1,B3L125C1,B3L140C1,B3L155C1,B3L170C1)</f>
        <v>0.41053336470438517</v>
      </c>
      <c r="P17" s="16" t="s">
        <v>26212</v>
      </c>
      <c r="Q17" s="15">
        <f>D3L210C5*D3L210C6</f>
        <v>-2477.1583226262601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72190206</v>
      </c>
      <c r="V17" s="16" t="s">
        <v>26213</v>
      </c>
      <c r="W17" s="33">
        <f>IF(D3L210C9=0,0,D3L210C7/D3L210C9)</f>
        <v>-3.4314326830238719E-5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0.50176300130535967</v>
      </c>
      <c r="AH17" s="16" t="s">
        <v>26217</v>
      </c>
      <c r="AI17" s="15">
        <f>D3L210C5*D3L210C15</f>
        <v>-3027.6379498765405</v>
      </c>
      <c r="AJ17" s="16" t="s">
        <v>26218</v>
      </c>
      <c r="AK17" s="15">
        <f>IF(D3L210C15=0,0,CHOOSE(MIN(D3L210C8,RUN_YEARS),A1L108C1,A1L108C6,A1L108C7,A1L108C8,A1L108C9))</f>
        <v>20015.368999999999</v>
      </c>
      <c r="AL17" s="16" t="s">
        <v>26219</v>
      </c>
      <c r="AM17" s="33">
        <f>IF(D3L210C17=0,0,D3L210C16/D3L210C17)</f>
        <v>-0.15126565739939846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8.7703633990255159E-2</v>
      </c>
      <c r="BN17" s="16" t="s">
        <v>26229</v>
      </c>
      <c r="BO17" s="15">
        <f>D3L210C5*D3L210C31</f>
        <v>-529.20372749719968</v>
      </c>
      <c r="BP17" s="16" t="s">
        <v>26230</v>
      </c>
      <c r="BQ17" s="15">
        <f>IF(D3L210C31=0,0,CHOOSE(MIN(D3L210C8,RUN_YEARS),B6L116C1,B6L117C1,B6L118C1,B6L119C1,B6L120C1))</f>
        <v>16149.18</v>
      </c>
      <c r="BR17" s="16" t="s">
        <v>26231</v>
      </c>
      <c r="BS17" s="33">
        <f>IF(D3L210C33=0,0,D3L210C32/D3L210C33)</f>
        <v>-3.2769696510733033E-2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-19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-19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-19</v>
      </c>
      <c r="AR18" s="16" t="s">
        <v>26245</v>
      </c>
      <c r="AS18" s="15">
        <f>IF(D3L211C19=0,0,CHOOSE(MIN(D3L211C8,RUN_YEARS),A1L104C1,A1L104C6,A1L104C7,A1L104C8,A1L104C9))</f>
        <v>8831.4359999999997</v>
      </c>
      <c r="AT18" s="16" t="s">
        <v>26246</v>
      </c>
      <c r="AU18" s="33">
        <f>IF(D3L211C21=0,0,D3L211C20/D3L211C21)</f>
        <v>-2.1514055018911986E-3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8831.4359999999997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79.388166330829819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39.694083165414909</v>
      </c>
      <c r="N20" s="16" t="s">
        <v>4251</v>
      </c>
      <c r="O20" s="32">
        <f>0.45*CHOOSE(MIN(D3L213C8,RUN_YEARS),B3L110C1,B3L125C1,B3L140C1,B3L155C1,B3L170C1)</f>
        <v>0.41053336470438517</v>
      </c>
      <c r="P20" s="16" t="s">
        <v>26283</v>
      </c>
      <c r="Q20" s="15">
        <f>D3L213C5*D3L213C6</f>
        <v>16.295745520753474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72190206</v>
      </c>
      <c r="V20" s="16" t="s">
        <v>26284</v>
      </c>
      <c r="W20" s="33">
        <f>IF(D3L213C9=0,0,D3L213C7/D3L213C9)</f>
        <v>2.2573346751155515E-7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0.50176300130535967</v>
      </c>
      <c r="AH20" s="16" t="s">
        <v>26288</v>
      </c>
      <c r="AI20" s="15">
        <f>D3L213C5*D3L213C15</f>
        <v>19.917022303143135</v>
      </c>
      <c r="AJ20" s="16" t="s">
        <v>26289</v>
      </c>
      <c r="AK20" s="15">
        <f>IF(D3L213C15=0,0,CHOOSE(MIN(D3L213C8,RUN_YEARS),A1L108C1,A1L108C6,A1L108C7,A1L108C8,A1L108C9))</f>
        <v>20015.368999999999</v>
      </c>
      <c r="AL20" s="16" t="s">
        <v>26290</v>
      </c>
      <c r="AM20" s="33">
        <f>IF(D3L213C17=0,0,D3L213C16/D3L213C17)</f>
        <v>9.9508644098158443E-4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8.7703633990255159E-2</v>
      </c>
      <c r="BN20" s="16" t="s">
        <v>26300</v>
      </c>
      <c r="BO20" s="15">
        <f>D3L213C5*D3L213C31</f>
        <v>3.481315341518298</v>
      </c>
      <c r="BP20" s="16" t="s">
        <v>26301</v>
      </c>
      <c r="BQ20" s="15">
        <f>IF(D3L213C31=0,0,CHOOSE(MIN(D3L213C8,RUN_YEARS),B6L116C1,B6L117C1,B6L118C1,B6L119C1,B6L120C1))</f>
        <v>16149.18</v>
      </c>
      <c r="BR20" s="16" t="s">
        <v>26302</v>
      </c>
      <c r="BS20" s="33">
        <f>IF(D3L213C33=0,0,D3L213C32/D3L213C33)</f>
        <v>2.155722669211872E-4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0.41053336470438517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72190206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0.50176300130535967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20015.368999999999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8.7703633990255159E-2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16149.18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-0.97927912240989035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-0.48963956120494517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-0.48963956120494517</v>
      </c>
      <c r="AR22" s="16" t="s">
        <v>26340</v>
      </c>
      <c r="AS22" s="15">
        <f>IF(D3L215C19=0,0,CHOOSE(MIN(D3L215C8,RUN_YEARS),A1L104C1,A1L104C6,A1L104C7,A1L104C8,A1L104C9))</f>
        <v>8831.4359999999997</v>
      </c>
      <c r="AT22" s="16" t="s">
        <v>26341</v>
      </c>
      <c r="AU22" s="33">
        <f>IF(D3L215C21=0,0,D3L215C20/D3L215C21)</f>
        <v>-5.5442802416837439E-5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8831.4359999999997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9156.3402814825058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8776.6025240338622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3611.0585743437205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5.0021447152314824E-5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4413.5160353089923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0.22050635365798113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-19.414766653227563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-2.1983703050361871E-3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771.44268103437628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4.7769774133075246E-2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2179.8603306270811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1089.9301653135406</v>
      </c>
      <c r="N25" s="16" t="s">
        <v>4251</v>
      </c>
      <c r="O25" s="32">
        <f>0.45*CHOOSE(MIN(D3L218C8,RUN_YEARS),B3L110C1,B3L125C1,B3L140C1,B3L155C1,B3L170C1)</f>
        <v>0.41053336470438517</v>
      </c>
      <c r="P25" s="16" t="s">
        <v>26396</v>
      </c>
      <c r="Q25" s="15">
        <f>D3L218C5*D3L218C6</f>
        <v>447.45269805897459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72190206</v>
      </c>
      <c r="V25" s="16" t="s">
        <v>26397</v>
      </c>
      <c r="W25" s="33">
        <f>IF(D3L218C9=0,0,D3L218C7/D3L218C9)</f>
        <v>6.1982465884496104E-6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0.50176300130535967</v>
      </c>
      <c r="AH25" s="16" t="s">
        <v>26401</v>
      </c>
      <c r="AI25" s="15">
        <f>D3L218C5*D3L218C15</f>
        <v>546.88663096096889</v>
      </c>
      <c r="AJ25" s="16" t="s">
        <v>26402</v>
      </c>
      <c r="AK25" s="15">
        <f>IF(D3L218C15=0,0,CHOOSE(MIN(D3L218C8,RUN_YEARS),A1L108C1,A1L108C6,A1L108C7,A1L108C8,A1L108C9))</f>
        <v>20015.368999999999</v>
      </c>
      <c r="AL25" s="16" t="s">
        <v>26403</v>
      </c>
      <c r="AM25" s="33">
        <f>IF(D3L218C17=0,0,D3L218C16/D3L218C17)</f>
        <v>2.7323334931320473E-2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8.7703633990255159E-2</v>
      </c>
      <c r="BN25" s="16" t="s">
        <v>26413</v>
      </c>
      <c r="BO25" s="15">
        <f>D3L218C5*D3L218C31</f>
        <v>95.590836293597064</v>
      </c>
      <c r="BP25" s="16" t="s">
        <v>26414</v>
      </c>
      <c r="BQ25" s="15">
        <f>IF(D3L218C31=0,0,CHOOSE(MIN(D3L218C8,RUN_YEARS),B6L116C1,B6L117C1,B6L118C1,B6L119C1,B6L120C1))</f>
        <v>16149.18</v>
      </c>
      <c r="BR25" s="16" t="s">
        <v>26415</v>
      </c>
      <c r="BS25" s="33">
        <f>IF(D3L218C33=0,0,D3L218C32/D3L218C33)</f>
        <v>5.9192377751438189E-3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974.52775799212952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487.26387899606476</v>
      </c>
      <c r="N26" s="16" t="s">
        <v>4251</v>
      </c>
      <c r="O26" s="32">
        <f>0.45*CHOOSE(MIN(D3L219C8,RUN_YEARS),B3L110C1,B3L125C1,B3L140C1,B3L155C1,B3L170C1)</f>
        <v>0.41053336470438517</v>
      </c>
      <c r="P26" s="16" t="s">
        <v>26419</v>
      </c>
      <c r="Q26" s="15">
        <f>D3L219C5*D3L219C6</f>
        <v>200.03807974316487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72190206</v>
      </c>
      <c r="V26" s="16" t="s">
        <v>26420</v>
      </c>
      <c r="W26" s="33">
        <f>IF(D3L219C9=0,0,D3L219C7/D3L219C9)</f>
        <v>2.7709864097515511E-6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0.50176300130535967</v>
      </c>
      <c r="AH26" s="16" t="s">
        <v>26424</v>
      </c>
      <c r="AI26" s="15">
        <f>D3L219C5*D3L219C15</f>
        <v>244.49098635275706</v>
      </c>
      <c r="AJ26" s="16" t="s">
        <v>26425</v>
      </c>
      <c r="AK26" s="15">
        <f>IF(D3L219C15=0,0,CHOOSE(MIN(D3L219C8,RUN_YEARS),A1L108C1,A1L108C6,A1L108C7,A1L108C8,A1L108C9))</f>
        <v>20015.368999999999</v>
      </c>
      <c r="AL26" s="16" t="s">
        <v>26426</v>
      </c>
      <c r="AM26" s="33">
        <f>IF(D3L219C17=0,0,D3L219C16/D3L219C17)</f>
        <v>1.2215162575956361E-2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8.7703633990255159E-2</v>
      </c>
      <c r="BN26" s="16" t="s">
        <v>26436</v>
      </c>
      <c r="BO26" s="15">
        <f>D3L219C5*D3L219C31</f>
        <v>42.734812900142842</v>
      </c>
      <c r="BP26" s="16" t="s">
        <v>26437</v>
      </c>
      <c r="BQ26" s="15">
        <f>IF(D3L219C31=0,0,CHOOSE(MIN(D3L219C8,RUN_YEARS),B6L116C1,B6L117C1,B6L118C1,B6L119C1,B6L120C1))</f>
        <v>16149.18</v>
      </c>
      <c r="BR26" s="16" t="s">
        <v>26438</v>
      </c>
      <c r="BS26" s="33">
        <f>IF(D3L219C33=0,0,D3L219C32/D3L219C33)</f>
        <v>2.6462528066528977E-3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-1.6261829999427264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-0.81309149997136321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-0.81309149997136321</v>
      </c>
      <c r="AR27" s="16" t="s">
        <v>26451</v>
      </c>
      <c r="AS27" s="15">
        <f>IF(D3L220C19=0,0,CHOOSE(MIN(D3L220C8,RUN_YEARS),A1L104C1,A1L104C6,A1L104C7,A1L104C8,A1L104C9))</f>
        <v>8831.4359999999997</v>
      </c>
      <c r="AT27" s="16" t="s">
        <v>26452</v>
      </c>
      <c r="AU27" s="33">
        <f>IF(D3L220C21=0,0,D3L220C20/D3L220C21)</f>
        <v>-9.2067869819966228E-5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0.41053336470438517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72190206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0.50176300130535967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20015.368999999999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8.7703633990255159E-2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16149.18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50965.85999832541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50965.85999832541</v>
      </c>
      <c r="N29" s="16" t="s">
        <v>4251</v>
      </c>
      <c r="O29" s="32">
        <f>0.45*CHOOSE(MIN(D3L222C8,RUN_YEARS),B3L110C1,B3L125C1,B3L140C1,B3L155C1,B3L170C1)</f>
        <v>0.41053336470438517</v>
      </c>
      <c r="P29" s="16" t="s">
        <v>26488</v>
      </c>
      <c r="Q29" s="15">
        <f>D3L222C5*D3L222C6</f>
        <v>20923.185990165162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72190206</v>
      </c>
      <c r="V29" s="16" t="s">
        <v>26489</v>
      </c>
      <c r="W29" s="33">
        <f>IF(D3L222C9=0,0,D3L222C7/D3L222C9)</f>
        <v>2.8983413608994497E-4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0.50176300130535967</v>
      </c>
      <c r="AH29" s="16" t="s">
        <v>26493</v>
      </c>
      <c r="AI29" s="15">
        <f>D3L222C5*D3L222C15</f>
        <v>25572.782876868532</v>
      </c>
      <c r="AJ29" s="16" t="s">
        <v>26494</v>
      </c>
      <c r="AK29" s="15">
        <f>IF(D3L222C15=0,0,CHOOSE(MIN(D3L222C8,RUN_YEARS),A1L108C1,A1L108C6,A1L108C7,A1L108C8,A1L108C9))</f>
        <v>20015.368999999999</v>
      </c>
      <c r="AL29" s="16" t="s">
        <v>26495</v>
      </c>
      <c r="AM29" s="33">
        <f>IF(D3L222C17=0,0,D3L222C16/D3L222C17)</f>
        <v>1.2776573280696715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8.7703633990255159E-2</v>
      </c>
      <c r="BN29" s="16" t="s">
        <v>26505</v>
      </c>
      <c r="BO29" s="15">
        <f>D3L222C5*D3L222C31</f>
        <v>4469.891131291718</v>
      </c>
      <c r="BP29" s="16" t="s">
        <v>26506</v>
      </c>
      <c r="BQ29" s="15">
        <f>IF(D3L222C31=0,0,CHOOSE(MIN(D3L222C8,RUN_YEARS),B6L116C1,B6L117C1,B6L118C1,B6L119C1,B6L120C1))</f>
        <v>16149.18</v>
      </c>
      <c r="BR29" s="16" t="s">
        <v>26507</v>
      </c>
      <c r="BS29" s="33">
        <f>IF(D3L222C33=0,0,D3L222C32/D3L222C33)</f>
        <v>0.2767874982687491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-5.1951999999999998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-5.1951999999999998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-5.1951999999999998</v>
      </c>
      <c r="AR30" s="16" t="s">
        <v>26520</v>
      </c>
      <c r="AS30" s="15">
        <f>IF(D3L223C19=0,0,CHOOSE(MIN(D3L223C8,RUN_YEARS),A1L104C1,A1L104C6,A1L104C7,A1L104C8,A1L104C9))</f>
        <v>8831.4359999999997</v>
      </c>
      <c r="AT30" s="16" t="s">
        <v>26521</v>
      </c>
      <c r="AU30" s="33">
        <f>IF(D3L223C21=0,0,D3L223C20/D3L223C21)</f>
        <v>-5.8826220333816606E-4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54113.426703944679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52537.04575113504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21570.676767967303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2.9880336908814611E-4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26364.160494182259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1.3171958255769483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-6.0082914999713628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-6.8033007315813226E-4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4608.216780485458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0.28535298885054583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51CAC-D2ED-4158-957C-2EBF3BA1067C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3596.2986286666669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0.72164247565885209</v>
      </c>
      <c r="L8" s="16" t="s">
        <v>26582</v>
      </c>
      <c r="M8" s="15">
        <f>IF(D4L101C2&lt;&gt;0,D4L101C2*D4L101C4,D4L101C3*D4L101C4)</f>
        <v>2595.2418455995485</v>
      </c>
      <c r="N8" s="16" t="s">
        <v>4251</v>
      </c>
      <c r="O8" s="32">
        <f>1</f>
        <v>1</v>
      </c>
      <c r="P8" s="16" t="s">
        <v>26583</v>
      </c>
      <c r="Q8" s="15">
        <f>D4L101C5*D4L101C6</f>
        <v>2595.2418455995485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16344.76</v>
      </c>
      <c r="V8" s="16" t="s">
        <v>26584</v>
      </c>
      <c r="W8" s="33">
        <f>IF(D4L101C9=0,0,D4L101C7/D4L101C9)</f>
        <v>0.15878127580946727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0.72164247565885209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16344.76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16.960350438547465</v>
      </c>
      <c r="J10" s="16" t="s">
        <v>26604</v>
      </c>
      <c r="K10" s="21">
        <f>IF(FLOW_THRU_100PCT="Y",1,INDEX(VariabilityMatrix,D4L103C1,D4L103C8))</f>
        <v>0.4499739400213541</v>
      </c>
      <c r="L10" s="16" t="s">
        <v>26598</v>
      </c>
      <c r="M10" s="15">
        <f>IF(D4L103C2&lt;&gt;0,D4L103C2*D4L103C4,D4L103C3*D4L103C4)</f>
        <v>7.6317157109761036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7.6317157109761036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19510.391999999996</v>
      </c>
      <c r="V10" s="16" t="s">
        <v>26600</v>
      </c>
      <c r="W10" s="33">
        <f>IF(D4L103C9=0,0,D4L103C7/D4L103C9)</f>
        <v>3.9116157742889561E-4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0.26150149824787228</v>
      </c>
      <c r="J11" s="16" t="s">
        <v>26611</v>
      </c>
      <c r="K11" s="21">
        <f>IF(FLOW_THRU_100PCT="Y",1,INDEX(VariabilityMatrix,D4L104C1,D4L104C8))</f>
        <v>0.4499739400213541</v>
      </c>
      <c r="L11" s="16" t="s">
        <v>26605</v>
      </c>
      <c r="M11" s="15">
        <f>IF(D4L104C2&lt;&gt;0,D4L104C2*D4L104C4,D4L104C3*D4L104C4)</f>
        <v>0.11766885948808231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0.11766885948808231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19510.391999999996</v>
      </c>
      <c r="V11" s="16" t="s">
        <v>26607</v>
      </c>
      <c r="W11" s="33">
        <f>IF(D4L104C9=0,0,D4L104C7/D4L104C9)</f>
        <v>6.0310863814567297E-6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0.23959015721578192</v>
      </c>
      <c r="J12" s="16" t="s">
        <v>26618</v>
      </c>
      <c r="K12" s="21">
        <f>IF(FLOW_THRU_100PCT="Y",1,INDEX(VariabilityMatrix,D4L105C1,D4L105C8))</f>
        <v>0.4691571028483098</v>
      </c>
      <c r="L12" s="16" t="s">
        <v>26612</v>
      </c>
      <c r="M12" s="15">
        <f>IF(D4L105C2&lt;&gt;0,D4L105C2*D4L105C4,D4L105C3*D4L105C4)</f>
        <v>0.11240542403032731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0.11240542403032731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16149.18</v>
      </c>
      <c r="V12" s="16" t="s">
        <v>26614</v>
      </c>
      <c r="W12" s="33">
        <f>IF(D4L105C9=0,0,D4L105C7/D4L105C9)</f>
        <v>6.9604415846703863E-6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115.52138941999999</v>
      </c>
      <c r="J13" s="16" t="s">
        <v>26625</v>
      </c>
      <c r="K13" s="21">
        <f>IF(FLOW_THRU_100PCT="Y",1,INDEX(VariabilityMatrix,D4L106C1,D4L106C8))</f>
        <v>0.4499739400213541</v>
      </c>
      <c r="L13" s="16" t="s">
        <v>26619</v>
      </c>
      <c r="M13" s="15">
        <f>IF(D4L106C2&lt;&gt;0,D4L106C2*D4L106C4,D4L106C3*D4L106C4)</f>
        <v>51.981614754058569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51.981614754058569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19510.391999999996</v>
      </c>
      <c r="V13" s="16" t="s">
        <v>26621</v>
      </c>
      <c r="W13" s="33">
        <f>IF(D4L106C9=0,0,D4L106C7/D4L106C9)</f>
        <v>2.6643039644748592E-3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154.2002161507296</v>
      </c>
      <c r="J14" s="16" t="s">
        <v>26632</v>
      </c>
      <c r="K14" s="21">
        <f>IF(FLOW_THRU_100PCT="Y",1,INDEX(VariabilityMatrix,D4L107C1,D4L107C8))</f>
        <v>0.47812849710620209</v>
      </c>
      <c r="L14" s="16" t="s">
        <v>26626</v>
      </c>
      <c r="M14" s="15">
        <f>IF(D4L107C2&lt;&gt;0,D4L107C2*D4L107C4,D4L107C3*D4L107C4)</f>
        <v>73.727517601599857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73.727517601599857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19510.391999999996</v>
      </c>
      <c r="V14" s="16" t="s">
        <v>26628</v>
      </c>
      <c r="W14" s="33">
        <f>IF(D4L107C9=0,0,D4L107C7/D4L107C9)</f>
        <v>3.778884483797141E-3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4.1335557293486147</v>
      </c>
      <c r="J15" s="16" t="s">
        <v>26639</v>
      </c>
      <c r="K15" s="21">
        <f>IF(FLOW_THRU_100PCT="Y",1,INDEX(VariabilityMatrix,D4L108C1,D4L108C8))</f>
        <v>0.47812849710620209</v>
      </c>
      <c r="L15" s="16" t="s">
        <v>26633</v>
      </c>
      <c r="M15" s="15">
        <f>IF(D4L108C2&lt;&gt;0,D4L108C2*D4L108C4,D4L108C3*D4L108C4)</f>
        <v>1.9763707885781843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1.9763707885781843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19510.391999999996</v>
      </c>
      <c r="V15" s="16" t="s">
        <v>26635</v>
      </c>
      <c r="W15" s="33">
        <f>IF(D4L108C9=0,0,D4L108C7/D4L108C9)</f>
        <v>1.0129836389643964E-4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72.486720214368916</v>
      </c>
      <c r="J16" s="16" t="s">
        <v>26646</v>
      </c>
      <c r="K16" s="21">
        <f>IF(FLOW_THRU_100PCT="Y",1,INDEX(VariabilityMatrix,D4L109C1,D4L109C8))</f>
        <v>0.4499739400213541</v>
      </c>
      <c r="L16" s="16" t="s">
        <v>26640</v>
      </c>
      <c r="M16" s="15">
        <f>IF(D4L109C2&lt;&gt;0,D4L109C2*D4L109C4,D4L109C3*D4L109C4)</f>
        <v>32.617135094085114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32.617135094085114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19510.391999999996</v>
      </c>
      <c r="V16" s="16" t="s">
        <v>26642</v>
      </c>
      <c r="W16" s="33">
        <f>IF(D4L109C9=0,0,D4L109C7/D4L109C9)</f>
        <v>1.671782663007751E-3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14.35544358651228</v>
      </c>
      <c r="J17" s="16" t="s">
        <v>26653</v>
      </c>
      <c r="K17" s="21">
        <f>IF(FLOW_THRU_100PCT="Y",1,INDEX(VariabilityMatrix,D4L110C1,D4L110C8))</f>
        <v>0.4691571028483098</v>
      </c>
      <c r="L17" s="16" t="s">
        <v>26647</v>
      </c>
      <c r="M17" s="15">
        <f>IF(D4L110C2&lt;&gt;0,D4L110C2*D4L110C4,D4L110C3*D4L110C4)</f>
        <v>6.7349583231504511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6.7349583231504511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16149.18</v>
      </c>
      <c r="V17" s="16" t="s">
        <v>26649</v>
      </c>
      <c r="W17" s="33">
        <f>IF(D4L110C9=0,0,D4L110C7/D4L110C9)</f>
        <v>4.1704645828150104E-4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0.4691571028483098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16149.18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2.9150135794586802</v>
      </c>
      <c r="J19" s="16" t="s">
        <v>26667</v>
      </c>
      <c r="K19" s="21">
        <f>IF(FLOW_THRU_100PCT="Y",1,INDEX(VariabilityMatrix,D4L112C1,D4L112C8))</f>
        <v>0.4691571028483098</v>
      </c>
      <c r="L19" s="16" t="s">
        <v>26661</v>
      </c>
      <c r="M19" s="15">
        <f>IF(D4L112C2&lt;&gt;0,D4L112C2*D4L112C4,D4L112C3*D4L112C4)</f>
        <v>1.3675993257023158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1.3675993257023158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16149.18</v>
      </c>
      <c r="V19" s="16" t="s">
        <v>26663</v>
      </c>
      <c r="W19" s="33">
        <f>IF(D4L112C9=0,0,D4L112C7/D4L112C9)</f>
        <v>8.4685372613489712E-5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0.4691571028483098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16149.18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0.4691571028483098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16149.18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0.4691571028483098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16149.18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16.136175343320787</v>
      </c>
      <c r="J23" s="16" t="s">
        <v>26695</v>
      </c>
      <c r="K23" s="21">
        <f>IF(FLOW_THRU_100PCT="Y",1,D4L101C4)</f>
        <v>0.72164247565885209</v>
      </c>
      <c r="L23" s="16" t="s">
        <v>26689</v>
      </c>
      <c r="M23" s="15">
        <f>IF(D4L116C2&lt;&gt;0,D4L116C2*D4L116C4,D4L116C3*D4L116C4)</f>
        <v>11.644549522419339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11.644549522419339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16149.18</v>
      </c>
      <c r="V23" s="16" t="s">
        <v>26691</v>
      </c>
      <c r="W23" s="33">
        <f>IF(D4L116C9=0,0,D4L116C7/D4L116C9)</f>
        <v>7.2106134939478898E-4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1.2289720665298773</v>
      </c>
      <c r="J24" s="16" t="s">
        <v>26702</v>
      </c>
      <c r="K24" s="21">
        <f>IF(FLOW_THRU_100PCT="Y",1,INDEX(VariabilityMatrix,D4L117C1,D4L117C8))</f>
        <v>0.4499739400213541</v>
      </c>
      <c r="L24" s="16" t="s">
        <v>26696</v>
      </c>
      <c r="M24" s="15">
        <f>IF(D4L117C2&lt;&gt;0,D4L117C2*D4L117C4,D4L117C3*D4L117C4)</f>
        <v>0.55300540295263467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0.55300540295263467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19510.391999999996</v>
      </c>
      <c r="V24" s="16" t="s">
        <v>26698</v>
      </c>
      <c r="W24" s="33">
        <f>IF(D4L117C9=0,0,D4L117C7/D4L117C9)</f>
        <v>2.8344146183871386E-5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2.7488709841136796</v>
      </c>
      <c r="J25" s="16" t="s">
        <v>26709</v>
      </c>
      <c r="K25" s="21">
        <f>IF(FLOW_THRU_100PCT="Y",1,INDEX(VariabilityMatrix,D4L118C1,D4L118C8))</f>
        <v>0.44344416767347006</v>
      </c>
      <c r="L25" s="16" t="s">
        <v>26703</v>
      </c>
      <c r="M25" s="15">
        <f>IF(D4L118C2&lt;&gt;0,D4L118C2*D4L118C4,D4L118C3*D4L118C4)</f>
        <v>1.2189708055920432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1.2189708055920432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16344.76</v>
      </c>
      <c r="V25" s="16" t="s">
        <v>26705</v>
      </c>
      <c r="W25" s="33">
        <f>IF(D4L118C9=0,0,D4L118C7/D4L118C9)</f>
        <v>7.4578691005070929E-5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297.96251543656172</v>
      </c>
      <c r="J26" s="16" t="s">
        <v>26716</v>
      </c>
      <c r="K26" s="21">
        <f>IF(FLOW_THRU_100PCT="Y",1,INDEX(VariabilityMatrix,D4L119C1,D4L119C8))</f>
        <v>0.46069593145443272</v>
      </c>
      <c r="L26" s="16" t="s">
        <v>26710</v>
      </c>
      <c r="M26" s="15">
        <f>IF(D4L119C2&lt;&gt;0,D4L119C2*D4L119C4,D4L119C3*D4L119C4)</f>
        <v>137.27011858755259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137.27011858755259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16344.76</v>
      </c>
      <c r="V26" s="16" t="s">
        <v>26712</v>
      </c>
      <c r="W26" s="33">
        <f>IF(D4L119C9=0,0,D4L119C7/D4L119C9)</f>
        <v>8.3984175104163412E-3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18.027206737916657</v>
      </c>
      <c r="J27" s="16" t="s">
        <v>26695</v>
      </c>
      <c r="K27" s="21">
        <f>IF(FLOW_THRU_100PCT="Y",1,D4L101C4)</f>
        <v>0.72164247565885209</v>
      </c>
      <c r="L27" s="16" t="s">
        <v>26717</v>
      </c>
      <c r="M27" s="15">
        <f>IF(D4L120C2&lt;&gt;0,D4L120C2*D4L120C4,D4L120C3*D4L120C4)</f>
        <v>13.009198099564115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13.009198099564115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16344.76</v>
      </c>
      <c r="V27" s="16" t="s">
        <v>26719</v>
      </c>
      <c r="W27" s="33">
        <f>IF(D4L120C9=0,0,D4L120C7/D4L120C9)</f>
        <v>7.959246938813488E-4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63.10370098064152</v>
      </c>
      <c r="J28" s="16" t="s">
        <v>26729</v>
      </c>
      <c r="K28" s="21">
        <f>IF(FLOW_THRU_100PCT="Y",1,INDEX(VariabilityMatrix,D4L121C1,D4L121C8))</f>
        <v>0.47666979160584128</v>
      </c>
      <c r="L28" s="16" t="s">
        <v>26723</v>
      </c>
      <c r="M28" s="15">
        <f>IF(D4L121C2&lt;&gt;0,D4L121C2*D4L121C4,D4L121C3*D4L121C4)</f>
        <v>30.079627995999715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30.079627995999715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16149.18</v>
      </c>
      <c r="V28" s="16" t="s">
        <v>26725</v>
      </c>
      <c r="W28" s="33">
        <f>IF(D4L121C9=0,0,D4L121C7/D4L121C9)</f>
        <v>1.8626102375476474E-3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251.99577711809661</v>
      </c>
      <c r="J29" s="16" t="s">
        <v>26736</v>
      </c>
      <c r="K29" s="21">
        <f>IF(FLOW_THRU_100PCT="Y",1,INDEX(VariabilityMatrix,D4L122C1,D4L122C8))</f>
        <v>0.46069593145443272</v>
      </c>
      <c r="L29" s="16" t="s">
        <v>26730</v>
      </c>
      <c r="M29" s="15">
        <f>IF(D4L122C2&lt;&gt;0,D4L122C2*D4L122C4,D4L122C3*D4L122C4)</f>
        <v>116.09342926200515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116.09342926200515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16344.76</v>
      </c>
      <c r="V29" s="16" t="s">
        <v>26732</v>
      </c>
      <c r="W29" s="33">
        <f>IF(D4L122C9=0,0,D4L122C7/D4L122C9)</f>
        <v>7.1027919199795619E-3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63.003536375910357</v>
      </c>
      <c r="J30" s="16" t="s">
        <v>26743</v>
      </c>
      <c r="K30" s="21">
        <f>IF(FLOW_THRU_100PCT="Y",1,INDEX(VariabilityMatrix,D4L123C1,D4L123C8))</f>
        <v>0.47666979160584128</v>
      </c>
      <c r="L30" s="16" t="s">
        <v>26737</v>
      </c>
      <c r="M30" s="15">
        <f>IF(D4L123C2&lt;&gt;0,D4L123C2*D4L123C4,D4L123C3*D4L123C4)</f>
        <v>30.031882554736232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30.031882554736232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16149.18</v>
      </c>
      <c r="V30" s="16" t="s">
        <v>26739</v>
      </c>
      <c r="W30" s="33">
        <f>IF(D4L123C9=0,0,D4L123C7/D4L123C9)</f>
        <v>1.8596537133610642E-3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0.47666979160584128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16149.18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0.47666979160584128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16149.18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0.47666979160584128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16149.18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0.47666979160584128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16149.18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0.47666979160584128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16149.18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0.72164247565885209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16149.18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-123.22746116520989</v>
      </c>
      <c r="J37" s="16" t="s">
        <v>26695</v>
      </c>
      <c r="K37" s="21">
        <f>IF(FLOW_THRU_100PCT="Y",1,D4L101C4)</f>
        <v>0.72164247565885209</v>
      </c>
      <c r="L37" s="16" t="s">
        <v>26785</v>
      </c>
      <c r="M37" s="15">
        <f>IF(D4L130C2&lt;&gt;0,D4L130C2*D4L130C4,D4L130C3*D4L130C4)</f>
        <v>-88.926170144417114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-88.926170144417114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16344.76</v>
      </c>
      <c r="V37" s="16" t="s">
        <v>26787</v>
      </c>
      <c r="W37" s="33">
        <f>IF(D4L130C9=0,0,D4L130C7/D4L130C9)</f>
        <v>-5.4406531600596835E-3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23853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0.79083937049264708</v>
      </c>
      <c r="L38" s="16" t="s">
        <v>26791</v>
      </c>
      <c r="M38" s="15">
        <f>IF(D4L131C2&lt;&gt;0,D4L131C2*D4L131C4,D4L131C3*D4L131C4)</f>
        <v>18863.891504361112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18863.891504361112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16149.18</v>
      </c>
      <c r="V38" s="16" t="s">
        <v>26793</v>
      </c>
      <c r="W38" s="33">
        <f>IF(D4L131C9=0,0,D4L131C7/D4L131C9)</f>
        <v>1.1681021268176535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2520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0.49535431915776479</v>
      </c>
      <c r="L39" s="16" t="s">
        <v>26799</v>
      </c>
      <c r="M39" s="15">
        <f>IF(D4L132C2&lt;&gt;0,D4L132C2*D4L132C4,D4L132C3*D4L132C4)</f>
        <v>1248.2928842775673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1248.2928842775673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16149.18</v>
      </c>
      <c r="V39" s="16" t="s">
        <v>26801</v>
      </c>
      <c r="W39" s="33">
        <f>IF(D4L132C9=0,0,D4L132C7/D4L132C9)</f>
        <v>7.7297601753003389E-2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1956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0.49535431915776479</v>
      </c>
      <c r="L40" s="16" t="s">
        <v>26807</v>
      </c>
      <c r="M40" s="15">
        <f>IF(D4L133C2&lt;&gt;0,D4L133C2*D4L133C4,D4L133C3*D4L133C4)</f>
        <v>968.91304827258796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968.91304827258796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16149.18</v>
      </c>
      <c r="V40" s="16" t="s">
        <v>26809</v>
      </c>
      <c r="W40" s="33">
        <f>IF(D4L133C9=0,0,D4L133C7/D4L133C9)</f>
        <v>5.9997662313045486E-2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1951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0.49535431915776479</v>
      </c>
      <c r="L41" s="16" t="s">
        <v>26815</v>
      </c>
      <c r="M41" s="15">
        <f>IF(D4L134C2&lt;&gt;0,D4L134C2*D4L134C4,D4L134C3*D4L134C4)</f>
        <v>966.43627667679914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966.43627667679914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16149.18</v>
      </c>
      <c r="V41" s="16" t="s">
        <v>26817</v>
      </c>
      <c r="W41" s="33">
        <f>IF(D4L134C9=0,0,D4L134C7/D4L134C9)</f>
        <v>5.9844294055599052E-2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3145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0.49535431915776479</v>
      </c>
      <c r="L42" s="16" t="s">
        <v>26823</v>
      </c>
      <c r="M42" s="15">
        <f>IF(D4L135C2&lt;&gt;0,D4L135C2*D4L135C4,D4L135C3*D4L135C4)</f>
        <v>1557.8893337511702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1557.8893337511702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16149.18</v>
      </c>
      <c r="V42" s="16" t="s">
        <v>26825</v>
      </c>
      <c r="W42" s="33">
        <f>IF(D4L135C9=0,0,D4L135C7/D4L135C9)</f>
        <v>9.6468633933807793E-2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0.49535431915776479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16149.18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342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0.49535431915776479</v>
      </c>
      <c r="L44" s="16" t="s">
        <v>26837</v>
      </c>
      <c r="M44" s="15">
        <f>IF(D4L137C2&lt;&gt;0,D4L137C2*D4L137C4,D4L137C3*D4L137C4)</f>
        <v>169.41117715195557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169.41117715195557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16149.18</v>
      </c>
      <c r="V44" s="16" t="s">
        <v>26839</v>
      </c>
      <c r="W44" s="33">
        <f>IF(D4L137C9=0,0,D4L137C7/D4L137C9)</f>
        <v>1.0490388809336174E-2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0.49535431915776479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16149.18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4298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0.49535431915776479</v>
      </c>
      <c r="L46" s="16" t="s">
        <v>26852</v>
      </c>
      <c r="M46" s="15">
        <f>IF(D4L139C2&lt;&gt;0,D4L139C2*D4L139C4,D4L139C3*D4L139C4)</f>
        <v>2129.032863740073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2129.032863740073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16149.18</v>
      </c>
      <c r="V46" s="16" t="s">
        <v>26854</v>
      </c>
      <c r="W46" s="33">
        <f>IF(D4L139C9=0,0,D4L139C7/D4L139C9)</f>
        <v>0.13183535410095579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9317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0.49535431915776479</v>
      </c>
      <c r="L47" s="16" t="s">
        <v>26860</v>
      </c>
      <c r="M47" s="15">
        <f>IF(D4L140C2&lt;&gt;0,D4L140C2*D4L140C4,D4L140C3*D4L140C4)</f>
        <v>4615.2161915928946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4615.2161915928946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16149.18</v>
      </c>
      <c r="V47" s="16" t="s">
        <v>26862</v>
      </c>
      <c r="W47" s="33">
        <f>IF(D4L140C9=0,0,D4L140C7/D4L140C9)</f>
        <v>0.28578641092568752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609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0.49535431915776479</v>
      </c>
      <c r="L48" s="16" t="s">
        <v>26868</v>
      </c>
      <c r="M48" s="15">
        <f>IF(D4L141C2&lt;&gt;0,D4L141C2*D4L141C4,D4L141C3*D4L141C4)</f>
        <v>301.67078036707875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301.67078036707875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16149.18</v>
      </c>
      <c r="V48" s="16" t="s">
        <v>26870</v>
      </c>
      <c r="W48" s="33">
        <f>IF(D4L141C9=0,0,D4L141C7/D4L141C9)</f>
        <v>1.868025375697582E-2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3929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0.49535431915776479</v>
      </c>
      <c r="L49" s="16" t="s">
        <v>26876</v>
      </c>
      <c r="M49" s="15">
        <f>IF(D4L142C2&lt;&gt;0,D4L142C2*D4L142C4,D4L142C3*D4L142C4)</f>
        <v>1946.247119970858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1946.247119970858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16149.18</v>
      </c>
      <c r="V49" s="16" t="s">
        <v>26878</v>
      </c>
      <c r="W49" s="33">
        <f>IF(D4L142C9=0,0,D4L142C7/D4L142C9)</f>
        <v>0.12051677670140885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201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0.49535431915776479</v>
      </c>
      <c r="L50" s="16" t="s">
        <v>26884</v>
      </c>
      <c r="M50" s="15">
        <f>IF(D4L143C2&lt;&gt;0,D4L143C2*D4L143C4,D4L143C3*D4L143C4)</f>
        <v>99.566218150710725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99.566218150710725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16149.18</v>
      </c>
      <c r="V50" s="16" t="s">
        <v>26886</v>
      </c>
      <c r="W50" s="33">
        <f>IF(D4L143C9=0,0,D4L143C7/D4L143C9)</f>
        <v>6.1654039493466992E-3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0.49535431915776479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16149.18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5.4590550335198995E-2</v>
      </c>
      <c r="J52" s="16" t="s">
        <v>26906</v>
      </c>
      <c r="K52" s="21">
        <f>IF(FLOW_THRU_100PCT="Y",1,INDEX(VariabilityMatrix,D4L145C1,D4L145C8))</f>
        <v>0.4499739400213541</v>
      </c>
      <c r="L52" s="16" t="s">
        <v>26900</v>
      </c>
      <c r="M52" s="15">
        <f>IF(D4L145C2&lt;&gt;0,D4L145C2*D4L145C4,D4L145C3*D4L145C4)</f>
        <v>2.4564325022263543E-2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2.4564325022263543E-2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19510.391999999996</v>
      </c>
      <c r="V52" s="16" t="s">
        <v>26902</v>
      </c>
      <c r="W52" s="33">
        <f>IF(D4L145C9=0,0,D4L145C7/D4L145C9)</f>
        <v>1.2590380050930574E-6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5.0016380880956612E-2</v>
      </c>
      <c r="J53" s="16" t="s">
        <v>26913</v>
      </c>
      <c r="K53" s="21">
        <f>IF(FLOW_THRU_100PCT="Y",1,INDEX(VariabilityMatrix,D4L146C1,D4L146C8))</f>
        <v>0.4691571028483098</v>
      </c>
      <c r="L53" s="16" t="s">
        <v>26907</v>
      </c>
      <c r="M53" s="15">
        <f>IF(D4L146C2&lt;&gt;0,D4L146C2*D4L146C4,D4L146C3*D4L146C4)</f>
        <v>2.3465540349067199E-2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2.3465540349067199E-2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16149.18</v>
      </c>
      <c r="V53" s="16" t="s">
        <v>26909</v>
      </c>
      <c r="W53" s="33">
        <f>IF(D4L146C9=0,0,D4L146C7/D4L146C9)</f>
        <v>1.4530484116882217E-6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15.132188438726047</v>
      </c>
      <c r="J54" s="16" t="s">
        <v>26920</v>
      </c>
      <c r="K54" s="21">
        <f>IF(FLOW_THRU_100PCT="Y",1,INDEX(VariabilityMatrix,D4L147C1,D4L147C8))</f>
        <v>0.4499739400213541</v>
      </c>
      <c r="L54" s="16" t="s">
        <v>26914</v>
      </c>
      <c r="M54" s="15">
        <f>IF(D4L147C2&lt;&gt;0,D4L147C2*D4L147C4,D4L147C3*D4L147C4)</f>
        <v>6.8090904529191425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6.8090904529191425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19510.391999999996</v>
      </c>
      <c r="V54" s="16" t="s">
        <v>26916</v>
      </c>
      <c r="W54" s="33">
        <f>IF(D4L147C9=0,0,D4L147C7/D4L147C9)</f>
        <v>3.4899813662991208E-4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2.9968148211173151</v>
      </c>
      <c r="J55" s="16" t="s">
        <v>26927</v>
      </c>
      <c r="K55" s="21">
        <f>IF(FLOW_THRU_100PCT="Y",1,INDEX(VariabilityMatrix,D4L148C1,D4L148C8))</f>
        <v>0.4691571028483098</v>
      </c>
      <c r="L55" s="16" t="s">
        <v>26921</v>
      </c>
      <c r="M55" s="15">
        <f>IF(D4L148C2&lt;&gt;0,D4L148C2*D4L148C4,D4L148C3*D4L148C4)</f>
        <v>1.4059769592482754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1.4059769592482754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16149.18</v>
      </c>
      <c r="V55" s="16" t="s">
        <v>26923</v>
      </c>
      <c r="W55" s="33">
        <f>IF(D4L148C9=0,0,D4L148C7/D4L148C9)</f>
        <v>8.7061817333652567E-5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0.4691571028483098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16149.18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0.60853263405163904</v>
      </c>
      <c r="J57" s="16" t="s">
        <v>26941</v>
      </c>
      <c r="K57" s="21">
        <f>IF(FLOW_THRU_100PCT="Y",1,INDEX(VariabilityMatrix,D4L150C1,D4L150C8))</f>
        <v>0.4691571028483098</v>
      </c>
      <c r="L57" s="16" t="s">
        <v>26935</v>
      </c>
      <c r="M57" s="15">
        <f>IF(D4L150C2&lt;&gt;0,D4L150C2*D4L150C4,D4L150C3*D4L150C4)</f>
        <v>0.28549740758031766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0.28549740758031766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16149.18</v>
      </c>
      <c r="V57" s="16" t="s">
        <v>26937</v>
      </c>
      <c r="W57" s="33">
        <f>IF(D4L150C9=0,0,D4L150C7/D4L150C9)</f>
        <v>1.7678755675540039E-5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0.4691571028483098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16149.18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0.4691571028483098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16149.18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0.4691571028483098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16149.18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3.3685569612384363</v>
      </c>
      <c r="J61" s="16" t="s">
        <v>26969</v>
      </c>
      <c r="K61" s="21">
        <f>IF(FLOW_THRU_100PCT="Y",1,D4L136C4)</f>
        <v>0.49535431915776479</v>
      </c>
      <c r="L61" s="16" t="s">
        <v>26963</v>
      </c>
      <c r="M61" s="15">
        <f>IF(D4L154C2&lt;&gt;0,D4L154C2*D4L154C4,D4L154C3*D4L154C4)</f>
        <v>1.6686292400784146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1.6686292400784146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16149.18</v>
      </c>
      <c r="V61" s="16" t="s">
        <v>26965</v>
      </c>
      <c r="W61" s="33">
        <f>IF(D4L154C9=0,0,D4L154C7/D4L154C9)</f>
        <v>1.0332594225083964E-4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0.25655784730861964</v>
      </c>
      <c r="J62" s="16" t="s">
        <v>26976</v>
      </c>
      <c r="K62" s="21">
        <f>IF(FLOW_THRU_100PCT="Y",1,INDEX(VariabilityMatrix,D4L155C1,D4L155C8))</f>
        <v>0.4499739400213541</v>
      </c>
      <c r="L62" s="16" t="s">
        <v>26970</v>
      </c>
      <c r="M62" s="15">
        <f>IF(D4L155C2&lt;&gt;0,D4L155C2*D4L155C4,D4L155C3*D4L155C4)</f>
        <v>0.11544434539685654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0.11544434539685654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19510.391999999996</v>
      </c>
      <c r="V62" s="16" t="s">
        <v>26972</v>
      </c>
      <c r="W62" s="33">
        <f>IF(D4L155C9=0,0,D4L155C7/D4L155C9)</f>
        <v>5.9170694979812075E-6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0.57384902506747615</v>
      </c>
      <c r="J63" s="16" t="s">
        <v>26983</v>
      </c>
      <c r="K63" s="21">
        <f>IF(FLOW_THRU_100PCT="Y",1,INDEX(VariabilityMatrix,D4L156C1,D4L156C8))</f>
        <v>0.44344416767347006</v>
      </c>
      <c r="L63" s="16" t="s">
        <v>26977</v>
      </c>
      <c r="M63" s="15">
        <f>IF(D4L156C2&lt;&gt;0,D4L156C2*D4L156C4,D4L156C3*D4L156C4)</f>
        <v>0.25447000329127922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0.25447000329127922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16344.76</v>
      </c>
      <c r="V63" s="16" t="s">
        <v>26979</v>
      </c>
      <c r="W63" s="33">
        <f>IF(D4L156C9=0,0,D4L156C7/D4L156C9)</f>
        <v>1.5568904241559939E-5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55315.298628666671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1234.5020112144352</v>
      </c>
      <c r="J64" s="16" t="s">
        <v>26990</v>
      </c>
      <c r="K64" s="21">
        <f>IF((D4L157C2+D4L157C3)=0,0,D4L157C5/(D4L157C2+D4L157C3))</f>
        <v>0.63439749185207017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35875.051690675165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35875.051690675165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2.2174180993163572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0.63439749185207017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16149.18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55315.298628666671</v>
      </c>
      <c r="H66" s="16" t="s">
        <v>27001</v>
      </c>
      <c r="I66" s="15">
        <f>SUM(D4L157C3:D4L158C3)</f>
        <v>1234.5020112144352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35875.051690675165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35875.051690675165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2.2174180993163572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FEAD7B-ECD4-4969-BECA-CE3E6DFFF6AA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9.3974103585657076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4.6987051792828538</v>
      </c>
      <c r="N8" s="16" t="s">
        <v>4251</v>
      </c>
      <c r="O8" s="32">
        <f>1</f>
        <v>1</v>
      </c>
      <c r="P8" s="16" t="s">
        <v>27023</v>
      </c>
      <c r="Q8" s="15">
        <f>D4L201C5*D4L201C6</f>
        <v>4.6987051792828538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16149.18</v>
      </c>
      <c r="V8" s="16" t="s">
        <v>27024</v>
      </c>
      <c r="W8" s="33">
        <f>IF(D4L201C9=0,0,D4L201C7/D4L201C9)</f>
        <v>2.9095627018107753E-4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6.0239809990806137E-2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6.0239809990806137E-2</v>
      </c>
      <c r="N9" s="16" t="s">
        <v>4251</v>
      </c>
      <c r="O9" s="32">
        <f>1</f>
        <v>1</v>
      </c>
      <c r="P9" s="16" t="s">
        <v>27028</v>
      </c>
      <c r="Q9" s="15">
        <f>D4L202C5*D4L202C6</f>
        <v>6.0239809990806137E-2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16149.18</v>
      </c>
      <c r="V9" s="16" t="s">
        <v>27029</v>
      </c>
      <c r="W9" s="33">
        <f>IF(D4L202C9=0,0,D4L202C7/D4L202C9)</f>
        <v>3.7302085920651162E-6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24.746911523522172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12.373455761761086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12.373455761761086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16149.18</v>
      </c>
      <c r="V10" s="16" t="s">
        <v>27034</v>
      </c>
      <c r="W10" s="33">
        <f>IF(D4L203C9=0,0,D4L203C7/D4L203C9)</f>
        <v>7.6619715439180721E-4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0.1028977610125662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0.1028977610125662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0.1028977610125662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16149.18</v>
      </c>
      <c r="V11" s="16" t="s">
        <v>27039</v>
      </c>
      <c r="W11" s="33">
        <f>IF(D4L204C9=0,0,D4L204C7/D4L204C9)</f>
        <v>6.3717019076241766E-6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146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73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73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16149.18</v>
      </c>
      <c r="V12" s="16" t="s">
        <v>27044</v>
      </c>
      <c r="W12" s="33">
        <f>IF(D4L205C9=0,0,D4L205C7/D4L205C9)</f>
        <v>4.5203533554025654E-3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1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1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16149.18</v>
      </c>
      <c r="V13" s="16" t="s">
        <v>27049</v>
      </c>
      <c r="W13" s="33">
        <f>IF(D4L206C9=0,0,D4L206C7/D4L206C9)</f>
        <v>6.192264870414473E-5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1931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1931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1931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16149.18</v>
      </c>
      <c r="V14" s="16" t="s">
        <v>27054</v>
      </c>
      <c r="W14" s="33">
        <f>IF(D4L207C9=0,0,D4L207C7/D4L207C9)</f>
        <v>0.11957263464770347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16149.18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10.611833669170181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5.3059168345850907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5.3059168345850907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16149.18</v>
      </c>
      <c r="V16" s="16" t="s">
        <v>27065</v>
      </c>
      <c r="W16" s="33">
        <f>IF(D4L209C9=0,0,D4L209C7/D4L209C9)</f>
        <v>3.2855642420142017E-4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16149.18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2121.756155551258</v>
      </c>
      <c r="J18" s="16" t="s">
        <v>27079</v>
      </c>
      <c r="K18" s="21">
        <f>IF((D4L211C2+D4L211C3)=0,0,D4L211C5/(D4L211C2+D4L211C3))</f>
        <v>0.95504757814601526</v>
      </c>
      <c r="L18" s="16" t="s">
        <v>27073</v>
      </c>
      <c r="M18" s="15">
        <f>SUM(D4L201C5,D4L203C5,D4L205C5,D4L207C5,D4L209C5)</f>
        <v>2026.378077775629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2026.378077775629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0.12547869785188034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0.95504757814601526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16149.18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2122.9192931222615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2027.5412153466325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2027.5412153466325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0.1255507224110842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44.668395935744591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22.334197967872296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22.334197967872296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16149.18</v>
      </c>
      <c r="V21" s="16" t="s">
        <v>27093</v>
      </c>
      <c r="W21" s="33">
        <f>IF(D4L214C9=0,0,D4L214C7/D4L214C9)</f>
        <v>1.3829926948533793E-3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108.47893758355681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54.239468791778407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54.239468791778407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16149.18</v>
      </c>
      <c r="V22" s="16" t="s">
        <v>27098</v>
      </c>
      <c r="W22" s="33">
        <f>IF(D4L215C9=0,0,D4L215C7/D4L215C9)</f>
        <v>3.3586515718927157E-3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745.6481609782511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372.82408048912555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372.82408048912555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16149.18</v>
      </c>
      <c r="V23" s="16" t="s">
        <v>27103</v>
      </c>
      <c r="W23" s="33">
        <f>IF(D4L216C9=0,0,D4L216C7/D4L216C9)</f>
        <v>2.3086254564573902E-2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6838.8562951676331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6838.8562951676331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6838.8562951676331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16149.18</v>
      </c>
      <c r="V24" s="16" t="s">
        <v>27108</v>
      </c>
      <c r="W24" s="33">
        <f>IF(D4L217C9=0,0,D4L217C7/D4L217C9)</f>
        <v>0.42348009590379404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7737.6517896651858</v>
      </c>
      <c r="J25" s="16" t="s">
        <v>27117</v>
      </c>
      <c r="K25" s="21">
        <f>IF((D4L218C2+D4L218C3)=0,0,D4L218C5/(D4L218C2+D4L218C3))</f>
        <v>0.941920655068891</v>
      </c>
      <c r="L25" s="16" t="s">
        <v>27111</v>
      </c>
      <c r="M25" s="15">
        <f>SUM(D4L214C5:D4L217C5)</f>
        <v>7288.254042416409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7288.254042416409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0.45130799473511402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0.941920655068891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16149.18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7737.6517896651858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7288.254042416409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7288.254042416409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0.45130799473511402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0C09EB-96FA-4FFB-A6BA-65E385E48284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71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0.89401784125795292</v>
      </c>
      <c r="L8" s="16" t="s">
        <v>27139</v>
      </c>
      <c r="M8" s="15">
        <f>IF(D5L101C2&lt;&gt;0,D5L101C2*D5L101C4,D5L101C3*D5L101C4)</f>
        <v>63.475266729314654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63.475266729314654</v>
      </c>
      <c r="AJ8" s="16" t="s">
        <v>27150</v>
      </c>
      <c r="AK8" s="15">
        <f>IF(D5L101C15=0,0,CHOOSE(MIN(D5L101C8,RUN_YEARS),A1L145C1,A1L145C6,A1L145C7,A1L145C8,A1L145C9))</f>
        <v>1138.855</v>
      </c>
      <c r="AL8" s="16" t="s">
        <v>27145</v>
      </c>
      <c r="AM8" s="33">
        <f>IF(D5L101C17=0,0,D5L101C16/D5L101C17)</f>
        <v>5.5736039029827898E-2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0.89401784125795292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1138.855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IF(FLOW_THRU_100PCT="Y",1,INDEX(VariabilityMatrix,D5L103C1,D5L103C8))</f>
        <v>0.89401784125795292</v>
      </c>
      <c r="L10" s="16" t="s">
        <v>27164</v>
      </c>
      <c r="M10" s="15">
        <f>IF(D5L103C2&lt;&gt;0,D5L103C2*D5L103C4,D5L103C3*D5L103C4)</f>
        <v>0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1138.855</v>
      </c>
      <c r="AL10" s="16" t="s">
        <v>27170</v>
      </c>
      <c r="AM10" s="33">
        <f>IF(D5L103C17=0,0,D5L103C16/D5L103C17)</f>
        <v>0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0.89401784125795292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1138.855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0.89401784125795292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1138.855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0.89401784125795292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1138.855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3841</v>
      </c>
      <c r="J14" s="16" t="s">
        <v>27219</v>
      </c>
      <c r="K14" s="21">
        <f>IF(FLOW_THRU_100PCT="Y",1,INDEX(VariabilityMatrix,D5L107C1,D5L107C8))</f>
        <v>0.771578263987585</v>
      </c>
      <c r="L14" s="16" t="s">
        <v>27212</v>
      </c>
      <c r="M14" s="15">
        <f>IF(D5L107C2&lt;&gt;0,D5L107C2*D5L107C4,D5L107C3*D5L107C4)</f>
        <v>2963.6321119763138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2963.6321119763138</v>
      </c>
      <c r="AB14" s="16" t="s">
        <v>27222</v>
      </c>
      <c r="AC14" s="15">
        <f>IF(D5L107C11=0,0,CHOOSE(MIN(D5L107C8,RUN_YEARS),A1L144C1,A1L144C6,A1L144C7,A1L144C8,A1L144C9))</f>
        <v>923.65300000000002</v>
      </c>
      <c r="AD14" s="16" t="s">
        <v>27216</v>
      </c>
      <c r="AE14" s="33">
        <f>IF(D5L107C13=0,0,D5L107C12/D5L107C13)</f>
        <v>3.2085990214683586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2799.1826966292133</v>
      </c>
      <c r="J15" s="16" t="s">
        <v>27232</v>
      </c>
      <c r="K15" s="21">
        <f>IF(FLOW_THRU_100PCT="Y",1,INDEX(VariabilityMatrix,D5L108C1,D5L108C8))</f>
        <v>0.771578263987585</v>
      </c>
      <c r="L15" s="16" t="s">
        <v>27224</v>
      </c>
      <c r="M15" s="15">
        <f>IF(D5L108C2&lt;&gt;0,D5L108C2*D5L108C4,D5L108C3*D5L108C4)</f>
        <v>2159.788525649255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2159.788525649255</v>
      </c>
      <c r="AB15" s="16" t="s">
        <v>27235</v>
      </c>
      <c r="AC15" s="15">
        <f>IF(D5L108C11=0,0,CHOOSE(MIN(D5L108C8,RUN_YEARS),A1L144C1,A1L144C6,A1L144C7,A1L144C8,A1L144C9))</f>
        <v>923.65300000000002</v>
      </c>
      <c r="AD15" s="16" t="s">
        <v>27228</v>
      </c>
      <c r="AE15" s="33">
        <f>IF(D5L108C13=0,0,D5L108C12/D5L108C13)</f>
        <v>2.3383116014880643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1287.8139325842697</v>
      </c>
      <c r="J16" s="16" t="s">
        <v>27245</v>
      </c>
      <c r="K16" s="21">
        <f>IF(FLOW_THRU_100PCT="Y",1,INDEX(VariabilityMatrix,D5L109C1,D5L109C8))</f>
        <v>0.771578263987585</v>
      </c>
      <c r="L16" s="16" t="s">
        <v>27237</v>
      </c>
      <c r="M16" s="15">
        <f>IF(D5L109C2&lt;&gt;0,D5L109C2*D5L109C4,D5L109C3*D5L109C4)</f>
        <v>993.64923844239559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993.64923844239559</v>
      </c>
      <c r="AB16" s="16" t="s">
        <v>27248</v>
      </c>
      <c r="AC16" s="15">
        <f>IF(D5L109C11=0,0,CHOOSE(MIN(D5L109C8,RUN_YEARS),A1L144C1,A1L144C6,A1L144C7,A1L144C8,A1L144C9))</f>
        <v>923.65300000000002</v>
      </c>
      <c r="AD16" s="16" t="s">
        <v>27241</v>
      </c>
      <c r="AE16" s="33">
        <f>IF(D5L109C13=0,0,D5L109C12/D5L109C13)</f>
        <v>1.0757819640518631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93.219775280898872</v>
      </c>
      <c r="J17" s="16" t="s">
        <v>27258</v>
      </c>
      <c r="K17" s="21">
        <f>IF(FLOW_THRU_100PCT="Y",1,INDEX(VariabilityMatrix,D5L110C1,D5L110C8))</f>
        <v>0.771578263987585</v>
      </c>
      <c r="L17" s="16" t="s">
        <v>27250</v>
      </c>
      <c r="M17" s="15">
        <f>IF(D5L110C2&lt;&gt;0,D5L110C2*D5L110C4,D5L110C3*D5L110C4)</f>
        <v>71.926352380548735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71.926352380548735</v>
      </c>
      <c r="AB17" s="16" t="s">
        <v>27261</v>
      </c>
      <c r="AC17" s="15">
        <f>IF(D5L110C11=0,0,CHOOSE(MIN(D5L110C8,RUN_YEARS),A1L144C1,A1L144C6,A1L144C7,A1L144C8,A1L144C9))</f>
        <v>923.65300000000002</v>
      </c>
      <c r="AD17" s="16" t="s">
        <v>27254</v>
      </c>
      <c r="AE17" s="33">
        <f>IF(D5L110C13=0,0,D5L110C12/D5L110C13)</f>
        <v>7.7871616700805099E-2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0.771578263987585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923.65300000000002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0.771578263987585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923.65300000000002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0.771578263987585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923.65300000000002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609</v>
      </c>
      <c r="J21" s="16" t="s">
        <v>27309</v>
      </c>
      <c r="K21" s="21">
        <f>IF(FLOW_THRU_100PCT="Y",1,INDEX(VariabilityMatrix,D5L114C1,D5L114C8))</f>
        <v>0.771578263987585</v>
      </c>
      <c r="L21" s="16" t="s">
        <v>27302</v>
      </c>
      <c r="M21" s="15">
        <f>IF(D5L114C2&lt;&gt;0,D5L114C2*D5L114C4,D5L114C3*D5L114C4)</f>
        <v>469.89116276843924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469.89116276843924</v>
      </c>
      <c r="AB21" s="16" t="s">
        <v>27312</v>
      </c>
      <c r="AC21" s="15">
        <f>IF(D5L114C11=0,0,CHOOSE(MIN(D5L114C8,RUN_YEARS),A1L144C1,A1L144C6,A1L144C7,A1L144C8,A1L144C9))</f>
        <v>923.65300000000002</v>
      </c>
      <c r="AD21" s="16" t="s">
        <v>27306</v>
      </c>
      <c r="AE21" s="33">
        <f>IF(D5L114C13=0,0,D5L114C12/D5L114C13)</f>
        <v>0.50873126895970588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443.81730337078653</v>
      </c>
      <c r="J22" s="16" t="s">
        <v>27322</v>
      </c>
      <c r="K22" s="21">
        <f>IF(FLOW_THRU_100PCT="Y",1,INDEX(VariabilityMatrix,D5L115C1,D5L115C8))</f>
        <v>0.771578263987585</v>
      </c>
      <c r="L22" s="16" t="s">
        <v>27314</v>
      </c>
      <c r="M22" s="15">
        <f>IF(D5L115C2&lt;&gt;0,D5L115C2*D5L115C4,D5L115C3*D5L115C4)</f>
        <v>342.43978446248281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342.43978446248281</v>
      </c>
      <c r="AB22" s="16" t="s">
        <v>27324</v>
      </c>
      <c r="AC22" s="15">
        <f>IF(D5L115C11=0,0,CHOOSE(MIN(D5L115C8,RUN_YEARS),A1L144C1,A1L144C6,A1L144C7,A1L144C8,A1L144C9))</f>
        <v>923.65300000000002</v>
      </c>
      <c r="AD22" s="16" t="s">
        <v>27318</v>
      </c>
      <c r="AE22" s="33">
        <f>IF(D5L115C13=0,0,D5L115C12/D5L115C13)</f>
        <v>0.37074505735647784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204.18606741573035</v>
      </c>
      <c r="J23" s="16" t="s">
        <v>27334</v>
      </c>
      <c r="K23" s="21">
        <f>IF(FLOW_THRU_100PCT="Y",1,INDEX(VariabilityMatrix,D5L116C1,D5L116C8))</f>
        <v>0.771578263987585</v>
      </c>
      <c r="L23" s="16" t="s">
        <v>27326</v>
      </c>
      <c r="M23" s="15">
        <f>IF(D5L116C2&lt;&gt;0,D5L116C2*D5L116C4,D5L116C3*D5L116C4)</f>
        <v>157.54553142708122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157.54553142708122</v>
      </c>
      <c r="AB23" s="16" t="s">
        <v>27336</v>
      </c>
      <c r="AC23" s="15">
        <f>IF(D5L116C11=0,0,CHOOSE(MIN(D5L116C8,RUN_YEARS),A1L144C1,A1L144C6,A1L144C7,A1L144C8,A1L144C9))</f>
        <v>923.65300000000002</v>
      </c>
      <c r="AD23" s="16" t="s">
        <v>27330</v>
      </c>
      <c r="AE23" s="33">
        <f>IF(D5L116C13=0,0,D5L116C12/D5L116C13)</f>
        <v>0.17056787714334409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14.780224719101124</v>
      </c>
      <c r="J24" s="16" t="s">
        <v>27346</v>
      </c>
      <c r="K24" s="21">
        <f>IF(FLOW_THRU_100PCT="Y",1,INDEX(VariabilityMatrix,D5L117C1,D5L117C8))</f>
        <v>0.771578263987585</v>
      </c>
      <c r="L24" s="16" t="s">
        <v>27338</v>
      </c>
      <c r="M24" s="15">
        <f>IF(D5L117C2&lt;&gt;0,D5L117C2*D5L117C4,D5L117C3*D5L117C4)</f>
        <v>11.404100130110436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11.404100130110436</v>
      </c>
      <c r="AB24" s="16" t="s">
        <v>27348</v>
      </c>
      <c r="AC24" s="15">
        <f>IF(D5L117C11=0,0,CHOOSE(MIN(D5L117C8,RUN_YEARS),A1L144C1,A1L144C6,A1L144C7,A1L144C8,A1L144C9))</f>
        <v>923.65300000000002</v>
      </c>
      <c r="AD24" s="16" t="s">
        <v>27342</v>
      </c>
      <c r="AE24" s="33">
        <f>IF(D5L117C13=0,0,D5L117C12/D5L117C13)</f>
        <v>1.2346736415201851E-2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0.771578263987585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923.65300000000002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0.771578263987585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923.65300000000002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0.771578263987585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923.65300000000002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71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63.475266729314654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63.475266729314654</v>
      </c>
      <c r="AK28" s="21" t="str">
        <f>NULL_VALUE</f>
        <v>n/a</v>
      </c>
      <c r="AL28" s="16" t="s">
        <v>27392</v>
      </c>
      <c r="AM28" s="33">
        <f>SUM(D5L101C18:D5L106C18)</f>
        <v>5.5736039029827898E-2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9293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7170.2768072366262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7170.2768072366262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7.7629551435838211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99E0A-FC69-4916-92D8-4395DAED06B6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1.3333333333333333</v>
      </c>
      <c r="P8" s="16" t="s">
        <v>27454</v>
      </c>
      <c r="Q8" s="15">
        <f>B7L801C34</f>
        <v>4</v>
      </c>
      <c r="R8" s="16" t="s">
        <v>27455</v>
      </c>
      <c r="S8" s="15">
        <f>B7L801C43</f>
        <v>3.2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1895</v>
      </c>
      <c r="L9" s="16" t="s">
        <v>27461</v>
      </c>
      <c r="M9" s="15">
        <f>B7L802C16</f>
        <v>1370.5</v>
      </c>
      <c r="N9" s="16" t="s">
        <v>27462</v>
      </c>
      <c r="O9" s="15">
        <f>B7L802C25</f>
        <v>1263.6666666666665</v>
      </c>
      <c r="P9" s="16" t="s">
        <v>27463</v>
      </c>
      <c r="Q9" s="15">
        <f>B7L802C34</f>
        <v>1185</v>
      </c>
      <c r="R9" s="16" t="s">
        <v>27464</v>
      </c>
      <c r="S9" s="15">
        <f>B7L802C43</f>
        <v>1164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17641</v>
      </c>
      <c r="L10" s="16" t="s">
        <v>27470</v>
      </c>
      <c r="M10" s="15">
        <f>B7L803C16</f>
        <v>16685</v>
      </c>
      <c r="N10" s="16" t="s">
        <v>27471</v>
      </c>
      <c r="O10" s="15">
        <f>B7L803C25</f>
        <v>17613.666666666664</v>
      </c>
      <c r="P10" s="16" t="s">
        <v>27472</v>
      </c>
      <c r="Q10" s="15">
        <f>B7L803C34</f>
        <v>18886.75</v>
      </c>
      <c r="R10" s="16" t="s">
        <v>27473</v>
      </c>
      <c r="S10" s="15">
        <f>B7L803C43</f>
        <v>20396.400000000001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10630</v>
      </c>
      <c r="L11" s="16" t="s">
        <v>27479</v>
      </c>
      <c r="M11" s="15">
        <f>B7L804C16</f>
        <v>10444.5</v>
      </c>
      <c r="N11" s="16" t="s">
        <v>27480</v>
      </c>
      <c r="O11" s="15">
        <f>B7L804C25</f>
        <v>9165.6666666666661</v>
      </c>
      <c r="P11" s="16" t="s">
        <v>27481</v>
      </c>
      <c r="Q11" s="15">
        <f>B7L804C34</f>
        <v>10483</v>
      </c>
      <c r="R11" s="16" t="s">
        <v>27482</v>
      </c>
      <c r="S11" s="15">
        <f>B7L804C43</f>
        <v>9673.2000000000007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8809</v>
      </c>
      <c r="L12" s="16" t="s">
        <v>27488</v>
      </c>
      <c r="M12" s="15">
        <f>B7L805C16</f>
        <v>9001.5</v>
      </c>
      <c r="N12" s="16" t="s">
        <v>27489</v>
      </c>
      <c r="O12" s="15">
        <f>B7L805C25</f>
        <v>9432</v>
      </c>
      <c r="P12" s="16" t="s">
        <v>27490</v>
      </c>
      <c r="Q12" s="15">
        <f>B7L805C34</f>
        <v>10296.25</v>
      </c>
      <c r="R12" s="16" t="s">
        <v>27491</v>
      </c>
      <c r="S12" s="15">
        <f>B7L805C43</f>
        <v>11665.6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97425</v>
      </c>
      <c r="L13" s="16" t="s">
        <v>27497</v>
      </c>
      <c r="M13" s="15">
        <f>B7L806C16</f>
        <v>101315.5</v>
      </c>
      <c r="N13" s="16" t="s">
        <v>27498</v>
      </c>
      <c r="O13" s="15">
        <f>B7L806C25</f>
        <v>101696</v>
      </c>
      <c r="P13" s="16" t="s">
        <v>27499</v>
      </c>
      <c r="Q13" s="15">
        <f>B7L806C34</f>
        <v>107384.25</v>
      </c>
      <c r="R13" s="16" t="s">
        <v>27500</v>
      </c>
      <c r="S13" s="15">
        <f>B7L806C43</f>
        <v>116128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1060</v>
      </c>
      <c r="L14" s="16" t="s">
        <v>27506</v>
      </c>
      <c r="M14" s="15">
        <f>B7L807C16</f>
        <v>1048</v>
      </c>
      <c r="N14" s="16" t="s">
        <v>27507</v>
      </c>
      <c r="O14" s="15">
        <f>B7L807C25</f>
        <v>1131.6666666666667</v>
      </c>
      <c r="P14" s="16" t="s">
        <v>27508</v>
      </c>
      <c r="Q14" s="15">
        <f>B7L807C34</f>
        <v>1798.75</v>
      </c>
      <c r="R14" s="16" t="s">
        <v>27509</v>
      </c>
      <c r="S14" s="15">
        <f>B7L807C43</f>
        <v>2289.6000000000004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157</v>
      </c>
      <c r="L15" s="16" t="s">
        <v>27515</v>
      </c>
      <c r="M15" s="15">
        <f>B7L808C16</f>
        <v>145.5</v>
      </c>
      <c r="N15" s="16" t="s">
        <v>27516</v>
      </c>
      <c r="O15" s="15">
        <f>B7L808C25</f>
        <v>264</v>
      </c>
      <c r="P15" s="16" t="s">
        <v>27517</v>
      </c>
      <c r="Q15" s="15">
        <f>B7L808C34</f>
        <v>1082.5</v>
      </c>
      <c r="R15" s="16" t="s">
        <v>27518</v>
      </c>
      <c r="S15" s="15">
        <f>B7L808C43</f>
        <v>878.4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33</v>
      </c>
      <c r="L16" s="16" t="s">
        <v>27524</v>
      </c>
      <c r="M16" s="15">
        <f>B7L809C16</f>
        <v>32</v>
      </c>
      <c r="N16" s="16" t="s">
        <v>27525</v>
      </c>
      <c r="O16" s="15">
        <f>B7L809C25</f>
        <v>33.666666666666664</v>
      </c>
      <c r="P16" s="16" t="s">
        <v>27526</v>
      </c>
      <c r="Q16" s="15">
        <f>B7L809C34</f>
        <v>65.75</v>
      </c>
      <c r="R16" s="16" t="s">
        <v>27527</v>
      </c>
      <c r="S16" s="15">
        <f>B7L809C43</f>
        <v>93.6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49</v>
      </c>
      <c r="L17" s="16" t="s">
        <v>27533</v>
      </c>
      <c r="M17" s="15">
        <f>B7L810C16</f>
        <v>95.5</v>
      </c>
      <c r="N17" s="16" t="s">
        <v>27534</v>
      </c>
      <c r="O17" s="15">
        <f>B7L810C25</f>
        <v>129.66666666666666</v>
      </c>
      <c r="P17" s="16" t="s">
        <v>27535</v>
      </c>
      <c r="Q17" s="15">
        <f>B7L810C34</f>
        <v>188</v>
      </c>
      <c r="R17" s="16" t="s">
        <v>27536</v>
      </c>
      <c r="S17" s="15">
        <f>B7L810C43</f>
        <v>266.60000000000002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8496</v>
      </c>
      <c r="L18" s="16" t="s">
        <v>27542</v>
      </c>
      <c r="M18" s="15">
        <f>B7L811C16</f>
        <v>8000</v>
      </c>
      <c r="N18" s="16" t="s">
        <v>27543</v>
      </c>
      <c r="O18" s="15">
        <f>B7L811C25</f>
        <v>8369.3333333333321</v>
      </c>
      <c r="P18" s="16" t="s">
        <v>27544</v>
      </c>
      <c r="Q18" s="15">
        <f>B7L811C34</f>
        <v>9216</v>
      </c>
      <c r="R18" s="16" t="s">
        <v>27545</v>
      </c>
      <c r="S18" s="15">
        <f>B7L811C43</f>
        <v>9485.6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5562</v>
      </c>
      <c r="L19" s="16" t="s">
        <v>27551</v>
      </c>
      <c r="M19" s="15">
        <f>B7L812C16</f>
        <v>4940</v>
      </c>
      <c r="N19" s="16" t="s">
        <v>27552</v>
      </c>
      <c r="O19" s="15">
        <f>B7L812C25</f>
        <v>4767</v>
      </c>
      <c r="P19" s="16" t="s">
        <v>27553</v>
      </c>
      <c r="Q19" s="15">
        <f>B7L812C34</f>
        <v>4748.25</v>
      </c>
      <c r="R19" s="16" t="s">
        <v>27554</v>
      </c>
      <c r="S19" s="15">
        <f>B7L812C43</f>
        <v>4734.6000000000004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288</v>
      </c>
      <c r="L20" s="16" t="s">
        <v>27560</v>
      </c>
      <c r="M20" s="15">
        <f>B7L813C16</f>
        <v>256</v>
      </c>
      <c r="N20" s="16" t="s">
        <v>27561</v>
      </c>
      <c r="O20" s="15">
        <f>B7L813C25</f>
        <v>252.33333333333331</v>
      </c>
      <c r="P20" s="16" t="s">
        <v>27562</v>
      </c>
      <c r="Q20" s="15">
        <f>B7L813C34</f>
        <v>252.25</v>
      </c>
      <c r="R20" s="16" t="s">
        <v>27563</v>
      </c>
      <c r="S20" s="15">
        <f>B7L813C43</f>
        <v>259.60000000000002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19020</v>
      </c>
      <c r="L21" s="16" t="s">
        <v>27569</v>
      </c>
      <c r="M21" s="15">
        <f>B7L814C16</f>
        <v>19535</v>
      </c>
      <c r="N21" s="16" t="s">
        <v>27570</v>
      </c>
      <c r="O21" s="15">
        <f>B7L814C25</f>
        <v>20620.666666666664</v>
      </c>
      <c r="P21" s="16" t="s">
        <v>27571</v>
      </c>
      <c r="Q21" s="15">
        <f>B7L814C34</f>
        <v>20634.75</v>
      </c>
      <c r="R21" s="16" t="s">
        <v>27572</v>
      </c>
      <c r="S21" s="15">
        <f>B7L814C43</f>
        <v>20578.800000000003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143</v>
      </c>
      <c r="L22" s="16" t="s">
        <v>27578</v>
      </c>
      <c r="M22" s="15">
        <f>B7L815C16</f>
        <v>140.5</v>
      </c>
      <c r="N22" s="16" t="s">
        <v>27579</v>
      </c>
      <c r="O22" s="15">
        <f>B7L815C25</f>
        <v>144.66666666666666</v>
      </c>
      <c r="P22" s="16" t="s">
        <v>27580</v>
      </c>
      <c r="Q22" s="15">
        <f>B7L815C34</f>
        <v>213</v>
      </c>
      <c r="R22" s="16" t="s">
        <v>27581</v>
      </c>
      <c r="S22" s="15">
        <f>B7L815C43</f>
        <v>252.8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5562</v>
      </c>
      <c r="L23" s="16" t="s">
        <v>27551</v>
      </c>
      <c r="M23" s="15">
        <f>B7L812C16</f>
        <v>4940</v>
      </c>
      <c r="N23" s="16" t="s">
        <v>27552</v>
      </c>
      <c r="O23" s="15">
        <f>B7L812C25</f>
        <v>4767</v>
      </c>
      <c r="P23" s="16" t="s">
        <v>27553</v>
      </c>
      <c r="Q23" s="15">
        <f>B7L812C34</f>
        <v>4748.25</v>
      </c>
      <c r="R23" s="16" t="s">
        <v>27554</v>
      </c>
      <c r="S23" s="15">
        <f>B7L812C43</f>
        <v>4734.6000000000004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171211</v>
      </c>
      <c r="L24" s="16" t="s">
        <v>27591</v>
      </c>
      <c r="M24" s="15">
        <f>B7L816C16</f>
        <v>173011</v>
      </c>
      <c r="N24" s="16" t="s">
        <v>27592</v>
      </c>
      <c r="O24" s="15">
        <f>B7L816C25</f>
        <v>174886.33333333331</v>
      </c>
      <c r="P24" s="16" t="s">
        <v>27593</v>
      </c>
      <c r="Q24" s="15">
        <f>B7L816C34</f>
        <v>186439.25</v>
      </c>
      <c r="R24" s="16" t="s">
        <v>27594</v>
      </c>
      <c r="S24" s="15">
        <f>B7L816C43</f>
        <v>197870.6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9A719-F0DC-4D35-9DD0-AFA09001C61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1.3333333333333333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6.6666666666666662E-3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1.9931791651324068E-3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3.3333333333333331E-3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0.4499739400213541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3.2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1.6E-2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5.150385161494229E-3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8.0000000000000002E-3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0.4499739400213541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3.2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1.6E-2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5.150385161494229E-3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8.0000000000000002E-3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0.4691571028483098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0.16296528665381191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3.2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1.6E-2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5.150385161494229E-3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8.0000000000000002E-3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0.4499739400213541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3.2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1.6E-2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5.150385161494229E-3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8.0000000000000002E-3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0.4691571028483098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0.4691571028483098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0.4691571028483098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0.4691571028483098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0.4691571028483098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0.4691571028483098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0.4499739400213541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3.2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1.6E-2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5.150385161494229E-3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8.0000000000000002E-3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0.44344416767347006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1.3333333333333333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6.6666666666666662E-3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1.9931791651324068E-3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3.3333333333333331E-3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0.15002072662858698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1.3333333333333333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6.6666666666666662E-3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1.9931791651324068E-3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3.3333333333333331E-3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1.3333333333333333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6.6666666666666662E-3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1.9931791651324068E-3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3.3333333333333331E-3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0.14778209367635484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0.15002072662858698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1.3333333333333333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6.6666666666666662E-3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1.9931791651324068E-3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3.3333333333333331E-3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0.14778209367635484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0.14778209367635484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0.14778209367635484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0.14778209367635484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0.14778209367635484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0.14778209367635484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1.3333333333333333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6.6666666666666662E-3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1.9931791651324068E-3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3.3333333333333331E-3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F7F2E-DA9D-47CC-B49E-1E1A22BD691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24.235228933333332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20.842296882666666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10.421148441333333</v>
      </c>
      <c r="R8" s="16" t="s">
        <v>28499</v>
      </c>
      <c r="S8" s="15">
        <f>D6L201C5-D6L201C7</f>
        <v>10.421148441333333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9.9809467887560697</v>
      </c>
      <c r="X8" s="16" t="s">
        <v>28501</v>
      </c>
      <c r="Y8" s="33">
        <f>D6L201C7-D6L201C10</f>
        <v>0.4402016525772634</v>
      </c>
      <c r="Z8" s="16" t="s">
        <v>28502</v>
      </c>
      <c r="AA8" s="33">
        <f>CHOOSE(MIN(D6L201C9,RUN_YEARS),B7L802C7,B7L802C16,B7L802C25,B7L802C34,B7L802C43)</f>
        <v>1263.6666666666665</v>
      </c>
      <c r="AB8" s="16" t="s">
        <v>28503</v>
      </c>
      <c r="AC8" s="33">
        <f>IF(D6L201C12=0,0,D6L201C10/D6L201C12)</f>
        <v>7.898401573797998E-3</v>
      </c>
      <c r="AD8" s="16" t="s">
        <v>28504</v>
      </c>
      <c r="AE8" s="33">
        <f>IF(D6L201C5=0,0,D6L201C10/D6L201C5)</f>
        <v>0.47887940781884969</v>
      </c>
      <c r="AF8" s="16" t="s">
        <v>28505</v>
      </c>
      <c r="AG8" s="33">
        <f>CHOOSE(MIN(D6L201C9,RUN_YEARS),B7L802C5,B7L802C14,B7L802C23,B7L802C32,B7L802C41)</f>
        <v>21.435771064868682</v>
      </c>
      <c r="AH8" s="16" t="s">
        <v>28506</v>
      </c>
      <c r="AI8" s="33">
        <f>IF(D6L201C15=0,0,D6L201C11/D6L201C15)</f>
        <v>2.0535844091874759E-2</v>
      </c>
      <c r="AJ8" s="16" t="s">
        <v>28507</v>
      </c>
      <c r="AK8" s="33">
        <f>IF(D6L201C5=0,0,D6L201C11/D6L201C5)</f>
        <v>2.1120592181150324E-2</v>
      </c>
      <c r="AL8" s="16" t="s">
        <v>28508</v>
      </c>
      <c r="AM8" s="33">
        <f>D6L201C8*CHOOSE(MIN(D6L201C9,RUN_YEARS),B7L802C4,B7L802C13,B7L802C22,B7L802C31,B7L802C40)</f>
        <v>2.1701161687315653</v>
      </c>
      <c r="AN8" s="16" t="s">
        <v>28509</v>
      </c>
      <c r="AO8" s="33">
        <f>D6L201C8-D6L201C18</f>
        <v>8.2510322726017673</v>
      </c>
      <c r="AP8" s="16" t="s">
        <v>28510</v>
      </c>
      <c r="AQ8" s="33">
        <f>CHOOSE(MIN(D6L201C9,RUN_YEARS),B7L802C2,B7L802C11,B7L802C20,B7L802C29,B7L802C38)</f>
        <v>1.8890355537542385</v>
      </c>
      <c r="AR8" s="16" t="s">
        <v>28511</v>
      </c>
      <c r="AS8" s="33">
        <f>IF(D6L201C20=0,0,D6L201C18/D6L201C20)</f>
        <v>1.1487958309830177</v>
      </c>
      <c r="AT8" s="16" t="s">
        <v>28512</v>
      </c>
      <c r="AU8" s="33">
        <f>IF(D6L201C5=0,0,D6L201C18/D6L201C5)</f>
        <v>0.10412077809602288</v>
      </c>
      <c r="AV8" s="16" t="s">
        <v>28513</v>
      </c>
      <c r="AW8" s="33">
        <f>CHOOSE(MIN(D6L201C9,RUN_YEARS),B7L802C1,B7L802C10,B7L802C19,B7L802C28,B7L802C37)</f>
        <v>7.1823313160367306</v>
      </c>
      <c r="AX8" s="16" t="s">
        <v>28514</v>
      </c>
      <c r="AY8" s="33">
        <f>IF(D6L201C23=0,0,D6L201C19/D6L201C23)</f>
        <v>1.1487958309830177</v>
      </c>
      <c r="AZ8" s="16" t="s">
        <v>28515</v>
      </c>
      <c r="BA8" s="33">
        <f>IF(D6L201C5=0,0,D6L201C19/D6L201C5)</f>
        <v>0.39587922190397712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1.4700836556408305E-2</v>
      </c>
      <c r="J9" s="16" t="s">
        <v>28536</v>
      </c>
      <c r="K9" s="21">
        <f>IF(FLOW_THRU_100PCT="Y",1,INDEX(VariabilityMatrix,D6L202C1,D6L202C9))</f>
        <v>0.4499739400213541</v>
      </c>
      <c r="L9" s="16" t="s">
        <v>28516</v>
      </c>
      <c r="M9" s="15">
        <f>IF(D6L202C2&lt;&gt;0,D6L202C2*D6L202C4,D6L202C3*D6L202C4)</f>
        <v>6.6149933468970003E-3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3.3074966734485001E-3</v>
      </c>
      <c r="R9" s="16" t="s">
        <v>28518</v>
      </c>
      <c r="S9" s="15">
        <f>D6L202C5-D6L202C7</f>
        <v>3.3074966734485001E-3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3.1707917630028858E-3</v>
      </c>
      <c r="X9" s="16" t="s">
        <v>28520</v>
      </c>
      <c r="Y9" s="33">
        <f>D6L202C7-D6L202C10</f>
        <v>1.3670491044561438E-4</v>
      </c>
      <c r="Z9" s="16" t="s">
        <v>28521</v>
      </c>
      <c r="AA9" s="33">
        <f>CHOOSE(MIN(D6L202C9,RUN_YEARS),B7L802C7,B7L802C16,B7L802C25,B7L802C34,B7L802C43)</f>
        <v>1164</v>
      </c>
      <c r="AB9" s="16" t="s">
        <v>28522</v>
      </c>
      <c r="AC9" s="33">
        <f>IF(D6L202C12=0,0,D6L202C10/D6L202C12)</f>
        <v>2.7240479063598675E-6</v>
      </c>
      <c r="AD9" s="16" t="s">
        <v>28523</v>
      </c>
      <c r="AE9" s="33">
        <f>IF(D6L202C5=0,0,D6L202C10/D6L202C5)</f>
        <v>0.4793340819443544</v>
      </c>
      <c r="AF9" s="16" t="s">
        <v>28524</v>
      </c>
      <c r="AG9" s="33">
        <f>CHOOSE(MIN(D6L202C9,RUN_YEARS),B7L802C5,B7L802C14,B7L802C23,B7L802C32,B7L802C41)</f>
        <v>19.301720644154294</v>
      </c>
      <c r="AH9" s="16" t="s">
        <v>28525</v>
      </c>
      <c r="AI9" s="33">
        <f>IF(D6L202C15=0,0,D6L202C11/D6L202C15)</f>
        <v>7.0825245565356756E-6</v>
      </c>
      <c r="AJ9" s="16" t="s">
        <v>28526</v>
      </c>
      <c r="AK9" s="33">
        <f>IF(D6L202C5=0,0,D6L202C11/D6L202C5)</f>
        <v>2.0665918055645622E-2</v>
      </c>
      <c r="AL9" s="16" t="s">
        <v>28527</v>
      </c>
      <c r="AM9" s="33">
        <f>D6L202C8*CHOOSE(MIN(D6L202C9,RUN_YEARS),B7L802C4,B7L802C13,B7L802C22,B7L802C31,B7L802C40)</f>
        <v>7.2373823313931062E-4</v>
      </c>
      <c r="AN9" s="16" t="s">
        <v>28528</v>
      </c>
      <c r="AO9" s="33">
        <f>D6L202C8-D6L202C18</f>
        <v>2.5837584403091895E-3</v>
      </c>
      <c r="AP9" s="16" t="s">
        <v>28529</v>
      </c>
      <c r="AQ9" s="33">
        <f>CHOOSE(MIN(D6L202C9,RUN_YEARS),B7L802C2,B7L802C11,B7L802C20,B7L802C29,B7L802C38)</f>
        <v>1.8734526024935259</v>
      </c>
      <c r="AR9" s="16" t="s">
        <v>28530</v>
      </c>
      <c r="AS9" s="33">
        <f>IF(D6L202C20=0,0,D6L202C18/D6L202C20)</f>
        <v>3.8631253984009541E-4</v>
      </c>
      <c r="AT9" s="16" t="s">
        <v>28531</v>
      </c>
      <c r="AU9" s="33">
        <f>IF(D6L202C5=0,0,D6L202C18/D6L202C5)</f>
        <v>0.10940876206304968</v>
      </c>
      <c r="AV9" s="16" t="s">
        <v>28532</v>
      </c>
      <c r="AW9" s="33">
        <f>CHOOSE(MIN(D6L202C9,RUN_YEARS),B7L802C1,B7L802C10,B7L802C19,B7L802C28,B7L802C37)</f>
        <v>6.6882593078098704</v>
      </c>
      <c r="AX9" s="16" t="s">
        <v>28533</v>
      </c>
      <c r="AY9" s="33">
        <f>IF(D6L202C23=0,0,D6L202C19/D6L202C23)</f>
        <v>3.8631253984009541E-4</v>
      </c>
      <c r="AZ9" s="16" t="s">
        <v>28534</v>
      </c>
      <c r="BA9" s="33">
        <f>IF(D6L202C5=0,0,D6L202C19/D6L202C5)</f>
        <v>0.39059123793695033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2.2666340527142422E-4</v>
      </c>
      <c r="J10" s="16" t="s">
        <v>28557</v>
      </c>
      <c r="K10" s="21">
        <f>IF(FLOW_THRU_100PCT="Y",1,INDEX(VariabilityMatrix,D6L203C1,D6L203C9))</f>
        <v>0.4499739400213541</v>
      </c>
      <c r="L10" s="16" t="s">
        <v>28537</v>
      </c>
      <c r="M10" s="15">
        <f>IF(D6L203C2&lt;&gt;0,D6L203C2*D6L203C4,D6L203C3*D6L203C4)</f>
        <v>1.0199262552863972E-4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5.0996312764319859E-5</v>
      </c>
      <c r="R10" s="16" t="s">
        <v>28539</v>
      </c>
      <c r="S10" s="15">
        <f>D6L203C5-D6L203C7</f>
        <v>5.0996312764319859E-5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4.8888541522864843E-5</v>
      </c>
      <c r="X10" s="16" t="s">
        <v>28541</v>
      </c>
      <c r="Y10" s="33">
        <f>D6L203C7-D6L203C10</f>
        <v>2.1077712414550165E-6</v>
      </c>
      <c r="Z10" s="16" t="s">
        <v>28542</v>
      </c>
      <c r="AA10" s="33">
        <f>CHOOSE(MIN(D6L203C9,RUN_YEARS),B7L802C7,B7L802C16,B7L802C25,B7L802C34,B7L802C43)</f>
        <v>1164</v>
      </c>
      <c r="AB10" s="16" t="s">
        <v>28543</v>
      </c>
      <c r="AC10" s="33">
        <f>IF(D6L203C12=0,0,D6L203C10/D6L203C12)</f>
        <v>4.2000465225828902E-8</v>
      </c>
      <c r="AD10" s="16" t="s">
        <v>28544</v>
      </c>
      <c r="AE10" s="33">
        <f>IF(D6L203C5=0,0,D6L203C10/D6L203C5)</f>
        <v>0.4793340819443544</v>
      </c>
      <c r="AF10" s="16" t="s">
        <v>28545</v>
      </c>
      <c r="AG10" s="33">
        <f>CHOOSE(MIN(D6L203C9,RUN_YEARS),B7L802C5,B7L802C14,B7L802C23,B7L802C32,B7L802C41)</f>
        <v>19.301720644154294</v>
      </c>
      <c r="AH10" s="16" t="s">
        <v>28546</v>
      </c>
      <c r="AI10" s="33">
        <f>IF(D6L203C15=0,0,D6L203C11/D6L203C15)</f>
        <v>1.0920120958715537E-7</v>
      </c>
      <c r="AJ10" s="16" t="s">
        <v>28547</v>
      </c>
      <c r="AK10" s="33">
        <f>IF(D6L203C5=0,0,D6L203C11/D6L203C5)</f>
        <v>2.0665918055645605E-2</v>
      </c>
      <c r="AL10" s="16" t="s">
        <v>28548</v>
      </c>
      <c r="AM10" s="33">
        <f>D6L203C8*CHOOSE(MIN(D6L203C9,RUN_YEARS),B7L802C4,B7L802C13,B7L802C22,B7L802C31,B7L802C40)</f>
        <v>1.1158886898648671E-5</v>
      </c>
      <c r="AN10" s="16" t="s">
        <v>28549</v>
      </c>
      <c r="AO10" s="33">
        <f>D6L203C8-D6L203C18</f>
        <v>3.983742586567119E-5</v>
      </c>
      <c r="AP10" s="16" t="s">
        <v>28550</v>
      </c>
      <c r="AQ10" s="33">
        <f>CHOOSE(MIN(D6L203C9,RUN_YEARS),B7L802C2,B7L802C11,B7L802C20,B7L802C29,B7L802C38)</f>
        <v>1.8734526024935259</v>
      </c>
      <c r="AR10" s="16" t="s">
        <v>28551</v>
      </c>
      <c r="AS10" s="33">
        <f>IF(D6L203C20=0,0,D6L203C18/D6L203C20)</f>
        <v>5.9563219714213364E-6</v>
      </c>
      <c r="AT10" s="16" t="s">
        <v>28552</v>
      </c>
      <c r="AU10" s="33">
        <f>IF(D6L203C5=0,0,D6L203C18/D6L203C5)</f>
        <v>0.1094087620630497</v>
      </c>
      <c r="AV10" s="16" t="s">
        <v>28553</v>
      </c>
      <c r="AW10" s="33">
        <f>CHOOSE(MIN(D6L203C9,RUN_YEARS),B7L802C1,B7L802C10,B7L802C19,B7L802C28,B7L802C37)</f>
        <v>6.6882593078098704</v>
      </c>
      <c r="AX10" s="16" t="s">
        <v>28554</v>
      </c>
      <c r="AY10" s="33">
        <f>IF(D6L203C23=0,0,D6L203C19/D6L203C23)</f>
        <v>5.9563219714213364E-6</v>
      </c>
      <c r="AZ10" s="16" t="s">
        <v>28555</v>
      </c>
      <c r="BA10" s="33">
        <f>IF(D6L203C5=0,0,D6L203C19/D6L203C5)</f>
        <v>0.39059123793695033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2.0767116543465879E-4</v>
      </c>
      <c r="J11" s="16" t="s">
        <v>28578</v>
      </c>
      <c r="K11" s="21">
        <f>IF(FLOW_THRU_100PCT="Y",1,INDEX(VariabilityMatrix,D6L204C1,D6L204C9))</f>
        <v>0.4691571028483098</v>
      </c>
      <c r="L11" s="16" t="s">
        <v>28558</v>
      </c>
      <c r="M11" s="15">
        <f>IF(D6L204C2&lt;&gt;0,D6L204C2*D6L204C4,D6L204C3*D6L204C4)</f>
        <v>9.7430402320456579E-5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4.871520116022829E-5</v>
      </c>
      <c r="R11" s="16" t="s">
        <v>28560</v>
      </c>
      <c r="S11" s="15">
        <f>D6L204C5-D6L204C7</f>
        <v>4.871520116022829E-5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4.7043356474569403E-5</v>
      </c>
      <c r="X11" s="16" t="s">
        <v>28562</v>
      </c>
      <c r="Y11" s="33">
        <f>D6L204C7-D6L204C10</f>
        <v>1.6718446856588866E-6</v>
      </c>
      <c r="Z11" s="16" t="s">
        <v>28563</v>
      </c>
      <c r="AA11" s="33">
        <f>CHOOSE(MIN(D6L204C9,RUN_YEARS),B7L802C7,B7L802C16,B7L802C25,B7L802C34,B7L802C43)</f>
        <v>1895</v>
      </c>
      <c r="AB11" s="16" t="s">
        <v>28564</v>
      </c>
      <c r="AC11" s="33">
        <f>IF(D6L204C12=0,0,D6L204C10/D6L204C12)</f>
        <v>2.4824990224047178E-8</v>
      </c>
      <c r="AD11" s="16" t="s">
        <v>28565</v>
      </c>
      <c r="AE11" s="33">
        <f>IF(D6L204C5=0,0,D6L204C10/D6L204C5)</f>
        <v>0.48284062627433216</v>
      </c>
      <c r="AF11" s="16" t="s">
        <v>28566</v>
      </c>
      <c r="AG11" s="33">
        <f>CHOOSE(MIN(D6L204C9,RUN_YEARS),B7L802C5,B7L802C14,B7L802C23,B7L802C32,B7L802C41)</f>
        <v>25.902011682123771</v>
      </c>
      <c r="AH11" s="16" t="s">
        <v>28567</v>
      </c>
      <c r="AI11" s="33">
        <f>IF(D6L204C15=0,0,D6L204C11/D6L204C15)</f>
        <v>6.4544974582522767E-8</v>
      </c>
      <c r="AJ11" s="16" t="s">
        <v>28568</v>
      </c>
      <c r="AK11" s="33">
        <f>IF(D6L204C5=0,0,D6L204C11/D6L204C5)</f>
        <v>1.7159373725667809E-2</v>
      </c>
      <c r="AL11" s="16" t="s">
        <v>28569</v>
      </c>
      <c r="AM11" s="33">
        <f>D6L204C8*CHOOSE(MIN(D6L204C9,RUN_YEARS),B7L802C4,B7L802C13,B7L802C22,B7L802C31,B7L802C40)</f>
        <v>1.244379116866551E-5</v>
      </c>
      <c r="AN11" s="16" t="s">
        <v>28570</v>
      </c>
      <c r="AO11" s="33">
        <f>D6L204C8-D6L204C18</f>
        <v>3.627140999156278E-5</v>
      </c>
      <c r="AP11" s="16" t="s">
        <v>28571</v>
      </c>
      <c r="AQ11" s="33">
        <f>CHOOSE(MIN(D6L204C9,RUN_YEARS),B7L802C2,B7L802C11,B7L802C20,B7L802C29,B7L802C38)</f>
        <v>3.1191069889426815</v>
      </c>
      <c r="AR11" s="16" t="s">
        <v>28572</v>
      </c>
      <c r="AS11" s="33">
        <f>IF(D6L204C20=0,0,D6L204C18/D6L204C20)</f>
        <v>3.9895364964328202E-6</v>
      </c>
      <c r="AT11" s="16" t="s">
        <v>28573</v>
      </c>
      <c r="AU11" s="33">
        <f>IF(D6L204C5=0,0,D6L204C18/D6L204C5)</f>
        <v>0.12771979661683897</v>
      </c>
      <c r="AV11" s="16" t="s">
        <v>28574</v>
      </c>
      <c r="AW11" s="33">
        <f>CHOOSE(MIN(D6L204C9,RUN_YEARS),B7L802C1,B7L802C10,B7L802C19,B7L802C28,B7L802C37)</f>
        <v>9.0916350869315963</v>
      </c>
      <c r="AX11" s="16" t="s">
        <v>28575</v>
      </c>
      <c r="AY11" s="33">
        <f>IF(D6L204C23=0,0,D6L204C19/D6L204C23)</f>
        <v>3.9895364964328202E-6</v>
      </c>
      <c r="AZ11" s="16" t="s">
        <v>28576</v>
      </c>
      <c r="BA11" s="33">
        <f>IF(D6L204C5=0,0,D6L204C19/D6L204C5)</f>
        <v>0.37228020338316103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0.13365715424385124</v>
      </c>
      <c r="J12" s="16" t="s">
        <v>28599</v>
      </c>
      <c r="K12" s="21">
        <f>IF(FLOW_THRU_100PCT="Y",1,INDEX(VariabilityMatrix,D6L205C1,D6L205C9))</f>
        <v>0.16296528665381191</v>
      </c>
      <c r="L12" s="16" t="s">
        <v>28579</v>
      </c>
      <c r="M12" s="15">
        <f>IF(D6L205C2&lt;&gt;0,D6L205C2*D6L205C4,D6L205C3*D6L205C4)</f>
        <v>2.178147645468197E-2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1.0890738227340985E-2</v>
      </c>
      <c r="R12" s="16" t="s">
        <v>28581</v>
      </c>
      <c r="S12" s="15">
        <f>D6L205C5-D6L205C7</f>
        <v>1.0890738227340985E-2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1.0440604019797553E-2</v>
      </c>
      <c r="X12" s="16" t="s">
        <v>28583</v>
      </c>
      <c r="Y12" s="33">
        <f>D6L205C7-D6L205C10</f>
        <v>4.501342075434317E-4</v>
      </c>
      <c r="Z12" s="16" t="s">
        <v>28584</v>
      </c>
      <c r="AA12" s="33">
        <f>CHOOSE(MIN(D6L205C9,RUN_YEARS),B7L802C7,B7L802C16,B7L802C25,B7L802C34,B7L802C43)</f>
        <v>1164</v>
      </c>
      <c r="AB12" s="16" t="s">
        <v>28585</v>
      </c>
      <c r="AC12" s="33">
        <f>IF(D6L205C12=0,0,D6L205C10/D6L205C12)</f>
        <v>8.9695910823003029E-6</v>
      </c>
      <c r="AD12" s="16" t="s">
        <v>28586</v>
      </c>
      <c r="AE12" s="33">
        <f>IF(D6L205C5=0,0,D6L205C10/D6L205C5)</f>
        <v>0.4793340819443544</v>
      </c>
      <c r="AF12" s="16" t="s">
        <v>28587</v>
      </c>
      <c r="AG12" s="33">
        <f>CHOOSE(MIN(D6L205C9,RUN_YEARS),B7L802C5,B7L802C14,B7L802C23,B7L802C32,B7L802C41)</f>
        <v>19.301720644154294</v>
      </c>
      <c r="AH12" s="16" t="s">
        <v>28588</v>
      </c>
      <c r="AI12" s="33">
        <f>IF(D6L205C15=0,0,D6L205C11/D6L205C15)</f>
        <v>2.3320936813980831E-5</v>
      </c>
      <c r="AJ12" s="16" t="s">
        <v>28589</v>
      </c>
      <c r="AK12" s="33">
        <f>IF(D6L205C5=0,0,D6L205C11/D6L205C5)</f>
        <v>2.0665918055645601E-2</v>
      </c>
      <c r="AL12" s="16" t="s">
        <v>28590</v>
      </c>
      <c r="AM12" s="33">
        <f>D6L205C8*CHOOSE(MIN(D6L205C9,RUN_YEARS),B7L802C4,B7L802C13,B7L802C22,B7L802C31,B7L802C40)</f>
        <v>2.3830843748122187E-3</v>
      </c>
      <c r="AN12" s="16" t="s">
        <v>28591</v>
      </c>
      <c r="AO12" s="33">
        <f>D6L205C8-D6L205C18</f>
        <v>8.5076538525287668E-3</v>
      </c>
      <c r="AP12" s="16" t="s">
        <v>28592</v>
      </c>
      <c r="AQ12" s="33">
        <f>CHOOSE(MIN(D6L205C9,RUN_YEARS),B7L802C2,B7L802C11,B7L802C20,B7L802C29,B7L802C38)</f>
        <v>1.8734526024935259</v>
      </c>
      <c r="AR12" s="16" t="s">
        <v>28593</v>
      </c>
      <c r="AS12" s="33">
        <f>IF(D6L205C20=0,0,D6L205C18/D6L205C20)</f>
        <v>1.2720281109009023E-3</v>
      </c>
      <c r="AT12" s="16" t="s">
        <v>28594</v>
      </c>
      <c r="AU12" s="33">
        <f>IF(D6L205C5=0,0,D6L205C18/D6L205C5)</f>
        <v>0.10940876206304968</v>
      </c>
      <c r="AV12" s="16" t="s">
        <v>28595</v>
      </c>
      <c r="AW12" s="33">
        <f>CHOOSE(MIN(D6L205C9,RUN_YEARS),B7L802C1,B7L802C10,B7L802C19,B7L802C28,B7L802C37)</f>
        <v>6.6882593078098704</v>
      </c>
      <c r="AX12" s="16" t="s">
        <v>28596</v>
      </c>
      <c r="AY12" s="33">
        <f>IF(D6L205C23=0,0,D6L205C19/D6L205C23)</f>
        <v>1.2720281109009025E-3</v>
      </c>
      <c r="AZ12" s="16" t="s">
        <v>28597</v>
      </c>
      <c r="BA12" s="33">
        <f>IF(D6L205C5=0,0,D6L205C19/D6L205C5)</f>
        <v>0.39059123793695033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6.2829800023447901E-2</v>
      </c>
      <c r="J13" s="16" t="s">
        <v>28620</v>
      </c>
      <c r="K13" s="21">
        <f>IF(FLOW_THRU_100PCT="Y",1,INDEX(VariabilityMatrix,D6L206C1,D6L206C9))</f>
        <v>0.4499739400213541</v>
      </c>
      <c r="L13" s="16" t="s">
        <v>28600</v>
      </c>
      <c r="M13" s="15">
        <f>IF(D6L206C2&lt;&gt;0,D6L206C2*D6L206C4,D6L206C3*D6L206C4)</f>
        <v>2.8271772667304618E-2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1.4135886333652309E-2</v>
      </c>
      <c r="R13" s="16" t="s">
        <v>28602</v>
      </c>
      <c r="S13" s="15">
        <f>D6L206C5-D6L206C7</f>
        <v>1.4135886333652309E-2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1.3551624196421952E-2</v>
      </c>
      <c r="X13" s="16" t="s">
        <v>28604</v>
      </c>
      <c r="Y13" s="33">
        <f>D6L206C7-D6L206C10</f>
        <v>5.8426213723035761E-4</v>
      </c>
      <c r="Z13" s="16" t="s">
        <v>28605</v>
      </c>
      <c r="AA13" s="33">
        <f>CHOOSE(MIN(D6L206C9,RUN_YEARS),B7L802C7,B7L802C16,B7L802C25,B7L802C34,B7L802C43)</f>
        <v>1164</v>
      </c>
      <c r="AB13" s="16" t="s">
        <v>28606</v>
      </c>
      <c r="AC13" s="33">
        <f>IF(D6L206C12=0,0,D6L206C10/D6L206C12)</f>
        <v>1.1642288828541196E-5</v>
      </c>
      <c r="AD13" s="16" t="s">
        <v>28607</v>
      </c>
      <c r="AE13" s="33">
        <f>IF(D6L206C5=0,0,D6L206C10/D6L206C5)</f>
        <v>0.47933408194435445</v>
      </c>
      <c r="AF13" s="16" t="s">
        <v>28608</v>
      </c>
      <c r="AG13" s="33">
        <f>CHOOSE(MIN(D6L206C9,RUN_YEARS),B7L802C5,B7L802C14,B7L802C23,B7L802C32,B7L802C41)</f>
        <v>19.301720644154294</v>
      </c>
      <c r="AH13" s="16" t="s">
        <v>28609</v>
      </c>
      <c r="AI13" s="33">
        <f>IF(D6L206C15=0,0,D6L206C11/D6L206C15)</f>
        <v>3.0269950954207125E-5</v>
      </c>
      <c r="AJ13" s="16" t="s">
        <v>28610</v>
      </c>
      <c r="AK13" s="33">
        <f>IF(D6L206C5=0,0,D6L206C11/D6L206C5)</f>
        <v>2.0665918055645577E-2</v>
      </c>
      <c r="AL13" s="16" t="s">
        <v>28611</v>
      </c>
      <c r="AM13" s="33">
        <f>D6L206C8*CHOOSE(MIN(D6L206C9,RUN_YEARS),B7L802C4,B7L802C13,B7L802C22,B7L802C31,B7L802C40)</f>
        <v>3.0931796488577628E-3</v>
      </c>
      <c r="AN13" s="16" t="s">
        <v>28612</v>
      </c>
      <c r="AO13" s="33">
        <f>D6L206C8-D6L206C18</f>
        <v>1.1042706684794547E-2</v>
      </c>
      <c r="AP13" s="16" t="s">
        <v>28613</v>
      </c>
      <c r="AQ13" s="33">
        <f>CHOOSE(MIN(D6L206C9,RUN_YEARS),B7L802C2,B7L802C11,B7L802C20,B7L802C29,B7L802C38)</f>
        <v>1.8734526024935259</v>
      </c>
      <c r="AR13" s="16" t="s">
        <v>28614</v>
      </c>
      <c r="AS13" s="33">
        <f>IF(D6L206C20=0,0,D6L206C18/D6L206C20)</f>
        <v>1.651058396001482E-3</v>
      </c>
      <c r="AT13" s="16" t="s">
        <v>28615</v>
      </c>
      <c r="AU13" s="33">
        <f>IF(D6L206C5=0,0,D6L206C18/D6L206C5)</f>
        <v>0.1094087620630497</v>
      </c>
      <c r="AV13" s="16" t="s">
        <v>28616</v>
      </c>
      <c r="AW13" s="33">
        <f>CHOOSE(MIN(D6L206C9,RUN_YEARS),B7L802C1,B7L802C10,B7L802C19,B7L802C28,B7L802C37)</f>
        <v>6.6882593078098704</v>
      </c>
      <c r="AX13" s="16" t="s">
        <v>28617</v>
      </c>
      <c r="AY13" s="33">
        <f>IF(D6L206C23=0,0,D6L206C19/D6L206C23)</f>
        <v>1.651058396001482E-3</v>
      </c>
      <c r="AZ13" s="16" t="s">
        <v>28618</v>
      </c>
      <c r="BA13" s="33">
        <f>IF(D6L206C5=0,0,D6L206C19/D6L206C5)</f>
        <v>0.39059123793695033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1.244296399562664E-2</v>
      </c>
      <c r="J14" s="16" t="s">
        <v>28641</v>
      </c>
      <c r="K14" s="21">
        <f>IF(FLOW_THRU_100PCT="Y",1,INDEX(VariabilityMatrix,D6L207C1,D6L207C9))</f>
        <v>0.4691571028483098</v>
      </c>
      <c r="L14" s="16" t="s">
        <v>28621</v>
      </c>
      <c r="M14" s="15">
        <f>IF(D6L207C2&lt;&gt;0,D6L207C2*D6L207C4,D6L207C3*D6L207C4)</f>
        <v>5.8377049390340233E-3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2.9188524695170116E-3</v>
      </c>
      <c r="R14" s="16" t="s">
        <v>28623</v>
      </c>
      <c r="S14" s="15">
        <f>D6L207C5-D6L207C7</f>
        <v>2.9188524695170116E-3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2.8186811087679503E-3</v>
      </c>
      <c r="X14" s="16" t="s">
        <v>28625</v>
      </c>
      <c r="Y14" s="33">
        <f>D6L207C7-D6L207C10</f>
        <v>1.0017136074906129E-4</v>
      </c>
      <c r="Z14" s="16" t="s">
        <v>28626</v>
      </c>
      <c r="AA14" s="33">
        <f>CHOOSE(MIN(D6L207C9,RUN_YEARS),B7L802C7,B7L802C16,B7L802C25,B7L802C34,B7L802C43)</f>
        <v>1895</v>
      </c>
      <c r="AB14" s="16" t="s">
        <v>28627</v>
      </c>
      <c r="AC14" s="33">
        <f>IF(D6L207C12=0,0,D6L207C10/D6L207C12)</f>
        <v>1.4874306642574936E-6</v>
      </c>
      <c r="AD14" s="16" t="s">
        <v>28628</v>
      </c>
      <c r="AE14" s="33">
        <f>IF(D6L207C5=0,0,D6L207C10/D6L207C5)</f>
        <v>0.48284062627433227</v>
      </c>
      <c r="AF14" s="16" t="s">
        <v>28629</v>
      </c>
      <c r="AG14" s="33">
        <f>CHOOSE(MIN(D6L207C9,RUN_YEARS),B7L802C5,B7L802C14,B7L802C23,B7L802C32,B7L802C41)</f>
        <v>25.902011682123771</v>
      </c>
      <c r="AH14" s="16" t="s">
        <v>28630</v>
      </c>
      <c r="AI14" s="33">
        <f>IF(D6L207C15=0,0,D6L207C11/D6L207C15)</f>
        <v>3.8673197270694765E-6</v>
      </c>
      <c r="AJ14" s="16" t="s">
        <v>28631</v>
      </c>
      <c r="AK14" s="33">
        <f>IF(D6L207C5=0,0,D6L207C11/D6L207C5)</f>
        <v>1.7159373725667754E-2</v>
      </c>
      <c r="AL14" s="16" t="s">
        <v>28632</v>
      </c>
      <c r="AM14" s="33">
        <f>D6L207C8*CHOOSE(MIN(D6L207C9,RUN_YEARS),B7L802C4,B7L802C13,B7L802C22,B7L802C31,B7L802C40)</f>
        <v>7.4559048752254173E-4</v>
      </c>
      <c r="AN14" s="16" t="s">
        <v>28633</v>
      </c>
      <c r="AO14" s="33">
        <f>D6L207C8-D6L207C18</f>
        <v>2.1732619819944698E-3</v>
      </c>
      <c r="AP14" s="16" t="s">
        <v>28634</v>
      </c>
      <c r="AQ14" s="33">
        <f>CHOOSE(MIN(D6L207C9,RUN_YEARS),B7L802C2,B7L802C11,B7L802C20,B7L802C29,B7L802C38)</f>
        <v>3.1191069889426815</v>
      </c>
      <c r="AR14" s="16" t="s">
        <v>28635</v>
      </c>
      <c r="AS14" s="33">
        <f>IF(D6L207C20=0,0,D6L207C18/D6L207C20)</f>
        <v>2.3903972841126647E-4</v>
      </c>
      <c r="AT14" s="16" t="s">
        <v>28636</v>
      </c>
      <c r="AU14" s="33">
        <f>IF(D6L207C5=0,0,D6L207C18/D6L207C5)</f>
        <v>0.12771979661683897</v>
      </c>
      <c r="AV14" s="16" t="s">
        <v>28637</v>
      </c>
      <c r="AW14" s="33">
        <f>CHOOSE(MIN(D6L207C9,RUN_YEARS),B7L802C1,B7L802C10,B7L802C19,B7L802C28,B7L802C37)</f>
        <v>9.0916350869315963</v>
      </c>
      <c r="AX14" s="16" t="s">
        <v>28638</v>
      </c>
      <c r="AY14" s="33">
        <f>IF(D6L207C23=0,0,D6L207C19/D6L207C23)</f>
        <v>2.3903972841126647E-4</v>
      </c>
      <c r="AZ14" s="16" t="s">
        <v>28639</v>
      </c>
      <c r="BA14" s="33">
        <f>IF(D6L207C5=0,0,D6L207C19/D6L207C5)</f>
        <v>0.37228020338316103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0.4691571028483098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1895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25.902011682123771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3.1191069889426815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9.0916350869315963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2.5266658461216818E-3</v>
      </c>
      <c r="J16" s="16" t="s">
        <v>28683</v>
      </c>
      <c r="K16" s="21">
        <f>IF(FLOW_THRU_100PCT="Y",1,INDEX(VariabilityMatrix,D6L209C1,D6L209C9))</f>
        <v>0.4691571028483098</v>
      </c>
      <c r="L16" s="16" t="s">
        <v>28663</v>
      </c>
      <c r="M16" s="15">
        <f>IF(D6L209C2&lt;&gt;0,D6L209C2*D6L209C4,D6L209C3*D6L209C4)</f>
        <v>1.1854032282322216E-3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5.9270161411611078E-4</v>
      </c>
      <c r="R16" s="16" t="s">
        <v>28665</v>
      </c>
      <c r="S16" s="15">
        <f>D6L209C5-D6L209C7</f>
        <v>5.9270161411611078E-4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5.7236083710726106E-4</v>
      </c>
      <c r="X16" s="16" t="s">
        <v>28667</v>
      </c>
      <c r="Y16" s="33">
        <f>D6L209C7-D6L209C10</f>
        <v>2.0340777008849716E-5</v>
      </c>
      <c r="Z16" s="16" t="s">
        <v>28668</v>
      </c>
      <c r="AA16" s="33">
        <f>CHOOSE(MIN(D6L209C9,RUN_YEARS),B7L802C7,B7L802C16,B7L802C25,B7L802C34,B7L802C43)</f>
        <v>1895</v>
      </c>
      <c r="AB16" s="16" t="s">
        <v>28669</v>
      </c>
      <c r="AC16" s="33">
        <f>IF(D6L209C12=0,0,D6L209C10/D6L209C12)</f>
        <v>3.0203738105924069E-7</v>
      </c>
      <c r="AD16" s="16" t="s">
        <v>28670</v>
      </c>
      <c r="AE16" s="33">
        <f>IF(D6L209C5=0,0,D6L209C10/D6L209C5)</f>
        <v>0.48284062627433227</v>
      </c>
      <c r="AF16" s="16" t="s">
        <v>28671</v>
      </c>
      <c r="AG16" s="33">
        <f>CHOOSE(MIN(D6L209C9,RUN_YEARS),B7L802C5,B7L802C14,B7L802C23,B7L802C32,B7L802C41)</f>
        <v>25.902011682123771</v>
      </c>
      <c r="AH16" s="16" t="s">
        <v>28672</v>
      </c>
      <c r="AI16" s="33">
        <f>IF(D6L209C15=0,0,D6L209C11/D6L209C15)</f>
        <v>7.8529719075402428E-7</v>
      </c>
      <c r="AJ16" s="16" t="s">
        <v>28673</v>
      </c>
      <c r="AK16" s="33">
        <f>IF(D6L209C5=0,0,D6L209C11/D6L209C5)</f>
        <v>1.7159373725667754E-2</v>
      </c>
      <c r="AL16" s="16" t="s">
        <v>28674</v>
      </c>
      <c r="AM16" s="33">
        <f>D6L209C8*CHOOSE(MIN(D6L209C9,RUN_YEARS),B7L802C4,B7L802C13,B7L802C22,B7L802C31,B7L802C40)</f>
        <v>1.5139945921876369E-4</v>
      </c>
      <c r="AN16" s="16" t="s">
        <v>28675</v>
      </c>
      <c r="AO16" s="33">
        <f>D6L209C8-D6L209C18</f>
        <v>4.4130215489734709E-4</v>
      </c>
      <c r="AP16" s="16" t="s">
        <v>28676</v>
      </c>
      <c r="AQ16" s="33">
        <f>CHOOSE(MIN(D6L209C9,RUN_YEARS),B7L802C2,B7L802C11,B7L802C20,B7L802C29,B7L802C38)</f>
        <v>3.1191069889426815</v>
      </c>
      <c r="AR16" s="16" t="s">
        <v>28677</v>
      </c>
      <c r="AS16" s="33">
        <f>IF(D6L209C20=0,0,D6L209C18/D6L209C20)</f>
        <v>4.8539360706599312E-5</v>
      </c>
      <c r="AT16" s="16" t="s">
        <v>28678</v>
      </c>
      <c r="AU16" s="33">
        <f>IF(D6L209C5=0,0,D6L209C18/D6L209C5)</f>
        <v>0.12771979661683897</v>
      </c>
      <c r="AV16" s="16" t="s">
        <v>28679</v>
      </c>
      <c r="AW16" s="33">
        <f>CHOOSE(MIN(D6L209C9,RUN_YEARS),B7L802C1,B7L802C10,B7L802C19,B7L802C28,B7L802C37)</f>
        <v>9.0916350869315963</v>
      </c>
      <c r="AX16" s="16" t="s">
        <v>28680</v>
      </c>
      <c r="AY16" s="33">
        <f>IF(D6L209C23=0,0,D6L209C19/D6L209C23)</f>
        <v>4.8539360706599305E-5</v>
      </c>
      <c r="AZ16" s="16" t="s">
        <v>28681</v>
      </c>
      <c r="BA16" s="33">
        <f>IF(D6L209C5=0,0,D6L209C19/D6L209C5)</f>
        <v>0.37228020338316103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0.4691571028483098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1895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25.902011682123771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3.1191069889426815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9.0916350869315963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0.4691571028483098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1895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25.902011682123771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3.1191069889426815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9.0916350869315963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0.4691571028483098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1895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25.902011682123771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3.1191069889426815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9.0916350869315963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1.3986460788484768E-2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1.20283562780969E-2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6.0141781390484501E-3</v>
      </c>
      <c r="R20" s="16" t="s">
        <v>28749</v>
      </c>
      <c r="S20" s="15">
        <f>D6L213C5-D6L213C7</f>
        <v>6.0141781390484501E-3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5.8077790783671026E-3</v>
      </c>
      <c r="X20" s="16" t="s">
        <v>28751</v>
      </c>
      <c r="Y20" s="33">
        <f>D6L213C7-D6L213C10</f>
        <v>2.0639906068134744E-4</v>
      </c>
      <c r="Z20" s="16" t="s">
        <v>28752</v>
      </c>
      <c r="AA20" s="33">
        <f>CHOOSE(MIN(D6L213C9,RUN_YEARS),B7L802C7,B7L802C16,B7L802C25,B7L802C34,B7L802C43)</f>
        <v>1895</v>
      </c>
      <c r="AB20" s="16" t="s">
        <v>28753</v>
      </c>
      <c r="AC20" s="33">
        <f>IF(D6L213C12=0,0,D6L213C10/D6L213C12)</f>
        <v>3.0647910703784182E-6</v>
      </c>
      <c r="AD20" s="16" t="s">
        <v>28754</v>
      </c>
      <c r="AE20" s="33">
        <f>IF(D6L213C5=0,0,D6L213C10/D6L213C5)</f>
        <v>0.48284062627433216</v>
      </c>
      <c r="AF20" s="16" t="s">
        <v>28755</v>
      </c>
      <c r="AG20" s="33">
        <f>CHOOSE(MIN(D6L213C9,RUN_YEARS),B7L802C5,B7L802C14,B7L802C23,B7L802C32,B7L802C41)</f>
        <v>25.902011682123771</v>
      </c>
      <c r="AH20" s="16" t="s">
        <v>28756</v>
      </c>
      <c r="AI20" s="33">
        <f>IF(D6L213C15=0,0,D6L213C11/D6L213C15)</f>
        <v>7.9684567829839018E-6</v>
      </c>
      <c r="AJ20" s="16" t="s">
        <v>28757</v>
      </c>
      <c r="AK20" s="33">
        <f>IF(D6L213C5=0,0,D6L213C11/D6L213C5)</f>
        <v>1.7159373725667813E-2</v>
      </c>
      <c r="AL20" s="16" t="s">
        <v>28758</v>
      </c>
      <c r="AM20" s="33">
        <f>D6L213C8*CHOOSE(MIN(D6L213C9,RUN_YEARS),B7L802C4,B7L802C13,B7L802C22,B7L802C31,B7L802C40)</f>
        <v>1.5362592174734142E-3</v>
      </c>
      <c r="AN20" s="16" t="s">
        <v>28759</v>
      </c>
      <c r="AO20" s="33">
        <f>D6L213C8-D6L213C18</f>
        <v>4.4779189215750359E-3</v>
      </c>
      <c r="AP20" s="16" t="s">
        <v>28760</v>
      </c>
      <c r="AQ20" s="33">
        <f>CHOOSE(MIN(D6L213C9,RUN_YEARS),B7L802C2,B7L802C11,B7L802C20,B7L802C29,B7L802C38)</f>
        <v>3.1191069889426815</v>
      </c>
      <c r="AR20" s="16" t="s">
        <v>28761</v>
      </c>
      <c r="AS20" s="33">
        <f>IF(D6L213C20=0,0,D6L213C18/D6L213C20)</f>
        <v>4.925317480033531E-4</v>
      </c>
      <c r="AT20" s="16" t="s">
        <v>28762</v>
      </c>
      <c r="AU20" s="33">
        <f>IF(D6L213C5=0,0,D6L213C18/D6L213C5)</f>
        <v>0.12771979661683897</v>
      </c>
      <c r="AV20" s="16" t="s">
        <v>28763</v>
      </c>
      <c r="AW20" s="33">
        <f>CHOOSE(MIN(D6L213C9,RUN_YEARS),B7L802C1,B7L802C10,B7L802C19,B7L802C28,B7L802C37)</f>
        <v>9.0916350869315963</v>
      </c>
      <c r="AX20" s="16" t="s">
        <v>28764</v>
      </c>
      <c r="AY20" s="33">
        <f>IF(D6L213C23=0,0,D6L213C19/D6L213C23)</f>
        <v>4.925317480033531E-4</v>
      </c>
      <c r="AZ20" s="16" t="s">
        <v>28765</v>
      </c>
      <c r="BA20" s="33">
        <f>IF(D6L213C5=0,0,D6L213C19/D6L213C5)</f>
        <v>0.37228020338316103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1.0652443502219514E-3</v>
      </c>
      <c r="J21" s="16" t="s">
        <v>28787</v>
      </c>
      <c r="K21" s="21">
        <f>IF(FLOW_THRU_100PCT="Y",1,INDEX(VariabilityMatrix,D6L214C1,D6L214C9))</f>
        <v>0.4499739400213541</v>
      </c>
      <c r="L21" s="16" t="s">
        <v>28767</v>
      </c>
      <c r="M21" s="15">
        <f>IF(D6L214C2&lt;&gt;0,D6L214C2*D6L214C4,D6L214C3*D6L214C4)</f>
        <v>4.793321973548587E-4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2.3966609867742935E-4</v>
      </c>
      <c r="R21" s="16" t="s">
        <v>28769</v>
      </c>
      <c r="S21" s="15">
        <f>D6L214C5-D6L214C7</f>
        <v>2.3966609867742935E-4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2.2976025876546128E-4</v>
      </c>
      <c r="X21" s="16" t="s">
        <v>28771</v>
      </c>
      <c r="Y21" s="33">
        <f>D6L214C7-D6L214C10</f>
        <v>9.9058399119680677E-6</v>
      </c>
      <c r="Z21" s="16" t="s">
        <v>28772</v>
      </c>
      <c r="AA21" s="33">
        <f>CHOOSE(MIN(D6L214C9,RUN_YEARS),B7L802C7,B7L802C16,B7L802C25,B7L802C34,B7L802C43)</f>
        <v>1164</v>
      </c>
      <c r="AB21" s="16" t="s">
        <v>28773</v>
      </c>
      <c r="AC21" s="33">
        <f>IF(D6L214C12=0,0,D6L214C10/D6L214C12)</f>
        <v>1.9738853845830008E-7</v>
      </c>
      <c r="AD21" s="16" t="s">
        <v>28774</v>
      </c>
      <c r="AE21" s="33">
        <f>IF(D6L214C5=0,0,D6L214C10/D6L214C5)</f>
        <v>0.4793340819443544</v>
      </c>
      <c r="AF21" s="16" t="s">
        <v>28775</v>
      </c>
      <c r="AG21" s="33">
        <f>CHOOSE(MIN(D6L214C9,RUN_YEARS),B7L802C5,B7L802C14,B7L802C23,B7L802C32,B7L802C41)</f>
        <v>19.301720644154294</v>
      </c>
      <c r="AH21" s="16" t="s">
        <v>28776</v>
      </c>
      <c r="AI21" s="33">
        <f>IF(D6L214C15=0,0,D6L214C11/D6L214C15)</f>
        <v>5.1321019999158172E-7</v>
      </c>
      <c r="AJ21" s="16" t="s">
        <v>28777</v>
      </c>
      <c r="AK21" s="33">
        <f>IF(D6L214C5=0,0,D6L214C11/D6L214C5)</f>
        <v>2.0665918055645629E-2</v>
      </c>
      <c r="AL21" s="16" t="s">
        <v>28778</v>
      </c>
      <c r="AM21" s="33">
        <f>D6L214C8*CHOOSE(MIN(D6L214C9,RUN_YEARS),B7L802C4,B7L802C13,B7L802C22,B7L802C31,B7L802C40)</f>
        <v>5.2443142329556512E-5</v>
      </c>
      <c r="AN21" s="16" t="s">
        <v>28779</v>
      </c>
      <c r="AO21" s="33">
        <f>D6L214C8-D6L214C18</f>
        <v>1.8722295634787285E-4</v>
      </c>
      <c r="AP21" s="16" t="s">
        <v>28780</v>
      </c>
      <c r="AQ21" s="33">
        <f>CHOOSE(MIN(D6L214C9,RUN_YEARS),B7L802C2,B7L802C11,B7L802C20,B7L802C29,B7L802C38)</f>
        <v>1.8734526024935259</v>
      </c>
      <c r="AR21" s="16" t="s">
        <v>28781</v>
      </c>
      <c r="AS21" s="33">
        <f>IF(D6L214C20=0,0,D6L214C18/D6L214C20)</f>
        <v>2.7992777751492511E-5</v>
      </c>
      <c r="AT21" s="16" t="s">
        <v>28782</v>
      </c>
      <c r="AU21" s="33">
        <f>IF(D6L214C5=0,0,D6L214C18/D6L214C5)</f>
        <v>0.1094087620630497</v>
      </c>
      <c r="AV21" s="16" t="s">
        <v>28783</v>
      </c>
      <c r="AW21" s="33">
        <f>CHOOSE(MIN(D6L214C9,RUN_YEARS),B7L802C1,B7L802C10,B7L802C19,B7L802C28,B7L802C37)</f>
        <v>6.6882593078098704</v>
      </c>
      <c r="AX21" s="16" t="s">
        <v>28784</v>
      </c>
      <c r="AY21" s="33">
        <f>IF(D6L214C23=0,0,D6L214C19/D6L214C23)</f>
        <v>2.7992777751492511E-5</v>
      </c>
      <c r="AZ21" s="16" t="s">
        <v>28785</v>
      </c>
      <c r="BA21" s="33">
        <f>IF(D6L214C5=0,0,D6L214C19/D6L214C5)</f>
        <v>0.39059123793695033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2.3826573158690768E-3</v>
      </c>
      <c r="J22" s="16" t="s">
        <v>28808</v>
      </c>
      <c r="K22" s="21">
        <f>IF(FLOW_THRU_100PCT="Y",1,INDEX(VariabilityMatrix,D6L215C1,D6L215C9))</f>
        <v>0.44344416767347006</v>
      </c>
      <c r="L22" s="16" t="s">
        <v>28788</v>
      </c>
      <c r="M22" s="15">
        <f>IF(D6L215C2&lt;&gt;0,D6L215C2*D6L215C4,D6L215C3*D6L215C4)</f>
        <v>1.0565754902866671E-3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5.2828774514333354E-4</v>
      </c>
      <c r="R22" s="16" t="s">
        <v>28790</v>
      </c>
      <c r="S22" s="15">
        <f>D6L215C5-D6L215C7</f>
        <v>5.2828774514333354E-4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5.0597224510438995E-4</v>
      </c>
      <c r="X22" s="16" t="s">
        <v>28792</v>
      </c>
      <c r="Y22" s="33">
        <f>D6L215C7-D6L215C10</f>
        <v>2.2315500038943593E-5</v>
      </c>
      <c r="Z22" s="16" t="s">
        <v>28793</v>
      </c>
      <c r="AA22" s="33">
        <f>CHOOSE(MIN(D6L215C9,RUN_YEARS),B7L802C7,B7L802C16,B7L802C25,B7L802C34,B7L802C43)</f>
        <v>1263.6666666666665</v>
      </c>
      <c r="AB22" s="16" t="s">
        <v>28794</v>
      </c>
      <c r="AC22" s="33">
        <f>IF(D6L215C12=0,0,D6L215C10/D6L215C12)</f>
        <v>4.0040008844979425E-7</v>
      </c>
      <c r="AD22" s="16" t="s">
        <v>28795</v>
      </c>
      <c r="AE22" s="33">
        <f>IF(D6L215C5=0,0,D6L215C10/D6L215C5)</f>
        <v>0.47887940781884974</v>
      </c>
      <c r="AF22" s="16" t="s">
        <v>28796</v>
      </c>
      <c r="AG22" s="33">
        <f>CHOOSE(MIN(D6L215C9,RUN_YEARS),B7L802C5,B7L802C14,B7L802C23,B7L802C32,B7L802C41)</f>
        <v>21.435771064868682</v>
      </c>
      <c r="AH22" s="16" t="s">
        <v>28797</v>
      </c>
      <c r="AI22" s="33">
        <f>IF(D6L215C15=0,0,D6L215C11/D6L215C15)</f>
        <v>1.0410402299694601E-6</v>
      </c>
      <c r="AJ22" s="16" t="s">
        <v>28798</v>
      </c>
      <c r="AK22" s="33">
        <f>IF(D6L215C5=0,0,D6L215C11/D6L215C5)</f>
        <v>2.1120592181150269E-2</v>
      </c>
      <c r="AL22" s="16" t="s">
        <v>28799</v>
      </c>
      <c r="AM22" s="33">
        <f>D6L215C8*CHOOSE(MIN(D6L215C9,RUN_YEARS),B7L802C4,B7L802C13,B7L802C22,B7L802C31,B7L802C40)</f>
        <v>1.1001146216583464E-4</v>
      </c>
      <c r="AN22" s="16" t="s">
        <v>28800</v>
      </c>
      <c r="AO22" s="33">
        <f>D6L215C8-D6L215C18</f>
        <v>4.1827628297749889E-4</v>
      </c>
      <c r="AP22" s="16" t="s">
        <v>28801</v>
      </c>
      <c r="AQ22" s="33">
        <f>CHOOSE(MIN(D6L215C9,RUN_YEARS),B7L802C2,B7L802C11,B7L802C20,B7L802C29,B7L802C38)</f>
        <v>1.8890355537542385</v>
      </c>
      <c r="AR22" s="16" t="s">
        <v>28802</v>
      </c>
      <c r="AS22" s="33">
        <f>IF(D6L215C20=0,0,D6L215C18/D6L215C20)</f>
        <v>5.8236840459248986E-5</v>
      </c>
      <c r="AT22" s="16" t="s">
        <v>28803</v>
      </c>
      <c r="AU22" s="33">
        <f>IF(D6L215C5=0,0,D6L215C18/D6L215C5)</f>
        <v>0.10412077809602288</v>
      </c>
      <c r="AV22" s="16" t="s">
        <v>28804</v>
      </c>
      <c r="AW22" s="33">
        <f>CHOOSE(MIN(D6L215C9,RUN_YEARS),B7L802C1,B7L802C10,B7L802C19,B7L802C28,B7L802C37)</f>
        <v>7.1823313160367306</v>
      </c>
      <c r="AX22" s="16" t="s">
        <v>28805</v>
      </c>
      <c r="AY22" s="33">
        <f>IF(D6L215C23=0,0,D6L215C19/D6L215C23)</f>
        <v>5.8236840459248986E-5</v>
      </c>
      <c r="AZ22" s="16" t="s">
        <v>28806</v>
      </c>
      <c r="BA22" s="33">
        <f>IF(D6L215C5=0,0,D6L215C19/D6L215C5)</f>
        <v>0.39587922190397712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2.8907699595130332</v>
      </c>
      <c r="J23" s="16" t="s">
        <v>28829</v>
      </c>
      <c r="K23" s="21">
        <f>IF(FLOW_THRU_100PCT="Y",1,INDEX(VariabilityMatrix,D6L216C1,D6L216C9))</f>
        <v>0.15002072662858698</v>
      </c>
      <c r="L23" s="16" t="s">
        <v>28809</v>
      </c>
      <c r="M23" s="15">
        <f>IF(D6L216C2&lt;&gt;0,D6L216C2*D6L216C4,D6L216C3*D6L216C4)</f>
        <v>0.43367540984223618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0.21683770492111809</v>
      </c>
      <c r="R23" s="16" t="s">
        <v>28811</v>
      </c>
      <c r="S23" s="15">
        <f>D6L216C5-D6L216C7</f>
        <v>0.21683770492111809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0.20767822345084699</v>
      </c>
      <c r="X23" s="16" t="s">
        <v>28813</v>
      </c>
      <c r="Y23" s="33">
        <f>D6L216C7-D6L216C10</f>
        <v>9.1594814702710969E-3</v>
      </c>
      <c r="Z23" s="16" t="s">
        <v>28814</v>
      </c>
      <c r="AA23" s="33">
        <f>CHOOSE(MIN(D6L216C9,RUN_YEARS),B7L802C7,B7L802C16,B7L802C25,B7L802C34,B7L802C43)</f>
        <v>1263.6666666666665</v>
      </c>
      <c r="AB23" s="16" t="s">
        <v>28815</v>
      </c>
      <c r="AC23" s="33">
        <f>IF(D6L216C12=0,0,D6L216C10/D6L216C12)</f>
        <v>1.6434573208982882E-4</v>
      </c>
      <c r="AD23" s="16" t="s">
        <v>28816</v>
      </c>
      <c r="AE23" s="33">
        <f>IF(D6L216C5=0,0,D6L216C10/D6L216C5)</f>
        <v>0.47887940781884969</v>
      </c>
      <c r="AF23" s="16" t="s">
        <v>28817</v>
      </c>
      <c r="AG23" s="33">
        <f>CHOOSE(MIN(D6L216C9,RUN_YEARS),B7L802C5,B7L802C14,B7L802C23,B7L802C32,B7L802C41)</f>
        <v>21.435771064868682</v>
      </c>
      <c r="AH23" s="16" t="s">
        <v>28818</v>
      </c>
      <c r="AI23" s="33">
        <f>IF(D6L216C15=0,0,D6L216C11/D6L216C15)</f>
        <v>4.2729890343355415E-4</v>
      </c>
      <c r="AJ23" s="16" t="s">
        <v>28819</v>
      </c>
      <c r="AK23" s="33">
        <f>IF(D6L216C5=0,0,D6L216C11/D6L216C5)</f>
        <v>2.1120592181150328E-2</v>
      </c>
      <c r="AL23" s="16" t="s">
        <v>28820</v>
      </c>
      <c r="AM23" s="33">
        <f>D6L216C8*CHOOSE(MIN(D6L216C9,RUN_YEARS),B7L802C4,B7L802C13,B7L802C22,B7L802C31,B7L802C40)</f>
        <v>4.5154621113885247E-2</v>
      </c>
      <c r="AN23" s="16" t="s">
        <v>28821</v>
      </c>
      <c r="AO23" s="33">
        <f>D6L216C8-D6L216C18</f>
        <v>0.17168308380723285</v>
      </c>
      <c r="AP23" s="16" t="s">
        <v>28822</v>
      </c>
      <c r="AQ23" s="33">
        <f>CHOOSE(MIN(D6L216C9,RUN_YEARS),B7L802C2,B7L802C11,B7L802C20,B7L802C29,B7L802C38)</f>
        <v>1.8890355537542385</v>
      </c>
      <c r="AR23" s="16" t="s">
        <v>28823</v>
      </c>
      <c r="AS23" s="33">
        <f>IF(D6L216C20=0,0,D6L216C18/D6L216C20)</f>
        <v>2.3903531632396061E-2</v>
      </c>
      <c r="AT23" s="16" t="s">
        <v>28824</v>
      </c>
      <c r="AU23" s="33">
        <f>IF(D6L216C5=0,0,D6L216C18/D6L216C5)</f>
        <v>0.10412077809602287</v>
      </c>
      <c r="AV23" s="16" t="s">
        <v>28825</v>
      </c>
      <c r="AW23" s="33">
        <f>CHOOSE(MIN(D6L216C9,RUN_YEARS),B7L802C1,B7L802C10,B7L802C19,B7L802C28,B7L802C37)</f>
        <v>7.1823313160367306</v>
      </c>
      <c r="AX23" s="16" t="s">
        <v>28826</v>
      </c>
      <c r="AY23" s="33">
        <f>IF(D6L216C23=0,0,D6L216C19/D6L216C23)</f>
        <v>2.3903531632396065E-2</v>
      </c>
      <c r="AZ23" s="16" t="s">
        <v>28827</v>
      </c>
      <c r="BA23" s="33">
        <f>IF(D6L216C5=0,0,D6L216C19/D6L216C5)</f>
        <v>0.39587922190397712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0.65809735229155142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0.56596372297073416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0.28298186148536708</v>
      </c>
      <c r="R24" s="16" t="s">
        <v>28832</v>
      </c>
      <c r="S24" s="15">
        <f>D6L217C5-D6L217C7</f>
        <v>0.28298186148536708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0.27102837250317668</v>
      </c>
      <c r="X24" s="16" t="s">
        <v>28834</v>
      </c>
      <c r="Y24" s="33">
        <f>D6L217C7-D6L217C10</f>
        <v>1.1953488982190397E-2</v>
      </c>
      <c r="Z24" s="16" t="s">
        <v>28835</v>
      </c>
      <c r="AA24" s="33">
        <f>CHOOSE(MIN(D6L217C9,RUN_YEARS),B7L802C7,B7L802C16,B7L802C25,B7L802C34,B7L802C43)</f>
        <v>1263.6666666666665</v>
      </c>
      <c r="AB24" s="16" t="s">
        <v>28836</v>
      </c>
      <c r="AC24" s="33">
        <f>IF(D6L217C12=0,0,D6L217C10/D6L217C12)</f>
        <v>2.1447774136363232E-4</v>
      </c>
      <c r="AD24" s="16" t="s">
        <v>28837</v>
      </c>
      <c r="AE24" s="33">
        <f>IF(D6L217C5=0,0,D6L217C10/D6L217C5)</f>
        <v>0.47887940781884969</v>
      </c>
      <c r="AF24" s="16" t="s">
        <v>28838</v>
      </c>
      <c r="AG24" s="33">
        <f>CHOOSE(MIN(D6L217C9,RUN_YEARS),B7L802C5,B7L802C14,B7L802C23,B7L802C32,B7L802C41)</f>
        <v>21.435771064868682</v>
      </c>
      <c r="AH24" s="16" t="s">
        <v>28839</v>
      </c>
      <c r="AI24" s="33">
        <f>IF(D6L217C15=0,0,D6L217C11/D6L217C15)</f>
        <v>5.5764212754544199E-4</v>
      </c>
      <c r="AJ24" s="16" t="s">
        <v>28840</v>
      </c>
      <c r="AK24" s="33">
        <f>IF(D6L217C5=0,0,D6L217C11/D6L217C5)</f>
        <v>2.112059218115029E-2</v>
      </c>
      <c r="AL24" s="16" t="s">
        <v>28841</v>
      </c>
      <c r="AM24" s="33">
        <f>D6L217C8*CHOOSE(MIN(D6L217C9,RUN_YEARS),B7L802C4,B7L802C13,B7L802C22,B7L802C31,B7L802C40)</f>
        <v>5.8928583209834781E-2</v>
      </c>
      <c r="AN24" s="16" t="s">
        <v>28842</v>
      </c>
      <c r="AO24" s="33">
        <f>D6L217C8-D6L217C18</f>
        <v>0.22405327827553229</v>
      </c>
      <c r="AP24" s="16" t="s">
        <v>28843</v>
      </c>
      <c r="AQ24" s="33">
        <f>CHOOSE(MIN(D6L217C9,RUN_YEARS),B7L802C2,B7L802C11,B7L802C20,B7L802C29,B7L802C38)</f>
        <v>1.8890355537542385</v>
      </c>
      <c r="AR24" s="16" t="s">
        <v>28844</v>
      </c>
      <c r="AS24" s="33">
        <f>IF(D6L217C20=0,0,D6L217C18/D6L217C20)</f>
        <v>3.1195063053588948E-2</v>
      </c>
      <c r="AT24" s="16" t="s">
        <v>28845</v>
      </c>
      <c r="AU24" s="33">
        <f>IF(D6L217C5=0,0,D6L217C18/D6L217C5)</f>
        <v>0.10412077809602288</v>
      </c>
      <c r="AV24" s="16" t="s">
        <v>28846</v>
      </c>
      <c r="AW24" s="33">
        <f>CHOOSE(MIN(D6L217C9,RUN_YEARS),B7L802C1,B7L802C10,B7L802C19,B7L802C28,B7L802C37)</f>
        <v>7.1823313160367306</v>
      </c>
      <c r="AX24" s="16" t="s">
        <v>28847</v>
      </c>
      <c r="AY24" s="33">
        <f>IF(D6L217C23=0,0,D6L217C19/D6L217C23)</f>
        <v>3.1195063053588944E-2</v>
      </c>
      <c r="AZ24" s="16" t="s">
        <v>28848</v>
      </c>
      <c r="BA24" s="33">
        <f>IF(D6L217C5=0,0,D6L217C19/D6L217C5)</f>
        <v>0.39587922190397712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0.81078838926367913</v>
      </c>
      <c r="J25" s="16" t="s">
        <v>28870</v>
      </c>
      <c r="K25" s="21">
        <f>IF(FLOW_THRU_100PCT="Y",1,INDEX(VariabilityMatrix,D6L218C1,D6L218C9))</f>
        <v>0.14778209367635484</v>
      </c>
      <c r="L25" s="16" t="s">
        <v>28850</v>
      </c>
      <c r="M25" s="15">
        <f>IF(D6L218C2&lt;&gt;0,D6L218C2*D6L218C4,D6L218C3*D6L218C4)</f>
        <v>0.11982000569386587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5.9910002846932937E-2</v>
      </c>
      <c r="R25" s="16" t="s">
        <v>28852</v>
      </c>
      <c r="S25" s="15">
        <f>D6L218C5-D6L218C7</f>
        <v>5.9910002846932937E-2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5.7853966589420248E-2</v>
      </c>
      <c r="X25" s="16" t="s">
        <v>28854</v>
      </c>
      <c r="Y25" s="33">
        <f>D6L218C7-D6L218C10</f>
        <v>2.0560362575126889E-3</v>
      </c>
      <c r="Z25" s="16" t="s">
        <v>28855</v>
      </c>
      <c r="AA25" s="33">
        <f>CHOOSE(MIN(D6L218C9,RUN_YEARS),B7L802C7,B7L802C16,B7L802C25,B7L802C34,B7L802C43)</f>
        <v>1895</v>
      </c>
      <c r="AB25" s="16" t="s">
        <v>28856</v>
      </c>
      <c r="AC25" s="33">
        <f>IF(D6L218C12=0,0,D6L218C10/D6L218C12)</f>
        <v>3.0529797672517284E-5</v>
      </c>
      <c r="AD25" s="16" t="s">
        <v>28857</v>
      </c>
      <c r="AE25" s="33">
        <f>IF(D6L218C5=0,0,D6L218C10/D6L218C5)</f>
        <v>0.48284062627433222</v>
      </c>
      <c r="AF25" s="16" t="s">
        <v>28858</v>
      </c>
      <c r="AG25" s="33">
        <f>CHOOSE(MIN(D6L218C9,RUN_YEARS),B7L802C5,B7L802C14,B7L802C23,B7L802C32,B7L802C41)</f>
        <v>25.902011682123771</v>
      </c>
      <c r="AH25" s="16" t="s">
        <v>28859</v>
      </c>
      <c r="AI25" s="33">
        <f>IF(D6L218C15=0,0,D6L218C11/D6L218C15)</f>
        <v>7.9377473948545038E-5</v>
      </c>
      <c r="AJ25" s="16" t="s">
        <v>28860</v>
      </c>
      <c r="AK25" s="33">
        <f>IF(D6L218C5=0,0,D6L218C11/D6L218C5)</f>
        <v>1.7159373725667806E-2</v>
      </c>
      <c r="AL25" s="16" t="s">
        <v>28861</v>
      </c>
      <c r="AM25" s="33">
        <f>D6L218C8*CHOOSE(MIN(D6L218C9,RUN_YEARS),B7L802C4,B7L802C13,B7L802C22,B7L802C31,B7L802C40)</f>
        <v>1.5303386757849036E-2</v>
      </c>
      <c r="AN25" s="16" t="s">
        <v>28862</v>
      </c>
      <c r="AO25" s="33">
        <f>D6L218C8-D6L218C18</f>
        <v>4.4606616089083902E-2</v>
      </c>
      <c r="AP25" s="16" t="s">
        <v>28863</v>
      </c>
      <c r="AQ25" s="33">
        <f>CHOOSE(MIN(D6L218C9,RUN_YEARS),B7L802C2,B7L802C11,B7L802C20,B7L802C29,B7L802C38)</f>
        <v>3.1191069889426815</v>
      </c>
      <c r="AR25" s="16" t="s">
        <v>28864</v>
      </c>
      <c r="AS25" s="33">
        <f>IF(D6L218C20=0,0,D6L218C18/D6L218C20)</f>
        <v>4.9063359519567473E-3</v>
      </c>
      <c r="AT25" s="16" t="s">
        <v>28865</v>
      </c>
      <c r="AU25" s="33">
        <f>IF(D6L218C5=0,0,D6L218C18/D6L218C5)</f>
        <v>0.12771979661683897</v>
      </c>
      <c r="AV25" s="16" t="s">
        <v>28866</v>
      </c>
      <c r="AW25" s="33">
        <f>CHOOSE(MIN(D6L218C9,RUN_YEARS),B7L802C1,B7L802C10,B7L802C19,B7L802C28,B7L802C37)</f>
        <v>9.0916350869315963</v>
      </c>
      <c r="AX25" s="16" t="s">
        <v>28867</v>
      </c>
      <c r="AY25" s="33">
        <f>IF(D6L218C23=0,0,D6L218C19/D6L218C23)</f>
        <v>4.9063359519567473E-3</v>
      </c>
      <c r="AZ25" s="16" t="s">
        <v>28868</v>
      </c>
      <c r="BA25" s="33">
        <f>IF(D6L218C5=0,0,D6L218C19/D6L218C5)</f>
        <v>0.37228020338316103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2.3676976441395268</v>
      </c>
      <c r="J26" s="16" t="s">
        <v>28891</v>
      </c>
      <c r="K26" s="21">
        <f>IF(FLOW_THRU_100PCT="Y",1,INDEX(VariabilityMatrix,D6L219C1,D6L219C9))</f>
        <v>0.15002072662858698</v>
      </c>
      <c r="L26" s="16" t="s">
        <v>28871</v>
      </c>
      <c r="M26" s="15">
        <f>IF(D6L219C2&lt;&gt;0,D6L219C2*D6L219C4,D6L219C3*D6L219C4)</f>
        <v>0.35520372101060538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0.17760186050530269</v>
      </c>
      <c r="R26" s="16" t="s">
        <v>28873</v>
      </c>
      <c r="S26" s="15">
        <f>D6L219C5-D6L219C7</f>
        <v>0.17760186050530269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0.17009974757261059</v>
      </c>
      <c r="X26" s="16" t="s">
        <v>28875</v>
      </c>
      <c r="Y26" s="33">
        <f>D6L219C7-D6L219C10</f>
        <v>7.5021129326920954E-3</v>
      </c>
      <c r="Z26" s="16" t="s">
        <v>28876</v>
      </c>
      <c r="AA26" s="33">
        <f>CHOOSE(MIN(D6L219C9,RUN_YEARS),B7L802C7,B7L802C16,B7L802C25,B7L802C34,B7L802C43)</f>
        <v>1263.6666666666665</v>
      </c>
      <c r="AB26" s="16" t="s">
        <v>28877</v>
      </c>
      <c r="AC26" s="33">
        <f>IF(D6L219C12=0,0,D6L219C10/D6L219C12)</f>
        <v>1.346080830171015E-4</v>
      </c>
      <c r="AD26" s="16" t="s">
        <v>28878</v>
      </c>
      <c r="AE26" s="33">
        <f>IF(D6L219C5=0,0,D6L219C10/D6L219C5)</f>
        <v>0.47887940781884969</v>
      </c>
      <c r="AF26" s="16" t="s">
        <v>28879</v>
      </c>
      <c r="AG26" s="33">
        <f>CHOOSE(MIN(D6L219C9,RUN_YEARS),B7L802C5,B7L802C14,B7L802C23,B7L802C32,B7L802C41)</f>
        <v>21.435771064868682</v>
      </c>
      <c r="AH26" s="16" t="s">
        <v>28880</v>
      </c>
      <c r="AI26" s="33">
        <f>IF(D6L219C15=0,0,D6L219C11/D6L219C15)</f>
        <v>3.4998101584446335E-4</v>
      </c>
      <c r="AJ26" s="16" t="s">
        <v>28881</v>
      </c>
      <c r="AK26" s="33">
        <f>IF(D6L219C5=0,0,D6L219C11/D6L219C5)</f>
        <v>2.1120592181150331E-2</v>
      </c>
      <c r="AL26" s="16" t="s">
        <v>28882</v>
      </c>
      <c r="AM26" s="33">
        <f>D6L219C8*CHOOSE(MIN(D6L219C9,RUN_YEARS),B7L802C4,B7L802C13,B7L802C22,B7L802C31,B7L802C40)</f>
        <v>3.6984087814226865E-2</v>
      </c>
      <c r="AN26" s="16" t="s">
        <v>28883</v>
      </c>
      <c r="AO26" s="33">
        <f>D6L219C8-D6L219C18</f>
        <v>0.14061777269107584</v>
      </c>
      <c r="AP26" s="16" t="s">
        <v>28884</v>
      </c>
      <c r="AQ26" s="33">
        <f>CHOOSE(MIN(D6L219C9,RUN_YEARS),B7L802C2,B7L802C11,B7L802C20,B7L802C29,B7L802C38)</f>
        <v>1.8890355537542385</v>
      </c>
      <c r="AR26" s="16" t="s">
        <v>28885</v>
      </c>
      <c r="AS26" s="33">
        <f>IF(D6L219C20=0,0,D6L219C18/D6L219C20)</f>
        <v>1.9578291017723459E-2</v>
      </c>
      <c r="AT26" s="16" t="s">
        <v>28886</v>
      </c>
      <c r="AU26" s="33">
        <f>IF(D6L219C5=0,0,D6L219C18/D6L219C5)</f>
        <v>0.10412077809602288</v>
      </c>
      <c r="AV26" s="16" t="s">
        <v>28887</v>
      </c>
      <c r="AW26" s="33">
        <f>CHOOSE(MIN(D6L219C9,RUN_YEARS),B7L802C1,B7L802C10,B7L802C19,B7L802C28,B7L802C37)</f>
        <v>7.1823313160367306</v>
      </c>
      <c r="AX26" s="16" t="s">
        <v>28888</v>
      </c>
      <c r="AY26" s="33">
        <f>IF(D6L219C23=0,0,D6L219C19/D6L219C23)</f>
        <v>1.9578291017723459E-2</v>
      </c>
      <c r="AZ26" s="16" t="s">
        <v>28889</v>
      </c>
      <c r="BA26" s="33">
        <f>IF(D6L219C5=0,0,D6L219C19/D6L219C5)</f>
        <v>0.39587922190397717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0.72797440008791425</v>
      </c>
      <c r="J27" s="16" t="s">
        <v>28912</v>
      </c>
      <c r="K27" s="21">
        <f>IF(FLOW_THRU_100PCT="Y",1,INDEX(VariabilityMatrix,D6L220C1,D6L220C9))</f>
        <v>0.14778209367635484</v>
      </c>
      <c r="L27" s="16" t="s">
        <v>28892</v>
      </c>
      <c r="M27" s="15">
        <f>IF(D6L220C2&lt;&gt;0,D6L220C2*D6L220C4,D6L220C3*D6L220C4)</f>
        <v>0.10758158098778035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5.3790790493890177E-2</v>
      </c>
      <c r="R27" s="16" t="s">
        <v>28894</v>
      </c>
      <c r="S27" s="15">
        <f>D6L220C5-D6L220C7</f>
        <v>5.3790790493890177E-2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5.1944757939722655E-2</v>
      </c>
      <c r="X27" s="16" t="s">
        <v>28896</v>
      </c>
      <c r="Y27" s="33">
        <f>D6L220C7-D6L220C10</f>
        <v>1.8460325541675218E-3</v>
      </c>
      <c r="Z27" s="16" t="s">
        <v>28897</v>
      </c>
      <c r="AA27" s="33">
        <f>CHOOSE(MIN(D6L220C9,RUN_YEARS),B7L802C7,B7L802C16,B7L802C25,B7L802C34,B7L802C43)</f>
        <v>1895</v>
      </c>
      <c r="AB27" s="16" t="s">
        <v>28898</v>
      </c>
      <c r="AC27" s="33">
        <f>IF(D6L220C12=0,0,D6L220C10/D6L220C12)</f>
        <v>2.7411481762386625E-5</v>
      </c>
      <c r="AD27" s="16" t="s">
        <v>28899</v>
      </c>
      <c r="AE27" s="33">
        <f>IF(D6L220C5=0,0,D6L220C10/D6L220C5)</f>
        <v>0.48284062627433216</v>
      </c>
      <c r="AF27" s="16" t="s">
        <v>28900</v>
      </c>
      <c r="AG27" s="33">
        <f>CHOOSE(MIN(D6L220C9,RUN_YEARS),B7L802C5,B7L802C14,B7L802C23,B7L802C32,B7L802C41)</f>
        <v>25.902011682123771</v>
      </c>
      <c r="AH27" s="16" t="s">
        <v>28901</v>
      </c>
      <c r="AI27" s="33">
        <f>IF(D6L220C15=0,0,D6L220C11/D6L220C15)</f>
        <v>7.1269852582205341E-5</v>
      </c>
      <c r="AJ27" s="16" t="s">
        <v>28902</v>
      </c>
      <c r="AK27" s="33">
        <f>IF(D6L220C5=0,0,D6L220C11/D6L220C5)</f>
        <v>1.7159373725667809E-2</v>
      </c>
      <c r="AL27" s="16" t="s">
        <v>28903</v>
      </c>
      <c r="AM27" s="33">
        <f>D6L220C8*CHOOSE(MIN(D6L220C9,RUN_YEARS),B7L802C4,B7L802C13,B7L802C22,B7L802C31,B7L802C40)</f>
        <v>1.3740297643477296E-2</v>
      </c>
      <c r="AN27" s="16" t="s">
        <v>28904</v>
      </c>
      <c r="AO27" s="33">
        <f>D6L220C8-D6L220C18</f>
        <v>4.0050492850412879E-2</v>
      </c>
      <c r="AP27" s="16" t="s">
        <v>28905</v>
      </c>
      <c r="AQ27" s="33">
        <f>CHOOSE(MIN(D6L220C9,RUN_YEARS),B7L802C2,B7L802C11,B7L802C20,B7L802C29,B7L802C38)</f>
        <v>3.1191069889426815</v>
      </c>
      <c r="AR27" s="16" t="s">
        <v>28906</v>
      </c>
      <c r="AS27" s="33">
        <f>IF(D6L220C20=0,0,D6L220C18/D6L220C20)</f>
        <v>4.4052024160078579E-3</v>
      </c>
      <c r="AT27" s="16" t="s">
        <v>28907</v>
      </c>
      <c r="AU27" s="33">
        <f>IF(D6L220C5=0,0,D6L220C18/D6L220C5)</f>
        <v>0.12771979661683897</v>
      </c>
      <c r="AV27" s="16" t="s">
        <v>28908</v>
      </c>
      <c r="AW27" s="33">
        <f>CHOOSE(MIN(D6L220C9,RUN_YEARS),B7L802C1,B7L802C10,B7L802C19,B7L802C28,B7L802C37)</f>
        <v>9.0916350869315963</v>
      </c>
      <c r="AX27" s="16" t="s">
        <v>28909</v>
      </c>
      <c r="AY27" s="33">
        <f>IF(D6L220C23=0,0,D6L220C19/D6L220C23)</f>
        <v>4.4052024160078579E-3</v>
      </c>
      <c r="AZ27" s="16" t="s">
        <v>28910</v>
      </c>
      <c r="BA27" s="33">
        <f>IF(D6L220C5=0,0,D6L220C19/D6L220C5)</f>
        <v>0.37228020338316103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0.14778209367635484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1895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25.902011682123771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3.1191069889426815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9.0916350869315963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0.14778209367635484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1895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25.902011682123771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3.1191069889426815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9.0916350869315963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0.14778209367635484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1895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25.902011682123771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3.1191069889426815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9.0916350869315963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0.14778209367635484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1895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25.902011682123771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3.1191069889426815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9.0916350869315963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0.14778209367635484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1895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25.902011682123771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3.1191069889426815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9.0916350869315963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1895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25.902011682123771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3.1191069889426815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9.0916350869315963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-1.603754121694924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-1.3792285446576347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-0.68961427232881733</v>
      </c>
      <c r="R34" s="16" t="s">
        <v>29040</v>
      </c>
      <c r="S34" s="15">
        <f>D6L227C5-D6L227C7</f>
        <v>-0.68961427232881733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-0.66048414871250194</v>
      </c>
      <c r="X34" s="16" t="s">
        <v>29042</v>
      </c>
      <c r="Y34" s="33">
        <f>D6L227C7-D6L227C10</f>
        <v>-2.9130123616315395E-2</v>
      </c>
      <c r="Z34" s="16" t="s">
        <v>29043</v>
      </c>
      <c r="AA34" s="33">
        <f>CHOOSE(MIN(D6L227C9,RUN_YEARS),B7L802C7,B7L802C16,B7L802C25,B7L802C34,B7L802C43)</f>
        <v>1263.6666666666665</v>
      </c>
      <c r="AB34" s="16" t="s">
        <v>29044</v>
      </c>
      <c r="AC34" s="33">
        <f>IF(D6L227C12=0,0,D6L227C10/D6L227C12)</f>
        <v>-5.2267276342324082E-4</v>
      </c>
      <c r="AD34" s="16" t="s">
        <v>29045</v>
      </c>
      <c r="AE34" s="33">
        <f>IF(D6L227C5=0,0,D6L227C10/D6L227C5)</f>
        <v>0.47887940781884969</v>
      </c>
      <c r="AF34" s="16" t="s">
        <v>29046</v>
      </c>
      <c r="AG34" s="33">
        <f>CHOOSE(MIN(D6L227C9,RUN_YEARS),B7L802C5,B7L802C14,B7L802C23,B7L802C32,B7L802C41)</f>
        <v>21.435771064868682</v>
      </c>
      <c r="AH34" s="16" t="s">
        <v>29047</v>
      </c>
      <c r="AI34" s="33">
        <f>IF(D6L227C15=0,0,D6L227C11/D6L227C15)</f>
        <v>-1.3589491849004243E-3</v>
      </c>
      <c r="AJ34" s="16" t="s">
        <v>29048</v>
      </c>
      <c r="AK34" s="33">
        <f>IF(D6L227C5=0,0,D6L227C11/D6L227C5)</f>
        <v>2.1120592181150335E-2</v>
      </c>
      <c r="AL34" s="16" t="s">
        <v>29049</v>
      </c>
      <c r="AM34" s="33">
        <f>D6L227C8*CHOOSE(MIN(D6L227C9,RUN_YEARS),B7L802C4,B7L802C13,B7L802C22,B7L802C31,B7L802C40)</f>
        <v>-0.14360634924199817</v>
      </c>
      <c r="AN34" s="16" t="s">
        <v>29050</v>
      </c>
      <c r="AO34" s="33">
        <f>D6L227C8-D6L227C18</f>
        <v>-0.54600792308681911</v>
      </c>
      <c r="AP34" s="16" t="s">
        <v>29051</v>
      </c>
      <c r="AQ34" s="33">
        <f>CHOOSE(MIN(D6L227C9,RUN_YEARS),B7L802C2,B7L802C11,B7L802C20,B7L802C29,B7L802C38)</f>
        <v>1.8890355537542385</v>
      </c>
      <c r="AR34" s="16" t="s">
        <v>29052</v>
      </c>
      <c r="AS34" s="33">
        <f>IF(D6L227C20=0,0,D6L227C18/D6L227C20)</f>
        <v>-7.6020988041541754E-2</v>
      </c>
      <c r="AT34" s="16" t="s">
        <v>29053</v>
      </c>
      <c r="AU34" s="33">
        <f>IF(D6L227C5=0,0,D6L227C18/D6L227C5)</f>
        <v>0.10412077809602288</v>
      </c>
      <c r="AV34" s="16" t="s">
        <v>29054</v>
      </c>
      <c r="AW34" s="33">
        <f>CHOOSE(MIN(D6L227C9,RUN_YEARS),B7L802C1,B7L802C10,B7L802C19,B7L802C28,B7L802C37)</f>
        <v>7.1823313160367306</v>
      </c>
      <c r="AX34" s="16" t="s">
        <v>29055</v>
      </c>
      <c r="AY34" s="33">
        <f>IF(D6L227C23=0,0,D6L227C19/D6L227C23)</f>
        <v>-7.6020988041541754E-2</v>
      </c>
      <c r="AZ34" s="16" t="s">
        <v>29056</v>
      </c>
      <c r="BA34" s="33">
        <f>IF(D6L227C5=0,0,D6L227C19/D6L227C5)</f>
        <v>0.39587922190397706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33.533283586322455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23.878854099002794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11.939427049501397</v>
      </c>
      <c r="R35" s="16" t="s">
        <v>29060</v>
      </c>
      <c r="S35" s="15">
        <f>SUM(D6L201C8:D6L227C8)-2*SUM(D6L209C8,D6L211C8,D6L222C8,D6L224C8,D6L227C8)</f>
        <v>11.939427049501397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11.436084789255462</v>
      </c>
      <c r="X35" s="16" t="s">
        <v>29062</v>
      </c>
      <c r="Y35" s="33">
        <f>SUM(D6L201C11:D6L227C11)-2*SUM(D6L209C11,D6L211C11,D6L222C11,D6L224C11,D6L227C11)</f>
        <v>0.50334226024593165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9.0206978993798426E-3</v>
      </c>
      <c r="AD35" s="16" t="s">
        <v>29064</v>
      </c>
      <c r="AE35" s="33">
        <f>IF(D6L228C5=0,0,D6L228C10/D6L228C5)</f>
        <v>0.4789210044100502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2.345381453838755E-2</v>
      </c>
      <c r="AJ35" s="16" t="s">
        <v>29066</v>
      </c>
      <c r="AK35" s="33">
        <f>IF(D6L228C5=0,0,D6L228C11/D6L228C5)</f>
        <v>2.1078995589949676E-2</v>
      </c>
      <c r="AL35" s="16" t="s">
        <v>29067</v>
      </c>
      <c r="AM35" s="33">
        <f>SUM(D6L201C18:D6L227C18)-2*SUM(D6L209C18,D6L211C18,D6L222C18,D6L224C18,D6L227C18)</f>
        <v>2.492350004297986</v>
      </c>
      <c r="AN35" s="16" t="s">
        <v>29068</v>
      </c>
      <c r="AO35" s="33">
        <f>SUM(D6L201C19:D6L227C19)-2*SUM(D6L209C19,D6L211C19,D6L222C19,D6L224C19,D6L227C19)</f>
        <v>9.447077045203411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1.3128938497353619</v>
      </c>
      <c r="AT35" s="16" t="s">
        <v>29070</v>
      </c>
      <c r="AU35" s="33">
        <f>IF(D6L228C5=0,0,D6L228C18/D6L228C5)</f>
        <v>0.10437477418156632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1.3128938497353619</v>
      </c>
      <c r="AZ35" s="16" t="s">
        <v>29072</v>
      </c>
      <c r="BA35" s="33">
        <f>IF(D6L228C5=0,0,D6L228C19/D6L228C5)</f>
        <v>0.39562522581843368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0.16676787110637187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8.3383935553185934E-2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4.1691967776592967E-2</v>
      </c>
      <c r="R36" s="16" t="s">
        <v>29077</v>
      </c>
      <c r="S36" s="15">
        <f>D6L229C5-D6L229C7</f>
        <v>4.1691967776592967E-2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4.0261151663718853E-2</v>
      </c>
      <c r="X36" s="16" t="s">
        <v>29079</v>
      </c>
      <c r="Y36" s="33">
        <f>D6L229C7-D6L229C10</f>
        <v>1.4308161128741143E-3</v>
      </c>
      <c r="Z36" s="16" t="s">
        <v>29080</v>
      </c>
      <c r="AA36" s="33">
        <f>CHOOSE(MIN(D6L229C9,RUN_YEARS),B7L802C7,B7L802C16,B7L802C25,B7L802C34,B7L802C43)</f>
        <v>1895</v>
      </c>
      <c r="AB36" s="16" t="s">
        <v>29081</v>
      </c>
      <c r="AC36" s="33">
        <f>IF(D6L229C12=0,0,D6L229C10/D6L229C12)</f>
        <v>2.1245990323862192E-5</v>
      </c>
      <c r="AD36" s="16" t="s">
        <v>29082</v>
      </c>
      <c r="AE36" s="33">
        <f>IF(D6L229C5=0,0,D6L229C10/D6L229C5)</f>
        <v>0.48284062627433222</v>
      </c>
      <c r="AF36" s="16" t="s">
        <v>29083</v>
      </c>
      <c r="AG36" s="33">
        <f>CHOOSE(MIN(D6L229C9,RUN_YEARS),B7L802C5,B7L802C14,B7L802C23,B7L802C32,B7L802C41)</f>
        <v>25.902011682123771</v>
      </c>
      <c r="AH36" s="16" t="s">
        <v>29084</v>
      </c>
      <c r="AI36" s="33">
        <f>IF(D6L229C15=0,0,D6L229C11/D6L229C15)</f>
        <v>5.5239574842041695E-5</v>
      </c>
      <c r="AJ36" s="16" t="s">
        <v>29085</v>
      </c>
      <c r="AK36" s="33">
        <f>IF(D6L229C5=0,0,D6L229C11/D6L229C5)</f>
        <v>1.7159373725667781E-2</v>
      </c>
      <c r="AL36" s="16" t="s">
        <v>29086</v>
      </c>
      <c r="AM36" s="33">
        <f>D6L229C8*CHOOSE(MIN(D6L229C9,RUN_YEARS),B7L802C4,B7L802C13,B7L802C22,B7L802C31,B7L802C40)</f>
        <v>1.0649779289964516E-2</v>
      </c>
      <c r="AN36" s="16" t="s">
        <v>29087</v>
      </c>
      <c r="AO36" s="33">
        <f>D6L229C8-D6L229C18</f>
        <v>3.1042188486628451E-2</v>
      </c>
      <c r="AP36" s="16" t="s">
        <v>29088</v>
      </c>
      <c r="AQ36" s="33">
        <f>CHOOSE(MIN(D6L229C9,RUN_YEARS),B7L802C2,B7L802C11,B7L802C20,B7L802C29,B7L802C38)</f>
        <v>3.1191069889426815</v>
      </c>
      <c r="AR36" s="16" t="s">
        <v>29089</v>
      </c>
      <c r="AS36" s="33">
        <f>IF(D6L229C20=0,0,D6L229C18/D6L229C20)</f>
        <v>3.4143680635894411E-3</v>
      </c>
      <c r="AT36" s="16" t="s">
        <v>29090</v>
      </c>
      <c r="AU36" s="33">
        <f>IF(D6L229C5=0,0,D6L229C18/D6L229C5)</f>
        <v>0.12771979661683897</v>
      </c>
      <c r="AV36" s="16" t="s">
        <v>29091</v>
      </c>
      <c r="AW36" s="33">
        <f>CHOOSE(MIN(D6L229C9,RUN_YEARS),B7L802C1,B7L802C10,B7L802C19,B7L802C28,B7L802C37)</f>
        <v>9.0916350869315963</v>
      </c>
      <c r="AX36" s="16" t="s">
        <v>29092</v>
      </c>
      <c r="AY36" s="33">
        <f>IF(D6L229C23=0,0,D6L229C19/D6L229C23)</f>
        <v>3.4143680635894407E-3</v>
      </c>
      <c r="AZ36" s="16" t="s">
        <v>29093</v>
      </c>
      <c r="BA36" s="33">
        <f>IF(D6L229C5=0,0,D6L229C19/D6L229C5)</f>
        <v>0.37228020338316103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6.9342150148179571E-4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6.9342150148179571E-4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3.4671075074089785E-4</v>
      </c>
      <c r="R37" s="16" t="s">
        <v>29097</v>
      </c>
      <c r="S37" s="15">
        <f>D6L230C5-D6L230C7</f>
        <v>3.4671075074089785E-4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3.34812072047558E-4</v>
      </c>
      <c r="X37" s="16" t="s">
        <v>29099</v>
      </c>
      <c r="Y37" s="33">
        <f>D6L230C7-D6L230C10</f>
        <v>1.1898678693339851E-5</v>
      </c>
      <c r="Z37" s="16" t="s">
        <v>29100</v>
      </c>
      <c r="AA37" s="33">
        <f>CHOOSE(MIN(D6L230C9,RUN_YEARS),B7L802C7,B7L802C16,B7L802C25,B7L802C34,B7L802C43)</f>
        <v>1895</v>
      </c>
      <c r="AB37" s="16" t="s">
        <v>29101</v>
      </c>
      <c r="AC37" s="33">
        <f>IF(D6L230C12=0,0,D6L230C10/D6L230C12)</f>
        <v>1.7668183221507018E-7</v>
      </c>
      <c r="AD37" s="16" t="s">
        <v>29102</v>
      </c>
      <c r="AE37" s="33">
        <f>IF(D6L230C5=0,0,D6L230C10/D6L230C5)</f>
        <v>0.48284062627433216</v>
      </c>
      <c r="AF37" s="16" t="s">
        <v>29103</v>
      </c>
      <c r="AG37" s="33">
        <f>CHOOSE(MIN(D6L230C9,RUN_YEARS),B7L802C5,B7L802C14,B7L802C23,B7L802C32,B7L802C41)</f>
        <v>25.902011682123771</v>
      </c>
      <c r="AH37" s="16" t="s">
        <v>29104</v>
      </c>
      <c r="AI37" s="33">
        <f>IF(D6L230C15=0,0,D6L230C11/D6L230C15)</f>
        <v>4.5937276375918338E-7</v>
      </c>
      <c r="AJ37" s="16" t="s">
        <v>29105</v>
      </c>
      <c r="AK37" s="33">
        <f>IF(D6L230C5=0,0,D6L230C11/D6L230C5)</f>
        <v>1.7159373725667813E-2</v>
      </c>
      <c r="AL37" s="16" t="s">
        <v>29106</v>
      </c>
      <c r="AM37" s="33">
        <f>D6L230C8*CHOOSE(MIN(D6L230C9,RUN_YEARS),B7L802C4,B7L802C13,B7L802C22,B7L802C31,B7L802C40)</f>
        <v>8.8563653138998044E-5</v>
      </c>
      <c r="AN37" s="16" t="s">
        <v>29107</v>
      </c>
      <c r="AO37" s="33">
        <f>D6L230C8-D6L230C18</f>
        <v>2.5814709760189978E-4</v>
      </c>
      <c r="AP37" s="16" t="s">
        <v>29108</v>
      </c>
      <c r="AQ37" s="33">
        <f>CHOOSE(MIN(D6L230C9,RUN_YEARS),B7L802C2,B7L802C11,B7L802C20,B7L802C29,B7L802C38)</f>
        <v>3.1191069889426815</v>
      </c>
      <c r="AR37" s="16" t="s">
        <v>29109</v>
      </c>
      <c r="AS37" s="33">
        <f>IF(D6L230C20=0,0,D6L230C18/D6L230C20)</f>
        <v>2.8393913210723002E-5</v>
      </c>
      <c r="AT37" s="16" t="s">
        <v>29110</v>
      </c>
      <c r="AU37" s="33">
        <f>IF(D6L230C5=0,0,D6L230C18/D6L230C5)</f>
        <v>0.12771979661683897</v>
      </c>
      <c r="AV37" s="16" t="s">
        <v>29111</v>
      </c>
      <c r="AW37" s="33">
        <f>CHOOSE(MIN(D6L230C9,RUN_YEARS),B7L802C1,B7L802C10,B7L802C19,B7L802C28,B7L802C37)</f>
        <v>9.0916350869315963</v>
      </c>
      <c r="AX37" s="16" t="s">
        <v>29112</v>
      </c>
      <c r="AY37" s="33">
        <f>IF(D6L230C23=0,0,D6L230C19/D6L230C23)</f>
        <v>2.8393913210722998E-5</v>
      </c>
      <c r="AZ37" s="16" t="s">
        <v>29113</v>
      </c>
      <c r="BA37" s="33">
        <f>IF(D6L230C5=0,0,D6L230C19/D6L230C5)</f>
        <v>0.37228020338316098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2.680132335016542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1.340066167508271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0.67003308375413551</v>
      </c>
      <c r="R38" s="16" t="s">
        <v>29117</v>
      </c>
      <c r="S38" s="15">
        <f>D6L231C5-D6L231C7</f>
        <v>0.67003308375413551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0.64703838756873777</v>
      </c>
      <c r="X38" s="16" t="s">
        <v>29119</v>
      </c>
      <c r="Y38" s="33">
        <f>D6L231C7-D6L231C10</f>
        <v>2.2994696185397734E-2</v>
      </c>
      <c r="Z38" s="16" t="s">
        <v>29120</v>
      </c>
      <c r="AA38" s="33">
        <f>CHOOSE(MIN(D6L231C9,RUN_YEARS),B7L802C7,B7L802C16,B7L802C25,B7L802C34,B7L802C43)</f>
        <v>1895</v>
      </c>
      <c r="AB38" s="16" t="s">
        <v>29121</v>
      </c>
      <c r="AC38" s="33">
        <f>IF(D6L231C12=0,0,D6L231C10/D6L231C12)</f>
        <v>3.4144505940302786E-4</v>
      </c>
      <c r="AD38" s="16" t="s">
        <v>29122</v>
      </c>
      <c r="AE38" s="33">
        <f>IF(D6L231C5=0,0,D6L231C10/D6L231C5)</f>
        <v>0.48284062627433222</v>
      </c>
      <c r="AF38" s="16" t="s">
        <v>29123</v>
      </c>
      <c r="AG38" s="33">
        <f>CHOOSE(MIN(D6L231C9,RUN_YEARS),B7L802C5,B7L802C14,B7L802C23,B7L802C32,B7L802C41)</f>
        <v>25.902011682123771</v>
      </c>
      <c r="AH38" s="16" t="s">
        <v>29124</v>
      </c>
      <c r="AI38" s="33">
        <f>IF(D6L231C15=0,0,D6L231C11/D6L231C15)</f>
        <v>8.877571544478719E-4</v>
      </c>
      <c r="AJ38" s="16" t="s">
        <v>29125</v>
      </c>
      <c r="AK38" s="33">
        <f>IF(D6L231C5=0,0,D6L231C11/D6L231C5)</f>
        <v>1.7159373725667771E-2</v>
      </c>
      <c r="AL38" s="16" t="s">
        <v>29126</v>
      </c>
      <c r="AM38" s="33">
        <f>D6L231C8*CHOOSE(MIN(D6L231C9,RUN_YEARS),B7L802C4,B7L802C13,B7L802C22,B7L802C31,B7L802C40)</f>
        <v>0.17115297836726323</v>
      </c>
      <c r="AN38" s="16" t="s">
        <v>29127</v>
      </c>
      <c r="AO38" s="33">
        <f>D6L231C8-D6L231C18</f>
        <v>0.49888010538687227</v>
      </c>
      <c r="AP38" s="16" t="s">
        <v>29128</v>
      </c>
      <c r="AQ38" s="33">
        <f>CHOOSE(MIN(D6L231C9,RUN_YEARS),B7L802C2,B7L802C11,B7L802C20,B7L802C29,B7L802C38)</f>
        <v>3.1191069889426815</v>
      </c>
      <c r="AR38" s="16" t="s">
        <v>29129</v>
      </c>
      <c r="AS38" s="33">
        <f>IF(D6L231C20=0,0,D6L231C18/D6L231C20)</f>
        <v>5.4872429504343762E-2</v>
      </c>
      <c r="AT38" s="16" t="s">
        <v>29130</v>
      </c>
      <c r="AU38" s="33">
        <f>IF(D6L231C5=0,0,D6L231C18/D6L231C5)</f>
        <v>0.12771979661683897</v>
      </c>
      <c r="AV38" s="16" t="s">
        <v>29131</v>
      </c>
      <c r="AW38" s="33">
        <f>CHOOSE(MIN(D6L231C9,RUN_YEARS),B7L802C1,B7L802C10,B7L802C19,B7L802C28,B7L802C37)</f>
        <v>9.0916350869315963</v>
      </c>
      <c r="AX38" s="16" t="s">
        <v>29132</v>
      </c>
      <c r="AY38" s="33">
        <f>IF(D6L231C23=0,0,D6L231C19/D6L231C23)</f>
        <v>5.4872429504343762E-2</v>
      </c>
      <c r="AZ38" s="16" t="s">
        <v>29133</v>
      </c>
      <c r="BA38" s="33">
        <f>IF(D6L231C5=0,0,D6L231C19/D6L231C5)</f>
        <v>0.37228020338316103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1895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25.902011682123771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3.1191069889426815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9.0916350869315963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52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52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20.8</v>
      </c>
      <c r="R40" s="16" t="s">
        <v>29158</v>
      </c>
      <c r="S40" s="15">
        <f>D6L233C5-D6L233C7</f>
        <v>31.2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20.086170053012221</v>
      </c>
      <c r="X40" s="16" t="s">
        <v>29160</v>
      </c>
      <c r="Y40" s="33">
        <f>D6L233C7-D6L233C10</f>
        <v>0.71382994698777935</v>
      </c>
      <c r="Z40" s="16" t="s">
        <v>29161</v>
      </c>
      <c r="AA40" s="33">
        <f>CHOOSE(MIN(D6L233C9,RUN_YEARS),B7L802C7,B7L802C16,B7L802C25,B7L802C34,B7L802C43)</f>
        <v>1895</v>
      </c>
      <c r="AB40" s="16" t="s">
        <v>29162</v>
      </c>
      <c r="AC40" s="33">
        <f>IF(D6L233C12=0,0,D6L233C10/D6L233C12)</f>
        <v>1.0599562033251832E-2</v>
      </c>
      <c r="AD40" s="16" t="s">
        <v>29163</v>
      </c>
      <c r="AE40" s="33">
        <f>IF(D6L233C5=0,0,D6L233C10/D6L233C5)</f>
        <v>0.38627250101946581</v>
      </c>
      <c r="AF40" s="16" t="s">
        <v>29164</v>
      </c>
      <c r="AG40" s="33">
        <f>CHOOSE(MIN(D6L233C9,RUN_YEARS),B7L802C5,B7L802C14,B7L802C23,B7L802C32,B7L802C41)</f>
        <v>25.902011682123771</v>
      </c>
      <c r="AH40" s="16" t="s">
        <v>29165</v>
      </c>
      <c r="AI40" s="33">
        <f>IF(D6L233C15=0,0,D6L233C11/D6L233C15)</f>
        <v>2.7558861286454746E-2</v>
      </c>
      <c r="AJ40" s="16" t="s">
        <v>29166</v>
      </c>
      <c r="AK40" s="33">
        <f>IF(D6L233C5=0,0,D6L233C11/D6L233C5)</f>
        <v>1.3727498980534217E-2</v>
      </c>
      <c r="AL40" s="16" t="s">
        <v>29167</v>
      </c>
      <c r="AM40" s="33">
        <f>D6L233C8*CHOOSE(MIN(D6L233C9,RUN_YEARS),B7L802C4,B7L802C13,B7L802C22,B7L802C31,B7L802C40)</f>
        <v>7.9697153088907511</v>
      </c>
      <c r="AN40" s="16" t="s">
        <v>29168</v>
      </c>
      <c r="AO40" s="33">
        <f>D6L233C8-D6L233C18</f>
        <v>23.230284691109247</v>
      </c>
      <c r="AP40" s="16" t="s">
        <v>29169</v>
      </c>
      <c r="AQ40" s="33">
        <f>CHOOSE(MIN(D6L233C9,RUN_YEARS),B7L802C2,B7L802C11,B7L802C20,B7L802C29,B7L802C38)</f>
        <v>3.1191069889426815</v>
      </c>
      <c r="AR40" s="16" t="s">
        <v>29170</v>
      </c>
      <c r="AS40" s="33">
        <f>IF(D6L233C20=0,0,D6L233C18/D6L233C20)</f>
        <v>2.555127264676591</v>
      </c>
      <c r="AT40" s="16" t="s">
        <v>29171</v>
      </c>
      <c r="AU40" s="33">
        <f>IF(D6L233C5=0,0,D6L233C18/D6L233C5)</f>
        <v>0.15326375594020675</v>
      </c>
      <c r="AV40" s="16" t="s">
        <v>29172</v>
      </c>
      <c r="AW40" s="33">
        <f>CHOOSE(MIN(D6L233C9,RUN_YEARS),B7L802C1,B7L802C10,B7L802C19,B7L802C28,B7L802C37)</f>
        <v>9.0916350869315963</v>
      </c>
      <c r="AX40" s="16" t="s">
        <v>29173</v>
      </c>
      <c r="AY40" s="33">
        <f>IF(D6L233C23=0,0,D6L233C19/D6L233C23)</f>
        <v>2.5551272646765906</v>
      </c>
      <c r="AZ40" s="16" t="s">
        <v>29174</v>
      </c>
      <c r="BA40" s="33">
        <f>IF(D6L233C5=0,0,D6L233C19/D6L233C5)</f>
        <v>0.44673624405979323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1895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25.902011682123771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3.1191069889426815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9.0916350869315963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63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63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63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60.837918910565861</v>
      </c>
      <c r="X42" s="16" t="s">
        <v>29200</v>
      </c>
      <c r="Y42" s="33">
        <f>D6L235C7-D6L235C10</f>
        <v>2.1620810894341389</v>
      </c>
      <c r="Z42" s="16" t="s">
        <v>29201</v>
      </c>
      <c r="AA42" s="33">
        <f>CHOOSE(MIN(D6L235C9,RUN_YEARS),B7L802C7,B7L802C16,B7L802C25,B7L802C34,B7L802C43)</f>
        <v>1895</v>
      </c>
      <c r="AB42" s="16" t="s">
        <v>29202</v>
      </c>
      <c r="AC42" s="33">
        <f>IF(D6L235C12=0,0,D6L235C10/D6L235C12)</f>
        <v>3.2104442696868525E-2</v>
      </c>
      <c r="AD42" s="16" t="s">
        <v>29203</v>
      </c>
      <c r="AE42" s="33">
        <f>IF(D6L235C5=0,0,D6L235C10/D6L235C5)</f>
        <v>0.96568125254866444</v>
      </c>
      <c r="AF42" s="16" t="s">
        <v>29204</v>
      </c>
      <c r="AG42" s="33">
        <f>CHOOSE(MIN(D6L235C9,RUN_YEARS),B7L802C5,B7L802C14,B7L802C23,B7L802C32,B7L802C41)</f>
        <v>25.902011682123771</v>
      </c>
      <c r="AH42" s="16" t="s">
        <v>29205</v>
      </c>
      <c r="AI42" s="33">
        <f>IF(D6L235C15=0,0,D6L235C11/D6L235C15)</f>
        <v>8.3471551011858103E-2</v>
      </c>
      <c r="AJ42" s="16" t="s">
        <v>29206</v>
      </c>
      <c r="AK42" s="33">
        <f>IF(D6L235C5=0,0,D6L235C11/D6L235C5)</f>
        <v>3.4318747451335535E-2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3.1191069889426815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9.0916350869315963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215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215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1895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25.902011682123771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54.919512545240757</v>
      </c>
      <c r="AN43" s="16" t="s">
        <v>29228</v>
      </c>
      <c r="AO43" s="33">
        <f>D6L236C8-D6L236C18</f>
        <v>160.08048745475924</v>
      </c>
      <c r="AP43" s="16" t="s">
        <v>29229</v>
      </c>
      <c r="AQ43" s="33">
        <f>CHOOSE(MIN(D6L236C9,RUN_YEARS),B7L802C2,B7L802C11,B7L802C20,B7L802C29,B7L802C38)</f>
        <v>3.1191069889426815</v>
      </c>
      <c r="AR43" s="16" t="s">
        <v>29230</v>
      </c>
      <c r="AS43" s="33">
        <f>IF(D6L236C20=0,0,D6L236C18/D6L236C20)</f>
        <v>17.607447496970099</v>
      </c>
      <c r="AT43" s="16" t="s">
        <v>29231</v>
      </c>
      <c r="AU43" s="33">
        <f>IF(D6L236C5=0,0,D6L236C18/D6L236C5)</f>
        <v>0.25543959323367793</v>
      </c>
      <c r="AV43" s="16" t="s">
        <v>29232</v>
      </c>
      <c r="AW43" s="33">
        <f>CHOOSE(MIN(D6L236C9,RUN_YEARS),B7L802C1,B7L802C10,B7L802C19,B7L802C28,B7L802C37)</f>
        <v>9.0916350869315963</v>
      </c>
      <c r="AX43" s="16" t="s">
        <v>29233</v>
      </c>
      <c r="AY43" s="33">
        <f>IF(D6L236C23=0,0,D6L236C19/D6L236C23)</f>
        <v>17.607447496970096</v>
      </c>
      <c r="AZ43" s="16" t="s">
        <v>29234</v>
      </c>
      <c r="BA43" s="33">
        <f>IF(D6L236C5=0,0,D6L236C19/D6L236C5)</f>
        <v>0.74456040676632207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332.84759362762441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331.42414352456296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84.512071762281465</v>
      </c>
      <c r="R44" s="16" t="s">
        <v>29238</v>
      </c>
      <c r="S44" s="15">
        <f>SUM(D6L229C8:D6L236C8)</f>
        <v>246.91207176228147</v>
      </c>
      <c r="U44" s="21" t="str">
        <f>NULL_VALUE</f>
        <v>n/a</v>
      </c>
      <c r="V44" s="16" t="s">
        <v>29239</v>
      </c>
      <c r="W44" s="33">
        <f>SUM(D6L229C10:D6L236C10)</f>
        <v>81.611723314882582</v>
      </c>
      <c r="X44" s="16" t="s">
        <v>29240</v>
      </c>
      <c r="Y44" s="33">
        <f>SUM(D6L229C11:D6L236C11)</f>
        <v>2.9003484473988834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4.3066872461679465E-2</v>
      </c>
      <c r="AD44" s="16" t="s">
        <v>29242</v>
      </c>
      <c r="AE44" s="33">
        <f>IF(D6L237C5=0,0,D6L237C10/D6L237C5)</f>
        <v>0.24624555847674404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0.11197386840036652</v>
      </c>
      <c r="AJ44" s="16" t="s">
        <v>29244</v>
      </c>
      <c r="AK44" s="33">
        <f>IF(D6L237C5=0,0,D6L237C11/D6L237C5)</f>
        <v>8.751168266001504E-3</v>
      </c>
      <c r="AL44" s="16" t="s">
        <v>29245</v>
      </c>
      <c r="AM44" s="33">
        <f>SUM(D6L229C18:D6L236C18)</f>
        <v>63.071119175441872</v>
      </c>
      <c r="AN44" s="16" t="s">
        <v>29246</v>
      </c>
      <c r="AO44" s="33">
        <f>SUM(D6L229C19:D6L236C19)</f>
        <v>183.84095258683959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20.220889953127834</v>
      </c>
      <c r="AT44" s="16" t="s">
        <v>29248</v>
      </c>
      <c r="AU44" s="33">
        <f>IF(D6L237C5=0,0,D6L237C18/D6L237C5)</f>
        <v>0.19030333307859165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20.220889953127831</v>
      </c>
      <c r="AZ44" s="16" t="s">
        <v>29250</v>
      </c>
      <c r="BA44" s="33">
        <f>IF(D6L237C5=0,0,D6L237C19/D6L237C5)</f>
        <v>0.55469994017866264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6.5961852795513085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3.2980926397756543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1.6490463198878271</v>
      </c>
      <c r="R45" s="16" t="s">
        <v>29255</v>
      </c>
      <c r="S45" s="15">
        <f>D6L238C5-D6L238C7</f>
        <v>1.6490463198878271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1.5924531157000426</v>
      </c>
      <c r="X45" s="16" t="s">
        <v>29257</v>
      </c>
      <c r="Y45" s="33">
        <f>D6L238C7-D6L238C10</f>
        <v>5.6593204187784574E-2</v>
      </c>
      <c r="Z45" s="16" t="s">
        <v>29258</v>
      </c>
      <c r="AA45" s="33">
        <f>CHOOSE(MIN(D6L238C9,RUN_YEARS),B7L802C7,B7L802C16,B7L802C25,B7L802C34,B7L802C43)</f>
        <v>1895</v>
      </c>
      <c r="AB45" s="16" t="s">
        <v>29259</v>
      </c>
      <c r="AC45" s="33">
        <f>IF(D6L238C12=0,0,D6L238C10/D6L238C12)</f>
        <v>8.4034465208445515E-4</v>
      </c>
      <c r="AD45" s="16" t="s">
        <v>29260</v>
      </c>
      <c r="AE45" s="33">
        <f>IF(D6L238C5=0,0,D6L238C10/D6L238C5)</f>
        <v>0.48284062627433222</v>
      </c>
      <c r="AF45" s="16" t="s">
        <v>29261</v>
      </c>
      <c r="AG45" s="33">
        <f>CHOOSE(MIN(D6L238C9,RUN_YEARS),B7L802C5,B7L802C14,B7L802C23,B7L802C32,B7L802C41)</f>
        <v>25.902011682123771</v>
      </c>
      <c r="AH45" s="16" t="s">
        <v>29262</v>
      </c>
      <c r="AI45" s="33">
        <f>IF(D6L238C15=0,0,D6L238C11/D6L238C15)</f>
        <v>2.1848960954195802E-3</v>
      </c>
      <c r="AJ45" s="16" t="s">
        <v>29263</v>
      </c>
      <c r="AK45" s="33">
        <f>IF(D6L238C5=0,0,D6L238C11/D6L238C5)</f>
        <v>1.7159373725667757E-2</v>
      </c>
      <c r="AL45" s="16" t="s">
        <v>29264</v>
      </c>
      <c r="AM45" s="33">
        <f>D6L238C8*CHOOSE(MIN(D6L238C9,RUN_YEARS),B7L802C4,B7L802C13,B7L802C22,B7L802C31,B7L802C40)</f>
        <v>0.42123172117564012</v>
      </c>
      <c r="AN45" s="16" t="s">
        <v>29265</v>
      </c>
      <c r="AO45" s="33">
        <f>D6L238C8-D6L238C18</f>
        <v>1.2278145987121869</v>
      </c>
      <c r="AP45" s="16" t="s">
        <v>29266</v>
      </c>
      <c r="AQ45" s="33">
        <f>CHOOSE(MIN(D6L238C9,RUN_YEARS),B7L802C2,B7L802C11,B7L802C20,B7L802C29,B7L802C38)</f>
        <v>3.1191069889426815</v>
      </c>
      <c r="AR45" s="16" t="s">
        <v>29267</v>
      </c>
      <c r="AS45" s="33">
        <f>IF(D6L238C20=0,0,D6L238C18/D6L238C20)</f>
        <v>0.13504882091858919</v>
      </c>
      <c r="AT45" s="16" t="s">
        <v>29268</v>
      </c>
      <c r="AU45" s="33">
        <f>IF(D6L238C5=0,0,D6L238C18/D6L238C5)</f>
        <v>0.12771979661683897</v>
      </c>
      <c r="AV45" s="16" t="s">
        <v>29269</v>
      </c>
      <c r="AW45" s="33">
        <f>CHOOSE(MIN(D6L238C9,RUN_YEARS),B7L802C1,B7L802C10,B7L802C19,B7L802C28,B7L802C37)</f>
        <v>9.0916350869315963</v>
      </c>
      <c r="AX45" s="16" t="s">
        <v>29270</v>
      </c>
      <c r="AY45" s="33">
        <f>IF(D6L238C23=0,0,D6L238C19/D6L238C23)</f>
        <v>0.13504882091858916</v>
      </c>
      <c r="AZ45" s="16" t="s">
        <v>29271</v>
      </c>
      <c r="BA45" s="33">
        <f>IF(D6L238C5=0,0,D6L238C19/D6L238C5)</f>
        <v>0.37228020338316098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-4.1255999999999995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-4.1255999999999995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-1.6502399999999999</v>
      </c>
      <c r="R46" s="16" t="s">
        <v>29275</v>
      </c>
      <c r="S46" s="15">
        <f>D6L239C5-D6L239C7</f>
        <v>-2.4753599999999993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-1.593605830205908</v>
      </c>
      <c r="X46" s="16" t="s">
        <v>29277</v>
      </c>
      <c r="Y46" s="33">
        <f>D6L239C7-D6L239C10</f>
        <v>-5.6634169794091971E-2</v>
      </c>
      <c r="Z46" s="16" t="s">
        <v>29278</v>
      </c>
      <c r="AA46" s="33">
        <f>CHOOSE(MIN(D6L239C9,RUN_YEARS),B7L802C7,B7L802C16,B7L802C25,B7L802C34,B7L802C43)</f>
        <v>1895</v>
      </c>
      <c r="AB46" s="16" t="s">
        <v>29279</v>
      </c>
      <c r="AC46" s="33">
        <f>IF(D6L239C12=0,0,D6L239C10/D6L239C12)</f>
        <v>-8.4095294469968757E-4</v>
      </c>
      <c r="AD46" s="16" t="s">
        <v>29280</v>
      </c>
      <c r="AE46" s="33">
        <f>IF(D6L239C5=0,0,D6L239C10/D6L239C5)</f>
        <v>0.38627250101946581</v>
      </c>
      <c r="AF46" s="16" t="s">
        <v>29281</v>
      </c>
      <c r="AG46" s="33">
        <f>CHOOSE(MIN(D6L239C9,RUN_YEARS),B7L802C5,B7L802C14,B7L802C23,B7L802C32,B7L802C41)</f>
        <v>25.902011682123771</v>
      </c>
      <c r="AH46" s="16" t="s">
        <v>29282</v>
      </c>
      <c r="AI46" s="33">
        <f>IF(D6L239C15=0,0,D6L239C11/D6L239C15)</f>
        <v>-2.1864776562191867E-3</v>
      </c>
      <c r="AJ46" s="16" t="s">
        <v>29283</v>
      </c>
      <c r="AK46" s="33">
        <f>IF(D6L239C5=0,0,D6L239C11/D6L239C5)</f>
        <v>1.3727498980534219E-2</v>
      </c>
      <c r="AL46" s="16" t="s">
        <v>29284</v>
      </c>
      <c r="AM46" s="33">
        <f>D6L239C8*CHOOSE(MIN(D6L239C9,RUN_YEARS),B7L802C4,B7L802C13,B7L802C22,B7L802C31,B7L802C40)</f>
        <v>-0.63230495150691679</v>
      </c>
      <c r="AN46" s="16" t="s">
        <v>29285</v>
      </c>
      <c r="AO46" s="33">
        <f>D6L239C8-D6L239C18</f>
        <v>-1.8430550484930825</v>
      </c>
      <c r="AP46" s="16" t="s">
        <v>29286</v>
      </c>
      <c r="AQ46" s="33">
        <f>CHOOSE(MIN(D6L239C9,RUN_YEARS),B7L802C2,B7L802C11,B7L802C20,B7L802C29,B7L802C38)</f>
        <v>3.1191069889426815</v>
      </c>
      <c r="AR46" s="16" t="s">
        <v>29287</v>
      </c>
      <c r="AS46" s="33">
        <f>IF(D6L239C20=0,0,D6L239C18/D6L239C20)</f>
        <v>-0.20271986621441807</v>
      </c>
      <c r="AT46" s="16" t="s">
        <v>29288</v>
      </c>
      <c r="AU46" s="33">
        <f>IF(D6L239C5=0,0,D6L239C18/D6L239C5)</f>
        <v>0.15326375594020672</v>
      </c>
      <c r="AV46" s="16" t="s">
        <v>29289</v>
      </c>
      <c r="AW46" s="33">
        <f>CHOOSE(MIN(D6L239C9,RUN_YEARS),B7L802C1,B7L802C10,B7L802C19,B7L802C28,B7L802C37)</f>
        <v>9.0916350869315963</v>
      </c>
      <c r="AX46" s="16" t="s">
        <v>29290</v>
      </c>
      <c r="AY46" s="33">
        <f>IF(D6L239C23=0,0,D6L239C19/D6L239C23)</f>
        <v>-0.20271986621441809</v>
      </c>
      <c r="AZ46" s="16" t="s">
        <v>29291</v>
      </c>
      <c r="BA46" s="33">
        <f>IF(D6L239C5=0,0,D6L239C19/D6L239C5)</f>
        <v>0.44673624405979317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2.470585279551309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-0.82750736022434523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-1.1936801121728013E-3</v>
      </c>
      <c r="R47" s="16" t="s">
        <v>29295</v>
      </c>
      <c r="S47" s="15">
        <f>SUM(D6L238C8:D6L239C8)</f>
        <v>-0.82631368011217221</v>
      </c>
      <c r="U47" s="21" t="str">
        <f>NULL_VALUE</f>
        <v>n/a</v>
      </c>
      <c r="V47" s="16" t="s">
        <v>29296</v>
      </c>
      <c r="W47" s="33">
        <f>SUM(D6L238C10:D6L239C10)</f>
        <v>-1.1527145058654042E-3</v>
      </c>
      <c r="X47" s="16" t="s">
        <v>29297</v>
      </c>
      <c r="Y47" s="33">
        <f>SUM(D6L238C11:D6L239C11)</f>
        <v>-4.0965606307397096E-5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-6.0829261523242389E-7</v>
      </c>
      <c r="AD47" s="16" t="s">
        <v>29299</v>
      </c>
      <c r="AE47" s="33">
        <f>IF(D6L240C5=0,0,D6L240C10/D6L240C5)</f>
        <v>1.3929960762559166E-3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-1.5815607996064705E-6</v>
      </c>
      <c r="AJ47" s="16" t="s">
        <v>29301</v>
      </c>
      <c r="AK47" s="33">
        <f>IF(D6L240C5=0,0,D6L240C11/D6L240C5)</f>
        <v>4.9504824097626063E-5</v>
      </c>
      <c r="AL47" s="16" t="s">
        <v>29302</v>
      </c>
      <c r="AM47" s="33">
        <f>SUM(D6L238C18:D6L239C18)</f>
        <v>-0.21107323033127667</v>
      </c>
      <c r="AN47" s="16" t="s">
        <v>29303</v>
      </c>
      <c r="AO47" s="33">
        <f>SUM(D6L238C19:D6L239C19)</f>
        <v>-0.61524044978089565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-6.7671045295828874E-2</v>
      </c>
      <c r="AT47" s="16" t="s">
        <v>29305</v>
      </c>
      <c r="AU47" s="33">
        <f>IF(D6L240C5=0,0,D6L240C18/D6L240C5)</f>
        <v>0.25507112139045224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-6.767104529582893E-2</v>
      </c>
      <c r="AZ47" s="16" t="s">
        <v>29307</v>
      </c>
      <c r="BA47" s="33">
        <f>IF(D6L240C5=0,0,D6L240C19/D6L240C5)</f>
        <v>0.74348637770919401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368.85146249349816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354.47549026334144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96.450305131670703</v>
      </c>
      <c r="R48" s="16" t="s">
        <v>29312</v>
      </c>
      <c r="S48" s="15">
        <f>SUM(D6L228C8,D6L237C8,D6L240C8)</f>
        <v>258.0251851316707</v>
      </c>
      <c r="U48" s="21" t="str">
        <f>NULL_VALUE</f>
        <v>n/a</v>
      </c>
      <c r="V48" s="16" t="s">
        <v>29313</v>
      </c>
      <c r="W48" s="33">
        <f>SUM(D6L228C10,D6L237C10,D6L240C10)</f>
        <v>93.046655389632178</v>
      </c>
      <c r="X48" s="16" t="s">
        <v>29314</v>
      </c>
      <c r="Y48" s="33">
        <f>SUM(D6L228C11,D6L237C11,D6L240C11)</f>
        <v>3.4036497420385077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5.2086962068444077E-2</v>
      </c>
      <c r="AD48" s="16" t="s">
        <v>29316</v>
      </c>
      <c r="AE48" s="33">
        <f>IF(D6L241C5=0,0,D6L241C10/D6L241C5)</f>
        <v>0.26249108315079106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0.13542610137795447</v>
      </c>
      <c r="AJ48" s="16" t="s">
        <v>29318</v>
      </c>
      <c r="AK48" s="33">
        <f>IF(D6L241C5=0,0,D6L241C11/D6L241C5)</f>
        <v>9.6019325327963319E-3</v>
      </c>
      <c r="AL48" s="16" t="s">
        <v>29319</v>
      </c>
      <c r="AM48" s="33">
        <f>SUM(D6L228C18,D6L237C18,D6L240C18)</f>
        <v>65.352395949408574</v>
      </c>
      <c r="AN48" s="16" t="s">
        <v>29320</v>
      </c>
      <c r="AO48" s="33">
        <f>SUM(D6L228C19,D6L237C19,D6L240C19)</f>
        <v>192.67278918226211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21.46611275756737</v>
      </c>
      <c r="AT48" s="16" t="s">
        <v>29322</v>
      </c>
      <c r="AU48" s="33">
        <f>IF(D6L241C5=0,0,D6L241C18/D6L241C5)</f>
        <v>0.18436365205633254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21.466112757567362</v>
      </c>
      <c r="AZ48" s="16" t="s">
        <v>29324</v>
      </c>
      <c r="BA48" s="33">
        <f>IF(D6L241C5=0,0,D6L241C19/D6L241C5)</f>
        <v>0.54354333226007989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0D4F6-0813-4AEC-BA44-859DD527385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21.934488533333333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18.863660138666667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9.4318300693333335</v>
      </c>
      <c r="R8" s="16" t="s">
        <v>29335</v>
      </c>
      <c r="S8" s="15">
        <f>D6L301C5-D6L301C7</f>
        <v>9.4318300693333335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8.9115603470015614</v>
      </c>
      <c r="X8" s="16" t="s">
        <v>29337</v>
      </c>
      <c r="Y8" s="33">
        <f>D6L301C7-D6L301C10</f>
        <v>0.52026972233177204</v>
      </c>
      <c r="Z8" s="16" t="s">
        <v>29338</v>
      </c>
      <c r="AA8" s="33">
        <f>CHOOSE(MIN(D6L301C9,RUN_YEARS),B7L803C7,B7L803C16,B7L803C25,B7L803C34,B7L803C43)</f>
        <v>17613.666666666664</v>
      </c>
      <c r="AB8" s="16" t="s">
        <v>29339</v>
      </c>
      <c r="AC8" s="33">
        <f>IF(D6L301C12=0,0,D6L301C10/D6L301C12)</f>
        <v>5.0594578151444305E-4</v>
      </c>
      <c r="AD8" s="16" t="s">
        <v>29340</v>
      </c>
      <c r="AE8" s="33">
        <f>IF(D6L301C5=0,0,D6L301C10/D6L301C5)</f>
        <v>0.47241947116798799</v>
      </c>
      <c r="AF8" s="16" t="s">
        <v>29341</v>
      </c>
      <c r="AG8" s="33">
        <f>CHOOSE(MIN(D6L301C9,RUN_YEARS),B7L803C5,B7L803C14,B7L803C23,B7L803C32,B7L803C41)</f>
        <v>395.50431423581625</v>
      </c>
      <c r="AH8" s="16" t="s">
        <v>29342</v>
      </c>
      <c r="AI8" s="33">
        <f>IF(D6L301C15=0,0,D6L301C11/D6L301C15)</f>
        <v>1.3154590319375515E-3</v>
      </c>
      <c r="AJ8" s="16" t="s">
        <v>29343</v>
      </c>
      <c r="AK8" s="33">
        <f>IF(D6L301C5=0,0,D6L301C11/D6L301C5)</f>
        <v>2.7580528832012029E-2</v>
      </c>
      <c r="AL8" s="16" t="s">
        <v>29344</v>
      </c>
      <c r="AM8" s="33">
        <f>D6L301C8*CHOOSE(MIN(D6L301C9,RUN_YEARS),B7L803C4,B7L803C13,B7L803C22,B7L803C31,B7L803C40)</f>
        <v>1.5571038038622882</v>
      </c>
      <c r="AN8" s="16" t="s">
        <v>29345</v>
      </c>
      <c r="AO8" s="33">
        <f>D6L301C8-D6L301C18</f>
        <v>7.874726265471045</v>
      </c>
      <c r="AP8" s="16" t="s">
        <v>29346</v>
      </c>
      <c r="AQ8" s="33">
        <f>CHOOSE(MIN(D6L301C9,RUN_YEARS),B7L803C2,B7L803C11,B7L803C20,B7L803C29,B7L803C38)</f>
        <v>26.330395066190373</v>
      </c>
      <c r="AR8" s="16" t="s">
        <v>29347</v>
      </c>
      <c r="AS8" s="33">
        <f>IF(D6L301C20=0,0,D6L301C18/D6L301C20)</f>
        <v>5.9137122703551544E-2</v>
      </c>
      <c r="AT8" s="16" t="s">
        <v>29348</v>
      </c>
      <c r="AU8" s="33">
        <f>IF(D6L301C5=0,0,D6L301C18/D6L301C5)</f>
        <v>8.2545157854627696E-2</v>
      </c>
      <c r="AV8" s="16" t="s">
        <v>29349</v>
      </c>
      <c r="AW8" s="33">
        <f>CHOOSE(MIN(D6L301C9,RUN_YEARS),B7L803C1,B7L803C10,B7L803C19,B7L803C28,B7L803C37)</f>
        <v>133.16045667196659</v>
      </c>
      <c r="AX8" s="16" t="s">
        <v>29350</v>
      </c>
      <c r="AY8" s="33">
        <f>IF(D6L301C23=0,0,D6L301C19/D6L301C23)</f>
        <v>5.913712270355153E-2</v>
      </c>
      <c r="AZ8" s="16" t="s">
        <v>29351</v>
      </c>
      <c r="BA8" s="33">
        <f>IF(D6L301C5=0,0,D6L301C19/D6L301C5)</f>
        <v>0.41745484214537232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1.3305231477860635E-2</v>
      </c>
      <c r="J9" s="16" t="s">
        <v>29372</v>
      </c>
      <c r="K9" s="21">
        <f>IF(FLOW_THRU_100PCT="Y",1,INDEX(VariabilityMatrix,D6L302C1,D6L302C9))</f>
        <v>0.4499739400213541</v>
      </c>
      <c r="L9" s="16" t="s">
        <v>29352</v>
      </c>
      <c r="M9" s="15">
        <f>IF(D6L302C2&lt;&gt;0,D6L302C2*D6L302C4,D6L302C3*D6L302C4)</f>
        <v>5.9870074309890942E-3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2.9935037154945471E-3</v>
      </c>
      <c r="R9" s="16" t="s">
        <v>29354</v>
      </c>
      <c r="S9" s="15">
        <f>D6L302C5-D6L302C7</f>
        <v>2.9935037154945471E-3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2.8456281617353831E-3</v>
      </c>
      <c r="X9" s="16" t="s">
        <v>29356</v>
      </c>
      <c r="Y9" s="33">
        <f>D6L302C7-D6L302C10</f>
        <v>1.4787555375916396E-4</v>
      </c>
      <c r="Z9" s="16" t="s">
        <v>29357</v>
      </c>
      <c r="AA9" s="33">
        <f>CHOOSE(MIN(D6L302C9,RUN_YEARS),B7L803C7,B7L803C16,B7L803C25,B7L803C34,B7L803C43)</f>
        <v>20396.400000000001</v>
      </c>
      <c r="AB9" s="16" t="s">
        <v>29358</v>
      </c>
      <c r="AC9" s="33">
        <f>IF(D6L302C12=0,0,D6L302C10/D6L302C12)</f>
        <v>1.3951619706101974E-7</v>
      </c>
      <c r="AD9" s="16" t="s">
        <v>29359</v>
      </c>
      <c r="AE9" s="33">
        <f>IF(D6L302C5=0,0,D6L302C10/D6L302C5)</f>
        <v>0.47530058957439209</v>
      </c>
      <c r="AF9" s="16" t="s">
        <v>29360</v>
      </c>
      <c r="AG9" s="33">
        <f>CHOOSE(MIN(D6L302C9,RUN_YEARS),B7L803C5,B7L803C14,B7L803C23,B7L803C32,B7L803C41)</f>
        <v>407.66028735300381</v>
      </c>
      <c r="AH9" s="16" t="s">
        <v>29361</v>
      </c>
      <c r="AI9" s="33">
        <f>IF(D6L302C15=0,0,D6L302C11/D6L302C15)</f>
        <v>3.6274211235865272E-7</v>
      </c>
      <c r="AJ9" s="16" t="s">
        <v>29362</v>
      </c>
      <c r="AK9" s="33">
        <f>IF(D6L302C5=0,0,D6L302C11/D6L302C5)</f>
        <v>2.4699410425607894E-2</v>
      </c>
      <c r="AL9" s="16" t="s">
        <v>29363</v>
      </c>
      <c r="AM9" s="33">
        <f>D6L302C8*CHOOSE(MIN(D6L302C9,RUN_YEARS),B7L803C4,B7L803C13,B7L803C22,B7L803C31,B7L803C40)</f>
        <v>5.5918710701401131E-4</v>
      </c>
      <c r="AN9" s="16" t="s">
        <v>29364</v>
      </c>
      <c r="AO9" s="33">
        <f>D6L302C8-D6L302C18</f>
        <v>2.4343166084805357E-3</v>
      </c>
      <c r="AP9" s="16" t="s">
        <v>29365</v>
      </c>
      <c r="AQ9" s="33">
        <f>CHOOSE(MIN(D6L302C9,RUN_YEARS),B7L803C2,B7L803C11,B7L803C20,B7L803C29,B7L803C38)</f>
        <v>32.827911221219033</v>
      </c>
      <c r="AR9" s="16" t="s">
        <v>29366</v>
      </c>
      <c r="AS9" s="33">
        <f>IF(D6L302C20=0,0,D6L302C18/D6L302C20)</f>
        <v>1.7033892386444878E-5</v>
      </c>
      <c r="AT9" s="16" t="s">
        <v>29367</v>
      </c>
      <c r="AU9" s="33">
        <f>IF(D6L302C5=0,0,D6L302C18/D6L302C5)</f>
        <v>9.34001023816384E-2</v>
      </c>
      <c r="AV9" s="16" t="s">
        <v>29368</v>
      </c>
      <c r="AW9" s="33">
        <f>CHOOSE(MIN(D6L302C9,RUN_YEARS),B7L803C1,B7L803C10,B7L803C19,B7L803C28,B7L803C37)</f>
        <v>142.91017891000067</v>
      </c>
      <c r="AX9" s="16" t="s">
        <v>29369</v>
      </c>
      <c r="AY9" s="33">
        <f>IF(D6L302C23=0,0,D6L302C19/D6L302C23)</f>
        <v>1.7033892386444878E-5</v>
      </c>
      <c r="AZ9" s="16" t="s">
        <v>29370</v>
      </c>
      <c r="BA9" s="33">
        <f>IF(D6L302C5=0,0,D6L302C19/D6L302C5)</f>
        <v>0.40659989761836157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2.051454053736691E-4</v>
      </c>
      <c r="J10" s="16" t="s">
        <v>29393</v>
      </c>
      <c r="K10" s="21">
        <f>IF(FLOW_THRU_100PCT="Y",1,INDEX(VariabilityMatrix,D6L303C1,D6L303C9))</f>
        <v>0.4499739400213541</v>
      </c>
      <c r="L10" s="16" t="s">
        <v>29373</v>
      </c>
      <c r="M10" s="15">
        <f>IF(D6L303C2&lt;&gt;0,D6L303C2*D6L303C4,D6L303C3*D6L303C4)</f>
        <v>9.2310086333267753E-5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4.6155043166633877E-5</v>
      </c>
      <c r="R10" s="16" t="s">
        <v>29375</v>
      </c>
      <c r="S10" s="15">
        <f>D6L303C5-D6L303C7</f>
        <v>4.6155043166633877E-5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4.3875038457865204E-5</v>
      </c>
      <c r="X10" s="16" t="s">
        <v>29377</v>
      </c>
      <c r="Y10" s="33">
        <f>D6L303C7-D6L303C10</f>
        <v>2.2800047087686721E-6</v>
      </c>
      <c r="Z10" s="16" t="s">
        <v>29378</v>
      </c>
      <c r="AA10" s="33">
        <f>CHOOSE(MIN(D6L303C9,RUN_YEARS),B7L803C7,B7L803C16,B7L803C25,B7L803C34,B7L803C43)</f>
        <v>20396.400000000001</v>
      </c>
      <c r="AB10" s="16" t="s">
        <v>29379</v>
      </c>
      <c r="AC10" s="33">
        <f>IF(D6L303C12=0,0,D6L303C10/D6L303C12)</f>
        <v>2.1511167881520858E-9</v>
      </c>
      <c r="AD10" s="16" t="s">
        <v>29380</v>
      </c>
      <c r="AE10" s="33">
        <f>IF(D6L303C5=0,0,D6L303C10/D6L303C5)</f>
        <v>0.4753005895743922</v>
      </c>
      <c r="AF10" s="16" t="s">
        <v>29381</v>
      </c>
      <c r="AG10" s="33">
        <f>CHOOSE(MIN(D6L303C9,RUN_YEARS),B7L803C5,B7L803C14,B7L803C23,B7L803C32,B7L803C41)</f>
        <v>407.66028735300381</v>
      </c>
      <c r="AH10" s="16" t="s">
        <v>29382</v>
      </c>
      <c r="AI10" s="33">
        <f>IF(D6L303C15=0,0,D6L303C11/D6L303C15)</f>
        <v>5.5929036491954286E-9</v>
      </c>
      <c r="AJ10" s="16" t="s">
        <v>29383</v>
      </c>
      <c r="AK10" s="33">
        <f>IF(D6L303C5=0,0,D6L303C11/D6L303C5)</f>
        <v>2.4699410425607828E-2</v>
      </c>
      <c r="AL10" s="16" t="s">
        <v>29384</v>
      </c>
      <c r="AM10" s="33">
        <f>D6L303C8*CHOOSE(MIN(D6L303C9,RUN_YEARS),B7L803C4,B7L803C13,B7L803C22,B7L803C31,B7L803C40)</f>
        <v>8.6217715143850874E-6</v>
      </c>
      <c r="AN10" s="16" t="s">
        <v>29385</v>
      </c>
      <c r="AO10" s="33">
        <f>D6L303C8-D6L303C18</f>
        <v>3.7533271652248786E-5</v>
      </c>
      <c r="AP10" s="16" t="s">
        <v>29386</v>
      </c>
      <c r="AQ10" s="33">
        <f>CHOOSE(MIN(D6L303C9,RUN_YEARS),B7L803C2,B7L803C11,B7L803C20,B7L803C29,B7L803C38)</f>
        <v>32.827911221219033</v>
      </c>
      <c r="AR10" s="16" t="s">
        <v>29387</v>
      </c>
      <c r="AS10" s="33">
        <f>IF(D6L303C20=0,0,D6L303C18/D6L303C20)</f>
        <v>2.6263539755195325E-7</v>
      </c>
      <c r="AT10" s="16" t="s">
        <v>29388</v>
      </c>
      <c r="AU10" s="33">
        <f>IF(D6L303C5=0,0,D6L303C18/D6L303C5)</f>
        <v>9.34001023816384E-2</v>
      </c>
      <c r="AV10" s="16" t="s">
        <v>29389</v>
      </c>
      <c r="AW10" s="33">
        <f>CHOOSE(MIN(D6L303C9,RUN_YEARS),B7L803C1,B7L803C10,B7L803C19,B7L803C28,B7L803C37)</f>
        <v>142.91017891000067</v>
      </c>
      <c r="AX10" s="16" t="s">
        <v>29390</v>
      </c>
      <c r="AY10" s="33">
        <f>IF(D6L303C23=0,0,D6L303C19/D6L303C23)</f>
        <v>2.626353975519532E-7</v>
      </c>
      <c r="AZ10" s="16" t="s">
        <v>29391</v>
      </c>
      <c r="BA10" s="33">
        <f>IF(D6L303C5=0,0,D6L303C19/D6L303C5)</f>
        <v>0.40659989761836157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1.8795616948620147E-4</v>
      </c>
      <c r="J11" s="16" t="s">
        <v>29414</v>
      </c>
      <c r="K11" s="21">
        <f>IF(FLOW_THRU_100PCT="Y",1,INDEX(VariabilityMatrix,D6L304C1,D6L304C9))</f>
        <v>0.4691571028483098</v>
      </c>
      <c r="L11" s="16" t="s">
        <v>29394</v>
      </c>
      <c r="M11" s="15">
        <f>IF(D6L304C2&lt;&gt;0,D6L304C2*D6L304C4,D6L304C3*D6L304C4)</f>
        <v>8.8180971938612166E-5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4.4090485969306083E-5</v>
      </c>
      <c r="R11" s="16" t="s">
        <v>29396</v>
      </c>
      <c r="S11" s="15">
        <f>D6L304C5-D6L304C7</f>
        <v>4.4090485969306083E-5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4.1531914839535011E-5</v>
      </c>
      <c r="X11" s="16" t="s">
        <v>29398</v>
      </c>
      <c r="Y11" s="33">
        <f>D6L304C7-D6L304C10</f>
        <v>2.558571129771072E-6</v>
      </c>
      <c r="Z11" s="16" t="s">
        <v>29399</v>
      </c>
      <c r="AA11" s="33">
        <f>CHOOSE(MIN(D6L304C9,RUN_YEARS),B7L803C7,B7L803C16,B7L803C25,B7L803C34,B7L803C43)</f>
        <v>17641</v>
      </c>
      <c r="AB11" s="16" t="s">
        <v>29400</v>
      </c>
      <c r="AC11" s="33">
        <f>IF(D6L304C12=0,0,D6L304C10/D6L304C12)</f>
        <v>2.3542834782345113E-9</v>
      </c>
      <c r="AD11" s="16" t="s">
        <v>29401</v>
      </c>
      <c r="AE11" s="33">
        <f>IF(D6L304C5=0,0,D6L304C10/D6L304C5)</f>
        <v>0.47098499740338268</v>
      </c>
      <c r="AF11" s="16" t="s">
        <v>29402</v>
      </c>
      <c r="AG11" s="33">
        <f>CHOOSE(MIN(D6L304C9,RUN_YEARS),B7L803C5,B7L803C14,B7L803C23,B7L803C32,B7L803C41)</f>
        <v>417.9895192063592</v>
      </c>
      <c r="AH11" s="16" t="s">
        <v>29403</v>
      </c>
      <c r="AI11" s="33">
        <f>IF(D6L304C15=0,0,D6L304C11/D6L304C15)</f>
        <v>6.1211370434097393E-9</v>
      </c>
      <c r="AJ11" s="16" t="s">
        <v>29404</v>
      </c>
      <c r="AK11" s="33">
        <f>IF(D6L304C5=0,0,D6L304C11/D6L304C5)</f>
        <v>2.901500259661733E-2</v>
      </c>
      <c r="AL11" s="16" t="s">
        <v>29405</v>
      </c>
      <c r="AM11" s="33">
        <f>D6L304C8*CHOOSE(MIN(D6L304C9,RUN_YEARS),B7L803C4,B7L803C13,B7L803C22,B7L803C31,B7L803C40)</f>
        <v>7.712613688103976E-6</v>
      </c>
      <c r="AN11" s="16" t="s">
        <v>29406</v>
      </c>
      <c r="AO11" s="33">
        <f>D6L304C8-D6L304C18</f>
        <v>3.6377872281202111E-5</v>
      </c>
      <c r="AP11" s="16" t="s">
        <v>29407</v>
      </c>
      <c r="AQ11" s="33">
        <f>CHOOSE(MIN(D6L304C9,RUN_YEARS),B7L803C2,B7L803C11,B7L803C20,B7L803C29,B7L803C38)</f>
        <v>29.036499415270629</v>
      </c>
      <c r="AR11" s="16" t="s">
        <v>29408</v>
      </c>
      <c r="AS11" s="33">
        <f>IF(D6L304C20=0,0,D6L304C18/D6L304C20)</f>
        <v>2.6561788932614319E-7</v>
      </c>
      <c r="AT11" s="16" t="s">
        <v>29409</v>
      </c>
      <c r="AU11" s="33">
        <f>IF(D6L304C5=0,0,D6L304C18/D6L304C5)</f>
        <v>8.7463468802239652E-2</v>
      </c>
      <c r="AV11" s="16" t="s">
        <v>29410</v>
      </c>
      <c r="AW11" s="33">
        <f>CHOOSE(MIN(D6L304C9,RUN_YEARS),B7L803C1,B7L803C10,B7L803C19,B7L803C28,B7L803C37)</f>
        <v>136.9556560120653</v>
      </c>
      <c r="AX11" s="16" t="s">
        <v>29411</v>
      </c>
      <c r="AY11" s="33">
        <f>IF(D6L304C23=0,0,D6L304C19/D6L304C23)</f>
        <v>2.656178893261433E-7</v>
      </c>
      <c r="AZ11" s="16" t="s">
        <v>29412</v>
      </c>
      <c r="BA11" s="33">
        <f>IF(D6L304C5=0,0,D6L304C19/D6L304C5)</f>
        <v>0.4125365311977604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0.12096858359474516</v>
      </c>
      <c r="J12" s="16" t="s">
        <v>29435</v>
      </c>
      <c r="K12" s="21">
        <f>IF(FLOW_THRU_100PCT="Y",1,INDEX(VariabilityMatrix,D6L305C1,D6L305C9))</f>
        <v>0.16296528665381191</v>
      </c>
      <c r="L12" s="16" t="s">
        <v>29415</v>
      </c>
      <c r="M12" s="15">
        <f>IF(D6L305C2&lt;&gt;0,D6L305C2*D6L305C4,D6L305C3*D6L305C4)</f>
        <v>1.9713679901623253E-2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9.8568399508116265E-3</v>
      </c>
      <c r="R12" s="16" t="s">
        <v>29417</v>
      </c>
      <c r="S12" s="15">
        <f>D6L305C5-D6L305C7</f>
        <v>9.8568399508116265E-3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9.3699236799223776E-3</v>
      </c>
      <c r="X12" s="16" t="s">
        <v>29419</v>
      </c>
      <c r="Y12" s="33">
        <f>D6L305C7-D6L305C10</f>
        <v>4.8691627088924896E-4</v>
      </c>
      <c r="Z12" s="16" t="s">
        <v>29420</v>
      </c>
      <c r="AA12" s="33">
        <f>CHOOSE(MIN(D6L305C9,RUN_YEARS),B7L803C7,B7L803C16,B7L803C25,B7L803C34,B7L803C43)</f>
        <v>20396.400000000001</v>
      </c>
      <c r="AB12" s="16" t="s">
        <v>29421</v>
      </c>
      <c r="AC12" s="33">
        <f>IF(D6L305C12=0,0,D6L305C10/D6L305C12)</f>
        <v>4.5939105331932972E-7</v>
      </c>
      <c r="AD12" s="16" t="s">
        <v>29422</v>
      </c>
      <c r="AE12" s="33">
        <f>IF(D6L305C5=0,0,D6L305C10/D6L305C5)</f>
        <v>0.47530058957439214</v>
      </c>
      <c r="AF12" s="16" t="s">
        <v>29423</v>
      </c>
      <c r="AG12" s="33">
        <f>CHOOSE(MIN(D6L305C9,RUN_YEARS),B7L803C5,B7L803C14,B7L803C23,B7L803C32,B7L803C41)</f>
        <v>407.66028735300381</v>
      </c>
      <c r="AH12" s="16" t="s">
        <v>29424</v>
      </c>
      <c r="AI12" s="33">
        <f>IF(D6L305C15=0,0,D6L305C11/D6L305C15)</f>
        <v>1.1944167386302589E-6</v>
      </c>
      <c r="AJ12" s="16" t="s">
        <v>29425</v>
      </c>
      <c r="AK12" s="33">
        <f>IF(D6L305C5=0,0,D6L305C11/D6L305C5)</f>
        <v>2.4699410425607832E-2</v>
      </c>
      <c r="AL12" s="16" t="s">
        <v>29426</v>
      </c>
      <c r="AM12" s="33">
        <f>D6L305C8*CHOOSE(MIN(D6L305C9,RUN_YEARS),B7L803C4,B7L803C13,B7L803C22,B7L803C31,B7L803C40)</f>
        <v>1.841259721130459E-3</v>
      </c>
      <c r="AN12" s="16" t="s">
        <v>29427</v>
      </c>
      <c r="AO12" s="33">
        <f>D6L305C8-D6L305C18</f>
        <v>8.0155802296811678E-3</v>
      </c>
      <c r="AP12" s="16" t="s">
        <v>29428</v>
      </c>
      <c r="AQ12" s="33">
        <f>CHOOSE(MIN(D6L305C9,RUN_YEARS),B7L803C2,B7L803C11,B7L803C20,B7L803C29,B7L803C38)</f>
        <v>32.827911221219033</v>
      </c>
      <c r="AR12" s="16" t="s">
        <v>29429</v>
      </c>
      <c r="AS12" s="33">
        <f>IF(D6L305C20=0,0,D6L305C18/D6L305C20)</f>
        <v>5.608823871621539E-5</v>
      </c>
      <c r="AT12" s="16" t="s">
        <v>29430</v>
      </c>
      <c r="AU12" s="33">
        <f>IF(D6L305C5=0,0,D6L305C18/D6L305C5)</f>
        <v>9.34001023816384E-2</v>
      </c>
      <c r="AV12" s="16" t="s">
        <v>29431</v>
      </c>
      <c r="AW12" s="33">
        <f>CHOOSE(MIN(D6L305C9,RUN_YEARS),B7L803C1,B7L803C10,B7L803C19,B7L803C28,B7L803C37)</f>
        <v>142.91017891000067</v>
      </c>
      <c r="AX12" s="16" t="s">
        <v>29432</v>
      </c>
      <c r="AY12" s="33">
        <f>IF(D6L305C23=0,0,D6L305C19/D6L305C23)</f>
        <v>5.608823871621539E-5</v>
      </c>
      <c r="AZ12" s="16" t="s">
        <v>29433</v>
      </c>
      <c r="BA12" s="33">
        <f>IF(D6L305C5=0,0,D6L305C19/D6L305C5)</f>
        <v>0.40659989761836163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5.6865133478084876E-2</v>
      </c>
      <c r="J13" s="16" t="s">
        <v>29456</v>
      </c>
      <c r="K13" s="21">
        <f>IF(FLOW_THRU_100PCT="Y",1,INDEX(VariabilityMatrix,D6L306C1,D6L306C9))</f>
        <v>0.4499739400213541</v>
      </c>
      <c r="L13" s="16" t="s">
        <v>29436</v>
      </c>
      <c r="M13" s="15">
        <f>IF(D6L306C2&lt;&gt;0,D6L306C2*D6L306C4,D6L306C3*D6L306C4)</f>
        <v>2.558782816097406E-2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1.279391408048703E-2</v>
      </c>
      <c r="R13" s="16" t="s">
        <v>29438</v>
      </c>
      <c r="S13" s="15">
        <f>D6L306C5-D6L306C7</f>
        <v>1.279391408048703E-2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1.2161909810839205E-2</v>
      </c>
      <c r="X13" s="16" t="s">
        <v>29440</v>
      </c>
      <c r="Y13" s="33">
        <f>D6L306C7-D6L306C10</f>
        <v>6.3200426964782515E-4</v>
      </c>
      <c r="Z13" s="16" t="s">
        <v>29441</v>
      </c>
      <c r="AA13" s="33">
        <f>CHOOSE(MIN(D6L306C9,RUN_YEARS),B7L803C7,B7L803C16,B7L803C25,B7L803C34,B7L803C43)</f>
        <v>20396.400000000001</v>
      </c>
      <c r="AB13" s="16" t="s">
        <v>29442</v>
      </c>
      <c r="AC13" s="33">
        <f>IF(D6L306C12=0,0,D6L306C10/D6L306C12)</f>
        <v>5.9627727495240358E-7</v>
      </c>
      <c r="AD13" s="16" t="s">
        <v>29443</v>
      </c>
      <c r="AE13" s="33">
        <f>IF(D6L306C5=0,0,D6L306C10/D6L306C5)</f>
        <v>0.47530058957439214</v>
      </c>
      <c r="AF13" s="16" t="s">
        <v>29444</v>
      </c>
      <c r="AG13" s="33">
        <f>CHOOSE(MIN(D6L306C9,RUN_YEARS),B7L803C5,B7L803C14,B7L803C23,B7L803C32,B7L803C41)</f>
        <v>407.66028735300381</v>
      </c>
      <c r="AH13" s="16" t="s">
        <v>29445</v>
      </c>
      <c r="AI13" s="33">
        <f>IF(D6L306C15=0,0,D6L306C11/D6L306C15)</f>
        <v>1.5503209148762533E-6</v>
      </c>
      <c r="AJ13" s="16" t="s">
        <v>29446</v>
      </c>
      <c r="AK13" s="33">
        <f>IF(D6L306C5=0,0,D6L306C11/D6L306C5)</f>
        <v>2.4699410425607863E-2</v>
      </c>
      <c r="AL13" s="16" t="s">
        <v>29447</v>
      </c>
      <c r="AM13" s="33">
        <f>D6L306C8*CHOOSE(MIN(D6L306C9,RUN_YEARS),B7L803C4,B7L803C13,B7L803C22,B7L803C31,B7L803C40)</f>
        <v>2.3899057699587473E-3</v>
      </c>
      <c r="AN13" s="16" t="s">
        <v>29448</v>
      </c>
      <c r="AO13" s="33">
        <f>D6L306C8-D6L306C18</f>
        <v>1.0404008310528283E-2</v>
      </c>
      <c r="AP13" s="16" t="s">
        <v>29449</v>
      </c>
      <c r="AQ13" s="33">
        <f>CHOOSE(MIN(D6L306C9,RUN_YEARS),B7L803C2,B7L803C11,B7L803C20,B7L803C29,B7L803C38)</f>
        <v>32.827911221219033</v>
      </c>
      <c r="AR13" s="16" t="s">
        <v>29450</v>
      </c>
      <c r="AS13" s="33">
        <f>IF(D6L306C20=0,0,D6L306C18/D6L306C20)</f>
        <v>7.2801030618542054E-5</v>
      </c>
      <c r="AT13" s="16" t="s">
        <v>29451</v>
      </c>
      <c r="AU13" s="33">
        <f>IF(D6L306C5=0,0,D6L306C18/D6L306C5)</f>
        <v>9.3400102381638386E-2</v>
      </c>
      <c r="AV13" s="16" t="s">
        <v>29452</v>
      </c>
      <c r="AW13" s="33">
        <f>CHOOSE(MIN(D6L306C9,RUN_YEARS),B7L803C1,B7L803C10,B7L803C19,B7L803C28,B7L803C37)</f>
        <v>142.91017891000067</v>
      </c>
      <c r="AX13" s="16" t="s">
        <v>29453</v>
      </c>
      <c r="AY13" s="33">
        <f>IF(D6L306C23=0,0,D6L306C19/D6L306C23)</f>
        <v>7.2801030618542068E-5</v>
      </c>
      <c r="AZ13" s="16" t="s">
        <v>29454</v>
      </c>
      <c r="BA13" s="33">
        <f>IF(D6L306C5=0,0,D6L306C19/D6L306C5)</f>
        <v>0.40659989761836163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1.1261707155048237E-2</v>
      </c>
      <c r="J14" s="16" t="s">
        <v>29477</v>
      </c>
      <c r="K14" s="21">
        <f>IF(FLOW_THRU_100PCT="Y",1,INDEX(VariabilityMatrix,D6L307C1,D6L307C9))</f>
        <v>0.4691571028483098</v>
      </c>
      <c r="L14" s="16" t="s">
        <v>29457</v>
      </c>
      <c r="M14" s="15">
        <f>IF(D6L307C2&lt;&gt;0,D6L307C2*D6L307C4,D6L307C3*D6L307C4)</f>
        <v>5.2835099019885121E-3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2.6417549509942561E-3</v>
      </c>
      <c r="R14" s="16" t="s">
        <v>29459</v>
      </c>
      <c r="S14" s="15">
        <f>D6L307C5-D6L307C7</f>
        <v>2.6417549509942561E-3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2.4884538974688061E-3</v>
      </c>
      <c r="X14" s="16" t="s">
        <v>29461</v>
      </c>
      <c r="Y14" s="33">
        <f>D6L307C7-D6L307C10</f>
        <v>1.5330105352544992E-4</v>
      </c>
      <c r="Z14" s="16" t="s">
        <v>29462</v>
      </c>
      <c r="AA14" s="33">
        <f>CHOOSE(MIN(D6L307C9,RUN_YEARS),B7L803C7,B7L803C16,B7L803C25,B7L803C34,B7L803C43)</f>
        <v>17641</v>
      </c>
      <c r="AB14" s="16" t="s">
        <v>29463</v>
      </c>
      <c r="AC14" s="33">
        <f>IF(D6L307C12=0,0,D6L307C10/D6L307C12)</f>
        <v>1.410608184042178E-7</v>
      </c>
      <c r="AD14" s="16" t="s">
        <v>29464</v>
      </c>
      <c r="AE14" s="33">
        <f>IF(D6L307C5=0,0,D6L307C10/D6L307C5)</f>
        <v>0.47098499740338268</v>
      </c>
      <c r="AF14" s="16" t="s">
        <v>29465</v>
      </c>
      <c r="AG14" s="33">
        <f>CHOOSE(MIN(D6L307C9,RUN_YEARS),B7L803C5,B7L803C14,B7L803C23,B7L803C32,B7L803C41)</f>
        <v>417.9895192063592</v>
      </c>
      <c r="AH14" s="16" t="s">
        <v>29466</v>
      </c>
      <c r="AI14" s="33">
        <f>IF(D6L307C15=0,0,D6L307C11/D6L307C15)</f>
        <v>3.6675812785096653E-7</v>
      </c>
      <c r="AJ14" s="16" t="s">
        <v>29467</v>
      </c>
      <c r="AK14" s="33">
        <f>IF(D6L307C5=0,0,D6L307C11/D6L307C5)</f>
        <v>2.9015002596617302E-2</v>
      </c>
      <c r="AL14" s="16" t="s">
        <v>29468</v>
      </c>
      <c r="AM14" s="33">
        <f>D6L307C8*CHOOSE(MIN(D6L307C9,RUN_YEARS),B7L803C4,B7L803C13,B7L803C22,B7L803C31,B7L803C40)</f>
        <v>4.6211410347889658E-4</v>
      </c>
      <c r="AN14" s="16" t="s">
        <v>29469</v>
      </c>
      <c r="AO14" s="33">
        <f>D6L307C8-D6L307C18</f>
        <v>2.1796408475153596E-3</v>
      </c>
      <c r="AP14" s="16" t="s">
        <v>29470</v>
      </c>
      <c r="AQ14" s="33">
        <f>CHOOSE(MIN(D6L307C9,RUN_YEARS),B7L803C2,B7L803C11,B7L803C20,B7L803C29,B7L803C38)</f>
        <v>29.036499415270629</v>
      </c>
      <c r="AR14" s="16" t="s">
        <v>29471</v>
      </c>
      <c r="AS14" s="33">
        <f>IF(D6L307C20=0,0,D6L307C18/D6L307C20)</f>
        <v>1.5914938535458081E-5</v>
      </c>
      <c r="AT14" s="16" t="s">
        <v>29472</v>
      </c>
      <c r="AU14" s="33">
        <f>IF(D6L307C5=0,0,D6L307C18/D6L307C5)</f>
        <v>8.7463468802239666E-2</v>
      </c>
      <c r="AV14" s="16" t="s">
        <v>29473</v>
      </c>
      <c r="AW14" s="33">
        <f>CHOOSE(MIN(D6L307C9,RUN_YEARS),B7L803C1,B7L803C10,B7L803C19,B7L803C28,B7L803C37)</f>
        <v>136.9556560120653</v>
      </c>
      <c r="AX14" s="16" t="s">
        <v>29474</v>
      </c>
      <c r="AY14" s="33">
        <f>IF(D6L307C23=0,0,D6L307C19/D6L307C23)</f>
        <v>1.5914938535458084E-5</v>
      </c>
      <c r="AZ14" s="16" t="s">
        <v>29475</v>
      </c>
      <c r="BA14" s="33">
        <f>IF(D6L307C5=0,0,D6L307C19/D6L307C5)</f>
        <v>0.41253653119776035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0.4691571028483098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17641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417.9895192063592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29.036499415270629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136.9556560120653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2.2868000620821175E-3</v>
      </c>
      <c r="J16" s="16" t="s">
        <v>29519</v>
      </c>
      <c r="K16" s="21">
        <f>IF(FLOW_THRU_100PCT="Y",1,INDEX(VariabilityMatrix,D6L309C1,D6L309C9))</f>
        <v>0.4691571028483098</v>
      </c>
      <c r="L16" s="16" t="s">
        <v>29499</v>
      </c>
      <c r="M16" s="15">
        <f>IF(D6L309C2&lt;&gt;0,D6L309C2*D6L309C4,D6L309C3*D6L309C4)</f>
        <v>1.0728684919197812E-3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5.3643424595989061E-4</v>
      </c>
      <c r="R16" s="16" t="s">
        <v>29501</v>
      </c>
      <c r="S16" s="15">
        <f>D6L309C5-D6L309C7</f>
        <v>5.3643424595989061E-4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5.0530496388100923E-4</v>
      </c>
      <c r="X16" s="16" t="s">
        <v>29503</v>
      </c>
      <c r="Y16" s="33">
        <f>D6L309C7-D6L309C10</f>
        <v>3.1129282078881377E-5</v>
      </c>
      <c r="Z16" s="16" t="s">
        <v>29504</v>
      </c>
      <c r="AA16" s="33">
        <f>CHOOSE(MIN(D6L309C9,RUN_YEARS),B7L803C7,B7L803C16,B7L803C25,B7L803C34,B7L803C43)</f>
        <v>17641</v>
      </c>
      <c r="AB16" s="16" t="s">
        <v>29505</v>
      </c>
      <c r="AC16" s="33">
        <f>IF(D6L309C12=0,0,D6L309C10/D6L309C12)</f>
        <v>2.8643782318519882E-8</v>
      </c>
      <c r="AD16" s="16" t="s">
        <v>29506</v>
      </c>
      <c r="AE16" s="33">
        <f>IF(D6L309C5=0,0,D6L309C10/D6L309C5)</f>
        <v>0.47098499740338268</v>
      </c>
      <c r="AF16" s="16" t="s">
        <v>29507</v>
      </c>
      <c r="AG16" s="33">
        <f>CHOOSE(MIN(D6L309C9,RUN_YEARS),B7L803C5,B7L803C14,B7L803C23,B7L803C32,B7L803C41)</f>
        <v>417.9895192063592</v>
      </c>
      <c r="AH16" s="16" t="s">
        <v>29508</v>
      </c>
      <c r="AI16" s="33">
        <f>IF(D6L309C15=0,0,D6L309C11/D6L309C15)</f>
        <v>7.4473834028151831E-8</v>
      </c>
      <c r="AJ16" s="16" t="s">
        <v>29509</v>
      </c>
      <c r="AK16" s="33">
        <f>IF(D6L309C5=0,0,D6L309C11/D6L309C5)</f>
        <v>2.9015002596617337E-2</v>
      </c>
      <c r="AL16" s="16" t="s">
        <v>29510</v>
      </c>
      <c r="AM16" s="33">
        <f>D6L309C8*CHOOSE(MIN(D6L309C9,RUN_YEARS),B7L803C4,B7L803C13,B7L803C22,B7L803C31,B7L803C40)</f>
        <v>9.3836799871931697E-5</v>
      </c>
      <c r="AN16" s="16" t="s">
        <v>29511</v>
      </c>
      <c r="AO16" s="33">
        <f>D6L309C8-D6L309C18</f>
        <v>4.4259744608795892E-4</v>
      </c>
      <c r="AP16" s="16" t="s">
        <v>29512</v>
      </c>
      <c r="AQ16" s="33">
        <f>CHOOSE(MIN(D6L309C9,RUN_YEARS),B7L803C2,B7L803C11,B7L803C20,B7L803C29,B7L803C38)</f>
        <v>29.036499415270629</v>
      </c>
      <c r="AR16" s="16" t="s">
        <v>29513</v>
      </c>
      <c r="AS16" s="33">
        <f>IF(D6L309C20=0,0,D6L309C18/D6L309C20)</f>
        <v>3.231684320134742E-6</v>
      </c>
      <c r="AT16" s="16" t="s">
        <v>29514</v>
      </c>
      <c r="AU16" s="33">
        <f>IF(D6L309C5=0,0,D6L309C18/D6L309C5)</f>
        <v>8.7463468802239666E-2</v>
      </c>
      <c r="AV16" s="16" t="s">
        <v>29515</v>
      </c>
      <c r="AW16" s="33">
        <f>CHOOSE(MIN(D6L309C9,RUN_YEARS),B7L803C1,B7L803C10,B7L803C19,B7L803C28,B7L803C37)</f>
        <v>136.9556560120653</v>
      </c>
      <c r="AX16" s="16" t="s">
        <v>29516</v>
      </c>
      <c r="AY16" s="33">
        <f>IF(D6L309C23=0,0,D6L309C19/D6L309C23)</f>
        <v>3.2316843201347424E-6</v>
      </c>
      <c r="AZ16" s="16" t="s">
        <v>29517</v>
      </c>
      <c r="BA16" s="33">
        <f>IF(D6L309C5=0,0,D6L309C19/D6L309C5)</f>
        <v>0.41253653119776035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0.4691571028483098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17641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417.9895192063592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29.036499415270629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136.9556560120653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0.4691571028483098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17641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417.9895192063592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29.036499415270629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136.9556560120653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0.4691571028483098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17641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417.9895192063592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29.036499415270629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136.9556560120653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1.2658674057952868E-2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1.0886459689839466E-2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5.4432298449197331E-3</v>
      </c>
      <c r="R20" s="16" t="s">
        <v>29585</v>
      </c>
      <c r="S20" s="15">
        <f>D6L313C5-D6L313C7</f>
        <v>5.4432298449197331E-3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5.1273591887510709E-3</v>
      </c>
      <c r="X20" s="16" t="s">
        <v>29587</v>
      </c>
      <c r="Y20" s="33">
        <f>D6L313C7-D6L313C10</f>
        <v>3.1587065616866215E-4</v>
      </c>
      <c r="Z20" s="16" t="s">
        <v>29588</v>
      </c>
      <c r="AA20" s="33">
        <f>CHOOSE(MIN(D6L313C9,RUN_YEARS),B7L803C7,B7L803C16,B7L803C25,B7L803C34,B7L803C43)</f>
        <v>17641</v>
      </c>
      <c r="AB20" s="16" t="s">
        <v>29589</v>
      </c>
      <c r="AC20" s="33">
        <f>IF(D6L313C12=0,0,D6L313C10/D6L313C12)</f>
        <v>2.9065014391197048E-7</v>
      </c>
      <c r="AD20" s="16" t="s">
        <v>29590</v>
      </c>
      <c r="AE20" s="33">
        <f>IF(D6L313C5=0,0,D6L313C10/D6L313C5)</f>
        <v>0.47098499740338268</v>
      </c>
      <c r="AF20" s="16" t="s">
        <v>29591</v>
      </c>
      <c r="AG20" s="33">
        <f>CHOOSE(MIN(D6L313C9,RUN_YEARS),B7L803C5,B7L803C14,B7L803C23,B7L803C32,B7L803C41)</f>
        <v>417.9895192063592</v>
      </c>
      <c r="AH20" s="16" t="s">
        <v>29592</v>
      </c>
      <c r="AI20" s="33">
        <f>IF(D6L313C15=0,0,D6L313C11/D6L313C15)</f>
        <v>7.5569037417112484E-7</v>
      </c>
      <c r="AJ20" s="16" t="s">
        <v>29593</v>
      </c>
      <c r="AK20" s="33">
        <f>IF(D6L313C5=0,0,D6L313C11/D6L313C5)</f>
        <v>2.9015002596617344E-2</v>
      </c>
      <c r="AL20" s="16" t="s">
        <v>29594</v>
      </c>
      <c r="AM20" s="33">
        <f>D6L313C8*CHOOSE(MIN(D6L313C9,RUN_YEARS),B7L803C4,B7L803C13,B7L803C22,B7L803C31,B7L803C40)</f>
        <v>9.5216752744911386E-4</v>
      </c>
      <c r="AN20" s="16" t="s">
        <v>29595</v>
      </c>
      <c r="AO20" s="33">
        <f>D6L313C8-D6L313C18</f>
        <v>4.4910623174706189E-3</v>
      </c>
      <c r="AP20" s="16" t="s">
        <v>29596</v>
      </c>
      <c r="AQ20" s="33">
        <f>CHOOSE(MIN(D6L313C9,RUN_YEARS),B7L803C2,B7L803C11,B7L803C20,B7L803C29,B7L803C38)</f>
        <v>29.036499415270629</v>
      </c>
      <c r="AR20" s="16" t="s">
        <v>29597</v>
      </c>
      <c r="AS20" s="33">
        <f>IF(D6L313C20=0,0,D6L313C18/D6L313C20)</f>
        <v>3.2792090872646925E-5</v>
      </c>
      <c r="AT20" s="16" t="s">
        <v>29598</v>
      </c>
      <c r="AU20" s="33">
        <f>IF(D6L313C5=0,0,D6L313C18/D6L313C5)</f>
        <v>8.7463468802239666E-2</v>
      </c>
      <c r="AV20" s="16" t="s">
        <v>29599</v>
      </c>
      <c r="AW20" s="33">
        <f>CHOOSE(MIN(D6L313C9,RUN_YEARS),B7L803C1,B7L803C10,B7L803C19,B7L803C28,B7L803C37)</f>
        <v>136.9556560120653</v>
      </c>
      <c r="AX20" s="16" t="s">
        <v>29600</v>
      </c>
      <c r="AY20" s="33">
        <f>IF(D6L313C23=0,0,D6L313C19/D6L313C23)</f>
        <v>3.2792090872646925E-5</v>
      </c>
      <c r="AZ20" s="16" t="s">
        <v>29601</v>
      </c>
      <c r="BA20" s="33">
        <f>IF(D6L313C5=0,0,D6L313C19/D6L313C5)</f>
        <v>0.41253653119776029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9.641167430031694E-4</v>
      </c>
      <c r="J21" s="16" t="s">
        <v>29623</v>
      </c>
      <c r="K21" s="21">
        <f>IF(FLOW_THRU_100PCT="Y",1,INDEX(VariabilityMatrix,D6L314C1,D6L314C9))</f>
        <v>0.4499739400213541</v>
      </c>
      <c r="L21" s="16" t="s">
        <v>29603</v>
      </c>
      <c r="M21" s="15">
        <f>IF(D6L314C2&lt;&gt;0,D6L314C2*D6L314C4,D6L314C3*D6L314C4)</f>
        <v>4.3382740948969141E-4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2.1691370474484571E-4</v>
      </c>
      <c r="R21" s="16" t="s">
        <v>29605</v>
      </c>
      <c r="S21" s="15">
        <f>D6L314C5-D6L314C7</f>
        <v>2.1691370474484571E-4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2.0619842350398158E-4</v>
      </c>
      <c r="X21" s="16" t="s">
        <v>29607</v>
      </c>
      <c r="Y21" s="33">
        <f>D6L314C7-D6L314C10</f>
        <v>1.0715281240864129E-5</v>
      </c>
      <c r="Z21" s="16" t="s">
        <v>29608</v>
      </c>
      <c r="AA21" s="33">
        <f>CHOOSE(MIN(D6L314C9,RUN_YEARS),B7L803C7,B7L803C16,B7L803C25,B7L803C34,B7L803C43)</f>
        <v>20396.400000000001</v>
      </c>
      <c r="AB21" s="16" t="s">
        <v>29609</v>
      </c>
      <c r="AC21" s="33">
        <f>IF(D6L314C12=0,0,D6L314C10/D6L314C12)</f>
        <v>1.0109549896255298E-8</v>
      </c>
      <c r="AD21" s="16" t="s">
        <v>29610</v>
      </c>
      <c r="AE21" s="33">
        <f>IF(D6L314C5=0,0,D6L314C10/D6L314C5)</f>
        <v>0.47530058957439214</v>
      </c>
      <c r="AF21" s="16" t="s">
        <v>29611</v>
      </c>
      <c r="AG21" s="33">
        <f>CHOOSE(MIN(D6L314C9,RUN_YEARS),B7L803C5,B7L803C14,B7L803C23,B7L803C32,B7L803C41)</f>
        <v>407.66028735300381</v>
      </c>
      <c r="AH21" s="16" t="s">
        <v>29612</v>
      </c>
      <c r="AI21" s="33">
        <f>IF(D6L314C15=0,0,D6L314C11/D6L314C15)</f>
        <v>2.6284829730263826E-8</v>
      </c>
      <c r="AJ21" s="16" t="s">
        <v>29613</v>
      </c>
      <c r="AK21" s="33">
        <f>IF(D6L314C5=0,0,D6L314C11/D6L314C5)</f>
        <v>2.4699410425607846E-2</v>
      </c>
      <c r="AL21" s="16" t="s">
        <v>29614</v>
      </c>
      <c r="AM21" s="33">
        <f>D6L314C8*CHOOSE(MIN(D6L314C9,RUN_YEARS),B7L803C4,B7L803C13,B7L803C22,B7L803C31,B7L803C40)</f>
        <v>4.0519524462298144E-5</v>
      </c>
      <c r="AN21" s="16" t="s">
        <v>29615</v>
      </c>
      <c r="AO21" s="33">
        <f>D6L314C8-D6L314C18</f>
        <v>1.7639418028254756E-4</v>
      </c>
      <c r="AP21" s="16" t="s">
        <v>29616</v>
      </c>
      <c r="AQ21" s="33">
        <f>CHOOSE(MIN(D6L314C9,RUN_YEARS),B7L803C2,B7L803C11,B7L803C20,B7L803C29,B7L803C38)</f>
        <v>32.827911221219033</v>
      </c>
      <c r="AR21" s="16" t="s">
        <v>29617</v>
      </c>
      <c r="AS21" s="33">
        <f>IF(D6L314C20=0,0,D6L314C18/D6L314C20)</f>
        <v>1.2343010247970778E-6</v>
      </c>
      <c r="AT21" s="16" t="s">
        <v>29618</v>
      </c>
      <c r="AU21" s="33">
        <f>IF(D6L314C5=0,0,D6L314C18/D6L314C5)</f>
        <v>9.34001023816384E-2</v>
      </c>
      <c r="AV21" s="16" t="s">
        <v>29619</v>
      </c>
      <c r="AW21" s="33">
        <f>CHOOSE(MIN(D6L314C9,RUN_YEARS),B7L803C1,B7L803C10,B7L803C19,B7L803C28,B7L803C37)</f>
        <v>142.91017891000067</v>
      </c>
      <c r="AX21" s="16" t="s">
        <v>29620</v>
      </c>
      <c r="AY21" s="33">
        <f>IF(D6L314C23=0,0,D6L314C19/D6L314C23)</f>
        <v>1.2343010247970778E-6</v>
      </c>
      <c r="AZ21" s="16" t="s">
        <v>29621</v>
      </c>
      <c r="BA21" s="33">
        <f>IF(D6L314C5=0,0,D6L314C19/D6L314C5)</f>
        <v>0.40659989761836163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2.156462797094149E-3</v>
      </c>
      <c r="J22" s="16" t="s">
        <v>29644</v>
      </c>
      <c r="K22" s="21">
        <f>IF(FLOW_THRU_100PCT="Y",1,INDEX(VariabilityMatrix,D6L315C1,D6L315C9))</f>
        <v>0.44344416767347006</v>
      </c>
      <c r="L22" s="16" t="s">
        <v>29624</v>
      </c>
      <c r="M22" s="15">
        <f>IF(D6L315C2&lt;&gt;0,D6L315C2*D6L315C4,D6L315C3*D6L315C4)</f>
        <v>9.56270850176218E-4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4.78135425088109E-4</v>
      </c>
      <c r="R22" s="16" t="s">
        <v>29626</v>
      </c>
      <c r="S22" s="15">
        <f>D6L315C5-D6L315C7</f>
        <v>4.78135425088109E-4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4.5176096933361121E-4</v>
      </c>
      <c r="X22" s="16" t="s">
        <v>29628</v>
      </c>
      <c r="Y22" s="33">
        <f>D6L315C7-D6L315C10</f>
        <v>2.6374455754497796E-5</v>
      </c>
      <c r="Z22" s="16" t="s">
        <v>29629</v>
      </c>
      <c r="AA22" s="33">
        <f>CHOOSE(MIN(D6L315C9,RUN_YEARS),B7L803C7,B7L803C16,B7L803C25,B7L803C34,B7L803C43)</f>
        <v>17613.666666666664</v>
      </c>
      <c r="AB22" s="16" t="s">
        <v>29630</v>
      </c>
      <c r="AC22" s="33">
        <f>IF(D6L315C12=0,0,D6L315C10/D6L315C12)</f>
        <v>2.5648320584410473E-8</v>
      </c>
      <c r="AD22" s="16" t="s">
        <v>29631</v>
      </c>
      <c r="AE22" s="33">
        <f>IF(D6L315C5=0,0,D6L315C10/D6L315C5)</f>
        <v>0.47241947116798799</v>
      </c>
      <c r="AF22" s="16" t="s">
        <v>29632</v>
      </c>
      <c r="AG22" s="33">
        <f>CHOOSE(MIN(D6L315C9,RUN_YEARS),B7L803C5,B7L803C14,B7L803C23,B7L803C32,B7L803C41)</f>
        <v>395.50431423581625</v>
      </c>
      <c r="AH22" s="16" t="s">
        <v>29633</v>
      </c>
      <c r="AI22" s="33">
        <f>IF(D6L315C15=0,0,D6L315C11/D6L315C15)</f>
        <v>6.6685633519467093E-8</v>
      </c>
      <c r="AJ22" s="16" t="s">
        <v>29634</v>
      </c>
      <c r="AK22" s="33">
        <f>IF(D6L315C5=0,0,D6L315C11/D6L315C5)</f>
        <v>2.7580528832011987E-2</v>
      </c>
      <c r="AL22" s="16" t="s">
        <v>29635</v>
      </c>
      <c r="AM22" s="33">
        <f>D6L315C8*CHOOSE(MIN(D6L315C9,RUN_YEARS),B7L803C4,B7L803C13,B7L803C22,B7L803C31,B7L803C40)</f>
        <v>7.893552827957494E-5</v>
      </c>
      <c r="AN22" s="16" t="s">
        <v>29636</v>
      </c>
      <c r="AO22" s="33">
        <f>D6L315C8-D6L315C18</f>
        <v>3.9919989680853405E-4</v>
      </c>
      <c r="AP22" s="16" t="s">
        <v>29637</v>
      </c>
      <c r="AQ22" s="33">
        <f>CHOOSE(MIN(D6L315C9,RUN_YEARS),B7L803C2,B7L803C11,B7L803C20,B7L803C29,B7L803C38)</f>
        <v>26.330395066190373</v>
      </c>
      <c r="AR22" s="16" t="s">
        <v>29638</v>
      </c>
      <c r="AS22" s="33">
        <f>IF(D6L315C20=0,0,D6L315C18/D6L315C20)</f>
        <v>2.9978862102579066E-6</v>
      </c>
      <c r="AT22" s="16" t="s">
        <v>29639</v>
      </c>
      <c r="AU22" s="33">
        <f>IF(D6L315C5=0,0,D6L315C18/D6L315C5)</f>
        <v>8.2545157854627696E-2</v>
      </c>
      <c r="AV22" s="16" t="s">
        <v>29640</v>
      </c>
      <c r="AW22" s="33">
        <f>CHOOSE(MIN(D6L315C9,RUN_YEARS),B7L803C1,B7L803C10,B7L803C19,B7L803C28,B7L803C37)</f>
        <v>133.16045667196659</v>
      </c>
      <c r="AX22" s="16" t="s">
        <v>29641</v>
      </c>
      <c r="AY22" s="33">
        <f>IF(D6L315C23=0,0,D6L315C19/D6L315C23)</f>
        <v>2.9978862102579062E-6</v>
      </c>
      <c r="AZ22" s="16" t="s">
        <v>29642</v>
      </c>
      <c r="BA22" s="33">
        <f>IF(D6L315C5=0,0,D6L315C19/D6L315C5)</f>
        <v>0.41745484214537232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2.6163384180882159</v>
      </c>
      <c r="J23" s="16" t="s">
        <v>29665</v>
      </c>
      <c r="K23" s="21">
        <f>IF(FLOW_THRU_100PCT="Y",1,INDEX(VariabilityMatrix,D6L316C1,D6L316C9))</f>
        <v>0.15002072662858698</v>
      </c>
      <c r="L23" s="16" t="s">
        <v>29645</v>
      </c>
      <c r="M23" s="15">
        <f>IF(D6L316C2&lt;&gt;0,D6L316C2*D6L316C4,D6L316C3*D6L316C4)</f>
        <v>0.39250499058788196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0.19625249529394098</v>
      </c>
      <c r="R23" s="16" t="s">
        <v>29647</v>
      </c>
      <c r="S23" s="15">
        <f>D6L316C5-D6L316C7</f>
        <v>0.19625249529394098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0.18542700008432331</v>
      </c>
      <c r="X23" s="16" t="s">
        <v>29649</v>
      </c>
      <c r="Y23" s="33">
        <f>D6L316C7-D6L316C10</f>
        <v>1.0825495209617675E-2</v>
      </c>
      <c r="Z23" s="16" t="s">
        <v>29650</v>
      </c>
      <c r="AA23" s="33">
        <f>CHOOSE(MIN(D6L316C9,RUN_YEARS),B7L803C7,B7L803C16,B7L803C25,B7L803C34,B7L803C43)</f>
        <v>17613.666666666664</v>
      </c>
      <c r="AB23" s="16" t="s">
        <v>29651</v>
      </c>
      <c r="AC23" s="33">
        <f>IF(D6L316C12=0,0,D6L316C10/D6L316C12)</f>
        <v>1.0527450280141746E-5</v>
      </c>
      <c r="AD23" s="16" t="s">
        <v>29652</v>
      </c>
      <c r="AE23" s="33">
        <f>IF(D6L316C5=0,0,D6L316C10/D6L316C5)</f>
        <v>0.47241947116798799</v>
      </c>
      <c r="AF23" s="16" t="s">
        <v>29653</v>
      </c>
      <c r="AG23" s="33">
        <f>CHOOSE(MIN(D6L316C9,RUN_YEARS),B7L803C5,B7L803C14,B7L803C23,B7L803C32,B7L803C41)</f>
        <v>395.50431423581625</v>
      </c>
      <c r="AH23" s="16" t="s">
        <v>29654</v>
      </c>
      <c r="AI23" s="33">
        <f>IF(D6L316C15=0,0,D6L316C11/D6L316C15)</f>
        <v>2.7371370728368491E-5</v>
      </c>
      <c r="AJ23" s="16" t="s">
        <v>29655</v>
      </c>
      <c r="AK23" s="33">
        <f>IF(D6L316C5=0,0,D6L316C11/D6L316C5)</f>
        <v>2.7580528832011994E-2</v>
      </c>
      <c r="AL23" s="16" t="s">
        <v>29656</v>
      </c>
      <c r="AM23" s="33">
        <f>D6L316C8*CHOOSE(MIN(D6L316C9,RUN_YEARS),B7L803C4,B7L803C13,B7L803C22,B7L803C31,B7L803C40)</f>
        <v>3.2399386406805876E-2</v>
      </c>
      <c r="AN23" s="16" t="s">
        <v>29657</v>
      </c>
      <c r="AO23" s="33">
        <f>D6L316C8-D6L316C18</f>
        <v>0.16385310888713511</v>
      </c>
      <c r="AP23" s="16" t="s">
        <v>29658</v>
      </c>
      <c r="AQ23" s="33">
        <f>CHOOSE(MIN(D6L316C9,RUN_YEARS),B7L803C2,B7L803C11,B7L803C20,B7L803C29,B7L803C38)</f>
        <v>26.330395066190373</v>
      </c>
      <c r="AR23" s="16" t="s">
        <v>29659</v>
      </c>
      <c r="AS23" s="33">
        <f>IF(D6L316C20=0,0,D6L316C18/D6L316C20)</f>
        <v>1.2304937440307689E-3</v>
      </c>
      <c r="AT23" s="16" t="s">
        <v>29660</v>
      </c>
      <c r="AU23" s="33">
        <f>IF(D6L316C5=0,0,D6L316C18/D6L316C5)</f>
        <v>8.2545157854627696E-2</v>
      </c>
      <c r="AV23" s="16" t="s">
        <v>29661</v>
      </c>
      <c r="AW23" s="33">
        <f>CHOOSE(MIN(D6L316C9,RUN_YEARS),B7L803C1,B7L803C10,B7L803C19,B7L803C28,B7L803C37)</f>
        <v>133.16045667196659</v>
      </c>
      <c r="AX23" s="16" t="s">
        <v>29662</v>
      </c>
      <c r="AY23" s="33">
        <f>IF(D6L316C23=0,0,D6L316C19/D6L316C23)</f>
        <v>1.2304937440307687E-3</v>
      </c>
      <c r="AZ23" s="16" t="s">
        <v>29663</v>
      </c>
      <c r="BA23" s="33">
        <f>IF(D6L316C5=0,0,D6L316C19/D6L316C5)</f>
        <v>0.41745484214537232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0.59562172353990039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0.51223468224431434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0.25611734112215717</v>
      </c>
      <c r="R24" s="16" t="s">
        <v>29668</v>
      </c>
      <c r="S24" s="15">
        <f>D6L317C5-D6L317C7</f>
        <v>0.25611734112215717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0.24198963769976134</v>
      </c>
      <c r="X24" s="16" t="s">
        <v>29670</v>
      </c>
      <c r="Y24" s="33">
        <f>D6L317C7-D6L317C10</f>
        <v>1.4127703422395832E-2</v>
      </c>
      <c r="Z24" s="16" t="s">
        <v>29671</v>
      </c>
      <c r="AA24" s="33">
        <f>CHOOSE(MIN(D6L317C9,RUN_YEARS),B7L803C7,B7L803C16,B7L803C25,B7L803C34,B7L803C43)</f>
        <v>17613.666666666664</v>
      </c>
      <c r="AB24" s="16" t="s">
        <v>29672</v>
      </c>
      <c r="AC24" s="33">
        <f>IF(D6L317C12=0,0,D6L317C10/D6L317C12)</f>
        <v>1.3738742890923414E-5</v>
      </c>
      <c r="AD24" s="16" t="s">
        <v>29673</v>
      </c>
      <c r="AE24" s="33">
        <f>IF(D6L317C5=0,0,D6L317C10/D6L317C5)</f>
        <v>0.47241947116798799</v>
      </c>
      <c r="AF24" s="16" t="s">
        <v>29674</v>
      </c>
      <c r="AG24" s="33">
        <f>CHOOSE(MIN(D6L317C9,RUN_YEARS),B7L803C5,B7L803C14,B7L803C23,B7L803C32,B7L803C41)</f>
        <v>395.50431423581625</v>
      </c>
      <c r="AH24" s="16" t="s">
        <v>29675</v>
      </c>
      <c r="AI24" s="33">
        <f>IF(D6L317C15=0,0,D6L317C11/D6L317C15)</f>
        <v>3.5720731516400863E-5</v>
      </c>
      <c r="AJ24" s="16" t="s">
        <v>29676</v>
      </c>
      <c r="AK24" s="33">
        <f>IF(D6L317C5=0,0,D6L317C11/D6L317C5)</f>
        <v>2.7580528832012029E-2</v>
      </c>
      <c r="AL24" s="16" t="s">
        <v>29677</v>
      </c>
      <c r="AM24" s="33">
        <f>D6L317C8*CHOOSE(MIN(D6L317C9,RUN_YEARS),B7L803C4,B7L803C13,B7L803C22,B7L803C31,B7L803C40)</f>
        <v>4.2282492704471986E-2</v>
      </c>
      <c r="AN24" s="16" t="s">
        <v>29678</v>
      </c>
      <c r="AO24" s="33">
        <f>D6L317C8-D6L317C18</f>
        <v>0.21383484841768519</v>
      </c>
      <c r="AP24" s="16" t="s">
        <v>29679</v>
      </c>
      <c r="AQ24" s="33">
        <f>CHOOSE(MIN(D6L317C9,RUN_YEARS),B7L803C2,B7L803C11,B7L803C20,B7L803C29,B7L803C38)</f>
        <v>26.330395066190373</v>
      </c>
      <c r="AR24" s="16" t="s">
        <v>29680</v>
      </c>
      <c r="AS24" s="33">
        <f>IF(D6L317C20=0,0,D6L317C18/D6L317C20)</f>
        <v>1.6058434595523769E-3</v>
      </c>
      <c r="AT24" s="16" t="s">
        <v>29681</v>
      </c>
      <c r="AU24" s="33">
        <f>IF(D6L317C5=0,0,D6L317C18/D6L317C5)</f>
        <v>8.2545157854627696E-2</v>
      </c>
      <c r="AV24" s="16" t="s">
        <v>29682</v>
      </c>
      <c r="AW24" s="33">
        <f>CHOOSE(MIN(D6L317C9,RUN_YEARS),B7L803C1,B7L803C10,B7L803C19,B7L803C28,B7L803C37)</f>
        <v>133.16045667196659</v>
      </c>
      <c r="AX24" s="16" t="s">
        <v>29683</v>
      </c>
      <c r="AY24" s="33">
        <f>IF(D6L317C23=0,0,D6L317C19/D6L317C23)</f>
        <v>1.6058434595523766E-3</v>
      </c>
      <c r="AZ24" s="16" t="s">
        <v>29684</v>
      </c>
      <c r="BA24" s="33">
        <f>IF(D6L317C5=0,0,D6L317C19/D6L317C5)</f>
        <v>0.41745484214537232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0.73381723259908638</v>
      </c>
      <c r="J25" s="16" t="s">
        <v>29706</v>
      </c>
      <c r="K25" s="21">
        <f>IF(FLOW_THRU_100PCT="Y",1,INDEX(VariabilityMatrix,D6L318C1,D6L318C9))</f>
        <v>0.14778209367635484</v>
      </c>
      <c r="L25" s="16" t="s">
        <v>29686</v>
      </c>
      <c r="M25" s="15">
        <f>IF(D6L318C2&lt;&gt;0,D6L318C2*D6L318C4,D6L318C3*D6L318C4)</f>
        <v>0.10844504700928165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5.4222523504640824E-2</v>
      </c>
      <c r="R25" s="16" t="s">
        <v>29688</v>
      </c>
      <c r="S25" s="15">
        <f>D6L318C5-D6L318C7</f>
        <v>5.4222523504640824E-2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5.1075990184076228E-2</v>
      </c>
      <c r="X25" s="16" t="s">
        <v>29690</v>
      </c>
      <c r="Y25" s="33">
        <f>D6L318C7-D6L318C10</f>
        <v>3.1465333205645957E-3</v>
      </c>
      <c r="Z25" s="16" t="s">
        <v>29691</v>
      </c>
      <c r="AA25" s="33">
        <f>CHOOSE(MIN(D6L318C9,RUN_YEARS),B7L803C7,B7L803C16,B7L803C25,B7L803C34,B7L803C43)</f>
        <v>17641</v>
      </c>
      <c r="AB25" s="16" t="s">
        <v>29692</v>
      </c>
      <c r="AC25" s="33">
        <f>IF(D6L318C12=0,0,D6L318C10/D6L318C12)</f>
        <v>2.8953001634871167E-6</v>
      </c>
      <c r="AD25" s="16" t="s">
        <v>29693</v>
      </c>
      <c r="AE25" s="33">
        <f>IF(D6L318C5=0,0,D6L318C10/D6L318C5)</f>
        <v>0.47098499740338268</v>
      </c>
      <c r="AF25" s="16" t="s">
        <v>29694</v>
      </c>
      <c r="AG25" s="33">
        <f>CHOOSE(MIN(D6L318C9,RUN_YEARS),B7L803C5,B7L803C14,B7L803C23,B7L803C32,B7L803C41)</f>
        <v>417.9895192063592</v>
      </c>
      <c r="AH25" s="16" t="s">
        <v>29695</v>
      </c>
      <c r="AI25" s="33">
        <f>IF(D6L318C15=0,0,D6L318C11/D6L318C15)</f>
        <v>7.5277804250665164E-6</v>
      </c>
      <c r="AJ25" s="16" t="s">
        <v>29696</v>
      </c>
      <c r="AK25" s="33">
        <f>IF(D6L318C5=0,0,D6L318C11/D6L318C5)</f>
        <v>2.9015002596617333E-2</v>
      </c>
      <c r="AL25" s="16" t="s">
        <v>29697</v>
      </c>
      <c r="AM25" s="33">
        <f>D6L318C8*CHOOSE(MIN(D6L318C9,RUN_YEARS),B7L803C4,B7L803C13,B7L803C22,B7L803C31,B7L803C40)</f>
        <v>9.4849799858537191E-3</v>
      </c>
      <c r="AN25" s="16" t="s">
        <v>29698</v>
      </c>
      <c r="AO25" s="33">
        <f>D6L318C8-D6L318C18</f>
        <v>4.4737543518787101E-2</v>
      </c>
      <c r="AP25" s="16" t="s">
        <v>29699</v>
      </c>
      <c r="AQ25" s="33">
        <f>CHOOSE(MIN(D6L318C9,RUN_YEARS),B7L803C2,B7L803C11,B7L803C20,B7L803C29,B7L803C38)</f>
        <v>29.036499415270629</v>
      </c>
      <c r="AR25" s="16" t="s">
        <v>29700</v>
      </c>
      <c r="AS25" s="33">
        <f>IF(D6L318C20=0,0,D6L318C18/D6L318C20)</f>
        <v>3.2665714452016412E-4</v>
      </c>
      <c r="AT25" s="16" t="s">
        <v>29701</v>
      </c>
      <c r="AU25" s="33">
        <f>IF(D6L318C5=0,0,D6L318C18/D6L318C5)</f>
        <v>8.7463468802239666E-2</v>
      </c>
      <c r="AV25" s="16" t="s">
        <v>29702</v>
      </c>
      <c r="AW25" s="33">
        <f>CHOOSE(MIN(D6L318C9,RUN_YEARS),B7L803C1,B7L803C10,B7L803C19,B7L803C28,B7L803C37)</f>
        <v>136.9556560120653</v>
      </c>
      <c r="AX25" s="16" t="s">
        <v>29703</v>
      </c>
      <c r="AY25" s="33">
        <f>IF(D6L318C23=0,0,D6L318C19/D6L318C23)</f>
        <v>3.2665714452016412E-4</v>
      </c>
      <c r="AZ25" s="16" t="s">
        <v>29704</v>
      </c>
      <c r="BA25" s="33">
        <f>IF(D6L318C5=0,0,D6L318C19/D6L318C5)</f>
        <v>0.41253653119776029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2.1429233026285974</v>
      </c>
      <c r="J26" s="16" t="s">
        <v>29727</v>
      </c>
      <c r="K26" s="21">
        <f>IF(FLOW_THRU_100PCT="Y",1,INDEX(VariabilityMatrix,D6L319C1,D6L319C9))</f>
        <v>0.15002072662858698</v>
      </c>
      <c r="L26" s="16" t="s">
        <v>29707</v>
      </c>
      <c r="M26" s="15">
        <f>IF(D6L319C2&lt;&gt;0,D6L319C2*D6L319C4,D6L319C3*D6L319C4)</f>
        <v>0.32148291096967357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0.16074145548483679</v>
      </c>
      <c r="R26" s="16" t="s">
        <v>29709</v>
      </c>
      <c r="S26" s="15">
        <f>D6L319C5-D6L319C7</f>
        <v>0.16074145548483679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0.15187478678983857</v>
      </c>
      <c r="X26" s="16" t="s">
        <v>29711</v>
      </c>
      <c r="Y26" s="33">
        <f>D6L319C7-D6L319C10</f>
        <v>8.8666686949982199E-3</v>
      </c>
      <c r="Z26" s="16" t="s">
        <v>29712</v>
      </c>
      <c r="AA26" s="33">
        <f>CHOOSE(MIN(D6L319C9,RUN_YEARS),B7L803C7,B7L803C16,B7L803C25,B7L803C34,B7L803C43)</f>
        <v>17613.666666666664</v>
      </c>
      <c r="AB26" s="16" t="s">
        <v>29713</v>
      </c>
      <c r="AC26" s="33">
        <f>IF(D6L319C12=0,0,D6L319C10/D6L319C12)</f>
        <v>8.6225537058253204E-6</v>
      </c>
      <c r="AD26" s="16" t="s">
        <v>29714</v>
      </c>
      <c r="AE26" s="33">
        <f>IF(D6L319C5=0,0,D6L319C10/D6L319C5)</f>
        <v>0.47241947116798805</v>
      </c>
      <c r="AF26" s="16" t="s">
        <v>29715</v>
      </c>
      <c r="AG26" s="33">
        <f>CHOOSE(MIN(D6L319C9,RUN_YEARS),B7L803C5,B7L803C14,B7L803C23,B7L803C32,B7L803C41)</f>
        <v>395.50431423581625</v>
      </c>
      <c r="AH26" s="16" t="s">
        <v>29716</v>
      </c>
      <c r="AI26" s="33">
        <f>IF(D6L319C15=0,0,D6L319C11/D6L319C15)</f>
        <v>2.2418639635145774E-5</v>
      </c>
      <c r="AJ26" s="16" t="s">
        <v>29717</v>
      </c>
      <c r="AK26" s="33">
        <f>IF(D6L319C5=0,0,D6L319C11/D6L319C5)</f>
        <v>2.7580528832011973E-2</v>
      </c>
      <c r="AL26" s="16" t="s">
        <v>29718</v>
      </c>
      <c r="AM26" s="33">
        <f>D6L319C8*CHOOSE(MIN(D6L319C9,RUN_YEARS),B7L803C4,B7L803C13,B7L803C22,B7L803C31,B7L803C40)</f>
        <v>2.6536857633556926E-2</v>
      </c>
      <c r="AN26" s="16" t="s">
        <v>29719</v>
      </c>
      <c r="AO26" s="33">
        <f>D6L319C8-D6L319C18</f>
        <v>0.13420459785127986</v>
      </c>
      <c r="AP26" s="16" t="s">
        <v>29720</v>
      </c>
      <c r="AQ26" s="33">
        <f>CHOOSE(MIN(D6L319C9,RUN_YEARS),B7L803C2,B7L803C11,B7L803C20,B7L803C29,B7L803C38)</f>
        <v>26.330395066190373</v>
      </c>
      <c r="AR26" s="16" t="s">
        <v>29721</v>
      </c>
      <c r="AS26" s="33">
        <f>IF(D6L319C20=0,0,D6L319C18/D6L319C20)</f>
        <v>1.0078412255815964E-3</v>
      </c>
      <c r="AT26" s="16" t="s">
        <v>29722</v>
      </c>
      <c r="AU26" s="33">
        <f>IF(D6L319C5=0,0,D6L319C18/D6L319C5)</f>
        <v>8.2545157854627696E-2</v>
      </c>
      <c r="AV26" s="16" t="s">
        <v>29723</v>
      </c>
      <c r="AW26" s="33">
        <f>CHOOSE(MIN(D6L319C9,RUN_YEARS),B7L803C1,B7L803C10,B7L803C19,B7L803C28,B7L803C37)</f>
        <v>133.16045667196659</v>
      </c>
      <c r="AX26" s="16" t="s">
        <v>29724</v>
      </c>
      <c r="AY26" s="33">
        <f>IF(D6L319C23=0,0,D6L319C19/D6L319C23)</f>
        <v>1.0078412255815964E-3</v>
      </c>
      <c r="AZ26" s="16" t="s">
        <v>29725</v>
      </c>
      <c r="BA26" s="33">
        <f>IF(D6L319C5=0,0,D6L319C19/D6L319C5)</f>
        <v>0.41745484214537232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0.65886508335501626</v>
      </c>
      <c r="J27" s="16" t="s">
        <v>29748</v>
      </c>
      <c r="K27" s="21">
        <f>IF(FLOW_THRU_100PCT="Y",1,INDEX(VariabilityMatrix,D6L320C1,D6L320C9))</f>
        <v>0.14778209367635484</v>
      </c>
      <c r="L27" s="16" t="s">
        <v>29728</v>
      </c>
      <c r="M27" s="15">
        <f>IF(D6L320C2&lt;&gt;0,D6L320C2*D6L320C4,D6L320C3*D6L320C4)</f>
        <v>9.7368461468450351E-2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4.8684230734225176E-2</v>
      </c>
      <c r="R27" s="16" t="s">
        <v>29730</v>
      </c>
      <c r="S27" s="15">
        <f>D6L320C5-D6L320C7</f>
        <v>4.8684230734225176E-2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4.5859084571889454E-2</v>
      </c>
      <c r="X27" s="16" t="s">
        <v>29732</v>
      </c>
      <c r="Y27" s="33">
        <f>D6L320C7-D6L320C10</f>
        <v>2.8251461623357219E-3</v>
      </c>
      <c r="Z27" s="16" t="s">
        <v>29733</v>
      </c>
      <c r="AA27" s="33">
        <f>CHOOSE(MIN(D6L320C9,RUN_YEARS),B7L803C7,B7L803C16,B7L803C25,B7L803C34,B7L803C43)</f>
        <v>17641</v>
      </c>
      <c r="AB27" s="16" t="s">
        <v>29734</v>
      </c>
      <c r="AC27" s="33">
        <f>IF(D6L320C12=0,0,D6L320C10/D6L320C12)</f>
        <v>2.5995739794733548E-6</v>
      </c>
      <c r="AD27" s="16" t="s">
        <v>29735</v>
      </c>
      <c r="AE27" s="33">
        <f>IF(D6L320C5=0,0,D6L320C10/D6L320C5)</f>
        <v>0.47098499740338268</v>
      </c>
      <c r="AF27" s="16" t="s">
        <v>29736</v>
      </c>
      <c r="AG27" s="33">
        <f>CHOOSE(MIN(D6L320C9,RUN_YEARS),B7L803C5,B7L803C14,B7L803C23,B7L803C32,B7L803C41)</f>
        <v>417.9895192063592</v>
      </c>
      <c r="AH27" s="16" t="s">
        <v>29737</v>
      </c>
      <c r="AI27" s="33">
        <f>IF(D6L320C15=0,0,D6L320C11/D6L320C15)</f>
        <v>6.7588923466307352E-6</v>
      </c>
      <c r="AJ27" s="16" t="s">
        <v>29738</v>
      </c>
      <c r="AK27" s="33">
        <f>IF(D6L320C5=0,0,D6L320C11/D6L320C5)</f>
        <v>2.9015002596617333E-2</v>
      </c>
      <c r="AL27" s="16" t="s">
        <v>29739</v>
      </c>
      <c r="AM27" s="33">
        <f>D6L320C8*CHOOSE(MIN(D6L320C9,RUN_YEARS),B7L803C4,B7L803C13,B7L803C22,B7L803C31,B7L803C40)</f>
        <v>8.5161833919678818E-3</v>
      </c>
      <c r="AN27" s="16" t="s">
        <v>29740</v>
      </c>
      <c r="AO27" s="33">
        <f>D6L320C8-D6L320C18</f>
        <v>4.016804734225729E-2</v>
      </c>
      <c r="AP27" s="16" t="s">
        <v>29741</v>
      </c>
      <c r="AQ27" s="33">
        <f>CHOOSE(MIN(D6L320C9,RUN_YEARS),B7L803C2,B7L803C11,B7L803C20,B7L803C29,B7L803C38)</f>
        <v>29.036499415270629</v>
      </c>
      <c r="AR27" s="16" t="s">
        <v>29742</v>
      </c>
      <c r="AS27" s="33">
        <f>IF(D6L320C20=0,0,D6L320C18/D6L320C20)</f>
        <v>2.9329235835808508E-4</v>
      </c>
      <c r="AT27" s="16" t="s">
        <v>29743</v>
      </c>
      <c r="AU27" s="33">
        <f>IF(D6L320C5=0,0,D6L320C18/D6L320C5)</f>
        <v>8.7463468802239666E-2</v>
      </c>
      <c r="AV27" s="16" t="s">
        <v>29744</v>
      </c>
      <c r="AW27" s="33">
        <f>CHOOSE(MIN(D6L320C9,RUN_YEARS),B7L803C1,B7L803C10,B7L803C19,B7L803C28,B7L803C37)</f>
        <v>136.9556560120653</v>
      </c>
      <c r="AX27" s="16" t="s">
        <v>29745</v>
      </c>
      <c r="AY27" s="33">
        <f>IF(D6L320C23=0,0,D6L320C19/D6L320C23)</f>
        <v>2.9329235835808513E-4</v>
      </c>
      <c r="AZ27" s="16" t="s">
        <v>29746</v>
      </c>
      <c r="BA27" s="33">
        <f>IF(D6L320C5=0,0,D6L320C19/D6L320C5)</f>
        <v>0.41253653119776029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0.14778209367635484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17641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417.9895192063592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29.036499415270629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136.9556560120653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0.14778209367635484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17641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417.9895192063592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29.036499415270629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136.9556560120653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0.14778209367635484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17641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417.9895192063592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29.036499415270629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136.9556560120653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0.14778209367635484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17641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417.9895192063592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29.036499415270629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136.9556560120653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0.14778209367635484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17641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417.9895192063592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29.036499415270629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136.9556560120653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17641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417.9895192063592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29.036499415270629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136.9556560120653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-1.4515037794514054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-1.2482932503282087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-0.62414662516410435</v>
      </c>
      <c r="R34" s="16" t="s">
        <v>29876</v>
      </c>
      <c r="S34" s="15">
        <f>D6L327C5-D6L327C7</f>
        <v>-0.62414662516410435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-0.58971803718262117</v>
      </c>
      <c r="X34" s="16" t="s">
        <v>29878</v>
      </c>
      <c r="Y34" s="33">
        <f>D6L327C7-D6L327C10</f>
        <v>-3.4428587981483183E-2</v>
      </c>
      <c r="Z34" s="16" t="s">
        <v>29879</v>
      </c>
      <c r="AA34" s="33">
        <f>CHOOSE(MIN(D6L327C9,RUN_YEARS),B7L803C7,B7L803C16,B7L803C25,B7L803C34,B7L803C43)</f>
        <v>17613.666666666664</v>
      </c>
      <c r="AB34" s="16" t="s">
        <v>29880</v>
      </c>
      <c r="AC34" s="33">
        <f>IF(D6L327C12=0,0,D6L327C10/D6L327C12)</f>
        <v>-3.3480708380762358E-5</v>
      </c>
      <c r="AD34" s="16" t="s">
        <v>29881</v>
      </c>
      <c r="AE34" s="33">
        <f>IF(D6L327C5=0,0,D6L327C10/D6L327C5)</f>
        <v>0.47241947116798794</v>
      </c>
      <c r="AF34" s="16" t="s">
        <v>29882</v>
      </c>
      <c r="AG34" s="33">
        <f>CHOOSE(MIN(D6L327C9,RUN_YEARS),B7L803C5,B7L803C14,B7L803C23,B7L803C32,B7L803C41)</f>
        <v>395.50431423581625</v>
      </c>
      <c r="AH34" s="16" t="s">
        <v>29883</v>
      </c>
      <c r="AI34" s="33">
        <f>IF(D6L327C15=0,0,D6L327C11/D6L327C15)</f>
        <v>-8.7049841789982134E-5</v>
      </c>
      <c r="AJ34" s="16" t="s">
        <v>29884</v>
      </c>
      <c r="AK34" s="33">
        <f>IF(D6L327C5=0,0,D6L327C11/D6L327C5)</f>
        <v>2.7580528832012039E-2</v>
      </c>
      <c r="AL34" s="16" t="s">
        <v>29885</v>
      </c>
      <c r="AM34" s="33">
        <f>D6L327C8*CHOOSE(MIN(D6L327C9,RUN_YEARS),B7L803C4,B7L803C13,B7L803C22,B7L803C31,B7L803C40)</f>
        <v>-0.10304056339720827</v>
      </c>
      <c r="AN34" s="16" t="s">
        <v>29886</v>
      </c>
      <c r="AO34" s="33">
        <f>D6L327C8-D6L327C18</f>
        <v>-0.52110606176689611</v>
      </c>
      <c r="AP34" s="16" t="s">
        <v>29887</v>
      </c>
      <c r="AQ34" s="33">
        <f>CHOOSE(MIN(D6L327C9,RUN_YEARS),B7L803C2,B7L803C11,B7L803C20,B7L803C29,B7L803C38)</f>
        <v>26.330395066190373</v>
      </c>
      <c r="AR34" s="16" t="s">
        <v>29888</v>
      </c>
      <c r="AS34" s="33">
        <f>IF(D6L327C20=0,0,D6L327C18/D6L327C20)</f>
        <v>-3.9133694400779358E-3</v>
      </c>
      <c r="AT34" s="16" t="s">
        <v>29889</v>
      </c>
      <c r="AU34" s="33">
        <f>IF(D6L327C5=0,0,D6L327C18/D6L327C5)</f>
        <v>8.2545157854627696E-2</v>
      </c>
      <c r="AV34" s="16" t="s">
        <v>29890</v>
      </c>
      <c r="AW34" s="33">
        <f>CHOOSE(MIN(D6L327C9,RUN_YEARS),B7L803C1,B7L803C10,B7L803C19,B7L803C28,B7L803C37)</f>
        <v>133.16045667196659</v>
      </c>
      <c r="AX34" s="16" t="s">
        <v>29891</v>
      </c>
      <c r="AY34" s="33">
        <f>IF(D6L327C23=0,0,D6L327C19/D6L327C23)</f>
        <v>-3.9133694400779358E-3</v>
      </c>
      <c r="AZ34" s="16" t="s">
        <v>29892</v>
      </c>
      <c r="BA34" s="33">
        <f>IF(D6L327C5=0,0,D6L327C19/D6L327C5)</f>
        <v>0.41745484214537232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30.349844283812118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21.611945687185912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10.805972843592956</v>
      </c>
      <c r="R35" s="16" t="s">
        <v>29896</v>
      </c>
      <c r="S35" s="15">
        <f>SUM(D6L301C8:D6L327C8)-2*SUM(D6L309C8,D6L311C8,D6L322C8,D6L324C8,D6L327C8)</f>
        <v>10.805972843592956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10.20973621963504</v>
      </c>
      <c r="X35" s="16" t="s">
        <v>29898</v>
      </c>
      <c r="Y35" s="33">
        <f>SUM(D6L301C11:D6L327C11)-2*SUM(D6L309C11,D6L311C11,D6L322C11,D6L324C11,D6L327C11)</f>
        <v>0.59623662395791266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5.7944862589113372E-4</v>
      </c>
      <c r="AD35" s="16" t="s">
        <v>29900</v>
      </c>
      <c r="AE35" s="33">
        <f>IF(D6L328C5=0,0,D6L328C10/D6L328C5)</f>
        <v>0.47241171005202764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1.5065664273169474E-3</v>
      </c>
      <c r="AJ35" s="16" t="s">
        <v>29902</v>
      </c>
      <c r="AK35" s="33">
        <f>IF(D6L328C5=0,0,D6L328C11/D6L328C5)</f>
        <v>2.758828994797222E-2</v>
      </c>
      <c r="AL35" s="16" t="s">
        <v>29903</v>
      </c>
      <c r="AM35" s="33">
        <f>SUM(D6L301C18:D6L327C18)-2*SUM(D6L309C18,D6L311C18,D6L322C18,D6L324C18,D6L327C18)</f>
        <v>1.7856108542492564</v>
      </c>
      <c r="AN35" s="16" t="s">
        <v>29904</v>
      </c>
      <c r="AO35" s="33">
        <f>SUM(D6L301C19:D6L327C19)-2*SUM(D6L309C19,D6L311C19,D6L322C19,D6L324C19,D6L327C19)</f>
        <v>9.0203619893436997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6.771077902300357E-2</v>
      </c>
      <c r="AT35" s="16" t="s">
        <v>29906</v>
      </c>
      <c r="AU35" s="33">
        <f>IF(D6L328C5=0,0,D6L328C18/D6L328C5)</f>
        <v>8.2621476108371644E-2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6.7710779023003542E-2</v>
      </c>
      <c r="AZ35" s="16" t="s">
        <v>29908</v>
      </c>
      <c r="BA35" s="33">
        <f>IF(D6L328C5=0,0,D6L328C19/D6L328C5)</f>
        <v>0.41737852389162838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0.15093597698513697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7.5467988492568486E-2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3.7733994246284243E-2</v>
      </c>
      <c r="R36" s="16" t="s">
        <v>29913</v>
      </c>
      <c r="S36" s="15">
        <f>D6L329C5-D6L329C7</f>
        <v>3.7733994246284243E-2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3.5544290364210883E-2</v>
      </c>
      <c r="X36" s="16" t="s">
        <v>29915</v>
      </c>
      <c r="Y36" s="33">
        <f>D6L329C7-D6L329C10</f>
        <v>2.18970388207336E-3</v>
      </c>
      <c r="Z36" s="16" t="s">
        <v>29916</v>
      </c>
      <c r="AA36" s="33">
        <f>CHOOSE(MIN(D6L329C9,RUN_YEARS),B7L803C7,B7L803C16,B7L803C25,B7L803C34,B7L803C43)</f>
        <v>17641</v>
      </c>
      <c r="AB36" s="16" t="s">
        <v>29917</v>
      </c>
      <c r="AC36" s="33">
        <f>IF(D6L329C12=0,0,D6L329C10/D6L329C12)</f>
        <v>2.0148682253960025E-6</v>
      </c>
      <c r="AD36" s="16" t="s">
        <v>29918</v>
      </c>
      <c r="AE36" s="33">
        <f>IF(D6L329C5=0,0,D6L329C10/D6L329C5)</f>
        <v>0.47098499740338268</v>
      </c>
      <c r="AF36" s="16" t="s">
        <v>29919</v>
      </c>
      <c r="AG36" s="33">
        <f>CHOOSE(MIN(D6L329C9,RUN_YEARS),B7L803C5,B7L803C14,B7L803C23,B7L803C32,B7L803C41)</f>
        <v>417.9895192063592</v>
      </c>
      <c r="AH36" s="16" t="s">
        <v>29920</v>
      </c>
      <c r="AI36" s="33">
        <f>IF(D6L329C15=0,0,D6L329C11/D6L329C15)</f>
        <v>5.238657386029612E-6</v>
      </c>
      <c r="AJ36" s="16" t="s">
        <v>29921</v>
      </c>
      <c r="AK36" s="33">
        <f>IF(D6L329C5=0,0,D6L329C11/D6L329C5)</f>
        <v>2.9015002596617313E-2</v>
      </c>
      <c r="AL36" s="16" t="s">
        <v>29922</v>
      </c>
      <c r="AM36" s="33">
        <f>D6L329C8*CHOOSE(MIN(D6L329C9,RUN_YEARS),B7L803C4,B7L803C13,B7L803C22,B7L803C31,B7L803C40)</f>
        <v>6.6006920570875456E-3</v>
      </c>
      <c r="AN36" s="16" t="s">
        <v>29923</v>
      </c>
      <c r="AO36" s="33">
        <f>D6L329C8-D6L329C18</f>
        <v>3.1133302189196698E-2</v>
      </c>
      <c r="AP36" s="16" t="s">
        <v>29924</v>
      </c>
      <c r="AQ36" s="33">
        <f>CHOOSE(MIN(D6L329C9,RUN_YEARS),B7L803C2,B7L803C11,B7L803C20,B7L803C29,B7L803C38)</f>
        <v>29.036499415270629</v>
      </c>
      <c r="AR36" s="16" t="s">
        <v>29925</v>
      </c>
      <c r="AS36" s="33">
        <f>IF(D6L329C20=0,0,D6L329C18/D6L329C20)</f>
        <v>2.2732396087719051E-4</v>
      </c>
      <c r="AT36" s="16" t="s">
        <v>29926</v>
      </c>
      <c r="AU36" s="33">
        <f>IF(D6L329C5=0,0,D6L329C18/D6L329C5)</f>
        <v>8.7463468802239666E-2</v>
      </c>
      <c r="AV36" s="16" t="s">
        <v>29927</v>
      </c>
      <c r="AW36" s="33">
        <f>CHOOSE(MIN(D6L329C9,RUN_YEARS),B7L803C1,B7L803C10,B7L803C19,B7L803C28,B7L803C37)</f>
        <v>136.9556560120653</v>
      </c>
      <c r="AX36" s="16" t="s">
        <v>29928</v>
      </c>
      <c r="AY36" s="33">
        <f>IF(D6L329C23=0,0,D6L329C19/D6L329C23)</f>
        <v>2.2732396087719054E-4</v>
      </c>
      <c r="AZ36" s="16" t="s">
        <v>29929</v>
      </c>
      <c r="BA36" s="33">
        <f>IF(D6L329C5=0,0,D6L329C19/D6L329C5)</f>
        <v>0.41253653119776035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6.2759241989661938E-4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6.2759241989661938E-4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3.1379620994830969E-4</v>
      </c>
      <c r="R37" s="16" t="s">
        <v>29933</v>
      </c>
      <c r="S37" s="15">
        <f>D6L330C5-D6L330C7</f>
        <v>3.1379620994830969E-4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2.9558661425539191E-4</v>
      </c>
      <c r="X37" s="16" t="s">
        <v>29935</v>
      </c>
      <c r="Y37" s="33">
        <f>D6L330C7-D6L330C10</f>
        <v>1.8209595692917778E-5</v>
      </c>
      <c r="Z37" s="16" t="s">
        <v>29936</v>
      </c>
      <c r="AA37" s="33">
        <f>CHOOSE(MIN(D6L330C9,RUN_YEARS),B7L803C7,B7L803C16,B7L803C25,B7L803C34,B7L803C43)</f>
        <v>17641</v>
      </c>
      <c r="AB37" s="16" t="s">
        <v>29937</v>
      </c>
      <c r="AC37" s="33">
        <f>IF(D6L330C12=0,0,D6L330C10/D6L330C12)</f>
        <v>1.6755660918054075E-8</v>
      </c>
      <c r="AD37" s="16" t="s">
        <v>29938</v>
      </c>
      <c r="AE37" s="33">
        <f>IF(D6L330C5=0,0,D6L330C10/D6L330C5)</f>
        <v>0.47098499740338262</v>
      </c>
      <c r="AF37" s="16" t="s">
        <v>29939</v>
      </c>
      <c r="AG37" s="33">
        <f>CHOOSE(MIN(D6L330C9,RUN_YEARS),B7L803C5,B7L803C14,B7L803C23,B7L803C32,B7L803C41)</f>
        <v>417.9895192063592</v>
      </c>
      <c r="AH37" s="16" t="s">
        <v>29940</v>
      </c>
      <c r="AI37" s="33">
        <f>IF(D6L330C15=0,0,D6L330C11/D6L330C15)</f>
        <v>4.3564718386940694E-8</v>
      </c>
      <c r="AJ37" s="16" t="s">
        <v>29941</v>
      </c>
      <c r="AK37" s="33">
        <f>IF(D6L330C5=0,0,D6L330C11/D6L330C5)</f>
        <v>2.9015002596617351E-2</v>
      </c>
      <c r="AL37" s="16" t="s">
        <v>29942</v>
      </c>
      <c r="AM37" s="33">
        <f>D6L330C8*CHOOSE(MIN(D6L330C9,RUN_YEARS),B7L803C4,B7L803C13,B7L803C22,B7L803C31,B7L803C40)</f>
        <v>5.4891410038150067E-5</v>
      </c>
      <c r="AN37" s="16" t="s">
        <v>29943</v>
      </c>
      <c r="AO37" s="33">
        <f>D6L330C8-D6L330C18</f>
        <v>2.5890479991015961E-4</v>
      </c>
      <c r="AP37" s="16" t="s">
        <v>29944</v>
      </c>
      <c r="AQ37" s="33">
        <f>CHOOSE(MIN(D6L330C9,RUN_YEARS),B7L803C2,B7L803C11,B7L803C20,B7L803C29,B7L803C38)</f>
        <v>29.036499415270629</v>
      </c>
      <c r="AR37" s="16" t="s">
        <v>29945</v>
      </c>
      <c r="AS37" s="33">
        <f>IF(D6L330C20=0,0,D6L330C18/D6L330C20)</f>
        <v>1.8904279490826653E-6</v>
      </c>
      <c r="AT37" s="16" t="s">
        <v>29946</v>
      </c>
      <c r="AU37" s="33">
        <f>IF(D6L330C5=0,0,D6L330C18/D6L330C5)</f>
        <v>8.7463468802239666E-2</v>
      </c>
      <c r="AV37" s="16" t="s">
        <v>29947</v>
      </c>
      <c r="AW37" s="33">
        <f>CHOOSE(MIN(D6L330C9,RUN_YEARS),B7L803C1,B7L803C10,B7L803C19,B7L803C28,B7L803C37)</f>
        <v>136.9556560120653</v>
      </c>
      <c r="AX37" s="16" t="s">
        <v>29948</v>
      </c>
      <c r="AY37" s="33">
        <f>IF(D6L330C23=0,0,D6L330C19/D6L330C23)</f>
        <v>1.8904279490826653E-6</v>
      </c>
      <c r="AZ37" s="16" t="s">
        <v>29949</v>
      </c>
      <c r="BA37" s="33">
        <f>IF(D6L330C5=0,0,D6L330C19/D6L330C5)</f>
        <v>0.41253653119776029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-1.1854431481803935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-0.59272157409019677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-0.29636078704509838</v>
      </c>
      <c r="R38" s="16" t="s">
        <v>29953</v>
      </c>
      <c r="S38" s="15">
        <f>D6L331C5-D6L331C7</f>
        <v>-0.29636078704509838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-0.27916296903380022</v>
      </c>
      <c r="X38" s="16" t="s">
        <v>29955</v>
      </c>
      <c r="Y38" s="33">
        <f>D6L331C7-D6L331C10</f>
        <v>-1.719781801129816E-2</v>
      </c>
      <c r="Z38" s="16" t="s">
        <v>29956</v>
      </c>
      <c r="AA38" s="33">
        <f>CHOOSE(MIN(D6L331C9,RUN_YEARS),B7L803C7,B7L803C16,B7L803C25,B7L803C34,B7L803C43)</f>
        <v>17641</v>
      </c>
      <c r="AB38" s="16" t="s">
        <v>29957</v>
      </c>
      <c r="AC38" s="33">
        <f>IF(D6L331C12=0,0,D6L331C10/D6L331C12)</f>
        <v>-1.5824668047945141E-5</v>
      </c>
      <c r="AD38" s="16" t="s">
        <v>29958</v>
      </c>
      <c r="AE38" s="33">
        <f>IF(D6L331C5=0,0,D6L331C10/D6L331C5)</f>
        <v>0.47098499740338268</v>
      </c>
      <c r="AF38" s="16" t="s">
        <v>29959</v>
      </c>
      <c r="AG38" s="33">
        <f>CHOOSE(MIN(D6L331C9,RUN_YEARS),B7L803C5,B7L803C14,B7L803C23,B7L803C32,B7L803C41)</f>
        <v>417.9895192063592</v>
      </c>
      <c r="AH38" s="16" t="s">
        <v>29960</v>
      </c>
      <c r="AI38" s="33">
        <f>IF(D6L331C15=0,0,D6L331C11/D6L331C15)</f>
        <v>-4.1144136924657408E-5</v>
      </c>
      <c r="AJ38" s="16" t="s">
        <v>29961</v>
      </c>
      <c r="AK38" s="33">
        <f>IF(D6L331C5=0,0,D6L331C11/D6L331C5)</f>
        <v>2.9015002596617313E-2</v>
      </c>
      <c r="AL38" s="16" t="s">
        <v>29962</v>
      </c>
      <c r="AM38" s="33">
        <f>D6L331C8*CHOOSE(MIN(D6L331C9,RUN_YEARS),B7L803C4,B7L803C13,B7L803C22,B7L803C31,B7L803C40)</f>
        <v>-5.1841484903852313E-2</v>
      </c>
      <c r="AN38" s="16" t="s">
        <v>29963</v>
      </c>
      <c r="AO38" s="33">
        <f>D6L331C8-D6L331C18</f>
        <v>-0.24451930214124606</v>
      </c>
      <c r="AP38" s="16" t="s">
        <v>29964</v>
      </c>
      <c r="AQ38" s="33">
        <f>CHOOSE(MIN(D6L331C9,RUN_YEARS),B7L803C2,B7L803C11,B7L803C20,B7L803C29,B7L803C38)</f>
        <v>29.036499415270629</v>
      </c>
      <c r="AR38" s="16" t="s">
        <v>29965</v>
      </c>
      <c r="AS38" s="33">
        <f>IF(D6L331C20=0,0,D6L331C18/D6L331C20)</f>
        <v>-1.785390317284193E-3</v>
      </c>
      <c r="AT38" s="16" t="s">
        <v>29966</v>
      </c>
      <c r="AU38" s="33">
        <f>IF(D6L331C5=0,0,D6L331C18/D6L331C5)</f>
        <v>8.7463468802239666E-2</v>
      </c>
      <c r="AV38" s="16" t="s">
        <v>29967</v>
      </c>
      <c r="AW38" s="33">
        <f>CHOOSE(MIN(D6L331C9,RUN_YEARS),B7L803C1,B7L803C10,B7L803C19,B7L803C28,B7L803C37)</f>
        <v>136.9556560120653</v>
      </c>
      <c r="AX38" s="16" t="s">
        <v>29968</v>
      </c>
      <c r="AY38" s="33">
        <f>IF(D6L331C23=0,0,D6L331C19/D6L331C23)</f>
        <v>-1.785390317284193E-3</v>
      </c>
      <c r="AZ38" s="16" t="s">
        <v>29969</v>
      </c>
      <c r="BA38" s="33">
        <f>IF(D6L331C5=0,0,D6L331C19/D6L331C5)</f>
        <v>0.41253653119776035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17641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417.9895192063592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29.036499415270629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136.9556560120653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-23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-23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-9.2000000000000011</v>
      </c>
      <c r="R40" s="16" t="s">
        <v>29994</v>
      </c>
      <c r="S40" s="15">
        <f>D6L333C5-D6L333C7</f>
        <v>-13.799999999999999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-8.6661239522222431</v>
      </c>
      <c r="X40" s="16" t="s">
        <v>29996</v>
      </c>
      <c r="Y40" s="33">
        <f>D6L333C7-D6L333C10</f>
        <v>-0.53387604777775799</v>
      </c>
      <c r="Z40" s="16" t="s">
        <v>29997</v>
      </c>
      <c r="AA40" s="33">
        <f>CHOOSE(MIN(D6L333C9,RUN_YEARS),B7L803C7,B7L803C16,B7L803C25,B7L803C34,B7L803C43)</f>
        <v>17641</v>
      </c>
      <c r="AB40" s="16" t="s">
        <v>29998</v>
      </c>
      <c r="AC40" s="33">
        <f>IF(D6L333C12=0,0,D6L333C10/D6L333C12)</f>
        <v>-4.9124901945594036E-4</v>
      </c>
      <c r="AD40" s="16" t="s">
        <v>29999</v>
      </c>
      <c r="AE40" s="33">
        <f>IF(D6L333C5=0,0,D6L333C10/D6L333C5)</f>
        <v>0.37678799792270623</v>
      </c>
      <c r="AF40" s="16" t="s">
        <v>30000</v>
      </c>
      <c r="AG40" s="33">
        <f>CHOOSE(MIN(D6L333C9,RUN_YEARS),B7L803C5,B7L803C14,B7L803C23,B7L803C32,B7L803C41)</f>
        <v>417.9895192063592</v>
      </c>
      <c r="AH40" s="16" t="s">
        <v>30001</v>
      </c>
      <c r="AI40" s="33">
        <f>IF(D6L333C15=0,0,D6L333C11/D6L333C15)</f>
        <v>-1.2772474505854444E-3</v>
      </c>
      <c r="AJ40" s="16" t="s">
        <v>30002</v>
      </c>
      <c r="AK40" s="33">
        <f>IF(D6L333C5=0,0,D6L333C11/D6L333C5)</f>
        <v>2.3212002077293827E-2</v>
      </c>
      <c r="AL40" s="16" t="s">
        <v>30003</v>
      </c>
      <c r="AM40" s="33">
        <f>D6L333C8*CHOOSE(MIN(D6L333C9,RUN_YEARS),B7L803C4,B7L803C13,B7L803C22,B7L803C31,B7L803C40)</f>
        <v>-2.4139917389418146</v>
      </c>
      <c r="AN40" s="16" t="s">
        <v>30004</v>
      </c>
      <c r="AO40" s="33">
        <f>D6L333C8-D6L333C18</f>
        <v>-11.386008261058183</v>
      </c>
      <c r="AP40" s="16" t="s">
        <v>30005</v>
      </c>
      <c r="AQ40" s="33">
        <f>CHOOSE(MIN(D6L333C9,RUN_YEARS),B7L803C2,B7L803C11,B7L803C20,B7L803C29,B7L803C38)</f>
        <v>29.036499415270629</v>
      </c>
      <c r="AR40" s="16" t="s">
        <v>30006</v>
      </c>
      <c r="AS40" s="33">
        <f>IF(D6L333C20=0,0,D6L333C18/D6L333C20)</f>
        <v>-8.3136458855376641E-2</v>
      </c>
      <c r="AT40" s="16" t="s">
        <v>30007</v>
      </c>
      <c r="AU40" s="33">
        <f>IF(D6L333C5=0,0,D6L333C18/D6L333C5)</f>
        <v>0.1049561625626876</v>
      </c>
      <c r="AV40" s="16" t="s">
        <v>30008</v>
      </c>
      <c r="AW40" s="33">
        <f>CHOOSE(MIN(D6L333C9,RUN_YEARS),B7L803C1,B7L803C10,B7L803C19,B7L803C28,B7L803C37)</f>
        <v>136.9556560120653</v>
      </c>
      <c r="AX40" s="16" t="s">
        <v>30009</v>
      </c>
      <c r="AY40" s="33">
        <f>IF(D6L333C23=0,0,D6L333C19/D6L333C23)</f>
        <v>-8.3136458855376641E-2</v>
      </c>
      <c r="AZ40" s="16" t="s">
        <v>30010</v>
      </c>
      <c r="BA40" s="33">
        <f>IF(D6L333C5=0,0,D6L333C19/D6L333C5)</f>
        <v>0.49504383743731234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0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0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17641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417.9895192063592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0</v>
      </c>
      <c r="AN41" s="16" t="s">
        <v>30023</v>
      </c>
      <c r="AO41" s="33">
        <f>D6L334C8-D6L334C18</f>
        <v>0</v>
      </c>
      <c r="AP41" s="16" t="s">
        <v>30024</v>
      </c>
      <c r="AQ41" s="33">
        <f>CHOOSE(MIN(D6L334C9,RUN_YEARS),B7L803C2,B7L803C11,B7L803C20,B7L803C29,B7L803C38)</f>
        <v>29.036499415270629</v>
      </c>
      <c r="AR41" s="16" t="s">
        <v>30025</v>
      </c>
      <c r="AS41" s="33">
        <f>IF(D6L334C20=0,0,D6L334C18/D6L334C20)</f>
        <v>0</v>
      </c>
      <c r="AT41" s="16" t="s">
        <v>30026</v>
      </c>
      <c r="AU41" s="33">
        <f>IF(D6L334C5=0,0,D6L334C18/D6L334C5)</f>
        <v>0</v>
      </c>
      <c r="AV41" s="16" t="s">
        <v>30027</v>
      </c>
      <c r="AW41" s="33">
        <f>CHOOSE(MIN(D6L334C9,RUN_YEARS),B7L803C1,B7L803C10,B7L803C19,B7L803C28,B7L803C37)</f>
        <v>136.9556560120653</v>
      </c>
      <c r="AX41" s="16" t="s">
        <v>30028</v>
      </c>
      <c r="AY41" s="33">
        <f>IF(D6L334C23=0,0,D6L334C19/D6L334C23)</f>
        <v>0</v>
      </c>
      <c r="AZ41" s="16" t="s">
        <v>30029</v>
      </c>
      <c r="BA41" s="33">
        <f>IF(D6L334C5=0,0,D6L334C19/D6L334C5)</f>
        <v>0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1419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1419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1419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1336.6554226308001</v>
      </c>
      <c r="X42" s="16" t="s">
        <v>30036</v>
      </c>
      <c r="Y42" s="33">
        <f>D6L335C7-D6L335C10</f>
        <v>82.344577369199897</v>
      </c>
      <c r="Z42" s="16" t="s">
        <v>30037</v>
      </c>
      <c r="AA42" s="33">
        <f>CHOOSE(MIN(D6L335C9,RUN_YEARS),B7L803C7,B7L803C16,B7L803C25,B7L803C34,B7L803C43)</f>
        <v>17641</v>
      </c>
      <c r="AB42" s="16" t="s">
        <v>30038</v>
      </c>
      <c r="AC42" s="33">
        <f>IF(D6L335C12=0,0,D6L335C10/D6L335C12)</f>
        <v>7.5769821587823818E-2</v>
      </c>
      <c r="AD42" s="16" t="s">
        <v>30039</v>
      </c>
      <c r="AE42" s="33">
        <f>IF(D6L335C5=0,0,D6L335C10/D6L335C5)</f>
        <v>0.94196999480676535</v>
      </c>
      <c r="AF42" s="16" t="s">
        <v>30040</v>
      </c>
      <c r="AG42" s="33">
        <f>CHOOSE(MIN(D6L335C9,RUN_YEARS),B7L803C5,B7L803C14,B7L803C23,B7L803C32,B7L803C41)</f>
        <v>417.9895192063592</v>
      </c>
      <c r="AH42" s="16" t="s">
        <v>30041</v>
      </c>
      <c r="AI42" s="33">
        <f>IF(D6L335C15=0,0,D6L335C11/D6L335C15)</f>
        <v>0.19700153612834206</v>
      </c>
      <c r="AJ42" s="16" t="s">
        <v>30042</v>
      </c>
      <c r="AK42" s="33">
        <f>IF(D6L335C5=0,0,D6L335C11/D6L335C5)</f>
        <v>5.8030005193234598E-2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29.036499415270629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136.9556560120653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2693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2693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2693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17641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417.9895192063592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471.07824296886287</v>
      </c>
      <c r="AN43" s="16" t="s">
        <v>30064</v>
      </c>
      <c r="AO43" s="33">
        <f>D6L336C8-D6L336C18</f>
        <v>2221.9217570311371</v>
      </c>
      <c r="AP43" s="16" t="s">
        <v>30065</v>
      </c>
      <c r="AQ43" s="33">
        <f>CHOOSE(MIN(D6L336C9,RUN_YEARS),B7L803C2,B7L803C11,B7L803C20,B7L803C29,B7L803C38)</f>
        <v>29.036499415270629</v>
      </c>
      <c r="AR43" s="16" t="s">
        <v>30066</v>
      </c>
      <c r="AS43" s="33">
        <f>IF(D6L336C20=0,0,D6L336C18/D6L336C20)</f>
        <v>16.223658238951401</v>
      </c>
      <c r="AT43" s="16" t="s">
        <v>30067</v>
      </c>
      <c r="AU43" s="33">
        <f>IF(D6L336C5=0,0,D6L336C18/D6L336C5)</f>
        <v>0.17492693760447933</v>
      </c>
      <c r="AV43" s="16" t="s">
        <v>30068</v>
      </c>
      <c r="AW43" s="33">
        <f>CHOOSE(MIN(D6L336C9,RUN_YEARS),B7L803C1,B7L803C10,B7L803C19,B7L803C28,B7L803C37)</f>
        <v>136.9556560120653</v>
      </c>
      <c r="AX43" s="16" t="s">
        <v>30069</v>
      </c>
      <c r="AY43" s="33">
        <f>IF(D6L336C23=0,0,D6L336C19/D6L336C23)</f>
        <v>16.223658238951401</v>
      </c>
      <c r="AZ43" s="16" t="s">
        <v>30070</v>
      </c>
      <c r="BA43" s="33">
        <f>IF(D6L336C5=0,0,D6L336C19/D6L336C5)</f>
        <v>0.82507306239552058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4087.9661204212243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4088.4833740068225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1409.5416870034112</v>
      </c>
      <c r="R44" s="16" t="s">
        <v>30074</v>
      </c>
      <c r="S44" s="15">
        <f>SUM(D6L329C8:D6L336C8)</f>
        <v>2678.9416870034111</v>
      </c>
      <c r="U44" s="21" t="str">
        <f>NULL_VALUE</f>
        <v>n/a</v>
      </c>
      <c r="V44" s="16" t="s">
        <v>30075</v>
      </c>
      <c r="W44" s="33">
        <f>SUM(D6L329C10:D6L336C10)</f>
        <v>1327.7459755865225</v>
      </c>
      <c r="X44" s="16" t="s">
        <v>30076</v>
      </c>
      <c r="Y44" s="33">
        <f>SUM(D6L329C11:D6L336C11)</f>
        <v>81.795711416888608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7.5264779524206252E-2</v>
      </c>
      <c r="AD44" s="16" t="s">
        <v>30078</v>
      </c>
      <c r="AE44" s="33">
        <f>IF(D6L337C5=0,0,D6L337C10/D6L337C5)</f>
        <v>0.32475269045433247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0.19568842676293638</v>
      </c>
      <c r="AJ44" s="16" t="s">
        <v>30080</v>
      </c>
      <c r="AK44" s="33">
        <f>IF(D6L337C5=0,0,D6L337C11/D6L337C5)</f>
        <v>2.0006370072804439E-2</v>
      </c>
      <c r="AL44" s="16" t="s">
        <v>30081</v>
      </c>
      <c r="AM44" s="33">
        <f>SUM(D6L329C18:D6L336C18)</f>
        <v>468.61906532848434</v>
      </c>
      <c r="AN44" s="16" t="s">
        <v>30082</v>
      </c>
      <c r="AO44" s="33">
        <f>SUM(D6L329C19:D6L336C19)</f>
        <v>2210.3226216749267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16.138965604167566</v>
      </c>
      <c r="AT44" s="16" t="s">
        <v>30084</v>
      </c>
      <c r="AU44" s="33">
        <f>IF(D6L337C5=0,0,D6L337C18/D6L337C5)</f>
        <v>0.11461929093506994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16.138965604167566</v>
      </c>
      <c r="AZ44" s="16" t="s">
        <v>30086</v>
      </c>
      <c r="BA44" s="33">
        <f>IF(D6L337C5=0,0,D6L337C19/D6L337C5)</f>
        <v>0.54062164853779304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-2.07648751120345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-1.038243755601725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-0.5191218778008625</v>
      </c>
      <c r="R45" s="16" t="s">
        <v>30091</v>
      </c>
      <c r="S45" s="15">
        <f>D6L338C5-D6L338C7</f>
        <v>-0.5191218778008625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-0.48899723253615673</v>
      </c>
      <c r="X45" s="16" t="s">
        <v>30093</v>
      </c>
      <c r="Y45" s="33">
        <f>D6L338C7-D6L338C10</f>
        <v>-3.0124645264705763E-2</v>
      </c>
      <c r="Z45" s="16" t="s">
        <v>30094</v>
      </c>
      <c r="AA45" s="33">
        <f>CHOOSE(MIN(D6L338C9,RUN_YEARS),B7L803C7,B7L803C16,B7L803C25,B7L803C34,B7L803C43)</f>
        <v>17641</v>
      </c>
      <c r="AB45" s="16" t="s">
        <v>30095</v>
      </c>
      <c r="AC45" s="33">
        <f>IF(D6L338C12=0,0,D6L338C10/D6L338C12)</f>
        <v>-2.7719360157369579E-5</v>
      </c>
      <c r="AD45" s="16" t="s">
        <v>30096</v>
      </c>
      <c r="AE45" s="33">
        <f>IF(D6L338C5=0,0,D6L338C10/D6L338C5)</f>
        <v>0.47098499740338268</v>
      </c>
      <c r="AF45" s="16" t="s">
        <v>30097</v>
      </c>
      <c r="AG45" s="33">
        <f>CHOOSE(MIN(D6L338C9,RUN_YEARS),B7L803C5,B7L803C14,B7L803C23,B7L803C32,B7L803C41)</f>
        <v>417.9895192063592</v>
      </c>
      <c r="AH45" s="16" t="s">
        <v>30098</v>
      </c>
      <c r="AI45" s="33">
        <f>IF(D6L338C15=0,0,D6L338C11/D6L338C15)</f>
        <v>-7.2070336409160978E-5</v>
      </c>
      <c r="AJ45" s="16" t="s">
        <v>30099</v>
      </c>
      <c r="AK45" s="33">
        <f>IF(D6L338C5=0,0,D6L338C11/D6L338C5)</f>
        <v>2.9015002596617313E-2</v>
      </c>
      <c r="AL45" s="16" t="s">
        <v>30100</v>
      </c>
      <c r="AM45" s="33">
        <f>D6L338C8*CHOOSE(MIN(D6L338C9,RUN_YEARS),B7L803C4,B7L803C13,B7L803C22,B7L803C31,B7L803C40)</f>
        <v>-9.0808400327191618E-2</v>
      </c>
      <c r="AN45" s="16" t="s">
        <v>30101</v>
      </c>
      <c r="AO45" s="33">
        <f>D6L338C8-D6L338C18</f>
        <v>-0.42831347747367088</v>
      </c>
      <c r="AP45" s="16" t="s">
        <v>30102</v>
      </c>
      <c r="AQ45" s="33">
        <f>CHOOSE(MIN(D6L338C9,RUN_YEARS),B7L803C2,B7L803C11,B7L803C20,B7L803C29,B7L803C38)</f>
        <v>29.036499415270629</v>
      </c>
      <c r="AR45" s="16" t="s">
        <v>30103</v>
      </c>
      <c r="AS45" s="33">
        <f>IF(D6L338C20=0,0,D6L338C18/D6L338C20)</f>
        <v>-3.127388017008498E-3</v>
      </c>
      <c r="AT45" s="16" t="s">
        <v>30104</v>
      </c>
      <c r="AU45" s="33">
        <f>IF(D6L338C5=0,0,D6L338C18/D6L338C5)</f>
        <v>8.7463468802239666E-2</v>
      </c>
      <c r="AV45" s="16" t="s">
        <v>30105</v>
      </c>
      <c r="AW45" s="33">
        <f>CHOOSE(MIN(D6L338C9,RUN_YEARS),B7L803C1,B7L803C10,B7L803C19,B7L803C28,B7L803C37)</f>
        <v>136.9556560120653</v>
      </c>
      <c r="AX45" s="16" t="s">
        <v>30106</v>
      </c>
      <c r="AY45" s="33">
        <f>IF(D6L338C23=0,0,D6L338C19/D6L338C23)</f>
        <v>-3.127388017008498E-3</v>
      </c>
      <c r="AZ45" s="16" t="s">
        <v>30107</v>
      </c>
      <c r="BA45" s="33">
        <f>IF(D6L338C5=0,0,D6L338C19/D6L338C5)</f>
        <v>0.41253653119776035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-38.047199999999997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-38.047199999999997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-15.218879999999999</v>
      </c>
      <c r="R46" s="16" t="s">
        <v>30111</v>
      </c>
      <c r="S46" s="15">
        <f>D6L339C5-D6L339C7</f>
        <v>-22.828319999999998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-14.335728314564784</v>
      </c>
      <c r="X46" s="16" t="s">
        <v>30113</v>
      </c>
      <c r="Y46" s="33">
        <f>D6L339C7-D6L339C10</f>
        <v>-0.88315168543521416</v>
      </c>
      <c r="Z46" s="16" t="s">
        <v>30114</v>
      </c>
      <c r="AA46" s="33">
        <f>CHOOSE(MIN(D6L339C9,RUN_YEARS),B7L803C7,B7L803C16,B7L803C25,B7L803C34,B7L803C43)</f>
        <v>17641</v>
      </c>
      <c r="AB46" s="16" t="s">
        <v>30115</v>
      </c>
      <c r="AC46" s="33">
        <f>IF(D6L339C12=0,0,D6L339C10/D6L339C12)</f>
        <v>-8.1263694317582817E-4</v>
      </c>
      <c r="AD46" s="16" t="s">
        <v>30116</v>
      </c>
      <c r="AE46" s="33">
        <f>IF(D6L339C5=0,0,D6L339C10/D6L339C5)</f>
        <v>0.37678799792270617</v>
      </c>
      <c r="AF46" s="16" t="s">
        <v>30117</v>
      </c>
      <c r="AG46" s="33">
        <f>CHOOSE(MIN(D6L339C9,RUN_YEARS),B7L803C5,B7L803C14,B7L803C23,B7L803C32,B7L803C41)</f>
        <v>417.9895192063592</v>
      </c>
      <c r="AH46" s="16" t="s">
        <v>30118</v>
      </c>
      <c r="AI46" s="33">
        <f>IF(D6L339C15=0,0,D6L339C11/D6L339C15)</f>
        <v>-2.1128560522571545E-3</v>
      </c>
      <c r="AJ46" s="16" t="s">
        <v>30119</v>
      </c>
      <c r="AK46" s="33">
        <f>IF(D6L339C5=0,0,D6L339C11/D6L339C5)</f>
        <v>2.321200207729384E-2</v>
      </c>
      <c r="AL46" s="16" t="s">
        <v>30120</v>
      </c>
      <c r="AM46" s="33">
        <f>D6L339C8*CHOOSE(MIN(D6L339C9,RUN_YEARS),B7L803C4,B7L803C13,B7L803C22,B7L803C31,B7L803C40)</f>
        <v>-3.9932881082550873</v>
      </c>
      <c r="AN46" s="16" t="s">
        <v>30121</v>
      </c>
      <c r="AO46" s="33">
        <f>D6L339C8-D6L339C18</f>
        <v>-18.835031891744912</v>
      </c>
      <c r="AP46" s="16" t="s">
        <v>30122</v>
      </c>
      <c r="AQ46" s="33">
        <f>CHOOSE(MIN(D6L339C9,RUN_YEARS),B7L803C2,B7L803C11,B7L803C20,B7L803C29,B7L803C38)</f>
        <v>29.036499415270629</v>
      </c>
      <c r="AR46" s="16" t="s">
        <v>30123</v>
      </c>
      <c r="AS46" s="33">
        <f>IF(D6L339C20=0,0,D6L339C18/D6L339C20)</f>
        <v>-0.13752649901575156</v>
      </c>
      <c r="AT46" s="16" t="s">
        <v>30124</v>
      </c>
      <c r="AU46" s="33">
        <f>IF(D6L339C5=0,0,D6L339C18/D6L339C5)</f>
        <v>0.1049561625626876</v>
      </c>
      <c r="AV46" s="16" t="s">
        <v>30125</v>
      </c>
      <c r="AW46" s="33">
        <f>CHOOSE(MIN(D6L339C9,RUN_YEARS),B7L803C1,B7L803C10,B7L803C19,B7L803C28,B7L803C37)</f>
        <v>136.9556560120653</v>
      </c>
      <c r="AX46" s="16" t="s">
        <v>30126</v>
      </c>
      <c r="AY46" s="33">
        <f>IF(D6L339C23=0,0,D6L339C19/D6L339C23)</f>
        <v>-0.13752649901575159</v>
      </c>
      <c r="AZ46" s="16" t="s">
        <v>30127</v>
      </c>
      <c r="BA46" s="33">
        <f>IF(D6L339C5=0,0,D6L339C19/D6L339C5)</f>
        <v>0.49504383743731245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-40.12368751120345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-39.085443755601723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-15.738001877800862</v>
      </c>
      <c r="R47" s="16" t="s">
        <v>30131</v>
      </c>
      <c r="S47" s="15">
        <f>SUM(D6L338C8:D6L339C8)</f>
        <v>-23.347441877800861</v>
      </c>
      <c r="U47" s="21" t="str">
        <f>NULL_VALUE</f>
        <v>n/a</v>
      </c>
      <c r="V47" s="16" t="s">
        <v>30132</v>
      </c>
      <c r="W47" s="33">
        <f>SUM(D6L338C10:D6L339C10)</f>
        <v>-14.824725547100941</v>
      </c>
      <c r="X47" s="16" t="s">
        <v>30133</v>
      </c>
      <c r="Y47" s="33">
        <f>SUM(D6L338C11:D6L339C11)</f>
        <v>-0.91327633069991987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-8.4035630333319775E-4</v>
      </c>
      <c r="AD47" s="16" t="s">
        <v>30135</v>
      </c>
      <c r="AE47" s="33">
        <f>IF(D6L340C5=0,0,D6L340C10/D6L340C5)</f>
        <v>0.37929019406300746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-2.1849263886663155E-3</v>
      </c>
      <c r="AJ47" s="16" t="s">
        <v>30137</v>
      </c>
      <c r="AK47" s="33">
        <f>IF(D6L340C5=0,0,D6L340C11/D6L340C5)</f>
        <v>2.3366149720867098E-2</v>
      </c>
      <c r="AL47" s="16" t="s">
        <v>30138</v>
      </c>
      <c r="AM47" s="33">
        <f>SUM(D6L338C18:D6L339C18)</f>
        <v>-4.0840965085822791</v>
      </c>
      <c r="AN47" s="16" t="s">
        <v>30139</v>
      </c>
      <c r="AO47" s="33">
        <f>SUM(D6L338C19:D6L339C19)</f>
        <v>-19.263345369218584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-0.14065388703276005</v>
      </c>
      <c r="AT47" s="16" t="s">
        <v>30141</v>
      </c>
      <c r="AU47" s="33">
        <f>IF(D6L340C5=0,0,D6L340C18/D6L340C5)</f>
        <v>0.10449149647934973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-0.14065388703276008</v>
      </c>
      <c r="AZ47" s="16" t="s">
        <v>30143</v>
      </c>
      <c r="BA47" s="33">
        <f>IF(D6L340C5=0,0,D6L340C19/D6L340C5)</f>
        <v>0.49285215973677571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4078.1922771938325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4071.0098759384064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1404.6096579692035</v>
      </c>
      <c r="R48" s="16" t="s">
        <v>30148</v>
      </c>
      <c r="S48" s="15">
        <f>SUM(D6L328C8,D6L337C8,D6L340C8)</f>
        <v>2666.4002179692029</v>
      </c>
      <c r="U48" s="21" t="str">
        <f>NULL_VALUE</f>
        <v>n/a</v>
      </c>
      <c r="V48" s="16" t="s">
        <v>30149</v>
      </c>
      <c r="W48" s="33">
        <f>SUM(D6L328C10,D6L337C10,D6L340C10)</f>
        <v>1323.1309862590565</v>
      </c>
      <c r="X48" s="16" t="s">
        <v>30150</v>
      </c>
      <c r="Y48" s="33">
        <f>SUM(D6L328C11,D6L337C11,D6L340C11)</f>
        <v>81.4786717101466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7.5003871846764186E-2</v>
      </c>
      <c r="AD48" s="16" t="s">
        <v>30152</v>
      </c>
      <c r="AE48" s="33">
        <f>IF(D6L341C5=0,0,D6L341C10/D6L341C5)</f>
        <v>0.32501296400172996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0.195010066801587</v>
      </c>
      <c r="AJ48" s="16" t="s">
        <v>30154</v>
      </c>
      <c r="AK48" s="33">
        <f>IF(D6L341C5=0,0,D6L341C11/D6L341C5)</f>
        <v>2.0014363559205318E-2</v>
      </c>
      <c r="AL48" s="16" t="s">
        <v>30155</v>
      </c>
      <c r="AM48" s="33">
        <f>SUM(D6L328C18,D6L337C18,D6L340C18)</f>
        <v>466.32057967415136</v>
      </c>
      <c r="AN48" s="16" t="s">
        <v>30156</v>
      </c>
      <c r="AO48" s="33">
        <f>SUM(D6L328C19,D6L337C19,D6L340C19)</f>
        <v>2200.0796382950516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16.06602249615781</v>
      </c>
      <c r="AT48" s="16" t="s">
        <v>30158</v>
      </c>
      <c r="AU48" s="33">
        <f>IF(D6L341C5=0,0,D6L341C18/D6L341C5)</f>
        <v>0.11454665890896668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16.06602249615781</v>
      </c>
      <c r="AZ48" s="16" t="s">
        <v>30160</v>
      </c>
      <c r="BA48" s="33">
        <f>IF(D6L341C5=0,0,D6L341C19/D6L341C5)</f>
        <v>0.540426013530098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791585-8A30-498F-B45F-28F753AD543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0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0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0</v>
      </c>
      <c r="R8" s="16" t="s">
        <v>30170</v>
      </c>
      <c r="S8" s="15">
        <f>D6L401C5-D6L401C7</f>
        <v>0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0</v>
      </c>
      <c r="X8" s="16" t="s">
        <v>30172</v>
      </c>
      <c r="Y8" s="33">
        <f>D6L401C7-D6L401C10</f>
        <v>0</v>
      </c>
      <c r="Z8" s="16" t="s">
        <v>30173</v>
      </c>
      <c r="AA8" s="33">
        <f>CHOOSE(MIN(D6L401C9,RUN_YEARS),B7L804C7,B7L804C16,B7L804C25,B7L804C34,B7L804C43)</f>
        <v>9165.6666666666661</v>
      </c>
      <c r="AB8" s="16" t="s">
        <v>30174</v>
      </c>
      <c r="AC8" s="33">
        <f>IF(D6L401C12=0,0,D6L401C10/D6L401C12)</f>
        <v>0</v>
      </c>
      <c r="AD8" s="16" t="s">
        <v>30175</v>
      </c>
      <c r="AE8" s="33">
        <f>IF(D6L401C5=0,0,D6L401C10/D6L401C5)</f>
        <v>0</v>
      </c>
      <c r="AF8" s="16" t="s">
        <v>30176</v>
      </c>
      <c r="AG8" s="33">
        <f>CHOOSE(MIN(D6L401C9,RUN_YEARS),B7L804C5,B7L804C14,B7L804C23,B7L804C32,B7L804C41)</f>
        <v>127.51290256558499</v>
      </c>
      <c r="AH8" s="16" t="s">
        <v>30177</v>
      </c>
      <c r="AI8" s="33">
        <f>IF(D6L401C15=0,0,D6L401C11/D6L401C15)</f>
        <v>0</v>
      </c>
      <c r="AJ8" s="16" t="s">
        <v>30178</v>
      </c>
      <c r="AK8" s="33">
        <f>IF(D6L401C5=0,0,D6L401C11/D6L401C5)</f>
        <v>0</v>
      </c>
      <c r="AL8" s="16" t="s">
        <v>30179</v>
      </c>
      <c r="AM8" s="33">
        <f>D6L401C8*CHOOSE(MIN(D6L401C9,RUN_YEARS),B7L804C4,B7L804C13,B7L804C22,B7L804C31,B7L804C40)</f>
        <v>0</v>
      </c>
      <c r="AN8" s="16" t="s">
        <v>30180</v>
      </c>
      <c r="AO8" s="33">
        <f>D6L401C8-D6L401C18</f>
        <v>0</v>
      </c>
      <c r="AP8" s="16" t="s">
        <v>30181</v>
      </c>
      <c r="AQ8" s="33">
        <f>CHOOSE(MIN(D6L401C9,RUN_YEARS),B7L804C2,B7L804C11,B7L804C20,B7L804C29,B7L804C38)</f>
        <v>13.701611875911446</v>
      </c>
      <c r="AR8" s="16" t="s">
        <v>30182</v>
      </c>
      <c r="AS8" s="33">
        <f>IF(D6L401C20=0,0,D6L401C18/D6L401C20)</f>
        <v>0</v>
      </c>
      <c r="AT8" s="16" t="s">
        <v>30183</v>
      </c>
      <c r="AU8" s="33">
        <f>IF(D6L401C5=0,0,D6L401C18/D6L401C5)</f>
        <v>0</v>
      </c>
      <c r="AV8" s="16" t="s">
        <v>30184</v>
      </c>
      <c r="AW8" s="33">
        <f>CHOOSE(MIN(D6L401C9,RUN_YEARS),B7L804C1,B7L804C10,B7L804C19,B7L804C28,B7L804C37)</f>
        <v>56.432014296773026</v>
      </c>
      <c r="AX8" s="16" t="s">
        <v>30185</v>
      </c>
      <c r="AY8" s="33">
        <f>IF(D6L401C23=0,0,D6L401C19/D6L401C23)</f>
        <v>0</v>
      </c>
      <c r="AZ8" s="16" t="s">
        <v>30186</v>
      </c>
      <c r="BA8" s="33">
        <f>IF(D6L401C5=0,0,D6L401C19/D6L401C5)</f>
        <v>0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</v>
      </c>
      <c r="J9" s="16" t="s">
        <v>30207</v>
      </c>
      <c r="K9" s="21">
        <f>IF(FLOW_THRU_100PCT="Y",1,INDEX(VariabilityMatrix,D6L402C1,D6L402C9))</f>
        <v>0.4499739400213541</v>
      </c>
      <c r="L9" s="16" t="s">
        <v>30187</v>
      </c>
      <c r="M9" s="15">
        <f>IF(D6L402C2&lt;&gt;0,D6L402C2*D6L402C4,D6L402C3*D6L402C4)</f>
        <v>0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</v>
      </c>
      <c r="R9" s="16" t="s">
        <v>30189</v>
      </c>
      <c r="S9" s="15">
        <f>D6L402C5-D6L402C7</f>
        <v>0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</v>
      </c>
      <c r="X9" s="16" t="s">
        <v>30191</v>
      </c>
      <c r="Y9" s="33">
        <f>D6L402C7-D6L402C10</f>
        <v>0</v>
      </c>
      <c r="Z9" s="16" t="s">
        <v>30192</v>
      </c>
      <c r="AA9" s="33">
        <f>CHOOSE(MIN(D6L402C9,RUN_YEARS),B7L804C7,B7L804C16,B7L804C25,B7L804C34,B7L804C43)</f>
        <v>9673.2000000000007</v>
      </c>
      <c r="AB9" s="16" t="s">
        <v>30193</v>
      </c>
      <c r="AC9" s="33">
        <f>IF(D6L402C12=0,0,D6L402C10/D6L402C12)</f>
        <v>0</v>
      </c>
      <c r="AD9" s="16" t="s">
        <v>30194</v>
      </c>
      <c r="AE9" s="33">
        <f>IF(D6L402C5=0,0,D6L402C10/D6L402C5)</f>
        <v>0</v>
      </c>
      <c r="AF9" s="16" t="s">
        <v>30195</v>
      </c>
      <c r="AG9" s="33">
        <f>CHOOSE(MIN(D6L402C9,RUN_YEARS),B7L804C5,B7L804C14,B7L804C23,B7L804C32,B7L804C41)</f>
        <v>129.39590564286618</v>
      </c>
      <c r="AH9" s="16" t="s">
        <v>30196</v>
      </c>
      <c r="AI9" s="33">
        <f>IF(D6L402C15=0,0,D6L402C11/D6L402C15)</f>
        <v>0</v>
      </c>
      <c r="AJ9" s="16" t="s">
        <v>30197</v>
      </c>
      <c r="AK9" s="33">
        <f>IF(D6L402C5=0,0,D6L402C11/D6L402C5)</f>
        <v>0</v>
      </c>
      <c r="AL9" s="16" t="s">
        <v>30198</v>
      </c>
      <c r="AM9" s="33">
        <f>D6L402C8*CHOOSE(MIN(D6L402C9,RUN_YEARS),B7L804C4,B7L804C13,B7L804C22,B7L804C31,B7L804C40)</f>
        <v>0</v>
      </c>
      <c r="AN9" s="16" t="s">
        <v>30199</v>
      </c>
      <c r="AO9" s="33">
        <f>D6L402C8-D6L402C18</f>
        <v>0</v>
      </c>
      <c r="AP9" s="16" t="s">
        <v>30200</v>
      </c>
      <c r="AQ9" s="33">
        <f>CHOOSE(MIN(D6L402C9,RUN_YEARS),B7L804C2,B7L804C11,B7L804C20,B7L804C29,B7L804C38)</f>
        <v>15.568970545051869</v>
      </c>
      <c r="AR9" s="16" t="s">
        <v>30201</v>
      </c>
      <c r="AS9" s="33">
        <f>IF(D6L402C20=0,0,D6L402C18/D6L402C20)</f>
        <v>0</v>
      </c>
      <c r="AT9" s="16" t="s">
        <v>30202</v>
      </c>
      <c r="AU9" s="33">
        <f>IF(D6L402C5=0,0,D6L402C18/D6L402C5)</f>
        <v>0</v>
      </c>
      <c r="AV9" s="16" t="s">
        <v>30203</v>
      </c>
      <c r="AW9" s="33">
        <f>CHOOSE(MIN(D6L402C9,RUN_YEARS),B7L804C1,B7L804C10,B7L804C19,B7L804C28,B7L804C37)</f>
        <v>56.455715160157496</v>
      </c>
      <c r="AX9" s="16" t="s">
        <v>30204</v>
      </c>
      <c r="AY9" s="33">
        <f>IF(D6L402C23=0,0,D6L402C19/D6L402C23)</f>
        <v>0</v>
      </c>
      <c r="AZ9" s="16" t="s">
        <v>30205</v>
      </c>
      <c r="BA9" s="33">
        <f>IF(D6L402C5=0,0,D6L402C19/D6L402C5)</f>
        <v>0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</v>
      </c>
      <c r="J10" s="16" t="s">
        <v>30228</v>
      </c>
      <c r="K10" s="21">
        <f>IF(FLOW_THRU_100PCT="Y",1,INDEX(VariabilityMatrix,D6L403C1,D6L403C9))</f>
        <v>0.4499739400213541</v>
      </c>
      <c r="L10" s="16" t="s">
        <v>30208</v>
      </c>
      <c r="M10" s="15">
        <f>IF(D6L403C2&lt;&gt;0,D6L403C2*D6L403C4,D6L403C3*D6L403C4)</f>
        <v>0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</v>
      </c>
      <c r="R10" s="16" t="s">
        <v>30210</v>
      </c>
      <c r="S10" s="15">
        <f>D6L403C5-D6L403C7</f>
        <v>0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</v>
      </c>
      <c r="X10" s="16" t="s">
        <v>30212</v>
      </c>
      <c r="Y10" s="33">
        <f>D6L403C7-D6L403C10</f>
        <v>0</v>
      </c>
      <c r="Z10" s="16" t="s">
        <v>30213</v>
      </c>
      <c r="AA10" s="33">
        <f>CHOOSE(MIN(D6L403C9,RUN_YEARS),B7L804C7,B7L804C16,B7L804C25,B7L804C34,B7L804C43)</f>
        <v>9673.2000000000007</v>
      </c>
      <c r="AB10" s="16" t="s">
        <v>30214</v>
      </c>
      <c r="AC10" s="33">
        <f>IF(D6L403C12=0,0,D6L403C10/D6L403C12)</f>
        <v>0</v>
      </c>
      <c r="AD10" s="16" t="s">
        <v>30215</v>
      </c>
      <c r="AE10" s="33">
        <f>IF(D6L403C5=0,0,D6L403C10/D6L403C5)</f>
        <v>0</v>
      </c>
      <c r="AF10" s="16" t="s">
        <v>30216</v>
      </c>
      <c r="AG10" s="33">
        <f>CHOOSE(MIN(D6L403C9,RUN_YEARS),B7L804C5,B7L804C14,B7L804C23,B7L804C32,B7L804C41)</f>
        <v>129.39590564286618</v>
      </c>
      <c r="AH10" s="16" t="s">
        <v>30217</v>
      </c>
      <c r="AI10" s="33">
        <f>IF(D6L403C15=0,0,D6L403C11/D6L403C15)</f>
        <v>0</v>
      </c>
      <c r="AJ10" s="16" t="s">
        <v>30218</v>
      </c>
      <c r="AK10" s="33">
        <f>IF(D6L403C5=0,0,D6L403C11/D6L403C5)</f>
        <v>0</v>
      </c>
      <c r="AL10" s="16" t="s">
        <v>30219</v>
      </c>
      <c r="AM10" s="33">
        <f>D6L403C8*CHOOSE(MIN(D6L403C9,RUN_YEARS),B7L804C4,B7L804C13,B7L804C22,B7L804C31,B7L804C40)</f>
        <v>0</v>
      </c>
      <c r="AN10" s="16" t="s">
        <v>30220</v>
      </c>
      <c r="AO10" s="33">
        <f>D6L403C8-D6L403C18</f>
        <v>0</v>
      </c>
      <c r="AP10" s="16" t="s">
        <v>30221</v>
      </c>
      <c r="AQ10" s="33">
        <f>CHOOSE(MIN(D6L403C9,RUN_YEARS),B7L804C2,B7L804C11,B7L804C20,B7L804C29,B7L804C38)</f>
        <v>15.568970545051869</v>
      </c>
      <c r="AR10" s="16" t="s">
        <v>30222</v>
      </c>
      <c r="AS10" s="33">
        <f>IF(D6L403C20=0,0,D6L403C18/D6L403C20)</f>
        <v>0</v>
      </c>
      <c r="AT10" s="16" t="s">
        <v>30223</v>
      </c>
      <c r="AU10" s="33">
        <f>IF(D6L403C5=0,0,D6L403C18/D6L403C5)</f>
        <v>0</v>
      </c>
      <c r="AV10" s="16" t="s">
        <v>30224</v>
      </c>
      <c r="AW10" s="33">
        <f>CHOOSE(MIN(D6L403C9,RUN_YEARS),B7L804C1,B7L804C10,B7L804C19,B7L804C28,B7L804C37)</f>
        <v>56.455715160157496</v>
      </c>
      <c r="AX10" s="16" t="s">
        <v>30225</v>
      </c>
      <c r="AY10" s="33">
        <f>IF(D6L403C23=0,0,D6L403C19/D6L403C23)</f>
        <v>0</v>
      </c>
      <c r="AZ10" s="16" t="s">
        <v>30226</v>
      </c>
      <c r="BA10" s="33">
        <f>IF(D6L403C5=0,0,D6L403C19/D6L403C5)</f>
        <v>0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0.4691571028483098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10630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142.96791864556079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17.496626539557102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63.558994975556502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</v>
      </c>
      <c r="J12" s="16" t="s">
        <v>30270</v>
      </c>
      <c r="K12" s="21">
        <f>IF(FLOW_THRU_100PCT="Y",1,INDEX(VariabilityMatrix,D6L405C1,D6L405C9))</f>
        <v>0.16296528665381191</v>
      </c>
      <c r="L12" s="16" t="s">
        <v>30250</v>
      </c>
      <c r="M12" s="15">
        <f>IF(D6L405C2&lt;&gt;0,D6L405C2*D6L405C4,D6L405C3*D6L405C4)</f>
        <v>0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0</v>
      </c>
      <c r="R12" s="16" t="s">
        <v>30252</v>
      </c>
      <c r="S12" s="15">
        <f>D6L405C5-D6L405C7</f>
        <v>0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0</v>
      </c>
      <c r="X12" s="16" t="s">
        <v>30254</v>
      </c>
      <c r="Y12" s="33">
        <f>D6L405C7-D6L405C10</f>
        <v>0</v>
      </c>
      <c r="Z12" s="16" t="s">
        <v>30255</v>
      </c>
      <c r="AA12" s="33">
        <f>CHOOSE(MIN(D6L405C9,RUN_YEARS),B7L804C7,B7L804C16,B7L804C25,B7L804C34,B7L804C43)</f>
        <v>9673.2000000000007</v>
      </c>
      <c r="AB12" s="16" t="s">
        <v>30256</v>
      </c>
      <c r="AC12" s="33">
        <f>IF(D6L405C12=0,0,D6L405C10/D6L405C12)</f>
        <v>0</v>
      </c>
      <c r="AD12" s="16" t="s">
        <v>30257</v>
      </c>
      <c r="AE12" s="33">
        <f>IF(D6L405C5=0,0,D6L405C10/D6L405C5)</f>
        <v>0</v>
      </c>
      <c r="AF12" s="16" t="s">
        <v>30258</v>
      </c>
      <c r="AG12" s="33">
        <f>CHOOSE(MIN(D6L405C9,RUN_YEARS),B7L804C5,B7L804C14,B7L804C23,B7L804C32,B7L804C41)</f>
        <v>129.39590564286618</v>
      </c>
      <c r="AH12" s="16" t="s">
        <v>30259</v>
      </c>
      <c r="AI12" s="33">
        <f>IF(D6L405C15=0,0,D6L405C11/D6L405C15)</f>
        <v>0</v>
      </c>
      <c r="AJ12" s="16" t="s">
        <v>30260</v>
      </c>
      <c r="AK12" s="33">
        <f>IF(D6L405C5=0,0,D6L405C11/D6L405C5)</f>
        <v>0</v>
      </c>
      <c r="AL12" s="16" t="s">
        <v>30261</v>
      </c>
      <c r="AM12" s="33">
        <f>D6L405C8*CHOOSE(MIN(D6L405C9,RUN_YEARS),B7L804C4,B7L804C13,B7L804C22,B7L804C31,B7L804C40)</f>
        <v>0</v>
      </c>
      <c r="AN12" s="16" t="s">
        <v>30262</v>
      </c>
      <c r="AO12" s="33">
        <f>D6L405C8-D6L405C18</f>
        <v>0</v>
      </c>
      <c r="AP12" s="16" t="s">
        <v>30263</v>
      </c>
      <c r="AQ12" s="33">
        <f>CHOOSE(MIN(D6L405C9,RUN_YEARS),B7L804C2,B7L804C11,B7L804C20,B7L804C29,B7L804C38)</f>
        <v>15.568970545051869</v>
      </c>
      <c r="AR12" s="16" t="s">
        <v>30264</v>
      </c>
      <c r="AS12" s="33">
        <f>IF(D6L405C20=0,0,D6L405C18/D6L405C20)</f>
        <v>0</v>
      </c>
      <c r="AT12" s="16" t="s">
        <v>30265</v>
      </c>
      <c r="AU12" s="33">
        <f>IF(D6L405C5=0,0,D6L405C18/D6L405C5)</f>
        <v>0</v>
      </c>
      <c r="AV12" s="16" t="s">
        <v>30266</v>
      </c>
      <c r="AW12" s="33">
        <f>CHOOSE(MIN(D6L405C9,RUN_YEARS),B7L804C1,B7L804C10,B7L804C19,B7L804C28,B7L804C37)</f>
        <v>56.455715160157496</v>
      </c>
      <c r="AX12" s="16" t="s">
        <v>30267</v>
      </c>
      <c r="AY12" s="33">
        <f>IF(D6L405C23=0,0,D6L405C19/D6L405C23)</f>
        <v>0</v>
      </c>
      <c r="AZ12" s="16" t="s">
        <v>30268</v>
      </c>
      <c r="BA12" s="33">
        <f>IF(D6L405C5=0,0,D6L405C19/D6L405C5)</f>
        <v>0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</v>
      </c>
      <c r="J13" s="16" t="s">
        <v>30291</v>
      </c>
      <c r="K13" s="21">
        <f>IF(FLOW_THRU_100PCT="Y",1,INDEX(VariabilityMatrix,D6L406C1,D6L406C9))</f>
        <v>0.4499739400213541</v>
      </c>
      <c r="L13" s="16" t="s">
        <v>30271</v>
      </c>
      <c r="M13" s="15">
        <f>IF(D6L406C2&lt;&gt;0,D6L406C2*D6L406C4,D6L406C3*D6L406C4)</f>
        <v>0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0</v>
      </c>
      <c r="R13" s="16" t="s">
        <v>30273</v>
      </c>
      <c r="S13" s="15">
        <f>D6L406C5-D6L406C7</f>
        <v>0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0</v>
      </c>
      <c r="X13" s="16" t="s">
        <v>30275</v>
      </c>
      <c r="Y13" s="33">
        <f>D6L406C7-D6L406C10</f>
        <v>0</v>
      </c>
      <c r="Z13" s="16" t="s">
        <v>30276</v>
      </c>
      <c r="AA13" s="33">
        <f>CHOOSE(MIN(D6L406C9,RUN_YEARS),B7L804C7,B7L804C16,B7L804C25,B7L804C34,B7L804C43)</f>
        <v>9673.2000000000007</v>
      </c>
      <c r="AB13" s="16" t="s">
        <v>30277</v>
      </c>
      <c r="AC13" s="33">
        <f>IF(D6L406C12=0,0,D6L406C10/D6L406C12)</f>
        <v>0</v>
      </c>
      <c r="AD13" s="16" t="s">
        <v>30278</v>
      </c>
      <c r="AE13" s="33">
        <f>IF(D6L406C5=0,0,D6L406C10/D6L406C5)</f>
        <v>0</v>
      </c>
      <c r="AF13" s="16" t="s">
        <v>30279</v>
      </c>
      <c r="AG13" s="33">
        <f>CHOOSE(MIN(D6L406C9,RUN_YEARS),B7L804C5,B7L804C14,B7L804C23,B7L804C32,B7L804C41)</f>
        <v>129.39590564286618</v>
      </c>
      <c r="AH13" s="16" t="s">
        <v>30280</v>
      </c>
      <c r="AI13" s="33">
        <f>IF(D6L406C15=0,0,D6L406C11/D6L406C15)</f>
        <v>0</v>
      </c>
      <c r="AJ13" s="16" t="s">
        <v>30281</v>
      </c>
      <c r="AK13" s="33">
        <f>IF(D6L406C5=0,0,D6L406C11/D6L406C5)</f>
        <v>0</v>
      </c>
      <c r="AL13" s="16" t="s">
        <v>30282</v>
      </c>
      <c r="AM13" s="33">
        <f>D6L406C8*CHOOSE(MIN(D6L406C9,RUN_YEARS),B7L804C4,B7L804C13,B7L804C22,B7L804C31,B7L804C40)</f>
        <v>0</v>
      </c>
      <c r="AN13" s="16" t="s">
        <v>30283</v>
      </c>
      <c r="AO13" s="33">
        <f>D6L406C8-D6L406C18</f>
        <v>0</v>
      </c>
      <c r="AP13" s="16" t="s">
        <v>30284</v>
      </c>
      <c r="AQ13" s="33">
        <f>CHOOSE(MIN(D6L406C9,RUN_YEARS),B7L804C2,B7L804C11,B7L804C20,B7L804C29,B7L804C38)</f>
        <v>15.568970545051869</v>
      </c>
      <c r="AR13" s="16" t="s">
        <v>30285</v>
      </c>
      <c r="AS13" s="33">
        <f>IF(D6L406C20=0,0,D6L406C18/D6L406C20)</f>
        <v>0</v>
      </c>
      <c r="AT13" s="16" t="s">
        <v>30286</v>
      </c>
      <c r="AU13" s="33">
        <f>IF(D6L406C5=0,0,D6L406C18/D6L406C5)</f>
        <v>0</v>
      </c>
      <c r="AV13" s="16" t="s">
        <v>30287</v>
      </c>
      <c r="AW13" s="33">
        <f>CHOOSE(MIN(D6L406C9,RUN_YEARS),B7L804C1,B7L804C10,B7L804C19,B7L804C28,B7L804C37)</f>
        <v>56.455715160157496</v>
      </c>
      <c r="AX13" s="16" t="s">
        <v>30288</v>
      </c>
      <c r="AY13" s="33">
        <f>IF(D6L406C23=0,0,D6L406C19/D6L406C23)</f>
        <v>0</v>
      </c>
      <c r="AZ13" s="16" t="s">
        <v>30289</v>
      </c>
      <c r="BA13" s="33">
        <f>IF(D6L406C5=0,0,D6L406C19/D6L406C5)</f>
        <v>0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</v>
      </c>
      <c r="J14" s="16" t="s">
        <v>30312</v>
      </c>
      <c r="K14" s="21">
        <f>IF(FLOW_THRU_100PCT="Y",1,INDEX(VariabilityMatrix,D6L407C1,D6L407C9))</f>
        <v>0.4691571028483098</v>
      </c>
      <c r="L14" s="16" t="s">
        <v>30292</v>
      </c>
      <c r="M14" s="15">
        <f>IF(D6L407C2&lt;&gt;0,D6L407C2*D6L407C4,D6L407C3*D6L407C4)</f>
        <v>0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</v>
      </c>
      <c r="R14" s="16" t="s">
        <v>30294</v>
      </c>
      <c r="S14" s="15">
        <f>D6L407C5-D6L407C7</f>
        <v>0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</v>
      </c>
      <c r="X14" s="16" t="s">
        <v>30296</v>
      </c>
      <c r="Y14" s="33">
        <f>D6L407C7-D6L407C10</f>
        <v>0</v>
      </c>
      <c r="Z14" s="16" t="s">
        <v>30297</v>
      </c>
      <c r="AA14" s="33">
        <f>CHOOSE(MIN(D6L407C9,RUN_YEARS),B7L804C7,B7L804C16,B7L804C25,B7L804C34,B7L804C43)</f>
        <v>10630</v>
      </c>
      <c r="AB14" s="16" t="s">
        <v>30298</v>
      </c>
      <c r="AC14" s="33">
        <f>IF(D6L407C12=0,0,D6L407C10/D6L407C12)</f>
        <v>0</v>
      </c>
      <c r="AD14" s="16" t="s">
        <v>30299</v>
      </c>
      <c r="AE14" s="33">
        <f>IF(D6L407C5=0,0,D6L407C10/D6L407C5)</f>
        <v>0</v>
      </c>
      <c r="AF14" s="16" t="s">
        <v>30300</v>
      </c>
      <c r="AG14" s="33">
        <f>CHOOSE(MIN(D6L407C9,RUN_YEARS),B7L804C5,B7L804C14,B7L804C23,B7L804C32,B7L804C41)</f>
        <v>142.96791864556079</v>
      </c>
      <c r="AH14" s="16" t="s">
        <v>30301</v>
      </c>
      <c r="AI14" s="33">
        <f>IF(D6L407C15=0,0,D6L407C11/D6L407C15)</f>
        <v>0</v>
      </c>
      <c r="AJ14" s="16" t="s">
        <v>30302</v>
      </c>
      <c r="AK14" s="33">
        <f>IF(D6L407C5=0,0,D6L407C11/D6L407C5)</f>
        <v>0</v>
      </c>
      <c r="AL14" s="16" t="s">
        <v>30303</v>
      </c>
      <c r="AM14" s="33">
        <f>D6L407C8*CHOOSE(MIN(D6L407C9,RUN_YEARS),B7L804C4,B7L804C13,B7L804C22,B7L804C31,B7L804C40)</f>
        <v>0</v>
      </c>
      <c r="AN14" s="16" t="s">
        <v>30304</v>
      </c>
      <c r="AO14" s="33">
        <f>D6L407C8-D6L407C18</f>
        <v>0</v>
      </c>
      <c r="AP14" s="16" t="s">
        <v>30305</v>
      </c>
      <c r="AQ14" s="33">
        <f>CHOOSE(MIN(D6L407C9,RUN_YEARS),B7L804C2,B7L804C11,B7L804C20,B7L804C29,B7L804C38)</f>
        <v>17.496626539557102</v>
      </c>
      <c r="AR14" s="16" t="s">
        <v>30306</v>
      </c>
      <c r="AS14" s="33">
        <f>IF(D6L407C20=0,0,D6L407C18/D6L407C20)</f>
        <v>0</v>
      </c>
      <c r="AT14" s="16" t="s">
        <v>30307</v>
      </c>
      <c r="AU14" s="33">
        <f>IF(D6L407C5=0,0,D6L407C18/D6L407C5)</f>
        <v>0</v>
      </c>
      <c r="AV14" s="16" t="s">
        <v>30308</v>
      </c>
      <c r="AW14" s="33">
        <f>CHOOSE(MIN(D6L407C9,RUN_YEARS),B7L804C1,B7L804C10,B7L804C19,B7L804C28,B7L804C37)</f>
        <v>63.558994975556502</v>
      </c>
      <c r="AX14" s="16" t="s">
        <v>30309</v>
      </c>
      <c r="AY14" s="33">
        <f>IF(D6L407C23=0,0,D6L407C19/D6L407C23)</f>
        <v>0</v>
      </c>
      <c r="AZ14" s="16" t="s">
        <v>30310</v>
      </c>
      <c r="BA14" s="33">
        <f>IF(D6L407C5=0,0,D6L407C19/D6L407C5)</f>
        <v>0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0.4691571028483098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10630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142.96791864556079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17.496626539557102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63.558994975556502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0.4691571028483098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10630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142.96791864556079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17.496626539557102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63.558994975556502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0.4691571028483098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10630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142.96791864556079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17.496626539557102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63.558994975556502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0.4691571028483098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10630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142.96791864556079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17.496626539557102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63.558994975556502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0.4691571028483098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10630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142.96791864556079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17.496626539557102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63.558994975556502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10630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142.96791864556079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17.496626539557102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63.558994975556502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0.4499739400213541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9673.2000000000007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129.39590564286618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15.568970545051869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56.455715160157496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0</v>
      </c>
      <c r="J22" s="16" t="s">
        <v>30479</v>
      </c>
      <c r="K22" s="21">
        <f>IF(FLOW_THRU_100PCT="Y",1,INDEX(VariabilityMatrix,D6L415C1,D6L415C9))</f>
        <v>0.44344416767347006</v>
      </c>
      <c r="L22" s="16" t="s">
        <v>30459</v>
      </c>
      <c r="M22" s="15">
        <f>IF(D6L415C2&lt;&gt;0,D6L415C2*D6L415C4,D6L415C3*D6L415C4)</f>
        <v>0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</v>
      </c>
      <c r="R22" s="16" t="s">
        <v>30461</v>
      </c>
      <c r="S22" s="15">
        <f>D6L415C5-D6L415C7</f>
        <v>0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</v>
      </c>
      <c r="X22" s="16" t="s">
        <v>30463</v>
      </c>
      <c r="Y22" s="33">
        <f>D6L415C7-D6L415C10</f>
        <v>0</v>
      </c>
      <c r="Z22" s="16" t="s">
        <v>30464</v>
      </c>
      <c r="AA22" s="33">
        <f>CHOOSE(MIN(D6L415C9,RUN_YEARS),B7L804C7,B7L804C16,B7L804C25,B7L804C34,B7L804C43)</f>
        <v>9165.6666666666661</v>
      </c>
      <c r="AB22" s="16" t="s">
        <v>30465</v>
      </c>
      <c r="AC22" s="33">
        <f>IF(D6L415C12=0,0,D6L415C10/D6L415C12)</f>
        <v>0</v>
      </c>
      <c r="AD22" s="16" t="s">
        <v>30466</v>
      </c>
      <c r="AE22" s="33">
        <f>IF(D6L415C5=0,0,D6L415C10/D6L415C5)</f>
        <v>0</v>
      </c>
      <c r="AF22" s="16" t="s">
        <v>30467</v>
      </c>
      <c r="AG22" s="33">
        <f>CHOOSE(MIN(D6L415C9,RUN_YEARS),B7L804C5,B7L804C14,B7L804C23,B7L804C32,B7L804C41)</f>
        <v>127.51290256558499</v>
      </c>
      <c r="AH22" s="16" t="s">
        <v>30468</v>
      </c>
      <c r="AI22" s="33">
        <f>IF(D6L415C15=0,0,D6L415C11/D6L415C15)</f>
        <v>0</v>
      </c>
      <c r="AJ22" s="16" t="s">
        <v>30469</v>
      </c>
      <c r="AK22" s="33">
        <f>IF(D6L415C5=0,0,D6L415C11/D6L415C5)</f>
        <v>0</v>
      </c>
      <c r="AL22" s="16" t="s">
        <v>30470</v>
      </c>
      <c r="AM22" s="33">
        <f>D6L415C8*CHOOSE(MIN(D6L415C9,RUN_YEARS),B7L804C4,B7L804C13,B7L804C22,B7L804C31,B7L804C40)</f>
        <v>0</v>
      </c>
      <c r="AN22" s="16" t="s">
        <v>30471</v>
      </c>
      <c r="AO22" s="33">
        <f>D6L415C8-D6L415C18</f>
        <v>0</v>
      </c>
      <c r="AP22" s="16" t="s">
        <v>30472</v>
      </c>
      <c r="AQ22" s="33">
        <f>CHOOSE(MIN(D6L415C9,RUN_YEARS),B7L804C2,B7L804C11,B7L804C20,B7L804C29,B7L804C38)</f>
        <v>13.701611875911446</v>
      </c>
      <c r="AR22" s="16" t="s">
        <v>30473</v>
      </c>
      <c r="AS22" s="33">
        <f>IF(D6L415C20=0,0,D6L415C18/D6L415C20)</f>
        <v>0</v>
      </c>
      <c r="AT22" s="16" t="s">
        <v>30474</v>
      </c>
      <c r="AU22" s="33">
        <f>IF(D6L415C5=0,0,D6L415C18/D6L415C5)</f>
        <v>0</v>
      </c>
      <c r="AV22" s="16" t="s">
        <v>30475</v>
      </c>
      <c r="AW22" s="33">
        <f>CHOOSE(MIN(D6L415C9,RUN_YEARS),B7L804C1,B7L804C10,B7L804C19,B7L804C28,B7L804C37)</f>
        <v>56.432014296773026</v>
      </c>
      <c r="AX22" s="16" t="s">
        <v>30476</v>
      </c>
      <c r="AY22" s="33">
        <f>IF(D6L415C23=0,0,D6L415C19/D6L415C23)</f>
        <v>0</v>
      </c>
      <c r="AZ22" s="16" t="s">
        <v>30477</v>
      </c>
      <c r="BA22" s="33">
        <f>IF(D6L415C5=0,0,D6L415C19/D6L415C5)</f>
        <v>0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0</v>
      </c>
      <c r="J23" s="16" t="s">
        <v>30500</v>
      </c>
      <c r="K23" s="21">
        <f>IF(FLOW_THRU_100PCT="Y",1,INDEX(VariabilityMatrix,D6L416C1,D6L416C9))</f>
        <v>0.15002072662858698</v>
      </c>
      <c r="L23" s="16" t="s">
        <v>30480</v>
      </c>
      <c r="M23" s="15">
        <f>IF(D6L416C2&lt;&gt;0,D6L416C2*D6L416C4,D6L416C3*D6L416C4)</f>
        <v>0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0</v>
      </c>
      <c r="R23" s="16" t="s">
        <v>30482</v>
      </c>
      <c r="S23" s="15">
        <f>D6L416C5-D6L416C7</f>
        <v>0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0</v>
      </c>
      <c r="X23" s="16" t="s">
        <v>30484</v>
      </c>
      <c r="Y23" s="33">
        <f>D6L416C7-D6L416C10</f>
        <v>0</v>
      </c>
      <c r="Z23" s="16" t="s">
        <v>30485</v>
      </c>
      <c r="AA23" s="33">
        <f>CHOOSE(MIN(D6L416C9,RUN_YEARS),B7L804C7,B7L804C16,B7L804C25,B7L804C34,B7L804C43)</f>
        <v>9165.6666666666661</v>
      </c>
      <c r="AB23" s="16" t="s">
        <v>30486</v>
      </c>
      <c r="AC23" s="33">
        <f>IF(D6L416C12=0,0,D6L416C10/D6L416C12)</f>
        <v>0</v>
      </c>
      <c r="AD23" s="16" t="s">
        <v>30487</v>
      </c>
      <c r="AE23" s="33">
        <f>IF(D6L416C5=0,0,D6L416C10/D6L416C5)</f>
        <v>0</v>
      </c>
      <c r="AF23" s="16" t="s">
        <v>30488</v>
      </c>
      <c r="AG23" s="33">
        <f>CHOOSE(MIN(D6L416C9,RUN_YEARS),B7L804C5,B7L804C14,B7L804C23,B7L804C32,B7L804C41)</f>
        <v>127.51290256558499</v>
      </c>
      <c r="AH23" s="16" t="s">
        <v>30489</v>
      </c>
      <c r="AI23" s="33">
        <f>IF(D6L416C15=0,0,D6L416C11/D6L416C15)</f>
        <v>0</v>
      </c>
      <c r="AJ23" s="16" t="s">
        <v>30490</v>
      </c>
      <c r="AK23" s="33">
        <f>IF(D6L416C5=0,0,D6L416C11/D6L416C5)</f>
        <v>0</v>
      </c>
      <c r="AL23" s="16" t="s">
        <v>30491</v>
      </c>
      <c r="AM23" s="33">
        <f>D6L416C8*CHOOSE(MIN(D6L416C9,RUN_YEARS),B7L804C4,B7L804C13,B7L804C22,B7L804C31,B7L804C40)</f>
        <v>0</v>
      </c>
      <c r="AN23" s="16" t="s">
        <v>30492</v>
      </c>
      <c r="AO23" s="33">
        <f>D6L416C8-D6L416C18</f>
        <v>0</v>
      </c>
      <c r="AP23" s="16" t="s">
        <v>30493</v>
      </c>
      <c r="AQ23" s="33">
        <f>CHOOSE(MIN(D6L416C9,RUN_YEARS),B7L804C2,B7L804C11,B7L804C20,B7L804C29,B7L804C38)</f>
        <v>13.701611875911446</v>
      </c>
      <c r="AR23" s="16" t="s">
        <v>30494</v>
      </c>
      <c r="AS23" s="33">
        <f>IF(D6L416C20=0,0,D6L416C18/D6L416C20)</f>
        <v>0</v>
      </c>
      <c r="AT23" s="16" t="s">
        <v>30495</v>
      </c>
      <c r="AU23" s="33">
        <f>IF(D6L416C5=0,0,D6L416C18/D6L416C5)</f>
        <v>0</v>
      </c>
      <c r="AV23" s="16" t="s">
        <v>30496</v>
      </c>
      <c r="AW23" s="33">
        <f>CHOOSE(MIN(D6L416C9,RUN_YEARS),B7L804C1,B7L804C10,B7L804C19,B7L804C28,B7L804C37)</f>
        <v>56.432014296773026</v>
      </c>
      <c r="AX23" s="16" t="s">
        <v>30497</v>
      </c>
      <c r="AY23" s="33">
        <f>IF(D6L416C23=0,0,D6L416C19/D6L416C23)</f>
        <v>0</v>
      </c>
      <c r="AZ23" s="16" t="s">
        <v>30498</v>
      </c>
      <c r="BA23" s="33">
        <f>IF(D6L416C5=0,0,D6L416C19/D6L416C5)</f>
        <v>0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9165.6666666666661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127.51290256558499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13.701611875911446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56.432014296773026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0.14778209367635484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10630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142.96791864556079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17.496626539557102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63.558994975556502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0</v>
      </c>
      <c r="J26" s="16" t="s">
        <v>30562</v>
      </c>
      <c r="K26" s="21">
        <f>IF(FLOW_THRU_100PCT="Y",1,INDEX(VariabilityMatrix,D6L419C1,D6L419C9))</f>
        <v>0.15002072662858698</v>
      </c>
      <c r="L26" s="16" t="s">
        <v>30542</v>
      </c>
      <c r="M26" s="15">
        <f>IF(D6L419C2&lt;&gt;0,D6L419C2*D6L419C4,D6L419C3*D6L419C4)</f>
        <v>0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0</v>
      </c>
      <c r="R26" s="16" t="s">
        <v>30544</v>
      </c>
      <c r="S26" s="15">
        <f>D6L419C5-D6L419C7</f>
        <v>0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0</v>
      </c>
      <c r="X26" s="16" t="s">
        <v>30546</v>
      </c>
      <c r="Y26" s="33">
        <f>D6L419C7-D6L419C10</f>
        <v>0</v>
      </c>
      <c r="Z26" s="16" t="s">
        <v>30547</v>
      </c>
      <c r="AA26" s="33">
        <f>CHOOSE(MIN(D6L419C9,RUN_YEARS),B7L804C7,B7L804C16,B7L804C25,B7L804C34,B7L804C43)</f>
        <v>9165.6666666666661</v>
      </c>
      <c r="AB26" s="16" t="s">
        <v>30548</v>
      </c>
      <c r="AC26" s="33">
        <f>IF(D6L419C12=0,0,D6L419C10/D6L419C12)</f>
        <v>0</v>
      </c>
      <c r="AD26" s="16" t="s">
        <v>30549</v>
      </c>
      <c r="AE26" s="33">
        <f>IF(D6L419C5=0,0,D6L419C10/D6L419C5)</f>
        <v>0</v>
      </c>
      <c r="AF26" s="16" t="s">
        <v>30550</v>
      </c>
      <c r="AG26" s="33">
        <f>CHOOSE(MIN(D6L419C9,RUN_YEARS),B7L804C5,B7L804C14,B7L804C23,B7L804C32,B7L804C41)</f>
        <v>127.51290256558499</v>
      </c>
      <c r="AH26" s="16" t="s">
        <v>30551</v>
      </c>
      <c r="AI26" s="33">
        <f>IF(D6L419C15=0,0,D6L419C11/D6L419C15)</f>
        <v>0</v>
      </c>
      <c r="AJ26" s="16" t="s">
        <v>30552</v>
      </c>
      <c r="AK26" s="33">
        <f>IF(D6L419C5=0,0,D6L419C11/D6L419C5)</f>
        <v>0</v>
      </c>
      <c r="AL26" s="16" t="s">
        <v>30553</v>
      </c>
      <c r="AM26" s="33">
        <f>D6L419C8*CHOOSE(MIN(D6L419C9,RUN_YEARS),B7L804C4,B7L804C13,B7L804C22,B7L804C31,B7L804C40)</f>
        <v>0</v>
      </c>
      <c r="AN26" s="16" t="s">
        <v>30554</v>
      </c>
      <c r="AO26" s="33">
        <f>D6L419C8-D6L419C18</f>
        <v>0</v>
      </c>
      <c r="AP26" s="16" t="s">
        <v>30555</v>
      </c>
      <c r="AQ26" s="33">
        <f>CHOOSE(MIN(D6L419C9,RUN_YEARS),B7L804C2,B7L804C11,B7L804C20,B7L804C29,B7L804C38)</f>
        <v>13.701611875911446</v>
      </c>
      <c r="AR26" s="16" t="s">
        <v>30556</v>
      </c>
      <c r="AS26" s="33">
        <f>IF(D6L419C20=0,0,D6L419C18/D6L419C20)</f>
        <v>0</v>
      </c>
      <c r="AT26" s="16" t="s">
        <v>30557</v>
      </c>
      <c r="AU26" s="33">
        <f>IF(D6L419C5=0,0,D6L419C18/D6L419C5)</f>
        <v>0</v>
      </c>
      <c r="AV26" s="16" t="s">
        <v>30558</v>
      </c>
      <c r="AW26" s="33">
        <f>CHOOSE(MIN(D6L419C9,RUN_YEARS),B7L804C1,B7L804C10,B7L804C19,B7L804C28,B7L804C37)</f>
        <v>56.432014296773026</v>
      </c>
      <c r="AX26" s="16" t="s">
        <v>30559</v>
      </c>
      <c r="AY26" s="33">
        <f>IF(D6L419C23=0,0,D6L419C19/D6L419C23)</f>
        <v>0</v>
      </c>
      <c r="AZ26" s="16" t="s">
        <v>30560</v>
      </c>
      <c r="BA26" s="33">
        <f>IF(D6L419C5=0,0,D6L419C19/D6L419C5)</f>
        <v>0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0</v>
      </c>
      <c r="J27" s="16" t="s">
        <v>30583</v>
      </c>
      <c r="K27" s="21">
        <f>IF(FLOW_THRU_100PCT="Y",1,INDEX(VariabilityMatrix,D6L420C1,D6L420C9))</f>
        <v>0.14778209367635484</v>
      </c>
      <c r="L27" s="16" t="s">
        <v>30563</v>
      </c>
      <c r="M27" s="15">
        <f>IF(D6L420C2&lt;&gt;0,D6L420C2*D6L420C4,D6L420C3*D6L420C4)</f>
        <v>0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</v>
      </c>
      <c r="R27" s="16" t="s">
        <v>30565</v>
      </c>
      <c r="S27" s="15">
        <f>D6L420C5-D6L420C7</f>
        <v>0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</v>
      </c>
      <c r="X27" s="16" t="s">
        <v>30567</v>
      </c>
      <c r="Y27" s="33">
        <f>D6L420C7-D6L420C10</f>
        <v>0</v>
      </c>
      <c r="Z27" s="16" t="s">
        <v>30568</v>
      </c>
      <c r="AA27" s="33">
        <f>CHOOSE(MIN(D6L420C9,RUN_YEARS),B7L804C7,B7L804C16,B7L804C25,B7L804C34,B7L804C43)</f>
        <v>10630</v>
      </c>
      <c r="AB27" s="16" t="s">
        <v>30569</v>
      </c>
      <c r="AC27" s="33">
        <f>IF(D6L420C12=0,0,D6L420C10/D6L420C12)</f>
        <v>0</v>
      </c>
      <c r="AD27" s="16" t="s">
        <v>30570</v>
      </c>
      <c r="AE27" s="33">
        <f>IF(D6L420C5=0,0,D6L420C10/D6L420C5)</f>
        <v>0</v>
      </c>
      <c r="AF27" s="16" t="s">
        <v>30571</v>
      </c>
      <c r="AG27" s="33">
        <f>CHOOSE(MIN(D6L420C9,RUN_YEARS),B7L804C5,B7L804C14,B7L804C23,B7L804C32,B7L804C41)</f>
        <v>142.96791864556079</v>
      </c>
      <c r="AH27" s="16" t="s">
        <v>30572</v>
      </c>
      <c r="AI27" s="33">
        <f>IF(D6L420C15=0,0,D6L420C11/D6L420C15)</f>
        <v>0</v>
      </c>
      <c r="AJ27" s="16" t="s">
        <v>30573</v>
      </c>
      <c r="AK27" s="33">
        <f>IF(D6L420C5=0,0,D6L420C11/D6L420C5)</f>
        <v>0</v>
      </c>
      <c r="AL27" s="16" t="s">
        <v>30574</v>
      </c>
      <c r="AM27" s="33">
        <f>D6L420C8*CHOOSE(MIN(D6L420C9,RUN_YEARS),B7L804C4,B7L804C13,B7L804C22,B7L804C31,B7L804C40)</f>
        <v>0</v>
      </c>
      <c r="AN27" s="16" t="s">
        <v>30575</v>
      </c>
      <c r="AO27" s="33">
        <f>D6L420C8-D6L420C18</f>
        <v>0</v>
      </c>
      <c r="AP27" s="16" t="s">
        <v>30576</v>
      </c>
      <c r="AQ27" s="33">
        <f>CHOOSE(MIN(D6L420C9,RUN_YEARS),B7L804C2,B7L804C11,B7L804C20,B7L804C29,B7L804C38)</f>
        <v>17.496626539557102</v>
      </c>
      <c r="AR27" s="16" t="s">
        <v>30577</v>
      </c>
      <c r="AS27" s="33">
        <f>IF(D6L420C20=0,0,D6L420C18/D6L420C20)</f>
        <v>0</v>
      </c>
      <c r="AT27" s="16" t="s">
        <v>30578</v>
      </c>
      <c r="AU27" s="33">
        <f>IF(D6L420C5=0,0,D6L420C18/D6L420C5)</f>
        <v>0</v>
      </c>
      <c r="AV27" s="16" t="s">
        <v>30579</v>
      </c>
      <c r="AW27" s="33">
        <f>CHOOSE(MIN(D6L420C9,RUN_YEARS),B7L804C1,B7L804C10,B7L804C19,B7L804C28,B7L804C37)</f>
        <v>63.558994975556502</v>
      </c>
      <c r="AX27" s="16" t="s">
        <v>30580</v>
      </c>
      <c r="AY27" s="33">
        <f>IF(D6L420C23=0,0,D6L420C19/D6L420C23)</f>
        <v>0</v>
      </c>
      <c r="AZ27" s="16" t="s">
        <v>30581</v>
      </c>
      <c r="BA27" s="33">
        <f>IF(D6L420C5=0,0,D6L420C19/D6L420C5)</f>
        <v>0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0.14778209367635484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10630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142.96791864556079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17.496626539557102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63.558994975556502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0.14778209367635484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10630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142.96791864556079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17.496626539557102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63.558994975556502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0.14778209367635484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10630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142.96791864556079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17.496626539557102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63.558994975556502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0.14778209367635484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10630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142.96791864556079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17.496626539557102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63.558994975556502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0.14778209367635484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10630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142.96791864556079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17.496626539557102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63.558994975556502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10630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142.96791864556079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17.496626539557102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63.558994975556502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0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0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</v>
      </c>
      <c r="R34" s="16" t="s">
        <v>30711</v>
      </c>
      <c r="S34" s="15">
        <f>D6L427C5-D6L427C7</f>
        <v>0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</v>
      </c>
      <c r="X34" s="16" t="s">
        <v>30713</v>
      </c>
      <c r="Y34" s="33">
        <f>D6L427C7-D6L427C10</f>
        <v>0</v>
      </c>
      <c r="Z34" s="16" t="s">
        <v>30714</v>
      </c>
      <c r="AA34" s="33">
        <f>CHOOSE(MIN(D6L427C9,RUN_YEARS),B7L804C7,B7L804C16,B7L804C25,B7L804C34,B7L804C43)</f>
        <v>9165.6666666666661</v>
      </c>
      <c r="AB34" s="16" t="s">
        <v>30715</v>
      </c>
      <c r="AC34" s="33">
        <f>IF(D6L427C12=0,0,D6L427C10/D6L427C12)</f>
        <v>0</v>
      </c>
      <c r="AD34" s="16" t="s">
        <v>30716</v>
      </c>
      <c r="AE34" s="33">
        <f>IF(D6L427C5=0,0,D6L427C10/D6L427C5)</f>
        <v>0</v>
      </c>
      <c r="AF34" s="16" t="s">
        <v>30717</v>
      </c>
      <c r="AG34" s="33">
        <f>CHOOSE(MIN(D6L427C9,RUN_YEARS),B7L804C5,B7L804C14,B7L804C23,B7L804C32,B7L804C41)</f>
        <v>127.51290256558499</v>
      </c>
      <c r="AH34" s="16" t="s">
        <v>30718</v>
      </c>
      <c r="AI34" s="33">
        <f>IF(D6L427C15=0,0,D6L427C11/D6L427C15)</f>
        <v>0</v>
      </c>
      <c r="AJ34" s="16" t="s">
        <v>30719</v>
      </c>
      <c r="AK34" s="33">
        <f>IF(D6L427C5=0,0,D6L427C11/D6L427C5)</f>
        <v>0</v>
      </c>
      <c r="AL34" s="16" t="s">
        <v>30720</v>
      </c>
      <c r="AM34" s="33">
        <f>D6L427C8*CHOOSE(MIN(D6L427C9,RUN_YEARS),B7L804C4,B7L804C13,B7L804C22,B7L804C31,B7L804C40)</f>
        <v>0</v>
      </c>
      <c r="AN34" s="16" t="s">
        <v>30721</v>
      </c>
      <c r="AO34" s="33">
        <f>D6L427C8-D6L427C18</f>
        <v>0</v>
      </c>
      <c r="AP34" s="16" t="s">
        <v>30722</v>
      </c>
      <c r="AQ34" s="33">
        <f>CHOOSE(MIN(D6L427C9,RUN_YEARS),B7L804C2,B7L804C11,B7L804C20,B7L804C29,B7L804C38)</f>
        <v>13.701611875911446</v>
      </c>
      <c r="AR34" s="16" t="s">
        <v>30723</v>
      </c>
      <c r="AS34" s="33">
        <f>IF(D6L427C20=0,0,D6L427C18/D6L427C20)</f>
        <v>0</v>
      </c>
      <c r="AT34" s="16" t="s">
        <v>30724</v>
      </c>
      <c r="AU34" s="33">
        <f>IF(D6L427C5=0,0,D6L427C18/D6L427C5)</f>
        <v>0</v>
      </c>
      <c r="AV34" s="16" t="s">
        <v>30725</v>
      </c>
      <c r="AW34" s="33">
        <f>CHOOSE(MIN(D6L427C9,RUN_YEARS),B7L804C1,B7L804C10,B7L804C19,B7L804C28,B7L804C37)</f>
        <v>56.432014296773026</v>
      </c>
      <c r="AX34" s="16" t="s">
        <v>30726</v>
      </c>
      <c r="AY34" s="33">
        <f>IF(D6L427C23=0,0,D6L427C19/D6L427C23)</f>
        <v>0</v>
      </c>
      <c r="AZ34" s="16" t="s">
        <v>30727</v>
      </c>
      <c r="BA34" s="33">
        <f>IF(D6L427C5=0,0,D6L427C19/D6L427C5)</f>
        <v>0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0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0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0</v>
      </c>
      <c r="R35" s="16" t="s">
        <v>30731</v>
      </c>
      <c r="S35" s="15">
        <f>SUM(D6L401C8:D6L427C8)-2*SUM(D6L409C8,D6L411C8,D6L422C8,D6L424C8,D6L427C8)</f>
        <v>0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0</v>
      </c>
      <c r="X35" s="16" t="s">
        <v>30733</v>
      </c>
      <c r="Y35" s="33">
        <f>SUM(D6L401C11:D6L427C11)-2*SUM(D6L409C11,D6L411C11,D6L422C11,D6L424C11,D6L427C11)</f>
        <v>0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0</v>
      </c>
      <c r="AD35" s="16" t="s">
        <v>30735</v>
      </c>
      <c r="AE35" s="33">
        <f>IF(D6L428C5=0,0,D6L428C10/D6L428C5)</f>
        <v>0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</v>
      </c>
      <c r="AJ35" s="16" t="s">
        <v>30737</v>
      </c>
      <c r="AK35" s="33">
        <f>IF(D6L428C5=0,0,D6L428C11/D6L428C5)</f>
        <v>0</v>
      </c>
      <c r="AL35" s="16" t="s">
        <v>30738</v>
      </c>
      <c r="AM35" s="33">
        <f>SUM(D6L401C18:D6L427C18)-2*SUM(D6L409C18,D6L411C18,D6L422C18,D6L424C18,D6L427C18)</f>
        <v>0</v>
      </c>
      <c r="AN35" s="16" t="s">
        <v>30739</v>
      </c>
      <c r="AO35" s="33">
        <f>SUM(D6L401C19:D6L427C19)-2*SUM(D6L409C19,D6L411C19,D6L422C19,D6L424C19,D6L427C19)</f>
        <v>0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</v>
      </c>
      <c r="AT35" s="16" t="s">
        <v>30741</v>
      </c>
      <c r="AU35" s="33">
        <f>IF(D6L428C5=0,0,D6L428C18/D6L428C5)</f>
        <v>0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</v>
      </c>
      <c r="AZ35" s="16" t="s">
        <v>30743</v>
      </c>
      <c r="BA35" s="33">
        <f>IF(D6L428C5=0,0,D6L428C19/D6L428C5)</f>
        <v>0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0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0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</v>
      </c>
      <c r="R36" s="16" t="s">
        <v>30748</v>
      </c>
      <c r="S36" s="15">
        <f>D6L429C5-D6L429C7</f>
        <v>0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</v>
      </c>
      <c r="X36" s="16" t="s">
        <v>30750</v>
      </c>
      <c r="Y36" s="33">
        <f>D6L429C7-D6L429C10</f>
        <v>0</v>
      </c>
      <c r="Z36" s="16" t="s">
        <v>30751</v>
      </c>
      <c r="AA36" s="33">
        <f>CHOOSE(MIN(D6L429C9,RUN_YEARS),B7L804C7,B7L804C16,B7L804C25,B7L804C34,B7L804C43)</f>
        <v>10630</v>
      </c>
      <c r="AB36" s="16" t="s">
        <v>30752</v>
      </c>
      <c r="AC36" s="33">
        <f>IF(D6L429C12=0,0,D6L429C10/D6L429C12)</f>
        <v>0</v>
      </c>
      <c r="AD36" s="16" t="s">
        <v>30753</v>
      </c>
      <c r="AE36" s="33">
        <f>IF(D6L429C5=0,0,D6L429C10/D6L429C5)</f>
        <v>0</v>
      </c>
      <c r="AF36" s="16" t="s">
        <v>30754</v>
      </c>
      <c r="AG36" s="33">
        <f>CHOOSE(MIN(D6L429C9,RUN_YEARS),B7L804C5,B7L804C14,B7L804C23,B7L804C32,B7L804C41)</f>
        <v>142.96791864556079</v>
      </c>
      <c r="AH36" s="16" t="s">
        <v>30755</v>
      </c>
      <c r="AI36" s="33">
        <f>IF(D6L429C15=0,0,D6L429C11/D6L429C15)</f>
        <v>0</v>
      </c>
      <c r="AJ36" s="16" t="s">
        <v>30756</v>
      </c>
      <c r="AK36" s="33">
        <f>IF(D6L429C5=0,0,D6L429C11/D6L429C5)</f>
        <v>0</v>
      </c>
      <c r="AL36" s="16" t="s">
        <v>30757</v>
      </c>
      <c r="AM36" s="33">
        <f>D6L429C8*CHOOSE(MIN(D6L429C9,RUN_YEARS),B7L804C4,B7L804C13,B7L804C22,B7L804C31,B7L804C40)</f>
        <v>0</v>
      </c>
      <c r="AN36" s="16" t="s">
        <v>30758</v>
      </c>
      <c r="AO36" s="33">
        <f>D6L429C8-D6L429C18</f>
        <v>0</v>
      </c>
      <c r="AP36" s="16" t="s">
        <v>30759</v>
      </c>
      <c r="AQ36" s="33">
        <f>CHOOSE(MIN(D6L429C9,RUN_YEARS),B7L804C2,B7L804C11,B7L804C20,B7L804C29,B7L804C38)</f>
        <v>17.496626539557102</v>
      </c>
      <c r="AR36" s="16" t="s">
        <v>30760</v>
      </c>
      <c r="AS36" s="33">
        <f>IF(D6L429C20=0,0,D6L429C18/D6L429C20)</f>
        <v>0</v>
      </c>
      <c r="AT36" s="16" t="s">
        <v>30761</v>
      </c>
      <c r="AU36" s="33">
        <f>IF(D6L429C5=0,0,D6L429C18/D6L429C5)</f>
        <v>0</v>
      </c>
      <c r="AV36" s="16" t="s">
        <v>30762</v>
      </c>
      <c r="AW36" s="33">
        <f>CHOOSE(MIN(D6L429C9,RUN_YEARS),B7L804C1,B7L804C10,B7L804C19,B7L804C28,B7L804C37)</f>
        <v>63.558994975556502</v>
      </c>
      <c r="AX36" s="16" t="s">
        <v>30763</v>
      </c>
      <c r="AY36" s="33">
        <f>IF(D6L429C23=0,0,D6L429C19/D6L429C23)</f>
        <v>0</v>
      </c>
      <c r="AZ36" s="16" t="s">
        <v>30764</v>
      </c>
      <c r="BA36" s="33">
        <f>IF(D6L429C5=0,0,D6L429C19/D6L429C5)</f>
        <v>0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10630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142.96791864556079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17.496626539557102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63.558994975556502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10630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142.96791864556079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17.496626539557102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63.558994975556502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10630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142.96791864556079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17.496626539557102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63.558994975556502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0</v>
      </c>
      <c r="R40" s="16" t="s">
        <v>30829</v>
      </c>
      <c r="S40" s="15">
        <f>D6L433C5-D6L433C7</f>
        <v>0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0</v>
      </c>
      <c r="X40" s="16" t="s">
        <v>30831</v>
      </c>
      <c r="Y40" s="33">
        <f>D6L433C7-D6L433C10</f>
        <v>0</v>
      </c>
      <c r="Z40" s="16" t="s">
        <v>30832</v>
      </c>
      <c r="AA40" s="33">
        <f>CHOOSE(MIN(D6L433C9,RUN_YEARS),B7L804C7,B7L804C16,B7L804C25,B7L804C34,B7L804C43)</f>
        <v>10630</v>
      </c>
      <c r="AB40" s="16" t="s">
        <v>30833</v>
      </c>
      <c r="AC40" s="33">
        <f>IF(D6L433C12=0,0,D6L433C10/D6L433C12)</f>
        <v>0</v>
      </c>
      <c r="AD40" s="16" t="s">
        <v>30834</v>
      </c>
      <c r="AE40" s="33">
        <f>IF(D6L433C5=0,0,D6L433C10/D6L433C5)</f>
        <v>0</v>
      </c>
      <c r="AF40" s="16" t="s">
        <v>30835</v>
      </c>
      <c r="AG40" s="33">
        <f>CHOOSE(MIN(D6L433C9,RUN_YEARS),B7L804C5,B7L804C14,B7L804C23,B7L804C32,B7L804C41)</f>
        <v>142.96791864556079</v>
      </c>
      <c r="AH40" s="16" t="s">
        <v>30836</v>
      </c>
      <c r="AI40" s="33">
        <f>IF(D6L433C15=0,0,D6L433C11/D6L433C15)</f>
        <v>0</v>
      </c>
      <c r="AJ40" s="16" t="s">
        <v>30837</v>
      </c>
      <c r="AK40" s="33">
        <f>IF(D6L433C5=0,0,D6L433C11/D6L433C5)</f>
        <v>0</v>
      </c>
      <c r="AL40" s="16" t="s">
        <v>30838</v>
      </c>
      <c r="AM40" s="33">
        <f>D6L433C8*CHOOSE(MIN(D6L433C9,RUN_YEARS),B7L804C4,B7L804C13,B7L804C22,B7L804C31,B7L804C40)</f>
        <v>0</v>
      </c>
      <c r="AN40" s="16" t="s">
        <v>30839</v>
      </c>
      <c r="AO40" s="33">
        <f>D6L433C8-D6L433C18</f>
        <v>0</v>
      </c>
      <c r="AP40" s="16" t="s">
        <v>30840</v>
      </c>
      <c r="AQ40" s="33">
        <f>CHOOSE(MIN(D6L433C9,RUN_YEARS),B7L804C2,B7L804C11,B7L804C20,B7L804C29,B7L804C38)</f>
        <v>17.496626539557102</v>
      </c>
      <c r="AR40" s="16" t="s">
        <v>30841</v>
      </c>
      <c r="AS40" s="33">
        <f>IF(D6L433C20=0,0,D6L433C18/D6L433C20)</f>
        <v>0</v>
      </c>
      <c r="AT40" s="16" t="s">
        <v>30842</v>
      </c>
      <c r="AU40" s="33">
        <f>IF(D6L433C5=0,0,D6L433C18/D6L433C5)</f>
        <v>0</v>
      </c>
      <c r="AV40" s="16" t="s">
        <v>30843</v>
      </c>
      <c r="AW40" s="33">
        <f>CHOOSE(MIN(D6L433C9,RUN_YEARS),B7L804C1,B7L804C10,B7L804C19,B7L804C28,B7L804C37)</f>
        <v>63.558994975556502</v>
      </c>
      <c r="AX40" s="16" t="s">
        <v>30844</v>
      </c>
      <c r="AY40" s="33">
        <f>IF(D6L433C23=0,0,D6L433C19/D6L433C23)</f>
        <v>0</v>
      </c>
      <c r="AZ40" s="16" t="s">
        <v>30845</v>
      </c>
      <c r="BA40" s="33">
        <f>IF(D6L433C5=0,0,D6L433C19/D6L433C5)</f>
        <v>0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10630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142.96791864556079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17.496626539557102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63.558994975556502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424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424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424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409.67425071829967</v>
      </c>
      <c r="X42" s="16" t="s">
        <v>30871</v>
      </c>
      <c r="Y42" s="33">
        <f>D6L435C7-D6L435C10</f>
        <v>14.325749281700325</v>
      </c>
      <c r="Z42" s="16" t="s">
        <v>30872</v>
      </c>
      <c r="AA42" s="33">
        <f>CHOOSE(MIN(D6L435C9,RUN_YEARS),B7L804C7,B7L804C16,B7L804C25,B7L804C34,B7L804C43)</f>
        <v>10630</v>
      </c>
      <c r="AB42" s="16" t="s">
        <v>30873</v>
      </c>
      <c r="AC42" s="33">
        <f>IF(D6L435C12=0,0,D6L435C10/D6L435C12)</f>
        <v>3.8539440330978329E-2</v>
      </c>
      <c r="AD42" s="16" t="s">
        <v>30874</v>
      </c>
      <c r="AE42" s="33">
        <f>IF(D6L435C5=0,0,D6L435C10/D6L435C5)</f>
        <v>0.96621285546768787</v>
      </c>
      <c r="AF42" s="16" t="s">
        <v>30875</v>
      </c>
      <c r="AG42" s="33">
        <f>CHOOSE(MIN(D6L435C9,RUN_YEARS),B7L804C5,B7L804C14,B7L804C23,B7L804C32,B7L804C41)</f>
        <v>142.96791864556079</v>
      </c>
      <c r="AH42" s="16" t="s">
        <v>30876</v>
      </c>
      <c r="AI42" s="33">
        <f>IF(D6L435C15=0,0,D6L435C11/D6L435C15)</f>
        <v>0.1002025448605434</v>
      </c>
      <c r="AJ42" s="16" t="s">
        <v>30877</v>
      </c>
      <c r="AK42" s="33">
        <f>IF(D6L435C5=0,0,D6L435C11/D6L435C5)</f>
        <v>3.3787144532312088E-2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17.496626539557102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63.558994975556502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1353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1353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1353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10630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142.96791864556079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292.05791363411743</v>
      </c>
      <c r="AN43" s="16" t="s">
        <v>30899</v>
      </c>
      <c r="AO43" s="33">
        <f>D6L436C8-D6L436C18</f>
        <v>1060.9420863658825</v>
      </c>
      <c r="AP43" s="16" t="s">
        <v>30900</v>
      </c>
      <c r="AQ43" s="33">
        <f>CHOOSE(MIN(D6L436C9,RUN_YEARS),B7L804C2,B7L804C11,B7L804C20,B7L804C29,B7L804C38)</f>
        <v>17.496626539557102</v>
      </c>
      <c r="AR43" s="16" t="s">
        <v>30901</v>
      </c>
      <c r="AS43" s="33">
        <f>IF(D6L436C20=0,0,D6L436C18/D6L436C20)</f>
        <v>16.692241385722028</v>
      </c>
      <c r="AT43" s="16" t="s">
        <v>30902</v>
      </c>
      <c r="AU43" s="33">
        <f>IF(D6L436C5=0,0,D6L436C18/D6L436C5)</f>
        <v>0.21585950749010896</v>
      </c>
      <c r="AV43" s="16" t="s">
        <v>30903</v>
      </c>
      <c r="AW43" s="33">
        <f>CHOOSE(MIN(D6L436C9,RUN_YEARS),B7L804C1,B7L804C10,B7L804C19,B7L804C28,B7L804C37)</f>
        <v>63.558994975556502</v>
      </c>
      <c r="AX43" s="16" t="s">
        <v>30904</v>
      </c>
      <c r="AY43" s="33">
        <f>IF(D6L436C23=0,0,D6L436C19/D6L436C23)</f>
        <v>16.692241385722024</v>
      </c>
      <c r="AZ43" s="16" t="s">
        <v>30905</v>
      </c>
      <c r="BA43" s="33">
        <f>IF(D6L436C5=0,0,D6L436C19/D6L436C5)</f>
        <v>0.78414049250989093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1777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1777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424</v>
      </c>
      <c r="R44" s="16" t="s">
        <v>30909</v>
      </c>
      <c r="S44" s="15">
        <f>SUM(D6L429C8:D6L436C8)</f>
        <v>1353</v>
      </c>
      <c r="U44" s="21" t="str">
        <f>NULL_VALUE</f>
        <v>n/a</v>
      </c>
      <c r="V44" s="16" t="s">
        <v>30910</v>
      </c>
      <c r="W44" s="33">
        <f>SUM(D6L429C10:D6L436C10)</f>
        <v>409.67425071829967</v>
      </c>
      <c r="X44" s="16" t="s">
        <v>30911</v>
      </c>
      <c r="Y44" s="33">
        <f>SUM(D6L429C11:D6L436C11)</f>
        <v>14.325749281700325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3.8539440330978329E-2</v>
      </c>
      <c r="AD44" s="16" t="s">
        <v>30913</v>
      </c>
      <c r="AE44" s="33">
        <f>IF(D6L437C5=0,0,D6L437C10/D6L437C5)</f>
        <v>0.23054262842898124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0.1002025448605434</v>
      </c>
      <c r="AJ44" s="16" t="s">
        <v>30915</v>
      </c>
      <c r="AK44" s="33">
        <f>IF(D6L437C5=0,0,D6L437C11/D6L437C5)</f>
        <v>8.0617609913901656E-3</v>
      </c>
      <c r="AL44" s="16" t="s">
        <v>30916</v>
      </c>
      <c r="AM44" s="33">
        <f>SUM(D6L429C18:D6L436C18)</f>
        <v>292.05791363411743</v>
      </c>
      <c r="AN44" s="16" t="s">
        <v>30917</v>
      </c>
      <c r="AO44" s="33">
        <f>SUM(D6L429C19:D6L436C19)</f>
        <v>1060.9420863658825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16.692241385722028</v>
      </c>
      <c r="AT44" s="16" t="s">
        <v>30919</v>
      </c>
      <c r="AU44" s="33">
        <f>IF(D6L437C5=0,0,D6L437C18/D6L437C5)</f>
        <v>0.16435448150484944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16.692241385722024</v>
      </c>
      <c r="AZ44" s="16" t="s">
        <v>30921</v>
      </c>
      <c r="BA44" s="33">
        <f>IF(D6L437C5=0,0,D6L437C19/D6L437C5)</f>
        <v>0.59704112907477913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0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0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0</v>
      </c>
      <c r="R45" s="16" t="s">
        <v>30926</v>
      </c>
      <c r="S45" s="15">
        <f>D6L438C5-D6L438C7</f>
        <v>0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0</v>
      </c>
      <c r="X45" s="16" t="s">
        <v>30928</v>
      </c>
      <c r="Y45" s="33">
        <f>D6L438C7-D6L438C10</f>
        <v>0</v>
      </c>
      <c r="Z45" s="16" t="s">
        <v>30929</v>
      </c>
      <c r="AA45" s="33">
        <f>CHOOSE(MIN(D6L438C9,RUN_YEARS),B7L804C7,B7L804C16,B7L804C25,B7L804C34,B7L804C43)</f>
        <v>10630</v>
      </c>
      <c r="AB45" s="16" t="s">
        <v>30930</v>
      </c>
      <c r="AC45" s="33">
        <f>IF(D6L438C12=0,0,D6L438C10/D6L438C12)</f>
        <v>0</v>
      </c>
      <c r="AD45" s="16" t="s">
        <v>30931</v>
      </c>
      <c r="AE45" s="33">
        <f>IF(D6L438C5=0,0,D6L438C10/D6L438C5)</f>
        <v>0</v>
      </c>
      <c r="AF45" s="16" t="s">
        <v>30932</v>
      </c>
      <c r="AG45" s="33">
        <f>CHOOSE(MIN(D6L438C9,RUN_YEARS),B7L804C5,B7L804C14,B7L804C23,B7L804C32,B7L804C41)</f>
        <v>142.96791864556079</v>
      </c>
      <c r="AH45" s="16" t="s">
        <v>30933</v>
      </c>
      <c r="AI45" s="33">
        <f>IF(D6L438C15=0,0,D6L438C11/D6L438C15)</f>
        <v>0</v>
      </c>
      <c r="AJ45" s="16" t="s">
        <v>30934</v>
      </c>
      <c r="AK45" s="33">
        <f>IF(D6L438C5=0,0,D6L438C11/D6L438C5)</f>
        <v>0</v>
      </c>
      <c r="AL45" s="16" t="s">
        <v>30935</v>
      </c>
      <c r="AM45" s="33">
        <f>D6L438C8*CHOOSE(MIN(D6L438C9,RUN_YEARS),B7L804C4,B7L804C13,B7L804C22,B7L804C31,B7L804C40)</f>
        <v>0</v>
      </c>
      <c r="AN45" s="16" t="s">
        <v>30936</v>
      </c>
      <c r="AO45" s="33">
        <f>D6L438C8-D6L438C18</f>
        <v>0</v>
      </c>
      <c r="AP45" s="16" t="s">
        <v>30937</v>
      </c>
      <c r="AQ45" s="33">
        <f>CHOOSE(MIN(D6L438C9,RUN_YEARS),B7L804C2,B7L804C11,B7L804C20,B7L804C29,B7L804C38)</f>
        <v>17.496626539557102</v>
      </c>
      <c r="AR45" s="16" t="s">
        <v>30938</v>
      </c>
      <c r="AS45" s="33">
        <f>IF(D6L438C20=0,0,D6L438C18/D6L438C20)</f>
        <v>0</v>
      </c>
      <c r="AT45" s="16" t="s">
        <v>30939</v>
      </c>
      <c r="AU45" s="33">
        <f>IF(D6L438C5=0,0,D6L438C18/D6L438C5)</f>
        <v>0</v>
      </c>
      <c r="AV45" s="16" t="s">
        <v>30940</v>
      </c>
      <c r="AW45" s="33">
        <f>CHOOSE(MIN(D6L438C9,RUN_YEARS),B7L804C1,B7L804C10,B7L804C19,B7L804C28,B7L804C37)</f>
        <v>63.558994975556502</v>
      </c>
      <c r="AX45" s="16" t="s">
        <v>30941</v>
      </c>
      <c r="AY45" s="33">
        <f>IF(D6L438C23=0,0,D6L438C19/D6L438C23)</f>
        <v>0</v>
      </c>
      <c r="AZ45" s="16" t="s">
        <v>30942</v>
      </c>
      <c r="BA45" s="33">
        <f>IF(D6L438C5=0,0,D6L438C19/D6L438C5)</f>
        <v>0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0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0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0</v>
      </c>
      <c r="R46" s="16" t="s">
        <v>30946</v>
      </c>
      <c r="S46" s="15">
        <f>D6L439C5-D6L439C7</f>
        <v>0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0</v>
      </c>
      <c r="X46" s="16" t="s">
        <v>30948</v>
      </c>
      <c r="Y46" s="33">
        <f>D6L439C7-D6L439C10</f>
        <v>0</v>
      </c>
      <c r="Z46" s="16" t="s">
        <v>30949</v>
      </c>
      <c r="AA46" s="33">
        <f>CHOOSE(MIN(D6L439C9,RUN_YEARS),B7L804C7,B7L804C16,B7L804C25,B7L804C34,B7L804C43)</f>
        <v>10630</v>
      </c>
      <c r="AB46" s="16" t="s">
        <v>30950</v>
      </c>
      <c r="AC46" s="33">
        <f>IF(D6L439C12=0,0,D6L439C10/D6L439C12)</f>
        <v>0</v>
      </c>
      <c r="AD46" s="16" t="s">
        <v>30951</v>
      </c>
      <c r="AE46" s="33">
        <f>IF(D6L439C5=0,0,D6L439C10/D6L439C5)</f>
        <v>0</v>
      </c>
      <c r="AF46" s="16" t="s">
        <v>30952</v>
      </c>
      <c r="AG46" s="33">
        <f>CHOOSE(MIN(D6L439C9,RUN_YEARS),B7L804C5,B7L804C14,B7L804C23,B7L804C32,B7L804C41)</f>
        <v>142.96791864556079</v>
      </c>
      <c r="AH46" s="16" t="s">
        <v>30953</v>
      </c>
      <c r="AI46" s="33">
        <f>IF(D6L439C15=0,0,D6L439C11/D6L439C15)</f>
        <v>0</v>
      </c>
      <c r="AJ46" s="16" t="s">
        <v>30954</v>
      </c>
      <c r="AK46" s="33">
        <f>IF(D6L439C5=0,0,D6L439C11/D6L439C5)</f>
        <v>0</v>
      </c>
      <c r="AL46" s="16" t="s">
        <v>30955</v>
      </c>
      <c r="AM46" s="33">
        <f>D6L439C8*CHOOSE(MIN(D6L439C9,RUN_YEARS),B7L804C4,B7L804C13,B7L804C22,B7L804C31,B7L804C40)</f>
        <v>0</v>
      </c>
      <c r="AN46" s="16" t="s">
        <v>30956</v>
      </c>
      <c r="AO46" s="33">
        <f>D6L439C8-D6L439C18</f>
        <v>0</v>
      </c>
      <c r="AP46" s="16" t="s">
        <v>30957</v>
      </c>
      <c r="AQ46" s="33">
        <f>CHOOSE(MIN(D6L439C9,RUN_YEARS),B7L804C2,B7L804C11,B7L804C20,B7L804C29,B7L804C38)</f>
        <v>17.496626539557102</v>
      </c>
      <c r="AR46" s="16" t="s">
        <v>30958</v>
      </c>
      <c r="AS46" s="33">
        <f>IF(D6L439C20=0,0,D6L439C18/D6L439C20)</f>
        <v>0</v>
      </c>
      <c r="AT46" s="16" t="s">
        <v>30959</v>
      </c>
      <c r="AU46" s="33">
        <f>IF(D6L439C5=0,0,D6L439C18/D6L439C5)</f>
        <v>0</v>
      </c>
      <c r="AV46" s="16" t="s">
        <v>30960</v>
      </c>
      <c r="AW46" s="33">
        <f>CHOOSE(MIN(D6L439C9,RUN_YEARS),B7L804C1,B7L804C10,B7L804C19,B7L804C28,B7L804C37)</f>
        <v>63.558994975556502</v>
      </c>
      <c r="AX46" s="16" t="s">
        <v>30961</v>
      </c>
      <c r="AY46" s="33">
        <f>IF(D6L439C23=0,0,D6L439C19/D6L439C23)</f>
        <v>0</v>
      </c>
      <c r="AZ46" s="16" t="s">
        <v>30962</v>
      </c>
      <c r="BA46" s="33">
        <f>IF(D6L439C5=0,0,D6L439C19/D6L439C5)</f>
        <v>0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0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0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0</v>
      </c>
      <c r="R47" s="16" t="s">
        <v>30966</v>
      </c>
      <c r="S47" s="15">
        <f>SUM(D6L438C8:D6L439C8)</f>
        <v>0</v>
      </c>
      <c r="U47" s="21" t="str">
        <f>NULL_VALUE</f>
        <v>n/a</v>
      </c>
      <c r="V47" s="16" t="s">
        <v>30967</v>
      </c>
      <c r="W47" s="33">
        <f>SUM(D6L438C10:D6L439C10)</f>
        <v>0</v>
      </c>
      <c r="X47" s="16" t="s">
        <v>30968</v>
      </c>
      <c r="Y47" s="33">
        <f>SUM(D6L438C11:D6L439C11)</f>
        <v>0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0</v>
      </c>
      <c r="AD47" s="16" t="s">
        <v>30970</v>
      </c>
      <c r="AE47" s="33">
        <f>IF(D6L440C5=0,0,D6L440C10/D6L440C5)</f>
        <v>0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</v>
      </c>
      <c r="AJ47" s="16" t="s">
        <v>30972</v>
      </c>
      <c r="AK47" s="33">
        <f>IF(D6L440C5=0,0,D6L440C11/D6L440C5)</f>
        <v>0</v>
      </c>
      <c r="AL47" s="16" t="s">
        <v>30973</v>
      </c>
      <c r="AM47" s="33">
        <f>SUM(D6L438C18:D6L439C18)</f>
        <v>0</v>
      </c>
      <c r="AN47" s="16" t="s">
        <v>30974</v>
      </c>
      <c r="AO47" s="33">
        <f>SUM(D6L438C19:D6L439C19)</f>
        <v>0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0</v>
      </c>
      <c r="AT47" s="16" t="s">
        <v>30976</v>
      </c>
      <c r="AU47" s="33">
        <f>IF(D6L440C5=0,0,D6L440C18/D6L440C5)</f>
        <v>0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0</v>
      </c>
      <c r="AZ47" s="16" t="s">
        <v>30978</v>
      </c>
      <c r="BA47" s="33">
        <f>IF(D6L440C5=0,0,D6L440C19/D6L440C5)</f>
        <v>0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1777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1777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424</v>
      </c>
      <c r="R48" s="16" t="s">
        <v>30983</v>
      </c>
      <c r="S48" s="15">
        <f>SUM(D6L428C8,D6L437C8,D6L440C8)</f>
        <v>1353</v>
      </c>
      <c r="U48" s="21" t="str">
        <f>NULL_VALUE</f>
        <v>n/a</v>
      </c>
      <c r="V48" s="16" t="s">
        <v>30984</v>
      </c>
      <c r="W48" s="33">
        <f>SUM(D6L428C10,D6L437C10,D6L440C10)</f>
        <v>409.67425071829967</v>
      </c>
      <c r="X48" s="16" t="s">
        <v>30985</v>
      </c>
      <c r="Y48" s="33">
        <f>SUM(D6L428C11,D6L437C11,D6L440C11)</f>
        <v>14.325749281700325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3.8539440330978329E-2</v>
      </c>
      <c r="AD48" s="16" t="s">
        <v>30987</v>
      </c>
      <c r="AE48" s="33">
        <f>IF(D6L441C5=0,0,D6L441C10/D6L441C5)</f>
        <v>0.23054262842898124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0.1002025448605434</v>
      </c>
      <c r="AJ48" s="16" t="s">
        <v>30989</v>
      </c>
      <c r="AK48" s="33">
        <f>IF(D6L441C5=0,0,D6L441C11/D6L441C5)</f>
        <v>8.0617609913901656E-3</v>
      </c>
      <c r="AL48" s="16" t="s">
        <v>30990</v>
      </c>
      <c r="AM48" s="33">
        <f>SUM(D6L428C18,D6L437C18,D6L440C18)</f>
        <v>292.05791363411743</v>
      </c>
      <c r="AN48" s="16" t="s">
        <v>30991</v>
      </c>
      <c r="AO48" s="33">
        <f>SUM(D6L428C19,D6L437C19,D6L440C19)</f>
        <v>1060.9420863658825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16.692241385722028</v>
      </c>
      <c r="AT48" s="16" t="s">
        <v>30993</v>
      </c>
      <c r="AU48" s="33">
        <f>IF(D6L441C5=0,0,D6L441C18/D6L441C5)</f>
        <v>0.16435448150484944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16.692241385722024</v>
      </c>
      <c r="AZ48" s="16" t="s">
        <v>30995</v>
      </c>
      <c r="BA48" s="33">
        <f>IF(D6L441C5=0,0,D6L441C19/D6L441C5)</f>
        <v>0.59704112907477913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35F8D2-1658-4238-A570-E250194121D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1285.7209620666665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1105.7200273773333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552.86001368866664</v>
      </c>
      <c r="R8" s="16" t="s">
        <v>31004</v>
      </c>
      <c r="S8" s="15">
        <f>D6L501C5-D6L501C7</f>
        <v>552.86001368866664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528.7645593106563</v>
      </c>
      <c r="X8" s="16" t="s">
        <v>31006</v>
      </c>
      <c r="Y8" s="33">
        <f>D6L501C7-D6L501C10</f>
        <v>24.095454378010345</v>
      </c>
      <c r="Z8" s="16" t="s">
        <v>31007</v>
      </c>
      <c r="AA8" s="33">
        <f>CHOOSE(MIN(D6L501C9,RUN_YEARS),B7L805C7,B7L805C16,B7L805C25,B7L805C34,B7L805C43)</f>
        <v>9432</v>
      </c>
      <c r="AB8" s="16" t="s">
        <v>31008</v>
      </c>
      <c r="AC8" s="33">
        <f>IF(D6L501C12=0,0,D6L501C10/D6L501C12)</f>
        <v>5.6060703913343543E-2</v>
      </c>
      <c r="AD8" s="16" t="s">
        <v>31009</v>
      </c>
      <c r="AE8" s="33">
        <f>IF(D6L501C5=0,0,D6L501C10/D6L501C5)</f>
        <v>0.47820835855242438</v>
      </c>
      <c r="AF8" s="16" t="s">
        <v>31010</v>
      </c>
      <c r="AG8" s="33">
        <f>CHOOSE(MIN(D6L501C9,RUN_YEARS),B7L805C5,B7L805C14,B7L805C23,B7L805C32,B7L805C41)</f>
        <v>165.3115606148331</v>
      </c>
      <c r="AH8" s="16" t="s">
        <v>31011</v>
      </c>
      <c r="AI8" s="33">
        <f>IF(D6L501C15=0,0,D6L501C11/D6L501C15)</f>
        <v>0.14575783017469321</v>
      </c>
      <c r="AJ8" s="16" t="s">
        <v>31012</v>
      </c>
      <c r="AK8" s="33">
        <f>IF(D6L501C5=0,0,D6L501C11/D6L501C5)</f>
        <v>2.1791641447575619E-2</v>
      </c>
      <c r="AL8" s="16" t="s">
        <v>31013</v>
      </c>
      <c r="AM8" s="33">
        <f>D6L501C8*CHOOSE(MIN(D6L501C9,RUN_YEARS),B7L805C4,B7L805C13,B7L805C22,B7L805C31,B7L805C40)</f>
        <v>90.507275768154088</v>
      </c>
      <c r="AN8" s="16" t="s">
        <v>31014</v>
      </c>
      <c r="AO8" s="33">
        <f>D6L501C8-D6L501C18</f>
        <v>462.35273792051254</v>
      </c>
      <c r="AP8" s="16" t="s">
        <v>31015</v>
      </c>
      <c r="AQ8" s="33">
        <f>CHOOSE(MIN(D6L501C9,RUN_YEARS),B7L805C2,B7L805C11,B7L805C20,B7L805C29,B7L805C38)</f>
        <v>14.099749414146645</v>
      </c>
      <c r="AR8" s="16" t="s">
        <v>31016</v>
      </c>
      <c r="AS8" s="33">
        <f>IF(D6L501C20=0,0,D6L501C18/D6L501C20)</f>
        <v>6.419069808243953</v>
      </c>
      <c r="AT8" s="16" t="s">
        <v>31017</v>
      </c>
      <c r="AU8" s="33">
        <f>IF(D6L501C5=0,0,D6L501C18/D6L501C5)</f>
        <v>8.1853700328490084E-2</v>
      </c>
      <c r="AV8" s="16" t="s">
        <v>31018</v>
      </c>
      <c r="AW8" s="33">
        <f>CHOOSE(MIN(D6L501C9,RUN_YEARS),B7L805C1,B7L805C10,B7L805C19,B7L805C28,B7L805C37)</f>
        <v>72.027996537242387</v>
      </c>
      <c r="AX8" s="16" t="s">
        <v>31019</v>
      </c>
      <c r="AY8" s="33">
        <f>IF(D6L501C23=0,0,D6L501C19/D6L501C23)</f>
        <v>6.4190698082439521</v>
      </c>
      <c r="AZ8" s="16" t="s">
        <v>31020</v>
      </c>
      <c r="BA8" s="33">
        <f>IF(D6L501C5=0,0,D6L501C19/D6L501C5)</f>
        <v>0.4181462996715099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0.77990489681297293</v>
      </c>
      <c r="J9" s="16" t="s">
        <v>31041</v>
      </c>
      <c r="K9" s="21">
        <f>IF(FLOW_THRU_100PCT="Y",1,INDEX(VariabilityMatrix,D6L502C1,D6L502C9))</f>
        <v>0.4499739400213541</v>
      </c>
      <c r="L9" s="16" t="s">
        <v>31021</v>
      </c>
      <c r="M9" s="15">
        <f>IF(D6L502C2&lt;&gt;0,D6L502C2*D6L502C4,D6L502C3*D6L502C4)</f>
        <v>0.35093687926088102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0.17546843963044051</v>
      </c>
      <c r="R9" s="16" t="s">
        <v>31023</v>
      </c>
      <c r="S9" s="15">
        <f>D6L502C5-D6L502C7</f>
        <v>0.17546843963044051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0.16839413350872845</v>
      </c>
      <c r="X9" s="16" t="s">
        <v>31025</v>
      </c>
      <c r="Y9" s="33">
        <f>D6L502C7-D6L502C10</f>
        <v>7.0743061217120595E-3</v>
      </c>
      <c r="Z9" s="16" t="s">
        <v>31026</v>
      </c>
      <c r="AA9" s="33">
        <f>CHOOSE(MIN(D6L502C9,RUN_YEARS),B7L805C7,B7L805C16,B7L805C25,B7L805C34,B7L805C43)</f>
        <v>11665.6</v>
      </c>
      <c r="AB9" s="16" t="s">
        <v>31027</v>
      </c>
      <c r="AC9" s="33">
        <f>IF(D6L502C12=0,0,D6L502C10/D6L502C12)</f>
        <v>1.4435102652990712E-5</v>
      </c>
      <c r="AD9" s="16" t="s">
        <v>31028</v>
      </c>
      <c r="AE9" s="33">
        <f>IF(D6L502C5=0,0,D6L502C10/D6L502C5)</f>
        <v>0.47984165660613537</v>
      </c>
      <c r="AF9" s="16" t="s">
        <v>31029</v>
      </c>
      <c r="AG9" s="33">
        <f>CHOOSE(MIN(D6L502C9,RUN_YEARS),B7L805C5,B7L805C14,B7L805C23,B7L805C32,B7L805C41)</f>
        <v>188.49100247482698</v>
      </c>
      <c r="AH9" s="16" t="s">
        <v>31030</v>
      </c>
      <c r="AI9" s="33">
        <f>IF(D6L502C15=0,0,D6L502C11/D6L502C15)</f>
        <v>3.753126689777585E-5</v>
      </c>
      <c r="AJ9" s="16" t="s">
        <v>31031</v>
      </c>
      <c r="AK9" s="33">
        <f>IF(D6L502C5=0,0,D6L502C11/D6L502C5)</f>
        <v>2.0158343393864658E-2</v>
      </c>
      <c r="AL9" s="16" t="s">
        <v>31032</v>
      </c>
      <c r="AM9" s="33">
        <f>D6L502C8*CHOOSE(MIN(D6L502C9,RUN_YEARS),B7L805C4,B7L805C13,B7L805C22,B7L805C31,B7L805C40)</f>
        <v>3.2585821921483196E-2</v>
      </c>
      <c r="AN9" s="16" t="s">
        <v>31033</v>
      </c>
      <c r="AO9" s="33">
        <f>D6L502C8-D6L502C18</f>
        <v>0.14288261770895733</v>
      </c>
      <c r="AP9" s="16" t="s">
        <v>31034</v>
      </c>
      <c r="AQ9" s="33">
        <f>CHOOSE(MIN(D6L502C9,RUN_YEARS),B7L805C2,B7L805C11,B7L805C20,B7L805C29,B7L805C38)</f>
        <v>18.77572910622721</v>
      </c>
      <c r="AR9" s="16" t="s">
        <v>31035</v>
      </c>
      <c r="AS9" s="33">
        <f>IF(D6L502C20=0,0,D6L502C18/D6L502C20)</f>
        <v>1.7355289766444112E-3</v>
      </c>
      <c r="AT9" s="16" t="s">
        <v>31036</v>
      </c>
      <c r="AU9" s="33">
        <f>IF(D6L502C5=0,0,D6L502C18/D6L502C5)</f>
        <v>9.2853797498037821E-2</v>
      </c>
      <c r="AV9" s="16" t="s">
        <v>31037</v>
      </c>
      <c r="AW9" s="33">
        <f>CHOOSE(MIN(D6L502C9,RUN_YEARS),B7L805C1,B7L805C10,B7L805C19,B7L805C28,B7L805C37)</f>
        <v>82.327993154695804</v>
      </c>
      <c r="AX9" s="16" t="s">
        <v>31038</v>
      </c>
      <c r="AY9" s="33">
        <f>IF(D6L502C23=0,0,D6L502C19/D6L502C23)</f>
        <v>1.7355289766444115E-3</v>
      </c>
      <c r="AZ9" s="16" t="s">
        <v>31039</v>
      </c>
      <c r="BA9" s="33">
        <f>IF(D6L502C5=0,0,D6L502C19/D6L502C5)</f>
        <v>0.40714620250196221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1.2024887088648573E-2</v>
      </c>
      <c r="J10" s="16" t="s">
        <v>31062</v>
      </c>
      <c r="K10" s="21">
        <f>IF(FLOW_THRU_100PCT="Y",1,INDEX(VariabilityMatrix,D6L503C1,D6L503C9))</f>
        <v>0.4499739400213541</v>
      </c>
      <c r="L10" s="16" t="s">
        <v>31042</v>
      </c>
      <c r="M10" s="15">
        <f>IF(D6L503C2&lt;&gt;0,D6L503C2*D6L503C4,D6L503C3*D6L503C4)</f>
        <v>5.4108858215911083E-3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2.7054429107955542E-3</v>
      </c>
      <c r="R10" s="16" t="s">
        <v>31044</v>
      </c>
      <c r="S10" s="15">
        <f>D6L503C5-D6L503C7</f>
        <v>2.7054429107955542E-3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2.5963684163389272E-3</v>
      </c>
      <c r="X10" s="16" t="s">
        <v>31046</v>
      </c>
      <c r="Y10" s="33">
        <f>D6L503C7-D6L503C10</f>
        <v>1.0907449445662692E-4</v>
      </c>
      <c r="Z10" s="16" t="s">
        <v>31047</v>
      </c>
      <c r="AA10" s="33">
        <f>CHOOSE(MIN(D6L503C9,RUN_YEARS),B7L805C7,B7L805C16,B7L805C25,B7L805C34,B7L805C43)</f>
        <v>11665.6</v>
      </c>
      <c r="AB10" s="16" t="s">
        <v>31048</v>
      </c>
      <c r="AC10" s="33">
        <f>IF(D6L503C12=0,0,D6L503C10/D6L503C12)</f>
        <v>2.2256621316854059E-7</v>
      </c>
      <c r="AD10" s="16" t="s">
        <v>31049</v>
      </c>
      <c r="AE10" s="33">
        <f>IF(D6L503C5=0,0,D6L503C10/D6L503C5)</f>
        <v>0.47984165660613537</v>
      </c>
      <c r="AF10" s="16" t="s">
        <v>31050</v>
      </c>
      <c r="AG10" s="33">
        <f>CHOOSE(MIN(D6L503C9,RUN_YEARS),B7L805C5,B7L805C14,B7L805C23,B7L805C32,B7L805C41)</f>
        <v>188.49100247482698</v>
      </c>
      <c r="AH10" s="16" t="s">
        <v>31051</v>
      </c>
      <c r="AI10" s="33">
        <f>IF(D6L503C15=0,0,D6L503C11/D6L503C15)</f>
        <v>5.7867215423820479E-7</v>
      </c>
      <c r="AJ10" s="16" t="s">
        <v>31052</v>
      </c>
      <c r="AK10" s="33">
        <f>IF(D6L503C5=0,0,D6L503C11/D6L503C5)</f>
        <v>2.0158343393864631E-2</v>
      </c>
      <c r="AL10" s="16" t="s">
        <v>31053</v>
      </c>
      <c r="AM10" s="33">
        <f>D6L503C8*CHOOSE(MIN(D6L503C9,RUN_YEARS),B7L805C4,B7L805C13,B7L805C22,B7L805C31,B7L805C40)</f>
        <v>5.024212963630248E-4</v>
      </c>
      <c r="AN10" s="16" t="s">
        <v>31054</v>
      </c>
      <c r="AO10" s="33">
        <f>D6L503C8-D6L503C18</f>
        <v>2.2030216144325295E-3</v>
      </c>
      <c r="AP10" s="16" t="s">
        <v>31055</v>
      </c>
      <c r="AQ10" s="33">
        <f>CHOOSE(MIN(D6L503C9,RUN_YEARS),B7L805C2,B7L805C11,B7L805C20,B7L805C29,B7L805C38)</f>
        <v>18.77572910622721</v>
      </c>
      <c r="AR10" s="16" t="s">
        <v>31056</v>
      </c>
      <c r="AS10" s="33">
        <f>IF(D6L503C20=0,0,D6L503C18/D6L503C20)</f>
        <v>2.6759083150405614E-5</v>
      </c>
      <c r="AT10" s="16" t="s">
        <v>31057</v>
      </c>
      <c r="AU10" s="33">
        <f>IF(D6L503C5=0,0,D6L503C18/D6L503C5)</f>
        <v>9.2853797498037821E-2</v>
      </c>
      <c r="AV10" s="16" t="s">
        <v>31058</v>
      </c>
      <c r="AW10" s="33">
        <f>CHOOSE(MIN(D6L503C9,RUN_YEARS),B7L805C1,B7L805C10,B7L805C19,B7L805C28,B7L805C37)</f>
        <v>82.327993154695804</v>
      </c>
      <c r="AX10" s="16" t="s">
        <v>31059</v>
      </c>
      <c r="AY10" s="33">
        <f>IF(D6L503C23=0,0,D6L503C19/D6L503C23)</f>
        <v>2.6759083150405617E-5</v>
      </c>
      <c r="AZ10" s="16" t="s">
        <v>31060</v>
      </c>
      <c r="BA10" s="33">
        <f>IF(D6L503C5=0,0,D6L503C19/D6L503C5)</f>
        <v>0.40714620250196221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1.1017315798858065E-2</v>
      </c>
      <c r="J11" s="16" t="s">
        <v>31083</v>
      </c>
      <c r="K11" s="21">
        <f>IF(FLOW_THRU_100PCT="Y",1,INDEX(VariabilityMatrix,D6L504C1,D6L504C9))</f>
        <v>0.4691571028483098</v>
      </c>
      <c r="L11" s="16" t="s">
        <v>31063</v>
      </c>
      <c r="M11" s="15">
        <f>IF(D6L504C2&lt;&gt;0,D6L504C2*D6L504C4,D6L504C3*D6L504C4)</f>
        <v>5.1688519613571618E-3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2.5844259806785809E-3</v>
      </c>
      <c r="R11" s="16" t="s">
        <v>31065</v>
      </c>
      <c r="S11" s="15">
        <f>D6L504C5-D6L504C7</f>
        <v>2.5844259806785809E-3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2.4691833360658321E-3</v>
      </c>
      <c r="X11" s="16" t="s">
        <v>31067</v>
      </c>
      <c r="Y11" s="33">
        <f>D6L504C7-D6L504C10</f>
        <v>1.152426446127488E-4</v>
      </c>
      <c r="Z11" s="16" t="s">
        <v>31068</v>
      </c>
      <c r="AA11" s="33">
        <f>CHOOSE(MIN(D6L504C9,RUN_YEARS),B7L805C7,B7L805C16,B7L805C25,B7L805C34,B7L805C43)</f>
        <v>8809</v>
      </c>
      <c r="AB11" s="16" t="s">
        <v>31069</v>
      </c>
      <c r="AC11" s="33">
        <f>IF(D6L504C12=0,0,D6L504C10/D6L504C12)</f>
        <v>2.8030234261162811E-7</v>
      </c>
      <c r="AD11" s="16" t="s">
        <v>31070</v>
      </c>
      <c r="AE11" s="33">
        <f>IF(D6L504C5=0,0,D6L504C10/D6L504C5)</f>
        <v>0.47770440216235366</v>
      </c>
      <c r="AF11" s="16" t="s">
        <v>31071</v>
      </c>
      <c r="AG11" s="33">
        <f>CHOOSE(MIN(D6L504C9,RUN_YEARS),B7L805C5,B7L805C14,B7L805C23,B7L805C32,B7L805C41)</f>
        <v>158.12958846098371</v>
      </c>
      <c r="AH11" s="16" t="s">
        <v>31072</v>
      </c>
      <c r="AI11" s="33">
        <f>IF(D6L504C15=0,0,D6L504C11/D6L504C15)</f>
        <v>7.2878609079023394E-7</v>
      </c>
      <c r="AJ11" s="16" t="s">
        <v>31073</v>
      </c>
      <c r="AK11" s="33">
        <f>IF(D6L504C5=0,0,D6L504C11/D6L504C5)</f>
        <v>2.2295597837646345E-2</v>
      </c>
      <c r="AL11" s="16" t="s">
        <v>31074</v>
      </c>
      <c r="AM11" s="33">
        <f>D6L504C8*CHOOSE(MIN(D6L504C9,RUN_YEARS),B7L805C4,B7L805C13,B7L805C22,B7L805C31,B7L805C40)</f>
        <v>4.569612559452796E-4</v>
      </c>
      <c r="AN11" s="16" t="s">
        <v>31075</v>
      </c>
      <c r="AO11" s="33">
        <f>D6L504C8-D6L504C18</f>
        <v>2.1274647247333011E-3</v>
      </c>
      <c r="AP11" s="16" t="s">
        <v>31076</v>
      </c>
      <c r="AQ11" s="33">
        <f>CHOOSE(MIN(D6L504C9,RUN_YEARS),B7L805C2,B7L805C11,B7L805C20,B7L805C29,B7L805C38)</f>
        <v>14.499321090024319</v>
      </c>
      <c r="AR11" s="16" t="s">
        <v>31077</v>
      </c>
      <c r="AS11" s="33">
        <f>IF(D6L504C20=0,0,D6L504C18/D6L504C20)</f>
        <v>3.1516045000180985E-5</v>
      </c>
      <c r="AT11" s="16" t="s">
        <v>31078</v>
      </c>
      <c r="AU11" s="33">
        <f>IF(D6L504C5=0,0,D6L504C18/D6L504C5)</f>
        <v>8.8406721523767023E-2</v>
      </c>
      <c r="AV11" s="16" t="s">
        <v>31079</v>
      </c>
      <c r="AW11" s="33">
        <f>CHOOSE(MIN(D6L504C9,RUN_YEARS),B7L805C1,B7L805C10,B7L805C19,B7L805C28,B7L805C37)</f>
        <v>67.504178418360681</v>
      </c>
      <c r="AX11" s="16" t="s">
        <v>31080</v>
      </c>
      <c r="AY11" s="33">
        <f>IF(D6L504C23=0,0,D6L504C19/D6L504C23)</f>
        <v>3.1516045000180985E-5</v>
      </c>
      <c r="AZ11" s="16" t="s">
        <v>31081</v>
      </c>
      <c r="BA11" s="33">
        <f>IF(D6L504C5=0,0,D6L504C19/D6L504C5)</f>
        <v>0.41159327847623295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7.09074403275552</v>
      </c>
      <c r="J12" s="16" t="s">
        <v>31104</v>
      </c>
      <c r="K12" s="21">
        <f>IF(FLOW_THRU_100PCT="Y",1,INDEX(VariabilityMatrix,D6L505C1,D6L505C9))</f>
        <v>0.16296528665381191</v>
      </c>
      <c r="L12" s="16" t="s">
        <v>31084</v>
      </c>
      <c r="M12" s="15">
        <f>IF(D6L505C2&lt;&gt;0,D6L505C2*D6L505C4,D6L505C3*D6L505C4)</f>
        <v>1.1555451338868097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0.57777256694340484</v>
      </c>
      <c r="R12" s="16" t="s">
        <v>31086</v>
      </c>
      <c r="S12" s="15">
        <f>D6L505C5-D6L505C7</f>
        <v>0.57777256694340484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0.55447869132740524</v>
      </c>
      <c r="X12" s="16" t="s">
        <v>31088</v>
      </c>
      <c r="Y12" s="33">
        <f>D6L505C7-D6L505C10</f>
        <v>2.3293875615999604E-2</v>
      </c>
      <c r="Z12" s="16" t="s">
        <v>31089</v>
      </c>
      <c r="AA12" s="33">
        <f>CHOOSE(MIN(D6L505C9,RUN_YEARS),B7L805C7,B7L805C16,B7L805C25,B7L805C34,B7L805C43)</f>
        <v>11665.6</v>
      </c>
      <c r="AB12" s="16" t="s">
        <v>31090</v>
      </c>
      <c r="AC12" s="33">
        <f>IF(D6L505C12=0,0,D6L505C10/D6L505C12)</f>
        <v>4.7531090670638908E-5</v>
      </c>
      <c r="AD12" s="16" t="s">
        <v>31091</v>
      </c>
      <c r="AE12" s="33">
        <f>IF(D6L505C5=0,0,D6L505C10/D6L505C5)</f>
        <v>0.47984165660613537</v>
      </c>
      <c r="AF12" s="16" t="s">
        <v>31092</v>
      </c>
      <c r="AG12" s="33">
        <f>CHOOSE(MIN(D6L505C9,RUN_YEARS),B7L805C5,B7L805C14,B7L805C23,B7L805C32,B7L805C41)</f>
        <v>188.49100247482698</v>
      </c>
      <c r="AH12" s="16" t="s">
        <v>31093</v>
      </c>
      <c r="AI12" s="33">
        <f>IF(D6L505C15=0,0,D6L505C11/D6L505C15)</f>
        <v>1.2358083574366105E-4</v>
      </c>
      <c r="AJ12" s="16" t="s">
        <v>31094</v>
      </c>
      <c r="AK12" s="33">
        <f>IF(D6L505C5=0,0,D6L505C11/D6L505C5)</f>
        <v>2.0158343393864644E-2</v>
      </c>
      <c r="AL12" s="16" t="s">
        <v>31095</v>
      </c>
      <c r="AM12" s="33">
        <f>D6L505C8*CHOOSE(MIN(D6L505C9,RUN_YEARS),B7L805C4,B7L805C13,B7L805C22,B7L805C31,B7L805C40)</f>
        <v>0.10729675386176885</v>
      </c>
      <c r="AN12" s="16" t="s">
        <v>31096</v>
      </c>
      <c r="AO12" s="33">
        <f>D6L505C8-D6L505C18</f>
        <v>0.470475813081636</v>
      </c>
      <c r="AP12" s="16" t="s">
        <v>31097</v>
      </c>
      <c r="AQ12" s="33">
        <f>CHOOSE(MIN(D6L505C9,RUN_YEARS),B7L805C2,B7L805C11,B7L805C20,B7L805C29,B7L805C38)</f>
        <v>18.77572910622721</v>
      </c>
      <c r="AR12" s="16" t="s">
        <v>31098</v>
      </c>
      <c r="AS12" s="33">
        <f>IF(D6L505C20=0,0,D6L505C18/D6L505C20)</f>
        <v>5.7146517855427787E-3</v>
      </c>
      <c r="AT12" s="16" t="s">
        <v>31099</v>
      </c>
      <c r="AU12" s="33">
        <f>IF(D6L505C5=0,0,D6L505C18/D6L505C5)</f>
        <v>9.2853797498037835E-2</v>
      </c>
      <c r="AV12" s="16" t="s">
        <v>31100</v>
      </c>
      <c r="AW12" s="33">
        <f>CHOOSE(MIN(D6L505C9,RUN_YEARS),B7L805C1,B7L805C10,B7L805C19,B7L805C28,B7L805C37)</f>
        <v>82.327993154695804</v>
      </c>
      <c r="AX12" s="16" t="s">
        <v>31101</v>
      </c>
      <c r="AY12" s="33">
        <f>IF(D6L505C23=0,0,D6L505C19/D6L505C23)</f>
        <v>5.7146517855427778E-3</v>
      </c>
      <c r="AZ12" s="16" t="s">
        <v>31102</v>
      </c>
      <c r="BA12" s="33">
        <f>IF(D6L505C5=0,0,D6L505C19/D6L505C5)</f>
        <v>0.40714620250196215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3.3332299502851424</v>
      </c>
      <c r="J13" s="16" t="s">
        <v>31125</v>
      </c>
      <c r="K13" s="21">
        <f>IF(FLOW_THRU_100PCT="Y",1,INDEX(VariabilityMatrix,D6L506C1,D6L506C9))</f>
        <v>0.4499739400213541</v>
      </c>
      <c r="L13" s="16" t="s">
        <v>31105</v>
      </c>
      <c r="M13" s="15">
        <f>IF(D6L506C2&lt;&gt;0,D6L506C2*D6L506C4,D6L506C3*D6L506C4)</f>
        <v>1.4998666137269878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0.74993330686349391</v>
      </c>
      <c r="R13" s="16" t="s">
        <v>31107</v>
      </c>
      <c r="S13" s="15">
        <f>D6L506C5-D6L506C7</f>
        <v>0.74993330686349391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0.71969848061899233</v>
      </c>
      <c r="X13" s="16" t="s">
        <v>31109</v>
      </c>
      <c r="Y13" s="33">
        <f>D6L506C7-D6L506C10</f>
        <v>3.0234826244501578E-2</v>
      </c>
      <c r="Z13" s="16" t="s">
        <v>31110</v>
      </c>
      <c r="AA13" s="33">
        <f>CHOOSE(MIN(D6L506C9,RUN_YEARS),B7L805C7,B7L805C16,B7L805C25,B7L805C34,B7L805C43)</f>
        <v>11665.6</v>
      </c>
      <c r="AB13" s="16" t="s">
        <v>31111</v>
      </c>
      <c r="AC13" s="33">
        <f>IF(D6L506C12=0,0,D6L506C10/D6L506C12)</f>
        <v>6.1694081797677988E-5</v>
      </c>
      <c r="AD13" s="16" t="s">
        <v>31112</v>
      </c>
      <c r="AE13" s="33">
        <f>IF(D6L506C5=0,0,D6L506C10/D6L506C5)</f>
        <v>0.47984165660613537</v>
      </c>
      <c r="AF13" s="16" t="s">
        <v>31113</v>
      </c>
      <c r="AG13" s="33">
        <f>CHOOSE(MIN(D6L506C9,RUN_YEARS),B7L805C5,B7L805C14,B7L805C23,B7L805C32,B7L805C41)</f>
        <v>188.49100247482698</v>
      </c>
      <c r="AH13" s="16" t="s">
        <v>31114</v>
      </c>
      <c r="AI13" s="33">
        <f>IF(D6L506C15=0,0,D6L506C11/D6L506C15)</f>
        <v>1.6040461267396276E-4</v>
      </c>
      <c r="AJ13" s="16" t="s">
        <v>31115</v>
      </c>
      <c r="AK13" s="33">
        <f>IF(D6L506C5=0,0,D6L506C11/D6L506C5)</f>
        <v>2.0158343393864658E-2</v>
      </c>
      <c r="AL13" s="16" t="s">
        <v>31116</v>
      </c>
      <c r="AM13" s="33">
        <f>D6L506C8*CHOOSE(MIN(D6L506C9,RUN_YEARS),B7L805C4,B7L805C13,B7L805C22,B7L805C31,B7L805C40)</f>
        <v>0.13926831082507346</v>
      </c>
      <c r="AN13" s="16" t="s">
        <v>31117</v>
      </c>
      <c r="AO13" s="33">
        <f>D6L506C8-D6L506C18</f>
        <v>0.6106649960384205</v>
      </c>
      <c r="AP13" s="16" t="s">
        <v>31118</v>
      </c>
      <c r="AQ13" s="33">
        <f>CHOOSE(MIN(D6L506C9,RUN_YEARS),B7L805C2,B7L805C11,B7L805C20,B7L805C29,B7L805C38)</f>
        <v>18.77572910622721</v>
      </c>
      <c r="AR13" s="16" t="s">
        <v>31119</v>
      </c>
      <c r="AS13" s="33">
        <f>IF(D6L506C20=0,0,D6L506C18/D6L506C20)</f>
        <v>7.4174648578032238E-3</v>
      </c>
      <c r="AT13" s="16" t="s">
        <v>31120</v>
      </c>
      <c r="AU13" s="33">
        <f>IF(D6L506C5=0,0,D6L506C18/D6L506C5)</f>
        <v>9.2853797498037835E-2</v>
      </c>
      <c r="AV13" s="16" t="s">
        <v>31121</v>
      </c>
      <c r="AW13" s="33">
        <f>CHOOSE(MIN(D6L506C9,RUN_YEARS),B7L805C1,B7L805C10,B7L805C19,B7L805C28,B7L805C37)</f>
        <v>82.327993154695804</v>
      </c>
      <c r="AX13" s="16" t="s">
        <v>31122</v>
      </c>
      <c r="AY13" s="33">
        <f>IF(D6L506C23=0,0,D6L506C19/D6L506C23)</f>
        <v>7.4174648578032238E-3</v>
      </c>
      <c r="AZ13" s="16" t="s">
        <v>31123</v>
      </c>
      <c r="BA13" s="33">
        <f>IF(D6L506C5=0,0,D6L506C19/D6L506C5)</f>
        <v>0.40714620250196221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0.66012083828157897</v>
      </c>
      <c r="J14" s="16" t="s">
        <v>31146</v>
      </c>
      <c r="K14" s="21">
        <f>IF(FLOW_THRU_100PCT="Y",1,INDEX(VariabilityMatrix,D6L507C1,D6L507C9))</f>
        <v>0.4691571028483098</v>
      </c>
      <c r="L14" s="16" t="s">
        <v>31126</v>
      </c>
      <c r="M14" s="15">
        <f>IF(D6L507C2&lt;&gt;0,D6L507C2*D6L507C4,D6L507C3*D6L507C4)</f>
        <v>0.30970038001798322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0.15485019000899161</v>
      </c>
      <c r="R14" s="16" t="s">
        <v>31128</v>
      </c>
      <c r="S14" s="15">
        <f>D6L507C5-D6L507C7</f>
        <v>0.15485019000899161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0.14794523488594441</v>
      </c>
      <c r="X14" s="16" t="s">
        <v>31130</v>
      </c>
      <c r="Y14" s="33">
        <f>D6L507C7-D6L507C10</f>
        <v>6.9049551230472017E-3</v>
      </c>
      <c r="Z14" s="16" t="s">
        <v>31131</v>
      </c>
      <c r="AA14" s="33">
        <f>CHOOSE(MIN(D6L507C9,RUN_YEARS),B7L805C7,B7L805C16,B7L805C25,B7L805C34,B7L805C43)</f>
        <v>8809</v>
      </c>
      <c r="AB14" s="16" t="s">
        <v>31132</v>
      </c>
      <c r="AC14" s="33">
        <f>IF(D6L507C12=0,0,D6L507C10/D6L507C12)</f>
        <v>1.6794782028146713E-5</v>
      </c>
      <c r="AD14" s="16" t="s">
        <v>31133</v>
      </c>
      <c r="AE14" s="33">
        <f>IF(D6L507C5=0,0,D6L507C10/D6L507C5)</f>
        <v>0.47770440216235366</v>
      </c>
      <c r="AF14" s="16" t="s">
        <v>31134</v>
      </c>
      <c r="AG14" s="33">
        <f>CHOOSE(MIN(D6L507C9,RUN_YEARS),B7L805C5,B7L805C14,B7L805C23,B7L805C32,B7L805C41)</f>
        <v>158.12958846098371</v>
      </c>
      <c r="AH14" s="16" t="s">
        <v>31135</v>
      </c>
      <c r="AI14" s="33">
        <f>IF(D6L507C15=0,0,D6L507C11/D6L507C15)</f>
        <v>4.3666433273181532E-5</v>
      </c>
      <c r="AJ14" s="16" t="s">
        <v>31136</v>
      </c>
      <c r="AK14" s="33">
        <f>IF(D6L507C5=0,0,D6L507C11/D6L507C5)</f>
        <v>2.2295597837646355E-2</v>
      </c>
      <c r="AL14" s="16" t="s">
        <v>31137</v>
      </c>
      <c r="AM14" s="33">
        <f>D6L507C8*CHOOSE(MIN(D6L507C9,RUN_YEARS),B7L805C4,B7L805C13,B7L805C22,B7L805C31,B7L805C40)</f>
        <v>2.7379595252054665E-2</v>
      </c>
      <c r="AN14" s="16" t="s">
        <v>31138</v>
      </c>
      <c r="AO14" s="33">
        <f>D6L507C8-D6L507C18</f>
        <v>0.12747059475693695</v>
      </c>
      <c r="AP14" s="16" t="s">
        <v>31139</v>
      </c>
      <c r="AQ14" s="33">
        <f>CHOOSE(MIN(D6L507C9,RUN_YEARS),B7L805C2,B7L805C11,B7L805C20,B7L805C29,B7L805C38)</f>
        <v>14.499321090024319</v>
      </c>
      <c r="AR14" s="16" t="s">
        <v>31140</v>
      </c>
      <c r="AS14" s="33">
        <f>IF(D6L507C20=0,0,D6L507C18/D6L507C20)</f>
        <v>1.8883363629275101E-3</v>
      </c>
      <c r="AT14" s="16" t="s">
        <v>31141</v>
      </c>
      <c r="AU14" s="33">
        <f>IF(D6L507C5=0,0,D6L507C18/D6L507C5)</f>
        <v>8.8406721523767023E-2</v>
      </c>
      <c r="AV14" s="16" t="s">
        <v>31142</v>
      </c>
      <c r="AW14" s="33">
        <f>CHOOSE(MIN(D6L507C9,RUN_YEARS),B7L805C1,B7L805C10,B7L805C19,B7L805C28,B7L805C37)</f>
        <v>67.504178418360681</v>
      </c>
      <c r="AX14" s="16" t="s">
        <v>31143</v>
      </c>
      <c r="AY14" s="33">
        <f>IF(D6L507C23=0,0,D6L507C19/D6L507C23)</f>
        <v>1.8883363629275103E-3</v>
      </c>
      <c r="AZ14" s="16" t="s">
        <v>31144</v>
      </c>
      <c r="BA14" s="33">
        <f>IF(D6L507C5=0,0,D6L507C19/D6L507C5)</f>
        <v>0.411593278476233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0.4691571028483098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8809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158.12958846098371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14.499321090024319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67.504178418360681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0.13404400888610643</v>
      </c>
      <c r="J16" s="16" t="s">
        <v>31188</v>
      </c>
      <c r="K16" s="21">
        <f>IF(FLOW_THRU_100PCT="Y",1,INDEX(VariabilityMatrix,D6L509C1,D6L509C9))</f>
        <v>0.4691571028483098</v>
      </c>
      <c r="L16" s="16" t="s">
        <v>31168</v>
      </c>
      <c r="M16" s="15">
        <f>IF(D6L509C2&lt;&gt;0,D6L509C2*D6L509C4,D6L509C3*D6L509C4)</f>
        <v>6.2887698863178784E-2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3.1443849431589392E-2</v>
      </c>
      <c r="R16" s="16" t="s">
        <v>31170</v>
      </c>
      <c r="S16" s="15">
        <f>D6L509C5-D6L509C7</f>
        <v>3.1443849431589392E-2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3.0041730588800948E-2</v>
      </c>
      <c r="X16" s="16" t="s">
        <v>31172</v>
      </c>
      <c r="Y16" s="33">
        <f>D6L509C7-D6L509C10</f>
        <v>1.402118842788444E-3</v>
      </c>
      <c r="Z16" s="16" t="s">
        <v>31173</v>
      </c>
      <c r="AA16" s="33">
        <f>CHOOSE(MIN(D6L509C9,RUN_YEARS),B7L805C7,B7L805C16,B7L805C25,B7L805C34,B7L805C43)</f>
        <v>8809</v>
      </c>
      <c r="AB16" s="16" t="s">
        <v>31174</v>
      </c>
      <c r="AC16" s="33">
        <f>IF(D6L509C12=0,0,D6L509C10/D6L509C12)</f>
        <v>3.4103451684414746E-6</v>
      </c>
      <c r="AD16" s="16" t="s">
        <v>31175</v>
      </c>
      <c r="AE16" s="33">
        <f>IF(D6L509C5=0,0,D6L509C10/D6L509C5)</f>
        <v>0.47770440216235366</v>
      </c>
      <c r="AF16" s="16" t="s">
        <v>31176</v>
      </c>
      <c r="AG16" s="33">
        <f>CHOOSE(MIN(D6L509C9,RUN_YEARS),B7L805C5,B7L805C14,B7L805C23,B7L805C32,B7L805C41)</f>
        <v>158.12958846098371</v>
      </c>
      <c r="AH16" s="16" t="s">
        <v>31177</v>
      </c>
      <c r="AI16" s="33">
        <f>IF(D6L509C15=0,0,D6L509C11/D6L509C15)</f>
        <v>8.8668974379478482E-6</v>
      </c>
      <c r="AJ16" s="16" t="s">
        <v>31178</v>
      </c>
      <c r="AK16" s="33">
        <f>IF(D6L509C5=0,0,D6L509C11/D6L509C5)</f>
        <v>2.2295597837646355E-2</v>
      </c>
      <c r="AL16" s="16" t="s">
        <v>31179</v>
      </c>
      <c r="AM16" s="33">
        <f>D6L509C8*CHOOSE(MIN(D6L509C9,RUN_YEARS),B7L805C4,B7L805C13,B7L805C22,B7L805C31,B7L805C40)</f>
        <v>5.5596952806675664E-3</v>
      </c>
      <c r="AN16" s="16" t="s">
        <v>31180</v>
      </c>
      <c r="AO16" s="33">
        <f>D6L509C8-D6L509C18</f>
        <v>2.5884154150921827E-2</v>
      </c>
      <c r="AP16" s="16" t="s">
        <v>31181</v>
      </c>
      <c r="AQ16" s="33">
        <f>CHOOSE(MIN(D6L509C9,RUN_YEARS),B7L805C2,B7L805C11,B7L805C20,B7L805C29,B7L805C38)</f>
        <v>14.499321090024319</v>
      </c>
      <c r="AR16" s="16" t="s">
        <v>31182</v>
      </c>
      <c r="AS16" s="33">
        <f>IF(D6L509C20=0,0,D6L509C18/D6L509C20)</f>
        <v>3.8344521416886846E-4</v>
      </c>
      <c r="AT16" s="16" t="s">
        <v>31183</v>
      </c>
      <c r="AU16" s="33">
        <f>IF(D6L509C5=0,0,D6L509C18/D6L509C5)</f>
        <v>8.8406721523767023E-2</v>
      </c>
      <c r="AV16" s="16" t="s">
        <v>31184</v>
      </c>
      <c r="AW16" s="33">
        <f>CHOOSE(MIN(D6L509C9,RUN_YEARS),B7L805C1,B7L805C10,B7L805C19,B7L805C28,B7L805C37)</f>
        <v>67.504178418360681</v>
      </c>
      <c r="AX16" s="16" t="s">
        <v>31185</v>
      </c>
      <c r="AY16" s="33">
        <f>IF(D6L509C23=0,0,D6L509C19/D6L509C23)</f>
        <v>3.8344521416886857E-4</v>
      </c>
      <c r="AZ16" s="16" t="s">
        <v>31186</v>
      </c>
      <c r="BA16" s="33">
        <f>IF(D6L509C5=0,0,D6L509C19/D6L509C5)</f>
        <v>0.411593278476233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0.4691571028483098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8809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158.12958846098371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14.499321090024319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67.504178418360681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0.4691571028483098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8809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158.12958846098371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14.499321090024319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67.504178418360681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0.4691571028483098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8809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158.12958846098371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14.499321090024319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67.504178418360681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0.74200602232169588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0.63812517919665845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0.31906258959832923</v>
      </c>
      <c r="R20" s="16" t="s">
        <v>31254</v>
      </c>
      <c r="S20" s="15">
        <f>D6L513C5-D6L513C7</f>
        <v>0.31906258959832923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0.30483520723288454</v>
      </c>
      <c r="X20" s="16" t="s">
        <v>31256</v>
      </c>
      <c r="Y20" s="33">
        <f>D6L513C7-D6L513C10</f>
        <v>1.4227382365444685E-2</v>
      </c>
      <c r="Z20" s="16" t="s">
        <v>31257</v>
      </c>
      <c r="AA20" s="33">
        <f>CHOOSE(MIN(D6L513C9,RUN_YEARS),B7L805C7,B7L805C16,B7L805C25,B7L805C34,B7L805C43)</f>
        <v>8809</v>
      </c>
      <c r="AB20" s="16" t="s">
        <v>31258</v>
      </c>
      <c r="AC20" s="33">
        <f>IF(D6L513C12=0,0,D6L513C10/D6L513C12)</f>
        <v>3.4604973008614431E-5</v>
      </c>
      <c r="AD20" s="16" t="s">
        <v>31259</v>
      </c>
      <c r="AE20" s="33">
        <f>IF(D6L513C5=0,0,D6L513C10/D6L513C5)</f>
        <v>0.47770440216235366</v>
      </c>
      <c r="AF20" s="16" t="s">
        <v>31260</v>
      </c>
      <c r="AG20" s="33">
        <f>CHOOSE(MIN(D6L513C9,RUN_YEARS),B7L805C5,B7L805C14,B7L805C23,B7L805C32,B7L805C41)</f>
        <v>158.12958846098371</v>
      </c>
      <c r="AH20" s="16" t="s">
        <v>31261</v>
      </c>
      <c r="AI20" s="33">
        <f>IF(D6L513C15=0,0,D6L513C11/D6L513C15)</f>
        <v>8.9972929822397502E-5</v>
      </c>
      <c r="AJ20" s="16" t="s">
        <v>31262</v>
      </c>
      <c r="AK20" s="33">
        <f>IF(D6L513C5=0,0,D6L513C11/D6L513C5)</f>
        <v>2.2295597837646314E-2</v>
      </c>
      <c r="AL20" s="16" t="s">
        <v>31263</v>
      </c>
      <c r="AM20" s="33">
        <f>D6L513C8*CHOOSE(MIN(D6L513C9,RUN_YEARS),B7L805C4,B7L805C13,B7L805C22,B7L805C31,B7L805C40)</f>
        <v>5.6414555014542914E-2</v>
      </c>
      <c r="AN20" s="16" t="s">
        <v>31264</v>
      </c>
      <c r="AO20" s="33">
        <f>D6L513C8-D6L513C18</f>
        <v>0.26264803458378633</v>
      </c>
      <c r="AP20" s="16" t="s">
        <v>31265</v>
      </c>
      <c r="AQ20" s="33">
        <f>CHOOSE(MIN(D6L513C9,RUN_YEARS),B7L805C2,B7L805C11,B7L805C20,B7L805C29,B7L805C38)</f>
        <v>14.499321090024319</v>
      </c>
      <c r="AR20" s="16" t="s">
        <v>31266</v>
      </c>
      <c r="AS20" s="33">
        <f>IF(D6L513C20=0,0,D6L513C18/D6L513C20)</f>
        <v>3.8908411410625773E-3</v>
      </c>
      <c r="AT20" s="16" t="s">
        <v>31267</v>
      </c>
      <c r="AU20" s="33">
        <f>IF(D6L513C5=0,0,D6L513C18/D6L513C5)</f>
        <v>8.8406721523767023E-2</v>
      </c>
      <c r="AV20" s="16" t="s">
        <v>31268</v>
      </c>
      <c r="AW20" s="33">
        <f>CHOOSE(MIN(D6L513C9,RUN_YEARS),B7L805C1,B7L805C10,B7L805C19,B7L805C28,B7L805C37)</f>
        <v>67.504178418360681</v>
      </c>
      <c r="AX20" s="16" t="s">
        <v>31269</v>
      </c>
      <c r="AY20" s="33">
        <f>IF(D6L513C23=0,0,D6L513C19/D6L513C23)</f>
        <v>3.8908411410625782E-3</v>
      </c>
      <c r="AZ20" s="16" t="s">
        <v>31270</v>
      </c>
      <c r="BA20" s="33">
        <f>IF(D6L513C5=0,0,D6L513C19/D6L513C5)</f>
        <v>0.411593278476233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5.6513061814723757E-2</v>
      </c>
      <c r="J21" s="16" t="s">
        <v>31292</v>
      </c>
      <c r="K21" s="21">
        <f>IF(FLOW_THRU_100PCT="Y",1,INDEX(VariabilityMatrix,D6L514C1,D6L514C9))</f>
        <v>0.4499739400213541</v>
      </c>
      <c r="L21" s="16" t="s">
        <v>31272</v>
      </c>
      <c r="M21" s="15">
        <f>IF(D6L514C2&lt;&gt;0,D6L514C2*D6L514C4,D6L514C3*D6L514C4)</f>
        <v>2.5429405087441584E-2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1.2714702543720792E-2</v>
      </c>
      <c r="R21" s="16" t="s">
        <v>31274</v>
      </c>
      <c r="S21" s="15">
        <f>D6L514C5-D6L514C7</f>
        <v>1.2714702543720792E-2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1.2202087863666456E-2</v>
      </c>
      <c r="X21" s="16" t="s">
        <v>31276</v>
      </c>
      <c r="Y21" s="33">
        <f>D6L514C7-D6L514C10</f>
        <v>5.1261468005433554E-4</v>
      </c>
      <c r="Z21" s="16" t="s">
        <v>31277</v>
      </c>
      <c r="AA21" s="33">
        <f>CHOOSE(MIN(D6L514C9,RUN_YEARS),B7L805C7,B7L805C16,B7L805C25,B7L805C34,B7L805C43)</f>
        <v>11665.6</v>
      </c>
      <c r="AB21" s="16" t="s">
        <v>31278</v>
      </c>
      <c r="AC21" s="33">
        <f>IF(D6L514C12=0,0,D6L514C10/D6L514C12)</f>
        <v>1.045988878726037E-6</v>
      </c>
      <c r="AD21" s="16" t="s">
        <v>31279</v>
      </c>
      <c r="AE21" s="33">
        <f>IF(D6L514C5=0,0,D6L514C10/D6L514C5)</f>
        <v>0.47984165660613537</v>
      </c>
      <c r="AF21" s="16" t="s">
        <v>31280</v>
      </c>
      <c r="AG21" s="33">
        <f>CHOOSE(MIN(D6L514C9,RUN_YEARS),B7L805C5,B7L805C14,B7L805C23,B7L805C32,B7L805C41)</f>
        <v>188.49100247482698</v>
      </c>
      <c r="AH21" s="16" t="s">
        <v>31281</v>
      </c>
      <c r="AI21" s="33">
        <f>IF(D6L514C15=0,0,D6L514C11/D6L514C15)</f>
        <v>2.7195710846876916E-6</v>
      </c>
      <c r="AJ21" s="16" t="s">
        <v>31282</v>
      </c>
      <c r="AK21" s="33">
        <f>IF(D6L514C5=0,0,D6L514C11/D6L514C5)</f>
        <v>2.0158343393864624E-2</v>
      </c>
      <c r="AL21" s="16" t="s">
        <v>31283</v>
      </c>
      <c r="AM21" s="33">
        <f>D6L514C8*CHOOSE(MIN(D6L514C9,RUN_YEARS),B7L805C4,B7L805C13,B7L805C22,B7L805C31,B7L805C40)</f>
        <v>2.3612168304848738E-3</v>
      </c>
      <c r="AN21" s="16" t="s">
        <v>31284</v>
      </c>
      <c r="AO21" s="33">
        <f>D6L514C8-D6L514C18</f>
        <v>1.0353485713235917E-2</v>
      </c>
      <c r="AP21" s="16" t="s">
        <v>31285</v>
      </c>
      <c r="AQ21" s="33">
        <f>CHOOSE(MIN(D6L514C9,RUN_YEARS),B7L805C2,B7L805C11,B7L805C20,B7L805C29,B7L805C38)</f>
        <v>18.77572910622721</v>
      </c>
      <c r="AR21" s="16" t="s">
        <v>31286</v>
      </c>
      <c r="AS21" s="33">
        <f>IF(D6L514C20=0,0,D6L514C18/D6L514C20)</f>
        <v>1.2575899540975726E-4</v>
      </c>
      <c r="AT21" s="16" t="s">
        <v>31287</v>
      </c>
      <c r="AU21" s="33">
        <f>IF(D6L514C5=0,0,D6L514C18/D6L514C5)</f>
        <v>9.2853797498037835E-2</v>
      </c>
      <c r="AV21" s="16" t="s">
        <v>31288</v>
      </c>
      <c r="AW21" s="33">
        <f>CHOOSE(MIN(D6L514C9,RUN_YEARS),B7L805C1,B7L805C10,B7L805C19,B7L805C28,B7L805C37)</f>
        <v>82.327993154695804</v>
      </c>
      <c r="AX21" s="16" t="s">
        <v>31289</v>
      </c>
      <c r="AY21" s="33">
        <f>IF(D6L514C23=0,0,D6L514C19/D6L514C23)</f>
        <v>1.2575899540975726E-4</v>
      </c>
      <c r="AZ21" s="16" t="s">
        <v>31290</v>
      </c>
      <c r="BA21" s="33">
        <f>IF(D6L514C5=0,0,D6L514C19/D6L514C5)</f>
        <v>0.40714620250196215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0.12640410638832056</v>
      </c>
      <c r="J22" s="16" t="s">
        <v>31313</v>
      </c>
      <c r="K22" s="21">
        <f>IF(FLOW_THRU_100PCT="Y",1,INDEX(VariabilityMatrix,D6L515C1,D6L515C9))</f>
        <v>0.44344416767347006</v>
      </c>
      <c r="L22" s="16" t="s">
        <v>31293</v>
      </c>
      <c r="M22" s="15">
        <f>IF(D6L515C2&lt;&gt;0,D6L515C2*D6L515C4,D6L515C3*D6L515C4)</f>
        <v>5.6053163747877569E-2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2.8026581873938784E-2</v>
      </c>
      <c r="R22" s="16" t="s">
        <v>31295</v>
      </c>
      <c r="S22" s="15">
        <f>D6L515C5-D6L515C7</f>
        <v>2.8026581873938784E-2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2.6805091427542792E-2</v>
      </c>
      <c r="X22" s="16" t="s">
        <v>31297</v>
      </c>
      <c r="Y22" s="33">
        <f>D6L515C7-D6L515C10</f>
        <v>1.2214904463959918E-3</v>
      </c>
      <c r="Z22" s="16" t="s">
        <v>31298</v>
      </c>
      <c r="AA22" s="33">
        <f>CHOOSE(MIN(D6L515C9,RUN_YEARS),B7L805C7,B7L805C16,B7L805C25,B7L805C34,B7L805C43)</f>
        <v>9432</v>
      </c>
      <c r="AB22" s="16" t="s">
        <v>31299</v>
      </c>
      <c r="AC22" s="33">
        <f>IF(D6L515C12=0,0,D6L515C10/D6L515C12)</f>
        <v>2.8419308129286253E-6</v>
      </c>
      <c r="AD22" s="16" t="s">
        <v>31300</v>
      </c>
      <c r="AE22" s="33">
        <f>IF(D6L515C5=0,0,D6L515C10/D6L515C5)</f>
        <v>0.47820835855242438</v>
      </c>
      <c r="AF22" s="16" t="s">
        <v>31301</v>
      </c>
      <c r="AG22" s="33">
        <f>CHOOSE(MIN(D6L515C9,RUN_YEARS),B7L805C5,B7L805C14,B7L805C23,B7L805C32,B7L805C41)</f>
        <v>165.3115606148331</v>
      </c>
      <c r="AH22" s="16" t="s">
        <v>31302</v>
      </c>
      <c r="AI22" s="33">
        <f>IF(D6L515C15=0,0,D6L515C11/D6L515C15)</f>
        <v>7.3890201136144236E-6</v>
      </c>
      <c r="AJ22" s="16" t="s">
        <v>31303</v>
      </c>
      <c r="AK22" s="33">
        <f>IF(D6L515C5=0,0,D6L515C11/D6L515C5)</f>
        <v>2.1791641447575616E-2</v>
      </c>
      <c r="AL22" s="16" t="s">
        <v>31304</v>
      </c>
      <c r="AM22" s="33">
        <f>D6L515C8*CHOOSE(MIN(D6L515C9,RUN_YEARS),B7L805C4,B7L805C13,B7L805C22,B7L805C31,B7L805C40)</f>
        <v>4.5881588678825542E-3</v>
      </c>
      <c r="AN22" s="16" t="s">
        <v>31305</v>
      </c>
      <c r="AO22" s="33">
        <f>D6L515C8-D6L515C18</f>
        <v>2.3438423006056232E-2</v>
      </c>
      <c r="AP22" s="16" t="s">
        <v>31306</v>
      </c>
      <c r="AQ22" s="33">
        <f>CHOOSE(MIN(D6L515C9,RUN_YEARS),B7L805C2,B7L805C11,B7L805C20,B7L805C29,B7L805C38)</f>
        <v>14.099749414146645</v>
      </c>
      <c r="AR22" s="16" t="s">
        <v>31307</v>
      </c>
      <c r="AS22" s="33">
        <f>IF(D6L515C20=0,0,D6L515C18/D6L515C20)</f>
        <v>3.2540712129813706E-4</v>
      </c>
      <c r="AT22" s="16" t="s">
        <v>31308</v>
      </c>
      <c r="AU22" s="33">
        <f>IF(D6L515C5=0,0,D6L515C18/D6L515C5)</f>
        <v>8.185370032849007E-2</v>
      </c>
      <c r="AV22" s="16" t="s">
        <v>31309</v>
      </c>
      <c r="AW22" s="33">
        <f>CHOOSE(MIN(D6L515C9,RUN_YEARS),B7L805C1,B7L805C10,B7L805C19,B7L805C28,B7L805C37)</f>
        <v>72.027996537242387</v>
      </c>
      <c r="AX22" s="16" t="s">
        <v>31310</v>
      </c>
      <c r="AY22" s="33">
        <f>IF(D6L515C23=0,0,D6L515C19/D6L515C23)</f>
        <v>3.2540712129813711E-4</v>
      </c>
      <c r="AZ22" s="16" t="s">
        <v>31311</v>
      </c>
      <c r="BA22" s="33">
        <f>IF(D6L515C5=0,0,D6L515C19/D6L515C5)</f>
        <v>0.41814629967150996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153.36036410807341</v>
      </c>
      <c r="J23" s="16" t="s">
        <v>31334</v>
      </c>
      <c r="K23" s="21">
        <f>IF(FLOW_THRU_100PCT="Y",1,INDEX(VariabilityMatrix,D6L516C1,D6L516C9))</f>
        <v>0.15002072662858698</v>
      </c>
      <c r="L23" s="16" t="s">
        <v>31314</v>
      </c>
      <c r="M23" s="15">
        <f>IF(D6L516C2&lt;&gt;0,D6L516C2*D6L516C4,D6L516C3*D6L516C4)</f>
        <v>23.007233259517843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11.503616629758922</v>
      </c>
      <c r="R23" s="16" t="s">
        <v>31316</v>
      </c>
      <c r="S23" s="15">
        <f>D6L516C5-D6L516C7</f>
        <v>11.503616629758922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11.002251251866772</v>
      </c>
      <c r="X23" s="16" t="s">
        <v>31318</v>
      </c>
      <c r="Y23" s="33">
        <f>D6L516C7-D6L516C10</f>
        <v>0.50136537789214941</v>
      </c>
      <c r="Z23" s="16" t="s">
        <v>31319</v>
      </c>
      <c r="AA23" s="33">
        <f>CHOOSE(MIN(D6L516C9,RUN_YEARS),B7L805C7,B7L805C16,B7L805C25,B7L805C34,B7L805C43)</f>
        <v>9432</v>
      </c>
      <c r="AB23" s="16" t="s">
        <v>31320</v>
      </c>
      <c r="AC23" s="33">
        <f>IF(D6L516C12=0,0,D6L516C10/D6L516C12)</f>
        <v>1.1664812608001244E-3</v>
      </c>
      <c r="AD23" s="16" t="s">
        <v>31321</v>
      </c>
      <c r="AE23" s="33">
        <f>IF(D6L516C5=0,0,D6L516C10/D6L516C5)</f>
        <v>0.47820835855242438</v>
      </c>
      <c r="AF23" s="16" t="s">
        <v>31322</v>
      </c>
      <c r="AG23" s="33">
        <f>CHOOSE(MIN(D6L516C9,RUN_YEARS),B7L805C5,B7L805C14,B7L805C23,B7L805C32,B7L805C41)</f>
        <v>165.3115606148331</v>
      </c>
      <c r="AH23" s="16" t="s">
        <v>31323</v>
      </c>
      <c r="AI23" s="33">
        <f>IF(D6L516C15=0,0,D6L516C11/D6L516C15)</f>
        <v>3.0328512780803236E-3</v>
      </c>
      <c r="AJ23" s="16" t="s">
        <v>31324</v>
      </c>
      <c r="AK23" s="33">
        <f>IF(D6L516C5=0,0,D6L516C11/D6L516C5)</f>
        <v>2.1791641447575623E-2</v>
      </c>
      <c r="AL23" s="16" t="s">
        <v>31325</v>
      </c>
      <c r="AM23" s="33">
        <f>D6L516C8*CHOOSE(MIN(D6L516C9,RUN_YEARS),B7L805C4,B7L805C13,B7L805C22,B7L805C31,B7L805C40)</f>
        <v>1.8832271766122437</v>
      </c>
      <c r="AN23" s="16" t="s">
        <v>31326</v>
      </c>
      <c r="AO23" s="33">
        <f>D6L516C8-D6L516C18</f>
        <v>9.6203894531466787</v>
      </c>
      <c r="AP23" s="16" t="s">
        <v>31327</v>
      </c>
      <c r="AQ23" s="33">
        <f>CHOOSE(MIN(D6L516C9,RUN_YEARS),B7L805C2,B7L805C11,B7L805C20,B7L805C29,B7L805C38)</f>
        <v>14.099749414146645</v>
      </c>
      <c r="AR23" s="16" t="s">
        <v>31328</v>
      </c>
      <c r="AS23" s="33">
        <f>IF(D6L516C20=0,0,D6L516C18/D6L516C20)</f>
        <v>0.13356458482324182</v>
      </c>
      <c r="AT23" s="16" t="s">
        <v>31329</v>
      </c>
      <c r="AU23" s="33">
        <f>IF(D6L516C5=0,0,D6L516C18/D6L516C5)</f>
        <v>8.1853700328490084E-2</v>
      </c>
      <c r="AV23" s="16" t="s">
        <v>31330</v>
      </c>
      <c r="AW23" s="33">
        <f>CHOOSE(MIN(D6L516C9,RUN_YEARS),B7L805C1,B7L805C10,B7L805C19,B7L805C28,B7L805C37)</f>
        <v>72.027996537242387</v>
      </c>
      <c r="AX23" s="16" t="s">
        <v>31331</v>
      </c>
      <c r="AY23" s="33">
        <f>IF(D6L516C23=0,0,D6L516C19/D6L516C23)</f>
        <v>0.13356458482324182</v>
      </c>
      <c r="AZ23" s="16" t="s">
        <v>31332</v>
      </c>
      <c r="BA23" s="33">
        <f>IF(D6L516C5=0,0,D6L516C19/D6L516C5)</f>
        <v>0.41814629967150996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34.913206854755394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30.025357895089638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15.012678947544819</v>
      </c>
      <c r="R24" s="16" t="s">
        <v>31337</v>
      </c>
      <c r="S24" s="15">
        <f>D6L517C5-D6L517C7</f>
        <v>15.012678947544819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14.358377113959891</v>
      </c>
      <c r="X24" s="16" t="s">
        <v>31339</v>
      </c>
      <c r="Y24" s="33">
        <f>D6L517C7-D6L517C10</f>
        <v>0.65430183358492755</v>
      </c>
      <c r="Z24" s="16" t="s">
        <v>31340</v>
      </c>
      <c r="AA24" s="33">
        <f>CHOOSE(MIN(D6L517C9,RUN_YEARS),B7L805C7,B7L805C16,B7L805C25,B7L805C34,B7L805C43)</f>
        <v>9432</v>
      </c>
      <c r="AB24" s="16" t="s">
        <v>31341</v>
      </c>
      <c r="AC24" s="33">
        <f>IF(D6L517C12=0,0,D6L517C10/D6L517C12)</f>
        <v>1.522304613439344E-3</v>
      </c>
      <c r="AD24" s="16" t="s">
        <v>31342</v>
      </c>
      <c r="AE24" s="33">
        <f>IF(D6L517C5=0,0,D6L517C10/D6L517C5)</f>
        <v>0.47820835855242438</v>
      </c>
      <c r="AF24" s="16" t="s">
        <v>31343</v>
      </c>
      <c r="AG24" s="33">
        <f>CHOOSE(MIN(D6L517C9,RUN_YEARS),B7L805C5,B7L805C14,B7L805C23,B7L805C32,B7L805C41)</f>
        <v>165.3115606148331</v>
      </c>
      <c r="AH24" s="16" t="s">
        <v>31344</v>
      </c>
      <c r="AI24" s="33">
        <f>IF(D6L517C15=0,0,D6L517C11/D6L517C15)</f>
        <v>3.9579919949422962E-3</v>
      </c>
      <c r="AJ24" s="16" t="s">
        <v>31345</v>
      </c>
      <c r="AK24" s="33">
        <f>IF(D6L517C5=0,0,D6L517C11/D6L517C5)</f>
        <v>2.179164144757563E-2</v>
      </c>
      <c r="AL24" s="16" t="s">
        <v>31346</v>
      </c>
      <c r="AM24" s="33">
        <f>D6L517C8*CHOOSE(MIN(D6L517C9,RUN_YEARS),B7L805C4,B7L805C13,B7L805C22,B7L805C31,B7L805C40)</f>
        <v>2.4576866474003309</v>
      </c>
      <c r="AN24" s="16" t="s">
        <v>31347</v>
      </c>
      <c r="AO24" s="33">
        <f>D6L517C8-D6L517C18</f>
        <v>12.554992300144487</v>
      </c>
      <c r="AP24" s="16" t="s">
        <v>31348</v>
      </c>
      <c r="AQ24" s="33">
        <f>CHOOSE(MIN(D6L517C9,RUN_YEARS),B7L805C2,B7L805C11,B7L805C20,B7L805C29,B7L805C38)</f>
        <v>14.099749414146645</v>
      </c>
      <c r="AR24" s="16" t="s">
        <v>31349</v>
      </c>
      <c r="AS24" s="33">
        <f>IF(D6L517C20=0,0,D6L517C18/D6L517C20)</f>
        <v>0.1743071153402535</v>
      </c>
      <c r="AT24" s="16" t="s">
        <v>31350</v>
      </c>
      <c r="AU24" s="33">
        <f>IF(D6L517C5=0,0,D6L517C18/D6L517C5)</f>
        <v>8.1853700328490084E-2</v>
      </c>
      <c r="AV24" s="16" t="s">
        <v>31351</v>
      </c>
      <c r="AW24" s="33">
        <f>CHOOSE(MIN(D6L517C9,RUN_YEARS),B7L805C1,B7L805C10,B7L805C19,B7L805C28,B7L805C37)</f>
        <v>72.027996537242387</v>
      </c>
      <c r="AX24" s="16" t="s">
        <v>31352</v>
      </c>
      <c r="AY24" s="33">
        <f>IF(D6L517C23=0,0,D6L517C19/D6L517C23)</f>
        <v>0.17430711534025348</v>
      </c>
      <c r="AZ24" s="16" t="s">
        <v>31353</v>
      </c>
      <c r="BA24" s="33">
        <f>IF(D6L517C5=0,0,D6L517C19/D6L517C5)</f>
        <v>0.4181462996715099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43.013731404979197</v>
      </c>
      <c r="J25" s="16" t="s">
        <v>31375</v>
      </c>
      <c r="K25" s="21">
        <f>IF(FLOW_THRU_100PCT="Y",1,INDEX(VariabilityMatrix,D6L518C1,D6L518C9))</f>
        <v>0.14778209367635484</v>
      </c>
      <c r="L25" s="16" t="s">
        <v>31355</v>
      </c>
      <c r="M25" s="15">
        <f>IF(D6L518C2&lt;&gt;0,D6L518C2*D6L518C4,D6L518C3*D6L518C4)</f>
        <v>6.3566592838602016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3.1783296419301008</v>
      </c>
      <c r="R25" s="16" t="s">
        <v>31357</v>
      </c>
      <c r="S25" s="15">
        <f>D6L518C5-D6L518C7</f>
        <v>3.1783296419301008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3.0366041229462128</v>
      </c>
      <c r="X25" s="16" t="s">
        <v>31359</v>
      </c>
      <c r="Y25" s="33">
        <f>D6L518C7-D6L518C10</f>
        <v>0.14172551898388797</v>
      </c>
      <c r="Z25" s="16" t="s">
        <v>31360</v>
      </c>
      <c r="AA25" s="33">
        <f>CHOOSE(MIN(D6L518C9,RUN_YEARS),B7L805C7,B7L805C16,B7L805C25,B7L805C34,B7L805C43)</f>
        <v>8809</v>
      </c>
      <c r="AB25" s="16" t="s">
        <v>31361</v>
      </c>
      <c r="AC25" s="33">
        <f>IF(D6L518C12=0,0,D6L518C10/D6L518C12)</f>
        <v>3.4471609977820557E-4</v>
      </c>
      <c r="AD25" s="16" t="s">
        <v>31362</v>
      </c>
      <c r="AE25" s="33">
        <f>IF(D6L518C5=0,0,D6L518C10/D6L518C5)</f>
        <v>0.47770440216235366</v>
      </c>
      <c r="AF25" s="16" t="s">
        <v>31363</v>
      </c>
      <c r="AG25" s="33">
        <f>CHOOSE(MIN(D6L518C9,RUN_YEARS),B7L805C5,B7L805C14,B7L805C23,B7L805C32,B7L805C41)</f>
        <v>158.12958846098371</v>
      </c>
      <c r="AH25" s="16" t="s">
        <v>31364</v>
      </c>
      <c r="AI25" s="33">
        <f>IF(D6L518C15=0,0,D6L518C11/D6L518C15)</f>
        <v>8.9626185942333477E-4</v>
      </c>
      <c r="AJ25" s="16" t="s">
        <v>31365</v>
      </c>
      <c r="AK25" s="33">
        <f>IF(D6L518C5=0,0,D6L518C11/D6L518C5)</f>
        <v>2.2295597837646328E-2</v>
      </c>
      <c r="AL25" s="16" t="s">
        <v>31366</v>
      </c>
      <c r="AM25" s="33">
        <f>D6L518C8*CHOOSE(MIN(D6L518C9,RUN_YEARS),B7L805C4,B7L805C13,B7L805C22,B7L805C31,B7L805C40)</f>
        <v>0.56197140712969718</v>
      </c>
      <c r="AN25" s="16" t="s">
        <v>31367</v>
      </c>
      <c r="AO25" s="33">
        <f>D6L518C8-D6L518C18</f>
        <v>2.6163582348004035</v>
      </c>
      <c r="AP25" s="16" t="s">
        <v>31368</v>
      </c>
      <c r="AQ25" s="33">
        <f>CHOOSE(MIN(D6L518C9,RUN_YEARS),B7L805C2,B7L805C11,B7L805C20,B7L805C29,B7L805C38)</f>
        <v>14.499321090024319</v>
      </c>
      <c r="AR25" s="16" t="s">
        <v>31369</v>
      </c>
      <c r="AS25" s="33">
        <f>IF(D6L518C20=0,0,D6L518C18/D6L518C20)</f>
        <v>3.8758463492220972E-2</v>
      </c>
      <c r="AT25" s="16" t="s">
        <v>31370</v>
      </c>
      <c r="AU25" s="33">
        <f>IF(D6L518C5=0,0,D6L518C18/D6L518C5)</f>
        <v>8.8406721523767023E-2</v>
      </c>
      <c r="AV25" s="16" t="s">
        <v>31371</v>
      </c>
      <c r="AW25" s="33">
        <f>CHOOSE(MIN(D6L518C9,RUN_YEARS),B7L805C1,B7L805C10,B7L805C19,B7L805C28,B7L805C37)</f>
        <v>67.504178418360681</v>
      </c>
      <c r="AX25" s="16" t="s">
        <v>31372</v>
      </c>
      <c r="AY25" s="33">
        <f>IF(D6L518C23=0,0,D6L518C19/D6L518C23)</f>
        <v>3.8758463492220972E-2</v>
      </c>
      <c r="AZ25" s="16" t="s">
        <v>31373</v>
      </c>
      <c r="BA25" s="33">
        <f>IF(D6L518C5=0,0,D6L518C19/D6L518C5)</f>
        <v>0.41159327847623295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125.61046983629014</v>
      </c>
      <c r="J26" s="16" t="s">
        <v>31396</v>
      </c>
      <c r="K26" s="21">
        <f>IF(FLOW_THRU_100PCT="Y",1,INDEX(VariabilityMatrix,D6L519C1,D6L519C9))</f>
        <v>0.15002072662858698</v>
      </c>
      <c r="L26" s="16" t="s">
        <v>31376</v>
      </c>
      <c r="M26" s="15">
        <f>IF(D6L519C2&lt;&gt;0,D6L519C2*D6L519C4,D6L519C3*D6L519C4)</f>
        <v>18.844173956998453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9.4220869784992267</v>
      </c>
      <c r="R26" s="16" t="s">
        <v>31378</v>
      </c>
      <c r="S26" s="15">
        <f>D6L519C5-D6L519C7</f>
        <v>9.4220869784992267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9.0114414962525746</v>
      </c>
      <c r="X26" s="16" t="s">
        <v>31380</v>
      </c>
      <c r="Y26" s="33">
        <f>D6L519C7-D6L519C10</f>
        <v>0.41064548224665209</v>
      </c>
      <c r="Z26" s="16" t="s">
        <v>31381</v>
      </c>
      <c r="AA26" s="33">
        <f>CHOOSE(MIN(D6L519C9,RUN_YEARS),B7L805C7,B7L805C16,B7L805C25,B7L805C34,B7L805C43)</f>
        <v>9432</v>
      </c>
      <c r="AB26" s="16" t="s">
        <v>31382</v>
      </c>
      <c r="AC26" s="33">
        <f>IF(D6L519C12=0,0,D6L519C10/D6L519C12)</f>
        <v>9.5541152419980648E-4</v>
      </c>
      <c r="AD26" s="16" t="s">
        <v>31383</v>
      </c>
      <c r="AE26" s="33">
        <f>IF(D6L519C5=0,0,D6L519C10/D6L519C5)</f>
        <v>0.47820835855242438</v>
      </c>
      <c r="AF26" s="16" t="s">
        <v>31384</v>
      </c>
      <c r="AG26" s="33">
        <f>CHOOSE(MIN(D6L519C9,RUN_YEARS),B7L805C5,B7L805C14,B7L805C23,B7L805C32,B7L805C41)</f>
        <v>165.3115606148331</v>
      </c>
      <c r="AH26" s="16" t="s">
        <v>31385</v>
      </c>
      <c r="AI26" s="33">
        <f>IF(D6L519C15=0,0,D6L519C11/D6L519C15)</f>
        <v>2.4840699629194939E-3</v>
      </c>
      <c r="AJ26" s="16" t="s">
        <v>31386</v>
      </c>
      <c r="AK26" s="33">
        <f>IF(D6L519C5=0,0,D6L519C11/D6L519C5)</f>
        <v>2.1791641447575595E-2</v>
      </c>
      <c r="AL26" s="16" t="s">
        <v>31387</v>
      </c>
      <c r="AM26" s="33">
        <f>D6L519C8*CHOOSE(MIN(D6L519C9,RUN_YEARS),B7L805C4,B7L805C13,B7L805C22,B7L805C31,B7L805C40)</f>
        <v>1.5424653680140885</v>
      </c>
      <c r="AN26" s="16" t="s">
        <v>31388</v>
      </c>
      <c r="AO26" s="33">
        <f>D6L519C8-D6L519C18</f>
        <v>7.8796216104851382</v>
      </c>
      <c r="AP26" s="16" t="s">
        <v>31389</v>
      </c>
      <c r="AQ26" s="33">
        <f>CHOOSE(MIN(D6L519C9,RUN_YEARS),B7L805C2,B7L805C11,B7L805C20,B7L805C29,B7L805C38)</f>
        <v>14.099749414146645</v>
      </c>
      <c r="AR26" s="16" t="s">
        <v>31390</v>
      </c>
      <c r="AS26" s="33">
        <f>IF(D6L519C20=0,0,D6L519C18/D6L519C20)</f>
        <v>0.10939665115370724</v>
      </c>
      <c r="AT26" s="16" t="s">
        <v>31391</v>
      </c>
      <c r="AU26" s="33">
        <f>IF(D6L519C5=0,0,D6L519C18/D6L519C5)</f>
        <v>8.1853700328490084E-2</v>
      </c>
      <c r="AV26" s="16" t="s">
        <v>31392</v>
      </c>
      <c r="AW26" s="33">
        <f>CHOOSE(MIN(D6L519C9,RUN_YEARS),B7L805C1,B7L805C10,B7L805C19,B7L805C28,B7L805C37)</f>
        <v>72.027996537242387</v>
      </c>
      <c r="AX26" s="16" t="s">
        <v>31393</v>
      </c>
      <c r="AY26" s="33">
        <f>IF(D6L519C23=0,0,D6L519C19/D6L519C23)</f>
        <v>0.10939665115370724</v>
      </c>
      <c r="AZ26" s="16" t="s">
        <v>31394</v>
      </c>
      <c r="BA26" s="33">
        <f>IF(D6L519C5=0,0,D6L519C19/D6L519C5)</f>
        <v>0.4181462996715099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38.620305531902531</v>
      </c>
      <c r="J27" s="16" t="s">
        <v>31417</v>
      </c>
      <c r="K27" s="21">
        <f>IF(FLOW_THRU_100PCT="Y",1,INDEX(VariabilityMatrix,D6L520C1,D6L520C9))</f>
        <v>0.14778209367635484</v>
      </c>
      <c r="L27" s="16" t="s">
        <v>31397</v>
      </c>
      <c r="M27" s="15">
        <f>IF(D6L520C2&lt;&gt;0,D6L520C2*D6L520C4,D6L520C3*D6L520C4)</f>
        <v>5.7073896099250652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2.8536948049625326</v>
      </c>
      <c r="R27" s="16" t="s">
        <v>31399</v>
      </c>
      <c r="S27" s="15">
        <f>D6L520C5-D6L520C7</f>
        <v>2.8536948049625326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2.7264451415168822</v>
      </c>
      <c r="X27" s="16" t="s">
        <v>31401</v>
      </c>
      <c r="Y27" s="33">
        <f>D6L520C7-D6L520C10</f>
        <v>0.12724966344565036</v>
      </c>
      <c r="Z27" s="16" t="s">
        <v>31402</v>
      </c>
      <c r="AA27" s="33">
        <f>CHOOSE(MIN(D6L520C9,RUN_YEARS),B7L805C7,B7L805C16,B7L805C25,B7L805C34,B7L805C43)</f>
        <v>8809</v>
      </c>
      <c r="AB27" s="16" t="s">
        <v>31403</v>
      </c>
      <c r="AC27" s="33">
        <f>IF(D6L520C12=0,0,D6L520C10/D6L520C12)</f>
        <v>3.0950677052070407E-4</v>
      </c>
      <c r="AD27" s="16" t="s">
        <v>31404</v>
      </c>
      <c r="AE27" s="33">
        <f>IF(D6L520C5=0,0,D6L520C10/D6L520C5)</f>
        <v>0.47770440216235366</v>
      </c>
      <c r="AF27" s="16" t="s">
        <v>31405</v>
      </c>
      <c r="AG27" s="33">
        <f>CHOOSE(MIN(D6L520C9,RUN_YEARS),B7L805C5,B7L805C14,B7L805C23,B7L805C32,B7L805C41)</f>
        <v>158.12958846098371</v>
      </c>
      <c r="AH27" s="16" t="s">
        <v>31406</v>
      </c>
      <c r="AI27" s="33">
        <f>IF(D6L520C15=0,0,D6L520C11/D6L520C15)</f>
        <v>8.0471760335383059E-4</v>
      </c>
      <c r="AJ27" s="16" t="s">
        <v>31407</v>
      </c>
      <c r="AK27" s="33">
        <f>IF(D6L520C5=0,0,D6L520C11/D6L520C5)</f>
        <v>2.2295597837646321E-2</v>
      </c>
      <c r="AL27" s="16" t="s">
        <v>31408</v>
      </c>
      <c r="AM27" s="33">
        <f>D6L520C8*CHOOSE(MIN(D6L520C9,RUN_YEARS),B7L805C4,B7L805C13,B7L805C22,B7L805C31,B7L805C40)</f>
        <v>0.5045716038722865</v>
      </c>
      <c r="AN27" s="16" t="s">
        <v>31409</v>
      </c>
      <c r="AO27" s="33">
        <f>D6L520C8-D6L520C18</f>
        <v>2.3491232010902463</v>
      </c>
      <c r="AP27" s="16" t="s">
        <v>31410</v>
      </c>
      <c r="AQ27" s="33">
        <f>CHOOSE(MIN(D6L520C9,RUN_YEARS),B7L805C2,B7L805C11,B7L805C20,B7L805C29,B7L805C38)</f>
        <v>14.499321090024319</v>
      </c>
      <c r="AR27" s="16" t="s">
        <v>31411</v>
      </c>
      <c r="AS27" s="33">
        <f>IF(D6L520C20=0,0,D6L520C18/D6L520C20)</f>
        <v>3.4799671014902687E-2</v>
      </c>
      <c r="AT27" s="16" t="s">
        <v>31412</v>
      </c>
      <c r="AU27" s="33">
        <f>IF(D6L520C5=0,0,D6L520C18/D6L520C5)</f>
        <v>8.8406721523767023E-2</v>
      </c>
      <c r="AV27" s="16" t="s">
        <v>31413</v>
      </c>
      <c r="AW27" s="33">
        <f>CHOOSE(MIN(D6L520C9,RUN_YEARS),B7L805C1,B7L805C10,B7L805C19,B7L805C28,B7L805C37)</f>
        <v>67.504178418360681</v>
      </c>
      <c r="AX27" s="16" t="s">
        <v>31414</v>
      </c>
      <c r="AY27" s="33">
        <f>IF(D6L520C23=0,0,D6L520C19/D6L520C23)</f>
        <v>3.4799671014902694E-2</v>
      </c>
      <c r="AZ27" s="16" t="s">
        <v>31415</v>
      </c>
      <c r="BA27" s="33">
        <f>IF(D6L520C5=0,0,D6L520C19/D6L520C5)</f>
        <v>0.411593278476233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0.14778209367635484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8809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158.12958846098371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14.499321090024319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67.504178418360681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0.14778209367635484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8809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158.12958846098371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14.499321090024319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67.504178418360681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0.14778209367635484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8809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158.12958846098371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14.499321090024319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67.504178418360681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0.14778209367635484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8809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158.12958846098371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14.499321090024319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67.504178418360681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0.14778209367635484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8809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158.12958846098371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14.499321090024319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67.504178418360681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8809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158.12958846098371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14.499321090024319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67.504178418360681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-85.081939928692606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-73.170468338675633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-36.585234169337816</v>
      </c>
      <c r="R34" s="16" t="s">
        <v>31545</v>
      </c>
      <c r="S34" s="15">
        <f>D6L527C5-D6L527C7</f>
        <v>-36.585234169337816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-34.990729558750211</v>
      </c>
      <c r="X34" s="16" t="s">
        <v>31547</v>
      </c>
      <c r="Y34" s="33">
        <f>D6L527C7-D6L527C10</f>
        <v>-1.594504610587606</v>
      </c>
      <c r="Z34" s="16" t="s">
        <v>31548</v>
      </c>
      <c r="AA34" s="33">
        <f>CHOOSE(MIN(D6L527C9,RUN_YEARS),B7L805C7,B7L805C16,B7L805C25,B7L805C34,B7L805C43)</f>
        <v>9432</v>
      </c>
      <c r="AB34" s="16" t="s">
        <v>31549</v>
      </c>
      <c r="AC34" s="33">
        <f>IF(D6L527C12=0,0,D6L527C10/D6L527C12)</f>
        <v>-3.7097889693331436E-3</v>
      </c>
      <c r="AD34" s="16" t="s">
        <v>31550</v>
      </c>
      <c r="AE34" s="33">
        <f>IF(D6L527C5=0,0,D6L527C10/D6L527C5)</f>
        <v>0.47820835855242433</v>
      </c>
      <c r="AF34" s="16" t="s">
        <v>31551</v>
      </c>
      <c r="AG34" s="33">
        <f>CHOOSE(MIN(D6L527C9,RUN_YEARS),B7L805C5,B7L805C14,B7L805C23,B7L805C32,B7L805C41)</f>
        <v>165.3115606148331</v>
      </c>
      <c r="AH34" s="16" t="s">
        <v>31552</v>
      </c>
      <c r="AI34" s="33">
        <f>IF(D6L527C15=0,0,D6L527C11/D6L527C15)</f>
        <v>-9.6454513202661879E-3</v>
      </c>
      <c r="AJ34" s="16" t="s">
        <v>31553</v>
      </c>
      <c r="AK34" s="33">
        <f>IF(D6L527C5=0,0,D6L527C11/D6L527C5)</f>
        <v>2.1791641447575654E-2</v>
      </c>
      <c r="AL34" s="16" t="s">
        <v>31554</v>
      </c>
      <c r="AM34" s="33">
        <f>D6L527C8*CHOOSE(MIN(D6L527C9,RUN_YEARS),B7L805C4,B7L805C13,B7L805C22,B7L805C31,B7L805C40)</f>
        <v>-5.989273588289227</v>
      </c>
      <c r="AN34" s="16" t="s">
        <v>31555</v>
      </c>
      <c r="AO34" s="33">
        <f>D6L527C8-D6L527C18</f>
        <v>-30.59596058104859</v>
      </c>
      <c r="AP34" s="16" t="s">
        <v>31556</v>
      </c>
      <c r="AQ34" s="33">
        <f>CHOOSE(MIN(D6L527C9,RUN_YEARS),B7L805C2,B7L805C11,B7L805C20,B7L805C29,B7L805C38)</f>
        <v>14.099749414146645</v>
      </c>
      <c r="AR34" s="16" t="s">
        <v>31557</v>
      </c>
      <c r="AS34" s="33">
        <f>IF(D6L527C20=0,0,D6L527C18/D6L527C20)</f>
        <v>-0.42477872566160879</v>
      </c>
      <c r="AT34" s="16" t="s">
        <v>31558</v>
      </c>
      <c r="AU34" s="33">
        <f>IF(D6L527C5=0,0,D6L527C18/D6L527C5)</f>
        <v>8.1853700328490084E-2</v>
      </c>
      <c r="AV34" s="16" t="s">
        <v>31559</v>
      </c>
      <c r="AW34" s="33">
        <f>CHOOSE(MIN(D6L527C9,RUN_YEARS),B7L805C1,B7L805C10,B7L805C19,B7L805C28,B7L805C37)</f>
        <v>72.027996537242387</v>
      </c>
      <c r="AX34" s="16" t="s">
        <v>31560</v>
      </c>
      <c r="AY34" s="33">
        <f>IF(D6L527C23=0,0,D6L527C19/D6L527C23)</f>
        <v>-0.42477872566160879</v>
      </c>
      <c r="AZ34" s="16" t="s">
        <v>31561</v>
      </c>
      <c r="BA34" s="33">
        <f>IF(D6L527C5=0,0,D6L527C19/D6L527C5)</f>
        <v>0.4181462996715099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1778.9989008340206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1266.8146585152444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633.40732925762222</v>
      </c>
      <c r="R35" s="16" t="s">
        <v>31565</v>
      </c>
      <c r="S35" s="15">
        <f>SUM(D6L501C8:D6L527C8)-2*SUM(D6L509C8,D6L511C8,D6L522C8,D6L524C8,D6L527C8)</f>
        <v>633.40732925762222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605.79979074397761</v>
      </c>
      <c r="X35" s="16" t="s">
        <v>31567</v>
      </c>
      <c r="Y35" s="33">
        <f>SUM(D6L501C11:D6L527C11)-2*SUM(D6L509C11,D6L511C11,D6L522C11,D6L524C11,D6L527C11)</f>
        <v>27.607538513644649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6.4244953624651935E-2</v>
      </c>
      <c r="AD35" s="16" t="s">
        <v>31569</v>
      </c>
      <c r="AE35" s="33">
        <f>IF(D6L528C5=0,0,D6L528C10/D6L528C5)</f>
        <v>0.47820712104326157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0.16703687942409504</v>
      </c>
      <c r="AJ35" s="16" t="s">
        <v>31571</v>
      </c>
      <c r="AK35" s="33">
        <f>IF(D6L528C5=0,0,D6L528C11/D6L528C5)</f>
        <v>2.179287895673843E-2</v>
      </c>
      <c r="AL35" s="16" t="s">
        <v>31572</v>
      </c>
      <c r="AM35" s="33">
        <f>SUM(D6L501C18:D6L527C18)-2*SUM(D6L509C18,D6L511C18,D6L522C18,D6L524C18,D6L527C18)</f>
        <v>103.81176565931693</v>
      </c>
      <c r="AN35" s="16" t="s">
        <v>31573</v>
      </c>
      <c r="AO35" s="33">
        <f>SUM(D6L501C19:D6L527C19)-2*SUM(D6L509C19,D6L511C19,D6L522C19,D6L524C19,D6L527C19)</f>
        <v>529.59556359830526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7.355447838884559</v>
      </c>
      <c r="AT35" s="16" t="s">
        <v>31575</v>
      </c>
      <c r="AU35" s="33">
        <f>IF(D6L528C5=0,0,D6L528C18/D6L528C5)</f>
        <v>8.1947082757148015E-2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7.3554478388845581</v>
      </c>
      <c r="AZ35" s="16" t="s">
        <v>31577</v>
      </c>
      <c r="BA35" s="33">
        <f>IF(D6L528C5=0,0,D6L528C19/D6L528C5)</f>
        <v>0.41805291724285198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8.8473250354067616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4.4236625177033808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2.2118312588516904</v>
      </c>
      <c r="R36" s="16" t="s">
        <v>31582</v>
      </c>
      <c r="S36" s="15">
        <f>D6L529C5-D6L529C7</f>
        <v>2.2118312588516904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2.1132030583875059</v>
      </c>
      <c r="X36" s="16" t="s">
        <v>31584</v>
      </c>
      <c r="Y36" s="33">
        <f>D6L529C7-D6L529C10</f>
        <v>9.8628200464184523E-2</v>
      </c>
      <c r="Z36" s="16" t="s">
        <v>31585</v>
      </c>
      <c r="AA36" s="33">
        <f>CHOOSE(MIN(D6L529C9,RUN_YEARS),B7L805C7,B7L805C16,B7L805C25,B7L805C34,B7L805C43)</f>
        <v>8809</v>
      </c>
      <c r="AB36" s="16" t="s">
        <v>31586</v>
      </c>
      <c r="AC36" s="33">
        <f>IF(D6L529C12=0,0,D6L529C10/D6L529C12)</f>
        <v>2.3989136773612283E-4</v>
      </c>
      <c r="AD36" s="16" t="s">
        <v>31587</v>
      </c>
      <c r="AE36" s="33">
        <f>IF(D6L529C5=0,0,D6L529C10/D6L529C5)</f>
        <v>0.47770440216235371</v>
      </c>
      <c r="AF36" s="16" t="s">
        <v>31588</v>
      </c>
      <c r="AG36" s="33">
        <f>CHOOSE(MIN(D6L529C9,RUN_YEARS),B7L805C5,B7L805C14,B7L805C23,B7L805C32,B7L805C41)</f>
        <v>158.12958846098371</v>
      </c>
      <c r="AH36" s="16" t="s">
        <v>31589</v>
      </c>
      <c r="AI36" s="33">
        <f>IF(D6L529C15=0,0,D6L529C11/D6L529C15)</f>
        <v>6.23717556113919E-4</v>
      </c>
      <c r="AJ36" s="16" t="s">
        <v>31590</v>
      </c>
      <c r="AK36" s="33">
        <f>IF(D6L529C5=0,0,D6L529C11/D6L529C5)</f>
        <v>2.229559783764631E-2</v>
      </c>
      <c r="AL36" s="16" t="s">
        <v>31591</v>
      </c>
      <c r="AM36" s="33">
        <f>D6L529C8*CHOOSE(MIN(D6L529C9,RUN_YEARS),B7L805C4,B7L805C13,B7L805C22,B7L805C31,B7L805C40)</f>
        <v>0.39108150031772893</v>
      </c>
      <c r="AN36" s="16" t="s">
        <v>31592</v>
      </c>
      <c r="AO36" s="33">
        <f>D6L529C8-D6L529C18</f>
        <v>1.8207497585339616</v>
      </c>
      <c r="AP36" s="16" t="s">
        <v>31593</v>
      </c>
      <c r="AQ36" s="33">
        <f>CHOOSE(MIN(D6L529C9,RUN_YEARS),B7L805C2,B7L805C11,B7L805C20,B7L805C29,B7L805C38)</f>
        <v>14.499321090024319</v>
      </c>
      <c r="AR36" s="16" t="s">
        <v>31594</v>
      </c>
      <c r="AS36" s="33">
        <f>IF(D6L529C20=0,0,D6L529C18/D6L529C20)</f>
        <v>2.6972400837912129E-2</v>
      </c>
      <c r="AT36" s="16" t="s">
        <v>31595</v>
      </c>
      <c r="AU36" s="33">
        <f>IF(D6L529C5=0,0,D6L529C18/D6L529C5)</f>
        <v>8.8406721523767023E-2</v>
      </c>
      <c r="AV36" s="16" t="s">
        <v>31596</v>
      </c>
      <c r="AW36" s="33">
        <f>CHOOSE(MIN(D6L529C9,RUN_YEARS),B7L805C1,B7L805C10,B7L805C19,B7L805C28,B7L805C37)</f>
        <v>67.504178418360681</v>
      </c>
      <c r="AX36" s="16" t="s">
        <v>31597</v>
      </c>
      <c r="AY36" s="33">
        <f>IF(D6L529C23=0,0,D6L529C19/D6L529C23)</f>
        <v>2.6972400837912129E-2</v>
      </c>
      <c r="AZ36" s="16" t="s">
        <v>31598</v>
      </c>
      <c r="BA36" s="33">
        <f>IF(D6L529C5=0,0,D6L529C19/D6L529C5)</f>
        <v>0.411593278476233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3.6787214284435599E-2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3.6787214284435599E-2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1.8393607142217799E-2</v>
      </c>
      <c r="R37" s="16" t="s">
        <v>31602</v>
      </c>
      <c r="S37" s="15">
        <f>D6L530C5-D6L530C7</f>
        <v>1.8393607142217799E-2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1.7573414206964705E-2</v>
      </c>
      <c r="X37" s="16" t="s">
        <v>31604</v>
      </c>
      <c r="Y37" s="33">
        <f>D6L530C7-D6L530C10</f>
        <v>8.2019293525309456E-4</v>
      </c>
      <c r="Z37" s="16" t="s">
        <v>31605</v>
      </c>
      <c r="AA37" s="33">
        <f>CHOOSE(MIN(D6L530C9,RUN_YEARS),B7L805C7,B7L805C16,B7L805C25,B7L805C34,B7L805C43)</f>
        <v>8809</v>
      </c>
      <c r="AB37" s="16" t="s">
        <v>31606</v>
      </c>
      <c r="AC37" s="33">
        <f>IF(D6L530C12=0,0,D6L530C10/D6L530C12)</f>
        <v>1.9949386090322062E-6</v>
      </c>
      <c r="AD37" s="16" t="s">
        <v>31607</v>
      </c>
      <c r="AE37" s="33">
        <f>IF(D6L530C5=0,0,D6L530C10/D6L530C5)</f>
        <v>0.47770440216235366</v>
      </c>
      <c r="AF37" s="16" t="s">
        <v>31608</v>
      </c>
      <c r="AG37" s="33">
        <f>CHOOSE(MIN(D6L530C9,RUN_YEARS),B7L805C5,B7L805C14,B7L805C23,B7L805C32,B7L805C41)</f>
        <v>158.12958846098371</v>
      </c>
      <c r="AH37" s="16" t="s">
        <v>31609</v>
      </c>
      <c r="AI37" s="33">
        <f>IF(D6L530C15=0,0,D6L530C11/D6L530C15)</f>
        <v>5.1868403834837385E-6</v>
      </c>
      <c r="AJ37" s="16" t="s">
        <v>31610</v>
      </c>
      <c r="AK37" s="33">
        <f>IF(D6L530C5=0,0,D6L530C11/D6L530C5)</f>
        <v>2.2295597837646331E-2</v>
      </c>
      <c r="AL37" s="16" t="s">
        <v>31611</v>
      </c>
      <c r="AM37" s="33">
        <f>D6L530C8*CHOOSE(MIN(D6L530C9,RUN_YEARS),B7L805C4,B7L805C13,B7L805C22,B7L805C31,B7L805C40)</f>
        <v>3.2522370088792422E-3</v>
      </c>
      <c r="AN37" s="16" t="s">
        <v>31612</v>
      </c>
      <c r="AO37" s="33">
        <f>D6L530C8-D6L530C18</f>
        <v>1.5141370133338557E-2</v>
      </c>
      <c r="AP37" s="16" t="s">
        <v>31613</v>
      </c>
      <c r="AQ37" s="33">
        <f>CHOOSE(MIN(D6L530C9,RUN_YEARS),B7L805C2,B7L805C11,B7L805C20,B7L805C29,B7L805C38)</f>
        <v>14.499321090024319</v>
      </c>
      <c r="AR37" s="16" t="s">
        <v>31614</v>
      </c>
      <c r="AS37" s="33">
        <f>IF(D6L530C20=0,0,D6L530C18/D6L530C20)</f>
        <v>2.2430270967078691E-4</v>
      </c>
      <c r="AT37" s="16" t="s">
        <v>31615</v>
      </c>
      <c r="AU37" s="33">
        <f>IF(D6L530C5=0,0,D6L530C18/D6L530C5)</f>
        <v>8.8406721523767023E-2</v>
      </c>
      <c r="AV37" s="16" t="s">
        <v>31616</v>
      </c>
      <c r="AW37" s="33">
        <f>CHOOSE(MIN(D6L530C9,RUN_YEARS),B7L805C1,B7L805C10,B7L805C19,B7L805C28,B7L805C37)</f>
        <v>67.504178418360681</v>
      </c>
      <c r="AX37" s="16" t="s">
        <v>31617</v>
      </c>
      <c r="AY37" s="33">
        <f>IF(D6L530C23=0,0,D6L530C19/D6L530C23)</f>
        <v>2.2430270967078693E-4</v>
      </c>
      <c r="AZ37" s="16" t="s">
        <v>31618</v>
      </c>
      <c r="BA37" s="33">
        <f>IF(D6L530C5=0,0,D6L530C19/D6L530C5)</f>
        <v>0.41159327847623295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2.7316733414591674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1.3658366707295837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0.68291833536479185</v>
      </c>
      <c r="R38" s="16" t="s">
        <v>31622</v>
      </c>
      <c r="S38" s="15">
        <f>D6L531C5-D6L531C7</f>
        <v>0.68291833536479185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0.65246619024229524</v>
      </c>
      <c r="X38" s="16" t="s">
        <v>31624</v>
      </c>
      <c r="Y38" s="33">
        <f>D6L531C7-D6L531C10</f>
        <v>3.045214512249661E-2</v>
      </c>
      <c r="Z38" s="16" t="s">
        <v>31625</v>
      </c>
      <c r="AA38" s="33">
        <f>CHOOSE(MIN(D6L531C9,RUN_YEARS),B7L805C7,B7L805C16,B7L805C25,B7L805C34,B7L805C43)</f>
        <v>8809</v>
      </c>
      <c r="AB38" s="16" t="s">
        <v>31626</v>
      </c>
      <c r="AC38" s="33">
        <f>IF(D6L531C12=0,0,D6L531C10/D6L531C12)</f>
        <v>7.4068133754375668E-5</v>
      </c>
      <c r="AD38" s="16" t="s">
        <v>31627</v>
      </c>
      <c r="AE38" s="33">
        <f>IF(D6L531C5=0,0,D6L531C10/D6L531C5)</f>
        <v>0.47770440216235366</v>
      </c>
      <c r="AF38" s="16" t="s">
        <v>31628</v>
      </c>
      <c r="AG38" s="33">
        <f>CHOOSE(MIN(D6L531C9,RUN_YEARS),B7L805C5,B7L805C14,B7L805C23,B7L805C32,B7L805C41)</f>
        <v>158.12958846098371</v>
      </c>
      <c r="AH38" s="16" t="s">
        <v>31629</v>
      </c>
      <c r="AI38" s="33">
        <f>IF(D6L531C15=0,0,D6L531C11/D6L531C15)</f>
        <v>1.9257714776137709E-4</v>
      </c>
      <c r="AJ38" s="16" t="s">
        <v>31630</v>
      </c>
      <c r="AK38" s="33">
        <f>IF(D6L531C5=0,0,D6L531C11/D6L531C5)</f>
        <v>2.2295597837646359E-2</v>
      </c>
      <c r="AL38" s="16" t="s">
        <v>31631</v>
      </c>
      <c r="AM38" s="33">
        <f>D6L531C8*CHOOSE(MIN(D6L531C9,RUN_YEARS),B7L805C4,B7L805C13,B7L805C22,B7L805C31,B7L805C40)</f>
        <v>0.12074914219613939</v>
      </c>
      <c r="AN38" s="16" t="s">
        <v>31632</v>
      </c>
      <c r="AO38" s="33">
        <f>D6L531C8-D6L531C18</f>
        <v>0.56216919316865244</v>
      </c>
      <c r="AP38" s="16" t="s">
        <v>31633</v>
      </c>
      <c r="AQ38" s="33">
        <f>CHOOSE(MIN(D6L531C9,RUN_YEARS),B7L805C2,B7L805C11,B7L805C20,B7L805C29,B7L805C38)</f>
        <v>14.499321090024319</v>
      </c>
      <c r="AR38" s="16" t="s">
        <v>31634</v>
      </c>
      <c r="AS38" s="33">
        <f>IF(D6L531C20=0,0,D6L531C18/D6L531C20)</f>
        <v>8.3279169725550828E-3</v>
      </c>
      <c r="AT38" s="16" t="s">
        <v>31635</v>
      </c>
      <c r="AU38" s="33">
        <f>IF(D6L531C5=0,0,D6L531C18/D6L531C5)</f>
        <v>8.8406721523767023E-2</v>
      </c>
      <c r="AV38" s="16" t="s">
        <v>31636</v>
      </c>
      <c r="AW38" s="33">
        <f>CHOOSE(MIN(D6L531C9,RUN_YEARS),B7L805C1,B7L805C10,B7L805C19,B7L805C28,B7L805C37)</f>
        <v>67.504178418360681</v>
      </c>
      <c r="AX38" s="16" t="s">
        <v>31637</v>
      </c>
      <c r="AY38" s="33">
        <f>IF(D6L531C23=0,0,D6L531C19/D6L531C23)</f>
        <v>8.3279169725550828E-3</v>
      </c>
      <c r="AZ38" s="16" t="s">
        <v>31638</v>
      </c>
      <c r="BA38" s="33">
        <f>IF(D6L531C5=0,0,D6L531C19/D6L531C5)</f>
        <v>0.41159327847623295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8809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158.12958846098371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14.499321090024319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67.504178418360681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53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53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21.200000000000003</v>
      </c>
      <c r="R40" s="16" t="s">
        <v>31663</v>
      </c>
      <c r="S40" s="15">
        <f>D6L533C5-D6L533C7</f>
        <v>31.799999999999997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20.254666651683799</v>
      </c>
      <c r="X40" s="16" t="s">
        <v>31665</v>
      </c>
      <c r="Y40" s="33">
        <f>D6L533C7-D6L533C10</f>
        <v>0.94533334831620408</v>
      </c>
      <c r="Z40" s="16" t="s">
        <v>31666</v>
      </c>
      <c r="AA40" s="33">
        <f>CHOOSE(MIN(D6L533C9,RUN_YEARS),B7L805C7,B7L805C16,B7L805C25,B7L805C34,B7L805C43)</f>
        <v>8809</v>
      </c>
      <c r="AB40" s="16" t="s">
        <v>31667</v>
      </c>
      <c r="AC40" s="33">
        <f>IF(D6L533C12=0,0,D6L533C10/D6L533C12)</f>
        <v>2.29931509271016E-3</v>
      </c>
      <c r="AD40" s="16" t="s">
        <v>31668</v>
      </c>
      <c r="AE40" s="33">
        <f>IF(D6L533C5=0,0,D6L533C10/D6L533C5)</f>
        <v>0.38216352172988299</v>
      </c>
      <c r="AF40" s="16" t="s">
        <v>31669</v>
      </c>
      <c r="AG40" s="33">
        <f>CHOOSE(MIN(D6L533C9,RUN_YEARS),B7L805C5,B7L805C14,B7L805C23,B7L805C32,B7L805C41)</f>
        <v>158.12958846098371</v>
      </c>
      <c r="AH40" s="16" t="s">
        <v>31670</v>
      </c>
      <c r="AI40" s="33">
        <f>IF(D6L533C15=0,0,D6L533C11/D6L533C15)</f>
        <v>5.9782192410464154E-3</v>
      </c>
      <c r="AJ40" s="16" t="s">
        <v>31671</v>
      </c>
      <c r="AK40" s="33">
        <f>IF(D6L533C5=0,0,D6L533C11/D6L533C5)</f>
        <v>1.7836478270117057E-2</v>
      </c>
      <c r="AL40" s="16" t="s">
        <v>31672</v>
      </c>
      <c r="AM40" s="33">
        <f>D6L533C8*CHOOSE(MIN(D6L533C9,RUN_YEARS),B7L805C4,B7L805C13,B7L805C22,B7L805C31,B7L805C40)</f>
        <v>5.6226674889115822</v>
      </c>
      <c r="AN40" s="16" t="s">
        <v>31673</v>
      </c>
      <c r="AO40" s="33">
        <f>D6L533C8-D6L533C18</f>
        <v>26.177332511088416</v>
      </c>
      <c r="AP40" s="16" t="s">
        <v>31674</v>
      </c>
      <c r="AQ40" s="33">
        <f>CHOOSE(MIN(D6L533C9,RUN_YEARS),B7L805C2,B7L805C11,B7L805C20,B7L805C29,B7L805C38)</f>
        <v>14.499321090024319</v>
      </c>
      <c r="AR40" s="16" t="s">
        <v>31675</v>
      </c>
      <c r="AS40" s="33">
        <f>IF(D6L533C20=0,0,D6L533C18/D6L533C20)</f>
        <v>0.38778832843284194</v>
      </c>
      <c r="AT40" s="16" t="s">
        <v>31676</v>
      </c>
      <c r="AU40" s="33">
        <f>IF(D6L533C5=0,0,D6L533C18/D6L533C5)</f>
        <v>0.10608806582852041</v>
      </c>
      <c r="AV40" s="16" t="s">
        <v>31677</v>
      </c>
      <c r="AW40" s="33">
        <f>CHOOSE(MIN(D6L533C9,RUN_YEARS),B7L805C1,B7L805C10,B7L805C19,B7L805C28,B7L805C37)</f>
        <v>67.504178418360681</v>
      </c>
      <c r="AX40" s="16" t="s">
        <v>31678</v>
      </c>
      <c r="AY40" s="33">
        <f>IF(D6L533C23=0,0,D6L533C19/D6L533C23)</f>
        <v>0.387788328432842</v>
      </c>
      <c r="AZ40" s="16" t="s">
        <v>31679</v>
      </c>
      <c r="BA40" s="33">
        <f>IF(D6L533C5=0,0,D6L533C19/D6L533C5)</f>
        <v>0.49391193417147955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1102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1102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1102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8809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158.12958846098371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194.84841423838253</v>
      </c>
      <c r="AN41" s="16" t="s">
        <v>31692</v>
      </c>
      <c r="AO41" s="33">
        <f>D6L534C8-D6L534C18</f>
        <v>907.15158576161753</v>
      </c>
      <c r="AP41" s="16" t="s">
        <v>31693</v>
      </c>
      <c r="AQ41" s="33">
        <f>CHOOSE(MIN(D6L534C9,RUN_YEARS),B7L805C2,B7L805C11,B7L805C20,B7L805C29,B7L805C38)</f>
        <v>14.499321090024319</v>
      </c>
      <c r="AR41" s="16" t="s">
        <v>31694</v>
      </c>
      <c r="AS41" s="33">
        <f>IF(D6L534C20=0,0,D6L534C18/D6L534C20)</f>
        <v>13.438450878395971</v>
      </c>
      <c r="AT41" s="16" t="s">
        <v>31695</v>
      </c>
      <c r="AU41" s="33">
        <f>IF(D6L534C5=0,0,D6L534C18/D6L534C5)</f>
        <v>0.17681344304753405</v>
      </c>
      <c r="AV41" s="16" t="s">
        <v>31696</v>
      </c>
      <c r="AW41" s="33">
        <f>CHOOSE(MIN(D6L534C9,RUN_YEARS),B7L805C1,B7L805C10,B7L805C19,B7L805C28,B7L805C37)</f>
        <v>67.504178418360681</v>
      </c>
      <c r="AX41" s="16" t="s">
        <v>31697</v>
      </c>
      <c r="AY41" s="33">
        <f>IF(D6L534C23=0,0,D6L534C19/D6L534C23)</f>
        <v>13.438450878395972</v>
      </c>
      <c r="AZ41" s="16" t="s">
        <v>31698</v>
      </c>
      <c r="BA41" s="33">
        <f>IF(D6L534C5=0,0,D6L534C19/D6L534C5)</f>
        <v>0.82318655695246601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109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109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109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104.1395596713931</v>
      </c>
      <c r="X42" s="16" t="s">
        <v>31705</v>
      </c>
      <c r="Y42" s="33">
        <f>D6L535C7-D6L535C10</f>
        <v>4.8604403286068987</v>
      </c>
      <c r="Z42" s="16" t="s">
        <v>31706</v>
      </c>
      <c r="AA42" s="33">
        <f>CHOOSE(MIN(D6L535C9,RUN_YEARS),B7L805C7,B7L805C16,B7L805C25,B7L805C34,B7L805C43)</f>
        <v>8809</v>
      </c>
      <c r="AB42" s="16" t="s">
        <v>31707</v>
      </c>
      <c r="AC42" s="33">
        <f>IF(D6L535C12=0,0,D6L535C10/D6L535C12)</f>
        <v>1.1821950240821104E-2</v>
      </c>
      <c r="AD42" s="16" t="s">
        <v>31708</v>
      </c>
      <c r="AE42" s="33">
        <f>IF(D6L535C5=0,0,D6L535C10/D6L535C5)</f>
        <v>0.95540880432470732</v>
      </c>
      <c r="AF42" s="16" t="s">
        <v>31709</v>
      </c>
      <c r="AG42" s="33">
        <f>CHOOSE(MIN(D6L535C9,RUN_YEARS),B7L805C5,B7L805C14,B7L805C23,B7L805C32,B7L805C41)</f>
        <v>158.12958846098371</v>
      </c>
      <c r="AH42" s="16" t="s">
        <v>31710</v>
      </c>
      <c r="AI42" s="33">
        <f>IF(D6L535C15=0,0,D6L535C11/D6L535C15)</f>
        <v>3.0737070626134875E-2</v>
      </c>
      <c r="AJ42" s="16" t="s">
        <v>31711</v>
      </c>
      <c r="AK42" s="33">
        <f>IF(D6L535C5=0,0,D6L535C11/D6L535C5)</f>
        <v>4.4591195675292648E-2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14.499321090024319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67.504178418360681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-147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-147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-147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8809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158.12958846098371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-25.991576127987503</v>
      </c>
      <c r="AN43" s="16" t="s">
        <v>31733</v>
      </c>
      <c r="AO43" s="33">
        <f>D6L536C8-D6L536C18</f>
        <v>-121.0084238720125</v>
      </c>
      <c r="AP43" s="16" t="s">
        <v>31734</v>
      </c>
      <c r="AQ43" s="33">
        <f>CHOOSE(MIN(D6L536C9,RUN_YEARS),B7L805C2,B7L805C11,B7L805C20,B7L805C29,B7L805C38)</f>
        <v>14.499321090024319</v>
      </c>
      <c r="AR43" s="16" t="s">
        <v>31735</v>
      </c>
      <c r="AS43" s="33">
        <f>IF(D6L536C20=0,0,D6L536C18/D6L536C20)</f>
        <v>-1.7926064238876656</v>
      </c>
      <c r="AT43" s="16" t="s">
        <v>31736</v>
      </c>
      <c r="AU43" s="33">
        <f>IF(D6L536C5=0,0,D6L536C18/D6L536C5)</f>
        <v>0.17681344304753405</v>
      </c>
      <c r="AV43" s="16" t="s">
        <v>31737</v>
      </c>
      <c r="AW43" s="33">
        <f>CHOOSE(MIN(D6L536C9,RUN_YEARS),B7L805C1,B7L805C10,B7L805C19,B7L805C28,B7L805C37)</f>
        <v>67.504178418360681</v>
      </c>
      <c r="AX43" s="16" t="s">
        <v>31738</v>
      </c>
      <c r="AY43" s="33">
        <f>IF(D6L536C23=0,0,D6L536C19/D6L536C23)</f>
        <v>-1.792606423887666</v>
      </c>
      <c r="AZ43" s="16" t="s">
        <v>31739</v>
      </c>
      <c r="BA43" s="33">
        <f>IF(D6L536C5=0,0,D6L536C19/D6L536C5)</f>
        <v>0.82318655695246601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1128.6157855911504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1122.8262864027174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133.1131432013587</v>
      </c>
      <c r="R44" s="16" t="s">
        <v>31743</v>
      </c>
      <c r="S44" s="15">
        <f>SUM(D6L529C8:D6L536C8)</f>
        <v>989.71314320135866</v>
      </c>
      <c r="U44" s="21" t="str">
        <f>NULL_VALUE</f>
        <v>n/a</v>
      </c>
      <c r="V44" s="16" t="s">
        <v>31744</v>
      </c>
      <c r="W44" s="33">
        <f>SUM(D6L529C10:D6L536C10)</f>
        <v>127.17746898591366</v>
      </c>
      <c r="X44" s="16" t="s">
        <v>31745</v>
      </c>
      <c r="Y44" s="33">
        <f>SUM(D6L529C11:D6L536C11)</f>
        <v>5.9356742154450366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1.4437219773630794E-2</v>
      </c>
      <c r="AD44" s="16" t="s">
        <v>31747</v>
      </c>
      <c r="AE44" s="33">
        <f>IF(D6L537C5=0,0,D6L537C10/D6L537C5)</f>
        <v>0.11326548952942814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3.7536771411440073E-2</v>
      </c>
      <c r="AJ44" s="16" t="s">
        <v>31749</v>
      </c>
      <c r="AK44" s="33">
        <f>IF(D6L537C5=0,0,D6L537C11/D6L537C5)</f>
        <v>5.2863691270192831E-3</v>
      </c>
      <c r="AL44" s="16" t="s">
        <v>31750</v>
      </c>
      <c r="AM44" s="33">
        <f>SUM(D6L529C18:D6L536C18)</f>
        <v>174.99458847882934</v>
      </c>
      <c r="AN44" s="16" t="s">
        <v>31751</v>
      </c>
      <c r="AO44" s="33">
        <f>SUM(D6L529C19:D6L536C19)</f>
        <v>814.71855472252946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12.069157403461285</v>
      </c>
      <c r="AT44" s="16" t="s">
        <v>31753</v>
      </c>
      <c r="AU44" s="33">
        <f>IF(D6L537C5=0,0,D6L537C18/D6L537C5)</f>
        <v>0.15585188073880296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12.069157403461286</v>
      </c>
      <c r="AZ44" s="16" t="s">
        <v>31755</v>
      </c>
      <c r="BA44" s="33">
        <f>IF(D6L537C5=0,0,D6L537C19/D6L537C5)</f>
        <v>0.72559626060474969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39.202695605969069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19.601347802984534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9.8006739014922672</v>
      </c>
      <c r="R45" s="16" t="s">
        <v>31760</v>
      </c>
      <c r="S45" s="15">
        <f>D6L538C5-D6L538C7</f>
        <v>9.8006739014922672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9.3636501338010909</v>
      </c>
      <c r="X45" s="16" t="s">
        <v>31762</v>
      </c>
      <c r="Y45" s="33">
        <f>D6L538C7-D6L538C10</f>
        <v>0.43702376769117635</v>
      </c>
      <c r="Z45" s="16" t="s">
        <v>31763</v>
      </c>
      <c r="AA45" s="33">
        <f>CHOOSE(MIN(D6L538C9,RUN_YEARS),B7L805C7,B7L805C16,B7L805C25,B7L805C34,B7L805C43)</f>
        <v>8809</v>
      </c>
      <c r="AB45" s="16" t="s">
        <v>31764</v>
      </c>
      <c r="AC45" s="33">
        <f>IF(D6L538C12=0,0,D6L538C10/D6L538C12)</f>
        <v>1.0629640292656476E-3</v>
      </c>
      <c r="AD45" s="16" t="s">
        <v>31765</v>
      </c>
      <c r="AE45" s="33">
        <f>IF(D6L538C5=0,0,D6L538C10/D6L538C5)</f>
        <v>0.47770440216235366</v>
      </c>
      <c r="AF45" s="16" t="s">
        <v>31766</v>
      </c>
      <c r="AG45" s="33">
        <f>CHOOSE(MIN(D6L538C9,RUN_YEARS),B7L805C5,B7L805C14,B7L805C23,B7L805C32,B7L805C41)</f>
        <v>158.12958846098371</v>
      </c>
      <c r="AH45" s="16" t="s">
        <v>31767</v>
      </c>
      <c r="AI45" s="33">
        <f>IF(D6L538C15=0,0,D6L538C11/D6L538C15)</f>
        <v>2.7637064760906902E-3</v>
      </c>
      <c r="AJ45" s="16" t="s">
        <v>31768</v>
      </c>
      <c r="AK45" s="33">
        <f>IF(D6L538C5=0,0,D6L538C11/D6L538C5)</f>
        <v>2.2295597837646366E-2</v>
      </c>
      <c r="AL45" s="16" t="s">
        <v>31769</v>
      </c>
      <c r="AM45" s="33">
        <f>D6L538C8*CHOOSE(MIN(D6L538C9,RUN_YEARS),B7L805C4,B7L805C13,B7L805C22,B7L805C31,B7L805C40)</f>
        <v>1.7328908967089562</v>
      </c>
      <c r="AN45" s="16" t="s">
        <v>31770</v>
      </c>
      <c r="AO45" s="33">
        <f>D6L538C8-D6L538C18</f>
        <v>8.0677830047833119</v>
      </c>
      <c r="AP45" s="16" t="s">
        <v>31771</v>
      </c>
      <c r="AQ45" s="33">
        <f>CHOOSE(MIN(D6L538C9,RUN_YEARS),B7L805C2,B7L805C11,B7L805C20,B7L805C29,B7L805C38)</f>
        <v>14.499321090024319</v>
      </c>
      <c r="AR45" s="16" t="s">
        <v>31772</v>
      </c>
      <c r="AS45" s="33">
        <f>IF(D6L538C20=0,0,D6L538C18/D6L538C20)</f>
        <v>0.11951531288600836</v>
      </c>
      <c r="AT45" s="16" t="s">
        <v>31773</v>
      </c>
      <c r="AU45" s="33">
        <f>IF(D6L538C5=0,0,D6L538C18/D6L538C5)</f>
        <v>8.8406721523767023E-2</v>
      </c>
      <c r="AV45" s="16" t="s">
        <v>31774</v>
      </c>
      <c r="AW45" s="33">
        <f>CHOOSE(MIN(D6L538C9,RUN_YEARS),B7L805C1,B7L805C10,B7L805C19,B7L805C28,B7L805C37)</f>
        <v>67.504178418360681</v>
      </c>
      <c r="AX45" s="16" t="s">
        <v>31775</v>
      </c>
      <c r="AY45" s="33">
        <f>IF(D6L538C23=0,0,D6L538C19/D6L538C23)</f>
        <v>0.11951531288600839</v>
      </c>
      <c r="AZ45" s="16" t="s">
        <v>31776</v>
      </c>
      <c r="BA45" s="33">
        <f>IF(D6L538C5=0,0,D6L538C19/D6L538C5)</f>
        <v>0.411593278476233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812.99778280710666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812.99778280710666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325.19911312284268</v>
      </c>
      <c r="R46" s="16" t="s">
        <v>31780</v>
      </c>
      <c r="S46" s="15">
        <f>D6L539C5-D6L539C7</f>
        <v>487.79866968426398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310.69809583615034</v>
      </c>
      <c r="X46" s="16" t="s">
        <v>31782</v>
      </c>
      <c r="Y46" s="33">
        <f>D6L539C7-D6L539C10</f>
        <v>14.501017286692331</v>
      </c>
      <c r="Z46" s="16" t="s">
        <v>31783</v>
      </c>
      <c r="AA46" s="33">
        <f>CHOOSE(MIN(D6L539C9,RUN_YEARS),B7L805C7,B7L805C16,B7L805C25,B7L805C34,B7L805C43)</f>
        <v>8809</v>
      </c>
      <c r="AB46" s="16" t="s">
        <v>31784</v>
      </c>
      <c r="AC46" s="33">
        <f>IF(D6L539C12=0,0,D6L539C10/D6L539C12)</f>
        <v>3.5270529666948616E-2</v>
      </c>
      <c r="AD46" s="16" t="s">
        <v>31785</v>
      </c>
      <c r="AE46" s="33">
        <f>IF(D6L539C5=0,0,D6L539C10/D6L539C5)</f>
        <v>0.38216352172988294</v>
      </c>
      <c r="AF46" s="16" t="s">
        <v>31786</v>
      </c>
      <c r="AG46" s="33">
        <f>CHOOSE(MIN(D6L539C9,RUN_YEARS),B7L805C5,B7L805C14,B7L805C23,B7L805C32,B7L805C41)</f>
        <v>158.12958846098371</v>
      </c>
      <c r="AH46" s="16" t="s">
        <v>31787</v>
      </c>
      <c r="AI46" s="33">
        <f>IF(D6L539C15=0,0,D6L539C11/D6L539C15)</f>
        <v>9.170337713406658E-2</v>
      </c>
      <c r="AJ46" s="16" t="s">
        <v>31788</v>
      </c>
      <c r="AK46" s="33">
        <f>IF(D6L539C5=0,0,D6L539C11/D6L539C5)</f>
        <v>1.7836478270117091E-2</v>
      </c>
      <c r="AL46" s="16" t="s">
        <v>31789</v>
      </c>
      <c r="AM46" s="33">
        <f>D6L539C8*CHOOSE(MIN(D6L539C9,RUN_YEARS),B7L805C4,B7L805C13,B7L805C22,B7L805C31,B7L805C40)</f>
        <v>86.249362300881486</v>
      </c>
      <c r="AN46" s="16" t="s">
        <v>31790</v>
      </c>
      <c r="AO46" s="33">
        <f>D6L539C8-D6L539C18</f>
        <v>401.54930738338248</v>
      </c>
      <c r="AP46" s="16" t="s">
        <v>31791</v>
      </c>
      <c r="AQ46" s="33">
        <f>CHOOSE(MIN(D6L539C9,RUN_YEARS),B7L805C2,B7L805C11,B7L805C20,B7L805C29,B7L805C38)</f>
        <v>14.499321090024319</v>
      </c>
      <c r="AR46" s="16" t="s">
        <v>31792</v>
      </c>
      <c r="AS46" s="33">
        <f>IF(D6L539C20=0,0,D6L539C18/D6L539C20)</f>
        <v>5.9485104002712186</v>
      </c>
      <c r="AT46" s="16" t="s">
        <v>31793</v>
      </c>
      <c r="AU46" s="33">
        <f>IF(D6L539C5=0,0,D6L539C18/D6L539C5)</f>
        <v>0.10608806582852043</v>
      </c>
      <c r="AV46" s="16" t="s">
        <v>31794</v>
      </c>
      <c r="AW46" s="33">
        <f>CHOOSE(MIN(D6L539C9,RUN_YEARS),B7L805C1,B7L805C10,B7L805C19,B7L805C28,B7L805C37)</f>
        <v>67.504178418360681</v>
      </c>
      <c r="AX46" s="16" t="s">
        <v>31795</v>
      </c>
      <c r="AY46" s="33">
        <f>IF(D6L539C23=0,0,D6L539C19/D6L539C23)</f>
        <v>5.9485104002712195</v>
      </c>
      <c r="AZ46" s="16" t="s">
        <v>31796</v>
      </c>
      <c r="BA46" s="33">
        <f>IF(D6L539C5=0,0,D6L539C19/D6L539C5)</f>
        <v>0.49391193417147955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852.20047841307576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832.59913061009115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334.99978702433492</v>
      </c>
      <c r="R47" s="16" t="s">
        <v>31800</v>
      </c>
      <c r="S47" s="15">
        <f>SUM(D6L538C8:D6L539C8)</f>
        <v>497.59934358575623</v>
      </c>
      <c r="U47" s="21" t="str">
        <f>NULL_VALUE</f>
        <v>n/a</v>
      </c>
      <c r="V47" s="16" t="s">
        <v>31801</v>
      </c>
      <c r="W47" s="33">
        <f>SUM(D6L538C10:D6L539C10)</f>
        <v>320.06174596995146</v>
      </c>
      <c r="X47" s="16" t="s">
        <v>31802</v>
      </c>
      <c r="Y47" s="33">
        <f>SUM(D6L538C11:D6L539C11)</f>
        <v>14.938041054383508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3.6333493696214261E-2</v>
      </c>
      <c r="AD47" s="16" t="s">
        <v>31804</v>
      </c>
      <c r="AE47" s="33">
        <f>IF(D6L540C5=0,0,D6L540C10/D6L540C5)</f>
        <v>0.38441277945537206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9.4467083610157265E-2</v>
      </c>
      <c r="AJ47" s="16" t="s">
        <v>31806</v>
      </c>
      <c r="AK47" s="33">
        <f>IF(D6L540C5=0,0,D6L540C11/D6L540C5)</f>
        <v>1.7941456464694579E-2</v>
      </c>
      <c r="AL47" s="16" t="s">
        <v>31807</v>
      </c>
      <c r="AM47" s="33">
        <f>SUM(D6L538C18:D6L539C18)</f>
        <v>87.982253197590438</v>
      </c>
      <c r="AN47" s="16" t="s">
        <v>31808</v>
      </c>
      <c r="AO47" s="33">
        <f>SUM(D6L538C19:D6L539C19)</f>
        <v>409.61709038816582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6.0680257131572271</v>
      </c>
      <c r="AT47" s="16" t="s">
        <v>31810</v>
      </c>
      <c r="AU47" s="33">
        <f>IF(D6L540C5=0,0,D6L540C18/D6L540C5)</f>
        <v>0.10567180526974729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6.0680257131572279</v>
      </c>
      <c r="AZ47" s="16" t="s">
        <v>31812</v>
      </c>
      <c r="BA47" s="33">
        <f>IF(D6L540C5=0,0,D6L540C19/D6L540C5)</f>
        <v>0.49197395881018618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3759.8151648382468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3222.2400755280532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1101.5202594833158</v>
      </c>
      <c r="R48" s="16" t="s">
        <v>31817</v>
      </c>
      <c r="S48" s="15">
        <f>SUM(D6L528C8,D6L537C8,D6L540C8)</f>
        <v>2120.7198160447369</v>
      </c>
      <c r="U48" s="21" t="str">
        <f>NULL_VALUE</f>
        <v>n/a</v>
      </c>
      <c r="V48" s="16" t="s">
        <v>31818</v>
      </c>
      <c r="W48" s="33">
        <f>SUM(D6L528C10,D6L537C10,D6L540C10)</f>
        <v>1053.0390056998428</v>
      </c>
      <c r="X48" s="16" t="s">
        <v>31819</v>
      </c>
      <c r="Y48" s="33">
        <f>SUM(D6L528C11,D6L537C11,D6L540C11)</f>
        <v>48.481253783473193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0.115015667094497</v>
      </c>
      <c r="AD48" s="16" t="s">
        <v>31821</v>
      </c>
      <c r="AE48" s="33">
        <f>IF(D6L541C5=0,0,D6L541C10/D6L541C5)</f>
        <v>0.32680339795205149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0.29904073444569235</v>
      </c>
      <c r="AJ48" s="16" t="s">
        <v>31823</v>
      </c>
      <c r="AK48" s="33">
        <f>IF(D6L541C5=0,0,D6L541C11/D6L541C5)</f>
        <v>1.5045822982487795E-2</v>
      </c>
      <c r="AL48" s="16" t="s">
        <v>31824</v>
      </c>
      <c r="AM48" s="33">
        <f>SUM(D6L528C18,D6L537C18,D6L540C18)</f>
        <v>366.78860733573674</v>
      </c>
      <c r="AN48" s="16" t="s">
        <v>31825</v>
      </c>
      <c r="AO48" s="33">
        <f>SUM(D6L528C19,D6L537C19,D6L540C19)</f>
        <v>1753.9312087090007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25.492630955503071</v>
      </c>
      <c r="AT48" s="16" t="s">
        <v>31827</v>
      </c>
      <c r="AU48" s="33">
        <f>IF(D6L541C5=0,0,D6L541C18/D6L541C5)</f>
        <v>0.11383031640670917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25.492630955503074</v>
      </c>
      <c r="AZ48" s="16" t="s">
        <v>31829</v>
      </c>
      <c r="BA48" s="33">
        <f>IF(D6L541C5=0,0,D6L541C19/D6L541C5)</f>
        <v>0.54432046265875156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43C3F-E0F8-4B08-A72B-8DAC8D61FAB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24590.514587133333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21147.842544934665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10573.921272467333</v>
      </c>
      <c r="R8" s="16" t="s">
        <v>31838</v>
      </c>
      <c r="S8" s="15">
        <f>D6L601C5-D6L601C7</f>
        <v>10573.921272467333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9917.3399972209227</v>
      </c>
      <c r="X8" s="16" t="s">
        <v>31840</v>
      </c>
      <c r="Y8" s="33">
        <f>D6L601C7-D6L601C10</f>
        <v>656.58127524640986</v>
      </c>
      <c r="Z8" s="16" t="s">
        <v>31841</v>
      </c>
      <c r="AA8" s="33">
        <f>CHOOSE(MIN(D6L601C9,RUN_YEARS),B7L806C7,B7L806C16,B7L806C25,B7L806C34,B7L806C43)</f>
        <v>101696</v>
      </c>
      <c r="AB8" s="16" t="s">
        <v>31842</v>
      </c>
      <c r="AC8" s="33">
        <f>IF(D6L601C12=0,0,D6L601C10/D6L601C12)</f>
        <v>9.7519469764994912E-2</v>
      </c>
      <c r="AD8" s="16" t="s">
        <v>31843</v>
      </c>
      <c r="AE8" s="33">
        <f>IF(D6L601C5=0,0,D6L601C10/D6L601C5)</f>
        <v>0.46895280103153242</v>
      </c>
      <c r="AF8" s="16" t="s">
        <v>31844</v>
      </c>
      <c r="AG8" s="33">
        <f>CHOOSE(MIN(D6L601C9,RUN_YEARS),B7L806C5,B7L806C14,B7L806C23,B7L806C32,B7L806C41)</f>
        <v>2589.547095761639</v>
      </c>
      <c r="AH8" s="16" t="s">
        <v>31845</v>
      </c>
      <c r="AI8" s="33">
        <f>IF(D6L601C15=0,0,D6L601C11/D6L601C15)</f>
        <v>0.25355062138898687</v>
      </c>
      <c r="AJ8" s="16" t="s">
        <v>31846</v>
      </c>
      <c r="AK8" s="33">
        <f>IF(D6L601C5=0,0,D6L601C11/D6L601C5)</f>
        <v>3.1047198968467558E-2</v>
      </c>
      <c r="AL8" s="16" t="s">
        <v>31847</v>
      </c>
      <c r="AM8" s="33">
        <f>D6L601C8*CHOOSE(MIN(D6L601C9,RUN_YEARS),B7L806C4,B7L806C13,B7L806C22,B7L806C31,B7L806C40)</f>
        <v>1404.9277134461809</v>
      </c>
      <c r="AN8" s="16" t="s">
        <v>31848</v>
      </c>
      <c r="AO8" s="33">
        <f>D6L601C8-D6L601C18</f>
        <v>9168.9935590211517</v>
      </c>
      <c r="AP8" s="16" t="s">
        <v>31849</v>
      </c>
      <c r="AQ8" s="33">
        <f>CHOOSE(MIN(D6L601C9,RUN_YEARS),B7L806C2,B7L806C11,B7L806C20,B7L806C29,B7L806C38)</f>
        <v>152.02376128297894</v>
      </c>
      <c r="AR8" s="16" t="s">
        <v>31850</v>
      </c>
      <c r="AS8" s="33">
        <f>IF(D6L601C20=0,0,D6L601C18/D6L601C20)</f>
        <v>9.241500812698817</v>
      </c>
      <c r="AT8" s="16" t="s">
        <v>31851</v>
      </c>
      <c r="AU8" s="33">
        <f>IF(D6L601C5=0,0,D6L601C18/D6L601C5)</f>
        <v>6.64336189595231E-2</v>
      </c>
      <c r="AV8" s="16" t="s">
        <v>31852</v>
      </c>
      <c r="AW8" s="33">
        <f>CHOOSE(MIN(D6L601C9,RUN_YEARS),B7L806C1,B7L806C10,B7L806C19,B7L806C28,B7L806C37)</f>
        <v>992.15416898757064</v>
      </c>
      <c r="AX8" s="16" t="s">
        <v>31853</v>
      </c>
      <c r="AY8" s="33">
        <f>IF(D6L601C23=0,0,D6L601C19/D6L601C23)</f>
        <v>9.2415008126988152</v>
      </c>
      <c r="AZ8" s="16" t="s">
        <v>31854</v>
      </c>
      <c r="BA8" s="33">
        <f>IF(D6L601C5=0,0,D6L601C19/D6L601C5)</f>
        <v>0.4335663810404769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14.916349120441348</v>
      </c>
      <c r="J9" s="16" t="s">
        <v>31875</v>
      </c>
      <c r="K9" s="21">
        <f>IF(FLOW_THRU_100PCT="Y",1,INDEX(VariabilityMatrix,D6L602C1,D6L602C9))</f>
        <v>0.4499739400213541</v>
      </c>
      <c r="L9" s="16" t="s">
        <v>31855</v>
      </c>
      <c r="M9" s="15">
        <f>IF(D6L602C2&lt;&gt;0,D6L602C2*D6L602C4,D6L602C3*D6L602C4)</f>
        <v>6.7119683844590527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3.3559841922295264</v>
      </c>
      <c r="R9" s="16" t="s">
        <v>31857</v>
      </c>
      <c r="S9" s="15">
        <f>D6L602C5-D6L602C7</f>
        <v>3.3559841922295264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3.1577907851322293</v>
      </c>
      <c r="X9" s="16" t="s">
        <v>31859</v>
      </c>
      <c r="Y9" s="33">
        <f>D6L602C7-D6L602C10</f>
        <v>0.19819340709729705</v>
      </c>
      <c r="Z9" s="16" t="s">
        <v>31860</v>
      </c>
      <c r="AA9" s="33">
        <f>CHOOSE(MIN(D6L602C9,RUN_YEARS),B7L806C7,B7L806C16,B7L806C25,B7L806C34,B7L806C43)</f>
        <v>116128</v>
      </c>
      <c r="AB9" s="16" t="s">
        <v>31861</v>
      </c>
      <c r="AC9" s="33">
        <f>IF(D6L602C12=0,0,D6L602C10/D6L602C12)</f>
        <v>2.719232902600776E-5</v>
      </c>
      <c r="AD9" s="16" t="s">
        <v>31862</v>
      </c>
      <c r="AE9" s="33">
        <f>IF(D6L602C5=0,0,D6L602C10/D6L602C5)</f>
        <v>0.47047164173833184</v>
      </c>
      <c r="AF9" s="16" t="s">
        <v>31863</v>
      </c>
      <c r="AG9" s="33">
        <f>CHOOSE(MIN(D6L602C9,RUN_YEARS),B7L806C5,B7L806C14,B7L806C23,B7L806C32,B7L806C41)</f>
        <v>2803.2991740447369</v>
      </c>
      <c r="AH9" s="16" t="s">
        <v>31864</v>
      </c>
      <c r="AI9" s="33">
        <f>IF(D6L602C15=0,0,D6L602C11/D6L602C15)</f>
        <v>7.0700055467620295E-5</v>
      </c>
      <c r="AJ9" s="16" t="s">
        <v>31865</v>
      </c>
      <c r="AK9" s="33">
        <f>IF(D6L602C5=0,0,D6L602C11/D6L602C5)</f>
        <v>2.9528358261668171E-2</v>
      </c>
      <c r="AL9" s="16" t="s">
        <v>31866</v>
      </c>
      <c r="AM9" s="33">
        <f>D6L602C8*CHOOSE(MIN(D6L602C9,RUN_YEARS),B7L806C4,B7L806C13,B7L806C22,B7L806C31,B7L806C40)</f>
        <v>0.49725174968503599</v>
      </c>
      <c r="AN9" s="16" t="s">
        <v>31867</v>
      </c>
      <c r="AO9" s="33">
        <f>D6L602C8-D6L602C18</f>
        <v>2.8587324425444902</v>
      </c>
      <c r="AP9" s="16" t="s">
        <v>31868</v>
      </c>
      <c r="AQ9" s="33">
        <f>CHOOSE(MIN(D6L602C9,RUN_YEARS),B7L806C2,B7L806C11,B7L806C20,B7L806C29,B7L806C38)</f>
        <v>186.90747751062557</v>
      </c>
      <c r="AR9" s="16" t="s">
        <v>31869</v>
      </c>
      <c r="AS9" s="33">
        <f>IF(D6L602C20=0,0,D6L602C18/D6L602C20)</f>
        <v>2.6604165671047994E-3</v>
      </c>
      <c r="AT9" s="16" t="s">
        <v>31870</v>
      </c>
      <c r="AU9" s="33">
        <f>IF(D6L602C5=0,0,D6L602C18/D6L602C5)</f>
        <v>7.4084340271383997E-2</v>
      </c>
      <c r="AV9" s="16" t="s">
        <v>31871</v>
      </c>
      <c r="AW9" s="33">
        <f>CHOOSE(MIN(D6L602C9,RUN_YEARS),B7L806C1,B7L806C10,B7L806C19,B7L806C28,B7L806C37)</f>
        <v>1074.5431666197705</v>
      </c>
      <c r="AX9" s="16" t="s">
        <v>31872</v>
      </c>
      <c r="AY9" s="33">
        <f>IF(D6L602C23=0,0,D6L602C19/D6L602C23)</f>
        <v>2.6604165671047994E-3</v>
      </c>
      <c r="AZ9" s="16" t="s">
        <v>31873</v>
      </c>
      <c r="BA9" s="33">
        <f>IF(D6L602C5=0,0,D6L602C19/D6L602C5)</f>
        <v>0.425915659728616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0.22998626458321023</v>
      </c>
      <c r="J10" s="16" t="s">
        <v>31896</v>
      </c>
      <c r="K10" s="21">
        <f>IF(FLOW_THRU_100PCT="Y",1,INDEX(VariabilityMatrix,D6L603C1,D6L603C9))</f>
        <v>0.4499739400213541</v>
      </c>
      <c r="L10" s="16" t="s">
        <v>31876</v>
      </c>
      <c r="M10" s="15">
        <f>IF(D6L603C2&lt;&gt;0,D6L603C2*D6L603C4,D6L603C3*D6L603C4)</f>
        <v>0.10348782562530072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5.174391281265036E-2</v>
      </c>
      <c r="R10" s="16" t="s">
        <v>31878</v>
      </c>
      <c r="S10" s="15">
        <f>D6L603C5-D6L603C7</f>
        <v>5.174391281265036E-2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4.8688087221865434E-2</v>
      </c>
      <c r="X10" s="16" t="s">
        <v>31880</v>
      </c>
      <c r="Y10" s="33">
        <f>D6L603C7-D6L603C10</f>
        <v>3.055825590784926E-3</v>
      </c>
      <c r="Z10" s="16" t="s">
        <v>31881</v>
      </c>
      <c r="AA10" s="33">
        <f>CHOOSE(MIN(D6L603C9,RUN_YEARS),B7L806C7,B7L806C16,B7L806C25,B7L806C34,B7L806C43)</f>
        <v>116128</v>
      </c>
      <c r="AB10" s="16" t="s">
        <v>31882</v>
      </c>
      <c r="AC10" s="33">
        <f>IF(D6L603C12=0,0,D6L603C10/D6L603C12)</f>
        <v>4.1926225563055794E-7</v>
      </c>
      <c r="AD10" s="16" t="s">
        <v>31883</v>
      </c>
      <c r="AE10" s="33">
        <f>IF(D6L603C5=0,0,D6L603C10/D6L603C5)</f>
        <v>0.47047164173833178</v>
      </c>
      <c r="AF10" s="16" t="s">
        <v>31884</v>
      </c>
      <c r="AG10" s="33">
        <f>CHOOSE(MIN(D6L603C9,RUN_YEARS),B7L806C5,B7L806C14,B7L806C23,B7L806C32,B7L806C41)</f>
        <v>2803.2991740447369</v>
      </c>
      <c r="AH10" s="16" t="s">
        <v>31885</v>
      </c>
      <c r="AI10" s="33">
        <f>IF(D6L603C15=0,0,D6L603C11/D6L603C15)</f>
        <v>1.0900818646394534E-6</v>
      </c>
      <c r="AJ10" s="16" t="s">
        <v>31886</v>
      </c>
      <c r="AK10" s="33">
        <f>IF(D6L603C5=0,0,D6L603C11/D6L603C5)</f>
        <v>2.9528358261668195E-2</v>
      </c>
      <c r="AL10" s="16" t="s">
        <v>31887</v>
      </c>
      <c r="AM10" s="33">
        <f>D6L603C8*CHOOSE(MIN(D6L603C9,RUN_YEARS),B7L806C4,B7L806C13,B7L806C22,B7L806C31,B7L806C40)</f>
        <v>7.6668272875704312E-3</v>
      </c>
      <c r="AN10" s="16" t="s">
        <v>31888</v>
      </c>
      <c r="AO10" s="33">
        <f>D6L603C8-D6L603C18</f>
        <v>4.4077085525079926E-2</v>
      </c>
      <c r="AP10" s="16" t="s">
        <v>31889</v>
      </c>
      <c r="AQ10" s="33">
        <f>CHOOSE(MIN(D6L603C9,RUN_YEARS),B7L806C2,B7L806C11,B7L806C20,B7L806C29,B7L806C38)</f>
        <v>186.90747751062557</v>
      </c>
      <c r="AR10" s="16" t="s">
        <v>31890</v>
      </c>
      <c r="AS10" s="33">
        <f>IF(D6L603C20=0,0,D6L603C18/D6L603C20)</f>
        <v>4.1019371668180459E-5</v>
      </c>
      <c r="AT10" s="16" t="s">
        <v>31891</v>
      </c>
      <c r="AU10" s="33">
        <f>IF(D6L603C5=0,0,D6L603C18/D6L603C5)</f>
        <v>7.4084340271383997E-2</v>
      </c>
      <c r="AV10" s="16" t="s">
        <v>31892</v>
      </c>
      <c r="AW10" s="33">
        <f>CHOOSE(MIN(D6L603C9,RUN_YEARS),B7L806C1,B7L806C10,B7L806C19,B7L806C28,B7L806C37)</f>
        <v>1074.5431666197705</v>
      </c>
      <c r="AX10" s="16" t="s">
        <v>31893</v>
      </c>
      <c r="AY10" s="33">
        <f>IF(D6L603C23=0,0,D6L603C19/D6L603C23)</f>
        <v>4.1019371668180453E-5</v>
      </c>
      <c r="AZ10" s="16" t="s">
        <v>31894</v>
      </c>
      <c r="BA10" s="33">
        <f>IF(D6L603C5=0,0,D6L603C19/D6L603C5)</f>
        <v>0.42591565972861595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0.21071560070654433</v>
      </c>
      <c r="J11" s="16" t="s">
        <v>31917</v>
      </c>
      <c r="K11" s="21">
        <f>IF(FLOW_THRU_100PCT="Y",1,INDEX(VariabilityMatrix,D6L604C1,D6L604C9))</f>
        <v>0.4691571028483098</v>
      </c>
      <c r="L11" s="16" t="s">
        <v>31897</v>
      </c>
      <c r="M11" s="15">
        <f>IF(D6L604C2&lt;&gt;0,D6L604C2*D6L604C4,D6L604C3*D6L604C4)</f>
        <v>9.8858720752423593E-2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4.9429360376211796E-2</v>
      </c>
      <c r="R11" s="16" t="s">
        <v>31899</v>
      </c>
      <c r="S11" s="15">
        <f>D6L604C5-D6L604C7</f>
        <v>4.9429360376211796E-2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4.6322945303517188E-2</v>
      </c>
      <c r="X11" s="16" t="s">
        <v>31901</v>
      </c>
      <c r="Y11" s="33">
        <f>D6L604C7-D6L604C10</f>
        <v>3.1064150726946085E-3</v>
      </c>
      <c r="Z11" s="16" t="s">
        <v>31902</v>
      </c>
      <c r="AA11" s="33">
        <f>CHOOSE(MIN(D6L604C9,RUN_YEARS),B7L806C7,B7L806C16,B7L806C25,B7L806C34,B7L806C43)</f>
        <v>97425</v>
      </c>
      <c r="AB11" s="16" t="s">
        <v>31903</v>
      </c>
      <c r="AC11" s="33">
        <f>IF(D6L604C12=0,0,D6L604C10/D6L604C12)</f>
        <v>4.7547287968711511E-7</v>
      </c>
      <c r="AD11" s="16" t="s">
        <v>31904</v>
      </c>
      <c r="AE11" s="33">
        <f>IF(D6L604C5=0,0,D6L604C10/D6L604C5)</f>
        <v>0.46857722769370902</v>
      </c>
      <c r="AF11" s="16" t="s">
        <v>31905</v>
      </c>
      <c r="AG11" s="33">
        <f>CHOOSE(MIN(D6L604C9,RUN_YEARS),B7L806C5,B7L806C14,B7L806C23,B7L806C32,B7L806C41)</f>
        <v>2512.8142508268556</v>
      </c>
      <c r="AH11" s="16" t="s">
        <v>31906</v>
      </c>
      <c r="AI11" s="33">
        <f>IF(D6L604C15=0,0,D6L604C11/D6L604C15)</f>
        <v>1.2362294871864983E-6</v>
      </c>
      <c r="AJ11" s="16" t="s">
        <v>31907</v>
      </c>
      <c r="AK11" s="33">
        <f>IF(D6L604C5=0,0,D6L604C11/D6L604C5)</f>
        <v>3.1422772306290973E-2</v>
      </c>
      <c r="AL11" s="16" t="s">
        <v>31908</v>
      </c>
      <c r="AM11" s="33">
        <f>D6L604C8*CHOOSE(MIN(D6L604C9,RUN_YEARS),B7L806C4,B7L806C13,B7L806C22,B7L806C31,B7L806C40)</f>
        <v>7.0556805831615329E-3</v>
      </c>
      <c r="AN11" s="16" t="s">
        <v>31909</v>
      </c>
      <c r="AO11" s="33">
        <f>D6L604C8-D6L604C18</f>
        <v>4.2373679793050262E-2</v>
      </c>
      <c r="AP11" s="16" t="s">
        <v>31910</v>
      </c>
      <c r="AQ11" s="33">
        <f>CHOOSE(MIN(D6L604C9,RUN_YEARS),B7L806C2,B7L806C11,B7L806C20,B7L806C29,B7L806C38)</f>
        <v>160.35831050012706</v>
      </c>
      <c r="AR11" s="16" t="s">
        <v>31911</v>
      </c>
      <c r="AS11" s="33">
        <f>IF(D6L604C20=0,0,D6L604C18/D6L604C20)</f>
        <v>4.3999469445370228E-5</v>
      </c>
      <c r="AT11" s="16" t="s">
        <v>31912</v>
      </c>
      <c r="AU11" s="33">
        <f>IF(D6L604C5=0,0,D6L604C18/D6L604C5)</f>
        <v>7.137135226371577E-2</v>
      </c>
      <c r="AV11" s="16" t="s">
        <v>31913</v>
      </c>
      <c r="AW11" s="33">
        <f>CHOOSE(MIN(D6L604C9,RUN_YEARS),B7L806C1,B7L806C10,B7L806C19,B7L806C28,B7L806C37)</f>
        <v>963.04978962670111</v>
      </c>
      <c r="AX11" s="16" t="s">
        <v>31914</v>
      </c>
      <c r="AY11" s="33">
        <f>IF(D6L604C23=0,0,D6L604C19/D6L604C23)</f>
        <v>4.3999469445370228E-5</v>
      </c>
      <c r="AZ11" s="16" t="s">
        <v>31915</v>
      </c>
      <c r="BA11" s="33">
        <f>IF(D6L604C5=0,0,D6L604C19/D6L604C5)</f>
        <v>0.42862864773628423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135.61655267005139</v>
      </c>
      <c r="J12" s="16" t="s">
        <v>31938</v>
      </c>
      <c r="K12" s="21">
        <f>IF(FLOW_THRU_100PCT="Y",1,INDEX(VariabilityMatrix,D6L605C1,D6L605C9))</f>
        <v>0.16296528665381191</v>
      </c>
      <c r="L12" s="16" t="s">
        <v>31918</v>
      </c>
      <c r="M12" s="15">
        <f>IF(D6L605C2&lt;&gt;0,D6L605C2*D6L605C4,D6L605C3*D6L605C4)</f>
        <v>22.100790380876706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11.050395190438353</v>
      </c>
      <c r="R12" s="16" t="s">
        <v>31920</v>
      </c>
      <c r="S12" s="15">
        <f>D6L605C5-D6L605C7</f>
        <v>11.050395190438353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10.397795134205795</v>
      </c>
      <c r="X12" s="16" t="s">
        <v>31922</v>
      </c>
      <c r="Y12" s="33">
        <f>D6L605C7-D6L605C10</f>
        <v>0.65260005623255779</v>
      </c>
      <c r="Z12" s="16" t="s">
        <v>31923</v>
      </c>
      <c r="AA12" s="33">
        <f>CHOOSE(MIN(D6L605C9,RUN_YEARS),B7L806C7,B7L806C16,B7L806C25,B7L806C34,B7L806C43)</f>
        <v>116128</v>
      </c>
      <c r="AB12" s="16" t="s">
        <v>31924</v>
      </c>
      <c r="AC12" s="33">
        <f>IF(D6L605C12=0,0,D6L605C10/D6L605C12)</f>
        <v>8.9537365098906342E-5</v>
      </c>
      <c r="AD12" s="16" t="s">
        <v>31925</v>
      </c>
      <c r="AE12" s="33">
        <f>IF(D6L605C5=0,0,D6L605C10/D6L605C5)</f>
        <v>0.47047164173833178</v>
      </c>
      <c r="AF12" s="16" t="s">
        <v>31926</v>
      </c>
      <c r="AG12" s="33">
        <f>CHOOSE(MIN(D6L605C9,RUN_YEARS),B7L806C5,B7L806C14,B7L806C23,B7L806C32,B7L806C41)</f>
        <v>2803.2991740447369</v>
      </c>
      <c r="AH12" s="16" t="s">
        <v>31927</v>
      </c>
      <c r="AI12" s="33">
        <f>IF(D6L605C15=0,0,D6L605C11/D6L605C15)</f>
        <v>2.3279714925715709E-4</v>
      </c>
      <c r="AJ12" s="16" t="s">
        <v>31928</v>
      </c>
      <c r="AK12" s="33">
        <f>IF(D6L605C5=0,0,D6L605C11/D6L605C5)</f>
        <v>2.9528358261668202E-2</v>
      </c>
      <c r="AL12" s="16" t="s">
        <v>31929</v>
      </c>
      <c r="AM12" s="33">
        <f>D6L605C8*CHOOSE(MIN(D6L605C9,RUN_YEARS),B7L806C4,B7L806C13,B7L806C22,B7L806C31,B7L806C40)</f>
        <v>1.6373224748434003</v>
      </c>
      <c r="AN12" s="16" t="s">
        <v>31930</v>
      </c>
      <c r="AO12" s="33">
        <f>D6L605C8-D6L605C18</f>
        <v>9.4130727155949536</v>
      </c>
      <c r="AP12" s="16" t="s">
        <v>31931</v>
      </c>
      <c r="AQ12" s="33">
        <f>CHOOSE(MIN(D6L605C9,RUN_YEARS),B7L806C2,B7L806C11,B7L806C20,B7L806C29,B7L806C38)</f>
        <v>186.90747751062557</v>
      </c>
      <c r="AR12" s="16" t="s">
        <v>31932</v>
      </c>
      <c r="AS12" s="33">
        <f>IF(D6L605C20=0,0,D6L605C18/D6L605C20)</f>
        <v>8.7600694025220024E-3</v>
      </c>
      <c r="AT12" s="16" t="s">
        <v>31933</v>
      </c>
      <c r="AU12" s="33">
        <f>IF(D6L605C5=0,0,D6L605C18/D6L605C5)</f>
        <v>7.4084340271383997E-2</v>
      </c>
      <c r="AV12" s="16" t="s">
        <v>31934</v>
      </c>
      <c r="AW12" s="33">
        <f>CHOOSE(MIN(D6L605C9,RUN_YEARS),B7L806C1,B7L806C10,B7L806C19,B7L806C28,B7L806C37)</f>
        <v>1074.5431666197705</v>
      </c>
      <c r="AX12" s="16" t="s">
        <v>31935</v>
      </c>
      <c r="AY12" s="33">
        <f>IF(D6L605C23=0,0,D6L605C19/D6L605C23)</f>
        <v>8.7600694025220024E-3</v>
      </c>
      <c r="AZ12" s="16" t="s">
        <v>31936</v>
      </c>
      <c r="BA12" s="33">
        <f>IF(D6L605C5=0,0,D6L605C19/D6L605C5)</f>
        <v>0.42591565972861606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63.750877626670018</v>
      </c>
      <c r="J13" s="16" t="s">
        <v>31959</v>
      </c>
      <c r="K13" s="21">
        <f>IF(FLOW_THRU_100PCT="Y",1,INDEX(VariabilityMatrix,D6L606C1,D6L606C9))</f>
        <v>0.4499739400213541</v>
      </c>
      <c r="L13" s="16" t="s">
        <v>31939</v>
      </c>
      <c r="M13" s="15">
        <f>IF(D6L606C2&lt;&gt;0,D6L606C2*D6L606C4,D6L606C3*D6L606C4)</f>
        <v>28.686233585491898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14.343116792745949</v>
      </c>
      <c r="R13" s="16" t="s">
        <v>31941</v>
      </c>
      <c r="S13" s="15">
        <f>D6L606C5-D6L606C7</f>
        <v>14.343116792745949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13.496059410255647</v>
      </c>
      <c r="X13" s="16" t="s">
        <v>31943</v>
      </c>
      <c r="Y13" s="33">
        <f>D6L606C7-D6L606C10</f>
        <v>0.84705738249030205</v>
      </c>
      <c r="Z13" s="16" t="s">
        <v>31944</v>
      </c>
      <c r="AA13" s="33">
        <f>CHOOSE(MIN(D6L606C9,RUN_YEARS),B7L806C7,B7L806C16,B7L806C25,B7L806C34,B7L806C43)</f>
        <v>116128</v>
      </c>
      <c r="AB13" s="16" t="s">
        <v>31945</v>
      </c>
      <c r="AC13" s="33">
        <f>IF(D6L606C12=0,0,D6L606C10/D6L606C12)</f>
        <v>1.162171001847586E-4</v>
      </c>
      <c r="AD13" s="16" t="s">
        <v>31946</v>
      </c>
      <c r="AE13" s="33">
        <f>IF(D6L606C5=0,0,D6L606C10/D6L606C5)</f>
        <v>0.47047164173833184</v>
      </c>
      <c r="AF13" s="16" t="s">
        <v>31947</v>
      </c>
      <c r="AG13" s="33">
        <f>CHOOSE(MIN(D6L606C9,RUN_YEARS),B7L806C5,B7L806C14,B7L806C23,B7L806C32,B7L806C41)</f>
        <v>2803.2991740447369</v>
      </c>
      <c r="AH13" s="16" t="s">
        <v>31948</v>
      </c>
      <c r="AI13" s="33">
        <f>IF(D6L606C15=0,0,D6L606C11/D6L606C15)</f>
        <v>3.0216446048037259E-4</v>
      </c>
      <c r="AJ13" s="16" t="s">
        <v>31949</v>
      </c>
      <c r="AK13" s="33">
        <f>IF(D6L606C5=0,0,D6L606C11/D6L606C5)</f>
        <v>2.952835826166815E-2</v>
      </c>
      <c r="AL13" s="16" t="s">
        <v>31950</v>
      </c>
      <c r="AM13" s="33">
        <f>D6L606C8*CHOOSE(MIN(D6L606C9,RUN_YEARS),B7L806C4,B7L806C13,B7L806C22,B7L806C31,B7L806C40)</f>
        <v>2.1252006900519858</v>
      </c>
      <c r="AN13" s="16" t="s">
        <v>31951</v>
      </c>
      <c r="AO13" s="33">
        <f>D6L606C8-D6L606C18</f>
        <v>12.217916102693962</v>
      </c>
      <c r="AP13" s="16" t="s">
        <v>31952</v>
      </c>
      <c r="AQ13" s="33">
        <f>CHOOSE(MIN(D6L606C9,RUN_YEARS),B7L806C2,B7L806C11,B7L806C20,B7L806C29,B7L806C38)</f>
        <v>186.90747751062557</v>
      </c>
      <c r="AR13" s="16" t="s">
        <v>31953</v>
      </c>
      <c r="AS13" s="33">
        <f>IF(D6L606C20=0,0,D6L606C18/D6L606C20)</f>
        <v>1.137033530363262E-2</v>
      </c>
      <c r="AT13" s="16" t="s">
        <v>31954</v>
      </c>
      <c r="AU13" s="33">
        <f>IF(D6L606C5=0,0,D6L606C18/D6L606C5)</f>
        <v>7.4084340271383997E-2</v>
      </c>
      <c r="AV13" s="16" t="s">
        <v>31955</v>
      </c>
      <c r="AW13" s="33">
        <f>CHOOSE(MIN(D6L606C9,RUN_YEARS),B7L806C1,B7L806C10,B7L806C19,B7L806C28,B7L806C37)</f>
        <v>1074.5431666197705</v>
      </c>
      <c r="AX13" s="16" t="s">
        <v>31956</v>
      </c>
      <c r="AY13" s="33">
        <f>IF(D6L606C23=0,0,D6L606C19/D6L606C23)</f>
        <v>1.1370335303632618E-2</v>
      </c>
      <c r="AZ13" s="16" t="s">
        <v>31957</v>
      </c>
      <c r="BA13" s="33">
        <f>IF(D6L606C5=0,0,D6L606C19/D6L606C5)</f>
        <v>0.42591565972861595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12.625376409000447</v>
      </c>
      <c r="J14" s="16" t="s">
        <v>31980</v>
      </c>
      <c r="K14" s="21">
        <f>IF(FLOW_THRU_100PCT="Y",1,INDEX(VariabilityMatrix,D6L607C1,D6L607C9))</f>
        <v>0.4691571028483098</v>
      </c>
      <c r="L14" s="16" t="s">
        <v>31960</v>
      </c>
      <c r="M14" s="15">
        <f>IF(D6L607C2&lt;&gt;0,D6L607C2*D6L607C4,D6L607C3*D6L607C4)</f>
        <v>5.9232850184160473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2.9616425092080236</v>
      </c>
      <c r="R14" s="16" t="s">
        <v>31962</v>
      </c>
      <c r="S14" s="15">
        <f>D6L607C5-D6L607C7</f>
        <v>2.9616425092080236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2.7755164727690715</v>
      </c>
      <c r="X14" s="16" t="s">
        <v>31964</v>
      </c>
      <c r="Y14" s="33">
        <f>D6L607C7-D6L607C10</f>
        <v>0.18612603643895209</v>
      </c>
      <c r="Z14" s="16" t="s">
        <v>31965</v>
      </c>
      <c r="AA14" s="33">
        <f>CHOOSE(MIN(D6L607C9,RUN_YEARS),B7L806C7,B7L806C16,B7L806C25,B7L806C34,B7L806C43)</f>
        <v>97425</v>
      </c>
      <c r="AB14" s="16" t="s">
        <v>31966</v>
      </c>
      <c r="AC14" s="33">
        <f>IF(D6L607C12=0,0,D6L607C10/D6L607C12)</f>
        <v>2.8488750041252978E-5</v>
      </c>
      <c r="AD14" s="16" t="s">
        <v>31967</v>
      </c>
      <c r="AE14" s="33">
        <f>IF(D6L607C5=0,0,D6L607C10/D6L607C5)</f>
        <v>0.46857722769370902</v>
      </c>
      <c r="AF14" s="16" t="s">
        <v>31968</v>
      </c>
      <c r="AG14" s="33">
        <f>CHOOSE(MIN(D6L607C9,RUN_YEARS),B7L806C5,B7L806C14,B7L806C23,B7L806C32,B7L806C41)</f>
        <v>2512.8142508268556</v>
      </c>
      <c r="AH14" s="16" t="s">
        <v>31969</v>
      </c>
      <c r="AI14" s="33">
        <f>IF(D6L607C15=0,0,D6L607C11/D6L607C15)</f>
        <v>7.4070750107257735E-5</v>
      </c>
      <c r="AJ14" s="16" t="s">
        <v>31970</v>
      </c>
      <c r="AK14" s="33">
        <f>IF(D6L607C5=0,0,D6L607C11/D6L607C5)</f>
        <v>3.1422772306290994E-2</v>
      </c>
      <c r="AL14" s="16" t="s">
        <v>31971</v>
      </c>
      <c r="AM14" s="33">
        <f>D6L607C8*CHOOSE(MIN(D6L607C9,RUN_YEARS),B7L806C4,B7L806C13,B7L806C22,B7L806C31,B7L806C40)</f>
        <v>0.42275286160776188</v>
      </c>
      <c r="AN14" s="16" t="s">
        <v>31972</v>
      </c>
      <c r="AO14" s="33">
        <f>D6L607C8-D6L607C18</f>
        <v>2.5388896476002616</v>
      </c>
      <c r="AP14" s="16" t="s">
        <v>31973</v>
      </c>
      <c r="AQ14" s="33">
        <f>CHOOSE(MIN(D6L607C9,RUN_YEARS),B7L806C2,B7L806C11,B7L806C20,B7L806C29,B7L806C38)</f>
        <v>160.35831050012706</v>
      </c>
      <c r="AR14" s="16" t="s">
        <v>31974</v>
      </c>
      <c r="AS14" s="33">
        <f>IF(D6L607C20=0,0,D6L607C18/D6L607C20)</f>
        <v>2.636301544268433E-3</v>
      </c>
      <c r="AT14" s="16" t="s">
        <v>31975</v>
      </c>
      <c r="AU14" s="33">
        <f>IF(D6L607C5=0,0,D6L607C18/D6L607C5)</f>
        <v>7.137135226371577E-2</v>
      </c>
      <c r="AV14" s="16" t="s">
        <v>31976</v>
      </c>
      <c r="AW14" s="33">
        <f>CHOOSE(MIN(D6L607C9,RUN_YEARS),B7L806C1,B7L806C10,B7L806C19,B7L806C28,B7L806C37)</f>
        <v>963.04978962670111</v>
      </c>
      <c r="AX14" s="16" t="s">
        <v>31977</v>
      </c>
      <c r="AY14" s="33">
        <f>IF(D6L607C23=0,0,D6L607C19/D6L607C23)</f>
        <v>2.636301544268433E-3</v>
      </c>
      <c r="AZ14" s="16" t="s">
        <v>31978</v>
      </c>
      <c r="BA14" s="33">
        <f>IF(D6L607C5=0,0,D6L607C19/D6L607C5)</f>
        <v>0.42862864773628417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0.4691571028483098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97425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2512.8142508268556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160.35831050012706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963.04978962670111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2.5637064752629559</v>
      </c>
      <c r="J16" s="16" t="s">
        <v>32022</v>
      </c>
      <c r="K16" s="21">
        <f>IF(FLOW_THRU_100PCT="Y",1,INDEX(VariabilityMatrix,D6L609C1,D6L609C9))</f>
        <v>0.4691571028483098</v>
      </c>
      <c r="L16" s="16" t="s">
        <v>32002</v>
      </c>
      <c r="M16" s="15">
        <f>IF(D6L609C2&lt;&gt;0,D6L609C2*D6L609C4,D6L609C3*D6L609C4)</f>
        <v>1.2027811024878203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0.60139055124391017</v>
      </c>
      <c r="R16" s="16" t="s">
        <v>32004</v>
      </c>
      <c r="S16" s="15">
        <f>D6L609C5-D6L609C7</f>
        <v>0.60139055124391017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0.56359583452612572</v>
      </c>
      <c r="X16" s="16" t="s">
        <v>32006</v>
      </c>
      <c r="Y16" s="33">
        <f>D6L609C7-D6L609C10</f>
        <v>3.7794716717784449E-2</v>
      </c>
      <c r="Z16" s="16" t="s">
        <v>32007</v>
      </c>
      <c r="AA16" s="33">
        <f>CHOOSE(MIN(D6L609C9,RUN_YEARS),B7L806C7,B7L806C16,B7L806C25,B7L806C34,B7L806C43)</f>
        <v>97425</v>
      </c>
      <c r="AB16" s="16" t="s">
        <v>32008</v>
      </c>
      <c r="AC16" s="33">
        <f>IF(D6L609C12=0,0,D6L609C10/D6L609C12)</f>
        <v>5.7849200361932325E-6</v>
      </c>
      <c r="AD16" s="16" t="s">
        <v>32009</v>
      </c>
      <c r="AE16" s="33">
        <f>IF(D6L609C5=0,0,D6L609C10/D6L609C5)</f>
        <v>0.46857722769370896</v>
      </c>
      <c r="AF16" s="16" t="s">
        <v>32010</v>
      </c>
      <c r="AG16" s="33">
        <f>CHOOSE(MIN(D6L609C9,RUN_YEARS),B7L806C5,B7L806C14,B7L806C23,B7L806C32,B7L806C41)</f>
        <v>2512.8142508268556</v>
      </c>
      <c r="AH16" s="16" t="s">
        <v>32011</v>
      </c>
      <c r="AI16" s="33">
        <f>IF(D6L609C15=0,0,D6L609C11/D6L609C15)</f>
        <v>1.5040792094102413E-5</v>
      </c>
      <c r="AJ16" s="16" t="s">
        <v>32012</v>
      </c>
      <c r="AK16" s="33">
        <f>IF(D6L609C5=0,0,D6L609C11/D6L609C5)</f>
        <v>3.1422772306291008E-2</v>
      </c>
      <c r="AL16" s="16" t="s">
        <v>32013</v>
      </c>
      <c r="AM16" s="33">
        <f>D6L609C8*CHOOSE(MIN(D6L609C9,RUN_YEARS),B7L806C4,B7L806C13,B7L806C22,B7L806C31,B7L806C40)</f>
        <v>8.5844113761798652E-2</v>
      </c>
      <c r="AN16" s="16" t="s">
        <v>32014</v>
      </c>
      <c r="AO16" s="33">
        <f>D6L609C8-D6L609C18</f>
        <v>0.51554643748211149</v>
      </c>
      <c r="AP16" s="16" t="s">
        <v>32015</v>
      </c>
      <c r="AQ16" s="33">
        <f>CHOOSE(MIN(D6L609C9,RUN_YEARS),B7L806C2,B7L806C11,B7L806C20,B7L806C29,B7L806C38)</f>
        <v>160.35831050012706</v>
      </c>
      <c r="AR16" s="16" t="s">
        <v>32016</v>
      </c>
      <c r="AS16" s="33">
        <f>IF(D6L609C20=0,0,D6L609C18/D6L609C20)</f>
        <v>5.3532687825200446E-4</v>
      </c>
      <c r="AT16" s="16" t="s">
        <v>32017</v>
      </c>
      <c r="AU16" s="33">
        <f>IF(D6L609C5=0,0,D6L609C18/D6L609C5)</f>
        <v>7.137135226371577E-2</v>
      </c>
      <c r="AV16" s="16" t="s">
        <v>32018</v>
      </c>
      <c r="AW16" s="33">
        <f>CHOOSE(MIN(D6L609C9,RUN_YEARS),B7L806C1,B7L806C10,B7L806C19,B7L806C28,B7L806C37)</f>
        <v>963.04978962670111</v>
      </c>
      <c r="AX16" s="16" t="s">
        <v>32019</v>
      </c>
      <c r="AY16" s="33">
        <f>IF(D6L609C23=0,0,D6L609C19/D6L609C23)</f>
        <v>5.3532687825200436E-4</v>
      </c>
      <c r="AZ16" s="16" t="s">
        <v>32020</v>
      </c>
      <c r="BA16" s="33">
        <f>IF(D6L609C5=0,0,D6L609C19/D6L609C5)</f>
        <v>0.42862864773628417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0.4691571028483098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97425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2512.8142508268556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160.35831050012706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963.04978962670111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0.4691571028483098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97425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2512.8142508268556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160.35831050012706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963.04978962670111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0.4691571028483098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97425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2512.8142508268556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160.35831050012706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963.04978962670111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14.191500686364593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12.20469059027355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6.1023452951367751</v>
      </c>
      <c r="R20" s="16" t="s">
        <v>32088</v>
      </c>
      <c r="S20" s="15">
        <f>D6L613C5-D6L613C7</f>
        <v>6.1023452951367751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5.7188400816498772</v>
      </c>
      <c r="X20" s="16" t="s">
        <v>32090</v>
      </c>
      <c r="Y20" s="33">
        <f>D6L613C7-D6L613C10</f>
        <v>0.38350521348689792</v>
      </c>
      <c r="Z20" s="16" t="s">
        <v>32091</v>
      </c>
      <c r="AA20" s="33">
        <f>CHOOSE(MIN(D6L613C9,RUN_YEARS),B7L806C7,B7L806C16,B7L806C25,B7L806C34,B7L806C43)</f>
        <v>97425</v>
      </c>
      <c r="AB20" s="16" t="s">
        <v>32092</v>
      </c>
      <c r="AC20" s="33">
        <f>IF(D6L613C12=0,0,D6L613C10/D6L613C12)</f>
        <v>5.8699923855785244E-5</v>
      </c>
      <c r="AD20" s="16" t="s">
        <v>32093</v>
      </c>
      <c r="AE20" s="33">
        <f>IF(D6L613C5=0,0,D6L613C10/D6L613C5)</f>
        <v>0.46857722769370902</v>
      </c>
      <c r="AF20" s="16" t="s">
        <v>32094</v>
      </c>
      <c r="AG20" s="33">
        <f>CHOOSE(MIN(D6L613C9,RUN_YEARS),B7L806C5,B7L806C14,B7L806C23,B7L806C32,B7L806C41)</f>
        <v>2512.8142508268556</v>
      </c>
      <c r="AH20" s="16" t="s">
        <v>32095</v>
      </c>
      <c r="AI20" s="33">
        <f>IF(D6L613C15=0,0,D6L613C11/D6L613C15)</f>
        <v>1.5261980202504159E-4</v>
      </c>
      <c r="AJ20" s="16" t="s">
        <v>32096</v>
      </c>
      <c r="AK20" s="33">
        <f>IF(D6L613C5=0,0,D6L613C11/D6L613C5)</f>
        <v>3.1422772306290987E-2</v>
      </c>
      <c r="AL20" s="16" t="s">
        <v>32097</v>
      </c>
      <c r="AM20" s="33">
        <f>D6L613C8*CHOOSE(MIN(D6L613C9,RUN_YEARS),B7L806C4,B7L806C13,B7L806C22,B7L806C31,B7L806C40)</f>
        <v>0.87106527138807077</v>
      </c>
      <c r="AN20" s="16" t="s">
        <v>32098</v>
      </c>
      <c r="AO20" s="33">
        <f>D6L613C8-D6L613C18</f>
        <v>5.2312800237487043</v>
      </c>
      <c r="AP20" s="16" t="s">
        <v>32099</v>
      </c>
      <c r="AQ20" s="33">
        <f>CHOOSE(MIN(D6L613C9,RUN_YEARS),B7L806C2,B7L806C11,B7L806C20,B7L806C29,B7L806C38)</f>
        <v>160.35831050012706</v>
      </c>
      <c r="AR20" s="16" t="s">
        <v>32100</v>
      </c>
      <c r="AS20" s="33">
        <f>IF(D6L613C20=0,0,D6L613C18/D6L613C20)</f>
        <v>5.4319933196563617E-3</v>
      </c>
      <c r="AT20" s="16" t="s">
        <v>32101</v>
      </c>
      <c r="AU20" s="33">
        <f>IF(D6L613C5=0,0,D6L613C18/D6L613C5)</f>
        <v>7.137135226371577E-2</v>
      </c>
      <c r="AV20" s="16" t="s">
        <v>32102</v>
      </c>
      <c r="AW20" s="33">
        <f>CHOOSE(MIN(D6L613C9,RUN_YEARS),B7L806C1,B7L806C10,B7L806C19,B7L806C28,B7L806C37)</f>
        <v>963.04978962670111</v>
      </c>
      <c r="AX20" s="16" t="s">
        <v>32103</v>
      </c>
      <c r="AY20" s="33">
        <f>IF(D6L613C23=0,0,D6L613C19/D6L613C23)</f>
        <v>5.4319933196563608E-3</v>
      </c>
      <c r="AZ20" s="16" t="s">
        <v>32104</v>
      </c>
      <c r="BA20" s="33">
        <f>IF(D6L613C5=0,0,D6L613C19/D6L613C5)</f>
        <v>0.42862864773628423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1.0808607092201044</v>
      </c>
      <c r="J21" s="16" t="s">
        <v>32126</v>
      </c>
      <c r="K21" s="21">
        <f>IF(FLOW_THRU_100PCT="Y",1,INDEX(VariabilityMatrix,D6L614C1,D6L614C9))</f>
        <v>0.4499739400213541</v>
      </c>
      <c r="L21" s="16" t="s">
        <v>32106</v>
      </c>
      <c r="M21" s="15">
        <f>IF(D6L614C2&lt;&gt;0,D6L614C2*D6L614C4,D6L614C3*D6L614C4)</f>
        <v>0.48635915194204549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0.24317957597102274</v>
      </c>
      <c r="R21" s="16" t="s">
        <v>32108</v>
      </c>
      <c r="S21" s="15">
        <f>D6L614C5-D6L614C7</f>
        <v>0.24317957597102274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0.22881818868863693</v>
      </c>
      <c r="X21" s="16" t="s">
        <v>32110</v>
      </c>
      <c r="Y21" s="33">
        <f>D6L614C7-D6L614C10</f>
        <v>1.4361387282385812E-2</v>
      </c>
      <c r="Z21" s="16" t="s">
        <v>32111</v>
      </c>
      <c r="AA21" s="33">
        <f>CHOOSE(MIN(D6L614C9,RUN_YEARS),B7L806C7,B7L806C16,B7L806C25,B7L806C34,B7L806C43)</f>
        <v>116128</v>
      </c>
      <c r="AB21" s="16" t="s">
        <v>32112</v>
      </c>
      <c r="AC21" s="33">
        <f>IF(D6L614C12=0,0,D6L614C10/D6L614C12)</f>
        <v>1.9703963616753661E-6</v>
      </c>
      <c r="AD21" s="16" t="s">
        <v>32113</v>
      </c>
      <c r="AE21" s="33">
        <f>IF(D6L614C5=0,0,D6L614C10/D6L614C5)</f>
        <v>0.47047164173833184</v>
      </c>
      <c r="AF21" s="16" t="s">
        <v>32114</v>
      </c>
      <c r="AG21" s="33">
        <f>CHOOSE(MIN(D6L614C9,RUN_YEARS),B7L806C5,B7L806C14,B7L806C23,B7L806C32,B7L806C41)</f>
        <v>2803.2991740447369</v>
      </c>
      <c r="AH21" s="16" t="s">
        <v>32115</v>
      </c>
      <c r="AI21" s="33">
        <f>IF(D6L614C15=0,0,D6L614C11/D6L614C15)</f>
        <v>5.1230305403559556E-6</v>
      </c>
      <c r="AJ21" s="16" t="s">
        <v>32116</v>
      </c>
      <c r="AK21" s="33">
        <f>IF(D6L614C5=0,0,D6L614C11/D6L614C5)</f>
        <v>2.9528358261668147E-2</v>
      </c>
      <c r="AL21" s="16" t="s">
        <v>32117</v>
      </c>
      <c r="AM21" s="33">
        <f>D6L614C8*CHOOSE(MIN(D6L614C9,RUN_YEARS),B7L806C4,B7L806C13,B7L806C22,B7L806C31,B7L806C40)</f>
        <v>3.6031596906576251E-2</v>
      </c>
      <c r="AN21" s="16" t="s">
        <v>32118</v>
      </c>
      <c r="AO21" s="33">
        <f>D6L614C8-D6L614C18</f>
        <v>0.20714797906444649</v>
      </c>
      <c r="AP21" s="16" t="s">
        <v>32119</v>
      </c>
      <c r="AQ21" s="33">
        <f>CHOOSE(MIN(D6L614C9,RUN_YEARS),B7L806C2,B7L806C11,B7L806C20,B7L806C29,B7L806C38)</f>
        <v>186.90747751062557</v>
      </c>
      <c r="AR21" s="16" t="s">
        <v>32120</v>
      </c>
      <c r="AS21" s="33">
        <f>IF(D6L614C20=0,0,D6L614C18/D6L614C20)</f>
        <v>1.9277771754491673E-4</v>
      </c>
      <c r="AT21" s="16" t="s">
        <v>32121</v>
      </c>
      <c r="AU21" s="33">
        <f>IF(D6L614C5=0,0,D6L614C18/D6L614C5)</f>
        <v>7.4084340271383997E-2</v>
      </c>
      <c r="AV21" s="16" t="s">
        <v>32122</v>
      </c>
      <c r="AW21" s="33">
        <f>CHOOSE(MIN(D6L614C9,RUN_YEARS),B7L806C1,B7L806C10,B7L806C19,B7L806C28,B7L806C37)</f>
        <v>1074.5431666197705</v>
      </c>
      <c r="AX21" s="16" t="s">
        <v>32123</v>
      </c>
      <c r="AY21" s="33">
        <f>IF(D6L614C23=0,0,D6L614C19/D6L614C23)</f>
        <v>1.927777175449167E-4</v>
      </c>
      <c r="AZ21" s="16" t="s">
        <v>32124</v>
      </c>
      <c r="BA21" s="33">
        <f>IF(D6L614C5=0,0,D6L614C19/D6L614C5)</f>
        <v>0.425915659728616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2.4175867966088105</v>
      </c>
      <c r="J22" s="16" t="s">
        <v>32147</v>
      </c>
      <c r="K22" s="21">
        <f>IF(FLOW_THRU_100PCT="Y",1,INDEX(VariabilityMatrix,D6L615C1,D6L615C9))</f>
        <v>0.44344416767347006</v>
      </c>
      <c r="L22" s="16" t="s">
        <v>32127</v>
      </c>
      <c r="M22" s="15">
        <f>IF(D6L615C2&lt;&gt;0,D6L615C2*D6L615C4,D6L615C3*D6L615C4)</f>
        <v>1.0720647648005648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0.53603238240028239</v>
      </c>
      <c r="R22" s="16" t="s">
        <v>32129</v>
      </c>
      <c r="S22" s="15">
        <f>D6L615C5-D6L615C7</f>
        <v>0.53603238240028239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0.50274777434043583</v>
      </c>
      <c r="X22" s="16" t="s">
        <v>32131</v>
      </c>
      <c r="Y22" s="33">
        <f>D6L615C7-D6L615C10</f>
        <v>3.3284608059846565E-2</v>
      </c>
      <c r="Z22" s="16" t="s">
        <v>32132</v>
      </c>
      <c r="AA22" s="33">
        <f>CHOOSE(MIN(D6L615C9,RUN_YEARS),B7L806C7,B7L806C16,B7L806C25,B7L806C34,B7L806C43)</f>
        <v>101696</v>
      </c>
      <c r="AB22" s="16" t="s">
        <v>32133</v>
      </c>
      <c r="AC22" s="33">
        <f>IF(D6L615C12=0,0,D6L615C10/D6L615C12)</f>
        <v>4.9436337155879857E-6</v>
      </c>
      <c r="AD22" s="16" t="s">
        <v>32134</v>
      </c>
      <c r="AE22" s="33">
        <f>IF(D6L615C5=0,0,D6L615C10/D6L615C5)</f>
        <v>0.46895280103153242</v>
      </c>
      <c r="AF22" s="16" t="s">
        <v>32135</v>
      </c>
      <c r="AG22" s="33">
        <f>CHOOSE(MIN(D6L615C9,RUN_YEARS),B7L806C5,B7L806C14,B7L806C23,B7L806C32,B7L806C41)</f>
        <v>2589.547095761639</v>
      </c>
      <c r="AH22" s="16" t="s">
        <v>32136</v>
      </c>
      <c r="AI22" s="33">
        <f>IF(D6L615C15=0,0,D6L615C11/D6L615C15)</f>
        <v>1.2853447660528793E-5</v>
      </c>
      <c r="AJ22" s="16" t="s">
        <v>32137</v>
      </c>
      <c r="AK22" s="33">
        <f>IF(D6L615C5=0,0,D6L615C11/D6L615C5)</f>
        <v>3.104719896846761E-2</v>
      </c>
      <c r="AL22" s="16" t="s">
        <v>32138</v>
      </c>
      <c r="AM22" s="33">
        <f>D6L615C8*CHOOSE(MIN(D6L615C9,RUN_YEARS),B7L806C4,B7L806C13,B7L806C22,B7L806C31,B7L806C40)</f>
        <v>7.1221142084691477E-2</v>
      </c>
      <c r="AN22" s="16" t="s">
        <v>32139</v>
      </c>
      <c r="AO22" s="33">
        <f>D6L615C8-D6L615C18</f>
        <v>0.4648112403155909</v>
      </c>
      <c r="AP22" s="16" t="s">
        <v>32140</v>
      </c>
      <c r="AQ22" s="33">
        <f>CHOOSE(MIN(D6L615C9,RUN_YEARS),B7L806C2,B7L806C11,B7L806C20,B7L806C29,B7L806C38)</f>
        <v>152.02376128297894</v>
      </c>
      <c r="AR22" s="16" t="s">
        <v>32141</v>
      </c>
      <c r="AS22" s="33">
        <f>IF(D6L615C20=0,0,D6L615C18/D6L615C20)</f>
        <v>4.6848690943858146E-4</v>
      </c>
      <c r="AT22" s="16" t="s">
        <v>32142</v>
      </c>
      <c r="AU22" s="33">
        <f>IF(D6L615C5=0,0,D6L615C18/D6L615C5)</f>
        <v>6.64336189595231E-2</v>
      </c>
      <c r="AV22" s="16" t="s">
        <v>32143</v>
      </c>
      <c r="AW22" s="33">
        <f>CHOOSE(MIN(D6L615C9,RUN_YEARS),B7L806C1,B7L806C10,B7L806C19,B7L806C28,B7L806C37)</f>
        <v>992.15416898757064</v>
      </c>
      <c r="AX22" s="16" t="s">
        <v>32144</v>
      </c>
      <c r="AY22" s="33">
        <f>IF(D6L615C23=0,0,D6L615C19/D6L615C23)</f>
        <v>4.684869094385813E-4</v>
      </c>
      <c r="AZ22" s="16" t="s">
        <v>32145</v>
      </c>
      <c r="BA22" s="33">
        <f>IF(D6L615C5=0,0,D6L615C19/D6L615C5)</f>
        <v>0.4335663810404769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2933.1483128546174</v>
      </c>
      <c r="J23" s="16" t="s">
        <v>32168</v>
      </c>
      <c r="K23" s="21">
        <f>IF(FLOW_THRU_100PCT="Y",1,INDEX(VariabilityMatrix,D6L616C1,D6L616C9))</f>
        <v>0.15002072662858698</v>
      </c>
      <c r="L23" s="16" t="s">
        <v>32148</v>
      </c>
      <c r="M23" s="15">
        <f>IF(D6L616C2&lt;&gt;0,D6L616C2*D6L616C4,D6L616C3*D6L616C4)</f>
        <v>440.03304120386366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220.01652060193183</v>
      </c>
      <c r="R23" s="16" t="s">
        <v>32150</v>
      </c>
      <c r="S23" s="15">
        <f>D6L616C5-D6L616C7</f>
        <v>220.01652060193183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206.35472721897557</v>
      </c>
      <c r="X23" s="16" t="s">
        <v>32152</v>
      </c>
      <c r="Y23" s="33">
        <f>D6L616C7-D6L616C10</f>
        <v>13.661793382956262</v>
      </c>
      <c r="Z23" s="16" t="s">
        <v>32153</v>
      </c>
      <c r="AA23" s="33">
        <f>CHOOSE(MIN(D6L616C9,RUN_YEARS),B7L806C7,B7L806C16,B7L806C25,B7L806C34,B7L806C43)</f>
        <v>101696</v>
      </c>
      <c r="AB23" s="16" t="s">
        <v>32154</v>
      </c>
      <c r="AC23" s="33">
        <f>IF(D6L616C12=0,0,D6L616C10/D6L616C12)</f>
        <v>2.0291331735660749E-3</v>
      </c>
      <c r="AD23" s="16" t="s">
        <v>32155</v>
      </c>
      <c r="AE23" s="33">
        <f>IF(D6L616C5=0,0,D6L616C10/D6L616C5)</f>
        <v>0.46895280103153236</v>
      </c>
      <c r="AF23" s="16" t="s">
        <v>32156</v>
      </c>
      <c r="AG23" s="33">
        <f>CHOOSE(MIN(D6L616C9,RUN_YEARS),B7L806C5,B7L806C14,B7L806C23,B7L806C32,B7L806C41)</f>
        <v>2589.547095761639</v>
      </c>
      <c r="AH23" s="16" t="s">
        <v>32157</v>
      </c>
      <c r="AI23" s="33">
        <f>IF(D6L616C15=0,0,D6L616C11/D6L616C15)</f>
        <v>5.2757462512718067E-3</v>
      </c>
      <c r="AJ23" s="16" t="s">
        <v>32158</v>
      </c>
      <c r="AK23" s="33">
        <f>IF(D6L616C5=0,0,D6L616C11/D6L616C5)</f>
        <v>3.104719896846761E-2</v>
      </c>
      <c r="AL23" s="16" t="s">
        <v>32159</v>
      </c>
      <c r="AM23" s="33">
        <f>D6L616C8*CHOOSE(MIN(D6L616C9,RUN_YEARS),B7L806C4,B7L806C13,B7L806C22,B7L806C31,B7L806C40)</f>
        <v>29.232987388937605</v>
      </c>
      <c r="AN23" s="16" t="s">
        <v>32160</v>
      </c>
      <c r="AO23" s="33">
        <f>D6L616C8-D6L616C18</f>
        <v>190.78353321299423</v>
      </c>
      <c r="AP23" s="16" t="s">
        <v>32161</v>
      </c>
      <c r="AQ23" s="33">
        <f>CHOOSE(MIN(D6L616C9,RUN_YEARS),B7L806C2,B7L806C11,B7L806C20,B7L806C29,B7L806C38)</f>
        <v>152.02376128297894</v>
      </c>
      <c r="AR23" s="16" t="s">
        <v>32162</v>
      </c>
      <c r="AS23" s="33">
        <f>IF(D6L616C20=0,0,D6L616C18/D6L616C20)</f>
        <v>0.1922922255194236</v>
      </c>
      <c r="AT23" s="16" t="s">
        <v>32163</v>
      </c>
      <c r="AU23" s="33">
        <f>IF(D6L616C5=0,0,D6L616C18/D6L616C5)</f>
        <v>6.64336189595231E-2</v>
      </c>
      <c r="AV23" s="16" t="s">
        <v>32164</v>
      </c>
      <c r="AW23" s="33">
        <f>CHOOSE(MIN(D6L616C9,RUN_YEARS),B7L806C1,B7L806C10,B7L806C19,B7L806C28,B7L806C37)</f>
        <v>992.15416898757064</v>
      </c>
      <c r="AX23" s="16" t="s">
        <v>32165</v>
      </c>
      <c r="AY23" s="33">
        <f>IF(D6L616C23=0,0,D6L616C19/D6L616C23)</f>
        <v>0.19229222551942357</v>
      </c>
      <c r="AZ23" s="16" t="s">
        <v>32166</v>
      </c>
      <c r="BA23" s="33">
        <f>IF(D6L616C5=0,0,D6L616C19/D6L616C5)</f>
        <v>0.4335663810404769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667.74498337917714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574.26068570609232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287.13034285304616</v>
      </c>
      <c r="R24" s="16" t="s">
        <v>32171</v>
      </c>
      <c r="S24" s="15">
        <f>D6L617C5-D6L617C7</f>
        <v>287.13034285304616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269.30115708416048</v>
      </c>
      <c r="X24" s="16" t="s">
        <v>32173</v>
      </c>
      <c r="Y24" s="33">
        <f>D6L617C7-D6L617C10</f>
        <v>17.829185768885679</v>
      </c>
      <c r="Z24" s="16" t="s">
        <v>32174</v>
      </c>
      <c r="AA24" s="33">
        <f>CHOOSE(MIN(D6L617C9,RUN_YEARS),B7L806C7,B7L806C16,B7L806C25,B7L806C34,B7L806C43)</f>
        <v>101696</v>
      </c>
      <c r="AB24" s="16" t="s">
        <v>32175</v>
      </c>
      <c r="AC24" s="33">
        <f>IF(D6L617C12=0,0,D6L617C10/D6L617C12)</f>
        <v>2.6480997982630634E-3</v>
      </c>
      <c r="AD24" s="16" t="s">
        <v>32176</v>
      </c>
      <c r="AE24" s="33">
        <f>IF(D6L617C5=0,0,D6L617C10/D6L617C5)</f>
        <v>0.46895280103153242</v>
      </c>
      <c r="AF24" s="16" t="s">
        <v>32177</v>
      </c>
      <c r="AG24" s="33">
        <f>CHOOSE(MIN(D6L617C9,RUN_YEARS),B7L806C5,B7L806C14,B7L806C23,B7L806C32,B7L806C41)</f>
        <v>2589.547095761639</v>
      </c>
      <c r="AH24" s="16" t="s">
        <v>32178</v>
      </c>
      <c r="AI24" s="33">
        <f>IF(D6L617C15=0,0,D6L617C11/D6L617C15)</f>
        <v>6.8850594754839749E-3</v>
      </c>
      <c r="AJ24" s="16" t="s">
        <v>32179</v>
      </c>
      <c r="AK24" s="33">
        <f>IF(D6L617C5=0,0,D6L617C11/D6L617C5)</f>
        <v>3.1047198968467589E-2</v>
      </c>
      <c r="AL24" s="16" t="s">
        <v>32180</v>
      </c>
      <c r="AM24" s="33">
        <f>D6L617C8*CHOOSE(MIN(D6L617C9,RUN_YEARS),B7L806C4,B7L806C13,B7L806C22,B7L806C31,B7L806C40)</f>
        <v>38.150215577632991</v>
      </c>
      <c r="AN24" s="16" t="s">
        <v>32181</v>
      </c>
      <c r="AO24" s="33">
        <f>D6L617C8-D6L617C18</f>
        <v>248.98012727541317</v>
      </c>
      <c r="AP24" s="16" t="s">
        <v>32182</v>
      </c>
      <c r="AQ24" s="33">
        <f>CHOOSE(MIN(D6L617C9,RUN_YEARS),B7L806C2,B7L806C11,B7L806C20,B7L806C29,B7L806C38)</f>
        <v>152.02376128297894</v>
      </c>
      <c r="AR24" s="16" t="s">
        <v>32183</v>
      </c>
      <c r="AS24" s="33">
        <f>IF(D6L617C20=0,0,D6L617C18/D6L617C20)</f>
        <v>0.2509490309650983</v>
      </c>
      <c r="AT24" s="16" t="s">
        <v>32184</v>
      </c>
      <c r="AU24" s="33">
        <f>IF(D6L617C5=0,0,D6L617C18/D6L617C5)</f>
        <v>6.64336189595231E-2</v>
      </c>
      <c r="AV24" s="16" t="s">
        <v>32185</v>
      </c>
      <c r="AW24" s="33">
        <f>CHOOSE(MIN(D6L617C9,RUN_YEARS),B7L806C1,B7L806C10,B7L806C19,B7L806C28,B7L806C37)</f>
        <v>992.15416898757064</v>
      </c>
      <c r="AX24" s="16" t="s">
        <v>32186</v>
      </c>
      <c r="AY24" s="33">
        <f>IF(D6L617C23=0,0,D6L617C19/D6L617C23)</f>
        <v>0.25094903096509824</v>
      </c>
      <c r="AZ24" s="16" t="s">
        <v>32187</v>
      </c>
      <c r="BA24" s="33">
        <f>IF(D6L617C5=0,0,D6L617C19/D6L617C5)</f>
        <v>0.4335663810404769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822.67445329737973</v>
      </c>
      <c r="J25" s="16" t="s">
        <v>32209</v>
      </c>
      <c r="K25" s="21">
        <f>IF(FLOW_THRU_100PCT="Y",1,INDEX(VariabilityMatrix,D6L618C1,D6L618C9))</f>
        <v>0.14778209367635484</v>
      </c>
      <c r="L25" s="16" t="s">
        <v>32189</v>
      </c>
      <c r="M25" s="15">
        <f>IF(D6L618C2&lt;&gt;0,D6L618C2*D6L618C4,D6L618C3*D6L618C4)</f>
        <v>121.57655312233737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60.788276561168686</v>
      </c>
      <c r="R25" s="16" t="s">
        <v>32191</v>
      </c>
      <c r="S25" s="15">
        <f>D6L618C5-D6L618C7</f>
        <v>60.788276561168686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56.968004214621793</v>
      </c>
      <c r="X25" s="16" t="s">
        <v>32193</v>
      </c>
      <c r="Y25" s="33">
        <f>D6L618C7-D6L618C10</f>
        <v>3.8202723465468935</v>
      </c>
      <c r="Z25" s="16" t="s">
        <v>32194</v>
      </c>
      <c r="AA25" s="33">
        <f>CHOOSE(MIN(D6L618C9,RUN_YEARS),B7L806C7,B7L806C16,B7L806C25,B7L806C34,B7L806C43)</f>
        <v>97425</v>
      </c>
      <c r="AB25" s="16" t="s">
        <v>32195</v>
      </c>
      <c r="AC25" s="33">
        <f>IF(D6L618C12=0,0,D6L618C10/D6L618C12)</f>
        <v>5.8473702042208665E-4</v>
      </c>
      <c r="AD25" s="16" t="s">
        <v>32196</v>
      </c>
      <c r="AE25" s="33">
        <f>IF(D6L618C5=0,0,D6L618C10/D6L618C5)</f>
        <v>0.46857722769370908</v>
      </c>
      <c r="AF25" s="16" t="s">
        <v>32197</v>
      </c>
      <c r="AG25" s="33">
        <f>CHOOSE(MIN(D6L618C9,RUN_YEARS),B7L806C5,B7L806C14,B7L806C23,B7L806C32,B7L806C41)</f>
        <v>2512.8142508268556</v>
      </c>
      <c r="AH25" s="16" t="s">
        <v>32198</v>
      </c>
      <c r="AI25" s="33">
        <f>IF(D6L618C15=0,0,D6L618C11/D6L618C15)</f>
        <v>1.5203162530974231E-3</v>
      </c>
      <c r="AJ25" s="16" t="s">
        <v>32199</v>
      </c>
      <c r="AK25" s="33">
        <f>IF(D6L618C5=0,0,D6L618C11/D6L618C5)</f>
        <v>3.1422772306290953E-2</v>
      </c>
      <c r="AL25" s="16" t="s">
        <v>32200</v>
      </c>
      <c r="AM25" s="33">
        <f>D6L618C8*CHOOSE(MIN(D6L618C9,RUN_YEARS),B7L806C4,B7L806C13,B7L806C22,B7L806C31,B7L806C40)</f>
        <v>8.6770829999026944</v>
      </c>
      <c r="AN25" s="16" t="s">
        <v>32201</v>
      </c>
      <c r="AO25" s="33">
        <f>D6L618C8-D6L618C18</f>
        <v>52.111193561265992</v>
      </c>
      <c r="AP25" s="16" t="s">
        <v>32202</v>
      </c>
      <c r="AQ25" s="33">
        <f>CHOOSE(MIN(D6L618C9,RUN_YEARS),B7L806C2,B7L806C11,B7L806C20,B7L806C29,B7L806C38)</f>
        <v>160.35831050012706</v>
      </c>
      <c r="AR25" s="16" t="s">
        <v>32203</v>
      </c>
      <c r="AS25" s="33">
        <f>IF(D6L618C20=0,0,D6L618C18/D6L618C20)</f>
        <v>5.4110591292964631E-2</v>
      </c>
      <c r="AT25" s="16" t="s">
        <v>32204</v>
      </c>
      <c r="AU25" s="33">
        <f>IF(D6L618C5=0,0,D6L618C18/D6L618C5)</f>
        <v>7.137135226371577E-2</v>
      </c>
      <c r="AV25" s="16" t="s">
        <v>32205</v>
      </c>
      <c r="AW25" s="33">
        <f>CHOOSE(MIN(D6L618C9,RUN_YEARS),B7L806C1,B7L806C10,B7L806C19,B7L806C28,B7L806C37)</f>
        <v>963.04978962670111</v>
      </c>
      <c r="AX25" s="16" t="s">
        <v>32206</v>
      </c>
      <c r="AY25" s="33">
        <f>IF(D6L618C23=0,0,D6L618C19/D6L618C23)</f>
        <v>5.4110591292964631E-2</v>
      </c>
      <c r="AZ25" s="16" t="s">
        <v>32207</v>
      </c>
      <c r="BA25" s="33">
        <f>IF(D6L618C5=0,0,D6L618C19/D6L618C5)</f>
        <v>0.42862864773628423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2402.4078178215186</v>
      </c>
      <c r="J26" s="16" t="s">
        <v>32230</v>
      </c>
      <c r="K26" s="21">
        <f>IF(FLOW_THRU_100PCT="Y",1,INDEX(VariabilityMatrix,D6L619C1,D6L619C9))</f>
        <v>0.15002072662858698</v>
      </c>
      <c r="L26" s="16" t="s">
        <v>32210</v>
      </c>
      <c r="M26" s="15">
        <f>IF(D6L619C2&lt;&gt;0,D6L619C2*D6L619C4,D6L619C3*D6L619C4)</f>
        <v>360.41096648778222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180.20548324389111</v>
      </c>
      <c r="R26" s="16" t="s">
        <v>32212</v>
      </c>
      <c r="S26" s="15">
        <f>D6L619C5-D6L619C7</f>
        <v>180.20548324389111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169.01573225692724</v>
      </c>
      <c r="X26" s="16" t="s">
        <v>32214</v>
      </c>
      <c r="Y26" s="33">
        <f>D6L619C7-D6L619C10</f>
        <v>11.189750986963872</v>
      </c>
      <c r="Z26" s="16" t="s">
        <v>32215</v>
      </c>
      <c r="AA26" s="33">
        <f>CHOOSE(MIN(D6L619C9,RUN_YEARS),B7L806C7,B7L806C16,B7L806C25,B7L806C34,B7L806C43)</f>
        <v>101696</v>
      </c>
      <c r="AB26" s="16" t="s">
        <v>32216</v>
      </c>
      <c r="AC26" s="33">
        <f>IF(D6L619C12=0,0,D6L619C10/D6L619C12)</f>
        <v>1.6619703061765186E-3</v>
      </c>
      <c r="AD26" s="16" t="s">
        <v>32217</v>
      </c>
      <c r="AE26" s="33">
        <f>IF(D6L619C5=0,0,D6L619C10/D6L619C5)</f>
        <v>0.46895280103153242</v>
      </c>
      <c r="AF26" s="16" t="s">
        <v>32218</v>
      </c>
      <c r="AG26" s="33">
        <f>CHOOSE(MIN(D6L619C9,RUN_YEARS),B7L806C5,B7L806C14,B7L806C23,B7L806C32,B7L806C41)</f>
        <v>2589.547095761639</v>
      </c>
      <c r="AH26" s="16" t="s">
        <v>32219</v>
      </c>
      <c r="AI26" s="33">
        <f>IF(D6L619C15=0,0,D6L619C11/D6L619C15)</f>
        <v>4.3211227960589524E-3</v>
      </c>
      <c r="AJ26" s="16" t="s">
        <v>32220</v>
      </c>
      <c r="AK26" s="33">
        <f>IF(D6L619C5=0,0,D6L619C11/D6L619C5)</f>
        <v>3.1047198968467572E-2</v>
      </c>
      <c r="AL26" s="16" t="s">
        <v>32221</v>
      </c>
      <c r="AM26" s="33">
        <f>D6L619C8*CHOOSE(MIN(D6L619C9,RUN_YEARS),B7L806C4,B7L806C13,B7L806C22,B7L806C31,B7L806C40)</f>
        <v>23.943404816482772</v>
      </c>
      <c r="AN26" s="16" t="s">
        <v>32222</v>
      </c>
      <c r="AO26" s="33">
        <f>D6L619C8-D6L619C18</f>
        <v>156.26207842740834</v>
      </c>
      <c r="AP26" s="16" t="s">
        <v>32223</v>
      </c>
      <c r="AQ26" s="33">
        <f>CHOOSE(MIN(D6L619C9,RUN_YEARS),B7L806C2,B7L806C11,B7L806C20,B7L806C29,B7L806C38)</f>
        <v>152.02376128297894</v>
      </c>
      <c r="AR26" s="16" t="s">
        <v>32224</v>
      </c>
      <c r="AS26" s="33">
        <f>IF(D6L619C20=0,0,D6L619C18/D6L619C20)</f>
        <v>0.15749777938932993</v>
      </c>
      <c r="AT26" s="16" t="s">
        <v>32225</v>
      </c>
      <c r="AU26" s="33">
        <f>IF(D6L619C5=0,0,D6L619C18/D6L619C5)</f>
        <v>6.64336189595231E-2</v>
      </c>
      <c r="AV26" s="16" t="s">
        <v>32226</v>
      </c>
      <c r="AW26" s="33">
        <f>CHOOSE(MIN(D6L619C9,RUN_YEARS),B7L806C1,B7L806C10,B7L806C19,B7L806C28,B7L806C37)</f>
        <v>992.15416898757064</v>
      </c>
      <c r="AX26" s="16" t="s">
        <v>32227</v>
      </c>
      <c r="AY26" s="33">
        <f>IF(D6L619C23=0,0,D6L619C19/D6L619C23)</f>
        <v>0.15749777938932991</v>
      </c>
      <c r="AZ26" s="16" t="s">
        <v>32228</v>
      </c>
      <c r="BA26" s="33">
        <f>IF(D6L619C5=0,0,D6L619C19/D6L619C5)</f>
        <v>0.4335663810404769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738.64642061622715</v>
      </c>
      <c r="J27" s="16" t="s">
        <v>32251</v>
      </c>
      <c r="K27" s="21">
        <f>IF(FLOW_THRU_100PCT="Y",1,INDEX(VariabilityMatrix,D6L620C1,D6L620C9))</f>
        <v>0.14778209367635484</v>
      </c>
      <c r="L27" s="16" t="s">
        <v>32231</v>
      </c>
      <c r="M27" s="15">
        <f>IF(D6L620C2&lt;&gt;0,D6L620C2*D6L620C4,D6L620C3*D6L620C4)</f>
        <v>109.15871452521148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54.57935726260574</v>
      </c>
      <c r="R27" s="16" t="s">
        <v>32233</v>
      </c>
      <c r="S27" s="15">
        <f>D6L620C5-D6L620C7</f>
        <v>54.57935726260574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51.149287830832598</v>
      </c>
      <c r="X27" s="16" t="s">
        <v>32235</v>
      </c>
      <c r="Y27" s="33">
        <f>D6L620C7-D6L620C10</f>
        <v>3.4300694317731413</v>
      </c>
      <c r="Z27" s="16" t="s">
        <v>32236</v>
      </c>
      <c r="AA27" s="33">
        <f>CHOOSE(MIN(D6L620C9,RUN_YEARS),B7L806C7,B7L806C16,B7L806C25,B7L806C34,B7L806C43)</f>
        <v>97425</v>
      </c>
      <c r="AB27" s="16" t="s">
        <v>32237</v>
      </c>
      <c r="AC27" s="33">
        <f>IF(D6L620C12=0,0,D6L620C10/D6L620C12)</f>
        <v>5.2501193565134821E-4</v>
      </c>
      <c r="AD27" s="16" t="s">
        <v>32238</v>
      </c>
      <c r="AE27" s="33">
        <f>IF(D6L620C5=0,0,D6L620C10/D6L620C5)</f>
        <v>0.46857722769370902</v>
      </c>
      <c r="AF27" s="16" t="s">
        <v>32239</v>
      </c>
      <c r="AG27" s="33">
        <f>CHOOSE(MIN(D6L620C9,RUN_YEARS),B7L806C5,B7L806C14,B7L806C23,B7L806C32,B7L806C41)</f>
        <v>2512.8142508268556</v>
      </c>
      <c r="AH27" s="16" t="s">
        <v>32240</v>
      </c>
      <c r="AI27" s="33">
        <f>IF(D6L620C15=0,0,D6L620C11/D6L620C15)</f>
        <v>1.3650310326935059E-3</v>
      </c>
      <c r="AJ27" s="16" t="s">
        <v>32241</v>
      </c>
      <c r="AK27" s="33">
        <f>IF(D6L620C5=0,0,D6L620C11/D6L620C5)</f>
        <v>3.1422772306291008E-2</v>
      </c>
      <c r="AL27" s="16" t="s">
        <v>32242</v>
      </c>
      <c r="AM27" s="33">
        <f>D6L620C8*CHOOSE(MIN(D6L620C9,RUN_YEARS),B7L806C4,B7L806C13,B7L806C22,B7L806C31,B7L806C40)</f>
        <v>7.790805067033256</v>
      </c>
      <c r="AN27" s="16" t="s">
        <v>32243</v>
      </c>
      <c r="AO27" s="33">
        <f>D6L620C8-D6L620C18</f>
        <v>46.788552195572485</v>
      </c>
      <c r="AP27" s="16" t="s">
        <v>32244</v>
      </c>
      <c r="AQ27" s="33">
        <f>CHOOSE(MIN(D6L620C9,RUN_YEARS),B7L806C2,B7L806C11,B7L806C20,B7L806C29,B7L806C38)</f>
        <v>160.35831050012706</v>
      </c>
      <c r="AR27" s="16" t="s">
        <v>32245</v>
      </c>
      <c r="AS27" s="33">
        <f>IF(D6L620C20=0,0,D6L620C18/D6L620C20)</f>
        <v>4.8583731287360273E-2</v>
      </c>
      <c r="AT27" s="16" t="s">
        <v>32246</v>
      </c>
      <c r="AU27" s="33">
        <f>IF(D6L620C5=0,0,D6L620C18/D6L620C5)</f>
        <v>7.137135226371577E-2</v>
      </c>
      <c r="AV27" s="16" t="s">
        <v>32247</v>
      </c>
      <c r="AW27" s="33">
        <f>CHOOSE(MIN(D6L620C9,RUN_YEARS),B7L806C1,B7L806C10,B7L806C19,B7L806C28,B7L806C37)</f>
        <v>963.04978962670111</v>
      </c>
      <c r="AX27" s="16" t="s">
        <v>32248</v>
      </c>
      <c r="AY27" s="33">
        <f>IF(D6L620C23=0,0,D6L620C19/D6L620C23)</f>
        <v>4.8583731287360273E-2</v>
      </c>
      <c r="AZ27" s="16" t="s">
        <v>32249</v>
      </c>
      <c r="BA27" s="33">
        <f>IF(D6L620C5=0,0,D6L620C19/D6L620C5)</f>
        <v>0.42862864773628423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0.14778209367635484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97425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2512.8142508268556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160.35831050012706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963.04978962670111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0.14778209367635484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97425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2512.8142508268556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160.35831050012706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963.04978962670111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0.14778209367635484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97425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2512.8142508268556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160.35831050012706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963.04978962670111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0.14778209367635484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97425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2512.8142508268556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160.35831050012706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963.04978962670111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0.14778209367635484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97425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2512.8142508268556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160.35831050012706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963.04978962670111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97425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2512.8142508268556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160.35831050012706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963.04978962670111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-1627.2649716740275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-1399.4478756396636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-699.7239378198318</v>
      </c>
      <c r="R34" s="16" t="s">
        <v>32379</v>
      </c>
      <c r="S34" s="15">
        <f>D6L627C5-D6L627C7</f>
        <v>-699.7239378198318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-656.2750011788479</v>
      </c>
      <c r="X34" s="16" t="s">
        <v>32381</v>
      </c>
      <c r="Y34" s="33">
        <f>D6L627C7-D6L627C10</f>
        <v>-43.448936640983902</v>
      </c>
      <c r="Z34" s="16" t="s">
        <v>32382</v>
      </c>
      <c r="AA34" s="33">
        <f>CHOOSE(MIN(D6L627C9,RUN_YEARS),B7L806C7,B7L806C16,B7L806C25,B7L806C34,B7L806C43)</f>
        <v>101696</v>
      </c>
      <c r="AB34" s="16" t="s">
        <v>32383</v>
      </c>
      <c r="AC34" s="33">
        <f>IF(D6L627C12=0,0,D6L627C10/D6L627C12)</f>
        <v>-6.453302009703901E-3</v>
      </c>
      <c r="AD34" s="16" t="s">
        <v>32384</v>
      </c>
      <c r="AE34" s="33">
        <f>IF(D6L627C5=0,0,D6L627C10/D6L627C5)</f>
        <v>0.46895280103153242</v>
      </c>
      <c r="AF34" s="16" t="s">
        <v>32385</v>
      </c>
      <c r="AG34" s="33">
        <f>CHOOSE(MIN(D6L627C9,RUN_YEARS),B7L806C5,B7L806C14,B7L806C23,B7L806C32,B7L806C41)</f>
        <v>2589.547095761639</v>
      </c>
      <c r="AH34" s="16" t="s">
        <v>32386</v>
      </c>
      <c r="AI34" s="33">
        <f>IF(D6L627C15=0,0,D6L627C11/D6L627C15)</f>
        <v>-1.677858522523016E-2</v>
      </c>
      <c r="AJ34" s="16" t="s">
        <v>32387</v>
      </c>
      <c r="AK34" s="33">
        <f>IF(D6L627C5=0,0,D6L627C11/D6L627C5)</f>
        <v>3.1047198968467575E-2</v>
      </c>
      <c r="AL34" s="16" t="s">
        <v>32388</v>
      </c>
      <c r="AM34" s="33">
        <f>D6L627C8*CHOOSE(MIN(D6L627C9,RUN_YEARS),B7L806C4,B7L806C13,B7L806C22,B7L806C31,B7L806C40)</f>
        <v>-92.970386923959481</v>
      </c>
      <c r="AN34" s="16" t="s">
        <v>32389</v>
      </c>
      <c r="AO34" s="33">
        <f>D6L627C8-D6L627C18</f>
        <v>-606.75355089587231</v>
      </c>
      <c r="AP34" s="16" t="s">
        <v>32390</v>
      </c>
      <c r="AQ34" s="33">
        <f>CHOOSE(MIN(D6L627C9,RUN_YEARS),B7L806C2,B7L806C11,B7L806C20,B7L806C29,B7L806C38)</f>
        <v>152.02376128297894</v>
      </c>
      <c r="AR34" s="16" t="s">
        <v>32391</v>
      </c>
      <c r="AS34" s="33">
        <f>IF(D6L627C20=0,0,D6L627C18/D6L627C20)</f>
        <v>-0.61155168204859267</v>
      </c>
      <c r="AT34" s="16" t="s">
        <v>32392</v>
      </c>
      <c r="AU34" s="33">
        <f>IF(D6L627C5=0,0,D6L627C18/D6L627C5)</f>
        <v>6.64336189595231E-2</v>
      </c>
      <c r="AV34" s="16" t="s">
        <v>32393</v>
      </c>
      <c r="AW34" s="33">
        <f>CHOOSE(MIN(D6L627C9,RUN_YEARS),B7L806C1,B7L806C10,B7L806C19,B7L806C28,B7L806C37)</f>
        <v>992.15416898757064</v>
      </c>
      <c r="AX34" s="16" t="s">
        <v>32394</v>
      </c>
      <c r="AY34" s="33">
        <f>IF(D6L627C23=0,0,D6L627C19/D6L627C23)</f>
        <v>-0.61155168204859245</v>
      </c>
      <c r="AZ34" s="16" t="s">
        <v>32395</v>
      </c>
      <c r="BA34" s="33">
        <f>IF(D6L627C5=0,0,D6L627C19/D6L627C5)</f>
        <v>0.4335663810404769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34024.877646184657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24228.915338939772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12114.457669469886</v>
      </c>
      <c r="R35" s="16" t="s">
        <v>32399</v>
      </c>
      <c r="S35" s="15">
        <f>SUM(D6L601C8:D6L627C8)-2*SUM(D6L609C8,D6L611C8,D6L622C8,D6L624C8,D6L627C8)</f>
        <v>12114.457669469886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11362.212890050328</v>
      </c>
      <c r="X35" s="16" t="s">
        <v>32401</v>
      </c>
      <c r="Y35" s="33">
        <f>SUM(D6L601C11:D6L627C11)-2*SUM(D6L609C11,D6L611C11,D6L622C11,D6L624C11,D6L627C11)</f>
        <v>752.24477941955354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0.11174388332216104</v>
      </c>
      <c r="AD35" s="16" t="s">
        <v>32403</v>
      </c>
      <c r="AE35" s="33">
        <f>IF(D6L628C5=0,0,D6L628C10/D6L628C5)</f>
        <v>0.46895260192640242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0.29053409663761864</v>
      </c>
      <c r="AJ35" s="16" t="s">
        <v>32405</v>
      </c>
      <c r="AK35" s="33">
        <f>IF(D6L628C5=0,0,D6L628C11/D6L628C5)</f>
        <v>3.1047398073597413E-2</v>
      </c>
      <c r="AL35" s="16" t="s">
        <v>32406</v>
      </c>
      <c r="AM35" s="33">
        <f>SUM(D6L601C18:D6L627C18)-2*SUM(D6L609C18,D6L611C18,D6L622C18,D6L624C18,D6L627C18)</f>
        <v>1611.2823204008057</v>
      </c>
      <c r="AN35" s="16" t="s">
        <v>32407</v>
      </c>
      <c r="AO35" s="33">
        <f>SUM(D6L601C19:D6L627C19)-2*SUM(D6L609C19,D6L611C19,D6L622C19,D6L624C19,D6L627C19)</f>
        <v>10503.175349069079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10.587555925928614</v>
      </c>
      <c r="AT35" s="16" t="s">
        <v>32409</v>
      </c>
      <c r="AU35" s="33">
        <f>IF(D6L628C5=0,0,D6L628C18/D6L628C5)</f>
        <v>6.6502453694706476E-2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10.587555925928612</v>
      </c>
      <c r="AZ35" s="16" t="s">
        <v>32411</v>
      </c>
      <c r="BA35" s="33">
        <f>IF(D6L628C5=0,0,D6L628C19/D6L628C5)</f>
        <v>0.43349754630529347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169.21266881312548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84.606334406562738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42.303167203281369</v>
      </c>
      <c r="R36" s="16" t="s">
        <v>32416</v>
      </c>
      <c r="S36" s="15">
        <f>D6L629C5-D6L629C7</f>
        <v>42.303167203281369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39.644601621554038</v>
      </c>
      <c r="X36" s="16" t="s">
        <v>32418</v>
      </c>
      <c r="Y36" s="33">
        <f>D6L629C7-D6L629C10</f>
        <v>2.6585655817273306</v>
      </c>
      <c r="Z36" s="16" t="s">
        <v>32419</v>
      </c>
      <c r="AA36" s="33">
        <f>CHOOSE(MIN(D6L629C9,RUN_YEARS),B7L806C7,B7L806C16,B7L806C25,B7L806C34,B7L806C43)</f>
        <v>97425</v>
      </c>
      <c r="AB36" s="16" t="s">
        <v>32420</v>
      </c>
      <c r="AC36" s="33">
        <f>IF(D6L629C12=0,0,D6L629C10/D6L629C12)</f>
        <v>4.069243173882888E-4</v>
      </c>
      <c r="AD36" s="16" t="s">
        <v>32421</v>
      </c>
      <c r="AE36" s="33">
        <f>IF(D6L629C5=0,0,D6L629C10/D6L629C5)</f>
        <v>0.46857722769370908</v>
      </c>
      <c r="AF36" s="16" t="s">
        <v>32422</v>
      </c>
      <c r="AG36" s="33">
        <f>CHOOSE(MIN(D6L629C9,RUN_YEARS),B7L806C5,B7L806C14,B7L806C23,B7L806C32,B7L806C41)</f>
        <v>2512.8142508268556</v>
      </c>
      <c r="AH36" s="16" t="s">
        <v>32423</v>
      </c>
      <c r="AI36" s="33">
        <f>IF(D6L629C15=0,0,D6L629C11/D6L629C15)</f>
        <v>1.0580032252095492E-3</v>
      </c>
      <c r="AJ36" s="16" t="s">
        <v>32424</v>
      </c>
      <c r="AK36" s="33">
        <f>IF(D6L629C5=0,0,D6L629C11/D6L629C5)</f>
        <v>3.1422772306290946E-2</v>
      </c>
      <c r="AL36" s="16" t="s">
        <v>32425</v>
      </c>
      <c r="AM36" s="33">
        <f>D6L629C8*CHOOSE(MIN(D6L629C9,RUN_YEARS),B7L806C4,B7L806C13,B7L806C22,B7L806C31,B7L806C40)</f>
        <v>6.0384684966725253</v>
      </c>
      <c r="AN36" s="16" t="s">
        <v>32426</v>
      </c>
      <c r="AO36" s="33">
        <f>D6L629C8-D6L629C18</f>
        <v>36.26469870660884</v>
      </c>
      <c r="AP36" s="16" t="s">
        <v>32427</v>
      </c>
      <c r="AQ36" s="33">
        <f>CHOOSE(MIN(D6L629C9,RUN_YEARS),B7L806C2,B7L806C11,B7L806C20,B7L806C29,B7L806C38)</f>
        <v>160.35831050012706</v>
      </c>
      <c r="AR36" s="16" t="s">
        <v>32428</v>
      </c>
      <c r="AS36" s="33">
        <f>IF(D6L629C20=0,0,D6L629C18/D6L629C20)</f>
        <v>3.7656099505162473E-2</v>
      </c>
      <c r="AT36" s="16" t="s">
        <v>32429</v>
      </c>
      <c r="AU36" s="33">
        <f>IF(D6L629C5=0,0,D6L629C18/D6L629C5)</f>
        <v>7.137135226371577E-2</v>
      </c>
      <c r="AV36" s="16" t="s">
        <v>32430</v>
      </c>
      <c r="AW36" s="33">
        <f>CHOOSE(MIN(D6L629C9,RUN_YEARS),B7L806C1,B7L806C10,B7L806C19,B7L806C28,B7L806C37)</f>
        <v>963.04978962670111</v>
      </c>
      <c r="AX36" s="16" t="s">
        <v>32431</v>
      </c>
      <c r="AY36" s="33">
        <f>IF(D6L629C23=0,0,D6L629C19/D6L629C23)</f>
        <v>3.7656099505162473E-2</v>
      </c>
      <c r="AZ36" s="16" t="s">
        <v>32432</v>
      </c>
      <c r="BA36" s="33">
        <f>IF(D6L629C5=0,0,D6L629C19/D6L629C5)</f>
        <v>0.42862864773628417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0.70358698051195623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0.70358698051195623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0.35179349025597811</v>
      </c>
      <c r="R37" s="16" t="s">
        <v>32436</v>
      </c>
      <c r="S37" s="15">
        <f>D6L630C5-D6L630C7</f>
        <v>0.35179349025597811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0.32968483676968013</v>
      </c>
      <c r="X37" s="16" t="s">
        <v>32438</v>
      </c>
      <c r="Y37" s="33">
        <f>D6L630C7-D6L630C10</f>
        <v>2.210865348629798E-2</v>
      </c>
      <c r="Z37" s="16" t="s">
        <v>32439</v>
      </c>
      <c r="AA37" s="33">
        <f>CHOOSE(MIN(D6L630C9,RUN_YEARS),B7L806C7,B7L806C16,B7L806C25,B7L806C34,B7L806C43)</f>
        <v>97425</v>
      </c>
      <c r="AB37" s="16" t="s">
        <v>32440</v>
      </c>
      <c r="AC37" s="33">
        <f>IF(D6L630C12=0,0,D6L630C10/D6L630C12)</f>
        <v>3.3839860073870168E-6</v>
      </c>
      <c r="AD37" s="16" t="s">
        <v>32441</v>
      </c>
      <c r="AE37" s="33">
        <f>IF(D6L630C5=0,0,D6L630C10/D6L630C5)</f>
        <v>0.46857722769370902</v>
      </c>
      <c r="AF37" s="16" t="s">
        <v>32442</v>
      </c>
      <c r="AG37" s="33">
        <f>CHOOSE(MIN(D6L630C9,RUN_YEARS),B7L806C5,B7L806C14,B7L806C23,B7L806C32,B7L806C41)</f>
        <v>2512.8142508268556</v>
      </c>
      <c r="AH37" s="16" t="s">
        <v>32443</v>
      </c>
      <c r="AI37" s="33">
        <f>IF(D6L630C15=0,0,D6L630C11/D6L630C15)</f>
        <v>8.7983636192062353E-6</v>
      </c>
      <c r="AJ37" s="16" t="s">
        <v>32444</v>
      </c>
      <c r="AK37" s="33">
        <f>IF(D6L630C5=0,0,D6L630C11/D6L630C5)</f>
        <v>3.1422772306290966E-2</v>
      </c>
      <c r="AL37" s="16" t="s">
        <v>32445</v>
      </c>
      <c r="AM37" s="33">
        <f>D6L630C8*CHOOSE(MIN(D6L630C9,RUN_YEARS),B7L806C4,B7L806C13,B7L806C22,B7L806C31,B7L806C40)</f>
        <v>5.0215954234282947E-2</v>
      </c>
      <c r="AN37" s="16" t="s">
        <v>32446</v>
      </c>
      <c r="AO37" s="33">
        <f>D6L630C8-D6L630C18</f>
        <v>0.30157753602169518</v>
      </c>
      <c r="AP37" s="16" t="s">
        <v>32447</v>
      </c>
      <c r="AQ37" s="33">
        <f>CHOOSE(MIN(D6L630C9,RUN_YEARS),B7L806C2,B7L806C11,B7L806C20,B7L806C29,B7L806C38)</f>
        <v>160.35831050012706</v>
      </c>
      <c r="AR37" s="16" t="s">
        <v>32448</v>
      </c>
      <c r="AS37" s="33">
        <f>IF(D6L630C20=0,0,D6L630C18/D6L630C20)</f>
        <v>3.1314843663336772E-4</v>
      </c>
      <c r="AT37" s="16" t="s">
        <v>32449</v>
      </c>
      <c r="AU37" s="33">
        <f>IF(D6L630C5=0,0,D6L630C18/D6L630C5)</f>
        <v>7.137135226371577E-2</v>
      </c>
      <c r="AV37" s="16" t="s">
        <v>32450</v>
      </c>
      <c r="AW37" s="33">
        <f>CHOOSE(MIN(D6L630C9,RUN_YEARS),B7L806C1,B7L806C10,B7L806C19,B7L806C28,B7L806C37)</f>
        <v>963.04978962670111</v>
      </c>
      <c r="AX37" s="16" t="s">
        <v>32451</v>
      </c>
      <c r="AY37" s="33">
        <f>IF(D6L630C23=0,0,D6L630C19/D6L630C23)</f>
        <v>3.1314843663336777E-4</v>
      </c>
      <c r="AZ37" s="16" t="s">
        <v>32452</v>
      </c>
      <c r="BA37" s="33">
        <f>IF(D6L630C5=0,0,D6L630C19/D6L630C5)</f>
        <v>0.42862864773628423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148.79888559986068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74.399442799930341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37.199721399965171</v>
      </c>
      <c r="R38" s="16" t="s">
        <v>32456</v>
      </c>
      <c r="S38" s="15">
        <f>D6L631C5-D6L631C7</f>
        <v>37.199721399965171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34.861884649148038</v>
      </c>
      <c r="X38" s="16" t="s">
        <v>32458</v>
      </c>
      <c r="Y38" s="33">
        <f>D6L631C7-D6L631C10</f>
        <v>2.3378367508171323</v>
      </c>
      <c r="Z38" s="16" t="s">
        <v>32459</v>
      </c>
      <c r="AA38" s="33">
        <f>CHOOSE(MIN(D6L631C9,RUN_YEARS),B7L806C7,B7L806C16,B7L806C25,B7L806C34,B7L806C43)</f>
        <v>97425</v>
      </c>
      <c r="AB38" s="16" t="s">
        <v>32460</v>
      </c>
      <c r="AC38" s="33">
        <f>IF(D6L631C12=0,0,D6L631C10/D6L631C12)</f>
        <v>3.5783304746366988E-4</v>
      </c>
      <c r="AD38" s="16" t="s">
        <v>32461</v>
      </c>
      <c r="AE38" s="33">
        <f>IF(D6L631C5=0,0,D6L631C10/D6L631C5)</f>
        <v>0.46857722769370902</v>
      </c>
      <c r="AF38" s="16" t="s">
        <v>32462</v>
      </c>
      <c r="AG38" s="33">
        <f>CHOOSE(MIN(D6L631C9,RUN_YEARS),B7L806C5,B7L806C14,B7L806C23,B7L806C32,B7L806C41)</f>
        <v>2512.8142508268556</v>
      </c>
      <c r="AH38" s="16" t="s">
        <v>32463</v>
      </c>
      <c r="AI38" s="33">
        <f>IF(D6L631C15=0,0,D6L631C11/D6L631C15)</f>
        <v>9.3036592340554176E-4</v>
      </c>
      <c r="AJ38" s="16" t="s">
        <v>32464</v>
      </c>
      <c r="AK38" s="33">
        <f>IF(D6L631C5=0,0,D6L631C11/D6L631C5)</f>
        <v>3.1422772306290994E-2</v>
      </c>
      <c r="AL38" s="16" t="s">
        <v>32465</v>
      </c>
      <c r="AM38" s="33">
        <f>D6L631C8*CHOOSE(MIN(D6L631C9,RUN_YEARS),B7L806C4,B7L806C13,B7L806C22,B7L806C31,B7L806C40)</f>
        <v>5.3099888402980007</v>
      </c>
      <c r="AN38" s="16" t="s">
        <v>32466</v>
      </c>
      <c r="AO38" s="33">
        <f>D6L631C8-D6L631C18</f>
        <v>31.88973255966717</v>
      </c>
      <c r="AP38" s="16" t="s">
        <v>32467</v>
      </c>
      <c r="AQ38" s="33">
        <f>CHOOSE(MIN(D6L631C9,RUN_YEARS),B7L806C2,B7L806C11,B7L806C20,B7L806C29,B7L806C38)</f>
        <v>160.35831050012706</v>
      </c>
      <c r="AR38" s="16" t="s">
        <v>32468</v>
      </c>
      <c r="AS38" s="33">
        <f>IF(D6L631C20=0,0,D6L631C18/D6L631C20)</f>
        <v>3.3113275038488217E-2</v>
      </c>
      <c r="AT38" s="16" t="s">
        <v>32469</v>
      </c>
      <c r="AU38" s="33">
        <f>IF(D6L631C5=0,0,D6L631C18/D6L631C5)</f>
        <v>7.137135226371577E-2</v>
      </c>
      <c r="AV38" s="16" t="s">
        <v>32470</v>
      </c>
      <c r="AW38" s="33">
        <f>CHOOSE(MIN(D6L631C9,RUN_YEARS),B7L806C1,B7L806C10,B7L806C19,B7L806C28,B7L806C37)</f>
        <v>963.04978962670111</v>
      </c>
      <c r="AX38" s="16" t="s">
        <v>32471</v>
      </c>
      <c r="AY38" s="33">
        <f>IF(D6L631C23=0,0,D6L631C19/D6L631C23)</f>
        <v>3.3113275038488217E-2</v>
      </c>
      <c r="AZ38" s="16" t="s">
        <v>32472</v>
      </c>
      <c r="BA38" s="33">
        <f>IF(D6L631C5=0,0,D6L631C19/D6L631C5)</f>
        <v>0.42862864773628423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97425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2512.8142508268556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160.35831050012706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963.04978962670111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2887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2887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1154.8</v>
      </c>
      <c r="R40" s="16" t="s">
        <v>32497</v>
      </c>
      <c r="S40" s="15">
        <f>D6L633C5-D6L633C7</f>
        <v>1732.2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1082.2259650813903</v>
      </c>
      <c r="X40" s="16" t="s">
        <v>32499</v>
      </c>
      <c r="Y40" s="33">
        <f>D6L633C7-D6L633C10</f>
        <v>72.574034918609641</v>
      </c>
      <c r="Z40" s="16" t="s">
        <v>32500</v>
      </c>
      <c r="AA40" s="33">
        <f>CHOOSE(MIN(D6L633C9,RUN_YEARS),B7L806C7,B7L806C16,B7L806C25,B7L806C34,B7L806C43)</f>
        <v>97425</v>
      </c>
      <c r="AB40" s="16" t="s">
        <v>32501</v>
      </c>
      <c r="AC40" s="33">
        <f>IF(D6L633C12=0,0,D6L633C10/D6L633C12)</f>
        <v>1.1108298332885709E-2</v>
      </c>
      <c r="AD40" s="16" t="s">
        <v>32502</v>
      </c>
      <c r="AE40" s="33">
        <f>IF(D6L633C5=0,0,D6L633C10/D6L633C5)</f>
        <v>0.37486178215496718</v>
      </c>
      <c r="AF40" s="16" t="s">
        <v>32503</v>
      </c>
      <c r="AG40" s="33">
        <f>CHOOSE(MIN(D6L633C9,RUN_YEARS),B7L806C5,B7L806C14,B7L806C23,B7L806C32,B7L806C41)</f>
        <v>2512.8142508268556</v>
      </c>
      <c r="AH40" s="16" t="s">
        <v>32504</v>
      </c>
      <c r="AI40" s="33">
        <f>IF(D6L633C15=0,0,D6L633C11/D6L633C15)</f>
        <v>2.888157566550283E-2</v>
      </c>
      <c r="AJ40" s="16" t="s">
        <v>32505</v>
      </c>
      <c r="AK40" s="33">
        <f>IF(D6L633C5=0,0,D6L633C11/D6L633C5)</f>
        <v>2.5138217845032781E-2</v>
      </c>
      <c r="AL40" s="16" t="s">
        <v>32506</v>
      </c>
      <c r="AM40" s="33">
        <f>D6L633C8*CHOOSE(MIN(D6L633C9,RUN_YEARS),B7L806C4,B7L806C13,B7L806C22,B7L806C31,B7L806C40)</f>
        <v>247.25891278241693</v>
      </c>
      <c r="AN40" s="16" t="s">
        <v>32507</v>
      </c>
      <c r="AO40" s="33">
        <f>D6L633C8-D6L633C18</f>
        <v>1484.9410872175831</v>
      </c>
      <c r="AP40" s="16" t="s">
        <v>32508</v>
      </c>
      <c r="AQ40" s="33">
        <f>CHOOSE(MIN(D6L633C9,RUN_YEARS),B7L806C2,B7L806C11,B7L806C20,B7L806C29,B7L806C38)</f>
        <v>160.35831050012706</v>
      </c>
      <c r="AR40" s="16" t="s">
        <v>32509</v>
      </c>
      <c r="AS40" s="33">
        <f>IF(D6L633C20=0,0,D6L633C18/D6L633C20)</f>
        <v>1.541915177400307</v>
      </c>
      <c r="AT40" s="16" t="s">
        <v>32510</v>
      </c>
      <c r="AU40" s="33">
        <f>IF(D6L633C5=0,0,D6L633C18/D6L633C5)</f>
        <v>8.5645622716458925E-2</v>
      </c>
      <c r="AV40" s="16" t="s">
        <v>32511</v>
      </c>
      <c r="AW40" s="33">
        <f>CHOOSE(MIN(D6L633C9,RUN_YEARS),B7L806C1,B7L806C10,B7L806C19,B7L806C28,B7L806C37)</f>
        <v>963.04978962670111</v>
      </c>
      <c r="AX40" s="16" t="s">
        <v>32512</v>
      </c>
      <c r="AY40" s="33">
        <f>IF(D6L633C23=0,0,D6L633C19/D6L633C23)</f>
        <v>1.541915177400307</v>
      </c>
      <c r="AZ40" s="16" t="s">
        <v>32513</v>
      </c>
      <c r="BA40" s="33">
        <f>IF(D6L633C5=0,0,D6L633C19/D6L633C5)</f>
        <v>0.51435437728354105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16139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16139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16139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97425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2512.8142508268556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2303.7245083682178</v>
      </c>
      <c r="AN41" s="16" t="s">
        <v>32526</v>
      </c>
      <c r="AO41" s="33">
        <f>D6L634C8-D6L634C18</f>
        <v>13835.275491631783</v>
      </c>
      <c r="AP41" s="16" t="s">
        <v>32527</v>
      </c>
      <c r="AQ41" s="33">
        <f>CHOOSE(MIN(D6L634C9,RUN_YEARS),B7L806C2,B7L806C11,B7L806C20,B7L806C29,B7L806C38)</f>
        <v>160.35831050012706</v>
      </c>
      <c r="AR41" s="16" t="s">
        <v>32528</v>
      </c>
      <c r="AS41" s="33">
        <f>IF(D6L634C20=0,0,D6L634C18/D6L634C20)</f>
        <v>14.366106135586858</v>
      </c>
      <c r="AT41" s="16" t="s">
        <v>32529</v>
      </c>
      <c r="AU41" s="33">
        <f>IF(D6L634C5=0,0,D6L634C18/D6L634C5)</f>
        <v>0.14274270452743154</v>
      </c>
      <c r="AV41" s="16" t="s">
        <v>32530</v>
      </c>
      <c r="AW41" s="33">
        <f>CHOOSE(MIN(D6L634C9,RUN_YEARS),B7L806C1,B7L806C10,B7L806C19,B7L806C28,B7L806C37)</f>
        <v>963.04978962670111</v>
      </c>
      <c r="AX41" s="16" t="s">
        <v>32531</v>
      </c>
      <c r="AY41" s="33">
        <f>IF(D6L634C23=0,0,D6L634C19/D6L634C23)</f>
        <v>14.366106135586858</v>
      </c>
      <c r="AZ41" s="16" t="s">
        <v>32532</v>
      </c>
      <c r="BA41" s="33">
        <f>IF(D6L634C5=0,0,D6L634C19/D6L634C5)</f>
        <v>0.85725729547256846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-11271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-11271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-11271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-10562.667866671589</v>
      </c>
      <c r="X42" s="16" t="s">
        <v>32539</v>
      </c>
      <c r="Y42" s="33">
        <f>D6L635C7-D6L635C10</f>
        <v>-708.33213332841115</v>
      </c>
      <c r="Z42" s="16" t="s">
        <v>32540</v>
      </c>
      <c r="AA42" s="33">
        <f>CHOOSE(MIN(D6L635C9,RUN_YEARS),B7L806C7,B7L806C16,B7L806C25,B7L806C34,B7L806C43)</f>
        <v>97425</v>
      </c>
      <c r="AB42" s="16" t="s">
        <v>32541</v>
      </c>
      <c r="AC42" s="33">
        <f>IF(D6L635C12=0,0,D6L635C10/D6L635C12)</f>
        <v>-0.10841845385344202</v>
      </c>
      <c r="AD42" s="16" t="s">
        <v>32542</v>
      </c>
      <c r="AE42" s="33">
        <f>IF(D6L635C5=0,0,D6L635C10/D6L635C5)</f>
        <v>0.93715445538741804</v>
      </c>
      <c r="AF42" s="16" t="s">
        <v>32543</v>
      </c>
      <c r="AG42" s="33">
        <f>CHOOSE(MIN(D6L635C9,RUN_YEARS),B7L806C5,B7L806C14,B7L806C23,B7L806C32,B7L806C41)</f>
        <v>2512.8142508268556</v>
      </c>
      <c r="AH42" s="16" t="s">
        <v>32544</v>
      </c>
      <c r="AI42" s="33">
        <f>IF(D6L635C15=0,0,D6L635C11/D6L635C15)</f>
        <v>-0.28188798001894905</v>
      </c>
      <c r="AJ42" s="16" t="s">
        <v>32545</v>
      </c>
      <c r="AK42" s="33">
        <f>IF(D6L635C5=0,0,D6L635C11/D6L635C5)</f>
        <v>6.2845544612581947E-2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160.35831050012706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963.04978962670111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-23506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-23506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-23506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97425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2512.8142508268556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-3355.310012621806</v>
      </c>
      <c r="AN43" s="16" t="s">
        <v>32567</v>
      </c>
      <c r="AO43" s="33">
        <f>D6L636C8-D6L636C18</f>
        <v>-20150.689987378195</v>
      </c>
      <c r="AP43" s="16" t="s">
        <v>32568</v>
      </c>
      <c r="AQ43" s="33">
        <f>CHOOSE(MIN(D6L636C9,RUN_YEARS),B7L806C2,B7L806C11,B7L806C20,B7L806C29,B7L806C38)</f>
        <v>160.35831050012706</v>
      </c>
      <c r="AR43" s="16" t="s">
        <v>32569</v>
      </c>
      <c r="AS43" s="33">
        <f>IF(D6L636C20=0,0,D6L636C18/D6L636C20)</f>
        <v>-20.923829904151724</v>
      </c>
      <c r="AT43" s="16" t="s">
        <v>32570</v>
      </c>
      <c r="AU43" s="33">
        <f>IF(D6L636C5=0,0,D6L636C18/D6L636C5)</f>
        <v>0.14274270452743154</v>
      </c>
      <c r="AV43" s="16" t="s">
        <v>32571</v>
      </c>
      <c r="AW43" s="33">
        <f>CHOOSE(MIN(D6L636C9,RUN_YEARS),B7L806C1,B7L806C10,B7L806C19,B7L806C28,B7L806C37)</f>
        <v>963.04978962670111</v>
      </c>
      <c r="AX43" s="16" t="s">
        <v>32572</v>
      </c>
      <c r="AY43" s="33">
        <f>IF(D6L636C23=0,0,D6L636C19/D6L636C23)</f>
        <v>-20.923829904151724</v>
      </c>
      <c r="AZ43" s="16" t="s">
        <v>32573</v>
      </c>
      <c r="BA43" s="33">
        <f>IF(D6L636C5=0,0,D6L636C19/D6L636C5)</f>
        <v>0.85725729547256846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-15432.284858606501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-15591.290635812995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-10036.345317906498</v>
      </c>
      <c r="R44" s="16" t="s">
        <v>32577</v>
      </c>
      <c r="S44" s="15">
        <f>SUM(D6L629C8:D6L636C8)</f>
        <v>-5554.9453179064985</v>
      </c>
      <c r="U44" s="21" t="str">
        <f>NULL_VALUE</f>
        <v>n/a</v>
      </c>
      <c r="V44" s="16" t="s">
        <v>32578</v>
      </c>
      <c r="W44" s="33">
        <f>SUM(D6L629C10:D6L636C10)</f>
        <v>-9405.6057304827264</v>
      </c>
      <c r="X44" s="16" t="s">
        <v>32579</v>
      </c>
      <c r="Y44" s="33">
        <f>SUM(D6L629C11:D6L636C11)</f>
        <v>-630.73958742377079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-9.6542014169696974E-2</v>
      </c>
      <c r="AD44" s="16" t="s">
        <v>32581</v>
      </c>
      <c r="AE44" s="33">
        <f>IF(D6L637C5=0,0,D6L637C10/D6L637C5)</f>
        <v>0.60326023997514167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-0.2510092368412119</v>
      </c>
      <c r="AJ44" s="16" t="s">
        <v>32583</v>
      </c>
      <c r="AK44" s="33">
        <f>IF(D6L637C5=0,0,D6L637C11/D6L637C5)</f>
        <v>4.0454610343480482E-2</v>
      </c>
      <c r="AL44" s="16" t="s">
        <v>32584</v>
      </c>
      <c r="AM44" s="33">
        <f>SUM(D6L629C18:D6L636C18)</f>
        <v>-792.92791817996658</v>
      </c>
      <c r="AN44" s="16" t="s">
        <v>32585</v>
      </c>
      <c r="AO44" s="33">
        <f>SUM(D6L629C19:D6L636C19)</f>
        <v>-4762.0173997265319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-4.9447260681842753</v>
      </c>
      <c r="AT44" s="16" t="s">
        <v>32587</v>
      </c>
      <c r="AU44" s="33">
        <f>IF(D6L637C5=0,0,D6L637C18/D6L637C5)</f>
        <v>5.0857105848480647E-2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-4.9447260681842753</v>
      </c>
      <c r="AZ44" s="16" t="s">
        <v>32589</v>
      </c>
      <c r="BA44" s="33">
        <f>IF(D6L637C5=0,0,D6L637C19/D6L637C5)</f>
        <v>0.30542804383289723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964.92862723071119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482.46431361535559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241.2321568076778</v>
      </c>
      <c r="R45" s="16" t="s">
        <v>32594</v>
      </c>
      <c r="S45" s="15">
        <f>D6L638C5-D6L638C7</f>
        <v>241.2321568076778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226.07179053503151</v>
      </c>
      <c r="X45" s="16" t="s">
        <v>32596</v>
      </c>
      <c r="Y45" s="33">
        <f>D6L638C7-D6L638C10</f>
        <v>15.160366272646286</v>
      </c>
      <c r="Z45" s="16" t="s">
        <v>32597</v>
      </c>
      <c r="AA45" s="33">
        <f>CHOOSE(MIN(D6L638C9,RUN_YEARS),B7L806C7,B7L806C16,B7L806C25,B7L806C34,B7L806C43)</f>
        <v>97425</v>
      </c>
      <c r="AB45" s="16" t="s">
        <v>32598</v>
      </c>
      <c r="AC45" s="33">
        <f>IF(D6L638C12=0,0,D6L638C10/D6L638C12)</f>
        <v>2.3204700080578034E-3</v>
      </c>
      <c r="AD45" s="16" t="s">
        <v>32599</v>
      </c>
      <c r="AE45" s="33">
        <f>IF(D6L638C5=0,0,D6L638C10/D6L638C5)</f>
        <v>0.46857722769370902</v>
      </c>
      <c r="AF45" s="16" t="s">
        <v>32600</v>
      </c>
      <c r="AG45" s="33">
        <f>CHOOSE(MIN(D6L638C9,RUN_YEARS),B7L806C5,B7L806C14,B7L806C23,B7L806C32,B7L806C41)</f>
        <v>2512.8142508268556</v>
      </c>
      <c r="AH45" s="16" t="s">
        <v>32601</v>
      </c>
      <c r="AI45" s="33">
        <f>IF(D6L638C15=0,0,D6L638C11/D6L638C15)</f>
        <v>6.0332220209502879E-3</v>
      </c>
      <c r="AJ45" s="16" t="s">
        <v>32602</v>
      </c>
      <c r="AK45" s="33">
        <f>IF(D6L638C5=0,0,D6L638C11/D6L638C5)</f>
        <v>3.1422772306290987E-2</v>
      </c>
      <c r="AL45" s="16" t="s">
        <v>32603</v>
      </c>
      <c r="AM45" s="33">
        <f>D6L638C8*CHOOSE(MIN(D6L638C9,RUN_YEARS),B7L806C4,B7L806C13,B7L806C22,B7L806C31,B7L806C40)</f>
        <v>34.434130481713382</v>
      </c>
      <c r="AN45" s="16" t="s">
        <v>32604</v>
      </c>
      <c r="AO45" s="33">
        <f>D6L638C8-D6L638C18</f>
        <v>206.79802632596443</v>
      </c>
      <c r="AP45" s="16" t="s">
        <v>32605</v>
      </c>
      <c r="AQ45" s="33">
        <f>CHOOSE(MIN(D6L638C9,RUN_YEARS),B7L806C2,B7L806C11,B7L806C20,B7L806C29,B7L806C38)</f>
        <v>160.35831050012706</v>
      </c>
      <c r="AR45" s="16" t="s">
        <v>32606</v>
      </c>
      <c r="AS45" s="33">
        <f>IF(D6L638C20=0,0,D6L638C18/D6L638C20)</f>
        <v>0.2147324349721563</v>
      </c>
      <c r="AT45" s="16" t="s">
        <v>32607</v>
      </c>
      <c r="AU45" s="33">
        <f>IF(D6L638C5=0,0,D6L638C18/D6L638C5)</f>
        <v>7.137135226371577E-2</v>
      </c>
      <c r="AV45" s="16" t="s">
        <v>32608</v>
      </c>
      <c r="AW45" s="33">
        <f>CHOOSE(MIN(D6L638C9,RUN_YEARS),B7L806C1,B7L806C10,B7L806C19,B7L806C28,B7L806C37)</f>
        <v>963.04978962670111</v>
      </c>
      <c r="AX45" s="16" t="s">
        <v>32609</v>
      </c>
      <c r="AY45" s="33">
        <f>IF(D6L638C23=0,0,D6L638C19/D6L638C23)</f>
        <v>0.21473243497215633</v>
      </c>
      <c r="AZ45" s="16" t="s">
        <v>32610</v>
      </c>
      <c r="BA45" s="33">
        <f>IF(D6L638C5=0,0,D6L638C19/D6L638C5)</f>
        <v>0.42862864773628429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16225.519501676597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16225.519501676597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6490.2078006706397</v>
      </c>
      <c r="R46" s="16" t="s">
        <v>32614</v>
      </c>
      <c r="S46" s="15">
        <f>D6L639C5-D6L639C7</f>
        <v>9735.3117010059577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6082.3271567886659</v>
      </c>
      <c r="X46" s="16" t="s">
        <v>32616</v>
      </c>
      <c r="Y46" s="33">
        <f>D6L639C7-D6L639C10</f>
        <v>407.88064388197381</v>
      </c>
      <c r="Z46" s="16" t="s">
        <v>32617</v>
      </c>
      <c r="AA46" s="33">
        <f>CHOOSE(MIN(D6L639C9,RUN_YEARS),B7L806C7,B7L806C16,B7L806C25,B7L806C34,B7L806C43)</f>
        <v>97425</v>
      </c>
      <c r="AB46" s="16" t="s">
        <v>32618</v>
      </c>
      <c r="AC46" s="33">
        <f>IF(D6L639C12=0,0,D6L639C10/D6L639C12)</f>
        <v>6.2430866377096904E-2</v>
      </c>
      <c r="AD46" s="16" t="s">
        <v>32619</v>
      </c>
      <c r="AE46" s="33">
        <f>IF(D6L639C5=0,0,D6L639C10/D6L639C5)</f>
        <v>0.37486178215496729</v>
      </c>
      <c r="AF46" s="16" t="s">
        <v>32620</v>
      </c>
      <c r="AG46" s="33">
        <f>CHOOSE(MIN(D6L639C9,RUN_YEARS),B7L806C5,B7L806C14,B7L806C23,B7L806C32,B7L806C41)</f>
        <v>2512.8142508268556</v>
      </c>
      <c r="AH46" s="16" t="s">
        <v>32621</v>
      </c>
      <c r="AI46" s="33">
        <f>IF(D6L639C15=0,0,D6L639C11/D6L639C15)</f>
        <v>0.16232025258045174</v>
      </c>
      <c r="AJ46" s="16" t="s">
        <v>32622</v>
      </c>
      <c r="AK46" s="33">
        <f>IF(D6L639C5=0,0,D6L639C11/D6L639C5)</f>
        <v>2.5138217845032767E-2</v>
      </c>
      <c r="AL46" s="16" t="s">
        <v>32623</v>
      </c>
      <c r="AM46" s="33">
        <f>D6L639C8*CHOOSE(MIN(D6L639C9,RUN_YEARS),B7L806C4,B7L806C13,B7L806C22,B7L806C31,B7L806C40)</f>
        <v>1389.6447216191405</v>
      </c>
      <c r="AN46" s="16" t="s">
        <v>32624</v>
      </c>
      <c r="AO46" s="33">
        <f>D6L639C8-D6L639C18</f>
        <v>8345.6669793868168</v>
      </c>
      <c r="AP46" s="16" t="s">
        <v>32625</v>
      </c>
      <c r="AQ46" s="33">
        <f>CHOOSE(MIN(D6L639C9,RUN_YEARS),B7L806C2,B7L806C11,B7L806C20,B7L806C29,B7L806C38)</f>
        <v>160.35831050012706</v>
      </c>
      <c r="AR46" s="16" t="s">
        <v>32626</v>
      </c>
      <c r="AS46" s="33">
        <f>IF(D6L639C20=0,0,D6L639C18/D6L639C20)</f>
        <v>8.6658728025077281</v>
      </c>
      <c r="AT46" s="16" t="s">
        <v>32627</v>
      </c>
      <c r="AU46" s="33">
        <f>IF(D6L639C5=0,0,D6L639C18/D6L639C5)</f>
        <v>8.5645622716458925E-2</v>
      </c>
      <c r="AV46" s="16" t="s">
        <v>32628</v>
      </c>
      <c r="AW46" s="33">
        <f>CHOOSE(MIN(D6L639C9,RUN_YEARS),B7L806C1,B7L806C10,B7L806C19,B7L806C28,B7L806C37)</f>
        <v>963.04978962670111</v>
      </c>
      <c r="AX46" s="16" t="s">
        <v>32629</v>
      </c>
      <c r="AY46" s="33">
        <f>IF(D6L639C23=0,0,D6L639C19/D6L639C23)</f>
        <v>8.6658728025077263</v>
      </c>
      <c r="AZ46" s="16" t="s">
        <v>32630</v>
      </c>
      <c r="BA46" s="33">
        <f>IF(D6L639C5=0,0,D6L639C19/D6L639C5)</f>
        <v>0.51435437728354105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17190.448128907308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16707.983815291955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6731.4399574783174</v>
      </c>
      <c r="R47" s="16" t="s">
        <v>32634</v>
      </c>
      <c r="S47" s="15">
        <f>SUM(D6L638C8:D6L639C8)</f>
        <v>9976.5438578136364</v>
      </c>
      <c r="U47" s="21" t="str">
        <f>NULL_VALUE</f>
        <v>n/a</v>
      </c>
      <c r="V47" s="16" t="s">
        <v>32635</v>
      </c>
      <c r="W47" s="33">
        <f>SUM(D6L638C10:D6L639C10)</f>
        <v>6308.398947323697</v>
      </c>
      <c r="X47" s="16" t="s">
        <v>32636</v>
      </c>
      <c r="Y47" s="33">
        <f>SUM(D6L638C11:D6L639C11)</f>
        <v>423.0410101546201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6.4751336385154706E-2</v>
      </c>
      <c r="AD47" s="16" t="s">
        <v>32638</v>
      </c>
      <c r="AE47" s="33">
        <f>IF(D6L640C5=0,0,D6L640C10/D6L640C5)</f>
        <v>0.37756793501020425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0.16835347460140204</v>
      </c>
      <c r="AJ47" s="16" t="s">
        <v>32640</v>
      </c>
      <c r="AK47" s="33">
        <f>IF(D6L640C5=0,0,D6L640C11/D6L640C5)</f>
        <v>2.5319692359734781E-2</v>
      </c>
      <c r="AL47" s="16" t="s">
        <v>32641</v>
      </c>
      <c r="AM47" s="33">
        <f>SUM(D6L638C18:D6L639C18)</f>
        <v>1424.0788521008537</v>
      </c>
      <c r="AN47" s="16" t="s">
        <v>32642</v>
      </c>
      <c r="AO47" s="33">
        <f>SUM(D6L638C19:D6L639C19)</f>
        <v>8552.4650057127819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8.8806052374798838</v>
      </c>
      <c r="AT47" s="16" t="s">
        <v>32644</v>
      </c>
      <c r="AU47" s="33">
        <f>IF(D6L640C5=0,0,D6L640C18/D6L640C5)</f>
        <v>8.523343497600637E-2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8.8806052374798821</v>
      </c>
      <c r="AZ47" s="16" t="s">
        <v>32646</v>
      </c>
      <c r="BA47" s="33">
        <f>IF(D6L640C5=0,0,D6L640C19/D6L640C5)</f>
        <v>0.51187893765405446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35783.040916485465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25345.608518418732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8809.5523090417046</v>
      </c>
      <c r="R48" s="16" t="s">
        <v>32651</v>
      </c>
      <c r="S48" s="15">
        <f>SUM(D6L628C8,D6L637C8,D6L640C8)</f>
        <v>16536.056209377024</v>
      </c>
      <c r="U48" s="21" t="str">
        <f>NULL_VALUE</f>
        <v>n/a</v>
      </c>
      <c r="V48" s="16" t="s">
        <v>32652</v>
      </c>
      <c r="W48" s="33">
        <f>SUM(D6L628C10,D6L637C10,D6L640C10)</f>
        <v>8265.0061068912983</v>
      </c>
      <c r="X48" s="16" t="s">
        <v>32653</v>
      </c>
      <c r="Y48" s="33">
        <f>SUM(D6L628C11,D6L637C11,D6L640C11)</f>
        <v>544.54620215040291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7.9953205537618768E-2</v>
      </c>
      <c r="AD48" s="16" t="s">
        <v>32655</v>
      </c>
      <c r="AE48" s="33">
        <f>IF(D6L641C5=0,0,D6L641C10/D6L641C5)</f>
        <v>0.32609223411957511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0.20787833439780878</v>
      </c>
      <c r="AJ48" s="16" t="s">
        <v>32657</v>
      </c>
      <c r="AK48" s="33">
        <f>IF(D6L641C5=0,0,D6L641C11/D6L641C5)</f>
        <v>2.1484834414398829E-2</v>
      </c>
      <c r="AL48" s="16" t="s">
        <v>32658</v>
      </c>
      <c r="AM48" s="33">
        <f>SUM(D6L628C18,D6L637C18,D6L640C18)</f>
        <v>2242.4332543216929</v>
      </c>
      <c r="AN48" s="16" t="s">
        <v>32659</v>
      </c>
      <c r="AO48" s="33">
        <f>SUM(D6L628C19,D6L637C19,D6L640C19)</f>
        <v>14293.622955055329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14.523435095224222</v>
      </c>
      <c r="AT48" s="16" t="s">
        <v>32661</v>
      </c>
      <c r="AU48" s="33">
        <f>IF(D6L641C5=0,0,D6L641C18/D6L641C5)</f>
        <v>8.8474232239960218E-2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14.523435095224219</v>
      </c>
      <c r="AZ48" s="16" t="s">
        <v>32663</v>
      </c>
      <c r="BA48" s="33">
        <f>IF(D6L641C5=0,0,D6L641C19/D6L641C5)</f>
        <v>0.5639486992260655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28CDB-6730-443C-852A-2866E74BF73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167.31197066666667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143.88829477333334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71.944147386666671</v>
      </c>
      <c r="R8" s="16" t="s">
        <v>32673</v>
      </c>
      <c r="S8" s="15">
        <f>D6L701C5-D6L701C7</f>
        <v>71.944147386666671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69.254190130895878</v>
      </c>
      <c r="X8" s="16" t="s">
        <v>32675</v>
      </c>
      <c r="Y8" s="33">
        <f>D6L701C7-D6L701C10</f>
        <v>2.6899572557707927</v>
      </c>
      <c r="Z8" s="16" t="s">
        <v>32676</v>
      </c>
      <c r="AA8" s="33">
        <f>CHOOSE(MIN(D6L701C9,RUN_YEARS),B7L807C7,B7L807C16,B7L807C25,B7L807C34,B7L807C43)</f>
        <v>1131.6666666666667</v>
      </c>
      <c r="AB8" s="16" t="s">
        <v>32677</v>
      </c>
      <c r="AC8" s="33">
        <f>IF(D6L701C12=0,0,D6L701C10/D6L701C12)</f>
        <v>6.1196633399907989E-2</v>
      </c>
      <c r="AD8" s="16" t="s">
        <v>32678</v>
      </c>
      <c r="AE8" s="33">
        <f>IF(D6L701C5=0,0,D6L701C10/D6L701C5)</f>
        <v>0.4813052391787096</v>
      </c>
      <c r="AF8" s="16" t="s">
        <v>32679</v>
      </c>
      <c r="AG8" s="33">
        <f>CHOOSE(MIN(D6L701C9,RUN_YEARS),B7L807C5,B7L807C14,B7L807C23,B7L807C32,B7L807C41)</f>
        <v>16.906141515438136</v>
      </c>
      <c r="AH8" s="16" t="s">
        <v>32680</v>
      </c>
      <c r="AI8" s="33">
        <f>IF(D6L701C15=0,0,D6L701C11/D6L701C15)</f>
        <v>0.15911124683976008</v>
      </c>
      <c r="AJ8" s="16" t="s">
        <v>32681</v>
      </c>
      <c r="AK8" s="33">
        <f>IF(D6L701C5=0,0,D6L701C11/D6L701C5)</f>
        <v>1.8694760821290374E-2</v>
      </c>
      <c r="AL8" s="16" t="s">
        <v>32682</v>
      </c>
      <c r="AM8" s="33">
        <f>D6L701C8*CHOOSE(MIN(D6L701C9,RUN_YEARS),B7L807C4,B7L807C13,B7L807C22,B7L807C31,B7L807C40)</f>
        <v>13.491068300473383</v>
      </c>
      <c r="AN8" s="16" t="s">
        <v>32683</v>
      </c>
      <c r="AO8" s="33">
        <f>D6L701C8-D6L701C18</f>
        <v>58.453079086193284</v>
      </c>
      <c r="AP8" s="16" t="s">
        <v>32684</v>
      </c>
      <c r="AQ8" s="33">
        <f>CHOOSE(MIN(D6L701C9,RUN_YEARS),B7L807C2,B7L807C11,B7L807C20,B7L807C29,B7L807C38)</f>
        <v>1.6917108164061305</v>
      </c>
      <c r="AR8" s="16" t="s">
        <v>32685</v>
      </c>
      <c r="AS8" s="33">
        <f>IF(D6L701C20=0,0,D6L701C18/D6L701C20)</f>
        <v>7.974807614657097</v>
      </c>
      <c r="AT8" s="16" t="s">
        <v>32686</v>
      </c>
      <c r="AU8" s="33">
        <f>IF(D6L701C5=0,0,D6L701C18/D6L701C5)</f>
        <v>9.3760707371824861E-2</v>
      </c>
      <c r="AV8" s="16" t="s">
        <v>32687</v>
      </c>
      <c r="AW8" s="33">
        <f>CHOOSE(MIN(D6L701C9,RUN_YEARS),B7L807C1,B7L807C10,B7L807C19,B7L807C28,B7L807C37)</f>
        <v>7.329716516140266</v>
      </c>
      <c r="AX8" s="16" t="s">
        <v>32688</v>
      </c>
      <c r="AY8" s="33">
        <f>IF(D6L701C23=0,0,D6L701C19/D6L701C23)</f>
        <v>7.974807614657097</v>
      </c>
      <c r="AZ8" s="16" t="s">
        <v>32689</v>
      </c>
      <c r="BA8" s="33">
        <f>IF(D6L701C5=0,0,D6L701C19/D6L701C5)</f>
        <v>0.4062392926281751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0.10148969260687518</v>
      </c>
      <c r="J9" s="16" t="s">
        <v>32710</v>
      </c>
      <c r="K9" s="21">
        <f>IF(FLOW_THRU_100PCT="Y",1,INDEX(VariabilityMatrix,D6L702C1,D6L702C9))</f>
        <v>0.4499739400213541</v>
      </c>
      <c r="L9" s="16" t="s">
        <v>32690</v>
      </c>
      <c r="M9" s="15">
        <f>IF(D6L702C2&lt;&gt;0,D6L702C2*D6L702C4,D6L702C3*D6L702C4)</f>
        <v>4.566771685387172E-2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2.283385842693586E-2</v>
      </c>
      <c r="R9" s="16" t="s">
        <v>32692</v>
      </c>
      <c r="S9" s="15">
        <f>D6L702C5-D6L702C7</f>
        <v>2.283385842693586E-2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2.1944122270328298E-2</v>
      </c>
      <c r="X9" s="16" t="s">
        <v>32694</v>
      </c>
      <c r="Y9" s="33">
        <f>D6L702C7-D6L702C10</f>
        <v>8.8973615660756233E-4</v>
      </c>
      <c r="Z9" s="16" t="s">
        <v>32695</v>
      </c>
      <c r="AA9" s="33">
        <f>CHOOSE(MIN(D6L702C9,RUN_YEARS),B7L807C7,B7L807C16,B7L807C25,B7L807C34,B7L807C43)</f>
        <v>2289.6000000000004</v>
      </c>
      <c r="AB9" s="16" t="s">
        <v>32696</v>
      </c>
      <c r="AC9" s="33">
        <f>IF(D6L702C12=0,0,D6L702C10/D6L702C12)</f>
        <v>9.5842602508421967E-6</v>
      </c>
      <c r="AD9" s="16" t="s">
        <v>32697</v>
      </c>
      <c r="AE9" s="33">
        <f>IF(D6L702C5=0,0,D6L702C10/D6L702C5)</f>
        <v>0.48051717454028731</v>
      </c>
      <c r="AF9" s="16" t="s">
        <v>32698</v>
      </c>
      <c r="AG9" s="33">
        <f>CHOOSE(MIN(D6L702C9,RUN_YEARS),B7L807C5,B7L807C14,B7L807C23,B7L807C32,B7L807C41)</f>
        <v>35.705021057807883</v>
      </c>
      <c r="AH9" s="16" t="s">
        <v>32699</v>
      </c>
      <c r="AI9" s="33">
        <f>IF(D6L702C15=0,0,D6L702C11/D6L702C15)</f>
        <v>2.4919076652189709E-5</v>
      </c>
      <c r="AJ9" s="16" t="s">
        <v>32700</v>
      </c>
      <c r="AK9" s="33">
        <f>IF(D6L702C5=0,0,D6L702C11/D6L702C5)</f>
        <v>1.948282545971269E-2</v>
      </c>
      <c r="AL9" s="16" t="s">
        <v>32701</v>
      </c>
      <c r="AM9" s="33">
        <f>D6L702C8*CHOOSE(MIN(D6L702C9,RUN_YEARS),B7L807C4,B7L807C13,B7L807C22,B7L807C31,B7L807C40)</f>
        <v>4.5777580636467245E-3</v>
      </c>
      <c r="AN9" s="16" t="s">
        <v>32702</v>
      </c>
      <c r="AO9" s="33">
        <f>D6L702C8-D6L702C18</f>
        <v>1.8256100363289136E-2</v>
      </c>
      <c r="AP9" s="16" t="s">
        <v>32703</v>
      </c>
      <c r="AQ9" s="33">
        <f>CHOOSE(MIN(D6L702C9,RUN_YEARS),B7L807C2,B7L807C11,B7L807C20,B7L807C29,B7L807C38)</f>
        <v>3.6851005830491217</v>
      </c>
      <c r="AR9" s="16" t="s">
        <v>32704</v>
      </c>
      <c r="AS9" s="33">
        <f>IF(D6L702C20=0,0,D6L702C18/D6L702C20)</f>
        <v>1.2422342241358855E-3</v>
      </c>
      <c r="AT9" s="16" t="s">
        <v>32705</v>
      </c>
      <c r="AU9" s="33">
        <f>IF(D6L702C5=0,0,D6L702C18/D6L702C5)</f>
        <v>0.10024057209373323</v>
      </c>
      <c r="AV9" s="16" t="s">
        <v>32706</v>
      </c>
      <c r="AW9" s="33">
        <f>CHOOSE(MIN(D6L702C9,RUN_YEARS),B7L807C1,B7L807C10,B7L807C19,B7L807C28,B7L807C37)</f>
        <v>14.696182095601433</v>
      </c>
      <c r="AX9" s="16" t="s">
        <v>32707</v>
      </c>
      <c r="AY9" s="33">
        <f>IF(D6L702C23=0,0,D6L702C19/D6L702C23)</f>
        <v>1.2422342241358855E-3</v>
      </c>
      <c r="AZ9" s="16" t="s">
        <v>32708</v>
      </c>
      <c r="BA9" s="33">
        <f>IF(D6L702C5=0,0,D6L702C19/D6L702C5)</f>
        <v>0.39975942790626678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1.5648088622682254E-3</v>
      </c>
      <c r="J10" s="16" t="s">
        <v>32731</v>
      </c>
      <c r="K10" s="21">
        <f>IF(FLOW_THRU_100PCT="Y",1,INDEX(VariabilityMatrix,D6L703C1,D6L703C9))</f>
        <v>0.4499739400213541</v>
      </c>
      <c r="L10" s="16" t="s">
        <v>32711</v>
      </c>
      <c r="M10" s="15">
        <f>IF(D6L703C2&lt;&gt;0,D6L703C2*D6L703C4,D6L703C3*D6L703C4)</f>
        <v>7.0412320913516575E-4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3.5206160456758287E-4</v>
      </c>
      <c r="R10" s="16" t="s">
        <v>32713</v>
      </c>
      <c r="S10" s="15">
        <f>D6L703C5-D6L703C7</f>
        <v>3.5206160456758287E-4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3.3834329498186967E-4</v>
      </c>
      <c r="X10" s="16" t="s">
        <v>32715</v>
      </c>
      <c r="Y10" s="33">
        <f>D6L703C7-D6L703C10</f>
        <v>1.3718309585713205E-5</v>
      </c>
      <c r="Z10" s="16" t="s">
        <v>32716</v>
      </c>
      <c r="AA10" s="33">
        <f>CHOOSE(MIN(D6L703C9,RUN_YEARS),B7L807C7,B7L807C16,B7L807C25,B7L807C34,B7L807C43)</f>
        <v>2289.6000000000004</v>
      </c>
      <c r="AB10" s="16" t="s">
        <v>32717</v>
      </c>
      <c r="AC10" s="33">
        <f>IF(D6L703C12=0,0,D6L703C10/D6L703C12)</f>
        <v>1.4777397579571524E-7</v>
      </c>
      <c r="AD10" s="16" t="s">
        <v>32718</v>
      </c>
      <c r="AE10" s="33">
        <f>IF(D6L703C5=0,0,D6L703C10/D6L703C5)</f>
        <v>0.48051717454028731</v>
      </c>
      <c r="AF10" s="16" t="s">
        <v>32719</v>
      </c>
      <c r="AG10" s="33">
        <f>CHOOSE(MIN(D6L703C9,RUN_YEARS),B7L807C5,B7L807C14,B7L807C23,B7L807C32,B7L807C41)</f>
        <v>35.705021057807883</v>
      </c>
      <c r="AH10" s="16" t="s">
        <v>32720</v>
      </c>
      <c r="AI10" s="33">
        <f>IF(D6L703C15=0,0,D6L703C11/D6L703C15)</f>
        <v>3.8421233706885942E-7</v>
      </c>
      <c r="AJ10" s="16" t="s">
        <v>32721</v>
      </c>
      <c r="AK10" s="33">
        <f>IF(D6L703C5=0,0,D6L703C11/D6L703C5)</f>
        <v>1.9482825459712683E-2</v>
      </c>
      <c r="AL10" s="16" t="s">
        <v>32722</v>
      </c>
      <c r="AM10" s="33">
        <f>D6L703C8*CHOOSE(MIN(D6L703C9,RUN_YEARS),B7L807C4,B7L807C13,B7L807C22,B7L807C31,B7L807C40)</f>
        <v>7.0581713308184391E-5</v>
      </c>
      <c r="AN10" s="16" t="s">
        <v>32723</v>
      </c>
      <c r="AO10" s="33">
        <f>D6L703C8-D6L703C18</f>
        <v>2.8147989125939848E-4</v>
      </c>
      <c r="AP10" s="16" t="s">
        <v>32724</v>
      </c>
      <c r="AQ10" s="33">
        <f>CHOOSE(MIN(D6L703C9,RUN_YEARS),B7L807C2,B7L807C11,B7L807C20,B7L807C29,B7L807C38)</f>
        <v>3.6851005830491217</v>
      </c>
      <c r="AR10" s="16" t="s">
        <v>32725</v>
      </c>
      <c r="AS10" s="33">
        <f>IF(D6L703C20=0,0,D6L703C18/D6L703C20)</f>
        <v>1.9153266435344827E-5</v>
      </c>
      <c r="AT10" s="16" t="s">
        <v>32726</v>
      </c>
      <c r="AU10" s="33">
        <f>IF(D6L703C5=0,0,D6L703C18/D6L703C5)</f>
        <v>0.10024057209373324</v>
      </c>
      <c r="AV10" s="16" t="s">
        <v>32727</v>
      </c>
      <c r="AW10" s="33">
        <f>CHOOSE(MIN(D6L703C9,RUN_YEARS),B7L807C1,B7L807C10,B7L807C19,B7L807C28,B7L807C37)</f>
        <v>14.696182095601433</v>
      </c>
      <c r="AX10" s="16" t="s">
        <v>32728</v>
      </c>
      <c r="AY10" s="33">
        <f>IF(D6L703C23=0,0,D6L703C19/D6L703C23)</f>
        <v>1.9153266435344823E-5</v>
      </c>
      <c r="AZ10" s="16" t="s">
        <v>32729</v>
      </c>
      <c r="BA10" s="33">
        <f>IF(D6L703C5=0,0,D6L703C19/D6L703C5)</f>
        <v>0.39975942790626678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1.4336927468313022E-3</v>
      </c>
      <c r="J11" s="16" t="s">
        <v>32752</v>
      </c>
      <c r="K11" s="21">
        <f>IF(FLOW_THRU_100PCT="Y",1,INDEX(VariabilityMatrix,D6L704C1,D6L704C9))</f>
        <v>0.4691571028483098</v>
      </c>
      <c r="L11" s="16" t="s">
        <v>32732</v>
      </c>
      <c r="M11" s="15">
        <f>IF(D6L704C2&lt;&gt;0,D6L704C2*D6L704C4,D6L704C3*D6L704C4)</f>
        <v>6.7262713547800899E-4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3.3631356773900449E-4</v>
      </c>
      <c r="R11" s="16" t="s">
        <v>32734</v>
      </c>
      <c r="S11" s="15">
        <f>D6L704C5-D6L704C7</f>
        <v>3.3631356773900449E-4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3.2523504872541823E-4</v>
      </c>
      <c r="X11" s="16" t="s">
        <v>32736</v>
      </c>
      <c r="Y11" s="33">
        <f>D6L704C7-D6L704C10</f>
        <v>1.1078519013586264E-5</v>
      </c>
      <c r="Z11" s="16" t="s">
        <v>32737</v>
      </c>
      <c r="AA11" s="33">
        <f>CHOOSE(MIN(D6L704C9,RUN_YEARS),B7L807C7,B7L807C16,B7L807C25,B7L807C34,B7L807C43)</f>
        <v>1060</v>
      </c>
      <c r="AB11" s="16" t="s">
        <v>32738</v>
      </c>
      <c r="AC11" s="33">
        <f>IF(D6L704C12=0,0,D6L704C10/D6L704C12)</f>
        <v>3.068255176654889E-7</v>
      </c>
      <c r="AD11" s="16" t="s">
        <v>32739</v>
      </c>
      <c r="AE11" s="33">
        <f>IF(D6L704C5=0,0,D6L704C10/D6L704C5)</f>
        <v>0.48352947951510578</v>
      </c>
      <c r="AF11" s="16" t="s">
        <v>32740</v>
      </c>
      <c r="AG11" s="33">
        <f>CHOOSE(MIN(D6L704C9,RUN_YEARS),B7L807C5,B7L807C14,B7L807C23,B7L807C32,B7L807C41)</f>
        <v>13.887270145584139</v>
      </c>
      <c r="AH11" s="16" t="s">
        <v>32741</v>
      </c>
      <c r="AI11" s="33">
        <f>IF(D6L704C15=0,0,D6L704C11/D6L704C15)</f>
        <v>7.9774634593026916E-7</v>
      </c>
      <c r="AJ11" s="16" t="s">
        <v>32742</v>
      </c>
      <c r="AK11" s="33">
        <f>IF(D6L704C5=0,0,D6L704C11/D6L704C5)</f>
        <v>1.6470520484894214E-2</v>
      </c>
      <c r="AL11" s="16" t="s">
        <v>32743</v>
      </c>
      <c r="AM11" s="33">
        <f>D6L704C8*CHOOSE(MIN(D6L704C9,RUN_YEARS),B7L807C4,B7L807C13,B7L807C22,B7L807C31,B7L807C40)</f>
        <v>7.3906256803994147E-5</v>
      </c>
      <c r="AN11" s="16" t="s">
        <v>32744</v>
      </c>
      <c r="AO11" s="33">
        <f>D6L704C8-D6L704C18</f>
        <v>2.6240731093501036E-4</v>
      </c>
      <c r="AP11" s="16" t="s">
        <v>32745</v>
      </c>
      <c r="AQ11" s="33">
        <f>CHOOSE(MIN(D6L704C9,RUN_YEARS),B7L807C2,B7L807C11,B7L807C20,B7L807C29,B7L807C38)</f>
        <v>1.7447247537093629</v>
      </c>
      <c r="AR11" s="16" t="s">
        <v>32746</v>
      </c>
      <c r="AS11" s="33">
        <f>IF(D6L704C20=0,0,D6L704C18/D6L704C20)</f>
        <v>4.2359837359369227E-5</v>
      </c>
      <c r="AT11" s="16" t="s">
        <v>32747</v>
      </c>
      <c r="AU11" s="33">
        <f>IF(D6L704C5=0,0,D6L704C18/D6L704C5)</f>
        <v>0.10987700749163494</v>
      </c>
      <c r="AV11" s="16" t="s">
        <v>32748</v>
      </c>
      <c r="AW11" s="33">
        <f>CHOOSE(MIN(D6L704C9,RUN_YEARS),B7L807C1,B7L807C10,B7L807C19,B7L807C28,B7L807C37)</f>
        <v>6.1947195101062071</v>
      </c>
      <c r="AX11" s="16" t="s">
        <v>32749</v>
      </c>
      <c r="AY11" s="33">
        <f>IF(D6L704C23=0,0,D6L704C19/D6L704C23)</f>
        <v>4.2359837359369227E-5</v>
      </c>
      <c r="AZ11" s="16" t="s">
        <v>32750</v>
      </c>
      <c r="BA11" s="33">
        <f>IF(D6L704C5=0,0,D6L704C19/D6L704C5)</f>
        <v>0.39012299250836507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0.92272459780563054</v>
      </c>
      <c r="J12" s="16" t="s">
        <v>32773</v>
      </c>
      <c r="K12" s="21">
        <f>IF(FLOW_THRU_100PCT="Y",1,INDEX(VariabilityMatrix,D6L705C1,D6L705C9))</f>
        <v>0.16296528665381191</v>
      </c>
      <c r="L12" s="16" t="s">
        <v>32753</v>
      </c>
      <c r="M12" s="15">
        <f>IF(D6L705C2&lt;&gt;0,D6L705C2*D6L705C4,D6L705C3*D6L705C4)</f>
        <v>0.15037207858391788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7.5186039291958939E-2</v>
      </c>
      <c r="R12" s="16" t="s">
        <v>32755</v>
      </c>
      <c r="S12" s="15">
        <f>D6L705C5-D6L705C7</f>
        <v>7.5186039291958939E-2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7.2256366330894273E-2</v>
      </c>
      <c r="X12" s="16" t="s">
        <v>32757</v>
      </c>
      <c r="Y12" s="33">
        <f>D6L705C7-D6L705C10</f>
        <v>2.9296729610646666E-3</v>
      </c>
      <c r="Z12" s="16" t="s">
        <v>32758</v>
      </c>
      <c r="AA12" s="33">
        <f>CHOOSE(MIN(D6L705C9,RUN_YEARS),B7L807C7,B7L807C16,B7L807C25,B7L807C34,B7L807C43)</f>
        <v>2289.6000000000004</v>
      </c>
      <c r="AB12" s="16" t="s">
        <v>32759</v>
      </c>
      <c r="AC12" s="33">
        <f>IF(D6L705C12=0,0,D6L705C10/D6L705C12)</f>
        <v>3.1558510801403852E-5</v>
      </c>
      <c r="AD12" s="16" t="s">
        <v>32760</v>
      </c>
      <c r="AE12" s="33">
        <f>IF(D6L705C5=0,0,D6L705C10/D6L705C5)</f>
        <v>0.48051717454028736</v>
      </c>
      <c r="AF12" s="16" t="s">
        <v>32761</v>
      </c>
      <c r="AG12" s="33">
        <f>CHOOSE(MIN(D6L705C9,RUN_YEARS),B7L807C5,B7L807C14,B7L807C23,B7L807C32,B7L807C41)</f>
        <v>35.705021057807883</v>
      </c>
      <c r="AH12" s="16" t="s">
        <v>32762</v>
      </c>
      <c r="AI12" s="33">
        <f>IF(D6L705C15=0,0,D6L705C11/D6L705C15)</f>
        <v>8.2052128083649826E-5</v>
      </c>
      <c r="AJ12" s="16" t="s">
        <v>32763</v>
      </c>
      <c r="AK12" s="33">
        <f>IF(D6L705C5=0,0,D6L705C11/D6L705C5)</f>
        <v>1.9482825459712649E-2</v>
      </c>
      <c r="AL12" s="16" t="s">
        <v>32764</v>
      </c>
      <c r="AM12" s="33">
        <f>D6L705C8*CHOOSE(MIN(D6L705C9,RUN_YEARS),B7L807C4,B7L807C13,B7L807C22,B7L807C31,B7L807C40)</f>
        <v>1.5073383184175742E-2</v>
      </c>
      <c r="AN12" s="16" t="s">
        <v>32765</v>
      </c>
      <c r="AO12" s="33">
        <f>D6L705C8-D6L705C18</f>
        <v>6.0112656107783199E-2</v>
      </c>
      <c r="AP12" s="16" t="s">
        <v>32766</v>
      </c>
      <c r="AQ12" s="33">
        <f>CHOOSE(MIN(D6L705C9,RUN_YEARS),B7L807C2,B7L807C11,B7L807C20,B7L807C29,B7L807C38)</f>
        <v>3.6851005830491217</v>
      </c>
      <c r="AR12" s="16" t="s">
        <v>32767</v>
      </c>
      <c r="AS12" s="33">
        <f>IF(D6L705C20=0,0,D6L705C18/D6L705C20)</f>
        <v>4.0903586874971379E-3</v>
      </c>
      <c r="AT12" s="16" t="s">
        <v>32768</v>
      </c>
      <c r="AU12" s="33">
        <f>IF(D6L705C5=0,0,D6L705C18/D6L705C5)</f>
        <v>0.10024057209373324</v>
      </c>
      <c r="AV12" s="16" t="s">
        <v>32769</v>
      </c>
      <c r="AW12" s="33">
        <f>CHOOSE(MIN(D6L705C9,RUN_YEARS),B7L807C1,B7L807C10,B7L807C19,B7L807C28,B7L807C37)</f>
        <v>14.696182095601433</v>
      </c>
      <c r="AX12" s="16" t="s">
        <v>32770</v>
      </c>
      <c r="AY12" s="33">
        <f>IF(D6L705C23=0,0,D6L705C19/D6L705C23)</f>
        <v>4.090358687497137E-3</v>
      </c>
      <c r="AZ12" s="16" t="s">
        <v>32771</v>
      </c>
      <c r="BA12" s="33">
        <f>IF(D6L705C5=0,0,D6L705C19/D6L705C5)</f>
        <v>0.39975942790626678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0.43375607003477129</v>
      </c>
      <c r="J13" s="16" t="s">
        <v>32794</v>
      </c>
      <c r="K13" s="21">
        <f>IF(FLOW_THRU_100PCT="Y",1,INDEX(VariabilityMatrix,D6L706C1,D6L706C9))</f>
        <v>0.4499739400213541</v>
      </c>
      <c r="L13" s="16" t="s">
        <v>32774</v>
      </c>
      <c r="M13" s="15">
        <f>IF(D6L706C2&lt;&gt;0,D6L706C2*D6L706C4,D6L706C3*D6L706C4)</f>
        <v>0.19517892784172444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9.7589463920862221E-2</v>
      </c>
      <c r="R13" s="16" t="s">
        <v>32776</v>
      </c>
      <c r="S13" s="15">
        <f>D6L706C5-D6L706C7</f>
        <v>9.7589463920862221E-2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9.3786826936308049E-2</v>
      </c>
      <c r="X13" s="16" t="s">
        <v>32778</v>
      </c>
      <c r="Y13" s="33">
        <f>D6L706C7-D6L706C10</f>
        <v>3.8026369845541724E-3</v>
      </c>
      <c r="Z13" s="16" t="s">
        <v>32779</v>
      </c>
      <c r="AA13" s="33">
        <f>CHOOSE(MIN(D6L706C9,RUN_YEARS),B7L807C7,B7L807C16,B7L807C25,B7L807C34,B7L807C43)</f>
        <v>2289.6000000000004</v>
      </c>
      <c r="AB13" s="16" t="s">
        <v>32780</v>
      </c>
      <c r="AC13" s="33">
        <f>IF(D6L706C12=0,0,D6L706C10/D6L706C12)</f>
        <v>4.0962101212573389E-5</v>
      </c>
      <c r="AD13" s="16" t="s">
        <v>32781</v>
      </c>
      <c r="AE13" s="33">
        <f>IF(D6L706C5=0,0,D6L706C10/D6L706C5)</f>
        <v>0.48051717454028731</v>
      </c>
      <c r="AF13" s="16" t="s">
        <v>32782</v>
      </c>
      <c r="AG13" s="33">
        <f>CHOOSE(MIN(D6L706C9,RUN_YEARS),B7L807C5,B7L807C14,B7L807C23,B7L807C32,B7L807C41)</f>
        <v>35.705021057807883</v>
      </c>
      <c r="AH13" s="16" t="s">
        <v>32783</v>
      </c>
      <c r="AI13" s="33">
        <f>IF(D6L706C15=0,0,D6L706C11/D6L706C15)</f>
        <v>1.0650146315269072E-4</v>
      </c>
      <c r="AJ13" s="16" t="s">
        <v>32784</v>
      </c>
      <c r="AK13" s="33">
        <f>IF(D6L706C5=0,0,D6L706C11/D6L706C5)</f>
        <v>1.9482825459712676E-2</v>
      </c>
      <c r="AL13" s="16" t="s">
        <v>32785</v>
      </c>
      <c r="AM13" s="33">
        <f>D6L706C8*CHOOSE(MIN(D6L706C9,RUN_YEARS),B7L807C4,B7L807C13,B7L807C22,B7L807C31,B7L807C40)</f>
        <v>1.9564847387495938E-2</v>
      </c>
      <c r="AN13" s="16" t="s">
        <v>32786</v>
      </c>
      <c r="AO13" s="33">
        <f>D6L706C8-D6L706C18</f>
        <v>7.8024616533366287E-2</v>
      </c>
      <c r="AP13" s="16" t="s">
        <v>32787</v>
      </c>
      <c r="AQ13" s="33">
        <f>CHOOSE(MIN(D6L706C9,RUN_YEARS),B7L807C2,B7L807C11,B7L807C20,B7L807C29,B7L807C38)</f>
        <v>3.6851005830491217</v>
      </c>
      <c r="AR13" s="16" t="s">
        <v>32788</v>
      </c>
      <c r="AS13" s="33">
        <f>IF(D6L706C20=0,0,D6L706C18/D6L706C20)</f>
        <v>5.3091759496310988E-3</v>
      </c>
      <c r="AT13" s="16" t="s">
        <v>32789</v>
      </c>
      <c r="AU13" s="33">
        <f>IF(D6L706C5=0,0,D6L706C18/D6L706C5)</f>
        <v>0.10024057209373324</v>
      </c>
      <c r="AV13" s="16" t="s">
        <v>32790</v>
      </c>
      <c r="AW13" s="33">
        <f>CHOOSE(MIN(D6L706C9,RUN_YEARS),B7L807C1,B7L807C10,B7L807C19,B7L807C28,B7L807C37)</f>
        <v>14.696182095601433</v>
      </c>
      <c r="AX13" s="16" t="s">
        <v>32791</v>
      </c>
      <c r="AY13" s="33">
        <f>IF(D6L706C23=0,0,D6L706C19/D6L706C23)</f>
        <v>5.3091759496310988E-3</v>
      </c>
      <c r="AZ13" s="16" t="s">
        <v>32792</v>
      </c>
      <c r="BA13" s="33">
        <f>IF(D6L706C5=0,0,D6L706C19/D6L706C5)</f>
        <v>0.39975942790626678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8.5902090414308852E-2</v>
      </c>
      <c r="J14" s="16" t="s">
        <v>32815</v>
      </c>
      <c r="K14" s="21">
        <f>IF(FLOW_THRU_100PCT="Y",1,INDEX(VariabilityMatrix,D6L707C1,D6L707C9))</f>
        <v>0.4691571028483098</v>
      </c>
      <c r="L14" s="16" t="s">
        <v>32795</v>
      </c>
      <c r="M14" s="15">
        <f>IF(D6L707C2&lt;&gt;0,D6L707C2*D6L707C4,D6L707C3*D6L707C4)</f>
        <v>4.0301575867390707E-2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2.0150787933695354E-2</v>
      </c>
      <c r="R14" s="16" t="s">
        <v>32797</v>
      </c>
      <c r="S14" s="15">
        <f>D6L707C5-D6L707C7</f>
        <v>2.0150787933695354E-2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1.9487000002797975E-2</v>
      </c>
      <c r="X14" s="16" t="s">
        <v>32799</v>
      </c>
      <c r="Y14" s="33">
        <f>D6L707C7-D6L707C10</f>
        <v>6.6378793089737903E-4</v>
      </c>
      <c r="Z14" s="16" t="s">
        <v>32800</v>
      </c>
      <c r="AA14" s="33">
        <f>CHOOSE(MIN(D6L707C9,RUN_YEARS),B7L807C7,B7L807C16,B7L807C25,B7L807C34,B7L807C43)</f>
        <v>1060</v>
      </c>
      <c r="AB14" s="16" t="s">
        <v>32801</v>
      </c>
      <c r="AC14" s="33">
        <f>IF(D6L707C12=0,0,D6L707C10/D6L707C12)</f>
        <v>1.8383962266790542E-5</v>
      </c>
      <c r="AD14" s="16" t="s">
        <v>32802</v>
      </c>
      <c r="AE14" s="33">
        <f>IF(D6L707C5=0,0,D6L707C10/D6L707C5)</f>
        <v>0.48352947951510572</v>
      </c>
      <c r="AF14" s="16" t="s">
        <v>32803</v>
      </c>
      <c r="AG14" s="33">
        <f>CHOOSE(MIN(D6L707C9,RUN_YEARS),B7L807C5,B7L807C14,B7L807C23,B7L807C32,B7L807C41)</f>
        <v>13.887270145584139</v>
      </c>
      <c r="AH14" s="16" t="s">
        <v>32804</v>
      </c>
      <c r="AI14" s="33">
        <f>IF(D6L707C15=0,0,D6L707C11/D6L707C15)</f>
        <v>4.7798301893655439E-5</v>
      </c>
      <c r="AJ14" s="16" t="s">
        <v>32805</v>
      </c>
      <c r="AK14" s="33">
        <f>IF(D6L707C5=0,0,D6L707C11/D6L707C5)</f>
        <v>1.6470520484894266E-2</v>
      </c>
      <c r="AL14" s="16" t="s">
        <v>32806</v>
      </c>
      <c r="AM14" s="33">
        <f>D6L707C8*CHOOSE(MIN(D6L707C9,RUN_YEARS),B7L807C4,B7L807C13,B7L807C22,B7L807C31,B7L807C40)</f>
        <v>4.4282165535059828E-3</v>
      </c>
      <c r="AN14" s="16" t="s">
        <v>32807</v>
      </c>
      <c r="AO14" s="33">
        <f>D6L707C8-D6L707C18</f>
        <v>1.5722571380189371E-2</v>
      </c>
      <c r="AP14" s="16" t="s">
        <v>32808</v>
      </c>
      <c r="AQ14" s="33">
        <f>CHOOSE(MIN(D6L707C9,RUN_YEARS),B7L807C2,B7L807C11,B7L807C20,B7L807C29,B7L807C38)</f>
        <v>1.7447247537093629</v>
      </c>
      <c r="AR14" s="16" t="s">
        <v>32809</v>
      </c>
      <c r="AS14" s="33">
        <f>IF(D6L707C20=0,0,D6L707C18/D6L707C20)</f>
        <v>2.5380602551155398E-3</v>
      </c>
      <c r="AT14" s="16" t="s">
        <v>32810</v>
      </c>
      <c r="AU14" s="33">
        <f>IF(D6L707C5=0,0,D6L707C18/D6L707C5)</f>
        <v>0.10987700749163494</v>
      </c>
      <c r="AV14" s="16" t="s">
        <v>32811</v>
      </c>
      <c r="AW14" s="33">
        <f>CHOOSE(MIN(D6L707C9,RUN_YEARS),B7L807C1,B7L807C10,B7L807C19,B7L807C28,B7L807C37)</f>
        <v>6.1947195101062071</v>
      </c>
      <c r="AX14" s="16" t="s">
        <v>32812</v>
      </c>
      <c r="AY14" s="33">
        <f>IF(D6L707C23=0,0,D6L707C19/D6L707C23)</f>
        <v>2.5380602551155398E-3</v>
      </c>
      <c r="AZ14" s="16" t="s">
        <v>32813</v>
      </c>
      <c r="BA14" s="33">
        <f>IF(D6L707C5=0,0,D6L707C19/D6L707C5)</f>
        <v>0.39012299250836507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0.4691571028483098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1060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13.887270145584139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1.7447247537093629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6.1947195101062071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1.7443261753114177E-2</v>
      </c>
      <c r="J16" s="16" t="s">
        <v>32857</v>
      </c>
      <c r="K16" s="21">
        <f>IF(FLOW_THRU_100PCT="Y",1,INDEX(VariabilityMatrix,D6L709C1,D6L709C9))</f>
        <v>0.4691571028483098</v>
      </c>
      <c r="L16" s="16" t="s">
        <v>32837</v>
      </c>
      <c r="M16" s="15">
        <f>IF(D6L709C2&lt;&gt;0,D6L709C2*D6L709C4,D6L709C3*D6L709C4)</f>
        <v>8.1836301483157771E-3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4.0918150741578885E-3</v>
      </c>
      <c r="R16" s="16" t="s">
        <v>32839</v>
      </c>
      <c r="S16" s="15">
        <f>D6L709C5-D6L709C7</f>
        <v>4.0918150741578885E-3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3.9570264261592552E-3</v>
      </c>
      <c r="X16" s="16" t="s">
        <v>32841</v>
      </c>
      <c r="Y16" s="33">
        <f>D6L709C7-D6L709C10</f>
        <v>1.3478864799863332E-4</v>
      </c>
      <c r="Z16" s="16" t="s">
        <v>32842</v>
      </c>
      <c r="AA16" s="33">
        <f>CHOOSE(MIN(D6L709C9,RUN_YEARS),B7L807C7,B7L807C16,B7L807C25,B7L807C34,B7L807C43)</f>
        <v>1060</v>
      </c>
      <c r="AB16" s="16" t="s">
        <v>32843</v>
      </c>
      <c r="AC16" s="33">
        <f>IF(D6L709C12=0,0,D6L709C10/D6L709C12)</f>
        <v>3.7330437982634484E-6</v>
      </c>
      <c r="AD16" s="16" t="s">
        <v>32844</v>
      </c>
      <c r="AE16" s="33">
        <f>IF(D6L709C5=0,0,D6L709C10/D6L709C5)</f>
        <v>0.48352947951510572</v>
      </c>
      <c r="AF16" s="16" t="s">
        <v>32845</v>
      </c>
      <c r="AG16" s="33">
        <f>CHOOSE(MIN(D6L709C9,RUN_YEARS),B7L807C5,B7L807C14,B7L807C23,B7L807C32,B7L807C41)</f>
        <v>13.887270145584139</v>
      </c>
      <c r="AH16" s="16" t="s">
        <v>32846</v>
      </c>
      <c r="AI16" s="33">
        <f>IF(D6L709C15=0,0,D6L709C11/D6L709C15)</f>
        <v>9.7059138754849723E-6</v>
      </c>
      <c r="AJ16" s="16" t="s">
        <v>32847</v>
      </c>
      <c r="AK16" s="33">
        <f>IF(D6L709C5=0,0,D6L709C11/D6L709C5)</f>
        <v>1.6470520484894266E-2</v>
      </c>
      <c r="AL16" s="16" t="s">
        <v>32848</v>
      </c>
      <c r="AM16" s="33">
        <f>D6L709C8*CHOOSE(MIN(D6L709C9,RUN_YEARS),B7L807C4,B7L807C13,B7L807C22,B7L807C31,B7L807C40)</f>
        <v>8.9919279111526221E-4</v>
      </c>
      <c r="AN16" s="16" t="s">
        <v>32849</v>
      </c>
      <c r="AO16" s="33">
        <f>D6L709C8-D6L709C18</f>
        <v>3.1926222830426262E-3</v>
      </c>
      <c r="AP16" s="16" t="s">
        <v>32850</v>
      </c>
      <c r="AQ16" s="33">
        <f>CHOOSE(MIN(D6L709C9,RUN_YEARS),B7L807C2,B7L807C11,B7L807C20,B7L807C29,B7L807C38)</f>
        <v>1.7447247537093629</v>
      </c>
      <c r="AR16" s="16" t="s">
        <v>32851</v>
      </c>
      <c r="AS16" s="33">
        <f>IF(D6L709C20=0,0,D6L709C18/D6L709C20)</f>
        <v>5.1537802120565901E-4</v>
      </c>
      <c r="AT16" s="16" t="s">
        <v>32852</v>
      </c>
      <c r="AU16" s="33">
        <f>IF(D6L709C5=0,0,D6L709C18/D6L709C5)</f>
        <v>0.10987700749163494</v>
      </c>
      <c r="AV16" s="16" t="s">
        <v>32853</v>
      </c>
      <c r="AW16" s="33">
        <f>CHOOSE(MIN(D6L709C9,RUN_YEARS),B7L807C1,B7L807C10,B7L807C19,B7L807C28,B7L807C37)</f>
        <v>6.1947195101062071</v>
      </c>
      <c r="AX16" s="16" t="s">
        <v>32854</v>
      </c>
      <c r="AY16" s="33">
        <f>IF(D6L709C23=0,0,D6L709C19/D6L709C23)</f>
        <v>5.1537802120565901E-4</v>
      </c>
      <c r="AZ16" s="16" t="s">
        <v>32855</v>
      </c>
      <c r="BA16" s="33">
        <f>IF(D6L709C5=0,0,D6L709C19/D6L709C5)</f>
        <v>0.39012299250836502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0.4691571028483098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1060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13.887270145584139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1.7447247537093629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6.1947195101062071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0.4691571028483098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1060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13.887270145584139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1.7447247537093629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6.1947195101062071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0.4691571028483098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1060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13.887270145584139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1.7447247537093629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6.1947195101062071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9.6557879589693127E-2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8.3039776447136088E-2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4.1519888223568044E-2</v>
      </c>
      <c r="R20" s="16" t="s">
        <v>32923</v>
      </c>
      <c r="S20" s="15">
        <f>D6L713C5-D6L713C7</f>
        <v>4.1519888223568044E-2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4.0152179884534449E-2</v>
      </c>
      <c r="X20" s="16" t="s">
        <v>32925</v>
      </c>
      <c r="Y20" s="33">
        <f>D6L713C7-D6L713C10</f>
        <v>1.3677083390335951E-3</v>
      </c>
      <c r="Z20" s="16" t="s">
        <v>32926</v>
      </c>
      <c r="AA20" s="33">
        <f>CHOOSE(MIN(D6L713C9,RUN_YEARS),B7L807C7,B7L807C16,B7L807C25,B7L807C34,B7L807C43)</f>
        <v>1060</v>
      </c>
      <c r="AB20" s="16" t="s">
        <v>32927</v>
      </c>
      <c r="AC20" s="33">
        <f>IF(D6L713C12=0,0,D6L713C10/D6L713C12)</f>
        <v>3.787941498540986E-5</v>
      </c>
      <c r="AD20" s="16" t="s">
        <v>32928</v>
      </c>
      <c r="AE20" s="33">
        <f>IF(D6L713C5=0,0,D6L713C10/D6L713C5)</f>
        <v>0.48352947951510572</v>
      </c>
      <c r="AF20" s="16" t="s">
        <v>32929</v>
      </c>
      <c r="AG20" s="33">
        <f>CHOOSE(MIN(D6L713C9,RUN_YEARS),B7L807C5,B7L807C14,B7L807C23,B7L807C32,B7L807C41)</f>
        <v>13.887270145584139</v>
      </c>
      <c r="AH20" s="16" t="s">
        <v>32930</v>
      </c>
      <c r="AI20" s="33">
        <f>IF(D6L713C15=0,0,D6L713C11/D6L713C15)</f>
        <v>9.8486478962065679E-5</v>
      </c>
      <c r="AJ20" s="16" t="s">
        <v>32931</v>
      </c>
      <c r="AK20" s="33">
        <f>IF(D6L713C5=0,0,D6L713C11/D6L713C5)</f>
        <v>1.6470520484894263E-2</v>
      </c>
      <c r="AL20" s="16" t="s">
        <v>32932</v>
      </c>
      <c r="AM20" s="33">
        <f>D6L713C8*CHOOSE(MIN(D6L713C9,RUN_YEARS),B7L807C4,B7L807C13,B7L807C22,B7L807C31,B7L807C40)</f>
        <v>9.1241621387856617E-3</v>
      </c>
      <c r="AN20" s="16" t="s">
        <v>32933</v>
      </c>
      <c r="AO20" s="33">
        <f>D6L713C8-D6L713C18</f>
        <v>3.2395726084782382E-2</v>
      </c>
      <c r="AP20" s="16" t="s">
        <v>32934</v>
      </c>
      <c r="AQ20" s="33">
        <f>CHOOSE(MIN(D6L713C9,RUN_YEARS),B7L807C2,B7L807C11,B7L807C20,B7L807C29,B7L807C38)</f>
        <v>1.7447247537093629</v>
      </c>
      <c r="AR20" s="16" t="s">
        <v>32935</v>
      </c>
      <c r="AS20" s="33">
        <f>IF(D6L713C20=0,0,D6L713C18/D6L713C20)</f>
        <v>5.2295710938858892E-3</v>
      </c>
      <c r="AT20" s="16" t="s">
        <v>32936</v>
      </c>
      <c r="AU20" s="33">
        <f>IF(D6L713C5=0,0,D6L713C18/D6L713C5)</f>
        <v>0.10987700749163493</v>
      </c>
      <c r="AV20" s="16" t="s">
        <v>32937</v>
      </c>
      <c r="AW20" s="33">
        <f>CHOOSE(MIN(D6L713C9,RUN_YEARS),B7L807C1,B7L807C10,B7L807C19,B7L807C28,B7L807C37)</f>
        <v>6.1947195101062071</v>
      </c>
      <c r="AX20" s="16" t="s">
        <v>32938</v>
      </c>
      <c r="AY20" s="33">
        <f>IF(D6L713C23=0,0,D6L713C19/D6L713C23)</f>
        <v>5.2295710938858901E-3</v>
      </c>
      <c r="AZ20" s="16" t="s">
        <v>32939</v>
      </c>
      <c r="BA20" s="33">
        <f>IF(D6L713C5=0,0,D6L713C19/D6L713C5)</f>
        <v>0.39012299250836507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7.3540931660864605E-3</v>
      </c>
      <c r="J21" s="16" t="s">
        <v>32961</v>
      </c>
      <c r="K21" s="21">
        <f>IF(FLOW_THRU_100PCT="Y",1,INDEX(VariabilityMatrix,D6L714C1,D6L714C9))</f>
        <v>0.4499739400213541</v>
      </c>
      <c r="L21" s="16" t="s">
        <v>32941</v>
      </c>
      <c r="M21" s="15">
        <f>IF(D6L714C2&lt;&gt;0,D6L714C2*D6L714C4,D6L714C3*D6L714C4)</f>
        <v>3.309150277228039E-3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1.6545751386140195E-3</v>
      </c>
      <c r="R21" s="16" t="s">
        <v>32943</v>
      </c>
      <c r="S21" s="15">
        <f>D6L714C5-D6L714C7</f>
        <v>1.6545751386140195E-3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1.5901035413428256E-3</v>
      </c>
      <c r="X21" s="16" t="s">
        <v>32945</v>
      </c>
      <c r="Y21" s="33">
        <f>D6L714C7-D6L714C10</f>
        <v>6.4471597271193847E-5</v>
      </c>
      <c r="Z21" s="16" t="s">
        <v>32946</v>
      </c>
      <c r="AA21" s="33">
        <f>CHOOSE(MIN(D6L714C9,RUN_YEARS),B7L807C7,B7L807C16,B7L807C25,B7L807C34,B7L807C43)</f>
        <v>2289.6000000000004</v>
      </c>
      <c r="AB21" s="16" t="s">
        <v>32947</v>
      </c>
      <c r="AC21" s="33">
        <f>IF(D6L714C12=0,0,D6L714C10/D6L714C12)</f>
        <v>6.9448966690374972E-7</v>
      </c>
      <c r="AD21" s="16" t="s">
        <v>32948</v>
      </c>
      <c r="AE21" s="33">
        <f>IF(D6L714C5=0,0,D6L714C10/D6L714C5)</f>
        <v>0.48051717454028731</v>
      </c>
      <c r="AF21" s="16" t="s">
        <v>32949</v>
      </c>
      <c r="AG21" s="33">
        <f>CHOOSE(MIN(D6L714C9,RUN_YEARS),B7L807C5,B7L807C14,B7L807C23,B7L807C32,B7L807C41)</f>
        <v>35.705021057807883</v>
      </c>
      <c r="AH21" s="16" t="s">
        <v>32950</v>
      </c>
      <c r="AI21" s="33">
        <f>IF(D6L714C15=0,0,D6L714C11/D6L714C15)</f>
        <v>1.805673133949752E-6</v>
      </c>
      <c r="AJ21" s="16" t="s">
        <v>32951</v>
      </c>
      <c r="AK21" s="33">
        <f>IF(D6L714C5=0,0,D6L714C11/D6L714C5)</f>
        <v>1.9482825459712722E-2</v>
      </c>
      <c r="AL21" s="16" t="s">
        <v>32952</v>
      </c>
      <c r="AM21" s="33">
        <f>D6L714C8*CHOOSE(MIN(D6L714C9,RUN_YEARS),B7L807C4,B7L807C13,B7L807C22,B7L807C31,B7L807C40)</f>
        <v>3.3171111693347462E-4</v>
      </c>
      <c r="AN21" s="16" t="s">
        <v>32953</v>
      </c>
      <c r="AO21" s="33">
        <f>D6L714C8-D6L714C18</f>
        <v>1.3228640216805449E-3</v>
      </c>
      <c r="AP21" s="16" t="s">
        <v>32954</v>
      </c>
      <c r="AQ21" s="33">
        <f>CHOOSE(MIN(D6L714C9,RUN_YEARS),B7L807C2,B7L807C11,B7L807C20,B7L807C29,B7L807C38)</f>
        <v>3.6851005830491217</v>
      </c>
      <c r="AR21" s="16" t="s">
        <v>32955</v>
      </c>
      <c r="AS21" s="33">
        <f>IF(D6L714C20=0,0,D6L714C18/D6L714C20)</f>
        <v>9.0014128368515412E-5</v>
      </c>
      <c r="AT21" s="16" t="s">
        <v>32956</v>
      </c>
      <c r="AU21" s="33">
        <f>IF(D6L714C5=0,0,D6L714C18/D6L714C5)</f>
        <v>0.10024057209373326</v>
      </c>
      <c r="AV21" s="16" t="s">
        <v>32957</v>
      </c>
      <c r="AW21" s="33">
        <f>CHOOSE(MIN(D6L714C9,RUN_YEARS),B7L807C1,B7L807C10,B7L807C19,B7L807C28,B7L807C37)</f>
        <v>14.696182095601433</v>
      </c>
      <c r="AX21" s="16" t="s">
        <v>32958</v>
      </c>
      <c r="AY21" s="33">
        <f>IF(D6L714C23=0,0,D6L714C19/D6L714C23)</f>
        <v>9.0014128368515398E-5</v>
      </c>
      <c r="AZ21" s="16" t="s">
        <v>32959</v>
      </c>
      <c r="BA21" s="33">
        <f>IF(D6L714C5=0,0,D6L714C19/D6L714C5)</f>
        <v>0.39975942790626678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1.644907469362104E-2</v>
      </c>
      <c r="J22" s="16" t="s">
        <v>32982</v>
      </c>
      <c r="K22" s="21">
        <f>IF(FLOW_THRU_100PCT="Y",1,INDEX(VariabilityMatrix,D6L715C1,D6L715C9))</f>
        <v>0.44344416767347006</v>
      </c>
      <c r="L22" s="16" t="s">
        <v>32962</v>
      </c>
      <c r="M22" s="15">
        <f>IF(D6L715C2&lt;&gt;0,D6L715C2*D6L715C4,D6L715C3*D6L715C4)</f>
        <v>7.2942462365115212E-3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3.6471231182557606E-3</v>
      </c>
      <c r="R22" s="16" t="s">
        <v>32964</v>
      </c>
      <c r="S22" s="15">
        <f>D6L715C5-D6L715C7</f>
        <v>3.6471231182557606E-3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3.5107589294925802E-3</v>
      </c>
      <c r="X22" s="16" t="s">
        <v>32966</v>
      </c>
      <c r="Y22" s="33">
        <f>D6L715C7-D6L715C10</f>
        <v>1.3636418876318036E-4</v>
      </c>
      <c r="Z22" s="16" t="s">
        <v>32967</v>
      </c>
      <c r="AA22" s="33">
        <f>CHOOSE(MIN(D6L715C9,RUN_YEARS),B7L807C7,B7L807C16,B7L807C25,B7L807C34,B7L807C43)</f>
        <v>1131.6666666666667</v>
      </c>
      <c r="AB22" s="16" t="s">
        <v>32968</v>
      </c>
      <c r="AC22" s="33">
        <f>IF(D6L715C12=0,0,D6L715C10/D6L715C12)</f>
        <v>3.1022906593454315E-6</v>
      </c>
      <c r="AD22" s="16" t="s">
        <v>32969</v>
      </c>
      <c r="AE22" s="33">
        <f>IF(D6L715C5=0,0,D6L715C10/D6L715C5)</f>
        <v>0.4813052391787096</v>
      </c>
      <c r="AF22" s="16" t="s">
        <v>32970</v>
      </c>
      <c r="AG22" s="33">
        <f>CHOOSE(MIN(D6L715C9,RUN_YEARS),B7L807C5,B7L807C14,B7L807C23,B7L807C32,B7L807C41)</f>
        <v>16.906141515438136</v>
      </c>
      <c r="AH22" s="16" t="s">
        <v>32971</v>
      </c>
      <c r="AI22" s="33">
        <f>IF(D6L715C15=0,0,D6L715C11/D6L715C15)</f>
        <v>8.0659557142980874E-6</v>
      </c>
      <c r="AJ22" s="16" t="s">
        <v>32972</v>
      </c>
      <c r="AK22" s="33">
        <f>IF(D6L715C5=0,0,D6L715C11/D6L715C5)</f>
        <v>1.8694760821290377E-2</v>
      </c>
      <c r="AL22" s="16" t="s">
        <v>32973</v>
      </c>
      <c r="AM22" s="33">
        <f>D6L715C8*CHOOSE(MIN(D6L715C9,RUN_YEARS),B7L807C4,B7L807C13,B7L807C22,B7L807C31,B7L807C40)</f>
        <v>6.8391368687959159E-4</v>
      </c>
      <c r="AN22" s="16" t="s">
        <v>32974</v>
      </c>
      <c r="AO22" s="33">
        <f>D6L715C8-D6L715C18</f>
        <v>2.9632094313761688E-3</v>
      </c>
      <c r="AP22" s="16" t="s">
        <v>32975</v>
      </c>
      <c r="AQ22" s="33">
        <f>CHOOSE(MIN(D6L715C9,RUN_YEARS),B7L807C2,B7L807C11,B7L807C20,B7L807C29,B7L807C38)</f>
        <v>1.6917108164061305</v>
      </c>
      <c r="AR22" s="16" t="s">
        <v>32976</v>
      </c>
      <c r="AS22" s="33">
        <f>IF(D6L715C20=0,0,D6L715C18/D6L715C20)</f>
        <v>4.0427340195914655E-4</v>
      </c>
      <c r="AT22" s="16" t="s">
        <v>32977</v>
      </c>
      <c r="AU22" s="33">
        <f>IF(D6L715C5=0,0,D6L715C18/D6L715C5)</f>
        <v>9.3760707371824861E-2</v>
      </c>
      <c r="AV22" s="16" t="s">
        <v>32978</v>
      </c>
      <c r="AW22" s="33">
        <f>CHOOSE(MIN(D6L715C9,RUN_YEARS),B7L807C1,B7L807C10,B7L807C19,B7L807C28,B7L807C37)</f>
        <v>7.329716516140266</v>
      </c>
      <c r="AX22" s="16" t="s">
        <v>32979</v>
      </c>
      <c r="AY22" s="33">
        <f>IF(D6L715C23=0,0,D6L715C19/D6L715C23)</f>
        <v>4.0427340195914649E-4</v>
      </c>
      <c r="AZ22" s="16" t="s">
        <v>32980</v>
      </c>
      <c r="BA22" s="33">
        <f>IF(D6L715C5=0,0,D6L715C19/D6L715C5)</f>
        <v>0.4062392926281751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19.956915612416406</v>
      </c>
      <c r="J23" s="16" t="s">
        <v>33003</v>
      </c>
      <c r="K23" s="21">
        <f>IF(FLOW_THRU_100PCT="Y",1,INDEX(VariabilityMatrix,D6L716C1,D6L716C9))</f>
        <v>0.15002072662858698</v>
      </c>
      <c r="L23" s="16" t="s">
        <v>32983</v>
      </c>
      <c r="M23" s="15">
        <f>IF(D6L716C2&lt;&gt;0,D6L716C2*D6L716C4,D6L716C3*D6L716C4)</f>
        <v>2.9939509814401011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1.4969754907200505</v>
      </c>
      <c r="R23" s="16" t="s">
        <v>32985</v>
      </c>
      <c r="S23" s="15">
        <f>D6L716C5-D6L716C7</f>
        <v>1.4969754907200505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1.4410042932113603</v>
      </c>
      <c r="X23" s="16" t="s">
        <v>32987</v>
      </c>
      <c r="Y23" s="33">
        <f>D6L716C7-D6L716C10</f>
        <v>5.5971197508690285E-2</v>
      </c>
      <c r="Z23" s="16" t="s">
        <v>32988</v>
      </c>
      <c r="AA23" s="33">
        <f>CHOOSE(MIN(D6L716C9,RUN_YEARS),B7L807C7,B7L807C16,B7L807C25,B7L807C34,B7L807C43)</f>
        <v>1131.6666666666667</v>
      </c>
      <c r="AB23" s="16" t="s">
        <v>32989</v>
      </c>
      <c r="AC23" s="33">
        <f>IF(D6L716C12=0,0,D6L716C10/D6L716C12)</f>
        <v>1.2733469454003182E-3</v>
      </c>
      <c r="AD23" s="16" t="s">
        <v>32990</v>
      </c>
      <c r="AE23" s="33">
        <f>IF(D6L716C5=0,0,D6L716C10/D6L716C5)</f>
        <v>0.4813052391787096</v>
      </c>
      <c r="AF23" s="16" t="s">
        <v>32991</v>
      </c>
      <c r="AG23" s="33">
        <f>CHOOSE(MIN(D6L716C9,RUN_YEARS),B7L807C5,B7L807C14,B7L807C23,B7L807C32,B7L807C41)</f>
        <v>16.906141515438136</v>
      </c>
      <c r="AH23" s="16" t="s">
        <v>32992</v>
      </c>
      <c r="AI23" s="33">
        <f>IF(D6L716C15=0,0,D6L716C11/D6L716C15)</f>
        <v>3.3107020580408139E-3</v>
      </c>
      <c r="AJ23" s="16" t="s">
        <v>32993</v>
      </c>
      <c r="AK23" s="33">
        <f>IF(D6L716C5=0,0,D6L716C11/D6L716C5)</f>
        <v>1.8694760821290381E-2</v>
      </c>
      <c r="AL23" s="16" t="s">
        <v>32994</v>
      </c>
      <c r="AM23" s="33">
        <f>D6L716C8*CHOOSE(MIN(D6L716C9,RUN_YEARS),B7L807C4,B7L807C13,B7L807C22,B7L807C31,B7L807C40)</f>
        <v>0.28071496185639316</v>
      </c>
      <c r="AN23" s="16" t="s">
        <v>32995</v>
      </c>
      <c r="AO23" s="33">
        <f>D6L716C8-D6L716C18</f>
        <v>1.2162605288636574</v>
      </c>
      <c r="AP23" s="16" t="s">
        <v>32996</v>
      </c>
      <c r="AQ23" s="33">
        <f>CHOOSE(MIN(D6L716C9,RUN_YEARS),B7L807C2,B7L807C11,B7L807C20,B7L807C29,B7L807C38)</f>
        <v>1.6917108164061305</v>
      </c>
      <c r="AR23" s="16" t="s">
        <v>32997</v>
      </c>
      <c r="AS23" s="33">
        <f>IF(D6L716C20=0,0,D6L716C18/D6L716C20)</f>
        <v>0.16593554828285834</v>
      </c>
      <c r="AT23" s="16" t="s">
        <v>32998</v>
      </c>
      <c r="AU23" s="33">
        <f>IF(D6L716C5=0,0,D6L716C18/D6L716C5)</f>
        <v>9.3760707371824861E-2</v>
      </c>
      <c r="AV23" s="16" t="s">
        <v>32999</v>
      </c>
      <c r="AW23" s="33">
        <f>CHOOSE(MIN(D6L716C9,RUN_YEARS),B7L807C1,B7L807C10,B7L807C19,B7L807C28,B7L807C37)</f>
        <v>7.329716516140266</v>
      </c>
      <c r="AX23" s="16" t="s">
        <v>33000</v>
      </c>
      <c r="AY23" s="33">
        <f>IF(D6L716C23=0,0,D6L716C19/D6L716C23)</f>
        <v>0.16593554828285836</v>
      </c>
      <c r="AZ23" s="16" t="s">
        <v>33001</v>
      </c>
      <c r="BA23" s="33">
        <f>IF(D6L716C5=0,0,D6L716C19/D6L716C5)</f>
        <v>0.40623929262817515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4.5432855289009551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3.9072255548548211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1.9536127774274106</v>
      </c>
      <c r="R24" s="16" t="s">
        <v>33006</v>
      </c>
      <c r="S24" s="15">
        <f>D6L717C5-D6L717C7</f>
        <v>1.9536127774274106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1.880568130204566</v>
      </c>
      <c r="X24" s="16" t="s">
        <v>33008</v>
      </c>
      <c r="Y24" s="33">
        <f>D6L717C7-D6L717C10</f>
        <v>7.3044647222844539E-2</v>
      </c>
      <c r="Z24" s="16" t="s">
        <v>33009</v>
      </c>
      <c r="AA24" s="33">
        <f>CHOOSE(MIN(D6L717C9,RUN_YEARS),B7L807C7,B7L807C16,B7L807C25,B7L807C34,B7L807C43)</f>
        <v>1131.6666666666667</v>
      </c>
      <c r="AB24" s="16" t="s">
        <v>33010</v>
      </c>
      <c r="AC24" s="33">
        <f>IF(D6L717C12=0,0,D6L717C10/D6L717C12)</f>
        <v>1.6617685981189095E-3</v>
      </c>
      <c r="AD24" s="16" t="s">
        <v>33011</v>
      </c>
      <c r="AE24" s="33">
        <f>IF(D6L717C5=0,0,D6L717C10/D6L717C5)</f>
        <v>0.4813052391787096</v>
      </c>
      <c r="AF24" s="16" t="s">
        <v>33012</v>
      </c>
      <c r="AG24" s="33">
        <f>CHOOSE(MIN(D6L717C9,RUN_YEARS),B7L807C5,B7L807C14,B7L807C23,B7L807C32,B7L807C41)</f>
        <v>16.906141515438136</v>
      </c>
      <c r="AH24" s="16" t="s">
        <v>33013</v>
      </c>
      <c r="AI24" s="33">
        <f>IF(D6L717C15=0,0,D6L717C11/D6L717C15)</f>
        <v>4.3205983551091506E-3</v>
      </c>
      <c r="AJ24" s="16" t="s">
        <v>33014</v>
      </c>
      <c r="AK24" s="33">
        <f>IF(D6L717C5=0,0,D6L717C11/D6L717C5)</f>
        <v>1.8694760821290395E-2</v>
      </c>
      <c r="AL24" s="16" t="s">
        <v>33015</v>
      </c>
      <c r="AM24" s="33">
        <f>D6L717C8*CHOOSE(MIN(D6L717C9,RUN_YEARS),B7L807C4,B7L807C13,B7L807C22,B7L807C31,B7L807C40)</f>
        <v>0.36634423188445892</v>
      </c>
      <c r="AN24" s="16" t="s">
        <v>33016</v>
      </c>
      <c r="AO24" s="33">
        <f>D6L717C8-D6L717C18</f>
        <v>1.5872685455429516</v>
      </c>
      <c r="AP24" s="16" t="s">
        <v>33017</v>
      </c>
      <c r="AQ24" s="33">
        <f>CHOOSE(MIN(D6L717C9,RUN_YEARS),B7L807C2,B7L807C11,B7L807C20,B7L807C29,B7L807C38)</f>
        <v>1.6917108164061305</v>
      </c>
      <c r="AR24" s="16" t="s">
        <v>33018</v>
      </c>
      <c r="AS24" s="33">
        <f>IF(D6L717C20=0,0,D6L717C18/D6L717C20)</f>
        <v>0.21655251496394662</v>
      </c>
      <c r="AT24" s="16" t="s">
        <v>33019</v>
      </c>
      <c r="AU24" s="33">
        <f>IF(D6L717C5=0,0,D6L717C18/D6L717C5)</f>
        <v>9.3760707371824861E-2</v>
      </c>
      <c r="AV24" s="16" t="s">
        <v>33020</v>
      </c>
      <c r="AW24" s="33">
        <f>CHOOSE(MIN(D6L717C9,RUN_YEARS),B7L807C1,B7L807C10,B7L807C19,B7L807C28,B7L807C37)</f>
        <v>7.329716516140266</v>
      </c>
      <c r="AX24" s="16" t="s">
        <v>33021</v>
      </c>
      <c r="AY24" s="33">
        <f>IF(D6L717C23=0,0,D6L717C19/D6L717C23)</f>
        <v>0.21655251496394662</v>
      </c>
      <c r="AZ24" s="16" t="s">
        <v>33022</v>
      </c>
      <c r="BA24" s="33">
        <f>IF(D6L717C5=0,0,D6L717C19/D6L717C5)</f>
        <v>0.4062392926281751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5.5974137308345435</v>
      </c>
      <c r="J25" s="16" t="s">
        <v>33044</v>
      </c>
      <c r="K25" s="21">
        <f>IF(FLOW_THRU_100PCT="Y",1,INDEX(VariabilityMatrix,D6L718C1,D6L718C9))</f>
        <v>0.14778209367635484</v>
      </c>
      <c r="L25" s="16" t="s">
        <v>33024</v>
      </c>
      <c r="M25" s="15">
        <f>IF(D6L718C2&lt;&gt;0,D6L718C2*D6L718C4,D6L718C3*D6L718C4)</f>
        <v>0.82719752031550531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0.41359876015775265</v>
      </c>
      <c r="R25" s="16" t="s">
        <v>33026</v>
      </c>
      <c r="S25" s="15">
        <f>D6L718C5-D6L718C7</f>
        <v>0.41359876015775265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0.39997438645434241</v>
      </c>
      <c r="X25" s="16" t="s">
        <v>33028</v>
      </c>
      <c r="Y25" s="33">
        <f>D6L718C7-D6L718C10</f>
        <v>1.3624373703410242E-2</v>
      </c>
      <c r="Z25" s="16" t="s">
        <v>33029</v>
      </c>
      <c r="AA25" s="33">
        <f>CHOOSE(MIN(D6L718C9,RUN_YEARS),B7L807C7,B7L807C16,B7L807C25,B7L807C34,B7L807C43)</f>
        <v>1060</v>
      </c>
      <c r="AB25" s="16" t="s">
        <v>33030</v>
      </c>
      <c r="AC25" s="33">
        <f>IF(D6L718C12=0,0,D6L718C10/D6L718C12)</f>
        <v>3.7733432684371925E-4</v>
      </c>
      <c r="AD25" s="16" t="s">
        <v>33031</v>
      </c>
      <c r="AE25" s="33">
        <f>IF(D6L718C5=0,0,D6L718C10/D6L718C5)</f>
        <v>0.48352947951510578</v>
      </c>
      <c r="AF25" s="16" t="s">
        <v>33032</v>
      </c>
      <c r="AG25" s="33">
        <f>CHOOSE(MIN(D6L718C9,RUN_YEARS),B7L807C5,B7L807C14,B7L807C23,B7L807C32,B7L807C41)</f>
        <v>13.887270145584139</v>
      </c>
      <c r="AH25" s="16" t="s">
        <v>33033</v>
      </c>
      <c r="AI25" s="33">
        <f>IF(D6L718C15=0,0,D6L718C11/D6L718C15)</f>
        <v>9.810692497936686E-4</v>
      </c>
      <c r="AJ25" s="16" t="s">
        <v>33034</v>
      </c>
      <c r="AK25" s="33">
        <f>IF(D6L718C5=0,0,D6L718C11/D6L718C5)</f>
        <v>1.6470520484894231E-2</v>
      </c>
      <c r="AL25" s="16" t="s">
        <v>33035</v>
      </c>
      <c r="AM25" s="33">
        <f>D6L718C8*CHOOSE(MIN(D6L718C9,RUN_YEARS),B7L807C4,B7L807C13,B7L807C22,B7L807C31,B7L807C40)</f>
        <v>9.0889988136768615E-2</v>
      </c>
      <c r="AN25" s="16" t="s">
        <v>33036</v>
      </c>
      <c r="AO25" s="33">
        <f>D6L718C8-D6L718C18</f>
        <v>0.32270877202098402</v>
      </c>
      <c r="AP25" s="16" t="s">
        <v>33037</v>
      </c>
      <c r="AQ25" s="33">
        <f>CHOOSE(MIN(D6L718C9,RUN_YEARS),B7L807C2,B7L807C11,B7L807C20,B7L807C29,B7L807C38)</f>
        <v>1.7447247537093629</v>
      </c>
      <c r="AR25" s="16" t="s">
        <v>33038</v>
      </c>
      <c r="AS25" s="33">
        <f>IF(D6L718C20=0,0,D6L718C18/D6L718C20)</f>
        <v>5.2094170122555114E-2</v>
      </c>
      <c r="AT25" s="16" t="s">
        <v>33039</v>
      </c>
      <c r="AU25" s="33">
        <f>IF(D6L718C5=0,0,D6L718C18/D6L718C5)</f>
        <v>0.10987700749163493</v>
      </c>
      <c r="AV25" s="16" t="s">
        <v>33040</v>
      </c>
      <c r="AW25" s="33">
        <f>CHOOSE(MIN(D6L718C9,RUN_YEARS),B7L807C1,B7L807C10,B7L807C19,B7L807C28,B7L807C37)</f>
        <v>6.1947195101062071</v>
      </c>
      <c r="AX25" s="16" t="s">
        <v>33041</v>
      </c>
      <c r="AY25" s="33">
        <f>IF(D6L718C23=0,0,D6L718C19/D6L718C23)</f>
        <v>5.2094170122555114E-2</v>
      </c>
      <c r="AZ25" s="16" t="s">
        <v>33042</v>
      </c>
      <c r="BA25" s="33">
        <f>IF(D6L718C5=0,0,D6L718C19/D6L718C5)</f>
        <v>0.39012299250836507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16.345798088952581</v>
      </c>
      <c r="J26" s="16" t="s">
        <v>33065</v>
      </c>
      <c r="K26" s="21">
        <f>IF(FLOW_THRU_100PCT="Y",1,INDEX(VariabilityMatrix,D6L719C1,D6L719C9))</f>
        <v>0.15002072662858698</v>
      </c>
      <c r="L26" s="16" t="s">
        <v>33045</v>
      </c>
      <c r="M26" s="15">
        <f>IF(D6L719C2&lt;&gt;0,D6L719C2*D6L719C4,D6L719C3*D6L719C4)</f>
        <v>2.4522085066288346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1.2261042533144173</v>
      </c>
      <c r="R26" s="16" t="s">
        <v>33047</v>
      </c>
      <c r="S26" s="15">
        <f>D6L719C5-D6L719C7</f>
        <v>1.2261042533144173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1.1802608017990575</v>
      </c>
      <c r="X26" s="16" t="s">
        <v>33049</v>
      </c>
      <c r="Y26" s="33">
        <f>D6L719C7-D6L719C10</f>
        <v>4.5843451515359845E-2</v>
      </c>
      <c r="Z26" s="16" t="s">
        <v>33050</v>
      </c>
      <c r="AA26" s="33">
        <f>CHOOSE(MIN(D6L719C9,RUN_YEARS),B7L807C7,B7L807C16,B7L807C25,B7L807C34,B7L807C43)</f>
        <v>1131.6666666666667</v>
      </c>
      <c r="AB26" s="16" t="s">
        <v>33051</v>
      </c>
      <c r="AC26" s="33">
        <f>IF(D6L719C12=0,0,D6L719C10/D6L719C12)</f>
        <v>1.0429403255956325E-3</v>
      </c>
      <c r="AD26" s="16" t="s">
        <v>33052</v>
      </c>
      <c r="AE26" s="33">
        <f>IF(D6L719C5=0,0,D6L719C10/D6L719C5)</f>
        <v>0.4813052391787096</v>
      </c>
      <c r="AF26" s="16" t="s">
        <v>33053</v>
      </c>
      <c r="AG26" s="33">
        <f>CHOOSE(MIN(D6L719C9,RUN_YEARS),B7L807C5,B7L807C14,B7L807C23,B7L807C32,B7L807C41)</f>
        <v>16.906141515438136</v>
      </c>
      <c r="AH26" s="16" t="s">
        <v>33054</v>
      </c>
      <c r="AI26" s="33">
        <f>IF(D6L719C15=0,0,D6L719C11/D6L719C15)</f>
        <v>2.7116448465486402E-3</v>
      </c>
      <c r="AJ26" s="16" t="s">
        <v>33055</v>
      </c>
      <c r="AK26" s="33">
        <f>IF(D6L719C5=0,0,D6L719C11/D6L719C5)</f>
        <v>1.8694760821290429E-2</v>
      </c>
      <c r="AL26" s="16" t="s">
        <v>33056</v>
      </c>
      <c r="AM26" s="33">
        <f>D6L719C8*CHOOSE(MIN(D6L719C9,RUN_YEARS),B7L807C4,B7L807C13,B7L807C22,B7L807C31,B7L807C40)</f>
        <v>0.2299208042047258</v>
      </c>
      <c r="AN26" s="16" t="s">
        <v>33057</v>
      </c>
      <c r="AO26" s="33">
        <f>D6L719C8-D6L719C18</f>
        <v>0.99618344910969148</v>
      </c>
      <c r="AP26" s="16" t="s">
        <v>33058</v>
      </c>
      <c r="AQ26" s="33">
        <f>CHOOSE(MIN(D6L719C9,RUN_YEARS),B7L807C2,B7L807C11,B7L807C20,B7L807C29,B7L807C38)</f>
        <v>1.6917108164061305</v>
      </c>
      <c r="AR26" s="16" t="s">
        <v>33059</v>
      </c>
      <c r="AS26" s="33">
        <f>IF(D6L719C20=0,0,D6L719C18/D6L719C20)</f>
        <v>0.13591022884937831</v>
      </c>
      <c r="AT26" s="16" t="s">
        <v>33060</v>
      </c>
      <c r="AU26" s="33">
        <f>IF(D6L719C5=0,0,D6L719C18/D6L719C5)</f>
        <v>9.3760707371824861E-2</v>
      </c>
      <c r="AV26" s="16" t="s">
        <v>33061</v>
      </c>
      <c r="AW26" s="33">
        <f>CHOOSE(MIN(D6L719C9,RUN_YEARS),B7L807C1,B7L807C10,B7L807C19,B7L807C28,B7L807C37)</f>
        <v>7.329716516140266</v>
      </c>
      <c r="AX26" s="16" t="s">
        <v>33062</v>
      </c>
      <c r="AY26" s="33">
        <f>IF(D6L719C23=0,0,D6L719C19/D6L719C23)</f>
        <v>0.13591022884937831</v>
      </c>
      <c r="AZ26" s="16" t="s">
        <v>33063</v>
      </c>
      <c r="BA26" s="33">
        <f>IF(D6L719C5=0,0,D6L719C19/D6L719C5)</f>
        <v>0.40623929262817515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5.0256934567707034</v>
      </c>
      <c r="J27" s="16" t="s">
        <v>33086</v>
      </c>
      <c r="K27" s="21">
        <f>IF(FLOW_THRU_100PCT="Y",1,INDEX(VariabilityMatrix,D6L720C1,D6L720C9))</f>
        <v>0.14778209367635484</v>
      </c>
      <c r="L27" s="16" t="s">
        <v>33066</v>
      </c>
      <c r="M27" s="15">
        <f>IF(D6L720C2&lt;&gt;0,D6L720C2*D6L720C4,D6L720C3*D6L720C4)</f>
        <v>0.74270750121713169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0.37135375060856585</v>
      </c>
      <c r="R27" s="16" t="s">
        <v>33068</v>
      </c>
      <c r="S27" s="15">
        <f>D6L720C5-D6L720C7</f>
        <v>0.37135375060856585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0.3591209714954845</v>
      </c>
      <c r="X27" s="16" t="s">
        <v>33070</v>
      </c>
      <c r="Y27" s="33">
        <f>D6L720C7-D6L720C10</f>
        <v>1.2232779113081349E-2</v>
      </c>
      <c r="Z27" s="16" t="s">
        <v>33071</v>
      </c>
      <c r="AA27" s="33">
        <f>CHOOSE(MIN(D6L720C9,RUN_YEARS),B7L807C7,B7L807C16,B7L807C25,B7L807C34,B7L807C43)</f>
        <v>1060</v>
      </c>
      <c r="AB27" s="16" t="s">
        <v>33072</v>
      </c>
      <c r="AC27" s="33">
        <f>IF(D6L720C12=0,0,D6L720C10/D6L720C12)</f>
        <v>3.3879336933536274E-4</v>
      </c>
      <c r="AD27" s="16" t="s">
        <v>33073</v>
      </c>
      <c r="AE27" s="33">
        <f>IF(D6L720C5=0,0,D6L720C10/D6L720C5)</f>
        <v>0.48352947951510583</v>
      </c>
      <c r="AF27" s="16" t="s">
        <v>33074</v>
      </c>
      <c r="AG27" s="33">
        <f>CHOOSE(MIN(D6L720C9,RUN_YEARS),B7L807C5,B7L807C14,B7L807C23,B7L807C32,B7L807C41)</f>
        <v>13.887270145584139</v>
      </c>
      <c r="AH27" s="16" t="s">
        <v>33075</v>
      </c>
      <c r="AI27" s="33">
        <f>IF(D6L720C15=0,0,D6L720C11/D6L720C15)</f>
        <v>8.8086276027193986E-4</v>
      </c>
      <c r="AJ27" s="16" t="s">
        <v>33076</v>
      </c>
      <c r="AK27" s="33">
        <f>IF(D6L720C5=0,0,D6L720C11/D6L720C5)</f>
        <v>1.6470520484894197E-2</v>
      </c>
      <c r="AL27" s="16" t="s">
        <v>33077</v>
      </c>
      <c r="AM27" s="33">
        <f>D6L720C8*CHOOSE(MIN(D6L720C9,RUN_YEARS),B7L807C4,B7L807C13,B7L807C22,B7L807C31,B7L807C40)</f>
        <v>8.1606477675328248E-2</v>
      </c>
      <c r="AN27" s="16" t="s">
        <v>33078</v>
      </c>
      <c r="AO27" s="33">
        <f>D6L720C8-D6L720C18</f>
        <v>0.2897472729332376</v>
      </c>
      <c r="AP27" s="16" t="s">
        <v>33079</v>
      </c>
      <c r="AQ27" s="33">
        <f>CHOOSE(MIN(D6L720C9,RUN_YEARS),B7L807C2,B7L807C11,B7L807C20,B7L807C29,B7L807C38)</f>
        <v>1.7447247537093629</v>
      </c>
      <c r="AR27" s="16" t="s">
        <v>33080</v>
      </c>
      <c r="AS27" s="33">
        <f>IF(D6L720C20=0,0,D6L720C18/D6L720C20)</f>
        <v>4.6773267532216313E-2</v>
      </c>
      <c r="AT27" s="16" t="s">
        <v>33081</v>
      </c>
      <c r="AU27" s="33">
        <f>IF(D6L720C5=0,0,D6L720C18/D6L720C5)</f>
        <v>0.10987700749163494</v>
      </c>
      <c r="AV27" s="16" t="s">
        <v>33082</v>
      </c>
      <c r="AW27" s="33">
        <f>CHOOSE(MIN(D6L720C9,RUN_YEARS),B7L807C1,B7L807C10,B7L807C19,B7L807C28,B7L807C37)</f>
        <v>6.1947195101062071</v>
      </c>
      <c r="AX27" s="16" t="s">
        <v>33083</v>
      </c>
      <c r="AY27" s="33">
        <f>IF(D6L720C23=0,0,D6L720C19/D6L720C23)</f>
        <v>4.6773267532216313E-2</v>
      </c>
      <c r="AZ27" s="16" t="s">
        <v>33084</v>
      </c>
      <c r="BA27" s="33">
        <f>IF(D6L720C5=0,0,D6L720C19/D6L720C5)</f>
        <v>0.39012299250836507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0.14778209367635484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1060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13.887270145584139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1.7447247537093629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6.1947195101062071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0.14778209367635484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1060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13.887270145584139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1.7447247537093629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6.1947195101062071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0.14778209367635484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1060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13.887270145584139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1.7447247537093629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6.1947195101062071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0.14778209367635484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1060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13.887270145584139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1.7447247537093629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6.1947195101062071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0.14778209367635484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1060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13.887270145584139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1.7447247537093629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6.1947195101062071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1060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13.887270145584139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1.7447247537093629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6.1947195101062071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-11.071785758809458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-9.5217357525761344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-4.7608678762880672</v>
      </c>
      <c r="R34" s="16" t="s">
        <v>33214</v>
      </c>
      <c r="S34" s="15">
        <f>D6L727C5-D6L727C7</f>
        <v>-4.7608678762880672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-4.5828613037901267</v>
      </c>
      <c r="X34" s="16" t="s">
        <v>33216</v>
      </c>
      <c r="Y34" s="33">
        <f>D6L727C7-D6L727C10</f>
        <v>-0.1780065724979405</v>
      </c>
      <c r="Z34" s="16" t="s">
        <v>33217</v>
      </c>
      <c r="AA34" s="33">
        <f>CHOOSE(MIN(D6L727C9,RUN_YEARS),B7L807C7,B7L807C16,B7L807C25,B7L807C34,B7L807C43)</f>
        <v>1131.6666666666667</v>
      </c>
      <c r="AB34" s="16" t="s">
        <v>33218</v>
      </c>
      <c r="AC34" s="33">
        <f>IF(D6L727C12=0,0,D6L727C10/D6L727C12)</f>
        <v>-4.0496565276495963E-3</v>
      </c>
      <c r="AD34" s="16" t="s">
        <v>33219</v>
      </c>
      <c r="AE34" s="33">
        <f>IF(D6L727C5=0,0,D6L727C10/D6L727C5)</f>
        <v>0.4813052391787096</v>
      </c>
      <c r="AF34" s="16" t="s">
        <v>33220</v>
      </c>
      <c r="AG34" s="33">
        <f>CHOOSE(MIN(D6L727C9,RUN_YEARS),B7L807C5,B7L807C14,B7L807C23,B7L807C32,B7L807C41)</f>
        <v>16.906141515438136</v>
      </c>
      <c r="AH34" s="16" t="s">
        <v>33221</v>
      </c>
      <c r="AI34" s="33">
        <f>IF(D6L727C15=0,0,D6L727C11/D6L727C15)</f>
        <v>-1.0529106971888927E-2</v>
      </c>
      <c r="AJ34" s="16" t="s">
        <v>33222</v>
      </c>
      <c r="AK34" s="33">
        <f>IF(D6L727C5=0,0,D6L727C11/D6L727C5)</f>
        <v>1.8694760821290412E-2</v>
      </c>
      <c r="AL34" s="16" t="s">
        <v>33223</v>
      </c>
      <c r="AM34" s="33">
        <f>D6L727C8*CHOOSE(MIN(D6L727C9,RUN_YEARS),B7L807C4,B7L807C13,B7L807C22,B7L807C31,B7L807C40)</f>
        <v>-0.89276467956913352</v>
      </c>
      <c r="AN34" s="16" t="s">
        <v>33224</v>
      </c>
      <c r="AO34" s="33">
        <f>D6L727C8-D6L727C18</f>
        <v>-3.8681031967189337</v>
      </c>
      <c r="AP34" s="16" t="s">
        <v>33225</v>
      </c>
      <c r="AQ34" s="33">
        <f>CHOOSE(MIN(D6L727C9,RUN_YEARS),B7L807C2,B7L807C11,B7L807C20,B7L807C29,B7L807C38)</f>
        <v>1.6917108164061305</v>
      </c>
      <c r="AR34" s="16" t="s">
        <v>33226</v>
      </c>
      <c r="AS34" s="33">
        <f>IF(D6L727C20=0,0,D6L727C18/D6L727C20)</f>
        <v>-0.52772889486261154</v>
      </c>
      <c r="AT34" s="16" t="s">
        <v>33227</v>
      </c>
      <c r="AU34" s="33">
        <f>IF(D6L727C5=0,0,D6L727C18/D6L727C5)</f>
        <v>9.3760707371824861E-2</v>
      </c>
      <c r="AV34" s="16" t="s">
        <v>33228</v>
      </c>
      <c r="AW34" s="33">
        <f>CHOOSE(MIN(D6L727C9,RUN_YEARS),B7L807C1,B7L807C10,B7L807C19,B7L807C28,B7L807C37)</f>
        <v>7.329716516140266</v>
      </c>
      <c r="AX34" s="16" t="s">
        <v>33229</v>
      </c>
      <c r="AY34" s="33">
        <f>IF(D6L727C23=0,0,D6L727C19/D6L727C23)</f>
        <v>-0.52772889486261154</v>
      </c>
      <c r="AZ34" s="16" t="s">
        <v>33230</v>
      </c>
      <c r="BA34" s="33">
        <f>IF(D6L727C5=0,0,D6L727C19/D6L727C5)</f>
        <v>0.40623929262817515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231.50265158151828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164.85167718267002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82.425838591335008</v>
      </c>
      <c r="R35" s="16" t="s">
        <v>33234</v>
      </c>
      <c r="S35" s="15">
        <f>SUM(D6L701C8:D6L727C8)-2*SUM(D6L709C8,D6L711C8,D6L722C8,D6L724C8,D6L727C8)</f>
        <v>82.425838591335008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79.347413927664064</v>
      </c>
      <c r="X35" s="16" t="s">
        <v>33236</v>
      </c>
      <c r="Y35" s="33">
        <f>SUM(D6L701C11:D6L727C11)-2*SUM(D6L709C11,D6L711C11,D6L722C11,D6L724C11,D6L727C11)</f>
        <v>3.0784246636709116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7.0079360078389996E-2</v>
      </c>
      <c r="AD35" s="16" t="s">
        <v>33238</v>
      </c>
      <c r="AE35" s="33">
        <f>IF(D6L728C5=0,0,D6L728C10/D6L728C5)</f>
        <v>0.48132609436384577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0.18220633620381321</v>
      </c>
      <c r="AJ35" s="16" t="s">
        <v>33240</v>
      </c>
      <c r="AK35" s="33">
        <f>IF(D6L728C5=0,0,D6L728C11/D6L728C5)</f>
        <v>1.8673905636154061E-2</v>
      </c>
      <c r="AL35" s="16" t="s">
        <v>33241</v>
      </c>
      <c r="AM35" s="33">
        <f>SUM(D6L701C18:D6L727C18)-2*SUM(D6L709C18,D6L711C18,D6L722C18,D6L724C18,D6L727C18)</f>
        <v>15.486338731110608</v>
      </c>
      <c r="AN35" s="16" t="s">
        <v>33242</v>
      </c>
      <c r="AO35" s="33">
        <f>SUM(D6L701C19:D6L727C19)-2*SUM(D6L709C19,D6L711C19,D6L722C19,D6L724C19,D6L727C19)</f>
        <v>66.939499860224359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9.1382520620938443</v>
      </c>
      <c r="AT35" s="16" t="s">
        <v>33244</v>
      </c>
      <c r="AU35" s="33">
        <f>IF(D6L728C5=0,0,D6L728C18/D6L728C5)</f>
        <v>9.394104443323556E-2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9.1382520620938443</v>
      </c>
      <c r="AZ35" s="16" t="s">
        <v>33246</v>
      </c>
      <c r="BA35" s="33">
        <f>IF(D6L728C5=0,0,D6L728C19/D6L728C5)</f>
        <v>0.40605895556676419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1.1513099890843095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0.57565499454215474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0.28782749727107737</v>
      </c>
      <c r="R36" s="16" t="s">
        <v>33251</v>
      </c>
      <c r="S36" s="15">
        <f>D6L729C5-D6L729C7</f>
        <v>0.28782749727107737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0.27834615989123912</v>
      </c>
      <c r="X36" s="16" t="s">
        <v>33253</v>
      </c>
      <c r="Y36" s="33">
        <f>D6L729C7-D6L729C10</f>
        <v>9.4813373798382505E-3</v>
      </c>
      <c r="Z36" s="16" t="s">
        <v>33254</v>
      </c>
      <c r="AA36" s="33">
        <f>CHOOSE(MIN(D6L729C9,RUN_YEARS),B7L807C7,B7L807C16,B7L807C25,B7L807C34,B7L807C43)</f>
        <v>1060</v>
      </c>
      <c r="AB36" s="16" t="s">
        <v>33255</v>
      </c>
      <c r="AC36" s="33">
        <f>IF(D6L729C12=0,0,D6L729C10/D6L729C12)</f>
        <v>2.6259071687852745E-4</v>
      </c>
      <c r="AD36" s="16" t="s">
        <v>33256</v>
      </c>
      <c r="AE36" s="33">
        <f>IF(D6L729C5=0,0,D6L729C10/D6L729C5)</f>
        <v>0.48352947951510572</v>
      </c>
      <c r="AF36" s="16" t="s">
        <v>33257</v>
      </c>
      <c r="AG36" s="33">
        <f>CHOOSE(MIN(D6L729C9,RUN_YEARS),B7L807C5,B7L807C14,B7L807C23,B7L807C32,B7L807C41)</f>
        <v>13.887270145584139</v>
      </c>
      <c r="AH36" s="16" t="s">
        <v>33258</v>
      </c>
      <c r="AI36" s="33">
        <f>IF(D6L729C15=0,0,D6L729C11/D6L729C15)</f>
        <v>6.8273586388417141E-4</v>
      </c>
      <c r="AJ36" s="16" t="s">
        <v>33259</v>
      </c>
      <c r="AK36" s="33">
        <f>IF(D6L729C5=0,0,D6L729C11/D6L729C5)</f>
        <v>1.6470520484894256E-2</v>
      </c>
      <c r="AL36" s="16" t="s">
        <v>33260</v>
      </c>
      <c r="AM36" s="33">
        <f>D6L729C8*CHOOSE(MIN(D6L729C9,RUN_YEARS),B7L807C4,B7L807C13,B7L807C22,B7L807C31,B7L807C40)</f>
        <v>6.3251248147905406E-2</v>
      </c>
      <c r="AN36" s="16" t="s">
        <v>33261</v>
      </c>
      <c r="AO36" s="33">
        <f>D6L729C8-D6L729C18</f>
        <v>0.22457624912317198</v>
      </c>
      <c r="AP36" s="16" t="s">
        <v>33262</v>
      </c>
      <c r="AQ36" s="33">
        <f>CHOOSE(MIN(D6L729C9,RUN_YEARS),B7L807C2,B7L807C11,B7L807C20,B7L807C29,B7L807C38)</f>
        <v>1.7447247537093629</v>
      </c>
      <c r="AR36" s="16" t="s">
        <v>33263</v>
      </c>
      <c r="AS36" s="33">
        <f>IF(D6L729C20=0,0,D6L729C18/D6L729C20)</f>
        <v>3.6252851926030408E-2</v>
      </c>
      <c r="AT36" s="16" t="s">
        <v>33264</v>
      </c>
      <c r="AU36" s="33">
        <f>IF(D6L729C5=0,0,D6L729C18/D6L729C5)</f>
        <v>0.10987700749163494</v>
      </c>
      <c r="AV36" s="16" t="s">
        <v>33265</v>
      </c>
      <c r="AW36" s="33">
        <f>CHOOSE(MIN(D6L729C9,RUN_YEARS),B7L807C1,B7L807C10,B7L807C19,B7L807C28,B7L807C37)</f>
        <v>6.1947195101062071</v>
      </c>
      <c r="AX36" s="16" t="s">
        <v>33266</v>
      </c>
      <c r="AY36" s="33">
        <f>IF(D6L729C23=0,0,D6L729C19/D6L729C23)</f>
        <v>3.6252851926030415E-2</v>
      </c>
      <c r="AZ36" s="16" t="s">
        <v>33267</v>
      </c>
      <c r="BA36" s="33">
        <f>IF(D6L729C5=0,0,D6L729C19/D6L729C5)</f>
        <v>0.39012299250836507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4.7871517217642802E-3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4.7871517217642802E-3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2.3935758608821401E-3</v>
      </c>
      <c r="R37" s="16" t="s">
        <v>33271</v>
      </c>
      <c r="S37" s="15">
        <f>D6L730C5-D6L730C7</f>
        <v>2.3935758608821401E-3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2.3147289803845247E-3</v>
      </c>
      <c r="X37" s="16" t="s">
        <v>33273</v>
      </c>
      <c r="Y37" s="33">
        <f>D6L730C7-D6L730C10</f>
        <v>7.8846880497615394E-5</v>
      </c>
      <c r="Z37" s="16" t="s">
        <v>33274</v>
      </c>
      <c r="AA37" s="33">
        <f>CHOOSE(MIN(D6L730C9,RUN_YEARS),B7L807C7,B7L807C16,B7L807C25,B7L807C34,B7L807C43)</f>
        <v>1060</v>
      </c>
      <c r="AB37" s="16" t="s">
        <v>33275</v>
      </c>
      <c r="AC37" s="33">
        <f>IF(D6L730C12=0,0,D6L730C10/D6L730C12)</f>
        <v>2.1837065852684197E-6</v>
      </c>
      <c r="AD37" s="16" t="s">
        <v>33276</v>
      </c>
      <c r="AE37" s="33">
        <f>IF(D6L730C5=0,0,D6L730C10/D6L730C5)</f>
        <v>0.48352947951510572</v>
      </c>
      <c r="AF37" s="16" t="s">
        <v>33277</v>
      </c>
      <c r="AG37" s="33">
        <f>CHOOSE(MIN(D6L730C9,RUN_YEARS),B7L807C5,B7L807C14,B7L807C23,B7L807C32,B7L807C41)</f>
        <v>13.887270145584139</v>
      </c>
      <c r="AH37" s="16" t="s">
        <v>33278</v>
      </c>
      <c r="AI37" s="33">
        <f>IF(D6L730C15=0,0,D6L730C11/D6L730C15)</f>
        <v>5.6776371216978916E-6</v>
      </c>
      <c r="AJ37" s="16" t="s">
        <v>33279</v>
      </c>
      <c r="AK37" s="33">
        <f>IF(D6L730C5=0,0,D6L730C11/D6L730C5)</f>
        <v>1.6470520484894259E-2</v>
      </c>
      <c r="AL37" s="16" t="s">
        <v>33280</v>
      </c>
      <c r="AM37" s="33">
        <f>D6L730C8*CHOOSE(MIN(D6L730C9,RUN_YEARS),B7L807C4,B7L807C13,B7L807C22,B7L807C31,B7L807C40)</f>
        <v>5.2599790559588696E-4</v>
      </c>
      <c r="AN37" s="16" t="s">
        <v>33281</v>
      </c>
      <c r="AO37" s="33">
        <f>D6L730C8-D6L730C18</f>
        <v>1.8675779552862531E-3</v>
      </c>
      <c r="AP37" s="16" t="s">
        <v>33282</v>
      </c>
      <c r="AQ37" s="33">
        <f>CHOOSE(MIN(D6L730C9,RUN_YEARS),B7L807C2,B7L807C11,B7L807C20,B7L807C29,B7L807C38)</f>
        <v>1.7447247537093629</v>
      </c>
      <c r="AR37" s="16" t="s">
        <v>33283</v>
      </c>
      <c r="AS37" s="33">
        <f>IF(D6L730C20=0,0,D6L730C18/D6L730C20)</f>
        <v>3.0147901809588699E-4</v>
      </c>
      <c r="AT37" s="16" t="s">
        <v>33284</v>
      </c>
      <c r="AU37" s="33">
        <f>IF(D6L730C5=0,0,D6L730C18/D6L730C5)</f>
        <v>0.10987700749163495</v>
      </c>
      <c r="AV37" s="16" t="s">
        <v>33285</v>
      </c>
      <c r="AW37" s="33">
        <f>CHOOSE(MIN(D6L730C9,RUN_YEARS),B7L807C1,B7L807C10,B7L807C19,B7L807C28,B7L807C37)</f>
        <v>6.1947195101062071</v>
      </c>
      <c r="AX37" s="16" t="s">
        <v>33286</v>
      </c>
      <c r="AY37" s="33">
        <f>IF(D6L730C23=0,0,D6L730C19/D6L730C23)</f>
        <v>3.0147901809588694E-4</v>
      </c>
      <c r="AZ37" s="16" t="s">
        <v>33287</v>
      </c>
      <c r="BA37" s="33">
        <f>IF(D6L730C5=0,0,D6L730C19/D6L730C5)</f>
        <v>0.39012299250836507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0.8761971095246387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0.43809855476231935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0.21904927738115967</v>
      </c>
      <c r="R38" s="16" t="s">
        <v>33291</v>
      </c>
      <c r="S38" s="15">
        <f>D6L731C5-D6L731C7</f>
        <v>0.21904927738115967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0.21183356616054433</v>
      </c>
      <c r="X38" s="16" t="s">
        <v>33293</v>
      </c>
      <c r="Y38" s="33">
        <f>D6L731C7-D6L731C10</f>
        <v>7.2157112206153451E-3</v>
      </c>
      <c r="Z38" s="16" t="s">
        <v>33294</v>
      </c>
      <c r="AA38" s="33">
        <f>CHOOSE(MIN(D6L731C9,RUN_YEARS),B7L807C7,B7L807C16,B7L807C25,B7L807C34,B7L807C43)</f>
        <v>1060</v>
      </c>
      <c r="AB38" s="16" t="s">
        <v>33295</v>
      </c>
      <c r="AC38" s="33">
        <f>IF(D6L731C12=0,0,D6L731C10/D6L731C12)</f>
        <v>1.9984298694390975E-4</v>
      </c>
      <c r="AD38" s="16" t="s">
        <v>33296</v>
      </c>
      <c r="AE38" s="33">
        <f>IF(D6L731C5=0,0,D6L731C10/D6L731C5)</f>
        <v>0.48352947951510578</v>
      </c>
      <c r="AF38" s="16" t="s">
        <v>33297</v>
      </c>
      <c r="AG38" s="33">
        <f>CHOOSE(MIN(D6L731C9,RUN_YEARS),B7L807C5,B7L807C14,B7L807C23,B7L807C32,B7L807C41)</f>
        <v>13.887270145584139</v>
      </c>
      <c r="AH38" s="16" t="s">
        <v>33298</v>
      </c>
      <c r="AI38" s="33">
        <f>IF(D6L731C15=0,0,D6L731C11/D6L731C15)</f>
        <v>5.1959176605416511E-4</v>
      </c>
      <c r="AJ38" s="16" t="s">
        <v>33299</v>
      </c>
      <c r="AK38" s="33">
        <f>IF(D6L731C5=0,0,D6L731C11/D6L731C5)</f>
        <v>1.6470520484894249E-2</v>
      </c>
      <c r="AL38" s="16" t="s">
        <v>33300</v>
      </c>
      <c r="AM38" s="33">
        <f>D6L731C8*CHOOSE(MIN(D6L731C9,RUN_YEARS),B7L807C4,B7L807C13,B7L807C22,B7L807C31,B7L807C40)</f>
        <v>4.8136958183693804E-2</v>
      </c>
      <c r="AN38" s="16" t="s">
        <v>33301</v>
      </c>
      <c r="AO38" s="33">
        <f>D6L731C8-D6L731C18</f>
        <v>0.17091231919746586</v>
      </c>
      <c r="AP38" s="16" t="s">
        <v>33302</v>
      </c>
      <c r="AQ38" s="33">
        <f>CHOOSE(MIN(D6L731C9,RUN_YEARS),B7L807C2,B7L807C11,B7L807C20,B7L807C29,B7L807C38)</f>
        <v>1.7447247537093629</v>
      </c>
      <c r="AR38" s="16" t="s">
        <v>33303</v>
      </c>
      <c r="AS38" s="33">
        <f>IF(D6L731C20=0,0,D6L731C18/D6L731C20)</f>
        <v>2.7590001277480861E-2</v>
      </c>
      <c r="AT38" s="16" t="s">
        <v>33304</v>
      </c>
      <c r="AU38" s="33">
        <f>IF(D6L731C5=0,0,D6L731C18/D6L731C5)</f>
        <v>0.10987700749163494</v>
      </c>
      <c r="AV38" s="16" t="s">
        <v>33305</v>
      </c>
      <c r="AW38" s="33">
        <f>CHOOSE(MIN(D6L731C9,RUN_YEARS),B7L807C1,B7L807C10,B7L807C19,B7L807C28,B7L807C37)</f>
        <v>6.1947195101062071</v>
      </c>
      <c r="AX38" s="16" t="s">
        <v>33306</v>
      </c>
      <c r="AY38" s="33">
        <f>IF(D6L731C23=0,0,D6L731C19/D6L731C23)</f>
        <v>2.7590001277480861E-2</v>
      </c>
      <c r="AZ38" s="16" t="s">
        <v>33307</v>
      </c>
      <c r="BA38" s="33">
        <f>IF(D6L731C5=0,0,D6L731C19/D6L731C5)</f>
        <v>0.39012299250836502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1060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13.887270145584139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1.7447247537093629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6.1947195101062071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17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17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6.8000000000000007</v>
      </c>
      <c r="R40" s="16" t="s">
        <v>33332</v>
      </c>
      <c r="S40" s="15">
        <f>D6L733C5-D6L733C7</f>
        <v>10.199999999999999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6.5760009214054396</v>
      </c>
      <c r="X40" s="16" t="s">
        <v>33334</v>
      </c>
      <c r="Y40" s="33">
        <f>D6L733C7-D6L733C10</f>
        <v>0.22399907859456114</v>
      </c>
      <c r="Z40" s="16" t="s">
        <v>33335</v>
      </c>
      <c r="AA40" s="33">
        <f>CHOOSE(MIN(D6L733C9,RUN_YEARS),B7L807C7,B7L807C16,B7L807C25,B7L807C34,B7L807C43)</f>
        <v>1060</v>
      </c>
      <c r="AB40" s="16" t="s">
        <v>33336</v>
      </c>
      <c r="AC40" s="33">
        <f>IF(D6L733C12=0,0,D6L733C10/D6L733C12)</f>
        <v>6.2037744541560752E-3</v>
      </c>
      <c r="AD40" s="16" t="s">
        <v>33337</v>
      </c>
      <c r="AE40" s="33">
        <f>IF(D6L733C5=0,0,D6L733C10/D6L733C5)</f>
        <v>0.38682358361208469</v>
      </c>
      <c r="AF40" s="16" t="s">
        <v>33338</v>
      </c>
      <c r="AG40" s="33">
        <f>CHOOSE(MIN(D6L733C9,RUN_YEARS),B7L807C5,B7L807C14,B7L807C23,B7L807C32,B7L807C41)</f>
        <v>13.887270145584139</v>
      </c>
      <c r="AH40" s="16" t="s">
        <v>33339</v>
      </c>
      <c r="AI40" s="33">
        <f>IF(D6L733C15=0,0,D6L733C11/D6L733C15)</f>
        <v>1.612981358080574E-2</v>
      </c>
      <c r="AJ40" s="16" t="s">
        <v>33340</v>
      </c>
      <c r="AK40" s="33">
        <f>IF(D6L733C5=0,0,D6L733C11/D6L733C5)</f>
        <v>1.3176416387915361E-2</v>
      </c>
      <c r="AL40" s="16" t="s">
        <v>33341</v>
      </c>
      <c r="AM40" s="33">
        <f>D6L733C8*CHOOSE(MIN(D6L733C9,RUN_YEARS),B7L807C4,B7L807C13,B7L807C22,B7L807C31,B7L807C40)</f>
        <v>2.2414909528293525</v>
      </c>
      <c r="AN40" s="16" t="s">
        <v>33342</v>
      </c>
      <c r="AO40" s="33">
        <f>D6L733C8-D6L733C18</f>
        <v>7.9585090471706472</v>
      </c>
      <c r="AP40" s="16" t="s">
        <v>33343</v>
      </c>
      <c r="AQ40" s="33">
        <f>CHOOSE(MIN(D6L733C9,RUN_YEARS),B7L807C2,B7L807C11,B7L807C20,B7L807C29,B7L807C38)</f>
        <v>1.7447247537093629</v>
      </c>
      <c r="AR40" s="16" t="s">
        <v>33344</v>
      </c>
      <c r="AS40" s="33">
        <f>IF(D6L733C20=0,0,D6L733C18/D6L733C20)</f>
        <v>1.2847246811073452</v>
      </c>
      <c r="AT40" s="16" t="s">
        <v>33345</v>
      </c>
      <c r="AU40" s="33">
        <f>IF(D6L733C5=0,0,D6L733C18/D6L733C5)</f>
        <v>0.13185240898996192</v>
      </c>
      <c r="AV40" s="16" t="s">
        <v>33346</v>
      </c>
      <c r="AW40" s="33">
        <f>CHOOSE(MIN(D6L733C9,RUN_YEARS),B7L807C1,B7L807C10,B7L807C19,B7L807C28,B7L807C37)</f>
        <v>6.1947195101062071</v>
      </c>
      <c r="AX40" s="16" t="s">
        <v>33347</v>
      </c>
      <c r="AY40" s="33">
        <f>IF(D6L733C23=0,0,D6L733C19/D6L733C23)</f>
        <v>1.2847246811073454</v>
      </c>
      <c r="AZ40" s="16" t="s">
        <v>33348</v>
      </c>
      <c r="BA40" s="33">
        <f>IF(D6L733C5=0,0,D6L733C19/D6L733C5)</f>
        <v>0.46814759101003806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2356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2356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2356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1060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13.887270145584139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517.74045930058389</v>
      </c>
      <c r="AN41" s="16" t="s">
        <v>33361</v>
      </c>
      <c r="AO41" s="33">
        <f>D6L734C8-D6L734C18</f>
        <v>1838.259540699416</v>
      </c>
      <c r="AP41" s="16" t="s">
        <v>33362</v>
      </c>
      <c r="AQ41" s="33">
        <f>CHOOSE(MIN(D6L734C9,RUN_YEARS),B7L807C2,B7L807C11,B7L807C20,B7L807C29,B7L807C38)</f>
        <v>1.7447247537093629</v>
      </c>
      <c r="AR41" s="16" t="s">
        <v>33363</v>
      </c>
      <c r="AS41" s="33">
        <f>IF(D6L734C20=0,0,D6L734C18/D6L734C20)</f>
        <v>296.74621065577509</v>
      </c>
      <c r="AT41" s="16" t="s">
        <v>33364</v>
      </c>
      <c r="AU41" s="33">
        <f>IF(D6L734C5=0,0,D6L734C18/D6L734C5)</f>
        <v>0.21975401498326991</v>
      </c>
      <c r="AV41" s="16" t="s">
        <v>33365</v>
      </c>
      <c r="AW41" s="33">
        <f>CHOOSE(MIN(D6L734C9,RUN_YEARS),B7L807C1,B7L807C10,B7L807C19,B7L807C28,B7L807C37)</f>
        <v>6.1947195101062071</v>
      </c>
      <c r="AX41" s="16" t="s">
        <v>33366</v>
      </c>
      <c r="AY41" s="33">
        <f>IF(D6L734C23=0,0,D6L734C19/D6L734C23)</f>
        <v>296.74621065577503</v>
      </c>
      <c r="AZ41" s="16" t="s">
        <v>33367</v>
      </c>
      <c r="BA41" s="33">
        <f>IF(D6L734C5=0,0,D6L734C19/D6L734C5)</f>
        <v>0.78024598501673004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-31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-31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-31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-29.978827729936558</v>
      </c>
      <c r="X42" s="16" t="s">
        <v>33374</v>
      </c>
      <c r="Y42" s="33">
        <f>D6L735C7-D6L735C10</f>
        <v>-1.0211722700634418</v>
      </c>
      <c r="Z42" s="16" t="s">
        <v>33375</v>
      </c>
      <c r="AA42" s="33">
        <f>CHOOSE(MIN(D6L735C9,RUN_YEARS),B7L807C7,B7L807C16,B7L807C25,B7L807C34,B7L807C43)</f>
        <v>1060</v>
      </c>
      <c r="AB42" s="16" t="s">
        <v>33376</v>
      </c>
      <c r="AC42" s="33">
        <f>IF(D6L735C12=0,0,D6L735C10/D6L735C12)</f>
        <v>-2.8281912952770338E-2</v>
      </c>
      <c r="AD42" s="16" t="s">
        <v>33377</v>
      </c>
      <c r="AE42" s="33">
        <f>IF(D6L735C5=0,0,D6L735C10/D6L735C5)</f>
        <v>0.96705895903021155</v>
      </c>
      <c r="AF42" s="16" t="s">
        <v>33378</v>
      </c>
      <c r="AG42" s="33">
        <f>CHOOSE(MIN(D6L735C9,RUN_YEARS),B7L807C5,B7L807C14,B7L807C23,B7L807C32,B7L807C41)</f>
        <v>13.887270145584139</v>
      </c>
      <c r="AH42" s="16" t="s">
        <v>33379</v>
      </c>
      <c r="AI42" s="33">
        <f>IF(D6L735C15=0,0,D6L735C11/D6L735C15)</f>
        <v>-7.3532973677202726E-2</v>
      </c>
      <c r="AJ42" s="16" t="s">
        <v>33380</v>
      </c>
      <c r="AK42" s="33">
        <f>IF(D6L735C5=0,0,D6L735C11/D6L735C5)</f>
        <v>3.2941040969788442E-2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1.7447247537093629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6.1947195101062071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-1587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-1587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-1587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1060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13.887270145584139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-348.7496217784493</v>
      </c>
      <c r="AN43" s="16" t="s">
        <v>33402</v>
      </c>
      <c r="AO43" s="33">
        <f>D6L736C8-D6L736C18</f>
        <v>-1238.2503782215508</v>
      </c>
      <c r="AP43" s="16" t="s">
        <v>33403</v>
      </c>
      <c r="AQ43" s="33">
        <f>CHOOSE(MIN(D6L736C9,RUN_YEARS),B7L807C2,B7L807C11,B7L807C20,B7L807C29,B7L807C38)</f>
        <v>1.7447247537093629</v>
      </c>
      <c r="AR43" s="16" t="s">
        <v>33404</v>
      </c>
      <c r="AS43" s="33">
        <f>IF(D6L736C20=0,0,D6L736C18/D6L736C20)</f>
        <v>-199.88804597228989</v>
      </c>
      <c r="AT43" s="16" t="s">
        <v>33405</v>
      </c>
      <c r="AU43" s="33">
        <f>IF(D6L736C5=0,0,D6L736C18/D6L736C5)</f>
        <v>0.21975401498326988</v>
      </c>
      <c r="AV43" s="16" t="s">
        <v>33406</v>
      </c>
      <c r="AW43" s="33">
        <f>CHOOSE(MIN(D6L736C9,RUN_YEARS),B7L807C1,B7L807C10,B7L807C19,B7L807C28,B7L807C37)</f>
        <v>6.1947195101062071</v>
      </c>
      <c r="AX43" s="16" t="s">
        <v>33407</v>
      </c>
      <c r="AY43" s="33">
        <f>IF(D6L736C23=0,0,D6L736C19/D6L736C23)</f>
        <v>-199.88804597228992</v>
      </c>
      <c r="AZ43" s="16" t="s">
        <v>33408</v>
      </c>
      <c r="BA43" s="33">
        <f>IF(D6L736C5=0,0,D6L736C19/D6L736C5)</f>
        <v>0.78024598501673015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757.03229425033078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756.01854070102627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-23.69072964948688</v>
      </c>
      <c r="R44" s="16" t="s">
        <v>33412</v>
      </c>
      <c r="S44" s="15">
        <f>SUM(D6L729C8:D6L736C8)</f>
        <v>779.70927035051318</v>
      </c>
      <c r="U44" s="21" t="str">
        <f>NULL_VALUE</f>
        <v>n/a</v>
      </c>
      <c r="V44" s="16" t="s">
        <v>33413</v>
      </c>
      <c r="W44" s="33">
        <f>SUM(D6L729C10:D6L736C10)</f>
        <v>-22.910332353498951</v>
      </c>
      <c r="X44" s="16" t="s">
        <v>33414</v>
      </c>
      <c r="Y44" s="33">
        <f>SUM(D6L729C11:D6L736C11)</f>
        <v>-0.78039729598792951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-2.1613521088206557E-2</v>
      </c>
      <c r="AD44" s="16" t="s">
        <v>33416</v>
      </c>
      <c r="AE44" s="33">
        <f>IF(D6L737C5=0,0,D6L737C10/D6L737C5)</f>
        <v>-3.0303929229374589E-2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-5.619515482933695E-2</v>
      </c>
      <c r="AJ44" s="16" t="s">
        <v>33418</v>
      </c>
      <c r="AK44" s="33">
        <f>IF(D6L737C5=0,0,D6L737C11/D6L737C5)</f>
        <v>-1.0322462399722338E-3</v>
      </c>
      <c r="AL44" s="16" t="s">
        <v>33419</v>
      </c>
      <c r="AM44" s="33">
        <f>SUM(D6L729C18:D6L736C18)</f>
        <v>171.3442426792011</v>
      </c>
      <c r="AN44" s="16" t="s">
        <v>33420</v>
      </c>
      <c r="AO44" s="33">
        <f>SUM(D6L729C19:D6L736C19)</f>
        <v>608.36502767131174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98.207033696814165</v>
      </c>
      <c r="AT44" s="16" t="s">
        <v>33422</v>
      </c>
      <c r="AU44" s="33">
        <f>IF(D6L737C5=0,0,D6L737C18/D6L737C5)</f>
        <v>0.22664026535687912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98.207033696814079</v>
      </c>
      <c r="AZ44" s="16" t="s">
        <v>33424</v>
      </c>
      <c r="BA44" s="33">
        <f>IF(D6L737C5=0,0,D6L737C19/D6L737C5)</f>
        <v>0.80469591011246733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6.2617719994601826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3.1308859997300913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1.5654429998650456</v>
      </c>
      <c r="R45" s="16" t="s">
        <v>33429</v>
      </c>
      <c r="S45" s="15">
        <f>D6L738C5-D6L738C7</f>
        <v>1.5654429998650456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1.5138756778706226</v>
      </c>
      <c r="X45" s="16" t="s">
        <v>33431</v>
      </c>
      <c r="Y45" s="33">
        <f>D6L738C7-D6L738C10</f>
        <v>5.1567321994423043E-2</v>
      </c>
      <c r="Z45" s="16" t="s">
        <v>33432</v>
      </c>
      <c r="AA45" s="33">
        <f>CHOOSE(MIN(D6L738C9,RUN_YEARS),B7L807C7,B7L807C16,B7L807C25,B7L807C34,B7L807C43)</f>
        <v>1060</v>
      </c>
      <c r="AB45" s="16" t="s">
        <v>33433</v>
      </c>
      <c r="AC45" s="33">
        <f>IF(D6L738C12=0,0,D6L738C10/D6L738C12)</f>
        <v>1.4281846017647384E-3</v>
      </c>
      <c r="AD45" s="16" t="s">
        <v>33434</v>
      </c>
      <c r="AE45" s="33">
        <f>IF(D6L738C5=0,0,D6L738C10/D6L738C5)</f>
        <v>0.48352947951510578</v>
      </c>
      <c r="AF45" s="16" t="s">
        <v>33435</v>
      </c>
      <c r="AG45" s="33">
        <f>CHOOSE(MIN(D6L738C9,RUN_YEARS),B7L807C5,B7L807C14,B7L807C23,B7L807C32,B7L807C41)</f>
        <v>13.887270145584139</v>
      </c>
      <c r="AH45" s="16" t="s">
        <v>33436</v>
      </c>
      <c r="AI45" s="33">
        <f>IF(D6L738C15=0,0,D6L738C11/D6L738C15)</f>
        <v>3.7132799645883154E-3</v>
      </c>
      <c r="AJ45" s="16" t="s">
        <v>33437</v>
      </c>
      <c r="AK45" s="33">
        <f>IF(D6L738C5=0,0,D6L738C11/D6L738C5)</f>
        <v>1.6470520484894238E-2</v>
      </c>
      <c r="AL45" s="16" t="s">
        <v>33438</v>
      </c>
      <c r="AM45" s="33">
        <f>D6L738C8*CHOOSE(MIN(D6L738C9,RUN_YEARS),B7L807C4,B7L807C13,B7L807C22,B7L807C31,B7L807C40)</f>
        <v>0.34401238444779819</v>
      </c>
      <c r="AN45" s="16" t="s">
        <v>33439</v>
      </c>
      <c r="AO45" s="33">
        <f>D6L738C8-D6L738C18</f>
        <v>1.2214306154172474</v>
      </c>
      <c r="AP45" s="16" t="s">
        <v>33440</v>
      </c>
      <c r="AQ45" s="33">
        <f>CHOOSE(MIN(D6L738C9,RUN_YEARS),B7L807C2,B7L807C11,B7L807C20,B7L807C29,B7L807C38)</f>
        <v>1.7447247537093629</v>
      </c>
      <c r="AR45" s="16" t="s">
        <v>33441</v>
      </c>
      <c r="AS45" s="33">
        <f>IF(D6L738C20=0,0,D6L738C18/D6L738C20)</f>
        <v>0.19717286850915164</v>
      </c>
      <c r="AT45" s="16" t="s">
        <v>33442</v>
      </c>
      <c r="AU45" s="33">
        <f>IF(D6L738C5=0,0,D6L738C18/D6L738C5)</f>
        <v>0.10987700749163494</v>
      </c>
      <c r="AV45" s="16" t="s">
        <v>33443</v>
      </c>
      <c r="AW45" s="33">
        <f>CHOOSE(MIN(D6L738C9,RUN_YEARS),B7L807C1,B7L807C10,B7L807C19,B7L807C28,B7L807C37)</f>
        <v>6.1947195101062071</v>
      </c>
      <c r="AX45" s="16" t="s">
        <v>33444</v>
      </c>
      <c r="AY45" s="33">
        <f>IF(D6L738C23=0,0,D6L738C19/D6L738C23)</f>
        <v>0.19717286850915164</v>
      </c>
      <c r="AZ45" s="16" t="s">
        <v>33445</v>
      </c>
      <c r="BA45" s="33">
        <f>IF(D6L738C5=0,0,D6L738C19/D6L738C5)</f>
        <v>0.39012299250836502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462.07697063449586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462.07697063449586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184.83078825379835</v>
      </c>
      <c r="R46" s="16" t="s">
        <v>33449</v>
      </c>
      <c r="S46" s="15">
        <f>D6L739C5-D6L739C7</f>
        <v>277.24618238069752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178.74226968545167</v>
      </c>
      <c r="X46" s="16" t="s">
        <v>33451</v>
      </c>
      <c r="Y46" s="33">
        <f>D6L739C7-D6L739C10</f>
        <v>6.0885185683466716</v>
      </c>
      <c r="Z46" s="16" t="s">
        <v>33452</v>
      </c>
      <c r="AA46" s="33">
        <f>CHOOSE(MIN(D6L739C9,RUN_YEARS),B7L807C7,B7L807C16,B7L807C25,B7L807C34,B7L807C43)</f>
        <v>1060</v>
      </c>
      <c r="AB46" s="16" t="s">
        <v>33453</v>
      </c>
      <c r="AC46" s="33">
        <f>IF(D6L739C12=0,0,D6L739C10/D6L739C12)</f>
        <v>0.16862478272212422</v>
      </c>
      <c r="AD46" s="16" t="s">
        <v>33454</v>
      </c>
      <c r="AE46" s="33">
        <f>IF(D6L739C5=0,0,D6L739C10/D6L739C5)</f>
        <v>0.38682358361208463</v>
      </c>
      <c r="AF46" s="16" t="s">
        <v>33455</v>
      </c>
      <c r="AG46" s="33">
        <f>CHOOSE(MIN(D6L739C9,RUN_YEARS),B7L807C5,B7L807C14,B7L807C23,B7L807C32,B7L807C41)</f>
        <v>13.887270145584139</v>
      </c>
      <c r="AH46" s="16" t="s">
        <v>33456</v>
      </c>
      <c r="AI46" s="33">
        <f>IF(D6L739C15=0,0,D6L739C11/D6L739C15)</f>
        <v>0.4384244350775226</v>
      </c>
      <c r="AJ46" s="16" t="s">
        <v>33457</v>
      </c>
      <c r="AK46" s="33">
        <f>IF(D6L739C5=0,0,D6L739C11/D6L739C5)</f>
        <v>1.3176416387915394E-2</v>
      </c>
      <c r="AL46" s="16" t="s">
        <v>33458</v>
      </c>
      <c r="AM46" s="33">
        <f>D6L739C8*CHOOSE(MIN(D6L739C9,RUN_YEARS),B7L807C4,B7L807C13,B7L807C22,B7L807C31,B7L807C40)</f>
        <v>60.925961716942176</v>
      </c>
      <c r="AN46" s="16" t="s">
        <v>33459</v>
      </c>
      <c r="AO46" s="33">
        <f>D6L739C8-D6L739C18</f>
        <v>216.32022066375535</v>
      </c>
      <c r="AP46" s="16" t="s">
        <v>33460</v>
      </c>
      <c r="AQ46" s="33">
        <f>CHOOSE(MIN(D6L739C9,RUN_YEARS),B7L807C2,B7L807C11,B7L807C20,B7L807C29,B7L807C38)</f>
        <v>1.7447247537093629</v>
      </c>
      <c r="AR46" s="16" t="s">
        <v>33461</v>
      </c>
      <c r="AS46" s="33">
        <f>IF(D6L739C20=0,0,D6L739C18/D6L739C20)</f>
        <v>34.920099337967699</v>
      </c>
      <c r="AT46" s="16" t="s">
        <v>33462</v>
      </c>
      <c r="AU46" s="33">
        <f>IF(D6L739C5=0,0,D6L739C18/D6L739C5)</f>
        <v>0.13185240898996192</v>
      </c>
      <c r="AV46" s="16" t="s">
        <v>33463</v>
      </c>
      <c r="AW46" s="33">
        <f>CHOOSE(MIN(D6L739C9,RUN_YEARS),B7L807C1,B7L807C10,B7L807C19,B7L807C28,B7L807C37)</f>
        <v>6.1947195101062071</v>
      </c>
      <c r="AX46" s="16" t="s">
        <v>33464</v>
      </c>
      <c r="AY46" s="33">
        <f>IF(D6L739C23=0,0,D6L739C19/D6L739C23)</f>
        <v>34.920099337967699</v>
      </c>
      <c r="AZ46" s="16" t="s">
        <v>33465</v>
      </c>
      <c r="BA46" s="33">
        <f>IF(D6L739C5=0,0,D6L739C19/D6L739C5)</f>
        <v>0.46814759101003811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468.33874263395603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465.20785663422595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186.39623125366339</v>
      </c>
      <c r="R47" s="16" t="s">
        <v>33469</v>
      </c>
      <c r="S47" s="15">
        <f>SUM(D6L738C8:D6L739C8)</f>
        <v>278.81162538056259</v>
      </c>
      <c r="U47" s="21" t="str">
        <f>NULL_VALUE</f>
        <v>n/a</v>
      </c>
      <c r="V47" s="16" t="s">
        <v>33470</v>
      </c>
      <c r="W47" s="33">
        <f>SUM(D6L738C10:D6L739C10)</f>
        <v>180.2561453633223</v>
      </c>
      <c r="X47" s="16" t="s">
        <v>33471</v>
      </c>
      <c r="Y47" s="33">
        <f>SUM(D6L738C11:D6L739C11)</f>
        <v>6.1400858903410942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0.17005296732388897</v>
      </c>
      <c r="AD47" s="16" t="s">
        <v>33473</v>
      </c>
      <c r="AE47" s="33">
        <f>IF(D6L740C5=0,0,D6L740C10/D6L740C5)</f>
        <v>0.38747442200884924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0.44213771504211091</v>
      </c>
      <c r="AJ47" s="16" t="s">
        <v>33475</v>
      </c>
      <c r="AK47" s="33">
        <f>IF(D6L740C5=0,0,D6L740C11/D6L740C5)</f>
        <v>1.3198585971364613E-2</v>
      </c>
      <c r="AL47" s="16" t="s">
        <v>33476</v>
      </c>
      <c r="AM47" s="33">
        <f>SUM(D6L738C18:D6L739C18)</f>
        <v>61.269974101389977</v>
      </c>
      <c r="AN47" s="16" t="s">
        <v>33477</v>
      </c>
      <c r="AO47" s="33">
        <f>SUM(D6L738C19:D6L739C19)</f>
        <v>217.54165127917258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35.117272206476848</v>
      </c>
      <c r="AT47" s="16" t="s">
        <v>33479</v>
      </c>
      <c r="AU47" s="33">
        <f>IF(D6L740C5=0,0,D6L740C18/D6L740C5)</f>
        <v>0.13170451278419415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35.117272206476848</v>
      </c>
      <c r="AZ47" s="16" t="s">
        <v>33481</v>
      </c>
      <c r="BA47" s="33">
        <f>IF(D6L740C5=0,0,D6L740C19/D6L740C5)</f>
        <v>0.46762247923559203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1456.8736884658051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1386.0780745179222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245.13134019551151</v>
      </c>
      <c r="R48" s="16" t="s">
        <v>33486</v>
      </c>
      <c r="S48" s="15">
        <f>SUM(D6L728C8,D6L737C8,D6L740C8)</f>
        <v>1140.9467343224107</v>
      </c>
      <c r="U48" s="21" t="str">
        <f>NULL_VALUE</f>
        <v>n/a</v>
      </c>
      <c r="V48" s="16" t="s">
        <v>33487</v>
      </c>
      <c r="W48" s="33">
        <f>SUM(D6L728C10,D6L737C10,D6L740C10)</f>
        <v>236.69322693748742</v>
      </c>
      <c r="X48" s="16" t="s">
        <v>33488</v>
      </c>
      <c r="Y48" s="33">
        <f>SUM(D6L728C11,D6L737C11,D6L740C11)</f>
        <v>8.4381132580240763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0.21851880631407242</v>
      </c>
      <c r="AD48" s="16" t="s">
        <v>33490</v>
      </c>
      <c r="AE48" s="33">
        <f>IF(D6L741C5=0,0,D6L741C10/D6L741C5)</f>
        <v>0.17076471469315269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0.56814889641658717</v>
      </c>
      <c r="AJ48" s="16" t="s">
        <v>33492</v>
      </c>
      <c r="AK48" s="33">
        <f>IF(D6L741C5=0,0,D6L741C11/D6L741C5)</f>
        <v>6.087761875144624E-3</v>
      </c>
      <c r="AL48" s="16" t="s">
        <v>33493</v>
      </c>
      <c r="AM48" s="33">
        <f>SUM(D6L728C18,D6L737C18,D6L740C18)</f>
        <v>248.10055551170169</v>
      </c>
      <c r="AN48" s="16" t="s">
        <v>33494</v>
      </c>
      <c r="AO48" s="33">
        <f>SUM(D6L728C19,D6L737C19,D6L740C19)</f>
        <v>892.84617881070869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142.46255796538486</v>
      </c>
      <c r="AT48" s="16" t="s">
        <v>33496</v>
      </c>
      <c r="AU48" s="33">
        <f>IF(D6L741C5=0,0,D6L741C18/D6L741C5)</f>
        <v>0.1789946468910065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142.46255796538478</v>
      </c>
      <c r="AZ48" s="16" t="s">
        <v>33498</v>
      </c>
      <c r="BA48" s="33">
        <f>IF(D6L741C5=0,0,D6L741C19/D6L741C5)</f>
        <v>0.64415287654069597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9A076-8DF8-4A82-B656-C7EC411F342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1.3283424000000001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1.1423744640000002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0.5711872320000001</v>
      </c>
      <c r="R8" s="16" t="s">
        <v>33509</v>
      </c>
      <c r="S8" s="15">
        <f>D6L801C5-D6L801C7</f>
        <v>0.5711872320000001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0.56385708983218175</v>
      </c>
      <c r="X8" s="16" t="s">
        <v>33511</v>
      </c>
      <c r="Y8" s="33">
        <f>D6L801C7-D6L801C10</f>
        <v>7.3301421678183543E-3</v>
      </c>
      <c r="Z8" s="16" t="s">
        <v>33512</v>
      </c>
      <c r="AA8" s="33">
        <f>CHOOSE(MIN(D6L801C9,RUN_YEARS),B7L808C7,B7L808C16,B7L808C25,B7L808C34,B7L808C43)</f>
        <v>264</v>
      </c>
      <c r="AB8" s="16" t="s">
        <v>33513</v>
      </c>
      <c r="AC8" s="33">
        <f>IF(D6L801C12=0,0,D6L801C10/D6L801C12)</f>
        <v>2.1358223099703852E-3</v>
      </c>
      <c r="AD8" s="16" t="s">
        <v>33514</v>
      </c>
      <c r="AE8" s="33">
        <f>IF(D6L801C5=0,0,D6L801C10/D6L801C5)</f>
        <v>0.49358341559723595</v>
      </c>
      <c r="AF8" s="16" t="s">
        <v>33515</v>
      </c>
      <c r="AG8" s="33">
        <f>CHOOSE(MIN(D6L801C9,RUN_YEARS),B7L808C5,B7L808C14,B7L808C23,B7L808C32,B7L808C41)</f>
        <v>1.32</v>
      </c>
      <c r="AH8" s="16" t="s">
        <v>33516</v>
      </c>
      <c r="AI8" s="33">
        <f>IF(D6L801C15=0,0,D6L801C11/D6L801C15)</f>
        <v>5.5531380059229956E-3</v>
      </c>
      <c r="AJ8" s="16" t="s">
        <v>33517</v>
      </c>
      <c r="AK8" s="33">
        <f>IF(D6L801C5=0,0,D6L801C11/D6L801C5)</f>
        <v>6.4165844027640594E-3</v>
      </c>
      <c r="AL8" s="16" t="s">
        <v>33518</v>
      </c>
      <c r="AM8" s="33">
        <f>D6L801C8*CHOOSE(MIN(D6L801C9,RUN_YEARS),B7L808C4,B7L808C13,B7L808C22,B7L808C31,B7L808C40)</f>
        <v>0.21373806792718134</v>
      </c>
      <c r="AN8" s="16" t="s">
        <v>33519</v>
      </c>
      <c r="AO8" s="33">
        <f>D6L801C8-D6L801C18</f>
        <v>0.35744916407281879</v>
      </c>
      <c r="AP8" s="16" t="s">
        <v>33520</v>
      </c>
      <c r="AQ8" s="33">
        <f>CHOOSE(MIN(D6L801C9,RUN_YEARS),B7L808C2,B7L808C11,B7L808C20,B7L808C29,B7L808C38)</f>
        <v>0.39464947469621658</v>
      </c>
      <c r="AR8" s="16" t="s">
        <v>33521</v>
      </c>
      <c r="AS8" s="33">
        <f>IF(D6L801C20=0,0,D6L801C18/D6L801C20)</f>
        <v>0.54158964253457398</v>
      </c>
      <c r="AT8" s="16" t="s">
        <v>33522</v>
      </c>
      <c r="AU8" s="33">
        <f>IF(D6L801C5=0,0,D6L801C18/D6L801C5)</f>
        <v>0.18709982992685426</v>
      </c>
      <c r="AV8" s="16" t="s">
        <v>33523</v>
      </c>
      <c r="AW8" s="33">
        <f>CHOOSE(MIN(D6L801C9,RUN_YEARS),B7L808C1,B7L808C10,B7L808C19,B7L808C28,B7L808C37)</f>
        <v>0.66</v>
      </c>
      <c r="AX8" s="16" t="s">
        <v>33524</v>
      </c>
      <c r="AY8" s="33">
        <f>IF(D6L801C23=0,0,D6L801C19/D6L801C23)</f>
        <v>0.54158964253457387</v>
      </c>
      <c r="AZ8" s="16" t="s">
        <v>33525</v>
      </c>
      <c r="BA8" s="33">
        <f>IF(D6L801C5=0,0,D6L801C19/D6L801C5)</f>
        <v>0.31290017007314574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8.0575861557010211E-4</v>
      </c>
      <c r="J9" s="16" t="s">
        <v>33546</v>
      </c>
      <c r="K9" s="21">
        <f>IF(FLOW_THRU_100PCT="Y",1,INDEX(VariabilityMatrix,D6L802C1,D6L802C9))</f>
        <v>0.4499739400213541</v>
      </c>
      <c r="L9" s="16" t="s">
        <v>33526</v>
      </c>
      <c r="M9" s="15">
        <f>IF(D6L802C2&lt;&gt;0,D6L802C2*D6L802C4,D6L802C3*D6L802C4)</f>
        <v>3.6257037895423046E-4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1.8128518947711523E-4</v>
      </c>
      <c r="R9" s="16" t="s">
        <v>33528</v>
      </c>
      <c r="S9" s="15">
        <f>D6L802C5-D6L802C7</f>
        <v>1.8128518947711523E-4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1.7895872603861324E-4</v>
      </c>
      <c r="X9" s="16" t="s">
        <v>33530</v>
      </c>
      <c r="Y9" s="33">
        <f>D6L802C7-D6L802C10</f>
        <v>2.3264634385019884E-6</v>
      </c>
      <c r="Z9" s="16" t="s">
        <v>33531</v>
      </c>
      <c r="AA9" s="33">
        <f>CHOOSE(MIN(D6L802C9,RUN_YEARS),B7L808C7,B7L808C16,B7L808C25,B7L808C34,B7L808C43)</f>
        <v>878.4</v>
      </c>
      <c r="AB9" s="16" t="s">
        <v>33532</v>
      </c>
      <c r="AC9" s="33">
        <f>IF(D6L802C12=0,0,D6L802C10/D6L802C12)</f>
        <v>2.0373261161044313E-7</v>
      </c>
      <c r="AD9" s="16" t="s">
        <v>33533</v>
      </c>
      <c r="AE9" s="33">
        <f>IF(D6L802C5=0,0,D6L802C10/D6L802C5)</f>
        <v>0.4935834155972359</v>
      </c>
      <c r="AF9" s="16" t="s">
        <v>33534</v>
      </c>
      <c r="AG9" s="33">
        <f>CHOOSE(MIN(D6L802C9,RUN_YEARS),B7L808C5,B7L808C14,B7L808C23,B7L808C32,B7L808C41)</f>
        <v>4.3919999999999995</v>
      </c>
      <c r="AH9" s="16" t="s">
        <v>33535</v>
      </c>
      <c r="AI9" s="33">
        <f>IF(D6L802C15=0,0,D6L802C11/D6L802C15)</f>
        <v>5.2970479018715584E-7</v>
      </c>
      <c r="AJ9" s="16" t="s">
        <v>33536</v>
      </c>
      <c r="AK9" s="33">
        <f>IF(D6L802C5=0,0,D6L802C11/D6L802C5)</f>
        <v>6.4165844027641115E-3</v>
      </c>
      <c r="AL9" s="16" t="s">
        <v>33537</v>
      </c>
      <c r="AM9" s="33">
        <f>D6L802C8*CHOOSE(MIN(D6L802C9,RUN_YEARS),B7L808C4,B7L808C13,B7L808C22,B7L808C31,B7L808C40)</f>
        <v>7.1000851945808149E-5</v>
      </c>
      <c r="AN9" s="16" t="s">
        <v>33538</v>
      </c>
      <c r="AO9" s="33">
        <f>D6L802C8-D6L802C18</f>
        <v>1.1028433753130708E-4</v>
      </c>
      <c r="AP9" s="16" t="s">
        <v>33539</v>
      </c>
      <c r="AQ9" s="33">
        <f>CHOOSE(MIN(D6L802C9,RUN_YEARS),B7L808C2,B7L808C11,B7L808C20,B7L808C29,B7L808C38)</f>
        <v>1.4137807268301659</v>
      </c>
      <c r="AR9" s="16" t="s">
        <v>33540</v>
      </c>
      <c r="AS9" s="33">
        <f>IF(D6L802C20=0,0,D6L802C18/D6L802C20)</f>
        <v>5.0220554431378463E-5</v>
      </c>
      <c r="AT9" s="16" t="s">
        <v>33541</v>
      </c>
      <c r="AU9" s="33">
        <f>IF(D6L802C5=0,0,D6L802C18/D6L802C5)</f>
        <v>0.19582639969265397</v>
      </c>
      <c r="AV9" s="16" t="s">
        <v>33542</v>
      </c>
      <c r="AW9" s="33">
        <f>CHOOSE(MIN(D6L802C9,RUN_YEARS),B7L808C1,B7L808C10,B7L808C19,B7L808C28,B7L808C37)</f>
        <v>2.1959999999999997</v>
      </c>
      <c r="AX9" s="16" t="s">
        <v>33543</v>
      </c>
      <c r="AY9" s="33">
        <f>IF(D6L802C23=0,0,D6L802C19/D6L802C23)</f>
        <v>5.0220554431378456E-5</v>
      </c>
      <c r="AZ9" s="16" t="s">
        <v>33544</v>
      </c>
      <c r="BA9" s="33">
        <f>IF(D6L802C5=0,0,D6L802C19/D6L802C5)</f>
        <v>0.30417360030734603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1.2423510113259106E-5</v>
      </c>
      <c r="J10" s="16" t="s">
        <v>33567</v>
      </c>
      <c r="K10" s="21">
        <f>IF(FLOW_THRU_100PCT="Y",1,INDEX(VariabilityMatrix,D6L803C1,D6L803C9))</f>
        <v>0.4499739400213541</v>
      </c>
      <c r="L10" s="16" t="s">
        <v>33547</v>
      </c>
      <c r="M10" s="15">
        <f>IF(D6L803C2&lt;&gt;0,D6L803C2*D6L803C4,D6L803C3*D6L803C4)</f>
        <v>5.5902557945583387E-6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2.7951278972791694E-6</v>
      </c>
      <c r="R10" s="16" t="s">
        <v>33549</v>
      </c>
      <c r="S10" s="15">
        <f>D6L803C5-D6L803C7</f>
        <v>2.7951278972791694E-6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2.7592575491403445E-6</v>
      </c>
      <c r="X10" s="16" t="s">
        <v>33551</v>
      </c>
      <c r="Y10" s="33">
        <f>D6L803C7-D6L803C10</f>
        <v>3.5870348138824843E-8</v>
      </c>
      <c r="Z10" s="16" t="s">
        <v>33552</v>
      </c>
      <c r="AA10" s="33">
        <f>CHOOSE(MIN(D6L803C9,RUN_YEARS),B7L808C7,B7L808C16,B7L808C25,B7L808C34,B7L808C43)</f>
        <v>878.4</v>
      </c>
      <c r="AB10" s="16" t="s">
        <v>33553</v>
      </c>
      <c r="AC10" s="33">
        <f>IF(D6L803C12=0,0,D6L803C10/D6L803C12)</f>
        <v>3.1412312717900097E-9</v>
      </c>
      <c r="AD10" s="16" t="s">
        <v>33554</v>
      </c>
      <c r="AE10" s="33">
        <f>IF(D6L803C5=0,0,D6L803C10/D6L803C5)</f>
        <v>0.49358341559723584</v>
      </c>
      <c r="AF10" s="16" t="s">
        <v>33555</v>
      </c>
      <c r="AG10" s="33">
        <f>CHOOSE(MIN(D6L803C9,RUN_YEARS),B7L808C5,B7L808C14,B7L808C23,B7L808C32,B7L808C41)</f>
        <v>4.3919999999999995</v>
      </c>
      <c r="AH10" s="16" t="s">
        <v>33556</v>
      </c>
      <c r="AI10" s="33">
        <f>IF(D6L803C15=0,0,D6L803C11/D6L803C15)</f>
        <v>8.1672013066541098E-9</v>
      </c>
      <c r="AJ10" s="16" t="s">
        <v>33557</v>
      </c>
      <c r="AK10" s="33">
        <f>IF(D6L803C5=0,0,D6L803C11/D6L803C5)</f>
        <v>6.4165844027641314E-3</v>
      </c>
      <c r="AL10" s="16" t="s">
        <v>33558</v>
      </c>
      <c r="AM10" s="33">
        <f>D6L803C8*CHOOSE(MIN(D6L803C9,RUN_YEARS),B7L808C4,B7L808C13,B7L808C22,B7L808C31,B7L808C40)</f>
        <v>1.0947196656093561E-6</v>
      </c>
      <c r="AN10" s="16" t="s">
        <v>33559</v>
      </c>
      <c r="AO10" s="33">
        <f>D6L803C8-D6L803C18</f>
        <v>1.7004082316698133E-6</v>
      </c>
      <c r="AP10" s="16" t="s">
        <v>33560</v>
      </c>
      <c r="AQ10" s="33">
        <f>CHOOSE(MIN(D6L803C9,RUN_YEARS),B7L808C2,B7L808C11,B7L808C20,B7L808C29,B7L808C38)</f>
        <v>1.4137807268301659</v>
      </c>
      <c r="AR10" s="16" t="s">
        <v>33561</v>
      </c>
      <c r="AS10" s="33">
        <f>IF(D6L803C20=0,0,D6L803C18/D6L803C20)</f>
        <v>7.7432068837423199E-7</v>
      </c>
      <c r="AT10" s="16" t="s">
        <v>33562</v>
      </c>
      <c r="AU10" s="33">
        <f>IF(D6L803C5=0,0,D6L803C18/D6L803C5)</f>
        <v>0.19582639969265397</v>
      </c>
      <c r="AV10" s="16" t="s">
        <v>33563</v>
      </c>
      <c r="AW10" s="33">
        <f>CHOOSE(MIN(D6L803C9,RUN_YEARS),B7L808C1,B7L808C10,B7L808C19,B7L808C28,B7L808C37)</f>
        <v>2.1959999999999997</v>
      </c>
      <c r="AX10" s="16" t="s">
        <v>33564</v>
      </c>
      <c r="AY10" s="33">
        <f>IF(D6L803C23=0,0,D6L803C19/D6L803C23)</f>
        <v>7.7432068837423199E-7</v>
      </c>
      <c r="AZ10" s="16" t="s">
        <v>33565</v>
      </c>
      <c r="BA10" s="33">
        <f>IF(D6L803C5=0,0,D6L803C19/D6L803C5)</f>
        <v>0.30417360030734603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1.1382538001316498E-5</v>
      </c>
      <c r="J11" s="16" t="s">
        <v>33588</v>
      </c>
      <c r="K11" s="21">
        <f>IF(FLOW_THRU_100PCT="Y",1,INDEX(VariabilityMatrix,D6L804C1,D6L804C9))</f>
        <v>0.4691571028483098</v>
      </c>
      <c r="L11" s="16" t="s">
        <v>33568</v>
      </c>
      <c r="M11" s="15">
        <f>IF(D6L804C2&lt;&gt;0,D6L804C2*D6L804C4,D6L804C3*D6L804C4)</f>
        <v>5.3401985517584389E-6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2.6700992758792194E-6</v>
      </c>
      <c r="R11" s="16" t="s">
        <v>33570</v>
      </c>
      <c r="S11" s="15">
        <f>D6L804C5-D6L804C7</f>
        <v>2.6700992758792194E-6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2.6358334411443432E-6</v>
      </c>
      <c r="X11" s="16" t="s">
        <v>33572</v>
      </c>
      <c r="Y11" s="33">
        <f>D6L804C7-D6L804C10</f>
        <v>3.4265834734876233E-8</v>
      </c>
      <c r="Z11" s="16" t="s">
        <v>33573</v>
      </c>
      <c r="AA11" s="33">
        <f>CHOOSE(MIN(D6L804C9,RUN_YEARS),B7L808C7,B7L808C16,B7L808C25,B7L808C34,B7L808C43)</f>
        <v>157</v>
      </c>
      <c r="AB11" s="16" t="s">
        <v>33574</v>
      </c>
      <c r="AC11" s="33">
        <f>IF(D6L804C12=0,0,D6L804C10/D6L804C12)</f>
        <v>1.6788748032766518E-8</v>
      </c>
      <c r="AD11" s="16" t="s">
        <v>33575</v>
      </c>
      <c r="AE11" s="33">
        <f>IF(D6L804C5=0,0,D6L804C10/D6L804C5)</f>
        <v>0.49358341559723595</v>
      </c>
      <c r="AF11" s="16" t="s">
        <v>33576</v>
      </c>
      <c r="AG11" s="33">
        <f>CHOOSE(MIN(D6L804C9,RUN_YEARS),B7L808C5,B7L808C14,B7L808C23,B7L808C32,B7L808C41)</f>
        <v>0.78500000000000003</v>
      </c>
      <c r="AH11" s="16" t="s">
        <v>33577</v>
      </c>
      <c r="AI11" s="33">
        <f>IF(D6L804C15=0,0,D6L804C11/D6L804C15)</f>
        <v>4.3650744885192651E-8</v>
      </c>
      <c r="AJ11" s="16" t="s">
        <v>33578</v>
      </c>
      <c r="AK11" s="33">
        <f>IF(D6L804C5=0,0,D6L804C11/D6L804C5)</f>
        <v>6.4165844027640247E-3</v>
      </c>
      <c r="AL11" s="16" t="s">
        <v>33579</v>
      </c>
      <c r="AM11" s="33">
        <f>D6L804C8*CHOOSE(MIN(D6L804C9,RUN_YEARS),B7L808C4,B7L808C13,B7L808C22,B7L808C31,B7L808C40)</f>
        <v>1.0600409724308314E-6</v>
      </c>
      <c r="AN11" s="16" t="s">
        <v>33580</v>
      </c>
      <c r="AO11" s="33">
        <f>D6L804C8-D6L804C18</f>
        <v>1.610058303448388E-6</v>
      </c>
      <c r="AP11" s="16" t="s">
        <v>33581</v>
      </c>
      <c r="AQ11" s="33">
        <f>CHOOSE(MIN(D6L804C9,RUN_YEARS),B7L808C2,B7L808C11,B7L808C20,B7L808C29,B7L808C38)</f>
        <v>0.25841677955883963</v>
      </c>
      <c r="AR11" s="16" t="s">
        <v>33582</v>
      </c>
      <c r="AS11" s="33">
        <f>IF(D6L804C20=0,0,D6L804C18/D6L804C20)</f>
        <v>4.1020593718430258E-6</v>
      </c>
      <c r="AT11" s="16" t="s">
        <v>33583</v>
      </c>
      <c r="AU11" s="33">
        <f>IF(D6L804C5=0,0,D6L804C18/D6L804C5)</f>
        <v>0.19850216469606313</v>
      </c>
      <c r="AV11" s="16" t="s">
        <v>33584</v>
      </c>
      <c r="AW11" s="33">
        <f>CHOOSE(MIN(D6L804C9,RUN_YEARS),B7L808C1,B7L808C10,B7L808C19,B7L808C28,B7L808C37)</f>
        <v>0.39250000000000002</v>
      </c>
      <c r="AX11" s="16" t="s">
        <v>33585</v>
      </c>
      <c r="AY11" s="33">
        <f>IF(D6L804C23=0,0,D6L804C19/D6L804C23)</f>
        <v>4.1020593718430267E-6</v>
      </c>
      <c r="AZ11" s="16" t="s">
        <v>33586</v>
      </c>
      <c r="BA11" s="33">
        <f>IF(D6L804C5=0,0,D6L804C19/D6L804C5)</f>
        <v>0.30149783530393687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7.3258010284876747E-3</v>
      </c>
      <c r="J12" s="16" t="s">
        <v>33609</v>
      </c>
      <c r="K12" s="21">
        <f>IF(FLOW_THRU_100PCT="Y",1,INDEX(VariabilityMatrix,D6L805C1,D6L805C9))</f>
        <v>0.16296528665381191</v>
      </c>
      <c r="L12" s="16" t="s">
        <v>33589</v>
      </c>
      <c r="M12" s="15">
        <f>IF(D6L805C2&lt;&gt;0,D6L805C2*D6L805C4,D6L805C3*D6L805C4)</f>
        <v>1.193851264576284E-3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5.9692563228814198E-4</v>
      </c>
      <c r="R12" s="16" t="s">
        <v>33591</v>
      </c>
      <c r="S12" s="15">
        <f>D6L805C5-D6L805C7</f>
        <v>5.9692563228814198E-4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5.8926518488464162E-4</v>
      </c>
      <c r="X12" s="16" t="s">
        <v>33593</v>
      </c>
      <c r="Y12" s="33">
        <f>D6L805C7-D6L805C10</f>
        <v>7.6604474035003606E-6</v>
      </c>
      <c r="Z12" s="16" t="s">
        <v>33594</v>
      </c>
      <c r="AA12" s="33">
        <f>CHOOSE(MIN(D6L805C9,RUN_YEARS),B7L808C7,B7L808C16,B7L808C25,B7L808C34,B7L808C43)</f>
        <v>878.4</v>
      </c>
      <c r="AB12" s="16" t="s">
        <v>33595</v>
      </c>
      <c r="AC12" s="33">
        <f>IF(D6L805C12=0,0,D6L805C10/D6L805C12)</f>
        <v>6.7083923597978325E-7</v>
      </c>
      <c r="AD12" s="16" t="s">
        <v>33596</v>
      </c>
      <c r="AE12" s="33">
        <f>IF(D6L805C5=0,0,D6L805C10/D6L805C5)</f>
        <v>0.4935834155972359</v>
      </c>
      <c r="AF12" s="16" t="s">
        <v>33597</v>
      </c>
      <c r="AG12" s="33">
        <f>CHOOSE(MIN(D6L805C9,RUN_YEARS),B7L808C5,B7L808C14,B7L808C23,B7L808C32,B7L808C41)</f>
        <v>4.3919999999999995</v>
      </c>
      <c r="AH12" s="16" t="s">
        <v>33598</v>
      </c>
      <c r="AI12" s="33">
        <f>IF(D6L805C15=0,0,D6L805C11/D6L805C15)</f>
        <v>1.7441820135474412E-6</v>
      </c>
      <c r="AJ12" s="16" t="s">
        <v>33599</v>
      </c>
      <c r="AK12" s="33">
        <f>IF(D6L805C5=0,0,D6L805C11/D6L805C5)</f>
        <v>6.4165844027640837E-3</v>
      </c>
      <c r="AL12" s="16" t="s">
        <v>33600</v>
      </c>
      <c r="AM12" s="33">
        <f>D6L805C8*CHOOSE(MIN(D6L805C9,RUN_YEARS),B7L808C4,B7L808C13,B7L808C22,B7L808C31,B7L808C40)</f>
        <v>2.3378759491049576E-4</v>
      </c>
      <c r="AN12" s="16" t="s">
        <v>33601</v>
      </c>
      <c r="AO12" s="33">
        <f>D6L805C8-D6L805C18</f>
        <v>3.6313803737764622E-4</v>
      </c>
      <c r="AP12" s="16" t="s">
        <v>33602</v>
      </c>
      <c r="AQ12" s="33">
        <f>CHOOSE(MIN(D6L805C9,RUN_YEARS),B7L808C2,B7L808C11,B7L808C20,B7L808C29,B7L808C38)</f>
        <v>1.4137807268301659</v>
      </c>
      <c r="AR12" s="16" t="s">
        <v>33603</v>
      </c>
      <c r="AS12" s="33">
        <f>IF(D6L805C20=0,0,D6L805C18/D6L805C20)</f>
        <v>1.6536340499892819E-4</v>
      </c>
      <c r="AT12" s="16" t="s">
        <v>33604</v>
      </c>
      <c r="AU12" s="33">
        <f>IF(D6L805C5=0,0,D6L805C18/D6L805C5)</f>
        <v>0.19582639969265397</v>
      </c>
      <c r="AV12" s="16" t="s">
        <v>33605</v>
      </c>
      <c r="AW12" s="33">
        <f>CHOOSE(MIN(D6L805C9,RUN_YEARS),B7L808C1,B7L808C10,B7L808C19,B7L808C28,B7L808C37)</f>
        <v>2.1959999999999997</v>
      </c>
      <c r="AX12" s="16" t="s">
        <v>33606</v>
      </c>
      <c r="AY12" s="33">
        <f>IF(D6L805C23=0,0,D6L805C19/D6L805C23)</f>
        <v>1.6536340499892816E-4</v>
      </c>
      <c r="AZ12" s="16" t="s">
        <v>33607</v>
      </c>
      <c r="BA12" s="33">
        <f>IF(D6L805C5=0,0,D6L805C19/D6L805C5)</f>
        <v>0.30417360030734603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3.4437259736332013E-3</v>
      </c>
      <c r="J13" s="16" t="s">
        <v>33630</v>
      </c>
      <c r="K13" s="21">
        <f>IF(FLOW_THRU_100PCT="Y",1,INDEX(VariabilityMatrix,D6L806C1,D6L806C9))</f>
        <v>0.4499739400213541</v>
      </c>
      <c r="L13" s="16" t="s">
        <v>33610</v>
      </c>
      <c r="M13" s="15">
        <f>IF(D6L806C2&lt;&gt;0,D6L806C2*D6L806C4,D6L806C3*D6L806C4)</f>
        <v>1.5495869447096054E-3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7.747934723548027E-4</v>
      </c>
      <c r="R13" s="16" t="s">
        <v>33612</v>
      </c>
      <c r="S13" s="15">
        <f>D6L806C5-D6L806C7</f>
        <v>7.747934723548027E-4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7.6485041693465214E-4</v>
      </c>
      <c r="X13" s="16" t="s">
        <v>33614</v>
      </c>
      <c r="Y13" s="33">
        <f>D6L806C7-D6L806C10</f>
        <v>9.9430554201505612E-6</v>
      </c>
      <c r="Z13" s="16" t="s">
        <v>33615</v>
      </c>
      <c r="AA13" s="33">
        <f>CHOOSE(MIN(D6L806C9,RUN_YEARS),B7L808C7,B7L808C16,B7L808C25,B7L808C34,B7L808C43)</f>
        <v>878.4</v>
      </c>
      <c r="AB13" s="16" t="s">
        <v>33616</v>
      </c>
      <c r="AC13" s="33">
        <f>IF(D6L806C12=0,0,D6L806C10/D6L806C12)</f>
        <v>8.7073134896932172E-7</v>
      </c>
      <c r="AD13" s="16" t="s">
        <v>33617</v>
      </c>
      <c r="AE13" s="33">
        <f>IF(D6L806C5=0,0,D6L806C10/D6L806C5)</f>
        <v>0.4935834155972359</v>
      </c>
      <c r="AF13" s="16" t="s">
        <v>33618</v>
      </c>
      <c r="AG13" s="33">
        <f>CHOOSE(MIN(D6L806C9,RUN_YEARS),B7L808C5,B7L808C14,B7L808C23,B7L808C32,B7L808C41)</f>
        <v>4.3919999999999995</v>
      </c>
      <c r="AH13" s="16" t="s">
        <v>33619</v>
      </c>
      <c r="AI13" s="33">
        <f>IF(D6L806C15=0,0,D6L806C11/D6L806C15)</f>
        <v>2.2639015073202556E-6</v>
      </c>
      <c r="AJ13" s="16" t="s">
        <v>33620</v>
      </c>
      <c r="AK13" s="33">
        <f>IF(D6L806C5=0,0,D6L806C11/D6L806C5)</f>
        <v>6.4165844027641201E-3</v>
      </c>
      <c r="AL13" s="16" t="s">
        <v>33621</v>
      </c>
      <c r="AM13" s="33">
        <f>D6L806C8*CHOOSE(MIN(D6L806C9,RUN_YEARS),B7L808C4,B7L808C13,B7L808C22,B7L808C31,B7L808C40)</f>
        <v>3.0345003239322171E-4</v>
      </c>
      <c r="AN13" s="16" t="s">
        <v>33622</v>
      </c>
      <c r="AO13" s="33">
        <f>D6L806C8-D6L806C18</f>
        <v>4.7134343996158099E-4</v>
      </c>
      <c r="AP13" s="16" t="s">
        <v>33623</v>
      </c>
      <c r="AQ13" s="33">
        <f>CHOOSE(MIN(D6L806C9,RUN_YEARS),B7L808C2,B7L808C11,B7L808C20,B7L808C29,B7L808C38)</f>
        <v>1.4137807268301659</v>
      </c>
      <c r="AR13" s="16" t="s">
        <v>33624</v>
      </c>
      <c r="AS13" s="33">
        <f>IF(D6L806C20=0,0,D6L806C18/D6L806C20)</f>
        <v>2.1463726774206794E-4</v>
      </c>
      <c r="AT13" s="16" t="s">
        <v>33625</v>
      </c>
      <c r="AU13" s="33">
        <f>IF(D6L806C5=0,0,D6L806C18/D6L806C5)</f>
        <v>0.195826399692654</v>
      </c>
      <c r="AV13" s="16" t="s">
        <v>33626</v>
      </c>
      <c r="AW13" s="33">
        <f>CHOOSE(MIN(D6L806C9,RUN_YEARS),B7L808C1,B7L808C10,B7L808C19,B7L808C28,B7L808C37)</f>
        <v>2.1959999999999997</v>
      </c>
      <c r="AX13" s="16" t="s">
        <v>33627</v>
      </c>
      <c r="AY13" s="33">
        <f>IF(D6L806C23=0,0,D6L806C19/D6L806C23)</f>
        <v>2.1463726774206788E-4</v>
      </c>
      <c r="AZ13" s="16" t="s">
        <v>33628</v>
      </c>
      <c r="BA13" s="33">
        <f>IF(D6L806C5=0,0,D6L806C19/D6L806C5)</f>
        <v>0.30417360030734603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6.8200373524554688E-4</v>
      </c>
      <c r="J14" s="16" t="s">
        <v>33651</v>
      </c>
      <c r="K14" s="21">
        <f>IF(FLOW_THRU_100PCT="Y",1,INDEX(VariabilityMatrix,D6L807C1,D6L807C9))</f>
        <v>0.4691571028483098</v>
      </c>
      <c r="L14" s="16" t="s">
        <v>33631</v>
      </c>
      <c r="M14" s="15">
        <f>IF(D6L807C2&lt;&gt;0,D6L807C2*D6L807C4,D6L807C3*D6L807C4)</f>
        <v>3.1996689655952647E-4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1.5998344827976323E-4</v>
      </c>
      <c r="R14" s="16" t="s">
        <v>33633</v>
      </c>
      <c r="S14" s="15">
        <f>D6L807C5-D6L807C7</f>
        <v>1.5998344827976323E-4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1.5793035368189855E-4</v>
      </c>
      <c r="X14" s="16" t="s">
        <v>33635</v>
      </c>
      <c r="Y14" s="33">
        <f>D6L807C7-D6L807C10</f>
        <v>2.0530945978646865E-6</v>
      </c>
      <c r="Z14" s="16" t="s">
        <v>33636</v>
      </c>
      <c r="AA14" s="33">
        <f>CHOOSE(MIN(D6L807C9,RUN_YEARS),B7L808C7,B7L808C16,B7L808C25,B7L808C34,B7L808C43)</f>
        <v>157</v>
      </c>
      <c r="AB14" s="16" t="s">
        <v>33637</v>
      </c>
      <c r="AC14" s="33">
        <f>IF(D6L807C12=0,0,D6L807C10/D6L807C12)</f>
        <v>1.0059258196299271E-6</v>
      </c>
      <c r="AD14" s="16" t="s">
        <v>33638</v>
      </c>
      <c r="AE14" s="33">
        <f>IF(D6L807C5=0,0,D6L807C10/D6L807C5)</f>
        <v>0.4935834155972359</v>
      </c>
      <c r="AF14" s="16" t="s">
        <v>33639</v>
      </c>
      <c r="AG14" s="33">
        <f>CHOOSE(MIN(D6L807C9,RUN_YEARS),B7L808C5,B7L808C14,B7L808C23,B7L808C32,B7L808C41)</f>
        <v>0.78500000000000003</v>
      </c>
      <c r="AH14" s="16" t="s">
        <v>33640</v>
      </c>
      <c r="AI14" s="33">
        <f>IF(D6L807C15=0,0,D6L807C11/D6L807C15)</f>
        <v>2.6154071310378172E-6</v>
      </c>
      <c r="AJ14" s="16" t="s">
        <v>33641</v>
      </c>
      <c r="AK14" s="33">
        <f>IF(D6L807C5=0,0,D6L807C11/D6L807C5)</f>
        <v>6.4165844027640837E-3</v>
      </c>
      <c r="AL14" s="16" t="s">
        <v>33642</v>
      </c>
      <c r="AM14" s="33">
        <f>D6L807C8*CHOOSE(MIN(D6L807C9,RUN_YEARS),B7L808C4,B7L808C13,B7L808C22,B7L808C31,B7L808C40)</f>
        <v>6.3514121598147325E-5</v>
      </c>
      <c r="AN14" s="16" t="s">
        <v>33643</v>
      </c>
      <c r="AO14" s="33">
        <f>D6L807C8-D6L807C18</f>
        <v>9.6469326681615909E-5</v>
      </c>
      <c r="AP14" s="16" t="s">
        <v>33644</v>
      </c>
      <c r="AQ14" s="33">
        <f>CHOOSE(MIN(D6L807C9,RUN_YEARS),B7L808C2,B7L808C11,B7L808C20,B7L808C29,B7L808C38)</f>
        <v>0.25841677955883963</v>
      </c>
      <c r="AR14" s="16" t="s">
        <v>33645</v>
      </c>
      <c r="AS14" s="33">
        <f>IF(D6L807C20=0,0,D6L807C18/D6L807C20)</f>
        <v>2.4578172402959467E-4</v>
      </c>
      <c r="AT14" s="16" t="s">
        <v>33646</v>
      </c>
      <c r="AU14" s="33">
        <f>IF(D6L807C5=0,0,D6L807C18/D6L807C5)</f>
        <v>0.19850216469606316</v>
      </c>
      <c r="AV14" s="16" t="s">
        <v>33647</v>
      </c>
      <c r="AW14" s="33">
        <f>CHOOSE(MIN(D6L807C9,RUN_YEARS),B7L808C1,B7L808C10,B7L808C19,B7L808C28,B7L808C37)</f>
        <v>0.39250000000000002</v>
      </c>
      <c r="AX14" s="16" t="s">
        <v>33648</v>
      </c>
      <c r="AY14" s="33">
        <f>IF(D6L807C23=0,0,D6L807C19/D6L807C23)</f>
        <v>2.4578172402959467E-4</v>
      </c>
      <c r="AZ14" s="16" t="s">
        <v>33649</v>
      </c>
      <c r="BA14" s="33">
        <f>IF(D6L807C5=0,0,D6L807C19/D6L807C5)</f>
        <v>0.30149783530393687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0.4691571028483098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157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0.78500000000000003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0.25841677955883963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0.39250000000000002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1.3848754568268406E-4</v>
      </c>
      <c r="J16" s="16" t="s">
        <v>33693</v>
      </c>
      <c r="K16" s="21">
        <f>IF(FLOW_THRU_100PCT="Y",1,INDEX(VariabilityMatrix,D6L809C1,D6L809C9))</f>
        <v>0.4691571028483098</v>
      </c>
      <c r="L16" s="16" t="s">
        <v>33673</v>
      </c>
      <c r="M16" s="15">
        <f>IF(D6L809C2&lt;&gt;0,D6L809C2*D6L809C4,D6L809C3*D6L809C4)</f>
        <v>6.4972415713061008E-5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3.2486207856530504E-5</v>
      </c>
      <c r="R16" s="16" t="s">
        <v>33675</v>
      </c>
      <c r="S16" s="15">
        <f>D6L809C5-D6L809C7</f>
        <v>3.2486207856530504E-5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3.2069306867256175E-5</v>
      </c>
      <c r="X16" s="16" t="s">
        <v>33677</v>
      </c>
      <c r="Y16" s="33">
        <f>D6L809C7-D6L809C10</f>
        <v>4.1690098927432885E-7</v>
      </c>
      <c r="Z16" s="16" t="s">
        <v>33678</v>
      </c>
      <c r="AA16" s="33">
        <f>CHOOSE(MIN(D6L809C9,RUN_YEARS),B7L808C7,B7L808C16,B7L808C25,B7L808C34,B7L808C43)</f>
        <v>157</v>
      </c>
      <c r="AB16" s="16" t="s">
        <v>33679</v>
      </c>
      <c r="AC16" s="33">
        <f>IF(D6L809C12=0,0,D6L809C10/D6L809C12)</f>
        <v>2.0426310106532596E-7</v>
      </c>
      <c r="AD16" s="16" t="s">
        <v>33680</v>
      </c>
      <c r="AE16" s="33">
        <f>IF(D6L809C5=0,0,D6L809C10/D6L809C5)</f>
        <v>0.49358341559723595</v>
      </c>
      <c r="AF16" s="16" t="s">
        <v>33681</v>
      </c>
      <c r="AG16" s="33">
        <f>CHOOSE(MIN(D6L809C9,RUN_YEARS),B7L808C5,B7L808C14,B7L808C23,B7L808C32,B7L808C41)</f>
        <v>0.78500000000000003</v>
      </c>
      <c r="AH16" s="16" t="s">
        <v>33682</v>
      </c>
      <c r="AI16" s="33">
        <f>IF(D6L809C15=0,0,D6L809C11/D6L809C15)</f>
        <v>5.3108406276984567E-7</v>
      </c>
      <c r="AJ16" s="16" t="s">
        <v>33683</v>
      </c>
      <c r="AK16" s="33">
        <f>IF(D6L809C5=0,0,D6L809C11/D6L809C5)</f>
        <v>6.4165844027640456E-3</v>
      </c>
      <c r="AL16" s="16" t="s">
        <v>33684</v>
      </c>
      <c r="AM16" s="33">
        <f>D6L809C8*CHOOSE(MIN(D6L809C9,RUN_YEARS),B7L808C4,B7L808C13,B7L808C22,B7L808C31,B7L808C40)</f>
        <v>1.2897165164575117E-5</v>
      </c>
      <c r="AN16" s="16" t="s">
        <v>33685</v>
      </c>
      <c r="AO16" s="33">
        <f>D6L809C8-D6L809C18</f>
        <v>1.9589042691955387E-5</v>
      </c>
      <c r="AP16" s="16" t="s">
        <v>33686</v>
      </c>
      <c r="AQ16" s="33">
        <f>CHOOSE(MIN(D6L809C9,RUN_YEARS),B7L808C2,B7L808C11,B7L808C20,B7L808C29,B7L808C38)</f>
        <v>0.25841677955883963</v>
      </c>
      <c r="AR16" s="16" t="s">
        <v>33687</v>
      </c>
      <c r="AS16" s="33">
        <f>IF(D6L809C20=0,0,D6L809C18/D6L809C20)</f>
        <v>4.9908389024090154E-5</v>
      </c>
      <c r="AT16" s="16" t="s">
        <v>33688</v>
      </c>
      <c r="AU16" s="33">
        <f>IF(D6L809C5=0,0,D6L809C18/D6L809C5)</f>
        <v>0.19850216469606313</v>
      </c>
      <c r="AV16" s="16" t="s">
        <v>33689</v>
      </c>
      <c r="AW16" s="33">
        <f>CHOOSE(MIN(D6L809C9,RUN_YEARS),B7L808C1,B7L808C10,B7L808C19,B7L808C28,B7L808C37)</f>
        <v>0.39250000000000002</v>
      </c>
      <c r="AX16" s="16" t="s">
        <v>33690</v>
      </c>
      <c r="AY16" s="33">
        <f>IF(D6L809C23=0,0,D6L809C19/D6L809C23)</f>
        <v>4.9908389024090154E-5</v>
      </c>
      <c r="AZ16" s="16" t="s">
        <v>33691</v>
      </c>
      <c r="BA16" s="33">
        <f>IF(D6L809C5=0,0,D6L809C19/D6L809C5)</f>
        <v>0.30149783530393687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0.4691571028483098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157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0.78500000000000003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0.25841677955883963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0.39250000000000002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0.4691571028483098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157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0.78500000000000003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0.25841677955883963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0.39250000000000002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0.4691571028483098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157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0.78500000000000003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0.25841677955883963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0.39250000000000002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7.6660339963730668E-4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6.5927892368808372E-4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3.2963946184404186E-4</v>
      </c>
      <c r="R20" s="16" t="s">
        <v>33759</v>
      </c>
      <c r="S20" s="15">
        <f>D6L813C5-D6L813C7</f>
        <v>3.2963946184404186E-4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3.2540914298523382E-4</v>
      </c>
      <c r="X20" s="16" t="s">
        <v>33761</v>
      </c>
      <c r="Y20" s="33">
        <f>D6L813C7-D6L813C10</f>
        <v>4.2303188588080419E-6</v>
      </c>
      <c r="Z20" s="16" t="s">
        <v>33762</v>
      </c>
      <c r="AA20" s="33">
        <f>CHOOSE(MIN(D6L813C9,RUN_YEARS),B7L808C7,B7L808C16,B7L808C25,B7L808C34,B7L808C43)</f>
        <v>157</v>
      </c>
      <c r="AB20" s="16" t="s">
        <v>33763</v>
      </c>
      <c r="AC20" s="33">
        <f>IF(D6L813C12=0,0,D6L813C10/D6L813C12)</f>
        <v>2.0726697005428904E-6</v>
      </c>
      <c r="AD20" s="16" t="s">
        <v>33764</v>
      </c>
      <c r="AE20" s="33">
        <f>IF(D6L813C5=0,0,D6L813C10/D6L813C5)</f>
        <v>0.49358341559723595</v>
      </c>
      <c r="AF20" s="16" t="s">
        <v>33765</v>
      </c>
      <c r="AG20" s="33">
        <f>CHOOSE(MIN(D6L813C9,RUN_YEARS),B7L808C5,B7L808C14,B7L808C23,B7L808C32,B7L808C41)</f>
        <v>0.78500000000000003</v>
      </c>
      <c r="AH20" s="16" t="s">
        <v>33766</v>
      </c>
      <c r="AI20" s="33">
        <f>IF(D6L813C15=0,0,D6L813C11/D6L813C15)</f>
        <v>5.3889412214115179E-6</v>
      </c>
      <c r="AJ20" s="16" t="s">
        <v>33767</v>
      </c>
      <c r="AK20" s="33">
        <f>IF(D6L813C5=0,0,D6L813C11/D6L813C5)</f>
        <v>6.4165844027640707E-3</v>
      </c>
      <c r="AL20" s="16" t="s">
        <v>33768</v>
      </c>
      <c r="AM20" s="33">
        <f>D6L813C8*CHOOSE(MIN(D6L813C9,RUN_YEARS),B7L808C4,B7L808C13,B7L808C22,B7L808C31,B7L808C40)</f>
        <v>1.3086829349057523E-4</v>
      </c>
      <c r="AN20" s="16" t="s">
        <v>33769</v>
      </c>
      <c r="AO20" s="33">
        <f>D6L813C8-D6L813C18</f>
        <v>1.9877116835346662E-4</v>
      </c>
      <c r="AP20" s="16" t="s">
        <v>33770</v>
      </c>
      <c r="AQ20" s="33">
        <f>CHOOSE(MIN(D6L813C9,RUN_YEARS),B7L808C2,B7L808C11,B7L808C20,B7L808C29,B7L808C38)</f>
        <v>0.25841677955883963</v>
      </c>
      <c r="AR20" s="16" t="s">
        <v>33771</v>
      </c>
      <c r="AS20" s="33">
        <f>IF(D6L813C20=0,0,D6L813C18/D6L813C20)</f>
        <v>5.0642335886233534E-4</v>
      </c>
      <c r="AT20" s="16" t="s">
        <v>33772</v>
      </c>
      <c r="AU20" s="33">
        <f>IF(D6L813C5=0,0,D6L813C18/D6L813C5)</f>
        <v>0.19850216469606313</v>
      </c>
      <c r="AV20" s="16" t="s">
        <v>33773</v>
      </c>
      <c r="AW20" s="33">
        <f>CHOOSE(MIN(D6L813C9,RUN_YEARS),B7L808C1,B7L808C10,B7L808C19,B7L808C28,B7L808C37)</f>
        <v>0.39250000000000002</v>
      </c>
      <c r="AX20" s="16" t="s">
        <v>33774</v>
      </c>
      <c r="AY20" s="33">
        <f>IF(D6L813C23=0,0,D6L813C19/D6L813C23)</f>
        <v>5.0642335886233534E-4</v>
      </c>
      <c r="AZ20" s="16" t="s">
        <v>33775</v>
      </c>
      <c r="BA20" s="33">
        <f>IF(D6L813C5=0,0,D6L813C19/D6L813C5)</f>
        <v>0.30149783530393687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5.8386460497348647E-5</v>
      </c>
      <c r="J21" s="16" t="s">
        <v>33797</v>
      </c>
      <c r="K21" s="21">
        <f>IF(FLOW_THRU_100PCT="Y",1,INDEX(VariabilityMatrix,D6L814C1,D6L814C9))</f>
        <v>0.4499739400213541</v>
      </c>
      <c r="L21" s="16" t="s">
        <v>33777</v>
      </c>
      <c r="M21" s="15">
        <f>IF(D6L814C2&lt;&gt;0,D6L814C2*D6L814C4,D6L814C3*D6L814C4)</f>
        <v>2.6272385673893119E-5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1.313619283694656E-5</v>
      </c>
      <c r="R21" s="16" t="s">
        <v>33779</v>
      </c>
      <c r="S21" s="15">
        <f>D6L814C5-D6L814C7</f>
        <v>1.313619283694656E-5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1.2967613856808055E-5</v>
      </c>
      <c r="X21" s="16" t="s">
        <v>33781</v>
      </c>
      <c r="Y21" s="33">
        <f>D6L814C7-D6L814C10</f>
        <v>1.6857898013850508E-7</v>
      </c>
      <c r="Z21" s="16" t="s">
        <v>33782</v>
      </c>
      <c r="AA21" s="33">
        <f>CHOOSE(MIN(D6L814C9,RUN_YEARS),B7L808C7,B7L808C16,B7L808C25,B7L808C34,B7L808C43)</f>
        <v>878.4</v>
      </c>
      <c r="AB21" s="16" t="s">
        <v>33783</v>
      </c>
      <c r="AC21" s="33">
        <f>IF(D6L814C12=0,0,D6L814C10/D6L814C12)</f>
        <v>1.4762766230428113E-8</v>
      </c>
      <c r="AD21" s="16" t="s">
        <v>33784</v>
      </c>
      <c r="AE21" s="33">
        <f>IF(D6L814C5=0,0,D6L814C10/D6L814C5)</f>
        <v>0.4935834155972359</v>
      </c>
      <c r="AF21" s="16" t="s">
        <v>33785</v>
      </c>
      <c r="AG21" s="33">
        <f>CHOOSE(MIN(D6L814C9,RUN_YEARS),B7L808C5,B7L808C14,B7L808C23,B7L808C32,B7L808C41)</f>
        <v>4.3919999999999995</v>
      </c>
      <c r="AH21" s="16" t="s">
        <v>33786</v>
      </c>
      <c r="AI21" s="33">
        <f>IF(D6L814C15=0,0,D6L814C11/D6L814C15)</f>
        <v>3.8383192199113182E-8</v>
      </c>
      <c r="AJ21" s="16" t="s">
        <v>33787</v>
      </c>
      <c r="AK21" s="33">
        <f>IF(D6L814C5=0,0,D6L814C11/D6L814C5)</f>
        <v>6.4165844027640811E-3</v>
      </c>
      <c r="AL21" s="16" t="s">
        <v>33788</v>
      </c>
      <c r="AM21" s="33">
        <f>D6L814C8*CHOOSE(MIN(D6L814C9,RUN_YEARS),B7L808C4,B7L808C13,B7L808C22,B7L808C31,B7L808C40)</f>
        <v>5.14482669785535E-6</v>
      </c>
      <c r="AN21" s="16" t="s">
        <v>33789</v>
      </c>
      <c r="AO21" s="33">
        <f>D6L814C8-D6L814C18</f>
        <v>7.9913661390912089E-6</v>
      </c>
      <c r="AP21" s="16" t="s">
        <v>33790</v>
      </c>
      <c r="AQ21" s="33">
        <f>CHOOSE(MIN(D6L814C9,RUN_YEARS),B7L808C2,B7L808C11,B7L808C20,B7L808C29,B7L808C38)</f>
        <v>1.4137807268301659</v>
      </c>
      <c r="AR21" s="16" t="s">
        <v>33791</v>
      </c>
      <c r="AS21" s="33">
        <f>IF(D6L814C20=0,0,D6L814C18/D6L814C20)</f>
        <v>3.6390556188939939E-6</v>
      </c>
      <c r="AT21" s="16" t="s">
        <v>33792</v>
      </c>
      <c r="AU21" s="33">
        <f>IF(D6L814C5=0,0,D6L814C18/D6L814C5)</f>
        <v>0.19582639969265397</v>
      </c>
      <c r="AV21" s="16" t="s">
        <v>33793</v>
      </c>
      <c r="AW21" s="33">
        <f>CHOOSE(MIN(D6L814C9,RUN_YEARS),B7L808C1,B7L808C10,B7L808C19,B7L808C28,B7L808C37)</f>
        <v>2.1959999999999997</v>
      </c>
      <c r="AX21" s="16" t="s">
        <v>33794</v>
      </c>
      <c r="AY21" s="33">
        <f>IF(D6L814C23=0,0,D6L814C19/D6L814C23)</f>
        <v>3.6390556188939935E-6</v>
      </c>
      <c r="AZ21" s="16" t="s">
        <v>33795</v>
      </c>
      <c r="BA21" s="33">
        <f>IF(D6L814C5=0,0,D6L814C19/D6L814C5)</f>
        <v>0.30417360030734603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1.3059438167658247E-4</v>
      </c>
      <c r="J22" s="16" t="s">
        <v>33818</v>
      </c>
      <c r="K22" s="21">
        <f>IF(FLOW_THRU_100PCT="Y",1,INDEX(VariabilityMatrix,D6L815C1,D6L815C9))</f>
        <v>0.44344416767347006</v>
      </c>
      <c r="L22" s="16" t="s">
        <v>33798</v>
      </c>
      <c r="M22" s="15">
        <f>IF(D6L815C2&lt;&gt;0,D6L815C2*D6L815C4,D6L815C3*D6L815C4)</f>
        <v>5.7911316885403587E-5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2.8955658442701793E-5</v>
      </c>
      <c r="R22" s="16" t="s">
        <v>33800</v>
      </c>
      <c r="S22" s="15">
        <f>D6L815C5-D6L815C7</f>
        <v>2.8955658442701793E-5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2.8584065590031385E-5</v>
      </c>
      <c r="X22" s="16" t="s">
        <v>33802</v>
      </c>
      <c r="Y22" s="33">
        <f>D6L815C7-D6L815C10</f>
        <v>3.7159285267040866E-7</v>
      </c>
      <c r="Z22" s="16" t="s">
        <v>33803</v>
      </c>
      <c r="AA22" s="33">
        <f>CHOOSE(MIN(D6L815C9,RUN_YEARS),B7L808C7,B7L808C16,B7L808C25,B7L808C34,B7L808C43)</f>
        <v>264</v>
      </c>
      <c r="AB22" s="16" t="s">
        <v>33804</v>
      </c>
      <c r="AC22" s="33">
        <f>IF(D6L815C12=0,0,D6L815C10/D6L815C12)</f>
        <v>1.0827297571981585E-7</v>
      </c>
      <c r="AD22" s="16" t="s">
        <v>33805</v>
      </c>
      <c r="AE22" s="33">
        <f>IF(D6L815C5=0,0,D6L815C10/D6L815C5)</f>
        <v>0.4935834155972359</v>
      </c>
      <c r="AF22" s="16" t="s">
        <v>33806</v>
      </c>
      <c r="AG22" s="33">
        <f>CHOOSE(MIN(D6L815C9,RUN_YEARS),B7L808C5,B7L808C14,B7L808C23,B7L808C32,B7L808C41)</f>
        <v>1.32</v>
      </c>
      <c r="AH22" s="16" t="s">
        <v>33807</v>
      </c>
      <c r="AI22" s="33">
        <f>IF(D6L815C15=0,0,D6L815C11/D6L815C15)</f>
        <v>2.8150973687152171E-7</v>
      </c>
      <c r="AJ22" s="16" t="s">
        <v>33808</v>
      </c>
      <c r="AK22" s="33">
        <f>IF(D6L815C5=0,0,D6L815C11/D6L815C5)</f>
        <v>6.4165844027640785E-3</v>
      </c>
      <c r="AL22" s="16" t="s">
        <v>33809</v>
      </c>
      <c r="AM22" s="33">
        <f>D6L815C8*CHOOSE(MIN(D6L815C9,RUN_YEARS),B7L808C4,B7L808C13,B7L808C22,B7L808C31,B7L808C40)</f>
        <v>1.0835197540099174E-5</v>
      </c>
      <c r="AN22" s="16" t="s">
        <v>33810</v>
      </c>
      <c r="AO22" s="33">
        <f>D6L815C8-D6L815C18</f>
        <v>1.8120460902602619E-5</v>
      </c>
      <c r="AP22" s="16" t="s">
        <v>33811</v>
      </c>
      <c r="AQ22" s="33">
        <f>CHOOSE(MIN(D6L815C9,RUN_YEARS),B7L808C2,B7L808C11,B7L808C20,B7L808C29,B7L808C38)</f>
        <v>0.39464947469621658</v>
      </c>
      <c r="AR22" s="16" t="s">
        <v>33812</v>
      </c>
      <c r="AS22" s="33">
        <f>IF(D6L815C20=0,0,D6L815C18/D6L815C20)</f>
        <v>2.7455243791822152E-5</v>
      </c>
      <c r="AT22" s="16" t="s">
        <v>33813</v>
      </c>
      <c r="AU22" s="33">
        <f>IF(D6L815C5=0,0,D6L815C18/D6L815C5)</f>
        <v>0.18709982992685426</v>
      </c>
      <c r="AV22" s="16" t="s">
        <v>33814</v>
      </c>
      <c r="AW22" s="33">
        <f>CHOOSE(MIN(D6L815C9,RUN_YEARS),B7L808C1,B7L808C10,B7L808C19,B7L808C28,B7L808C37)</f>
        <v>0.66</v>
      </c>
      <c r="AX22" s="16" t="s">
        <v>33815</v>
      </c>
      <c r="AY22" s="33">
        <f>IF(D6L815C23=0,0,D6L815C19/D6L815C23)</f>
        <v>2.7455243791822149E-5</v>
      </c>
      <c r="AZ22" s="16" t="s">
        <v>33816</v>
      </c>
      <c r="BA22" s="33">
        <f>IF(D6L815C5=0,0,D6L815C19/D6L815C5)</f>
        <v>0.31290017007314574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0.15844423489583676</v>
      </c>
      <c r="J23" s="16" t="s">
        <v>33839</v>
      </c>
      <c r="K23" s="21">
        <f>IF(FLOW_THRU_100PCT="Y",1,INDEX(VariabilityMatrix,D6L816C1,D6L816C9))</f>
        <v>0.15002072662858698</v>
      </c>
      <c r="L23" s="16" t="s">
        <v>33819</v>
      </c>
      <c r="M23" s="15">
        <f>IF(D6L816C2&lt;&gt;0,D6L816C2*D6L816C4,D6L816C3*D6L816C4)</f>
        <v>2.3769919249183948E-2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1.1884959624591974E-2</v>
      </c>
      <c r="R23" s="16" t="s">
        <v>33821</v>
      </c>
      <c r="S23" s="15">
        <f>D6L816C5-D6L816C7</f>
        <v>1.1884959624591974E-2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1.1732437931482698E-2</v>
      </c>
      <c r="X23" s="16" t="s">
        <v>33823</v>
      </c>
      <c r="Y23" s="33">
        <f>D6L816C7-D6L816C10</f>
        <v>1.5252169310927578E-4</v>
      </c>
      <c r="Z23" s="16" t="s">
        <v>33824</v>
      </c>
      <c r="AA23" s="33">
        <f>CHOOSE(MIN(D6L816C9,RUN_YEARS),B7L808C7,B7L808C16,B7L808C25,B7L808C34,B7L808C43)</f>
        <v>264</v>
      </c>
      <c r="AB23" s="16" t="s">
        <v>33825</v>
      </c>
      <c r="AC23" s="33">
        <f>IF(D6L816C12=0,0,D6L816C10/D6L816C12)</f>
        <v>4.4441052770767794E-5</v>
      </c>
      <c r="AD23" s="16" t="s">
        <v>33826</v>
      </c>
      <c r="AE23" s="33">
        <f>IF(D6L816C5=0,0,D6L816C10/D6L816C5)</f>
        <v>0.4935834155972359</v>
      </c>
      <c r="AF23" s="16" t="s">
        <v>33827</v>
      </c>
      <c r="AG23" s="33">
        <f>CHOOSE(MIN(D6L816C9,RUN_YEARS),B7L808C5,B7L808C14,B7L808C23,B7L808C32,B7L808C41)</f>
        <v>1.32</v>
      </c>
      <c r="AH23" s="16" t="s">
        <v>33828</v>
      </c>
      <c r="AI23" s="33">
        <f>IF(D6L816C15=0,0,D6L816C11/D6L816C15)</f>
        <v>1.155467372039968E-4</v>
      </c>
      <c r="AJ23" s="16" t="s">
        <v>33829</v>
      </c>
      <c r="AK23" s="33">
        <f>IF(D6L816C5=0,0,D6L816C11/D6L816C5)</f>
        <v>6.4165844027640967E-3</v>
      </c>
      <c r="AL23" s="16" t="s">
        <v>33830</v>
      </c>
      <c r="AM23" s="33">
        <f>D6L816C8*CHOOSE(MIN(D6L816C9,RUN_YEARS),B7L808C4,B7L808C13,B7L808C22,B7L808C31,B7L808C40)</f>
        <v>4.4473478488973759E-3</v>
      </c>
      <c r="AN23" s="16" t="s">
        <v>33831</v>
      </c>
      <c r="AO23" s="33">
        <f>D6L816C8-D6L816C18</f>
        <v>7.4376117756945982E-3</v>
      </c>
      <c r="AP23" s="16" t="s">
        <v>33832</v>
      </c>
      <c r="AQ23" s="33">
        <f>CHOOSE(MIN(D6L816C9,RUN_YEARS),B7L808C2,B7L808C11,B7L808C20,B7L808C29,B7L808C38)</f>
        <v>0.39464947469621658</v>
      </c>
      <c r="AR23" s="16" t="s">
        <v>33833</v>
      </c>
      <c r="AS23" s="33">
        <f>IF(D6L816C20=0,0,D6L816C18/D6L816C20)</f>
        <v>1.1269108751052423E-2</v>
      </c>
      <c r="AT23" s="16" t="s">
        <v>33834</v>
      </c>
      <c r="AU23" s="33">
        <f>IF(D6L816C5=0,0,D6L816C18/D6L816C5)</f>
        <v>0.18709982992685426</v>
      </c>
      <c r="AV23" s="16" t="s">
        <v>33835</v>
      </c>
      <c r="AW23" s="33">
        <f>CHOOSE(MIN(D6L816C9,RUN_YEARS),B7L808C1,B7L808C10,B7L808C19,B7L808C28,B7L808C37)</f>
        <v>0.66</v>
      </c>
      <c r="AX23" s="16" t="s">
        <v>33836</v>
      </c>
      <c r="AY23" s="33">
        <f>IF(D6L816C23=0,0,D6L816C19/D6L816C23)</f>
        <v>1.1269108751052422E-2</v>
      </c>
      <c r="AZ23" s="16" t="s">
        <v>33837</v>
      </c>
      <c r="BA23" s="33">
        <f>IF(D6L816C5=0,0,D6L816C19/D6L816C5)</f>
        <v>0.31290017007314574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3.607057390632909E-2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3.1020693559443018E-2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1.5510346779721509E-2</v>
      </c>
      <c r="R24" s="16" t="s">
        <v>33842</v>
      </c>
      <c r="S24" s="15">
        <f>D6L817C5-D6L817C7</f>
        <v>1.5510346779721509E-2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1.5311299881265061E-2</v>
      </c>
      <c r="X24" s="16" t="s">
        <v>33844</v>
      </c>
      <c r="Y24" s="33">
        <f>D6L817C7-D6L817C10</f>
        <v>1.9904689845644773E-4</v>
      </c>
      <c r="Z24" s="16" t="s">
        <v>33845</v>
      </c>
      <c r="AA24" s="33">
        <f>CHOOSE(MIN(D6L817C9,RUN_YEARS),B7L808C7,B7L808C16,B7L808C25,B7L808C34,B7L808C43)</f>
        <v>264</v>
      </c>
      <c r="AB24" s="16" t="s">
        <v>33846</v>
      </c>
      <c r="AC24" s="33">
        <f>IF(D6L817C12=0,0,D6L817C10/D6L817C12)</f>
        <v>5.7997348035094932E-5</v>
      </c>
      <c r="AD24" s="16" t="s">
        <v>33847</v>
      </c>
      <c r="AE24" s="33">
        <f>IF(D6L817C5=0,0,D6L817C10/D6L817C5)</f>
        <v>0.4935834155972359</v>
      </c>
      <c r="AF24" s="16" t="s">
        <v>33848</v>
      </c>
      <c r="AG24" s="33">
        <f>CHOOSE(MIN(D6L817C9,RUN_YEARS),B7L808C5,B7L808C14,B7L808C23,B7L808C32,B7L808C41)</f>
        <v>1.32</v>
      </c>
      <c r="AH24" s="16" t="s">
        <v>33849</v>
      </c>
      <c r="AI24" s="33">
        <f>IF(D6L817C15=0,0,D6L817C11/D6L817C15)</f>
        <v>1.5079310489124828E-4</v>
      </c>
      <c r="AJ24" s="16" t="s">
        <v>33850</v>
      </c>
      <c r="AK24" s="33">
        <f>IF(D6L817C5=0,0,D6L817C11/D6L817C5)</f>
        <v>6.4165844027641288E-3</v>
      </c>
      <c r="AL24" s="16" t="s">
        <v>33851</v>
      </c>
      <c r="AM24" s="33">
        <f>D6L817C8*CHOOSE(MIN(D6L817C9,RUN_YEARS),B7L808C4,B7L808C13,B7L808C22,B7L808C31,B7L808C40)</f>
        <v>5.8039664891848522E-3</v>
      </c>
      <c r="AN24" s="16" t="s">
        <v>33852</v>
      </c>
      <c r="AO24" s="33">
        <f>D6L817C8-D6L817C18</f>
        <v>9.7063802905366578E-3</v>
      </c>
      <c r="AP24" s="16" t="s">
        <v>33853</v>
      </c>
      <c r="AQ24" s="33">
        <f>CHOOSE(MIN(D6L817C9,RUN_YEARS),B7L808C2,B7L808C11,B7L808C20,B7L808C29,B7L808C38)</f>
        <v>0.39464947469621658</v>
      </c>
      <c r="AR24" s="16" t="s">
        <v>33854</v>
      </c>
      <c r="AS24" s="33">
        <f>IF(D6L817C20=0,0,D6L817C18/D6L817C20)</f>
        <v>1.4706636803843423E-2</v>
      </c>
      <c r="AT24" s="16" t="s">
        <v>33855</v>
      </c>
      <c r="AU24" s="33">
        <f>IF(D6L817C5=0,0,D6L817C18/D6L817C5)</f>
        <v>0.18709982992685426</v>
      </c>
      <c r="AV24" s="16" t="s">
        <v>33856</v>
      </c>
      <c r="AW24" s="33">
        <f>CHOOSE(MIN(D6L817C9,RUN_YEARS),B7L808C1,B7L808C10,B7L808C19,B7L808C28,B7L808C37)</f>
        <v>0.66</v>
      </c>
      <c r="AX24" s="16" t="s">
        <v>33857</v>
      </c>
      <c r="AY24" s="33">
        <f>IF(D6L817C23=0,0,D6L817C19/D6L817C23)</f>
        <v>1.4706636803843421E-2</v>
      </c>
      <c r="AZ24" s="16" t="s">
        <v>33858</v>
      </c>
      <c r="BA24" s="33">
        <f>IF(D6L817C5=0,0,D6L817C19/D6L817C5)</f>
        <v>0.31290017007314574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4.4439629509970463E-2</v>
      </c>
      <c r="J25" s="16" t="s">
        <v>33880</v>
      </c>
      <c r="K25" s="21">
        <f>IF(FLOW_THRU_100PCT="Y",1,INDEX(VariabilityMatrix,D6L818C1,D6L818C9))</f>
        <v>0.14778209367635484</v>
      </c>
      <c r="L25" s="16" t="s">
        <v>33860</v>
      </c>
      <c r="M25" s="15">
        <f>IF(D6L818C2&lt;&gt;0,D6L818C2*D6L818C4,D6L818C3*D6L818C4)</f>
        <v>6.5673814911849579E-3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3.2836907455924789E-3</v>
      </c>
      <c r="R25" s="16" t="s">
        <v>33862</v>
      </c>
      <c r="S25" s="15">
        <f>D6L818C5-D6L818C7</f>
        <v>3.2836907455924789E-3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3.2415505879491401E-3</v>
      </c>
      <c r="X25" s="16" t="s">
        <v>33864</v>
      </c>
      <c r="Y25" s="33">
        <f>D6L818C7-D6L818C10</f>
        <v>4.2140157643338894E-5</v>
      </c>
      <c r="Z25" s="16" t="s">
        <v>33865</v>
      </c>
      <c r="AA25" s="33">
        <f>CHOOSE(MIN(D6L818C9,RUN_YEARS),B7L808C7,B7L808C16,B7L808C25,B7L808C34,B7L808C43)</f>
        <v>157</v>
      </c>
      <c r="AB25" s="16" t="s">
        <v>33866</v>
      </c>
      <c r="AC25" s="33">
        <f>IF(D6L818C12=0,0,D6L818C10/D6L818C12)</f>
        <v>2.0646819031523184E-5</v>
      </c>
      <c r="AD25" s="16" t="s">
        <v>33867</v>
      </c>
      <c r="AE25" s="33">
        <f>IF(D6L818C5=0,0,D6L818C10/D6L818C5)</f>
        <v>0.4935834155972359</v>
      </c>
      <c r="AF25" s="16" t="s">
        <v>33868</v>
      </c>
      <c r="AG25" s="33">
        <f>CHOOSE(MIN(D6L818C9,RUN_YEARS),B7L808C5,B7L808C14,B7L808C23,B7L808C32,B7L808C41)</f>
        <v>0.78500000000000003</v>
      </c>
      <c r="AH25" s="16" t="s">
        <v>33869</v>
      </c>
      <c r="AI25" s="33">
        <f>IF(D6L818C15=0,0,D6L818C11/D6L818C15)</f>
        <v>5.3681729481960369E-5</v>
      </c>
      <c r="AJ25" s="16" t="s">
        <v>33870</v>
      </c>
      <c r="AK25" s="33">
        <f>IF(D6L818C5=0,0,D6L818C11/D6L818C5)</f>
        <v>6.4165844027640776E-3</v>
      </c>
      <c r="AL25" s="16" t="s">
        <v>33871</v>
      </c>
      <c r="AM25" s="33">
        <f>D6L818C8*CHOOSE(MIN(D6L818C9,RUN_YEARS),B7L808C4,B7L808C13,B7L808C22,B7L808C31,B7L808C40)</f>
        <v>1.3036394423850731E-3</v>
      </c>
      <c r="AN25" s="16" t="s">
        <v>33872</v>
      </c>
      <c r="AO25" s="33">
        <f>D6L818C8-D6L818C18</f>
        <v>1.9800513032074058E-3</v>
      </c>
      <c r="AP25" s="16" t="s">
        <v>33873</v>
      </c>
      <c r="AQ25" s="33">
        <f>CHOOSE(MIN(D6L818C9,RUN_YEARS),B7L808C2,B7L808C11,B7L808C20,B7L808C29,B7L808C38)</f>
        <v>0.25841677955883963</v>
      </c>
      <c r="AR25" s="16" t="s">
        <v>33874</v>
      </c>
      <c r="AS25" s="33">
        <f>IF(D6L818C20=0,0,D6L818C18/D6L818C20)</f>
        <v>5.0447166960698227E-3</v>
      </c>
      <c r="AT25" s="16" t="s">
        <v>33875</v>
      </c>
      <c r="AU25" s="33">
        <f>IF(D6L818C5=0,0,D6L818C18/D6L818C5)</f>
        <v>0.19850216469606313</v>
      </c>
      <c r="AV25" s="16" t="s">
        <v>33876</v>
      </c>
      <c r="AW25" s="33">
        <f>CHOOSE(MIN(D6L818C9,RUN_YEARS),B7L808C1,B7L808C10,B7L808C19,B7L808C28,B7L808C37)</f>
        <v>0.39250000000000002</v>
      </c>
      <c r="AX25" s="16" t="s">
        <v>33877</v>
      </c>
      <c r="AY25" s="33">
        <f>IF(D6L818C23=0,0,D6L818C19/D6L818C23)</f>
        <v>5.0447166960698236E-3</v>
      </c>
      <c r="AZ25" s="16" t="s">
        <v>33878</v>
      </c>
      <c r="BA25" s="33">
        <f>IF(D6L818C5=0,0,D6L818C19/D6L818C5)</f>
        <v>0.30149783530393687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0.12977443620368823</v>
      </c>
      <c r="J26" s="16" t="s">
        <v>33901</v>
      </c>
      <c r="K26" s="21">
        <f>IF(FLOW_THRU_100PCT="Y",1,INDEX(VariabilityMatrix,D6L819C1,D6L819C9))</f>
        <v>0.15002072662858698</v>
      </c>
      <c r="L26" s="16" t="s">
        <v>33881</v>
      </c>
      <c r="M26" s="15">
        <f>IF(D6L819C2&lt;&gt;0,D6L819C2*D6L819C4,D6L819C3*D6L819C4)</f>
        <v>1.9468855217092514E-2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9.7344276085462571E-3</v>
      </c>
      <c r="R26" s="16" t="s">
        <v>33883</v>
      </c>
      <c r="S26" s="15">
        <f>D6L819C5-D6L819C7</f>
        <v>9.7344276085462571E-3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9.6095040558205891E-3</v>
      </c>
      <c r="X26" s="16" t="s">
        <v>33885</v>
      </c>
      <c r="Y26" s="33">
        <f>D6L819C7-D6L819C10</f>
        <v>1.2492355272566806E-4</v>
      </c>
      <c r="Z26" s="16" t="s">
        <v>33886</v>
      </c>
      <c r="AA26" s="33">
        <f>CHOOSE(MIN(D6L819C9,RUN_YEARS),B7L808C7,B7L808C16,B7L808C25,B7L808C34,B7L808C43)</f>
        <v>264</v>
      </c>
      <c r="AB26" s="16" t="s">
        <v>33887</v>
      </c>
      <c r="AC26" s="33">
        <f>IF(D6L819C12=0,0,D6L819C10/D6L819C12)</f>
        <v>3.6399636575077991E-5</v>
      </c>
      <c r="AD26" s="16" t="s">
        <v>33888</v>
      </c>
      <c r="AE26" s="33">
        <f>IF(D6L819C5=0,0,D6L819C10/D6L819C5)</f>
        <v>0.4935834155972359</v>
      </c>
      <c r="AF26" s="16" t="s">
        <v>33889</v>
      </c>
      <c r="AG26" s="33">
        <f>CHOOSE(MIN(D6L819C9,RUN_YEARS),B7L808C5,B7L808C14,B7L808C23,B7L808C32,B7L808C41)</f>
        <v>1.32</v>
      </c>
      <c r="AH26" s="16" t="s">
        <v>33890</v>
      </c>
      <c r="AI26" s="33">
        <f>IF(D6L819C15=0,0,D6L819C11/D6L819C15)</f>
        <v>9.4639055095203071E-5</v>
      </c>
      <c r="AJ26" s="16" t="s">
        <v>33891</v>
      </c>
      <c r="AK26" s="33">
        <f>IF(D6L819C5=0,0,D6L819C11/D6L819C5)</f>
        <v>6.4165844027640872E-3</v>
      </c>
      <c r="AL26" s="16" t="s">
        <v>33892</v>
      </c>
      <c r="AM26" s="33">
        <f>D6L819C8*CHOOSE(MIN(D6L819C9,RUN_YEARS),B7L808C4,B7L808C13,B7L808C22,B7L808C31,B7L808C40)</f>
        <v>3.6426194999885585E-3</v>
      </c>
      <c r="AN26" s="16" t="s">
        <v>33893</v>
      </c>
      <c r="AO26" s="33">
        <f>D6L819C8-D6L819C18</f>
        <v>6.0918081085576982E-3</v>
      </c>
      <c r="AP26" s="16" t="s">
        <v>33894</v>
      </c>
      <c r="AQ26" s="33">
        <f>CHOOSE(MIN(D6L819C9,RUN_YEARS),B7L808C2,B7L808C11,B7L808C20,B7L808C29,B7L808C38)</f>
        <v>0.39464947469621658</v>
      </c>
      <c r="AR26" s="16" t="s">
        <v>33895</v>
      </c>
      <c r="AS26" s="33">
        <f>IF(D6L819C20=0,0,D6L819C18/D6L819C20)</f>
        <v>9.2300122856934837E-3</v>
      </c>
      <c r="AT26" s="16" t="s">
        <v>33896</v>
      </c>
      <c r="AU26" s="33">
        <f>IF(D6L819C5=0,0,D6L819C18/D6L819C5)</f>
        <v>0.18709982992685426</v>
      </c>
      <c r="AV26" s="16" t="s">
        <v>33897</v>
      </c>
      <c r="AW26" s="33">
        <f>CHOOSE(MIN(D6L819C9,RUN_YEARS),B7L808C1,B7L808C10,B7L808C19,B7L808C28,B7L808C37)</f>
        <v>0.66</v>
      </c>
      <c r="AX26" s="16" t="s">
        <v>33898</v>
      </c>
      <c r="AY26" s="33">
        <f>IF(D6L819C23=0,0,D6L819C19/D6L819C23)</f>
        <v>9.230012285693482E-3</v>
      </c>
      <c r="AZ26" s="16" t="s">
        <v>33899</v>
      </c>
      <c r="BA26" s="33">
        <f>IF(D6L819C5=0,0,D6L819C19/D6L819C5)</f>
        <v>0.31290017007314574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3.9900562293485153E-2</v>
      </c>
      <c r="J27" s="16" t="s">
        <v>33922</v>
      </c>
      <c r="K27" s="21">
        <f>IF(FLOW_THRU_100PCT="Y",1,INDEX(VariabilityMatrix,D6L820C1,D6L820C9))</f>
        <v>0.14778209367635484</v>
      </c>
      <c r="L27" s="16" t="s">
        <v>33902</v>
      </c>
      <c r="M27" s="15">
        <f>IF(D6L820C2&lt;&gt;0,D6L820C2*D6L820C4,D6L820C3*D6L820C4)</f>
        <v>5.8965886345950548E-3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2.9482943172975274E-3</v>
      </c>
      <c r="R27" s="16" t="s">
        <v>33904</v>
      </c>
      <c r="S27" s="15">
        <f>D6L820C5-D6L820C7</f>
        <v>2.9482943172975274E-3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2.9104583586352689E-3</v>
      </c>
      <c r="X27" s="16" t="s">
        <v>33906</v>
      </c>
      <c r="Y27" s="33">
        <f>D6L820C7-D6L820C10</f>
        <v>3.783595866225847E-5</v>
      </c>
      <c r="Z27" s="16" t="s">
        <v>33907</v>
      </c>
      <c r="AA27" s="33">
        <f>CHOOSE(MIN(D6L820C9,RUN_YEARS),B7L808C7,B7L808C16,B7L808C25,B7L808C34,B7L808C43)</f>
        <v>157</v>
      </c>
      <c r="AB27" s="16" t="s">
        <v>33908</v>
      </c>
      <c r="AC27" s="33">
        <f>IF(D6L820C12=0,0,D6L820C10/D6L820C12)</f>
        <v>1.8537951328887064E-5</v>
      </c>
      <c r="AD27" s="16" t="s">
        <v>33909</v>
      </c>
      <c r="AE27" s="33">
        <f>IF(D6L820C5=0,0,D6L820C10/D6L820C5)</f>
        <v>0.49358341559723595</v>
      </c>
      <c r="AF27" s="16" t="s">
        <v>33910</v>
      </c>
      <c r="AG27" s="33">
        <f>CHOOSE(MIN(D6L820C9,RUN_YEARS),B7L808C5,B7L808C14,B7L808C23,B7L808C32,B7L808C41)</f>
        <v>0.78500000000000003</v>
      </c>
      <c r="AH27" s="16" t="s">
        <v>33911</v>
      </c>
      <c r="AI27" s="33">
        <f>IF(D6L820C15=0,0,D6L820C11/D6L820C15)</f>
        <v>4.8198673455106326E-5</v>
      </c>
      <c r="AJ27" s="16" t="s">
        <v>33912</v>
      </c>
      <c r="AK27" s="33">
        <f>IF(D6L820C5=0,0,D6L820C11/D6L820C5)</f>
        <v>6.4165844027640629E-3</v>
      </c>
      <c r="AL27" s="16" t="s">
        <v>33913</v>
      </c>
      <c r="AM27" s="33">
        <f>D6L820C8*CHOOSE(MIN(D6L820C9,RUN_YEARS),B7L808C4,B7L808C13,B7L808C22,B7L808C31,B7L808C40)</f>
        <v>1.1704856082893217E-3</v>
      </c>
      <c r="AN27" s="16" t="s">
        <v>33914</v>
      </c>
      <c r="AO27" s="33">
        <f>D6L820C8-D6L820C18</f>
        <v>1.7778087090082057E-3</v>
      </c>
      <c r="AP27" s="16" t="s">
        <v>33915</v>
      </c>
      <c r="AQ27" s="33">
        <f>CHOOSE(MIN(D6L820C9,RUN_YEARS),B7L808C2,B7L808C11,B7L808C20,B7L808C29,B7L808C38)</f>
        <v>0.25841677955883963</v>
      </c>
      <c r="AR27" s="16" t="s">
        <v>33916</v>
      </c>
      <c r="AS27" s="33">
        <f>IF(D6L820C20=0,0,D6L820C18/D6L820C20)</f>
        <v>4.5294489401482944E-3</v>
      </c>
      <c r="AT27" s="16" t="s">
        <v>33917</v>
      </c>
      <c r="AU27" s="33">
        <f>IF(D6L820C5=0,0,D6L820C18/D6L820C5)</f>
        <v>0.19850216469606313</v>
      </c>
      <c r="AV27" s="16" t="s">
        <v>33918</v>
      </c>
      <c r="AW27" s="33">
        <f>CHOOSE(MIN(D6L820C9,RUN_YEARS),B7L808C1,B7L808C10,B7L808C19,B7L808C28,B7L808C37)</f>
        <v>0.39250000000000002</v>
      </c>
      <c r="AX27" s="16" t="s">
        <v>33919</v>
      </c>
      <c r="AY27" s="33">
        <f>IF(D6L820C23=0,0,D6L820C19/D6L820C23)</f>
        <v>4.5294489401482944E-3</v>
      </c>
      <c r="AZ27" s="16" t="s">
        <v>33920</v>
      </c>
      <c r="BA27" s="33">
        <f>IF(D6L820C5=0,0,D6L820C19/D6L820C5)</f>
        <v>0.30149783530393687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0.14778209367635484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157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0.78500000000000003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0.25841677955883963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0.39250000000000002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0.14778209367635484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157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0.78500000000000003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0.25841677955883963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0.39250000000000002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0.14778209367635484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157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0.78500000000000003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0.25841677955883963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0.39250000000000002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0.14778209367635484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157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0.78500000000000003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0.25841677955883963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0.39250000000000002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0.14778209367635484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157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0.78500000000000003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0.25841677955883963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0.39250000000000002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157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0.78500000000000003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0.25841677955883963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0.39250000000000002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-8.7902392211036573E-2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-7.5596057301491451E-2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-3.7798028650745726E-2</v>
      </c>
      <c r="R34" s="16" t="s">
        <v>34050</v>
      </c>
      <c r="S34" s="15">
        <f>D6L827C5-D6L827C7</f>
        <v>-3.7798028650745726E-2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-3.7312960168554517E-2</v>
      </c>
      <c r="X34" s="16" t="s">
        <v>34052</v>
      </c>
      <c r="Y34" s="33">
        <f>D6L827C7-D6L827C10</f>
        <v>-4.8506848219120879E-4</v>
      </c>
      <c r="Z34" s="16" t="s">
        <v>34053</v>
      </c>
      <c r="AA34" s="33">
        <f>CHOOSE(MIN(D6L827C9,RUN_YEARS),B7L808C7,B7L808C16,B7L808C25,B7L808C34,B7L808C43)</f>
        <v>264</v>
      </c>
      <c r="AB34" s="16" t="s">
        <v>34054</v>
      </c>
      <c r="AC34" s="33">
        <f>IF(D6L827C12=0,0,D6L827C10/D6L827C12)</f>
        <v>-1.4133697033543376E-4</v>
      </c>
      <c r="AD34" s="16" t="s">
        <v>34055</v>
      </c>
      <c r="AE34" s="33">
        <f>IF(D6L827C5=0,0,D6L827C10/D6L827C5)</f>
        <v>0.49358341559723595</v>
      </c>
      <c r="AF34" s="16" t="s">
        <v>34056</v>
      </c>
      <c r="AG34" s="33">
        <f>CHOOSE(MIN(D6L827C9,RUN_YEARS),B7L808C5,B7L808C14,B7L808C23,B7L808C32,B7L808C41)</f>
        <v>1.32</v>
      </c>
      <c r="AH34" s="16" t="s">
        <v>34057</v>
      </c>
      <c r="AI34" s="33">
        <f>IF(D6L827C15=0,0,D6L827C11/D6L827C15)</f>
        <v>-3.6747612287212788E-4</v>
      </c>
      <c r="AJ34" s="16" t="s">
        <v>34058</v>
      </c>
      <c r="AK34" s="33">
        <f>IF(D6L827C5=0,0,D6L827C11/D6L827C5)</f>
        <v>6.4165844027640681E-3</v>
      </c>
      <c r="AL34" s="16" t="s">
        <v>34059</v>
      </c>
      <c r="AM34" s="33">
        <f>D6L827C8*CHOOSE(MIN(D6L827C9,RUN_YEARS),B7L808C4,B7L808C13,B7L808C22,B7L808C31,B7L808C40)</f>
        <v>-1.414400946424978E-2</v>
      </c>
      <c r="AN34" s="16" t="s">
        <v>34060</v>
      </c>
      <c r="AO34" s="33">
        <f>D6L827C8-D6L827C18</f>
        <v>-2.3654019186495946E-2</v>
      </c>
      <c r="AP34" s="16" t="s">
        <v>34061</v>
      </c>
      <c r="AQ34" s="33">
        <f>CHOOSE(MIN(D6L827C9,RUN_YEARS),B7L808C2,B7L808C11,B7L808C20,B7L808C29,B7L808C38)</f>
        <v>0.39464947469621658</v>
      </c>
      <c r="AR34" s="16" t="s">
        <v>34062</v>
      </c>
      <c r="AS34" s="33">
        <f>IF(D6L827C20=0,0,D6L827C18/D6L827C20)</f>
        <v>-3.5839423009842344E-2</v>
      </c>
      <c r="AT34" s="16" t="s">
        <v>34063</v>
      </c>
      <c r="AU34" s="33">
        <f>IF(D6L827C5=0,0,D6L827C18/D6L827C5)</f>
        <v>0.18709982992685426</v>
      </c>
      <c r="AV34" s="16" t="s">
        <v>34064</v>
      </c>
      <c r="AW34" s="33">
        <f>CHOOSE(MIN(D6L827C9,RUN_YEARS),B7L808C1,B7L808C10,B7L808C19,B7L808C28,B7L808C37)</f>
        <v>0.66</v>
      </c>
      <c r="AX34" s="16" t="s">
        <v>34065</v>
      </c>
      <c r="AY34" s="33">
        <f>IF(D6L827C23=0,0,D6L827C19/D6L827C23)</f>
        <v>-3.5839423009842337E-2</v>
      </c>
      <c r="AZ34" s="16" t="s">
        <v>34066</v>
      </c>
      <c r="BA34" s="33">
        <f>IF(D6L827C5=0,0,D6L827C19/D6L827C5)</f>
        <v>0.31290017007314574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1.8379724211175261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1.3088093556026714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0.65440467780133571</v>
      </c>
      <c r="R35" s="16" t="s">
        <v>34070</v>
      </c>
      <c r="S35" s="15">
        <f>SUM(D6L801C8:D6L827C8)-2*SUM(D6L809C8,D6L811C8,D6L822C8,D6L824C8,D6L827C8)</f>
        <v>0.65440467780133571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0.64600659210398415</v>
      </c>
      <c r="X35" s="16" t="s">
        <v>34072</v>
      </c>
      <c r="Y35" s="33">
        <f>SUM(D6L801C11:D6L827C11)-2*SUM(D6L809C11,D6L811C11,D6L822C11,D6L824C11,D6L827C11)</f>
        <v>8.3980856973517853E-3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2.4599446893840918E-3</v>
      </c>
      <c r="AD35" s="16" t="s">
        <v>34074</v>
      </c>
      <c r="AE35" s="33">
        <f>IF(D6L828C5=0,0,D6L828C10/D6L828C5)</f>
        <v>0.49358341559723612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6.3958561923986345E-3</v>
      </c>
      <c r="AJ35" s="16" t="s">
        <v>34076</v>
      </c>
      <c r="AK35" s="33">
        <f>IF(D6L828C5=0,0,D6L828C11/D6L828C5)</f>
        <v>6.4165844027640629E-3</v>
      </c>
      <c r="AL35" s="16" t="s">
        <v>34077</v>
      </c>
      <c r="AM35" s="33">
        <f>SUM(D6L801C18:D6L827C18)-2*SUM(D6L809C18,D6L811C18,D6L822C18,D6L824C18,D6L827C18)</f>
        <v>0.24505799479422596</v>
      </c>
      <c r="AN35" s="16" t="s">
        <v>34078</v>
      </c>
      <c r="AO35" s="33">
        <f>SUM(D6L801C19:D6L827C19)-2*SUM(D6L809C19,D6L811C19,D6L822C19,D6L824C19,D6L827C19)</f>
        <v>0.40934668300710975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0.6233774776217349</v>
      </c>
      <c r="AT35" s="16" t="s">
        <v>34080</v>
      </c>
      <c r="AU35" s="33">
        <f>IF(D6L828C5=0,0,D6L828C18/D6L828C5)</f>
        <v>0.18723734953849208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0.62337747762173479</v>
      </c>
      <c r="AZ35" s="16" t="s">
        <v>34082</v>
      </c>
      <c r="BA35" s="33">
        <f>IF(D6L828C5=0,0,D6L828C19/D6L828C5)</f>
        <v>0.31276265046150792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9.1406124017933913E-3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4.5703062008966957E-3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2.2851531004483478E-3</v>
      </c>
      <c r="R36" s="16" t="s">
        <v>34087</v>
      </c>
      <c r="S36" s="15">
        <f>D6L829C5-D6L829C7</f>
        <v>2.2851531004483478E-3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2.2558273449638181E-3</v>
      </c>
      <c r="X36" s="16" t="s">
        <v>34089</v>
      </c>
      <c r="Y36" s="33">
        <f>D6L829C7-D6L829C10</f>
        <v>2.932575548452972E-5</v>
      </c>
      <c r="Z36" s="16" t="s">
        <v>34090</v>
      </c>
      <c r="AA36" s="33">
        <f>CHOOSE(MIN(D6L829C9,RUN_YEARS),B7L808C7,B7L808C16,B7L808C25,B7L808C34,B7L808C43)</f>
        <v>157</v>
      </c>
      <c r="AB36" s="16" t="s">
        <v>34091</v>
      </c>
      <c r="AC36" s="33">
        <f>IF(D6L829C12=0,0,D6L829C10/D6L829C12)</f>
        <v>1.4368327037986102E-5</v>
      </c>
      <c r="AD36" s="16" t="s">
        <v>34092</v>
      </c>
      <c r="AE36" s="33">
        <f>IF(D6L829C5=0,0,D6L829C10/D6L829C5)</f>
        <v>0.4935834155972359</v>
      </c>
      <c r="AF36" s="16" t="s">
        <v>34093</v>
      </c>
      <c r="AG36" s="33">
        <f>CHOOSE(MIN(D6L829C9,RUN_YEARS),B7L808C5,B7L808C14,B7L808C23,B7L808C32,B7L808C41)</f>
        <v>0.78500000000000003</v>
      </c>
      <c r="AH36" s="16" t="s">
        <v>34094</v>
      </c>
      <c r="AI36" s="33">
        <f>IF(D6L829C15=0,0,D6L829C11/D6L829C15)</f>
        <v>3.7357650298763977E-5</v>
      </c>
      <c r="AJ36" s="16" t="s">
        <v>34095</v>
      </c>
      <c r="AK36" s="33">
        <f>IF(D6L829C5=0,0,D6L829C11/D6L829C5)</f>
        <v>6.4165844027640855E-3</v>
      </c>
      <c r="AL36" s="16" t="s">
        <v>34096</v>
      </c>
      <c r="AM36" s="33">
        <f>D6L829C8*CHOOSE(MIN(D6L829C9,RUN_YEARS),B7L808C4,B7L808C13,B7L808C22,B7L808C31,B7L808C40)</f>
        <v>9.072156742018345E-4</v>
      </c>
      <c r="AN36" s="16" t="s">
        <v>34097</v>
      </c>
      <c r="AO36" s="33">
        <f>D6L829C8-D6L829C18</f>
        <v>1.3779374262465134E-3</v>
      </c>
      <c r="AP36" s="16" t="s">
        <v>34098</v>
      </c>
      <c r="AQ36" s="33">
        <f>CHOOSE(MIN(D6L829C9,RUN_YEARS),B7L808C2,B7L808C11,B7L808C20,B7L808C29,B7L808C38)</f>
        <v>0.25841677955883963</v>
      </c>
      <c r="AR36" s="16" t="s">
        <v>34099</v>
      </c>
      <c r="AS36" s="33">
        <f>IF(D6L829C20=0,0,D6L829C18/D6L829C20)</f>
        <v>3.5106686019019443E-3</v>
      </c>
      <c r="AT36" s="16" t="s">
        <v>34100</v>
      </c>
      <c r="AU36" s="33">
        <f>IF(D6L829C5=0,0,D6L829C18/D6L829C5)</f>
        <v>0.19850216469606313</v>
      </c>
      <c r="AV36" s="16" t="s">
        <v>34101</v>
      </c>
      <c r="AW36" s="33">
        <f>CHOOSE(MIN(D6L829C9,RUN_YEARS),B7L808C1,B7L808C10,B7L808C19,B7L808C28,B7L808C37)</f>
        <v>0.39250000000000002</v>
      </c>
      <c r="AX36" s="16" t="s">
        <v>34102</v>
      </c>
      <c r="AY36" s="33">
        <f>IF(D6L829C23=0,0,D6L829C19/D6L829C23)</f>
        <v>3.5106686019019447E-3</v>
      </c>
      <c r="AZ36" s="16" t="s">
        <v>34103</v>
      </c>
      <c r="BA36" s="33">
        <f>IF(D6L829C5=0,0,D6L829C19/D6L829C5)</f>
        <v>0.30149783530393687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3.8006704373361295E-5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3.8006704373361295E-5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1.9003352186680648E-5</v>
      </c>
      <c r="R37" s="16" t="s">
        <v>34107</v>
      </c>
      <c r="S37" s="15">
        <f>D6L830C5-D6L830C7</f>
        <v>1.9003352186680648E-5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1.8759478960198072E-5</v>
      </c>
      <c r="X37" s="16" t="s">
        <v>34109</v>
      </c>
      <c r="Y37" s="33">
        <f>D6L830C7-D6L830C10</f>
        <v>2.438732264825754E-7</v>
      </c>
      <c r="Z37" s="16" t="s">
        <v>34110</v>
      </c>
      <c r="AA37" s="33">
        <f>CHOOSE(MIN(D6L830C9,RUN_YEARS),B7L808C7,B7L808C16,B7L808C25,B7L808C34,B7L808C43)</f>
        <v>157</v>
      </c>
      <c r="AB37" s="16" t="s">
        <v>34111</v>
      </c>
      <c r="AC37" s="33">
        <f>IF(D6L830C12=0,0,D6L830C10/D6L830C12)</f>
        <v>1.1948712713501957E-7</v>
      </c>
      <c r="AD37" s="16" t="s">
        <v>34112</v>
      </c>
      <c r="AE37" s="33">
        <f>IF(D6L830C5=0,0,D6L830C10/D6L830C5)</f>
        <v>0.4935834155972359</v>
      </c>
      <c r="AF37" s="16" t="s">
        <v>34113</v>
      </c>
      <c r="AG37" s="33">
        <f>CHOOSE(MIN(D6L830C9,RUN_YEARS),B7L808C5,B7L808C14,B7L808C23,B7L808C32,B7L808C41)</f>
        <v>0.78500000000000003</v>
      </c>
      <c r="AH37" s="16" t="s">
        <v>34114</v>
      </c>
      <c r="AI37" s="33">
        <f>IF(D6L830C15=0,0,D6L830C11/D6L830C15)</f>
        <v>3.1066653055105145E-7</v>
      </c>
      <c r="AJ37" s="16" t="s">
        <v>34115</v>
      </c>
      <c r="AK37" s="33">
        <f>IF(D6L830C5=0,0,D6L830C11/D6L830C5)</f>
        <v>6.4165844027640794E-3</v>
      </c>
      <c r="AL37" s="16" t="s">
        <v>34116</v>
      </c>
      <c r="AM37" s="33">
        <f>D6L830C8*CHOOSE(MIN(D6L830C9,RUN_YEARS),B7L808C4,B7L808C13,B7L808C22,B7L808C31,B7L808C40)</f>
        <v>7.5444130910755472E-6</v>
      </c>
      <c r="AN37" s="16" t="s">
        <v>34117</v>
      </c>
      <c r="AO37" s="33">
        <f>D6L830C8-D6L830C18</f>
        <v>1.14589390956051E-5</v>
      </c>
      <c r="AP37" s="16" t="s">
        <v>34118</v>
      </c>
      <c r="AQ37" s="33">
        <f>CHOOSE(MIN(D6L830C9,RUN_YEARS),B7L808C2,B7L808C11,B7L808C20,B7L808C29,B7L808C38)</f>
        <v>0.25841677955883963</v>
      </c>
      <c r="AR37" s="16" t="s">
        <v>34119</v>
      </c>
      <c r="AS37" s="33">
        <f>IF(D6L830C20=0,0,D6L830C18/D6L830C20)</f>
        <v>2.9194749288165861E-5</v>
      </c>
      <c r="AT37" s="16" t="s">
        <v>34120</v>
      </c>
      <c r="AU37" s="33">
        <f>IF(D6L830C5=0,0,D6L830C18/D6L830C5)</f>
        <v>0.19850216469606313</v>
      </c>
      <c r="AV37" s="16" t="s">
        <v>34121</v>
      </c>
      <c r="AW37" s="33">
        <f>CHOOSE(MIN(D6L830C9,RUN_YEARS),B7L808C1,B7L808C10,B7L808C19,B7L808C28,B7L808C37)</f>
        <v>0.39250000000000002</v>
      </c>
      <c r="AX37" s="16" t="s">
        <v>34122</v>
      </c>
      <c r="AY37" s="33">
        <f>IF(D6L830C23=0,0,D6L830C19/D6L830C23)</f>
        <v>2.9194749288165858E-5</v>
      </c>
      <c r="AZ37" s="16" t="s">
        <v>34123</v>
      </c>
      <c r="BA37" s="33">
        <f>IF(D6L830C5=0,0,D6L830C19/D6L830C5)</f>
        <v>0.30149783530393681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157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0.78500000000000003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0.25841677955883963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0.39250000000000002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157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0.78500000000000003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0.25841677955883963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0.39250000000000002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157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0.78500000000000003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0.25841677955883963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0.39250000000000002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-88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-88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-88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157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0.78500000000000003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-34.93638098650711</v>
      </c>
      <c r="AN41" s="16" t="s">
        <v>34197</v>
      </c>
      <c r="AO41" s="33">
        <f>D6L834C8-D6L834C18</f>
        <v>-53.06361901349289</v>
      </c>
      <c r="AP41" s="16" t="s">
        <v>34198</v>
      </c>
      <c r="AQ41" s="33">
        <f>CHOOSE(MIN(D6L834C9,RUN_YEARS),B7L808C2,B7L808C11,B7L808C20,B7L808C29,B7L808C38)</f>
        <v>0.25841677955883963</v>
      </c>
      <c r="AR41" s="16" t="s">
        <v>34199</v>
      </c>
      <c r="AS41" s="33">
        <f>IF(D6L834C20=0,0,D6L834C18/D6L834C20)</f>
        <v>-135.19393379233856</v>
      </c>
      <c r="AT41" s="16" t="s">
        <v>34200</v>
      </c>
      <c r="AU41" s="33">
        <f>IF(D6L834C5=0,0,D6L834C18/D6L834C5)</f>
        <v>0.39700432939212627</v>
      </c>
      <c r="AV41" s="16" t="s">
        <v>34201</v>
      </c>
      <c r="AW41" s="33">
        <f>CHOOSE(MIN(D6L834C9,RUN_YEARS),B7L808C1,B7L808C10,B7L808C19,B7L808C28,B7L808C37)</f>
        <v>0.39250000000000002</v>
      </c>
      <c r="AX41" s="16" t="s">
        <v>34202</v>
      </c>
      <c r="AY41" s="33">
        <f>IF(D6L834C23=0,0,D6L834C19/D6L834C23)</f>
        <v>-135.19393379233856</v>
      </c>
      <c r="AZ41" s="16" t="s">
        <v>34203</v>
      </c>
      <c r="BA41" s="33">
        <f>IF(D6L834C5=0,0,D6L834C19/D6L834C5)</f>
        <v>0.60299567060787373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4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4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4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3.9486673247778876</v>
      </c>
      <c r="X42" s="16" t="s">
        <v>34210</v>
      </c>
      <c r="Y42" s="33">
        <f>D6L835C7-D6L835C10</f>
        <v>5.1332675222112378E-2</v>
      </c>
      <c r="Z42" s="16" t="s">
        <v>34211</v>
      </c>
      <c r="AA42" s="33">
        <f>CHOOSE(MIN(D6L835C9,RUN_YEARS),B7L808C7,B7L808C16,B7L808C25,B7L808C34,B7L808C43)</f>
        <v>157</v>
      </c>
      <c r="AB42" s="16" t="s">
        <v>34212</v>
      </c>
      <c r="AC42" s="33">
        <f>IF(D6L835C12=0,0,D6L835C10/D6L835C12)</f>
        <v>2.5150747291578901E-2</v>
      </c>
      <c r="AD42" s="16" t="s">
        <v>34213</v>
      </c>
      <c r="AE42" s="33">
        <f>IF(D6L835C5=0,0,D6L835C10/D6L835C5)</f>
        <v>0.98716683119447191</v>
      </c>
      <c r="AF42" s="16" t="s">
        <v>34214</v>
      </c>
      <c r="AG42" s="33">
        <f>CHOOSE(MIN(D6L835C9,RUN_YEARS),B7L808C5,B7L808C14,B7L808C23,B7L808C32,B7L808C41)</f>
        <v>0.78500000000000003</v>
      </c>
      <c r="AH42" s="16" t="s">
        <v>34215</v>
      </c>
      <c r="AI42" s="33">
        <f>IF(D6L835C15=0,0,D6L835C11/D6L835C15)</f>
        <v>6.5391942958104937E-2</v>
      </c>
      <c r="AJ42" s="16" t="s">
        <v>34216</v>
      </c>
      <c r="AK42" s="33">
        <f>IF(D6L835C5=0,0,D6L835C11/D6L835C5)</f>
        <v>1.2833168805528095E-2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0.25841677955883963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0.39250000000000002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9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9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157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0.78500000000000003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3.5730389645291365</v>
      </c>
      <c r="AN43" s="16" t="s">
        <v>34238</v>
      </c>
      <c r="AO43" s="33">
        <f>D6L836C8-D6L836C18</f>
        <v>5.4269610354708639</v>
      </c>
      <c r="AP43" s="16" t="s">
        <v>34239</v>
      </c>
      <c r="AQ43" s="33">
        <f>CHOOSE(MIN(D6L836C9,RUN_YEARS),B7L808C2,B7L808C11,B7L808C20,B7L808C29,B7L808C38)</f>
        <v>0.25841677955883963</v>
      </c>
      <c r="AR43" s="16" t="s">
        <v>34240</v>
      </c>
      <c r="AS43" s="33">
        <f>IF(D6L836C20=0,0,D6L836C18/D6L836C20)</f>
        <v>13.826652319670989</v>
      </c>
      <c r="AT43" s="16" t="s">
        <v>34241</v>
      </c>
      <c r="AU43" s="33">
        <f>IF(D6L836C5=0,0,D6L836C18/D6L836C5)</f>
        <v>0.39700432939212627</v>
      </c>
      <c r="AV43" s="16" t="s">
        <v>34242</v>
      </c>
      <c r="AW43" s="33">
        <f>CHOOSE(MIN(D6L836C9,RUN_YEARS),B7L808C1,B7L808C10,B7L808C19,B7L808C28,B7L808C37)</f>
        <v>0.39250000000000002</v>
      </c>
      <c r="AX43" s="16" t="s">
        <v>34243</v>
      </c>
      <c r="AY43" s="33">
        <f>IF(D6L836C23=0,0,D6L836C19/D6L836C23)</f>
        <v>13.826652319670991</v>
      </c>
      <c r="AZ43" s="16" t="s">
        <v>34244</v>
      </c>
      <c r="BA43" s="33">
        <f>IF(D6L836C5=0,0,D6L836C19/D6L836C5)</f>
        <v>0.60299567060787373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-74.990821380893834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-74.995391687094724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4.0023041564526354</v>
      </c>
      <c r="R44" s="16" t="s">
        <v>34248</v>
      </c>
      <c r="S44" s="15">
        <f>SUM(D6L829C8:D6L836C8)</f>
        <v>-78.997695843547362</v>
      </c>
      <c r="U44" s="21" t="str">
        <f>NULL_VALUE</f>
        <v>n/a</v>
      </c>
      <c r="V44" s="16" t="s">
        <v>34249</v>
      </c>
      <c r="W44" s="33">
        <f>SUM(D6L829C10:D6L836C10)</f>
        <v>3.9509419116018116</v>
      </c>
      <c r="X44" s="16" t="s">
        <v>34250</v>
      </c>
      <c r="Y44" s="33">
        <f>SUM(D6L829C11:D6L836C11)</f>
        <v>5.1362244850823392E-2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2.5165235105744022E-2</v>
      </c>
      <c r="AD44" s="16" t="s">
        <v>34252</v>
      </c>
      <c r="AE44" s="33">
        <f>IF(D6L837C5=0,0,D6L837C10/D6L837C5)</f>
        <v>-5.2682462518316223E-2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6.5429611274934255E-2</v>
      </c>
      <c r="AJ44" s="16" t="s">
        <v>34254</v>
      </c>
      <c r="AK44" s="33">
        <f>IF(D6L837C5=0,0,D6L837C11/D6L837C5)</f>
        <v>-6.8487201273810874E-4</v>
      </c>
      <c r="AL44" s="16" t="s">
        <v>34255</v>
      </c>
      <c r="AM44" s="33">
        <f>SUM(D6L829C18:D6L836C18)</f>
        <v>-31.362427261890684</v>
      </c>
      <c r="AN44" s="16" t="s">
        <v>34256</v>
      </c>
      <c r="AO44" s="33">
        <f>SUM(D6L829C19:D6L836C19)</f>
        <v>-47.635268581656689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-121.36374160931638</v>
      </c>
      <c r="AT44" s="16" t="s">
        <v>34258</v>
      </c>
      <c r="AU44" s="33">
        <f>IF(D6L837C5=0,0,D6L837C18/D6L837C5)</f>
        <v>0.41819139224907281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-121.36374160931638</v>
      </c>
      <c r="AZ44" s="16" t="s">
        <v>34260</v>
      </c>
      <c r="BA44" s="33">
        <f>IF(D6L837C5=0,0,D6L837C19/D6L837C5)</f>
        <v>0.63517594228198171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3.4213669553373044E-2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1.7106834776686522E-2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8.553417388343261E-3</v>
      </c>
      <c r="R45" s="16" t="s">
        <v>34265</v>
      </c>
      <c r="S45" s="15">
        <f>D6L838C5-D6L838C7</f>
        <v>8.553417388343261E-3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8.4436499391345125E-3</v>
      </c>
      <c r="X45" s="16" t="s">
        <v>34267</v>
      </c>
      <c r="Y45" s="33">
        <f>D6L838C7-D6L838C10</f>
        <v>1.0976744920874852E-4</v>
      </c>
      <c r="Z45" s="16" t="s">
        <v>34268</v>
      </c>
      <c r="AA45" s="33">
        <f>CHOOSE(MIN(D6L838C9,RUN_YEARS),B7L808C7,B7L808C16,B7L808C25,B7L808C34,B7L808C43)</f>
        <v>157</v>
      </c>
      <c r="AB45" s="16" t="s">
        <v>34269</v>
      </c>
      <c r="AC45" s="33">
        <f>IF(D6L838C12=0,0,D6L838C10/D6L838C12)</f>
        <v>5.3781209803404541E-5</v>
      </c>
      <c r="AD45" s="16" t="s">
        <v>34270</v>
      </c>
      <c r="AE45" s="33">
        <f>IF(D6L838C5=0,0,D6L838C10/D6L838C5)</f>
        <v>0.49358341559723595</v>
      </c>
      <c r="AF45" s="16" t="s">
        <v>34271</v>
      </c>
      <c r="AG45" s="33">
        <f>CHOOSE(MIN(D6L838C9,RUN_YEARS),B7L808C5,B7L808C14,B7L808C23,B7L808C32,B7L808C41)</f>
        <v>0.78500000000000003</v>
      </c>
      <c r="AH45" s="16" t="s">
        <v>34272</v>
      </c>
      <c r="AI45" s="33">
        <f>IF(D6L838C15=0,0,D6L838C11/D6L838C15)</f>
        <v>1.3983114548885161E-4</v>
      </c>
      <c r="AJ45" s="16" t="s">
        <v>34273</v>
      </c>
      <c r="AK45" s="33">
        <f>IF(D6L838C5=0,0,D6L838C11/D6L838C5)</f>
        <v>6.4165844027640594E-3</v>
      </c>
      <c r="AL45" s="16" t="s">
        <v>34274</v>
      </c>
      <c r="AM45" s="33">
        <f>D6L838C8*CHOOSE(MIN(D6L838C9,RUN_YEARS),B7L808C4,B7L808C13,B7L808C22,B7L808C31,B7L808C40)</f>
        <v>3.3957437342701682E-3</v>
      </c>
      <c r="AN45" s="16" t="s">
        <v>34275</v>
      </c>
      <c r="AO45" s="33">
        <f>D6L838C8-D6L838C18</f>
        <v>5.1576736540730923E-3</v>
      </c>
      <c r="AP45" s="16" t="s">
        <v>34276</v>
      </c>
      <c r="AQ45" s="33">
        <f>CHOOSE(MIN(D6L838C9,RUN_YEARS),B7L808C2,B7L808C11,B7L808C20,B7L808C29,B7L808C38)</f>
        <v>0.25841677955883963</v>
      </c>
      <c r="AR45" s="16" t="s">
        <v>34277</v>
      </c>
      <c r="AS45" s="33">
        <f>IF(D6L838C20=0,0,D6L838C18/D6L838C20)</f>
        <v>1.3140569819294502E-2</v>
      </c>
      <c r="AT45" s="16" t="s">
        <v>34278</v>
      </c>
      <c r="AU45" s="33">
        <f>IF(D6L838C5=0,0,D6L838C18/D6L838C5)</f>
        <v>0.19850216469606313</v>
      </c>
      <c r="AV45" s="16" t="s">
        <v>34279</v>
      </c>
      <c r="AW45" s="33">
        <f>CHOOSE(MIN(D6L838C9,RUN_YEARS),B7L808C1,B7L808C10,B7L808C19,B7L808C28,B7L808C37)</f>
        <v>0.39250000000000002</v>
      </c>
      <c r="AX45" s="16" t="s">
        <v>34280</v>
      </c>
      <c r="AY45" s="33">
        <f>IF(D6L838C23=0,0,D6L838C19/D6L838C23)</f>
        <v>1.3140569819294502E-2</v>
      </c>
      <c r="AZ45" s="16" t="s">
        <v>34281</v>
      </c>
      <c r="BA45" s="33">
        <f>IF(D6L838C5=0,0,D6L838C19/D6L838C5)</f>
        <v>0.30149783530393687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157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0.78500000000000003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0.25841677955883963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0.39250000000000002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3.4213669553373044E-2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1.7106834776686522E-2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8.553417388343261E-3</v>
      </c>
      <c r="R47" s="16" t="s">
        <v>34305</v>
      </c>
      <c r="S47" s="15">
        <f>SUM(D6L838C8:D6L839C8)</f>
        <v>8.553417388343261E-3</v>
      </c>
      <c r="U47" s="21" t="str">
        <f>NULL_VALUE</f>
        <v>n/a</v>
      </c>
      <c r="V47" s="16" t="s">
        <v>34306</v>
      </c>
      <c r="W47" s="33">
        <f>SUM(D6L838C10:D6L839C10)</f>
        <v>8.4436499391345125E-3</v>
      </c>
      <c r="X47" s="16" t="s">
        <v>34307</v>
      </c>
      <c r="Y47" s="33">
        <f>SUM(D6L838C11:D6L839C11)</f>
        <v>1.0976744920874852E-4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5.3781209803404541E-5</v>
      </c>
      <c r="AD47" s="16" t="s">
        <v>34309</v>
      </c>
      <c r="AE47" s="33">
        <f>IF(D6L840C5=0,0,D6L840C10/D6L840C5)</f>
        <v>0.49358341559723595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1.3983114548885161E-4</v>
      </c>
      <c r="AJ47" s="16" t="s">
        <v>34311</v>
      </c>
      <c r="AK47" s="33">
        <f>IF(D6L840C5=0,0,D6L840C11/D6L840C5)</f>
        <v>6.4165844027640594E-3</v>
      </c>
      <c r="AL47" s="16" t="s">
        <v>34312</v>
      </c>
      <c r="AM47" s="33">
        <f>SUM(D6L838C18:D6L839C18)</f>
        <v>3.3957437342701682E-3</v>
      </c>
      <c r="AN47" s="16" t="s">
        <v>34313</v>
      </c>
      <c r="AO47" s="33">
        <f>SUM(D6L838C19:D6L839C19)</f>
        <v>5.1576736540730923E-3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1.3140569819294502E-2</v>
      </c>
      <c r="AT47" s="16" t="s">
        <v>34315</v>
      </c>
      <c r="AU47" s="33">
        <f>IF(D6L840C5=0,0,D6L840C18/D6L840C5)</f>
        <v>0.19850216469606313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1.3140569819294502E-2</v>
      </c>
      <c r="AZ47" s="16" t="s">
        <v>34317</v>
      </c>
      <c r="BA47" s="33">
        <f>IF(D6L840C5=0,0,D6L840C19/D6L840C5)</f>
        <v>0.30149783530393687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-73.11863529022294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-73.669475496715364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4.6652622516423143</v>
      </c>
      <c r="R48" s="16" t="s">
        <v>34322</v>
      </c>
      <c r="S48" s="15">
        <f>SUM(D6L828C8,D6L837C8,D6L840C8)</f>
        <v>-78.334737748357682</v>
      </c>
      <c r="U48" s="21" t="str">
        <f>NULL_VALUE</f>
        <v>n/a</v>
      </c>
      <c r="V48" s="16" t="s">
        <v>34323</v>
      </c>
      <c r="W48" s="33">
        <f>SUM(D6L828C10,D6L837C10,D6L840C10)</f>
        <v>4.6053921536449298</v>
      </c>
      <c r="X48" s="16" t="s">
        <v>34324</v>
      </c>
      <c r="Y48" s="33">
        <f>SUM(D6L828C11,D6L837C11,D6L840C11)</f>
        <v>5.987009799738393E-2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2.7678961004931519E-2</v>
      </c>
      <c r="AD48" s="16" t="s">
        <v>34326</v>
      </c>
      <c r="AE48" s="33">
        <f>IF(D6L841C5=0,0,D6L841C10/D6L841C5)</f>
        <v>-6.251425196926054E-2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7.1965298612821735E-2</v>
      </c>
      <c r="AJ48" s="16" t="s">
        <v>34328</v>
      </c>
      <c r="AK48" s="33">
        <f>IF(D6L841C5=0,0,D6L841C11/D6L841C5)</f>
        <v>-8.1268527560038491E-4</v>
      </c>
      <c r="AL48" s="16" t="s">
        <v>34329</v>
      </c>
      <c r="AM48" s="33">
        <f>SUM(D6L828C18,D6L837C18,D6L840C18)</f>
        <v>-31.113973523362187</v>
      </c>
      <c r="AN48" s="16" t="s">
        <v>34330</v>
      </c>
      <c r="AO48" s="33">
        <f>SUM(D6L828C19,D6L837C19,D6L840C19)</f>
        <v>-47.220764224995506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-120.72722356187535</v>
      </c>
      <c r="AT48" s="16" t="s">
        <v>34332</v>
      </c>
      <c r="AU48" s="33">
        <f>IF(D6L841C5=0,0,D6L841C18/D6L841C5)</f>
        <v>0.42234552796224861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-120.72722356187535</v>
      </c>
      <c r="AZ48" s="16" t="s">
        <v>34334</v>
      </c>
      <c r="BA48" s="33">
        <f>IF(D6L841C5=0,0,D6L841C19/D6L841C5)</f>
        <v>0.64098140928261249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CE32F8-B1F5-4D51-8262-0D19B0CFC97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33.666666666666664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7.4473364285145811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5.0327773919593276E-2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1.8866459615481057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0.4499739400213541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93.6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9.3796400697720212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0.15064876597370619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2.5591763468676398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0.4499739400213541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93.6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9.3796400697720212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0.15064876597370619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2.5591763468676398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0.4691571028483098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33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6.864942515188563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5.4316902709819787E-2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1.7133843536706479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0.16296528665381191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93.6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9.3796400697720212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0.15064876597370619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2.5591763468676398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0.4499739400213541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93.6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9.3796400697720212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0.15064876597370619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2.5591763468676398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0.4691571028483098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33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6.864942515188563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5.4316902709819787E-2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1.7133843536706479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0.4691571028483098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33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6.864942515188563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5.4316902709819787E-2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1.7133843536706479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0.4691571028483098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33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6.864942515188563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5.4316902709819787E-2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1.7133843536706479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0.4691571028483098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33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6.864942515188563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5.4316902709819787E-2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1.7133843536706479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0.4691571028483098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33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6.864942515188563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5.4316902709819787E-2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1.7133843536706479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0.4691571028483098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33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6.864942515188563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5.4316902709819787E-2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1.7133843536706479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33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6.864942515188563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5.4316902709819787E-2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1.7133843536706479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0.4499739400213541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93.6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9.3796400697720212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0.15064876597370619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2.5591763468676398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0.44344416767347006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33.666666666666664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7.4473364285145811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5.0327773919593276E-2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1.8866459615481057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0.15002072662858698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33.666666666666664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7.4473364285145811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5.0327773919593276E-2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1.8866459615481057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33.666666666666664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7.4473364285145811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5.0327773919593276E-2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1.8866459615481057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0.14778209367635484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33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6.864942515188563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5.4316902709819787E-2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1.7133843536706479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0.15002072662858698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33.666666666666664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7.4473364285145811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5.0327773919593276E-2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1.8866459615481057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0.14778209367635484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33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6.864942515188563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5.4316902709819787E-2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1.7133843536706479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0.14778209367635484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33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6.864942515188563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5.4316902709819787E-2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1.7133843536706479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0.14778209367635484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33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6.864942515188563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5.4316902709819787E-2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1.7133843536706479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0.14778209367635484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33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6.864942515188563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5.4316902709819787E-2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1.7133843536706479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0.14778209367635484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33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6.864942515188563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5.4316902709819787E-2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1.7133843536706479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0.14778209367635484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33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6.864942515188563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5.4316902709819787E-2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1.7133843536706479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33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6.864942515188563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5.4316902709819787E-2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1.7133843536706479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33.666666666666664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7.4473364285145811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5.0327773919593276E-2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1.8866459615481057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33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6.864942515188563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5.4316902709819787E-2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1.7133843536706479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33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6.864942515188563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5.4316902709819787E-2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1.7133843536706479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33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6.864942515188563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5.4316902709819787E-2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1.7133843536706479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33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6.864942515188563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5.4316902709819787E-2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1.7133843536706479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33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6.864942515188563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5.4316902709819787E-2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1.7133843536706479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33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6.864942515188563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5.4316902709819787E-2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1.7133843536706479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7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7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7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4.5428755527246514</v>
      </c>
      <c r="X42" s="16" t="s">
        <v>35045</v>
      </c>
      <c r="Y42" s="33">
        <f>D6L935C7-D6L935C10</f>
        <v>2.4571244472753486</v>
      </c>
      <c r="Z42" s="16" t="s">
        <v>35046</v>
      </c>
      <c r="AA42" s="33">
        <f>CHOOSE(MIN(D6L935C9,RUN_YEARS),B7L809C7,B7L809C16,B7L809C25,B7L809C34,B7L809C43)</f>
        <v>33</v>
      </c>
      <c r="AB42" s="16" t="s">
        <v>35047</v>
      </c>
      <c r="AC42" s="33">
        <f>IF(D6L935C12=0,0,D6L935C10/D6L935C12)</f>
        <v>0.13766289553711064</v>
      </c>
      <c r="AD42" s="16" t="s">
        <v>35048</v>
      </c>
      <c r="AE42" s="33">
        <f>IF(D6L935C5=0,0,D6L935C10/D6L935C5)</f>
        <v>0.64898222181780729</v>
      </c>
      <c r="AF42" s="16" t="s">
        <v>35049</v>
      </c>
      <c r="AG42" s="33">
        <f>CHOOSE(MIN(D6L935C9,RUN_YEARS),B7L809C5,B7L809C14,B7L809C23,B7L809C32,B7L809C41)</f>
        <v>6.864942515188563</v>
      </c>
      <c r="AH42" s="16" t="s">
        <v>35050</v>
      </c>
      <c r="AI42" s="33">
        <f>IF(D6L935C15=0,0,D6L935C11/D6L935C15)</f>
        <v>0.35792352839648761</v>
      </c>
      <c r="AJ42" s="16" t="s">
        <v>35051</v>
      </c>
      <c r="AK42" s="33">
        <f>IF(D6L935C5=0,0,D6L935C11/D6L935C5)</f>
        <v>0.35101777818219265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5.4316902709819787E-2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1.7133843536706479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133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133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133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33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6.864942515188563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4.0867471436876981</v>
      </c>
      <c r="AN43" s="16" t="s">
        <v>35073</v>
      </c>
      <c r="AO43" s="33">
        <f>D6L936C8-D6L936C18</f>
        <v>128.91325285631231</v>
      </c>
      <c r="AP43" s="16" t="s">
        <v>35074</v>
      </c>
      <c r="AQ43" s="33">
        <f>CHOOSE(MIN(D6L936C9,RUN_YEARS),B7L809C2,B7L809C11,B7L809C20,B7L809C29,B7L809C38)</f>
        <v>5.4316902709819787E-2</v>
      </c>
      <c r="AR43" s="16" t="s">
        <v>35075</v>
      </c>
      <c r="AS43" s="33">
        <f>IF(D6L936C20=0,0,D6L936C18/D6L936C20)</f>
        <v>75.238957668859641</v>
      </c>
      <c r="AT43" s="16" t="s">
        <v>35076</v>
      </c>
      <c r="AU43" s="33">
        <f>IF(D6L936C5=0,0,D6L936C18/D6L936C5)</f>
        <v>3.072742213299021E-2</v>
      </c>
      <c r="AV43" s="16" t="s">
        <v>35077</v>
      </c>
      <c r="AW43" s="33">
        <f>CHOOSE(MIN(D6L936C9,RUN_YEARS),B7L809C1,B7L809C10,B7L809C19,B7L809C28,B7L809C37)</f>
        <v>1.7133843536706479</v>
      </c>
      <c r="AX43" s="16" t="s">
        <v>35078</v>
      </c>
      <c r="AY43" s="33">
        <f>IF(D6L936C23=0,0,D6L936C19/D6L936C23)</f>
        <v>75.238957668859641</v>
      </c>
      <c r="AZ43" s="16" t="s">
        <v>35079</v>
      </c>
      <c r="BA43" s="33">
        <f>IF(D6L936C5=0,0,D6L936C19/D6L936C5)</f>
        <v>0.96927257786700982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140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140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7</v>
      </c>
      <c r="R44" s="16" t="s">
        <v>35083</v>
      </c>
      <c r="S44" s="15">
        <f>SUM(D6L929C8:D6L936C8)</f>
        <v>133</v>
      </c>
      <c r="U44" s="21" t="str">
        <f>NULL_VALUE</f>
        <v>n/a</v>
      </c>
      <c r="V44" s="16" t="s">
        <v>35084</v>
      </c>
      <c r="W44" s="33">
        <f>SUM(D6L929C10:D6L936C10)</f>
        <v>4.5428755527246514</v>
      </c>
      <c r="X44" s="16" t="s">
        <v>35085</v>
      </c>
      <c r="Y44" s="33">
        <f>SUM(D6L929C11:D6L936C11)</f>
        <v>2.4571244472753486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0.13766289553711064</v>
      </c>
      <c r="AD44" s="16" t="s">
        <v>35087</v>
      </c>
      <c r="AE44" s="33">
        <f>IF(D6L937C5=0,0,D6L937C10/D6L937C5)</f>
        <v>3.2449111090890367E-2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0.35792352839648761</v>
      </c>
      <c r="AJ44" s="16" t="s">
        <v>35089</v>
      </c>
      <c r="AK44" s="33">
        <f>IF(D6L937C5=0,0,D6L937C11/D6L937C5)</f>
        <v>1.7550888909109632E-2</v>
      </c>
      <c r="AL44" s="16" t="s">
        <v>35090</v>
      </c>
      <c r="AM44" s="33">
        <f>SUM(D6L929C18:D6L936C18)</f>
        <v>4.0867471436876981</v>
      </c>
      <c r="AN44" s="16" t="s">
        <v>35091</v>
      </c>
      <c r="AO44" s="33">
        <f>SUM(D6L929C19:D6L936C19)</f>
        <v>128.91325285631231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75.238957668859641</v>
      </c>
      <c r="AT44" s="16" t="s">
        <v>35093</v>
      </c>
      <c r="AU44" s="33">
        <f>IF(D6L937C5=0,0,D6L937C18/D6L937C5)</f>
        <v>2.91910510263407E-2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75.238957668859641</v>
      </c>
      <c r="AZ44" s="16" t="s">
        <v>35095</v>
      </c>
      <c r="BA44" s="33">
        <f>IF(D6L937C5=0,0,D6L937C19/D6L937C5)</f>
        <v>0.92080894897365939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33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6.864942515188563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5.4316902709819787E-2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1.7133843536706479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33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6.864942515188563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5.4316902709819787E-2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1.7133843536706479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140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140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7</v>
      </c>
      <c r="R48" s="16" t="s">
        <v>35157</v>
      </c>
      <c r="S48" s="15">
        <f>SUM(D6L928C8,D6L937C8,D6L940C8)</f>
        <v>133</v>
      </c>
      <c r="U48" s="21" t="str">
        <f>NULL_VALUE</f>
        <v>n/a</v>
      </c>
      <c r="V48" s="16" t="s">
        <v>35158</v>
      </c>
      <c r="W48" s="33">
        <f>SUM(D6L928C10,D6L937C10,D6L940C10)</f>
        <v>4.5428755527246514</v>
      </c>
      <c r="X48" s="16" t="s">
        <v>35159</v>
      </c>
      <c r="Y48" s="33">
        <f>SUM(D6L928C11,D6L937C11,D6L940C11)</f>
        <v>2.4571244472753486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0.13766289553711064</v>
      </c>
      <c r="AD48" s="16" t="s">
        <v>35161</v>
      </c>
      <c r="AE48" s="33">
        <f>IF(D6L941C5=0,0,D6L941C10/D6L941C5)</f>
        <v>3.2449111090890367E-2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0.35792352839648761</v>
      </c>
      <c r="AJ48" s="16" t="s">
        <v>35163</v>
      </c>
      <c r="AK48" s="33">
        <f>IF(D6L941C5=0,0,D6L941C11/D6L941C5)</f>
        <v>1.7550888909109632E-2</v>
      </c>
      <c r="AL48" s="16" t="s">
        <v>35164</v>
      </c>
      <c r="AM48" s="33">
        <f>SUM(D6L928C18,D6L937C18,D6L940C18)</f>
        <v>4.0867471436876981</v>
      </c>
      <c r="AN48" s="16" t="s">
        <v>35165</v>
      </c>
      <c r="AO48" s="33">
        <f>SUM(D6L928C19,D6L937C19,D6L940C19)</f>
        <v>128.91325285631231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75.238957668859641</v>
      </c>
      <c r="AT48" s="16" t="s">
        <v>35167</v>
      </c>
      <c r="AU48" s="33">
        <f>IF(D6L941C5=0,0,D6L941C18/D6L941C5)</f>
        <v>2.91910510263407E-2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75.238957668859641</v>
      </c>
      <c r="AZ48" s="16" t="s">
        <v>35169</v>
      </c>
      <c r="BA48" s="33">
        <f>IF(D6L941C5=0,0,D6L941C19/D6L941C5)</f>
        <v>0.92080894897365939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1B5BD-C755-4F04-92A4-2852D05F5BA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129.66666666666666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1.3333977375427493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0.19383667380912653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0.50909671409868174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0.4499739400213541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266.60000000000002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3.6583748601342894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0.42909146376698803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1.3012933232971435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0.4499739400213541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266.60000000000002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3.6583748601342894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0.42909146376698803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1.3012933232971435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0.4691571028483098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49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0.70802866826086941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8.0652370690338468E-2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0.24825524513833988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0.16296528665381191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266.60000000000002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3.6583748601342894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0.42909146376698803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1.3012933232971435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0.4499739400213541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266.60000000000002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3.6583748601342894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0.42909146376698803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1.3012933232971435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0.4691571028483098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49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0.70802866826086941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8.0652370690338468E-2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0.24825524513833988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0.4691571028483098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49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0.70802866826086941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8.0652370690338468E-2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0.24825524513833988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0.4691571028483098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49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0.70802866826086941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8.0652370690338468E-2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0.24825524513833988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0.4691571028483098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49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0.70802866826086941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8.0652370690338468E-2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0.24825524513833988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0.4691571028483098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49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0.70802866826086941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8.0652370690338468E-2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0.24825524513833988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0.4691571028483098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49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0.70802866826086941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8.0652370690338468E-2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0.24825524513833988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49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0.70802866826086941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8.0652370690338468E-2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0.24825524513833988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0.4499739400213541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266.60000000000002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3.6583748601342894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0.42909146376698803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1.3012933232971435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0.44344416767347006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129.66666666666666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1.3333977375427493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0.19383667380912653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0.50909671409868174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0.15002072662858698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129.66666666666666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1.3333977375427493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0.19383667380912653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0.50909671409868174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129.66666666666666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1.3333977375427493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0.19383667380912653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0.50909671409868174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0.14778209367635484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49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0.70802866826086941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8.0652370690338468E-2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0.24825524513833988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0.15002072662858698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129.66666666666666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1.3333977375427493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0.19383667380912653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0.50909671409868174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0.14778209367635484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49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0.70802866826086941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8.0652370690338468E-2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0.24825524513833988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0.14778209367635484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49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0.70802866826086941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8.0652370690338468E-2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0.24825524513833988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0.14778209367635484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49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0.70802866826086941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8.0652370690338468E-2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0.24825524513833988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0.14778209367635484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49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0.70802866826086941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8.0652370690338468E-2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0.24825524513833988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0.14778209367635484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49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0.70802866826086941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8.0652370690338468E-2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0.24825524513833988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0.14778209367635484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49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0.70802866826086941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8.0652370690338468E-2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0.24825524513833988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49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0.70802866826086941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8.0652370690338468E-2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0.24825524513833988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129.66666666666666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1.3333977375427493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0.19383667380912653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0.50909671409868174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49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0.70802866826086941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8.0652370690338468E-2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0.24825524513833988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49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0.70802866826086941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8.0652370690338468E-2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0.24825524513833988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0.10308201288525162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5.1541006442625811E-2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2.5770503221312906E-2</v>
      </c>
      <c r="R38" s="16" t="s">
        <v>35797</v>
      </c>
      <c r="S38" s="15">
        <f>D6L1031C5-D6L1031C7</f>
        <v>2.5770503221312906E-2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2.4837390570720225E-2</v>
      </c>
      <c r="X38" s="16" t="s">
        <v>35799</v>
      </c>
      <c r="Y38" s="33">
        <f>D6L1031C7-D6L1031C10</f>
        <v>9.3311265059268025E-4</v>
      </c>
      <c r="Z38" s="16" t="s">
        <v>35800</v>
      </c>
      <c r="AA38" s="33">
        <f>CHOOSE(MIN(D6L1031C9,RUN_YEARS),B7L810C7,B7L810C16,B7L810C25,B7L810C34,B7L810C43)</f>
        <v>49</v>
      </c>
      <c r="AB38" s="16" t="s">
        <v>35801</v>
      </c>
      <c r="AC38" s="33">
        <f>IF(D6L1031C12=0,0,D6L1031C10/D6L1031C12)</f>
        <v>5.0688552185143316E-4</v>
      </c>
      <c r="AD38" s="16" t="s">
        <v>35802</v>
      </c>
      <c r="AE38" s="33">
        <f>IF(D6L1031C5=0,0,D6L1031C10/D6L1031C5)</f>
        <v>0.48189572313393997</v>
      </c>
      <c r="AF38" s="16" t="s">
        <v>35803</v>
      </c>
      <c r="AG38" s="33">
        <f>CHOOSE(MIN(D6L1031C9,RUN_YEARS),B7L810C5,B7L810C14,B7L810C23,B7L810C32,B7L810C41)</f>
        <v>0.70802866826086941</v>
      </c>
      <c r="AH38" s="16" t="s">
        <v>35804</v>
      </c>
      <c r="AI38" s="33">
        <f>IF(D6L1031C15=0,0,D6L1031C11/D6L1031C15)</f>
        <v>1.3179023568137213E-3</v>
      </c>
      <c r="AJ38" s="16" t="s">
        <v>35805</v>
      </c>
      <c r="AK38" s="33">
        <f>IF(D6L1031C5=0,0,D6L1031C11/D6L1031C5)</f>
        <v>1.8104276866060007E-2</v>
      </c>
      <c r="AL38" s="16" t="s">
        <v>35806</v>
      </c>
      <c r="AM38" s="33">
        <f>D6L1031C8*CHOOSE(MIN(D6L1031C9,RUN_YEARS),B7L810C4,B7L810C13,B7L810C22,B7L810C31,B7L810C40)</f>
        <v>6.3192582921658942E-3</v>
      </c>
      <c r="AN38" s="16" t="s">
        <v>35807</v>
      </c>
      <c r="AO38" s="33">
        <f>D6L1031C8-D6L1031C18</f>
        <v>1.9451244929147012E-2</v>
      </c>
      <c r="AP38" s="16" t="s">
        <v>35808</v>
      </c>
      <c r="AQ38" s="33">
        <f>CHOOSE(MIN(D6L1031C9,RUN_YEARS),B7L810C2,B7L810C11,B7L810C20,B7L810C29,B7L810C38)</f>
        <v>8.0652370690338468E-2</v>
      </c>
      <c r="AR38" s="16" t="s">
        <v>35809</v>
      </c>
      <c r="AS38" s="33">
        <f>IF(D6L1031C20=0,0,D6L1031C18/D6L1031C20)</f>
        <v>7.8351798441591167E-2</v>
      </c>
      <c r="AT38" s="16" t="s">
        <v>35810</v>
      </c>
      <c r="AU38" s="33">
        <f>IF(D6L1031C5=0,0,D6L1031C18/D6L1031C5)</f>
        <v>0.12260642017536733</v>
      </c>
      <c r="AV38" s="16" t="s">
        <v>35811</v>
      </c>
      <c r="AW38" s="33">
        <f>CHOOSE(MIN(D6L1031C9,RUN_YEARS),B7L810C1,B7L810C10,B7L810C19,B7L810C28,B7L810C37)</f>
        <v>0.24825524513833988</v>
      </c>
      <c r="AX38" s="16" t="s">
        <v>35812</v>
      </c>
      <c r="AY38" s="33">
        <f>IF(D6L1031C23=0,0,D6L1031C19/D6L1031C23)</f>
        <v>7.8351798441591167E-2</v>
      </c>
      <c r="AZ38" s="16" t="s">
        <v>35813</v>
      </c>
      <c r="BA38" s="33">
        <f>IF(D6L1031C5=0,0,D6L1031C19/D6L1031C5)</f>
        <v>0.37739357982463267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49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0.70802866826086941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8.0652370690338468E-2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0.24825524513833988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0.8</v>
      </c>
      <c r="R40" s="16" t="s">
        <v>35838</v>
      </c>
      <c r="S40" s="15">
        <f>D6L1033C5-D6L1033C7</f>
        <v>1.2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0.77103315701430397</v>
      </c>
      <c r="X40" s="16" t="s">
        <v>35840</v>
      </c>
      <c r="Y40" s="33">
        <f>D6L1033C7-D6L1033C10</f>
        <v>2.8966842985696073E-2</v>
      </c>
      <c r="Z40" s="16" t="s">
        <v>35841</v>
      </c>
      <c r="AA40" s="33">
        <f>CHOOSE(MIN(D6L1033C9,RUN_YEARS),B7L810C7,B7L810C16,B7L810C25,B7L810C34,B7L810C43)</f>
        <v>49</v>
      </c>
      <c r="AB40" s="16" t="s">
        <v>35842</v>
      </c>
      <c r="AC40" s="33">
        <f>IF(D6L1033C12=0,0,D6L1033C10/D6L1033C12)</f>
        <v>1.5735370551312328E-2</v>
      </c>
      <c r="AD40" s="16" t="s">
        <v>35843</v>
      </c>
      <c r="AE40" s="33">
        <f>IF(D6L1033C5=0,0,D6L1033C10/D6L1033C5)</f>
        <v>0.38551657850715199</v>
      </c>
      <c r="AF40" s="16" t="s">
        <v>35844</v>
      </c>
      <c r="AG40" s="33">
        <f>CHOOSE(MIN(D6L1033C9,RUN_YEARS),B7L810C5,B7L810C14,B7L810C23,B7L810C32,B7L810C41)</f>
        <v>0.70802866826086941</v>
      </c>
      <c r="AH40" s="16" t="s">
        <v>35845</v>
      </c>
      <c r="AI40" s="33">
        <f>IF(D6L1033C15=0,0,D6L1033C11/D6L1033C15)</f>
        <v>4.0911963433411982E-2</v>
      </c>
      <c r="AJ40" s="16" t="s">
        <v>35846</v>
      </c>
      <c r="AK40" s="33">
        <f>IF(D6L1033C5=0,0,D6L1033C11/D6L1033C5)</f>
        <v>1.4483421492848036E-2</v>
      </c>
      <c r="AL40" s="16" t="s">
        <v>35847</v>
      </c>
      <c r="AM40" s="33">
        <f>D6L1033C8*CHOOSE(MIN(D6L1033C9,RUN_YEARS),B7L810C4,B7L810C13,B7L810C22,B7L810C31,B7L810C40)</f>
        <v>0.29425540842088155</v>
      </c>
      <c r="AN40" s="16" t="s">
        <v>35848</v>
      </c>
      <c r="AO40" s="33">
        <f>D6L1033C8-D6L1033C18</f>
        <v>0.90574459157911846</v>
      </c>
      <c r="AP40" s="16" t="s">
        <v>35849</v>
      </c>
      <c r="AQ40" s="33">
        <f>CHOOSE(MIN(D6L1033C9,RUN_YEARS),B7L810C2,B7L810C11,B7L810C20,B7L810C29,B7L810C38)</f>
        <v>8.0652370690338468E-2</v>
      </c>
      <c r="AR40" s="16" t="s">
        <v>35850</v>
      </c>
      <c r="AS40" s="33">
        <f>IF(D6L1033C20=0,0,D6L1033C18/D6L1033C20)</f>
        <v>3.6484409063518215</v>
      </c>
      <c r="AT40" s="16" t="s">
        <v>35851</v>
      </c>
      <c r="AU40" s="33">
        <f>IF(D6L1033C5=0,0,D6L1033C18/D6L1033C5)</f>
        <v>0.14712770421044077</v>
      </c>
      <c r="AV40" s="16" t="s">
        <v>35852</v>
      </c>
      <c r="AW40" s="33">
        <f>CHOOSE(MIN(D6L1033C9,RUN_YEARS),B7L810C1,B7L810C10,B7L810C19,B7L810C28,B7L810C37)</f>
        <v>0.24825524513833988</v>
      </c>
      <c r="AX40" s="16" t="s">
        <v>35853</v>
      </c>
      <c r="AY40" s="33">
        <f>IF(D6L1033C23=0,0,D6L1033C19/D6L1033C23)</f>
        <v>3.6484409063518219</v>
      </c>
      <c r="AZ40" s="16" t="s">
        <v>35854</v>
      </c>
      <c r="BA40" s="33">
        <f>IF(D6L1033C5=0,0,D6L1033C19/D6L1033C5)</f>
        <v>0.45287229578955923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-9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-9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-9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49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0.70802866826086941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-2.206915563156612</v>
      </c>
      <c r="AN41" s="16" t="s">
        <v>35867</v>
      </c>
      <c r="AO41" s="33">
        <f>D6L1034C8-D6L1034C18</f>
        <v>-6.7930844368433885</v>
      </c>
      <c r="AP41" s="16" t="s">
        <v>35868</v>
      </c>
      <c r="AQ41" s="33">
        <f>CHOOSE(MIN(D6L1034C9,RUN_YEARS),B7L810C2,B7L810C11,B7L810C20,B7L810C29,B7L810C38)</f>
        <v>8.0652370690338468E-2</v>
      </c>
      <c r="AR41" s="16" t="s">
        <v>35869</v>
      </c>
      <c r="AS41" s="33">
        <f>IF(D6L1034C20=0,0,D6L1034C18/D6L1034C20)</f>
        <v>-27.363306797638664</v>
      </c>
      <c r="AT41" s="16" t="s">
        <v>35870</v>
      </c>
      <c r="AU41" s="33">
        <f>IF(D6L1034C5=0,0,D6L1034C18/D6L1034C5)</f>
        <v>0.24521284035073465</v>
      </c>
      <c r="AV41" s="16" t="s">
        <v>35871</v>
      </c>
      <c r="AW41" s="33">
        <f>CHOOSE(MIN(D6L1034C9,RUN_YEARS),B7L810C1,B7L810C10,B7L810C19,B7L810C28,B7L810C37)</f>
        <v>0.24825524513833988</v>
      </c>
      <c r="AX41" s="16" t="s">
        <v>35872</v>
      </c>
      <c r="AY41" s="33">
        <f>IF(D6L1034C23=0,0,D6L1034C19/D6L1034C23)</f>
        <v>-27.363306797638664</v>
      </c>
      <c r="AZ41" s="16" t="s">
        <v>35873</v>
      </c>
      <c r="BA41" s="33">
        <f>IF(D6L1034C5=0,0,D6L1034C19/D6L1034C5)</f>
        <v>0.75478715964926535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49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0.70802866826086941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8.0652370690338468E-2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0.24825524513833988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49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0.70802866826086941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8.0652370690338468E-2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0.24825524513833988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-6.8969179871147483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-6.9484589935573737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0.82577050322131296</v>
      </c>
      <c r="R44" s="16" t="s">
        <v>35918</v>
      </c>
      <c r="S44" s="15">
        <f>SUM(D6L1029C8:D6L1036C8)</f>
        <v>-7.7742294967786876</v>
      </c>
      <c r="U44" s="21" t="str">
        <f>NULL_VALUE</f>
        <v>n/a</v>
      </c>
      <c r="V44" s="16" t="s">
        <v>35919</v>
      </c>
      <c r="W44" s="33">
        <f>SUM(D6L1029C10:D6L1036C10)</f>
        <v>0.79587054758502418</v>
      </c>
      <c r="X44" s="16" t="s">
        <v>35920</v>
      </c>
      <c r="Y44" s="33">
        <f>SUM(D6L1029C11:D6L1036C11)</f>
        <v>2.9899955636288753E-2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1.624225607316376E-2</v>
      </c>
      <c r="AD44" s="16" t="s">
        <v>35922</v>
      </c>
      <c r="AE44" s="33">
        <f>IF(D6L1037C5=0,0,D6L1037C10/D6L1037C5)</f>
        <v>-0.11453914433732099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4.2229865790225703E-2</v>
      </c>
      <c r="AJ44" s="16" t="s">
        <v>35924</v>
      </c>
      <c r="AK44" s="33">
        <f>IF(D6L1037C5=0,0,D6L1037C11/D6L1037C5)</f>
        <v>-4.3031060072473704E-3</v>
      </c>
      <c r="AL44" s="16" t="s">
        <v>35925</v>
      </c>
      <c r="AM44" s="33">
        <f>SUM(D6L1029C18:D6L1036C18)</f>
        <v>-1.9063408964435644</v>
      </c>
      <c r="AN44" s="16" t="s">
        <v>35926</v>
      </c>
      <c r="AO44" s="33">
        <f>SUM(D6L1029C19:D6L1036C19)</f>
        <v>-5.8678886003351227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-23.636514092845253</v>
      </c>
      <c r="AT44" s="16" t="s">
        <v>35928</v>
      </c>
      <c r="AU44" s="33">
        <f>IF(D6L1037C5=0,0,D6L1037C18/D6L1037C5)</f>
        <v>0.27435448611139934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-23.63651409284525</v>
      </c>
      <c r="AZ44" s="16" t="s">
        <v>35930</v>
      </c>
      <c r="BA44" s="33">
        <f>IF(D6L1037C5=0,0,D6L1037C19/D6L1037C5)</f>
        <v>0.84448776423316907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0.22969102379049616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0.11484551189524808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5.7422755947624041E-2</v>
      </c>
      <c r="R45" s="16" t="s">
        <v>35935</v>
      </c>
      <c r="S45" s="15">
        <f>D6L1038C5-D6L1038C7</f>
        <v>5.7422755947624041E-2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5.5343561003448082E-2</v>
      </c>
      <c r="X45" s="16" t="s">
        <v>35937</v>
      </c>
      <c r="Y45" s="33">
        <f>D6L1038C7-D6L1038C10</f>
        <v>2.0791949441759591E-3</v>
      </c>
      <c r="Z45" s="16" t="s">
        <v>35938</v>
      </c>
      <c r="AA45" s="33">
        <f>CHOOSE(MIN(D6L1038C9,RUN_YEARS),B7L810C7,B7L810C16,B7L810C25,B7L810C34,B7L810C43)</f>
        <v>49</v>
      </c>
      <c r="AB45" s="16" t="s">
        <v>35939</v>
      </c>
      <c r="AC45" s="33">
        <f>IF(D6L1038C12=0,0,D6L1038C10/D6L1038C12)</f>
        <v>1.1294604286417975E-3</v>
      </c>
      <c r="AD45" s="16" t="s">
        <v>35940</v>
      </c>
      <c r="AE45" s="33">
        <f>IF(D6L1038C5=0,0,D6L1038C10/D6L1038C5)</f>
        <v>0.48189572313393997</v>
      </c>
      <c r="AF45" s="16" t="s">
        <v>35941</v>
      </c>
      <c r="AG45" s="33">
        <f>CHOOSE(MIN(D6L1038C9,RUN_YEARS),B7L810C5,B7L810C14,B7L810C23,B7L810C32,B7L810C41)</f>
        <v>0.70802866826086941</v>
      </c>
      <c r="AH45" s="16" t="s">
        <v>35942</v>
      </c>
      <c r="AI45" s="33">
        <f>IF(D6L1038C15=0,0,D6L1038C11/D6L1038C15)</f>
        <v>2.9365971144686628E-3</v>
      </c>
      <c r="AJ45" s="16" t="s">
        <v>35943</v>
      </c>
      <c r="AK45" s="33">
        <f>IF(D6L1038C5=0,0,D6L1038C11/D6L1038C5)</f>
        <v>1.8104276866060007E-2</v>
      </c>
      <c r="AL45" s="16" t="s">
        <v>35944</v>
      </c>
      <c r="AM45" s="33">
        <f>D6L1038C8*CHOOSE(MIN(D6L1038C9,RUN_YEARS),B7L810C4,B7L810C13,B7L810C22,B7L810C31,B7L810C40)</f>
        <v>1.4080797086683933E-2</v>
      </c>
      <c r="AN45" s="16" t="s">
        <v>35945</v>
      </c>
      <c r="AO45" s="33">
        <f>D6L1038C8-D6L1038C18</f>
        <v>4.3341958860940111E-2</v>
      </c>
      <c r="AP45" s="16" t="s">
        <v>35946</v>
      </c>
      <c r="AQ45" s="33">
        <f>CHOOSE(MIN(D6L1038C9,RUN_YEARS),B7L810C2,B7L810C11,B7L810C20,B7L810C29,B7L810C38)</f>
        <v>8.0652370690338468E-2</v>
      </c>
      <c r="AR45" s="16" t="s">
        <v>35947</v>
      </c>
      <c r="AS45" s="33">
        <f>IF(D6L1038C20=0,0,D6L1038C18/D6L1038C20)</f>
        <v>0.17458627646230745</v>
      </c>
      <c r="AT45" s="16" t="s">
        <v>35948</v>
      </c>
      <c r="AU45" s="33">
        <f>IF(D6L1038C5=0,0,D6L1038C18/D6L1038C5)</f>
        <v>0.12260642017536734</v>
      </c>
      <c r="AV45" s="16" t="s">
        <v>35949</v>
      </c>
      <c r="AW45" s="33">
        <f>CHOOSE(MIN(D6L1038C9,RUN_YEARS),B7L810C1,B7L810C10,B7L810C19,B7L810C28,B7L810C37)</f>
        <v>0.24825524513833988</v>
      </c>
      <c r="AX45" s="16" t="s">
        <v>35950</v>
      </c>
      <c r="AY45" s="33">
        <f>IF(D6L1038C23=0,0,D6L1038C19/D6L1038C23)</f>
        <v>0.17458627646230743</v>
      </c>
      <c r="AZ45" s="16" t="s">
        <v>35951</v>
      </c>
      <c r="BA45" s="33">
        <f>IF(D6L1038C5=0,0,D6L1038C19/D6L1038C5)</f>
        <v>0.37739357982463267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49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0.70802866826086941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8.0652370690338468E-2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0.24825524513833988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0.22969102379049616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0.11484551189524808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5.7422755947624041E-2</v>
      </c>
      <c r="R47" s="16" t="s">
        <v>35975</v>
      </c>
      <c r="S47" s="15">
        <f>SUM(D6L1038C8:D6L1039C8)</f>
        <v>5.7422755947624041E-2</v>
      </c>
      <c r="U47" s="21" t="str">
        <f>NULL_VALUE</f>
        <v>n/a</v>
      </c>
      <c r="V47" s="16" t="s">
        <v>35976</v>
      </c>
      <c r="W47" s="33">
        <f>SUM(D6L1038C10:D6L1039C10)</f>
        <v>5.5343561003448082E-2</v>
      </c>
      <c r="X47" s="16" t="s">
        <v>35977</v>
      </c>
      <c r="Y47" s="33">
        <f>SUM(D6L1038C11:D6L1039C11)</f>
        <v>2.0791949441759591E-3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1.1294604286417975E-3</v>
      </c>
      <c r="AD47" s="16" t="s">
        <v>35979</v>
      </c>
      <c r="AE47" s="33">
        <f>IF(D6L1040C5=0,0,D6L1040C10/D6L1040C5)</f>
        <v>0.48189572313393997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2.9365971144686628E-3</v>
      </c>
      <c r="AJ47" s="16" t="s">
        <v>35981</v>
      </c>
      <c r="AK47" s="33">
        <f>IF(D6L1040C5=0,0,D6L1040C11/D6L1040C5)</f>
        <v>1.8104276866060007E-2</v>
      </c>
      <c r="AL47" s="16" t="s">
        <v>35982</v>
      </c>
      <c r="AM47" s="33">
        <f>SUM(D6L1038C18:D6L1039C18)</f>
        <v>1.4080797086683933E-2</v>
      </c>
      <c r="AN47" s="16" t="s">
        <v>35983</v>
      </c>
      <c r="AO47" s="33">
        <f>SUM(D6L1038C19:D6L1039C19)</f>
        <v>4.3341958860940111E-2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0.17458627646230745</v>
      </c>
      <c r="AT47" s="16" t="s">
        <v>35985</v>
      </c>
      <c r="AU47" s="33">
        <f>IF(D6L1040C5=0,0,D6L1040C18/D6L1040C5)</f>
        <v>0.12260642017536734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0.17458627646230743</v>
      </c>
      <c r="AZ47" s="16" t="s">
        <v>35987</v>
      </c>
      <c r="BA47" s="33">
        <f>IF(D6L1040C5=0,0,D6L1040C19/D6L1040C5)</f>
        <v>0.37739357982463267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-6.6672269633242518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-6.8336134816621259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0.88319325916893698</v>
      </c>
      <c r="R48" s="16" t="s">
        <v>35992</v>
      </c>
      <c r="S48" s="15">
        <f>SUM(D6L1028C8,D6L1037C8,D6L1040C8)</f>
        <v>-7.7168067408310632</v>
      </c>
      <c r="U48" s="21" t="str">
        <f>NULL_VALUE</f>
        <v>n/a</v>
      </c>
      <c r="V48" s="16" t="s">
        <v>35993</v>
      </c>
      <c r="W48" s="33">
        <f>SUM(D6L1028C10,D6L1037C10,D6L1040C10)</f>
        <v>0.85121410858847224</v>
      </c>
      <c r="X48" s="16" t="s">
        <v>35994</v>
      </c>
      <c r="Y48" s="33">
        <f>SUM(D6L1028C11,D6L1037C11,D6L1040C11)</f>
        <v>3.1979150580464716E-2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1.7371716501805558E-2</v>
      </c>
      <c r="AD48" s="16" t="s">
        <v>35996</v>
      </c>
      <c r="AE48" s="33">
        <f>IF(D6L1041C5=0,0,D6L1041C10/D6L1041C5)</f>
        <v>-0.12456281158902086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4.5166462904694366E-2</v>
      </c>
      <c r="AJ48" s="16" t="s">
        <v>35998</v>
      </c>
      <c r="AK48" s="33">
        <f>IF(D6L1041C5=0,0,D6L1041C11/D6L1041C5)</f>
        <v>-4.6796838402230635E-3</v>
      </c>
      <c r="AL48" s="16" t="s">
        <v>35999</v>
      </c>
      <c r="AM48" s="33">
        <f>SUM(D6L1028C18,D6L1037C18,D6L1040C18)</f>
        <v>-1.8922600993568806</v>
      </c>
      <c r="AN48" s="16" t="s">
        <v>36000</v>
      </c>
      <c r="AO48" s="33">
        <f>SUM(D6L1028C19,D6L1037C19,D6L1040C19)</f>
        <v>-5.8245466414741829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-23.461927816382946</v>
      </c>
      <c r="AT48" s="16" t="s">
        <v>36002</v>
      </c>
      <c r="AU48" s="33">
        <f>IF(D6L1041C5=0,0,D6L1041C18/D6L1041C5)</f>
        <v>0.2769047597489564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-23.461927816382943</v>
      </c>
      <c r="AZ48" s="16" t="s">
        <v>36004</v>
      </c>
      <c r="BA48" s="33">
        <f>IF(D6L1041C5=0,0,D6L1041C19/D6L1041C5)</f>
        <v>0.85233773568028759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4E09B-A0D2-4F02-8FC8-22E2633E7B9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8369.3333333333321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41.846666666666664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12.511185619536116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20.923333333333332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0.4499739400213541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9485.6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47.431125762558864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15.267029214959267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23.715598857192521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0.4499739400213541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9485.6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47.431125762558864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15.267029214959267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23.715598857192521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0.4691571028483098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8496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42.48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13.984133497655421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21.24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0.16296528665381191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9485.6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47.431125762558864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15.267029214959267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23.715598857192521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0.4499739400213541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9485.6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47.431125762558864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15.267029214959267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23.715598857192521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0.4691571028483098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8496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42.48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13.984133497655421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21.24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0.4691571028483098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8496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42.48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13.984133497655421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21.24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0.4691571028483098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8496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42.48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13.984133497655421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21.24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0.4691571028483098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8496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42.48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13.984133497655421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21.24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0.4691571028483098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8496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42.48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13.984133497655421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21.24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0.4691571028483098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8496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42.48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13.984133497655421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21.24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8496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42.48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13.984133497655421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21.24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0.4499739400213541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9485.6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47.431125762558864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15.267029214959267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23.715598857192521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0.44344416767347006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8369.3333333333321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41.846666666666664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12.511185619536116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20.923333333333332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0.15002072662858698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8369.3333333333321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41.846666666666664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12.511185619536116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20.923333333333332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8369.3333333333321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41.846666666666664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12.511185619536116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20.923333333333332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0.14778209367635484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8496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42.48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13.984133497655421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21.24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0.15002072662858698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8369.3333333333321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41.846666666666664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12.511185619536116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20.923333333333332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0.14778209367635484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8496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42.48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13.984133497655421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21.24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0.14778209367635484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8496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42.48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13.984133497655421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21.24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0.14778209367635484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8496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42.48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13.984133497655421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21.24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0.14778209367635484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8496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42.48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13.984133497655421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21.24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0.14778209367635484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8496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42.48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13.984133497655421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21.24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0.14778209367635484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8496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42.48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13.984133497655421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21.24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8496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42.48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13.984133497655421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21.24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8369.3333333333321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41.846666666666664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12.511185619536116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20.923333333333332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8496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42.48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13.984133497655421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21.24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8496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42.48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13.984133497655421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21.24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8496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42.48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13.984133497655421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21.24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8496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42.48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13.984133497655421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21.24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8496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42.48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13.984133497655421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21.24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8496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42.48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13.984133497655421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21.24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402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402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402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396.84106614017765</v>
      </c>
      <c r="X42" s="16" t="s">
        <v>36714</v>
      </c>
      <c r="Y42" s="33">
        <f>D6L1135C7-D6L1135C10</f>
        <v>5.1589338598223549</v>
      </c>
      <c r="Z42" s="16" t="s">
        <v>36715</v>
      </c>
      <c r="AA42" s="33">
        <f>CHOOSE(MIN(D6L1135C9,RUN_YEARS),B7L811C7,B7L811C16,B7L811C25,B7L811C34,B7L811C43)</f>
        <v>8496</v>
      </c>
      <c r="AB42" s="16" t="s">
        <v>36716</v>
      </c>
      <c r="AC42" s="33">
        <f>IF(D6L1135C12=0,0,D6L1135C10/D6L1135C12)</f>
        <v>4.6709165035331644E-2</v>
      </c>
      <c r="AD42" s="16" t="s">
        <v>36717</v>
      </c>
      <c r="AE42" s="33">
        <f>IF(D6L1135C5=0,0,D6L1135C10/D6L1135C5)</f>
        <v>0.98716683119447179</v>
      </c>
      <c r="AF42" s="16" t="s">
        <v>36718</v>
      </c>
      <c r="AG42" s="33">
        <f>CHOOSE(MIN(D6L1135C9,RUN_YEARS),B7L811C5,B7L811C14,B7L811C23,B7L811C32,B7L811C41)</f>
        <v>42.48</v>
      </c>
      <c r="AH42" s="16" t="s">
        <v>36719</v>
      </c>
      <c r="AI42" s="33">
        <f>IF(D6L1135C15=0,0,D6L1135C11/D6L1135C15)</f>
        <v>0.12144382909186335</v>
      </c>
      <c r="AJ42" s="16" t="s">
        <v>36720</v>
      </c>
      <c r="AK42" s="33">
        <f>IF(D6L1135C5=0,0,D6L1135C11/D6L1135C5)</f>
        <v>1.2833168805528246E-2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13.984133497655421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21.24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1526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1526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1526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8496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42.48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605.82860665238479</v>
      </c>
      <c r="AN43" s="16" t="s">
        <v>36742</v>
      </c>
      <c r="AO43" s="33">
        <f>D6L1136C8-D6L1136C18</f>
        <v>920.17139334761521</v>
      </c>
      <c r="AP43" s="16" t="s">
        <v>36743</v>
      </c>
      <c r="AQ43" s="33">
        <f>CHOOSE(MIN(D6L1136C9,RUN_YEARS),B7L811C2,B7L811C11,B7L811C20,B7L811C29,B7L811C38)</f>
        <v>13.984133497655421</v>
      </c>
      <c r="AR43" s="16" t="s">
        <v>36744</v>
      </c>
      <c r="AS43" s="33">
        <f>IF(D6L1136C20=0,0,D6L1136C18/D6L1136C20)</f>
        <v>43.322570308268155</v>
      </c>
      <c r="AT43" s="16" t="s">
        <v>36745</v>
      </c>
      <c r="AU43" s="33">
        <f>IF(D6L1136C5=0,0,D6L1136C18/D6L1136C5)</f>
        <v>0.39700432939212632</v>
      </c>
      <c r="AV43" s="16" t="s">
        <v>36746</v>
      </c>
      <c r="AW43" s="33">
        <f>CHOOSE(MIN(D6L1136C9,RUN_YEARS),B7L811C1,B7L811C10,B7L811C19,B7L811C28,B7L811C37)</f>
        <v>21.24</v>
      </c>
      <c r="AX43" s="16" t="s">
        <v>36747</v>
      </c>
      <c r="AY43" s="33">
        <f>IF(D6L1136C23=0,0,D6L1136C19/D6L1136C23)</f>
        <v>43.322570308268141</v>
      </c>
      <c r="AZ43" s="16" t="s">
        <v>36748</v>
      </c>
      <c r="BA43" s="33">
        <f>IF(D6L1136C5=0,0,D6L1136C19/D6L1136C5)</f>
        <v>0.60299567060787362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1928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1928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402</v>
      </c>
      <c r="R44" s="16" t="s">
        <v>36752</v>
      </c>
      <c r="S44" s="15">
        <f>SUM(D6L1129C8:D6L1136C8)</f>
        <v>1526</v>
      </c>
      <c r="U44" s="21" t="str">
        <f>NULL_VALUE</f>
        <v>n/a</v>
      </c>
      <c r="V44" s="16" t="s">
        <v>36753</v>
      </c>
      <c r="W44" s="33">
        <f>SUM(D6L1129C10:D6L1136C10)</f>
        <v>396.84106614017765</v>
      </c>
      <c r="X44" s="16" t="s">
        <v>36754</v>
      </c>
      <c r="Y44" s="33">
        <f>SUM(D6L1129C11:D6L1136C11)</f>
        <v>5.1589338598223549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4.6709165035331644E-2</v>
      </c>
      <c r="AD44" s="16" t="s">
        <v>36756</v>
      </c>
      <c r="AE44" s="33">
        <f>IF(D6L1137C5=0,0,D6L1137C10/D6L1137C5)</f>
        <v>0.20583042849594277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0.12144382909186335</v>
      </c>
      <c r="AJ44" s="16" t="s">
        <v>36758</v>
      </c>
      <c r="AK44" s="33">
        <f>IF(D6L1137C5=0,0,D6L1137C11/D6L1137C5)</f>
        <v>2.6757955704472796E-3</v>
      </c>
      <c r="AL44" s="16" t="s">
        <v>36759</v>
      </c>
      <c r="AM44" s="33">
        <f>SUM(D6L1129C18:D6L1136C18)</f>
        <v>605.82860665238479</v>
      </c>
      <c r="AN44" s="16" t="s">
        <v>36760</v>
      </c>
      <c r="AO44" s="33">
        <f>SUM(D6L1129C19:D6L1136C19)</f>
        <v>920.17139334761521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43.322570308268155</v>
      </c>
      <c r="AT44" s="16" t="s">
        <v>36762</v>
      </c>
      <c r="AU44" s="33">
        <f>IF(D6L1137C5=0,0,D6L1137C18/D6L1137C5)</f>
        <v>0.31422645573256475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43.322570308268141</v>
      </c>
      <c r="AZ44" s="16" t="s">
        <v>36764</v>
      </c>
      <c r="BA44" s="33">
        <f>IF(D6L1137C5=0,0,D6L1137C19/D6L1137C5)</f>
        <v>0.47726732020104523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8496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42.48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13.984133497655421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21.24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8496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42.48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13.984133497655421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21.24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</v>
      </c>
      <c r="R47" s="16" t="s">
        <v>36809</v>
      </c>
      <c r="S47" s="15">
        <f>SUM(D6L1138C8:D6L1139C8)</f>
        <v>0</v>
      </c>
      <c r="U47" s="21" t="str">
        <f>NULL_VALUE</f>
        <v>n/a</v>
      </c>
      <c r="V47" s="16" t="s">
        <v>36810</v>
      </c>
      <c r="W47" s="33">
        <f>SUM(D6L1138C10:D6L1139C10)</f>
        <v>0</v>
      </c>
      <c r="X47" s="16" t="s">
        <v>36811</v>
      </c>
      <c r="Y47" s="33">
        <f>SUM(D6L1138C11:D6L1139C11)</f>
        <v>0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0</v>
      </c>
      <c r="AD47" s="16" t="s">
        <v>36813</v>
      </c>
      <c r="AE47" s="33">
        <f>IF(D6L1140C5=0,0,D6L1140C10/D6L1140C5)</f>
        <v>0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0</v>
      </c>
      <c r="AJ47" s="16" t="s">
        <v>36815</v>
      </c>
      <c r="AK47" s="33">
        <f>IF(D6L1140C5=0,0,D6L1140C11/D6L1140C5)</f>
        <v>0</v>
      </c>
      <c r="AL47" s="16" t="s">
        <v>36816</v>
      </c>
      <c r="AM47" s="33">
        <f>SUM(D6L1138C18:D6L1139C18)</f>
        <v>0</v>
      </c>
      <c r="AN47" s="16" t="s">
        <v>36817</v>
      </c>
      <c r="AO47" s="33">
        <f>SUM(D6L1138C19:D6L1139C19)</f>
        <v>0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</v>
      </c>
      <c r="AT47" s="16" t="s">
        <v>36819</v>
      </c>
      <c r="AU47" s="33">
        <f>IF(D6L1140C5=0,0,D6L1140C18/D6L1140C5)</f>
        <v>0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</v>
      </c>
      <c r="AZ47" s="16" t="s">
        <v>36821</v>
      </c>
      <c r="BA47" s="33">
        <f>IF(D6L1140C5=0,0,D6L1140C19/D6L1140C5)</f>
        <v>0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1928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1928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402</v>
      </c>
      <c r="R48" s="16" t="s">
        <v>36826</v>
      </c>
      <c r="S48" s="15">
        <f>SUM(D6L1128C8,D6L1137C8,D6L1140C8)</f>
        <v>1526</v>
      </c>
      <c r="U48" s="21" t="str">
        <f>NULL_VALUE</f>
        <v>n/a</v>
      </c>
      <c r="V48" s="16" t="s">
        <v>36827</v>
      </c>
      <c r="W48" s="33">
        <f>SUM(D6L1128C10,D6L1137C10,D6L1140C10)</f>
        <v>396.84106614017765</v>
      </c>
      <c r="X48" s="16" t="s">
        <v>36828</v>
      </c>
      <c r="Y48" s="33">
        <f>SUM(D6L1128C11,D6L1137C11,D6L1140C11)</f>
        <v>5.1589338598223549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4.6709165035331644E-2</v>
      </c>
      <c r="AD48" s="16" t="s">
        <v>36830</v>
      </c>
      <c r="AE48" s="33">
        <f>IF(D6L1141C5=0,0,D6L1141C10/D6L1141C5)</f>
        <v>0.20583042849594277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0.12144382909186335</v>
      </c>
      <c r="AJ48" s="16" t="s">
        <v>36832</v>
      </c>
      <c r="AK48" s="33">
        <f>IF(D6L1141C5=0,0,D6L1141C11/D6L1141C5)</f>
        <v>2.6757955704472796E-3</v>
      </c>
      <c r="AL48" s="16" t="s">
        <v>36833</v>
      </c>
      <c r="AM48" s="33">
        <f>SUM(D6L1128C18,D6L1137C18,D6L1140C18)</f>
        <v>605.82860665238479</v>
      </c>
      <c r="AN48" s="16" t="s">
        <v>36834</v>
      </c>
      <c r="AO48" s="33">
        <f>SUM(D6L1128C19,D6L1137C19,D6L1140C19)</f>
        <v>920.17139334761521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43.322570308268155</v>
      </c>
      <c r="AT48" s="16" t="s">
        <v>36836</v>
      </c>
      <c r="AU48" s="33">
        <f>IF(D6L1141C5=0,0,D6L1141C18/D6L1141C5)</f>
        <v>0.31422645573256475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43.322570308268141</v>
      </c>
      <c r="AZ48" s="16" t="s">
        <v>36838</v>
      </c>
      <c r="BA48" s="33">
        <f>IF(D6L1141C5=0,0,D6L1141C19/D6L1141C5)</f>
        <v>0.47726732020104523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5DEEBC-9B98-493E-B5CE-97AD2B058D4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1568.497842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1348.9081441199999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674.45407205999993</v>
      </c>
      <c r="R8" s="16" t="s">
        <v>36847</v>
      </c>
      <c r="S8" s="15">
        <f>D6L1201C5-D6L1201C7</f>
        <v>674.45407205999993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639.7231324607734</v>
      </c>
      <c r="X8" s="16" t="s">
        <v>36849</v>
      </c>
      <c r="Y8" s="33">
        <f>D6L1201C7-D6L1201C10</f>
        <v>34.730939599226531</v>
      </c>
      <c r="Z8" s="16" t="s">
        <v>36850</v>
      </c>
      <c r="AA8" s="33">
        <f>CHOOSE(MIN(D6L1201C9,RUN_YEARS),B7L812C7,B7L812C16,B7L812C25,B7L812C34,B7L812C43)</f>
        <v>4767</v>
      </c>
      <c r="AB8" s="16" t="s">
        <v>36851</v>
      </c>
      <c r="AC8" s="33">
        <f>IF(D6L1201C12=0,0,D6L1201C10/D6L1201C12)</f>
        <v>0.13419826567249285</v>
      </c>
      <c r="AD8" s="16" t="s">
        <v>36852</v>
      </c>
      <c r="AE8" s="33">
        <f>IF(D6L1201C5=0,0,D6L1201C10/D6L1201C5)</f>
        <v>0.47425255400034355</v>
      </c>
      <c r="AF8" s="16" t="s">
        <v>36853</v>
      </c>
      <c r="AG8" s="33">
        <f>CHOOSE(MIN(D6L1201C9,RUN_YEARS),B7L812C5,B7L812C14,B7L812C23,B7L812C32,B7L812C41)</f>
        <v>99.539689466704118</v>
      </c>
      <c r="AH8" s="16" t="s">
        <v>36854</v>
      </c>
      <c r="AI8" s="33">
        <f>IF(D6L1201C15=0,0,D6L1201C11/D6L1201C15)</f>
        <v>0.3489154907484816</v>
      </c>
      <c r="AJ8" s="16" t="s">
        <v>36855</v>
      </c>
      <c r="AK8" s="33">
        <f>IF(D6L1201C5=0,0,D6L1201C11/D6L1201C5)</f>
        <v>2.5747445999656476E-2</v>
      </c>
      <c r="AL8" s="16" t="s">
        <v>36856</v>
      </c>
      <c r="AM8" s="33">
        <f>D6L1201C8*CHOOSE(MIN(D6L1201C9,RUN_YEARS),B7L812C4,B7L812C13,B7L812C22,B7L812C31,B7L812C40)</f>
        <v>99.808270074871103</v>
      </c>
      <c r="AN8" s="16" t="s">
        <v>36857</v>
      </c>
      <c r="AO8" s="33">
        <f>D6L1201C8-D6L1201C18</f>
        <v>574.64580198512886</v>
      </c>
      <c r="AP8" s="16" t="s">
        <v>36858</v>
      </c>
      <c r="AQ8" s="33">
        <f>CHOOSE(MIN(D6L1201C9,RUN_YEARS),B7L812C2,B7L812C11,B7L812C20,B7L812C29,B7L812C38)</f>
        <v>7.1261138101396364</v>
      </c>
      <c r="AR8" s="16" t="s">
        <v>36859</v>
      </c>
      <c r="AS8" s="33">
        <f>IF(D6L1201C20=0,0,D6L1201C18/D6L1201C20)</f>
        <v>14.005988780708984</v>
      </c>
      <c r="AT8" s="16" t="s">
        <v>36860</v>
      </c>
      <c r="AU8" s="33">
        <f>IF(D6L1201C5=0,0,D6L1201C18/D6L1201C5)</f>
        <v>7.3991895230185581E-2</v>
      </c>
      <c r="AV8" s="16" t="s">
        <v>36861</v>
      </c>
      <c r="AW8" s="33">
        <f>CHOOSE(MIN(D6L1201C9,RUN_YEARS),B7L812C1,B7L812C10,B7L812C19,B7L812C28,B7L812C37)</f>
        <v>41.028577916370445</v>
      </c>
      <c r="AX8" s="16" t="s">
        <v>36862</v>
      </c>
      <c r="AY8" s="33">
        <f>IF(D6L1201C23=0,0,D6L1201C19/D6L1201C23)</f>
        <v>14.005988780708984</v>
      </c>
      <c r="AZ8" s="16" t="s">
        <v>36863</v>
      </c>
      <c r="BA8" s="33">
        <f>IF(D6L1201C5=0,0,D6L1201C19/D6L1201C5)</f>
        <v>0.42600810476981443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0.95143439650395301</v>
      </c>
      <c r="J9" s="16" t="s">
        <v>36884</v>
      </c>
      <c r="K9" s="21">
        <f>IF(FLOW_THRU_100PCT="Y",1,INDEX(VariabilityMatrix,D6L1202C1,D6L1202C9))</f>
        <v>0.4499739400213541</v>
      </c>
      <c r="L9" s="16" t="s">
        <v>36864</v>
      </c>
      <c r="M9" s="15">
        <f>IF(D6L1202C2&lt;&gt;0,D6L1202C2*D6L1202C4,D6L1202C3*D6L1202C4)</f>
        <v>0.42812068406672299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0.21406034203336149</v>
      </c>
      <c r="R9" s="16" t="s">
        <v>36866</v>
      </c>
      <c r="S9" s="15">
        <f>D6L1202C5-D6L1202C7</f>
        <v>0.21406034203336149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0.20401197775092544</v>
      </c>
      <c r="X9" s="16" t="s">
        <v>36868</v>
      </c>
      <c r="Y9" s="33">
        <f>D6L1202C7-D6L1202C10</f>
        <v>1.0048364282436051E-2</v>
      </c>
      <c r="Z9" s="16" t="s">
        <v>36869</v>
      </c>
      <c r="AA9" s="33">
        <f>CHOOSE(MIN(D6L1202C9,RUN_YEARS),B7L812C7,B7L812C16,B7L812C25,B7L812C34,B7L812C43)</f>
        <v>4734.6000000000004</v>
      </c>
      <c r="AB9" s="16" t="s">
        <v>36870</v>
      </c>
      <c r="AC9" s="33">
        <f>IF(D6L1202C12=0,0,D6L1202C10/D6L1202C12)</f>
        <v>4.3089591042733372E-5</v>
      </c>
      <c r="AD9" s="16" t="s">
        <v>36871</v>
      </c>
      <c r="AE9" s="33">
        <f>IF(D6L1202C5=0,0,D6L1202C10/D6L1202C5)</f>
        <v>0.47652913148931153</v>
      </c>
      <c r="AF9" s="16" t="s">
        <v>36872</v>
      </c>
      <c r="AG9" s="33">
        <f>CHOOSE(MIN(D6L1202C9,RUN_YEARS),B7L812C5,B7L812C14,B7L812C23,B7L812C32,B7L812C41)</f>
        <v>89.691162058415472</v>
      </c>
      <c r="AH9" s="16" t="s">
        <v>36873</v>
      </c>
      <c r="AI9" s="33">
        <f>IF(D6L1202C15=0,0,D6L1202C11/D6L1202C15)</f>
        <v>1.1203293671110643E-4</v>
      </c>
      <c r="AJ9" s="16" t="s">
        <v>36874</v>
      </c>
      <c r="AK9" s="33">
        <f>IF(D6L1202C5=0,0,D6L1202C11/D6L1202C5)</f>
        <v>2.3470868510688459E-2</v>
      </c>
      <c r="AL9" s="16" t="s">
        <v>36875</v>
      </c>
      <c r="AM9" s="33">
        <f>D6L1202C8*CHOOSE(MIN(D6L1202C9,RUN_YEARS),B7L812C4,B7L812C13,B7L812C22,B7L812C31,B7L812C40)</f>
        <v>3.6033120580016155E-2</v>
      </c>
      <c r="AN9" s="16" t="s">
        <v>36876</v>
      </c>
      <c r="AO9" s="33">
        <f>D6L1202C8-D6L1202C18</f>
        <v>0.17802722145334535</v>
      </c>
      <c r="AP9" s="16" t="s">
        <v>36877</v>
      </c>
      <c r="AQ9" s="33">
        <f>CHOOSE(MIN(D6L1202C9,RUN_YEARS),B7L812C2,B7L812C11,B7L812C20,B7L812C29,B7L812C38)</f>
        <v>7.6203167455033052</v>
      </c>
      <c r="AR9" s="16" t="s">
        <v>36878</v>
      </c>
      <c r="AS9" s="33">
        <f>IF(D6L1202C20=0,0,D6L1202C18/D6L1202C20)</f>
        <v>4.7285594265197763E-3</v>
      </c>
      <c r="AT9" s="16" t="s">
        <v>36879</v>
      </c>
      <c r="AU9" s="33">
        <f>IF(D6L1202C5=0,0,D6L1202C18/D6L1202C5)</f>
        <v>8.4165801656059108E-2</v>
      </c>
      <c r="AV9" s="16" t="s">
        <v>36880</v>
      </c>
      <c r="AW9" s="33">
        <f>CHOOSE(MIN(D6L1202C9,RUN_YEARS),B7L812C1,B7L812C10,B7L812C19,B7L812C28,B7L812C37)</f>
        <v>37.649356896075545</v>
      </c>
      <c r="AX9" s="16" t="s">
        <v>36881</v>
      </c>
      <c r="AY9" s="33">
        <f>IF(D6L1202C23=0,0,D6L1202C19/D6L1202C23)</f>
        <v>4.7285594265197755E-3</v>
      </c>
      <c r="AZ9" s="16" t="s">
        <v>36882</v>
      </c>
      <c r="BA9" s="33">
        <f>IF(D6L1202C5=0,0,D6L1202C19/D6L1202C5)</f>
        <v>0.41583419834394092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1.4669597840671261E-2</v>
      </c>
      <c r="J10" s="16" t="s">
        <v>36905</v>
      </c>
      <c r="K10" s="21">
        <f>IF(FLOW_THRU_100PCT="Y",1,INDEX(VariabilityMatrix,D6L1203C1,D6L1203C9))</f>
        <v>0.4499739400213541</v>
      </c>
      <c r="L10" s="16" t="s">
        <v>36885</v>
      </c>
      <c r="M10" s="15">
        <f>IF(D6L1203C2&lt;&gt;0,D6L1203C2*D6L1203C4,D6L1203C3*D6L1203C4)</f>
        <v>6.6009367388955957E-3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3.3004683694477979E-3</v>
      </c>
      <c r="R10" s="16" t="s">
        <v>36887</v>
      </c>
      <c r="S10" s="15">
        <f>D6L1203C5-D6L1203C7</f>
        <v>3.3004683694477979E-3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3.1455386512018067E-3</v>
      </c>
      <c r="X10" s="16" t="s">
        <v>36889</v>
      </c>
      <c r="Y10" s="33">
        <f>D6L1203C7-D6L1203C10</f>
        <v>1.5492971824599116E-4</v>
      </c>
      <c r="Z10" s="16" t="s">
        <v>36890</v>
      </c>
      <c r="AA10" s="33">
        <f>CHOOSE(MIN(D6L1203C9,RUN_YEARS),B7L812C7,B7L812C16,B7L812C25,B7L812C34,B7L812C43)</f>
        <v>4734.6000000000004</v>
      </c>
      <c r="AB10" s="16" t="s">
        <v>36891</v>
      </c>
      <c r="AC10" s="33">
        <f>IF(D6L1203C12=0,0,D6L1203C10/D6L1203C12)</f>
        <v>6.6437262940941292E-7</v>
      </c>
      <c r="AD10" s="16" t="s">
        <v>36892</v>
      </c>
      <c r="AE10" s="33">
        <f>IF(D6L1203C5=0,0,D6L1203C10/D6L1203C5)</f>
        <v>0.47652913148931153</v>
      </c>
      <c r="AF10" s="16" t="s">
        <v>36893</v>
      </c>
      <c r="AG10" s="33">
        <f>CHOOSE(MIN(D6L1203C9,RUN_YEARS),B7L812C5,B7L812C14,B7L812C23,B7L812C32,B7L812C41)</f>
        <v>89.691162058415472</v>
      </c>
      <c r="AH10" s="16" t="s">
        <v>36894</v>
      </c>
      <c r="AI10" s="33">
        <f>IF(D6L1203C15=0,0,D6L1203C11/D6L1203C15)</f>
        <v>1.7273688364644678E-6</v>
      </c>
      <c r="AJ10" s="16" t="s">
        <v>36895</v>
      </c>
      <c r="AK10" s="33">
        <f>IF(D6L1203C5=0,0,D6L1203C11/D6L1203C5)</f>
        <v>2.3470868510688452E-2</v>
      </c>
      <c r="AL10" s="16" t="s">
        <v>36896</v>
      </c>
      <c r="AM10" s="33">
        <f>D6L1203C8*CHOOSE(MIN(D6L1203C9,RUN_YEARS),B7L812C4,B7L812C13,B7L812C22,B7L812C31,B7L812C40)</f>
        <v>5.5557313231008039E-4</v>
      </c>
      <c r="AN10" s="16" t="s">
        <v>36897</v>
      </c>
      <c r="AO10" s="33">
        <f>D6L1203C8-D6L1203C18</f>
        <v>2.7448952371377172E-3</v>
      </c>
      <c r="AP10" s="16" t="s">
        <v>36898</v>
      </c>
      <c r="AQ10" s="33">
        <f>CHOOSE(MIN(D6L1203C9,RUN_YEARS),B7L812C2,B7L812C11,B7L812C20,B7L812C29,B7L812C38)</f>
        <v>7.6203167455033052</v>
      </c>
      <c r="AR10" s="16" t="s">
        <v>36899</v>
      </c>
      <c r="AS10" s="33">
        <f>IF(D6L1203C20=0,0,D6L1203C18/D6L1203C20)</f>
        <v>7.2906829317550366E-5</v>
      </c>
      <c r="AT10" s="16" t="s">
        <v>36900</v>
      </c>
      <c r="AU10" s="33">
        <f>IF(D6L1203C5=0,0,D6L1203C18/D6L1203C5)</f>
        <v>8.4165801656059122E-2</v>
      </c>
      <c r="AV10" s="16" t="s">
        <v>36901</v>
      </c>
      <c r="AW10" s="33">
        <f>CHOOSE(MIN(D6L1203C9,RUN_YEARS),B7L812C1,B7L812C10,B7L812C19,B7L812C28,B7L812C37)</f>
        <v>37.649356896075545</v>
      </c>
      <c r="AX10" s="16" t="s">
        <v>36902</v>
      </c>
      <c r="AY10" s="33">
        <f>IF(D6L1203C23=0,0,D6L1203C19/D6L1203C23)</f>
        <v>7.2906829317550352E-5</v>
      </c>
      <c r="AZ10" s="16" t="s">
        <v>36903</v>
      </c>
      <c r="BA10" s="33">
        <f>IF(D6L1203C5=0,0,D6L1203C19/D6L1203C5)</f>
        <v>0.41583419834394086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1.3440424917211043E-2</v>
      </c>
      <c r="J11" s="16" t="s">
        <v>36926</v>
      </c>
      <c r="K11" s="21">
        <f>IF(FLOW_THRU_100PCT="Y",1,INDEX(VariabilityMatrix,D6L1204C1,D6L1204C9))</f>
        <v>0.4691571028483098</v>
      </c>
      <c r="L11" s="16" t="s">
        <v>36906</v>
      </c>
      <c r="M11" s="15">
        <f>IF(D6L1204C2&lt;&gt;0,D6L1204C2*D6L1204C4,D6L1204C3*D6L1204C4)</f>
        <v>6.3056708152089665E-3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3.1528354076044833E-3</v>
      </c>
      <c r="R11" s="16" t="s">
        <v>36908</v>
      </c>
      <c r="S11" s="15">
        <f>D6L1204C5-D6L1204C7</f>
        <v>3.1528354076044833E-3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2.987457566333427E-3</v>
      </c>
      <c r="X11" s="16" t="s">
        <v>36910</v>
      </c>
      <c r="Y11" s="33">
        <f>D6L1204C7-D6L1204C10</f>
        <v>1.6537784127105626E-4</v>
      </c>
      <c r="Z11" s="16" t="s">
        <v>36911</v>
      </c>
      <c r="AA11" s="33">
        <f>CHOOSE(MIN(D6L1204C9,RUN_YEARS),B7L812C7,B7L812C16,B7L812C25,B7L812C34,B7L812C43)</f>
        <v>5562</v>
      </c>
      <c r="AB11" s="16" t="s">
        <v>36912</v>
      </c>
      <c r="AC11" s="33">
        <f>IF(D6L1204C12=0,0,D6L1204C10/D6L1204C12)</f>
        <v>5.371193035479013E-7</v>
      </c>
      <c r="AD11" s="16" t="s">
        <v>36913</v>
      </c>
      <c r="AE11" s="33">
        <f>IF(D6L1204C5=0,0,D6L1204C10/D6L1204C5)</f>
        <v>0.47377315655740021</v>
      </c>
      <c r="AF11" s="16" t="s">
        <v>36914</v>
      </c>
      <c r="AG11" s="33">
        <f>CHOOSE(MIN(D6L1204C9,RUN_YEARS),B7L812C5,B7L812C14,B7L812C23,B7L812C32,B7L812C41)</f>
        <v>118.42222315820506</v>
      </c>
      <c r="AH11" s="16" t="s">
        <v>36915</v>
      </c>
      <c r="AI11" s="33">
        <f>IF(D6L1204C15=0,0,D6L1204C11/D6L1204C15)</f>
        <v>1.3965101892245452E-6</v>
      </c>
      <c r="AJ11" s="16" t="s">
        <v>36916</v>
      </c>
      <c r="AK11" s="33">
        <f>IF(D6L1204C5=0,0,D6L1204C11/D6L1204C5)</f>
        <v>2.6226843442599807E-2</v>
      </c>
      <c r="AL11" s="16" t="s">
        <v>36917</v>
      </c>
      <c r="AM11" s="33">
        <f>D6L1204C8*CHOOSE(MIN(D6L1204C9,RUN_YEARS),B7L812C4,B7L812C13,B7L812C22,B7L812C31,B7L812C40)</f>
        <v>4.9203442107375879E-4</v>
      </c>
      <c r="AN11" s="16" t="s">
        <v>36918</v>
      </c>
      <c r="AO11" s="33">
        <f>D6L1204C8-D6L1204C18</f>
        <v>2.6608009865307244E-3</v>
      </c>
      <c r="AP11" s="16" t="s">
        <v>36919</v>
      </c>
      <c r="AQ11" s="33">
        <f>CHOOSE(MIN(D6L1204C9,RUN_YEARS),B7L812C2,B7L812C11,B7L812C20,B7L812C29,B7L812C38)</f>
        <v>9.1548670567278077</v>
      </c>
      <c r="AR11" s="16" t="s">
        <v>36920</v>
      </c>
      <c r="AS11" s="33">
        <f>IF(D6L1204C20=0,0,D6L1204C18/D6L1204C20)</f>
        <v>5.3745665341166074E-5</v>
      </c>
      <c r="AT11" s="16" t="s">
        <v>36921</v>
      </c>
      <c r="AU11" s="33">
        <f>IF(D6L1204C5=0,0,D6L1204C18/D6L1204C5)</f>
        <v>7.8030464242915445E-2</v>
      </c>
      <c r="AV11" s="16" t="s">
        <v>36922</v>
      </c>
      <c r="AW11" s="33">
        <f>CHOOSE(MIN(D6L1204C9,RUN_YEARS),B7L812C1,B7L812C10,B7L812C19,B7L812C28,B7L812C37)</f>
        <v>49.507266672400924</v>
      </c>
      <c r="AX11" s="16" t="s">
        <v>36923</v>
      </c>
      <c r="AY11" s="33">
        <f>IF(D6L1204C23=0,0,D6L1204C19/D6L1204C23)</f>
        <v>5.3745665341166067E-5</v>
      </c>
      <c r="AZ11" s="16" t="s">
        <v>36924</v>
      </c>
      <c r="BA11" s="33">
        <f>IF(D6L1204C5=0,0,D6L1204C19/D6L1204C5)</f>
        <v>0.42196953575708451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8.6502569699682077</v>
      </c>
      <c r="J12" s="16" t="s">
        <v>36947</v>
      </c>
      <c r="K12" s="21">
        <f>IF(FLOW_THRU_100PCT="Y",1,INDEX(VariabilityMatrix,D6L1205C1,D6L1205C9))</f>
        <v>0.16296528665381191</v>
      </c>
      <c r="L12" s="16" t="s">
        <v>36927</v>
      </c>
      <c r="M12" s="15">
        <f>IF(D6L1205C2&lt;&gt;0,D6L1205C2*D6L1205C4,D6L1205C3*D6L1205C4)</f>
        <v>1.4096916067400034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0.70484580337000169</v>
      </c>
      <c r="R12" s="16" t="s">
        <v>36929</v>
      </c>
      <c r="S12" s="15">
        <f>D6L1205C5-D6L1205C7</f>
        <v>0.70484580337000169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0.67175911702758595</v>
      </c>
      <c r="X12" s="16" t="s">
        <v>36931</v>
      </c>
      <c r="Y12" s="33">
        <f>D6L1205C7-D6L1205C10</f>
        <v>3.3086686342415739E-2</v>
      </c>
      <c r="Z12" s="16" t="s">
        <v>36932</v>
      </c>
      <c r="AA12" s="33">
        <f>CHOOSE(MIN(D6L1205C9,RUN_YEARS),B7L812C7,B7L812C16,B7L812C25,B7L812C34,B7L812C43)</f>
        <v>4734.6000000000004</v>
      </c>
      <c r="AB12" s="16" t="s">
        <v>36933</v>
      </c>
      <c r="AC12" s="33">
        <f>IF(D6L1205C12=0,0,D6L1205C10/D6L1205C12)</f>
        <v>1.4188297153457227E-4</v>
      </c>
      <c r="AD12" s="16" t="s">
        <v>36934</v>
      </c>
      <c r="AE12" s="33">
        <f>IF(D6L1205C5=0,0,D6L1205C10/D6L1205C5)</f>
        <v>0.47652913148931159</v>
      </c>
      <c r="AF12" s="16" t="s">
        <v>36935</v>
      </c>
      <c r="AG12" s="33">
        <f>CHOOSE(MIN(D6L1205C9,RUN_YEARS),B7L812C5,B7L812C14,B7L812C23,B7L812C32,B7L812C41)</f>
        <v>89.691162058415472</v>
      </c>
      <c r="AH12" s="16" t="s">
        <v>36936</v>
      </c>
      <c r="AI12" s="33">
        <f>IF(D6L1205C15=0,0,D6L1205C11/D6L1205C15)</f>
        <v>3.6889572598988648E-4</v>
      </c>
      <c r="AJ12" s="16" t="s">
        <v>36937</v>
      </c>
      <c r="AK12" s="33">
        <f>IF(D6L1205C5=0,0,D6L1205C11/D6L1205C5)</f>
        <v>2.3470868510688442E-2</v>
      </c>
      <c r="AL12" s="16" t="s">
        <v>36938</v>
      </c>
      <c r="AM12" s="33">
        <f>D6L1205C8*CHOOSE(MIN(D6L1205C9,RUN_YEARS),B7L812C4,B7L812C13,B7L812C22,B7L812C31,B7L812C40)</f>
        <v>0.11864782416909041</v>
      </c>
      <c r="AN12" s="16" t="s">
        <v>36939</v>
      </c>
      <c r="AO12" s="33">
        <f>D6L1205C8-D6L1205C18</f>
        <v>0.58619797920091132</v>
      </c>
      <c r="AP12" s="16" t="s">
        <v>36940</v>
      </c>
      <c r="AQ12" s="33">
        <f>CHOOSE(MIN(D6L1205C9,RUN_YEARS),B7L812C2,B7L812C11,B7L812C20,B7L812C29,B7L812C38)</f>
        <v>7.6203167455033052</v>
      </c>
      <c r="AR12" s="16" t="s">
        <v>36941</v>
      </c>
      <c r="AS12" s="33">
        <f>IF(D6L1205C20=0,0,D6L1205C18/D6L1205C20)</f>
        <v>1.556993339405526E-2</v>
      </c>
      <c r="AT12" s="16" t="s">
        <v>36942</v>
      </c>
      <c r="AU12" s="33">
        <f>IF(D6L1205C5=0,0,D6L1205C18/D6L1205C5)</f>
        <v>8.4165801656059108E-2</v>
      </c>
      <c r="AV12" s="16" t="s">
        <v>36943</v>
      </c>
      <c r="AW12" s="33">
        <f>CHOOSE(MIN(D6L1205C9,RUN_YEARS),B7L812C1,B7L812C10,B7L812C19,B7L812C28,B7L812C37)</f>
        <v>37.649356896075545</v>
      </c>
      <c r="AX12" s="16" t="s">
        <v>36944</v>
      </c>
      <c r="AY12" s="33">
        <f>IF(D6L1205C23=0,0,D6L1205C19/D6L1205C23)</f>
        <v>1.556993339405526E-2</v>
      </c>
      <c r="AZ12" s="16" t="s">
        <v>36945</v>
      </c>
      <c r="BA12" s="33">
        <f>IF(D6L1205C5=0,0,D6L1205C19/D6L1205C5)</f>
        <v>0.41583419834394092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4.0663286499648166</v>
      </c>
      <c r="J13" s="16" t="s">
        <v>36968</v>
      </c>
      <c r="K13" s="21">
        <f>IF(FLOW_THRU_100PCT="Y",1,INDEX(VariabilityMatrix,D6L1206C1,D6L1206C9))</f>
        <v>0.4499739400213541</v>
      </c>
      <c r="L13" s="16" t="s">
        <v>36948</v>
      </c>
      <c r="M13" s="15">
        <f>IF(D6L1206C2&lt;&gt;0,D6L1206C2*D6L1206C4,D6L1206C3*D6L1206C4)</f>
        <v>1.8297419240463821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0.91487096202319107</v>
      </c>
      <c r="R13" s="16" t="s">
        <v>36950</v>
      </c>
      <c r="S13" s="15">
        <f>D6L1206C5-D6L1206C7</f>
        <v>0.91487096202319107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0.87192532991540428</v>
      </c>
      <c r="X13" s="16" t="s">
        <v>36952</v>
      </c>
      <c r="Y13" s="33">
        <f>D6L1206C7-D6L1206C10</f>
        <v>4.2945632107786791E-2</v>
      </c>
      <c r="Z13" s="16" t="s">
        <v>36953</v>
      </c>
      <c r="AA13" s="33">
        <f>CHOOSE(MIN(D6L1206C9,RUN_YEARS),B7L812C7,B7L812C16,B7L812C25,B7L812C34,B7L812C43)</f>
        <v>4734.6000000000004</v>
      </c>
      <c r="AB13" s="16" t="s">
        <v>36954</v>
      </c>
      <c r="AC13" s="33">
        <f>IF(D6L1206C12=0,0,D6L1206C10/D6L1206C12)</f>
        <v>1.8416029441038404E-4</v>
      </c>
      <c r="AD13" s="16" t="s">
        <v>36955</v>
      </c>
      <c r="AE13" s="33">
        <f>IF(D6L1206C5=0,0,D6L1206C10/D6L1206C5)</f>
        <v>0.47652913148931153</v>
      </c>
      <c r="AF13" s="16" t="s">
        <v>36956</v>
      </c>
      <c r="AG13" s="33">
        <f>CHOOSE(MIN(D6L1206C9,RUN_YEARS),B7L812C5,B7L812C14,B7L812C23,B7L812C32,B7L812C41)</f>
        <v>89.691162058415472</v>
      </c>
      <c r="AH13" s="16" t="s">
        <v>36957</v>
      </c>
      <c r="AI13" s="33">
        <f>IF(D6L1206C15=0,0,D6L1206C11/D6L1206C15)</f>
        <v>4.7881676546699753E-4</v>
      </c>
      <c r="AJ13" s="16" t="s">
        <v>36958</v>
      </c>
      <c r="AK13" s="33">
        <f>IF(D6L1206C5=0,0,D6L1206C11/D6L1206C5)</f>
        <v>2.3470868510688483E-2</v>
      </c>
      <c r="AL13" s="16" t="s">
        <v>36959</v>
      </c>
      <c r="AM13" s="33">
        <f>D6L1206C8*CHOOSE(MIN(D6L1206C9,RUN_YEARS),B7L812C4,B7L812C13,B7L812C22,B7L812C31,B7L812C40)</f>
        <v>0.15400169586106377</v>
      </c>
      <c r="AN13" s="16" t="s">
        <v>36960</v>
      </c>
      <c r="AO13" s="33">
        <f>D6L1206C8-D6L1206C18</f>
        <v>0.76086926616212724</v>
      </c>
      <c r="AP13" s="16" t="s">
        <v>36961</v>
      </c>
      <c r="AQ13" s="33">
        <f>CHOOSE(MIN(D6L1206C9,RUN_YEARS),B7L812C2,B7L812C11,B7L812C20,B7L812C29,B7L812C38)</f>
        <v>7.6203167455033052</v>
      </c>
      <c r="AR13" s="16" t="s">
        <v>36962</v>
      </c>
      <c r="AS13" s="33">
        <f>IF(D6L1206C20=0,0,D6L1206C18/D6L1206C20)</f>
        <v>2.0209356251751489E-2</v>
      </c>
      <c r="AT13" s="16" t="s">
        <v>36963</v>
      </c>
      <c r="AU13" s="33">
        <f>IF(D6L1206C5=0,0,D6L1206C18/D6L1206C5)</f>
        <v>8.4165801656059108E-2</v>
      </c>
      <c r="AV13" s="16" t="s">
        <v>36964</v>
      </c>
      <c r="AW13" s="33">
        <f>CHOOSE(MIN(D6L1206C9,RUN_YEARS),B7L812C1,B7L812C10,B7L812C19,B7L812C28,B7L812C37)</f>
        <v>37.649356896075545</v>
      </c>
      <c r="AX13" s="16" t="s">
        <v>36965</v>
      </c>
      <c r="AY13" s="33">
        <f>IF(D6L1206C23=0,0,D6L1206C19/D6L1206C23)</f>
        <v>2.0209356251751485E-2</v>
      </c>
      <c r="AZ13" s="16" t="s">
        <v>36966</v>
      </c>
      <c r="BA13" s="33">
        <f>IF(D6L1206C5=0,0,D6L1206C19/D6L1206C5)</f>
        <v>0.41583419834394086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0.80530545962289501</v>
      </c>
      <c r="J14" s="16" t="s">
        <v>36989</v>
      </c>
      <c r="K14" s="21">
        <f>IF(FLOW_THRU_100PCT="Y",1,INDEX(VariabilityMatrix,D6L1207C1,D6L1207C9))</f>
        <v>0.4691571028483098</v>
      </c>
      <c r="L14" s="16" t="s">
        <v>36969</v>
      </c>
      <c r="M14" s="15">
        <f>IF(D6L1207C2&lt;&gt;0,D6L1207C2*D6L1207C4,D6L1207C3*D6L1207C4)</f>
        <v>0.37781477634460398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0.18890738817230199</v>
      </c>
      <c r="R14" s="16" t="s">
        <v>36971</v>
      </c>
      <c r="S14" s="15">
        <f>D6L1207C5-D6L1207C7</f>
        <v>0.18890738817230199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0.17899849918281122</v>
      </c>
      <c r="X14" s="16" t="s">
        <v>36973</v>
      </c>
      <c r="Y14" s="33">
        <f>D6L1207C7-D6L1207C10</f>
        <v>9.9088889894907717E-3</v>
      </c>
      <c r="Z14" s="16" t="s">
        <v>36974</v>
      </c>
      <c r="AA14" s="33">
        <f>CHOOSE(MIN(D6L1207C9,RUN_YEARS),B7L812C7,B7L812C16,B7L812C25,B7L812C34,B7L812C43)</f>
        <v>5562</v>
      </c>
      <c r="AB14" s="16" t="s">
        <v>36975</v>
      </c>
      <c r="AC14" s="33">
        <f>IF(D6L1207C12=0,0,D6L1207C10/D6L1207C12)</f>
        <v>3.2182398270911758E-5</v>
      </c>
      <c r="AD14" s="16" t="s">
        <v>36976</v>
      </c>
      <c r="AE14" s="33">
        <f>IF(D6L1207C5=0,0,D6L1207C10/D6L1207C5)</f>
        <v>0.47377315655740027</v>
      </c>
      <c r="AF14" s="16" t="s">
        <v>36977</v>
      </c>
      <c r="AG14" s="33">
        <f>CHOOSE(MIN(D6L1207C9,RUN_YEARS),B7L812C5,B7L812C14,B7L812C23,B7L812C32,B7L812C41)</f>
        <v>118.42222315820506</v>
      </c>
      <c r="AH14" s="16" t="s">
        <v>36978</v>
      </c>
      <c r="AI14" s="33">
        <f>IF(D6L1207C15=0,0,D6L1207C11/D6L1207C15)</f>
        <v>8.3674235504370534E-5</v>
      </c>
      <c r="AJ14" s="16" t="s">
        <v>36979</v>
      </c>
      <c r="AK14" s="33">
        <f>IF(D6L1207C5=0,0,D6L1207C11/D6L1207C5)</f>
        <v>2.6226843442599759E-2</v>
      </c>
      <c r="AL14" s="16" t="s">
        <v>36980</v>
      </c>
      <c r="AM14" s="33">
        <f>D6L1207C8*CHOOSE(MIN(D6L1207C9,RUN_YEARS),B7L812C4,B7L812C13,B7L812C22,B7L812C31,B7L812C40)</f>
        <v>2.9481062396002716E-2</v>
      </c>
      <c r="AN14" s="16" t="s">
        <v>36981</v>
      </c>
      <c r="AO14" s="33">
        <f>D6L1207C8-D6L1207C18</f>
        <v>0.15942632577629928</v>
      </c>
      <c r="AP14" s="16" t="s">
        <v>36982</v>
      </c>
      <c r="AQ14" s="33">
        <f>CHOOSE(MIN(D6L1207C9,RUN_YEARS),B7L812C2,B7L812C11,B7L812C20,B7L812C29,B7L812C38)</f>
        <v>9.1548670567278077</v>
      </c>
      <c r="AR14" s="16" t="s">
        <v>36983</v>
      </c>
      <c r="AS14" s="33">
        <f>IF(D6L1207C20=0,0,D6L1207C18/D6L1207C20)</f>
        <v>3.2202611150248675E-3</v>
      </c>
      <c r="AT14" s="16" t="s">
        <v>36984</v>
      </c>
      <c r="AU14" s="33">
        <f>IF(D6L1207C5=0,0,D6L1207C18/D6L1207C5)</f>
        <v>7.8030464242915445E-2</v>
      </c>
      <c r="AV14" s="16" t="s">
        <v>36985</v>
      </c>
      <c r="AW14" s="33">
        <f>CHOOSE(MIN(D6L1207C9,RUN_YEARS),B7L812C1,B7L812C10,B7L812C19,B7L812C28,B7L812C37)</f>
        <v>49.507266672400924</v>
      </c>
      <c r="AX14" s="16" t="s">
        <v>36986</v>
      </c>
      <c r="AY14" s="33">
        <f>IF(D6L1207C23=0,0,D6L1207C19/D6L1207C23)</f>
        <v>3.220261115024868E-3</v>
      </c>
      <c r="AZ14" s="16" t="s">
        <v>36987</v>
      </c>
      <c r="BA14" s="33">
        <f>IF(D6L1207C5=0,0,D6L1207C19/D6L1207C5)</f>
        <v>0.42196953575708457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0.4691571028483098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5562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118.42222315820506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9.1548670567278077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49.507266672400924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0.16352516982606768</v>
      </c>
      <c r="J16" s="16" t="s">
        <v>37031</v>
      </c>
      <c r="K16" s="21">
        <f>IF(FLOW_THRU_100PCT="Y",1,INDEX(VariabilityMatrix,D6L1209C1,D6L1209C9))</f>
        <v>0.4691571028483098</v>
      </c>
      <c r="L16" s="16" t="s">
        <v>37011</v>
      </c>
      <c r="M16" s="15">
        <f>IF(D6L1209C2&lt;&gt;0,D6L1209C2*D6L1209C4,D6L1209C3*D6L1209C4)</f>
        <v>7.6718994918375763E-2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3.8359497459187882E-2</v>
      </c>
      <c r="R16" s="16" t="s">
        <v>37013</v>
      </c>
      <c r="S16" s="15">
        <f>D6L1209C5-D6L1209C7</f>
        <v>3.8359497459187882E-2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3.6347400390390035E-2</v>
      </c>
      <c r="X16" s="16" t="s">
        <v>37015</v>
      </c>
      <c r="Y16" s="33">
        <f>D6L1209C7-D6L1209C10</f>
        <v>2.0120970687978468E-3</v>
      </c>
      <c r="Z16" s="16" t="s">
        <v>37016</v>
      </c>
      <c r="AA16" s="33">
        <f>CHOOSE(MIN(D6L1209C9,RUN_YEARS),B7L812C7,B7L812C16,B7L812C25,B7L812C34,B7L812C43)</f>
        <v>5562</v>
      </c>
      <c r="AB16" s="16" t="s">
        <v>37017</v>
      </c>
      <c r="AC16" s="33">
        <f>IF(D6L1209C12=0,0,D6L1209C10/D6L1209C12)</f>
        <v>6.5349515264994672E-6</v>
      </c>
      <c r="AD16" s="16" t="s">
        <v>37018</v>
      </c>
      <c r="AE16" s="33">
        <f>IF(D6L1209C5=0,0,D6L1209C10/D6L1209C5)</f>
        <v>0.47377315655740027</v>
      </c>
      <c r="AF16" s="16" t="s">
        <v>37019</v>
      </c>
      <c r="AG16" s="33">
        <f>CHOOSE(MIN(D6L1209C9,RUN_YEARS),B7L812C5,B7L812C14,B7L812C23,B7L812C32,B7L812C41)</f>
        <v>118.42222315820506</v>
      </c>
      <c r="AH16" s="16" t="s">
        <v>37020</v>
      </c>
      <c r="AI16" s="33">
        <f>IF(D6L1209C15=0,0,D6L1209C11/D6L1209C15)</f>
        <v>1.6990873968898596E-5</v>
      </c>
      <c r="AJ16" s="16" t="s">
        <v>37021</v>
      </c>
      <c r="AK16" s="33">
        <f>IF(D6L1209C5=0,0,D6L1209C11/D6L1209C5)</f>
        <v>2.6226843442599748E-2</v>
      </c>
      <c r="AL16" s="16" t="s">
        <v>37022</v>
      </c>
      <c r="AM16" s="33">
        <f>D6L1209C8*CHOOSE(MIN(D6L1209C9,RUN_YEARS),B7L812C4,B7L812C13,B7L812C22,B7L812C31,B7L812C40)</f>
        <v>5.9864187897307316E-3</v>
      </c>
      <c r="AN16" s="16" t="s">
        <v>37023</v>
      </c>
      <c r="AO16" s="33">
        <f>D6L1209C8-D6L1209C18</f>
        <v>3.2373078669457149E-2</v>
      </c>
      <c r="AP16" s="16" t="s">
        <v>37024</v>
      </c>
      <c r="AQ16" s="33">
        <f>CHOOSE(MIN(D6L1209C9,RUN_YEARS),B7L812C2,B7L812C11,B7L812C20,B7L812C29,B7L812C38)</f>
        <v>9.1548670567278077</v>
      </c>
      <c r="AR16" s="16" t="s">
        <v>37025</v>
      </c>
      <c r="AS16" s="33">
        <f>IF(D6L1209C20=0,0,D6L1209C18/D6L1209C20)</f>
        <v>6.5390559498418723E-4</v>
      </c>
      <c r="AT16" s="16" t="s">
        <v>37026</v>
      </c>
      <c r="AU16" s="33">
        <f>IF(D6L1209C5=0,0,D6L1209C18/D6L1209C5)</f>
        <v>7.8030464242915445E-2</v>
      </c>
      <c r="AV16" s="16" t="s">
        <v>37027</v>
      </c>
      <c r="AW16" s="33">
        <f>CHOOSE(MIN(D6L1209C9,RUN_YEARS),B7L812C1,B7L812C10,B7L812C19,B7L812C28,B7L812C37)</f>
        <v>49.507266672400924</v>
      </c>
      <c r="AX16" s="16" t="s">
        <v>37028</v>
      </c>
      <c r="AY16" s="33">
        <f>IF(D6L1209C23=0,0,D6L1209C19/D6L1209C23)</f>
        <v>6.5390559498418723E-4</v>
      </c>
      <c r="AZ16" s="16" t="s">
        <v>37029</v>
      </c>
      <c r="BA16" s="33">
        <f>IF(D6L1209C5=0,0,D6L1209C19/D6L1209C5)</f>
        <v>0.42196953575708457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0.4691571028483098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5562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118.42222315820506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9.1548670567278077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49.507266672400924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0.4691571028483098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5562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118.42222315820506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9.1548670567278077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49.507266672400924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0.4691571028483098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5562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118.42222315820506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9.1548670567278077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49.507266672400924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0.9052001788100561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0.77847215377664825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0.38923607688832412</v>
      </c>
      <c r="R20" s="16" t="s">
        <v>37097</v>
      </c>
      <c r="S20" s="15">
        <f>D6L1213C5-D6L1213C7</f>
        <v>0.38923607688832412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0.36881920958680048</v>
      </c>
      <c r="X20" s="16" t="s">
        <v>37099</v>
      </c>
      <c r="Y20" s="33">
        <f>D6L1213C7-D6L1213C10</f>
        <v>2.0416867301523645E-2</v>
      </c>
      <c r="Z20" s="16" t="s">
        <v>37100</v>
      </c>
      <c r="AA20" s="33">
        <f>CHOOSE(MIN(D6L1213C9,RUN_YEARS),B7L812C7,B7L812C16,B7L812C25,B7L812C34,B7L812C43)</f>
        <v>5562</v>
      </c>
      <c r="AB20" s="16" t="s">
        <v>37101</v>
      </c>
      <c r="AC20" s="33">
        <f>IF(D6L1213C12=0,0,D6L1213C10/D6L1213C12)</f>
        <v>6.6310537502121622E-5</v>
      </c>
      <c r="AD20" s="16" t="s">
        <v>37102</v>
      </c>
      <c r="AE20" s="33">
        <f>IF(D6L1213C5=0,0,D6L1213C10/D6L1213C5)</f>
        <v>0.47377315655740015</v>
      </c>
      <c r="AF20" s="16" t="s">
        <v>37103</v>
      </c>
      <c r="AG20" s="33">
        <f>CHOOSE(MIN(D6L1213C9,RUN_YEARS),B7L812C5,B7L812C14,B7L812C23,B7L812C32,B7L812C41)</f>
        <v>118.42222315820506</v>
      </c>
      <c r="AH20" s="16" t="s">
        <v>37104</v>
      </c>
      <c r="AI20" s="33">
        <f>IF(D6L1213C15=0,0,D6L1213C11/D6L1213C15)</f>
        <v>1.7240739750551653E-4</v>
      </c>
      <c r="AJ20" s="16" t="s">
        <v>37105</v>
      </c>
      <c r="AK20" s="33">
        <f>IF(D6L1213C5=0,0,D6L1213C11/D6L1213C5)</f>
        <v>2.6226843442599818E-2</v>
      </c>
      <c r="AL20" s="16" t="s">
        <v>37106</v>
      </c>
      <c r="AM20" s="33">
        <f>D6L1213C8*CHOOSE(MIN(D6L1213C9,RUN_YEARS),B7L812C4,B7L812C13,B7L812C22,B7L812C31,B7L812C40)</f>
        <v>6.0744543559374128E-2</v>
      </c>
      <c r="AN20" s="16" t="s">
        <v>37107</v>
      </c>
      <c r="AO20" s="33">
        <f>D6L1213C8-D6L1213C18</f>
        <v>0.32849153332894998</v>
      </c>
      <c r="AP20" s="16" t="s">
        <v>37108</v>
      </c>
      <c r="AQ20" s="33">
        <f>CHOOSE(MIN(D6L1213C9,RUN_YEARS),B7L812C2,B7L812C11,B7L812C20,B7L812C29,B7L812C38)</f>
        <v>9.1548670567278077</v>
      </c>
      <c r="AR20" s="16" t="s">
        <v>37109</v>
      </c>
      <c r="AS20" s="33">
        <f>IF(D6L1213C20=0,0,D6L1213C18/D6L1213C20)</f>
        <v>6.6352185327184683E-3</v>
      </c>
      <c r="AT20" s="16" t="s">
        <v>37110</v>
      </c>
      <c r="AU20" s="33">
        <f>IF(D6L1213C5=0,0,D6L1213C18/D6L1213C5)</f>
        <v>7.8030464242915445E-2</v>
      </c>
      <c r="AV20" s="16" t="s">
        <v>37111</v>
      </c>
      <c r="AW20" s="33">
        <f>CHOOSE(MIN(D6L1213C9,RUN_YEARS),B7L812C1,B7L812C10,B7L812C19,B7L812C28,B7L812C37)</f>
        <v>49.507266672400924</v>
      </c>
      <c r="AX20" s="16" t="s">
        <v>37112</v>
      </c>
      <c r="AY20" s="33">
        <f>IF(D6L1213C23=0,0,D6L1213C19/D6L1213C23)</f>
        <v>6.6352185327184683E-3</v>
      </c>
      <c r="AZ20" s="16" t="s">
        <v>37113</v>
      </c>
      <c r="BA20" s="33">
        <f>IF(D6L1213C5=0,0,D6L1213C19/D6L1213C5)</f>
        <v>0.42196953575708451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6.8942342947202154E-2</v>
      </c>
      <c r="J21" s="16" t="s">
        <v>37135</v>
      </c>
      <c r="K21" s="21">
        <f>IF(FLOW_THRU_100PCT="Y",1,INDEX(VariabilityMatrix,D6L1214C1,D6L1214C9))</f>
        <v>0.4499739400213541</v>
      </c>
      <c r="L21" s="16" t="s">
        <v>37115</v>
      </c>
      <c r="M21" s="15">
        <f>IF(D6L1214C2&lt;&gt;0,D6L1214C2*D6L1214C4,D6L1214C3*D6L1214C4)</f>
        <v>3.1022257690255968E-2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1.5511128845127984E-2</v>
      </c>
      <c r="R21" s="16" t="s">
        <v>37117</v>
      </c>
      <c r="S21" s="15">
        <f>D6L1214C5-D6L1214C7</f>
        <v>1.5511128845127984E-2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1.4783009513975293E-2</v>
      </c>
      <c r="X21" s="16" t="s">
        <v>37119</v>
      </c>
      <c r="Y21" s="33">
        <f>D6L1214C7-D6L1214C10</f>
        <v>7.2811933115269137E-4</v>
      </c>
      <c r="Z21" s="16" t="s">
        <v>37120</v>
      </c>
      <c r="AA21" s="33">
        <f>CHOOSE(MIN(D6L1214C9,RUN_YEARS),B7L812C7,B7L812C16,B7L812C25,B7L812C34,B7L812C43)</f>
        <v>4734.6000000000004</v>
      </c>
      <c r="AB21" s="16" t="s">
        <v>37121</v>
      </c>
      <c r="AC21" s="33">
        <f>IF(D6L1214C12=0,0,D6L1214C10/D6L1214C12)</f>
        <v>3.1223354695170217E-6</v>
      </c>
      <c r="AD21" s="16" t="s">
        <v>37122</v>
      </c>
      <c r="AE21" s="33">
        <f>IF(D6L1214C5=0,0,D6L1214C10/D6L1214C5)</f>
        <v>0.47652913148931153</v>
      </c>
      <c r="AF21" s="16" t="s">
        <v>37123</v>
      </c>
      <c r="AG21" s="33">
        <f>CHOOSE(MIN(D6L1214C9,RUN_YEARS),B7L812C5,B7L812C14,B7L812C23,B7L812C32,B7L812C41)</f>
        <v>89.691162058415472</v>
      </c>
      <c r="AH21" s="16" t="s">
        <v>37124</v>
      </c>
      <c r="AI21" s="33">
        <f>IF(D6L1214C15=0,0,D6L1214C11/D6L1214C15)</f>
        <v>8.1180722207442276E-6</v>
      </c>
      <c r="AJ21" s="16" t="s">
        <v>37125</v>
      </c>
      <c r="AK21" s="33">
        <f>IF(D6L1214C5=0,0,D6L1214C11/D6L1214C5)</f>
        <v>2.3470868510688449E-2</v>
      </c>
      <c r="AL21" s="16" t="s">
        <v>37126</v>
      </c>
      <c r="AM21" s="33">
        <f>D6L1214C8*CHOOSE(MIN(D6L1214C9,RUN_YEARS),B7L812C4,B7L812C13,B7L812C22,B7L812C31,B7L812C40)</f>
        <v>2.6110131876812383E-3</v>
      </c>
      <c r="AN21" s="16" t="s">
        <v>37127</v>
      </c>
      <c r="AO21" s="33">
        <f>D6L1214C8-D6L1214C18</f>
        <v>1.2900115657446747E-2</v>
      </c>
      <c r="AP21" s="16" t="s">
        <v>37128</v>
      </c>
      <c r="AQ21" s="33">
        <f>CHOOSE(MIN(D6L1214C9,RUN_YEARS),B7L812C2,B7L812C11,B7L812C20,B7L812C29,B7L812C38)</f>
        <v>7.6203167455033052</v>
      </c>
      <c r="AR21" s="16" t="s">
        <v>37129</v>
      </c>
      <c r="AS21" s="33">
        <f>IF(D6L1214C20=0,0,D6L1214C18/D6L1214C20)</f>
        <v>3.4263840662817312E-4</v>
      </c>
      <c r="AT21" s="16" t="s">
        <v>37130</v>
      </c>
      <c r="AU21" s="33">
        <f>IF(D6L1214C5=0,0,D6L1214C18/D6L1214C5)</f>
        <v>8.4165801656059108E-2</v>
      </c>
      <c r="AV21" s="16" t="s">
        <v>37131</v>
      </c>
      <c r="AW21" s="33">
        <f>CHOOSE(MIN(D6L1214C9,RUN_YEARS),B7L812C1,B7L812C10,B7L812C19,B7L812C28,B7L812C37)</f>
        <v>37.649356896075545</v>
      </c>
      <c r="AX21" s="16" t="s">
        <v>37132</v>
      </c>
      <c r="AY21" s="33">
        <f>IF(D6L1214C23=0,0,D6L1214C19/D6L1214C23)</f>
        <v>3.4263840662817312E-4</v>
      </c>
      <c r="AZ21" s="16" t="s">
        <v>37133</v>
      </c>
      <c r="BA21" s="33">
        <f>IF(D6L1214C5=0,0,D6L1214C19/D6L1214C5)</f>
        <v>0.41583419834394092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0.15420497443809966</v>
      </c>
      <c r="J22" s="16" t="s">
        <v>37156</v>
      </c>
      <c r="K22" s="21">
        <f>IF(FLOW_THRU_100PCT="Y",1,INDEX(VariabilityMatrix,D6L1215C1,D6L1215C9))</f>
        <v>0.44344416767347006</v>
      </c>
      <c r="L22" s="16" t="s">
        <v>37136</v>
      </c>
      <c r="M22" s="15">
        <f>IF(D6L1215C2&lt;&gt;0,D6L1215C2*D6L1215C4,D6L1215C3*D6L1215C4)</f>
        <v>6.8381296540811834E-2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3.4190648270405917E-2</v>
      </c>
      <c r="R22" s="16" t="s">
        <v>37138</v>
      </c>
      <c r="S22" s="15">
        <f>D6L1215C5-D6L1215C7</f>
        <v>3.4190648270405917E-2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3.2430004530334872E-2</v>
      </c>
      <c r="X22" s="16" t="s">
        <v>37140</v>
      </c>
      <c r="Y22" s="33">
        <f>D6L1215C7-D6L1215C10</f>
        <v>1.7606437400710453E-3</v>
      </c>
      <c r="Z22" s="16" t="s">
        <v>37141</v>
      </c>
      <c r="AA22" s="33">
        <f>CHOOSE(MIN(D6L1215C9,RUN_YEARS),B7L812C7,B7L812C16,B7L812C25,B7L812C34,B7L812C43)</f>
        <v>4767</v>
      </c>
      <c r="AB22" s="16" t="s">
        <v>37142</v>
      </c>
      <c r="AC22" s="33">
        <f>IF(D6L1215C12=0,0,D6L1215C10/D6L1215C12)</f>
        <v>6.8030217181319221E-6</v>
      </c>
      <c r="AD22" s="16" t="s">
        <v>37143</v>
      </c>
      <c r="AE22" s="33">
        <f>IF(D6L1215C5=0,0,D6L1215C10/D6L1215C5)</f>
        <v>0.47425255400034355</v>
      </c>
      <c r="AF22" s="16" t="s">
        <v>37144</v>
      </c>
      <c r="AG22" s="33">
        <f>CHOOSE(MIN(D6L1215C9,RUN_YEARS),B7L812C5,B7L812C14,B7L812C23,B7L812C32,B7L812C41)</f>
        <v>99.539689466704118</v>
      </c>
      <c r="AH22" s="16" t="s">
        <v>37145</v>
      </c>
      <c r="AI22" s="33">
        <f>IF(D6L1215C15=0,0,D6L1215C11/D6L1215C15)</f>
        <v>1.768785646714297E-5</v>
      </c>
      <c r="AJ22" s="16" t="s">
        <v>37146</v>
      </c>
      <c r="AK22" s="33">
        <f>IF(D6L1215C5=0,0,D6L1215C11/D6L1215C5)</f>
        <v>2.5747445999656424E-2</v>
      </c>
      <c r="AL22" s="16" t="s">
        <v>37147</v>
      </c>
      <c r="AM22" s="33">
        <f>D6L1215C8*CHOOSE(MIN(D6L1215C9,RUN_YEARS),B7L812C4,B7L812C13,B7L812C22,B7L812C31,B7L812C40)</f>
        <v>5.0596617293520007E-3</v>
      </c>
      <c r="AN22" s="16" t="s">
        <v>37148</v>
      </c>
      <c r="AO22" s="33">
        <f>D6L1215C8-D6L1215C18</f>
        <v>2.9130986541053915E-2</v>
      </c>
      <c r="AP22" s="16" t="s">
        <v>37149</v>
      </c>
      <c r="AQ22" s="33">
        <f>CHOOSE(MIN(D6L1215C9,RUN_YEARS),B7L812C2,B7L812C11,B7L812C20,B7L812C29,B7L812C38)</f>
        <v>7.1261138101396364</v>
      </c>
      <c r="AR22" s="16" t="s">
        <v>37150</v>
      </c>
      <c r="AS22" s="33">
        <f>IF(D6L1215C20=0,0,D6L1215C18/D6L1215C20)</f>
        <v>7.1001696915823701E-4</v>
      </c>
      <c r="AT22" s="16" t="s">
        <v>37151</v>
      </c>
      <c r="AU22" s="33">
        <f>IF(D6L1215C5=0,0,D6L1215C18/D6L1215C5)</f>
        <v>7.3991895230185581E-2</v>
      </c>
      <c r="AV22" s="16" t="s">
        <v>37152</v>
      </c>
      <c r="AW22" s="33">
        <f>CHOOSE(MIN(D6L1215C9,RUN_YEARS),B7L812C1,B7L812C10,B7L812C19,B7L812C28,B7L812C37)</f>
        <v>41.028577916370445</v>
      </c>
      <c r="AX22" s="16" t="s">
        <v>37153</v>
      </c>
      <c r="AY22" s="33">
        <f>IF(D6L1215C23=0,0,D6L1215C19/D6L1215C23)</f>
        <v>7.100169691582369E-4</v>
      </c>
      <c r="AZ22" s="16" t="s">
        <v>37154</v>
      </c>
      <c r="BA22" s="33">
        <f>IF(D6L1215C5=0,0,D6L1215C19/D6L1215C5)</f>
        <v>0.42600810476981438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187.0898952796064</v>
      </c>
      <c r="J23" s="16" t="s">
        <v>37177</v>
      </c>
      <c r="K23" s="21">
        <f>IF(FLOW_THRU_100PCT="Y",1,INDEX(VariabilityMatrix,D6L1216C1,D6L1216C9))</f>
        <v>0.15002072662858698</v>
      </c>
      <c r="L23" s="16" t="s">
        <v>37157</v>
      </c>
      <c r="M23" s="15">
        <f>IF(D6L1216C2&lt;&gt;0,D6L1216C2*D6L1216C4,D6L1216C3*D6L1216C4)</f>
        <v>28.067362034712797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14.033681017356399</v>
      </c>
      <c r="R23" s="16" t="s">
        <v>37159</v>
      </c>
      <c r="S23" s="15">
        <f>D6L1216C5-D6L1216C7</f>
        <v>14.033681017356399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13.311018129014823</v>
      </c>
      <c r="X23" s="16" t="s">
        <v>37161</v>
      </c>
      <c r="Y23" s="33">
        <f>D6L1216C7-D6L1216C10</f>
        <v>0.72266288834157599</v>
      </c>
      <c r="Z23" s="16" t="s">
        <v>37162</v>
      </c>
      <c r="AA23" s="33">
        <f>CHOOSE(MIN(D6L1216C9,RUN_YEARS),B7L812C7,B7L812C16,B7L812C25,B7L812C34,B7L812C43)</f>
        <v>4767</v>
      </c>
      <c r="AB23" s="16" t="s">
        <v>37163</v>
      </c>
      <c r="AC23" s="33">
        <f>IF(D6L1216C12=0,0,D6L1216C10/D6L1216C12)</f>
        <v>2.7923260182535813E-3</v>
      </c>
      <c r="AD23" s="16" t="s">
        <v>37164</v>
      </c>
      <c r="AE23" s="33">
        <f>IF(D6L1216C5=0,0,D6L1216C10/D6L1216C5)</f>
        <v>0.47425255400034355</v>
      </c>
      <c r="AF23" s="16" t="s">
        <v>37165</v>
      </c>
      <c r="AG23" s="33">
        <f>CHOOSE(MIN(D6L1216C9,RUN_YEARS),B7L812C5,B7L812C14,B7L812C23,B7L812C32,B7L812C41)</f>
        <v>99.539689466704118</v>
      </c>
      <c r="AH23" s="16" t="s">
        <v>37166</v>
      </c>
      <c r="AI23" s="33">
        <f>IF(D6L1216C15=0,0,D6L1216C11/D6L1216C15)</f>
        <v>7.2600476474593148E-3</v>
      </c>
      <c r="AJ23" s="16" t="s">
        <v>37167</v>
      </c>
      <c r="AK23" s="33">
        <f>IF(D6L1216C5=0,0,D6L1216C11/D6L1216C5)</f>
        <v>2.5747445999656473E-2</v>
      </c>
      <c r="AL23" s="16" t="s">
        <v>37168</v>
      </c>
      <c r="AM23" s="33">
        <f>D6L1216C8*CHOOSE(MIN(D6L1216C9,RUN_YEARS),B7L812C4,B7L812C13,B7L812C22,B7L812C31,B7L812C40)</f>
        <v>2.0767573110601578</v>
      </c>
      <c r="AN23" s="16" t="s">
        <v>37169</v>
      </c>
      <c r="AO23" s="33">
        <f>D6L1216C8-D6L1216C18</f>
        <v>11.956923706296241</v>
      </c>
      <c r="AP23" s="16" t="s">
        <v>37170</v>
      </c>
      <c r="AQ23" s="33">
        <f>CHOOSE(MIN(D6L1216C9,RUN_YEARS),B7L812C2,B7L812C11,B7L812C20,B7L812C29,B7L812C38)</f>
        <v>7.1261138101396364</v>
      </c>
      <c r="AR23" s="16" t="s">
        <v>37171</v>
      </c>
      <c r="AS23" s="33">
        <f>IF(D6L1216C20=0,0,D6L1216C18/D6L1216C20)</f>
        <v>0.29142915288627191</v>
      </c>
      <c r="AT23" s="16" t="s">
        <v>37172</v>
      </c>
      <c r="AU23" s="33">
        <f>IF(D6L1216C5=0,0,D6L1216C18/D6L1216C5)</f>
        <v>7.3991895230185581E-2</v>
      </c>
      <c r="AV23" s="16" t="s">
        <v>37173</v>
      </c>
      <c r="AW23" s="33">
        <f>CHOOSE(MIN(D6L1216C9,RUN_YEARS),B7L812C1,B7L812C10,B7L812C19,B7L812C28,B7L812C37)</f>
        <v>41.028577916370445</v>
      </c>
      <c r="AX23" s="16" t="s">
        <v>37174</v>
      </c>
      <c r="AY23" s="33">
        <f>IF(D6L1216C23=0,0,D6L1216C19/D6L1216C23)</f>
        <v>0.29142915288627191</v>
      </c>
      <c r="AZ23" s="16" t="s">
        <v>37175</v>
      </c>
      <c r="BA23" s="33">
        <f>IF(D6L1216C5=0,0,D6L1216C19/D6L1216C5)</f>
        <v>0.42600810476981443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42.591892972609081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36.629027956443807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18.314513978221903</v>
      </c>
      <c r="R24" s="16" t="s">
        <v>37180</v>
      </c>
      <c r="S24" s="15">
        <f>D6L1217C5-D6L1217C7</f>
        <v>18.314513978221903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17.37141005889346</v>
      </c>
      <c r="X24" s="16" t="s">
        <v>37182</v>
      </c>
      <c r="Y24" s="33">
        <f>D6L1217C7-D6L1217C10</f>
        <v>0.9431039193284434</v>
      </c>
      <c r="Z24" s="16" t="s">
        <v>37183</v>
      </c>
      <c r="AA24" s="33">
        <f>CHOOSE(MIN(D6L1217C9,RUN_YEARS),B7L812C7,B7L812C16,B7L812C25,B7L812C34,B7L812C43)</f>
        <v>4767</v>
      </c>
      <c r="AB24" s="16" t="s">
        <v>37184</v>
      </c>
      <c r="AC24" s="33">
        <f>IF(D6L1217C12=0,0,D6L1217C10/D6L1217C12)</f>
        <v>3.644096928653967E-3</v>
      </c>
      <c r="AD24" s="16" t="s">
        <v>37185</v>
      </c>
      <c r="AE24" s="33">
        <f>IF(D6L1217C5=0,0,D6L1217C10/D6L1217C5)</f>
        <v>0.47425255400034355</v>
      </c>
      <c r="AF24" s="16" t="s">
        <v>37186</v>
      </c>
      <c r="AG24" s="33">
        <f>CHOOSE(MIN(D6L1217C9,RUN_YEARS),B7L812C5,B7L812C14,B7L812C23,B7L812C32,B7L812C41)</f>
        <v>99.539689466704118</v>
      </c>
      <c r="AH24" s="16" t="s">
        <v>37187</v>
      </c>
      <c r="AI24" s="33">
        <f>IF(D6L1217C15=0,0,D6L1217C11/D6L1217C15)</f>
        <v>9.474652014500309E-3</v>
      </c>
      <c r="AJ24" s="16" t="s">
        <v>37188</v>
      </c>
      <c r="AK24" s="33">
        <f>IF(D6L1217C5=0,0,D6L1217C11/D6L1217C5)</f>
        <v>2.5747445999656452E-2</v>
      </c>
      <c r="AL24" s="16" t="s">
        <v>37189</v>
      </c>
      <c r="AM24" s="33">
        <f>D6L1217C8*CHOOSE(MIN(D6L1217C9,RUN_YEARS),B7L812C4,B7L812C13,B7L812C22,B7L812C31,B7L812C40)</f>
        <v>2.7102511989367288</v>
      </c>
      <c r="AN24" s="16" t="s">
        <v>37190</v>
      </c>
      <c r="AO24" s="33">
        <f>D6L1217C8-D6L1217C18</f>
        <v>15.604262779285175</v>
      </c>
      <c r="AP24" s="16" t="s">
        <v>37191</v>
      </c>
      <c r="AQ24" s="33">
        <f>CHOOSE(MIN(D6L1217C9,RUN_YEARS),B7L812C2,B7L812C11,B7L812C20,B7L812C29,B7L812C38)</f>
        <v>7.1261138101396364</v>
      </c>
      <c r="AR24" s="16" t="s">
        <v>37192</v>
      </c>
      <c r="AS24" s="33">
        <f>IF(D6L1217C20=0,0,D6L1217C18/D6L1217C20)</f>
        <v>0.3803266789088261</v>
      </c>
      <c r="AT24" s="16" t="s">
        <v>37193</v>
      </c>
      <c r="AU24" s="33">
        <f>IF(D6L1217C5=0,0,D6L1217C18/D6L1217C5)</f>
        <v>7.3991895230185581E-2</v>
      </c>
      <c r="AV24" s="16" t="s">
        <v>37194</v>
      </c>
      <c r="AW24" s="33">
        <f>CHOOSE(MIN(D6L1217C9,RUN_YEARS),B7L812C1,B7L812C10,B7L812C19,B7L812C28,B7L812C37)</f>
        <v>41.028577916370445</v>
      </c>
      <c r="AX24" s="16" t="s">
        <v>37195</v>
      </c>
      <c r="AY24" s="33">
        <f>IF(D6L1217C23=0,0,D6L1217C19/D6L1217C23)</f>
        <v>0.3803266789088261</v>
      </c>
      <c r="AZ24" s="16" t="s">
        <v>37196</v>
      </c>
      <c r="BA24" s="33">
        <f>IF(D6L1217C5=0,0,D6L1217C19/D6L1217C5)</f>
        <v>0.42600810476981443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52.474017983366473</v>
      </c>
      <c r="J25" s="16" t="s">
        <v>37218</v>
      </c>
      <c r="K25" s="21">
        <f>IF(FLOW_THRU_100PCT="Y",1,INDEX(VariabilityMatrix,D6L1218C1,D6L1218C9))</f>
        <v>0.14778209367635484</v>
      </c>
      <c r="L25" s="16" t="s">
        <v>37198</v>
      </c>
      <c r="M25" s="15">
        <f>IF(D6L1218C2&lt;&gt;0,D6L1218C2*D6L1218C4,D6L1218C3*D6L1218C4)</f>
        <v>7.754720241192592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3.877360120596296</v>
      </c>
      <c r="R25" s="16" t="s">
        <v>37200</v>
      </c>
      <c r="S25" s="15">
        <f>D6L1218C5-D6L1218C7</f>
        <v>3.877360120596296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3.673978286889378</v>
      </c>
      <c r="X25" s="16" t="s">
        <v>37202</v>
      </c>
      <c r="Y25" s="33">
        <f>D6L1218C7-D6L1218C10</f>
        <v>0.20338183370691798</v>
      </c>
      <c r="Z25" s="16" t="s">
        <v>37203</v>
      </c>
      <c r="AA25" s="33">
        <f>CHOOSE(MIN(D6L1218C9,RUN_YEARS),B7L812C7,B7L812C16,B7L812C25,B7L812C34,B7L812C43)</f>
        <v>5562</v>
      </c>
      <c r="AB25" s="16" t="s">
        <v>37204</v>
      </c>
      <c r="AC25" s="33">
        <f>IF(D6L1218C12=0,0,D6L1218C10/D6L1218C12)</f>
        <v>6.6054985380966887E-4</v>
      </c>
      <c r="AD25" s="16" t="s">
        <v>37205</v>
      </c>
      <c r="AE25" s="33">
        <f>IF(D6L1218C5=0,0,D6L1218C10/D6L1218C5)</f>
        <v>0.47377315655740021</v>
      </c>
      <c r="AF25" s="16" t="s">
        <v>37206</v>
      </c>
      <c r="AG25" s="33">
        <f>CHOOSE(MIN(D6L1218C9,RUN_YEARS),B7L812C5,B7L812C14,B7L812C23,B7L812C32,B7L812C41)</f>
        <v>118.42222315820506</v>
      </c>
      <c r="AH25" s="16" t="s">
        <v>37207</v>
      </c>
      <c r="AI25" s="33">
        <f>IF(D6L1218C15=0,0,D6L1218C11/D6L1218C15)</f>
        <v>1.7174296199051417E-3</v>
      </c>
      <c r="AJ25" s="16" t="s">
        <v>37208</v>
      </c>
      <c r="AK25" s="33">
        <f>IF(D6L1218C5=0,0,D6L1218C11/D6L1218C5)</f>
        <v>2.6226843442599814E-2</v>
      </c>
      <c r="AL25" s="16" t="s">
        <v>37209</v>
      </c>
      <c r="AM25" s="33">
        <f>D6L1218C8*CHOOSE(MIN(D6L1218C9,RUN_YEARS),B7L812C4,B7L812C13,B7L812C22,B7L812C31,B7L812C40)</f>
        <v>0.60510442049419122</v>
      </c>
      <c r="AN25" s="16" t="s">
        <v>37210</v>
      </c>
      <c r="AO25" s="33">
        <f>D6L1218C8-D6L1218C18</f>
        <v>3.2722557001021046</v>
      </c>
      <c r="AP25" s="16" t="s">
        <v>37211</v>
      </c>
      <c r="AQ25" s="33">
        <f>CHOOSE(MIN(D6L1218C9,RUN_YEARS),B7L812C2,B7L812C11,B7L812C20,B7L812C29,B7L812C38)</f>
        <v>9.1548670567278077</v>
      </c>
      <c r="AR25" s="16" t="s">
        <v>37212</v>
      </c>
      <c r="AS25" s="33">
        <f>IF(D6L1218C20=0,0,D6L1218C18/D6L1218C20)</f>
        <v>6.6096472700770334E-2</v>
      </c>
      <c r="AT25" s="16" t="s">
        <v>37213</v>
      </c>
      <c r="AU25" s="33">
        <f>IF(D6L1218C5=0,0,D6L1218C18/D6L1218C5)</f>
        <v>7.8030464242915445E-2</v>
      </c>
      <c r="AV25" s="16" t="s">
        <v>37214</v>
      </c>
      <c r="AW25" s="33">
        <f>CHOOSE(MIN(D6L1218C9,RUN_YEARS),B7L812C1,B7L812C10,B7L812C19,B7L812C28,B7L812C37)</f>
        <v>49.507266672400924</v>
      </c>
      <c r="AX25" s="16" t="s">
        <v>37215</v>
      </c>
      <c r="AY25" s="33">
        <f>IF(D6L1218C23=0,0,D6L1218C19/D6L1218C23)</f>
        <v>6.6096472700770334E-2</v>
      </c>
      <c r="AZ25" s="16" t="s">
        <v>37216</v>
      </c>
      <c r="BA25" s="33">
        <f>IF(D6L1218C5=0,0,D6L1218C19/D6L1218C5)</f>
        <v>0.42196953575708451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153.23678829513509</v>
      </c>
      <c r="J26" s="16" t="s">
        <v>37239</v>
      </c>
      <c r="K26" s="21">
        <f>IF(FLOW_THRU_100PCT="Y",1,INDEX(VariabilityMatrix,D6L1219C1,D6L1219C9))</f>
        <v>0.15002072662858698</v>
      </c>
      <c r="L26" s="16" t="s">
        <v>37219</v>
      </c>
      <c r="M26" s="15">
        <f>IF(D6L1219C2&lt;&gt;0,D6L1219C2*D6L1219C4,D6L1219C3*D6L1219C4)</f>
        <v>22.988694326267119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11.494347163133559</v>
      </c>
      <c r="R26" s="16" t="s">
        <v>37221</v>
      </c>
      <c r="S26" s="15">
        <f>D6L1219C5-D6L1219C7</f>
        <v>11.494347163133559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10.902446997365388</v>
      </c>
      <c r="X26" s="16" t="s">
        <v>37223</v>
      </c>
      <c r="Y26" s="33">
        <f>D6L1219C7-D6L1219C10</f>
        <v>0.5919001657681715</v>
      </c>
      <c r="Z26" s="16" t="s">
        <v>37224</v>
      </c>
      <c r="AA26" s="33">
        <f>CHOOSE(MIN(D6L1219C9,RUN_YEARS),B7L812C7,B7L812C16,B7L812C25,B7L812C34,B7L812C43)</f>
        <v>4767</v>
      </c>
      <c r="AB26" s="16" t="s">
        <v>37225</v>
      </c>
      <c r="AC26" s="33">
        <f>IF(D6L1219C12=0,0,D6L1219C10/D6L1219C12)</f>
        <v>2.2870667080690976E-3</v>
      </c>
      <c r="AD26" s="16" t="s">
        <v>37226</v>
      </c>
      <c r="AE26" s="33">
        <f>IF(D6L1219C5=0,0,D6L1219C10/D6L1219C5)</f>
        <v>0.47425255400034355</v>
      </c>
      <c r="AF26" s="16" t="s">
        <v>37227</v>
      </c>
      <c r="AG26" s="33">
        <f>CHOOSE(MIN(D6L1219C9,RUN_YEARS),B7L812C5,B7L812C14,B7L812C23,B7L812C32,B7L812C41)</f>
        <v>99.539689466704118</v>
      </c>
      <c r="AH26" s="16" t="s">
        <v>37228</v>
      </c>
      <c r="AI26" s="33">
        <f>IF(D6L1219C15=0,0,D6L1219C11/D6L1219C15)</f>
        <v>5.9463734409796534E-3</v>
      </c>
      <c r="AJ26" s="16" t="s">
        <v>37229</v>
      </c>
      <c r="AK26" s="33">
        <f>IF(D6L1219C5=0,0,D6L1219C11/D6L1219C5)</f>
        <v>2.5747445999656459E-2</v>
      </c>
      <c r="AL26" s="16" t="s">
        <v>37230</v>
      </c>
      <c r="AM26" s="33">
        <f>D6L1219C8*CHOOSE(MIN(D6L1219C9,RUN_YEARS),B7L812C4,B7L812C13,B7L812C22,B7L812C31,B7L812C40)</f>
        <v>1.7009770620679183</v>
      </c>
      <c r="AN26" s="16" t="s">
        <v>37231</v>
      </c>
      <c r="AO26" s="33">
        <f>D6L1219C8-D6L1219C18</f>
        <v>9.7933701010656407</v>
      </c>
      <c r="AP26" s="16" t="s">
        <v>37232</v>
      </c>
      <c r="AQ26" s="33">
        <f>CHOOSE(MIN(D6L1219C9,RUN_YEARS),B7L812C2,B7L812C11,B7L812C20,B7L812C29,B7L812C38)</f>
        <v>7.1261138101396364</v>
      </c>
      <c r="AR26" s="16" t="s">
        <v>37233</v>
      </c>
      <c r="AS26" s="33">
        <f>IF(D6L1219C20=0,0,D6L1219C18/D6L1219C20)</f>
        <v>0.23869630872967879</v>
      </c>
      <c r="AT26" s="16" t="s">
        <v>37234</v>
      </c>
      <c r="AU26" s="33">
        <f>IF(D6L1219C5=0,0,D6L1219C18/D6L1219C5)</f>
        <v>7.3991895230185581E-2</v>
      </c>
      <c r="AV26" s="16" t="s">
        <v>37235</v>
      </c>
      <c r="AW26" s="33">
        <f>CHOOSE(MIN(D6L1219C9,RUN_YEARS),B7L812C1,B7L812C10,B7L812C19,B7L812C28,B7L812C37)</f>
        <v>41.028577916370445</v>
      </c>
      <c r="AX26" s="16" t="s">
        <v>37236</v>
      </c>
      <c r="AY26" s="33">
        <f>IF(D6L1219C23=0,0,D6L1219C19/D6L1219C23)</f>
        <v>0.23869630872967879</v>
      </c>
      <c r="AZ26" s="16" t="s">
        <v>37237</v>
      </c>
      <c r="BA26" s="33">
        <f>IF(D6L1219C5=0,0,D6L1219C19/D6L1219C5)</f>
        <v>0.42600810476981438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47.114317702964257</v>
      </c>
      <c r="J27" s="16" t="s">
        <v>37260</v>
      </c>
      <c r="K27" s="21">
        <f>IF(FLOW_THRU_100PCT="Y",1,INDEX(VariabilityMatrix,D6L1220C1,D6L1220C9))</f>
        <v>0.14778209367635484</v>
      </c>
      <c r="L27" s="16" t="s">
        <v>37240</v>
      </c>
      <c r="M27" s="15">
        <f>IF(D6L1220C2&lt;&gt;0,D6L1220C2*D6L1220C4,D6L1220C3*D6L1220C4)</f>
        <v>6.9626525122770069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3.4813262561385034</v>
      </c>
      <c r="R27" s="16" t="s">
        <v>37242</v>
      </c>
      <c r="S27" s="15">
        <f>D6L1220C5-D6L1220C7</f>
        <v>3.4813262561385034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3.2987178587537902</v>
      </c>
      <c r="X27" s="16" t="s">
        <v>37244</v>
      </c>
      <c r="Y27" s="33">
        <f>D6L1220C7-D6L1220C10</f>
        <v>0.18260839738471324</v>
      </c>
      <c r="Z27" s="16" t="s">
        <v>37245</v>
      </c>
      <c r="AA27" s="33">
        <f>CHOOSE(MIN(D6L1220C9,RUN_YEARS),B7L812C7,B7L812C16,B7L812C25,B7L812C34,B7L812C43)</f>
        <v>5562</v>
      </c>
      <c r="AB27" s="16" t="s">
        <v>37246</v>
      </c>
      <c r="AC27" s="33">
        <f>IF(D6L1220C12=0,0,D6L1220C10/D6L1220C12)</f>
        <v>5.9308124033689142E-4</v>
      </c>
      <c r="AD27" s="16" t="s">
        <v>37247</v>
      </c>
      <c r="AE27" s="33">
        <f>IF(D6L1220C5=0,0,D6L1220C10/D6L1220C5)</f>
        <v>0.47377315655740021</v>
      </c>
      <c r="AF27" s="16" t="s">
        <v>37248</v>
      </c>
      <c r="AG27" s="33">
        <f>CHOOSE(MIN(D6L1220C9,RUN_YEARS),B7L812C5,B7L812C14,B7L812C23,B7L812C32,B7L812C41)</f>
        <v>118.42222315820506</v>
      </c>
      <c r="AH27" s="16" t="s">
        <v>37249</v>
      </c>
      <c r="AI27" s="33">
        <f>IF(D6L1220C15=0,0,D6L1220C11/D6L1220C15)</f>
        <v>1.5420112248759194E-3</v>
      </c>
      <c r="AJ27" s="16" t="s">
        <v>37250</v>
      </c>
      <c r="AK27" s="33">
        <f>IF(D6L1220C5=0,0,D6L1220C11/D6L1220C5)</f>
        <v>2.62268434425998E-2</v>
      </c>
      <c r="AL27" s="16" t="s">
        <v>37251</v>
      </c>
      <c r="AM27" s="33">
        <f>D6L1220C8*CHOOSE(MIN(D6L1220C9,RUN_YEARS),B7L812C4,B7L812C13,B7L812C22,B7L812C31,B7L812C40)</f>
        <v>0.54329900789507635</v>
      </c>
      <c r="AN27" s="16" t="s">
        <v>37252</v>
      </c>
      <c r="AO27" s="33">
        <f>D6L1220C8-D6L1220C18</f>
        <v>2.9380272482434271</v>
      </c>
      <c r="AP27" s="16" t="s">
        <v>37253</v>
      </c>
      <c r="AQ27" s="33">
        <f>CHOOSE(MIN(D6L1220C9,RUN_YEARS),B7L812C2,B7L812C11,B7L812C20,B7L812C29,B7L812C38)</f>
        <v>9.1548670567278077</v>
      </c>
      <c r="AR27" s="16" t="s">
        <v>37254</v>
      </c>
      <c r="AS27" s="33">
        <f>IF(D6L1220C20=0,0,D6L1220C18/D6L1220C20)</f>
        <v>5.9345373835419282E-2</v>
      </c>
      <c r="AT27" s="16" t="s">
        <v>37255</v>
      </c>
      <c r="AU27" s="33">
        <f>IF(D6L1220C5=0,0,D6L1220C18/D6L1220C5)</f>
        <v>7.8030464242915445E-2</v>
      </c>
      <c r="AV27" s="16" t="s">
        <v>37256</v>
      </c>
      <c r="AW27" s="33">
        <f>CHOOSE(MIN(D6L1220C9,RUN_YEARS),B7L812C1,B7L812C10,B7L812C19,B7L812C28,B7L812C37)</f>
        <v>49.507266672400924</v>
      </c>
      <c r="AX27" s="16" t="s">
        <v>37257</v>
      </c>
      <c r="AY27" s="33">
        <f>IF(D6L1220C23=0,0,D6L1220C19/D6L1220C23)</f>
        <v>5.9345373835419289E-2</v>
      </c>
      <c r="AZ27" s="16" t="s">
        <v>37258</v>
      </c>
      <c r="BA27" s="33">
        <f>IF(D6L1220C5=0,0,D6L1220C19/D6L1220C5)</f>
        <v>0.42196953575708457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0.14778209367635484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5562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118.42222315820506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9.1548670567278077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49.507266672400924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0.14778209367635484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5562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118.42222315820506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9.1548670567278077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49.507266672400924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0.14778209367635484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5562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118.42222315820506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9.1548670567278077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49.507266672400924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0.14778209367635484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5562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118.42222315820506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9.1548670567278077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49.507266672400924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0.14778209367635484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5562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118.42222315820506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9.1548670567278077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49.507266672400924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5562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118.42222315820506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9.1548670567278077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49.507266672400924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-103.79455815733085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-89.263320015304529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-44.631660007652265</v>
      </c>
      <c r="R34" s="16" t="s">
        <v>37388</v>
      </c>
      <c r="S34" s="15">
        <f>D6L1227C5-D6L1227C7</f>
        <v>-44.631660007652265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-42.333357495808158</v>
      </c>
      <c r="X34" s="16" t="s">
        <v>37390</v>
      </c>
      <c r="Y34" s="33">
        <f>D6L1227C7-D6L1227C10</f>
        <v>-2.2983025118441063</v>
      </c>
      <c r="Z34" s="16" t="s">
        <v>37391</v>
      </c>
      <c r="AA34" s="33">
        <f>CHOOSE(MIN(D6L1227C9,RUN_YEARS),B7L812C7,B7L812C16,B7L812C25,B7L812C34,B7L812C43)</f>
        <v>4767</v>
      </c>
      <c r="AB34" s="16" t="s">
        <v>37392</v>
      </c>
      <c r="AC34" s="33">
        <f>IF(D6L1227C12=0,0,D6L1227C10/D6L1227C12)</f>
        <v>-8.880502935978217E-3</v>
      </c>
      <c r="AD34" s="16" t="s">
        <v>37393</v>
      </c>
      <c r="AE34" s="33">
        <f>IF(D6L1227C5=0,0,D6L1227C10/D6L1227C5)</f>
        <v>0.47425255400034355</v>
      </c>
      <c r="AF34" s="16" t="s">
        <v>37394</v>
      </c>
      <c r="AG34" s="33">
        <f>CHOOSE(MIN(D6L1227C9,RUN_YEARS),B7L812C5,B7L812C14,B7L812C23,B7L812C32,B7L812C41)</f>
        <v>99.539689466704118</v>
      </c>
      <c r="AH34" s="16" t="s">
        <v>37395</v>
      </c>
      <c r="AI34" s="33">
        <f>IF(D6L1227C15=0,0,D6L1227C11/D6L1227C15)</f>
        <v>-2.3089307633543353E-2</v>
      </c>
      <c r="AJ34" s="16" t="s">
        <v>37396</v>
      </c>
      <c r="AK34" s="33">
        <f>IF(D6L1227C5=0,0,D6L1227C11/D6L1227C5)</f>
        <v>2.5747445999656452E-2</v>
      </c>
      <c r="AL34" s="16" t="s">
        <v>37397</v>
      </c>
      <c r="AM34" s="33">
        <f>D6L1227C8*CHOOSE(MIN(D6L1227C9,RUN_YEARS),B7L812C4,B7L812C13,B7L812C22,B7L812C31,B7L812C40)</f>
        <v>-6.6047622224709404</v>
      </c>
      <c r="AN34" s="16" t="s">
        <v>37398</v>
      </c>
      <c r="AO34" s="33">
        <f>D6L1227C8-D6L1227C18</f>
        <v>-38.026897785181326</v>
      </c>
      <c r="AP34" s="16" t="s">
        <v>37399</v>
      </c>
      <c r="AQ34" s="33">
        <f>CHOOSE(MIN(D6L1227C9,RUN_YEARS),B7L812C2,B7L812C11,B7L812C20,B7L812C29,B7L812C38)</f>
        <v>7.1261138101396364</v>
      </c>
      <c r="AR34" s="16" t="s">
        <v>37400</v>
      </c>
      <c r="AS34" s="33">
        <f>IF(D6L1227C20=0,0,D6L1227C18/D6L1227C20)</f>
        <v>-0.92683928413732697</v>
      </c>
      <c r="AT34" s="16" t="s">
        <v>37401</v>
      </c>
      <c r="AU34" s="33">
        <f>IF(D6L1227C5=0,0,D6L1227C18/D6L1227C5)</f>
        <v>7.3991895230185581E-2</v>
      </c>
      <c r="AV34" s="16" t="s">
        <v>37402</v>
      </c>
      <c r="AW34" s="33">
        <f>CHOOSE(MIN(D6L1227C9,RUN_YEARS),B7L812C1,B7L812C10,B7L812C19,B7L812C28,B7L812C37)</f>
        <v>41.028577916370445</v>
      </c>
      <c r="AX34" s="16" t="s">
        <v>37403</v>
      </c>
      <c r="AY34" s="33">
        <f>IF(D6L1227C23=0,0,D6L1227C19/D6L1227C23)</f>
        <v>-0.92683928413732697</v>
      </c>
      <c r="AZ34" s="16" t="s">
        <v>37404</v>
      </c>
      <c r="BA34" s="33">
        <f>IF(D6L1227C5=0,0,D6L1227C19/D6L1227C5)</f>
        <v>0.42600810476981443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2170.2655702161987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1545.4333535180385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772.71667675901926</v>
      </c>
      <c r="R35" s="16" t="s">
        <v>37408</v>
      </c>
      <c r="S35" s="15">
        <f>SUM(D6L1201C8:D6L1227C8)-2*SUM(D6L1209C8,D6L1211C8,D6L1222C8,D6L1224C8,D6L1227C8)</f>
        <v>772.71667675901926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732.92657403083319</v>
      </c>
      <c r="X35" s="16" t="s">
        <v>37410</v>
      </c>
      <c r="Y35" s="33">
        <f>SUM(D6L1201C11:D6L1227C11)-2*SUM(D6L1209C11,D6L1211C11,D6L1222C11,D6L1224C11,D6L1227C11)</f>
        <v>39.790102728186056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0.15352810704794906</v>
      </c>
      <c r="AD35" s="16" t="s">
        <v>37412</v>
      </c>
      <c r="AE35" s="33">
        <f>IF(D6L1228C5=0,0,D6L1228C10/D6L1228C5)</f>
        <v>0.47425310988816988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0.39917307832466775</v>
      </c>
      <c r="AJ35" s="16" t="s">
        <v>37414</v>
      </c>
      <c r="AK35" s="33">
        <f>IF(D6L1228C5=0,0,D6L1228C11/D6L1228C5)</f>
        <v>2.5746890111830126E-2</v>
      </c>
      <c r="AL35" s="16" t="s">
        <v>37415</v>
      </c>
      <c r="AM35" s="33">
        <f>SUM(D6L1201C18:D6L1227C18)-2*SUM(D6L1209C18,D6L1211C18,D6L1222C18,D6L1224C18,D6L1227C18)</f>
        <v>114.45106140804235</v>
      </c>
      <c r="AN35" s="16" t="s">
        <v>37416</v>
      </c>
      <c r="AO35" s="33">
        <f>SUM(D6L1201C19:D6L1227C19)-2*SUM(D6L1209C19,D6L1211C19,D6L1222C19,D6L1224C19,D6L1227C19)</f>
        <v>658.2656153509771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16.019610782902809</v>
      </c>
      <c r="AT35" s="16" t="s">
        <v>37418</v>
      </c>
      <c r="AU35" s="33">
        <f>IF(D6L1228C5=0,0,D6L1228C18/D6L1228C5)</f>
        <v>7.405758465578921E-2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16.019610782902809</v>
      </c>
      <c r="AZ35" s="16" t="s">
        <v>37420</v>
      </c>
      <c r="BA35" s="33">
        <f>IF(D6L1228C5=0,0,D6L1228C19/D6L1228C5)</f>
        <v>0.4259424153442109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10.793174129479997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5.3965870647399985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2.6982935323699992</v>
      </c>
      <c r="R36" s="16" t="s">
        <v>37425</v>
      </c>
      <c r="S36" s="15">
        <f>D6L1229C5-D6L1229C7</f>
        <v>2.6982935323699992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2.5567580882987042</v>
      </c>
      <c r="X36" s="16" t="s">
        <v>37427</v>
      </c>
      <c r="Y36" s="33">
        <f>D6L1229C7-D6L1229C10</f>
        <v>0.14153544407129504</v>
      </c>
      <c r="Z36" s="16" t="s">
        <v>37428</v>
      </c>
      <c r="AA36" s="33">
        <f>CHOOSE(MIN(D6L1229C9,RUN_YEARS),B7L812C7,B7L812C16,B7L812C25,B7L812C34,B7L812C43)</f>
        <v>5562</v>
      </c>
      <c r="AB36" s="16" t="s">
        <v>37429</v>
      </c>
      <c r="AC36" s="33">
        <f>IF(D6L1229C12=0,0,D6L1229C10/D6L1229C12)</f>
        <v>4.5968322335467531E-4</v>
      </c>
      <c r="AD36" s="16" t="s">
        <v>37430</v>
      </c>
      <c r="AE36" s="33">
        <f>IF(D6L1229C5=0,0,D6L1229C10/D6L1229C5)</f>
        <v>0.47377315655740021</v>
      </c>
      <c r="AF36" s="16" t="s">
        <v>37431</v>
      </c>
      <c r="AG36" s="33">
        <f>CHOOSE(MIN(D6L1229C9,RUN_YEARS),B7L812C5,B7L812C14,B7L812C23,B7L812C32,B7L812C41)</f>
        <v>118.42222315820506</v>
      </c>
      <c r="AH36" s="16" t="s">
        <v>37432</v>
      </c>
      <c r="AI36" s="33">
        <f>IF(D6L1229C15=0,0,D6L1229C11/D6L1229C15)</f>
        <v>1.1951763807221563E-3</v>
      </c>
      <c r="AJ36" s="16" t="s">
        <v>37433</v>
      </c>
      <c r="AK36" s="33">
        <f>IF(D6L1229C5=0,0,D6L1229C11/D6L1229C5)</f>
        <v>2.6226843442599783E-2</v>
      </c>
      <c r="AL36" s="16" t="s">
        <v>37434</v>
      </c>
      <c r="AM36" s="33">
        <f>D6L1229C8*CHOOSE(MIN(D6L1229C9,RUN_YEARS),B7L812C4,B7L812C13,B7L812C22,B7L812C31,B7L812C40)</f>
        <v>0.42109819398897447</v>
      </c>
      <c r="AN36" s="16" t="s">
        <v>37435</v>
      </c>
      <c r="AO36" s="33">
        <f>D6L1229C8-D6L1229C18</f>
        <v>2.2771953383810248</v>
      </c>
      <c r="AP36" s="16" t="s">
        <v>37436</v>
      </c>
      <c r="AQ36" s="33">
        <f>CHOOSE(MIN(D6L1229C9,RUN_YEARS),B7L812C2,B7L812C11,B7L812C20,B7L812C29,B7L812C38)</f>
        <v>9.1548670567278077</v>
      </c>
      <c r="AR36" s="16" t="s">
        <v>37437</v>
      </c>
      <c r="AS36" s="33">
        <f>IF(D6L1229C20=0,0,D6L1229C18/D6L1229C20)</f>
        <v>4.5997193774596018E-2</v>
      </c>
      <c r="AT36" s="16" t="s">
        <v>37438</v>
      </c>
      <c r="AU36" s="33">
        <f>IF(D6L1229C5=0,0,D6L1229C18/D6L1229C5)</f>
        <v>7.8030464242915445E-2</v>
      </c>
      <c r="AV36" s="16" t="s">
        <v>37439</v>
      </c>
      <c r="AW36" s="33">
        <f>CHOOSE(MIN(D6L1229C9,RUN_YEARS),B7L812C1,B7L812C10,B7L812C19,B7L812C28,B7L812C37)</f>
        <v>49.507266672400924</v>
      </c>
      <c r="AX36" s="16" t="s">
        <v>37440</v>
      </c>
      <c r="AY36" s="33">
        <f>IF(D6L1229C23=0,0,D6L1229C19/D6L1229C23)</f>
        <v>4.5997193774596018E-2</v>
      </c>
      <c r="AZ36" s="16" t="s">
        <v>37441</v>
      </c>
      <c r="BA36" s="33">
        <f>IF(D6L1229C5=0,0,D6L1229C19/D6L1229C5)</f>
        <v>0.42196953575708457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4.4878062908440736E-2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4.4878062908440736E-2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2.2439031454220368E-2</v>
      </c>
      <c r="R37" s="16" t="s">
        <v>37445</v>
      </c>
      <c r="S37" s="15">
        <f>D6L1230C5-D6L1230C7</f>
        <v>2.2439031454220368E-2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2.1262021524313546E-2</v>
      </c>
      <c r="X37" s="16" t="s">
        <v>37447</v>
      </c>
      <c r="Y37" s="33">
        <f>D6L1230C7-D6L1230C10</f>
        <v>1.1770099299068214E-3</v>
      </c>
      <c r="Z37" s="16" t="s">
        <v>37448</v>
      </c>
      <c r="AA37" s="33">
        <f>CHOOSE(MIN(D6L1230C9,RUN_YEARS),B7L812C7,B7L812C16,B7L812C25,B7L812C34,B7L812C43)</f>
        <v>5562</v>
      </c>
      <c r="AB37" s="16" t="s">
        <v>37449</v>
      </c>
      <c r="AC37" s="33">
        <f>IF(D6L1230C12=0,0,D6L1230C10/D6L1230C12)</f>
        <v>3.8227295081469879E-6</v>
      </c>
      <c r="AD37" s="16" t="s">
        <v>37450</v>
      </c>
      <c r="AE37" s="33">
        <f>IF(D6L1230C5=0,0,D6L1230C10/D6L1230C5)</f>
        <v>0.47377315655740015</v>
      </c>
      <c r="AF37" s="16" t="s">
        <v>37451</v>
      </c>
      <c r="AG37" s="33">
        <f>CHOOSE(MIN(D6L1230C9,RUN_YEARS),B7L812C5,B7L812C14,B7L812C23,B7L812C32,B7L812C41)</f>
        <v>118.42222315820506</v>
      </c>
      <c r="AH37" s="16" t="s">
        <v>37452</v>
      </c>
      <c r="AI37" s="33">
        <f>IF(D6L1230C15=0,0,D6L1230C11/D6L1230C15)</f>
        <v>9.9390967211821897E-6</v>
      </c>
      <c r="AJ37" s="16" t="s">
        <v>37453</v>
      </c>
      <c r="AK37" s="33">
        <f>IF(D6L1230C5=0,0,D6L1230C11/D6L1230C5)</f>
        <v>2.6226843442599825E-2</v>
      </c>
      <c r="AL37" s="16" t="s">
        <v>37454</v>
      </c>
      <c r="AM37" s="33">
        <f>D6L1230C8*CHOOSE(MIN(D6L1230C9,RUN_YEARS),B7L812C4,B7L812C13,B7L812C22,B7L812C31,B7L812C40)</f>
        <v>3.5018560830683949E-3</v>
      </c>
      <c r="AN37" s="16" t="s">
        <v>37455</v>
      </c>
      <c r="AO37" s="33">
        <f>D6L1230C8-D6L1230C18</f>
        <v>1.8937175371151974E-2</v>
      </c>
      <c r="AP37" s="16" t="s">
        <v>37456</v>
      </c>
      <c r="AQ37" s="33">
        <f>CHOOSE(MIN(D6L1230C9,RUN_YEARS),B7L812C2,B7L812C11,B7L812C20,B7L812C29,B7L812C38)</f>
        <v>9.1548670567278077</v>
      </c>
      <c r="AR37" s="16" t="s">
        <v>37457</v>
      </c>
      <c r="AS37" s="33">
        <f>IF(D6L1230C20=0,0,D6L1230C18/D6L1230C20)</f>
        <v>3.8251304594258645E-4</v>
      </c>
      <c r="AT37" s="16" t="s">
        <v>37458</v>
      </c>
      <c r="AU37" s="33">
        <f>IF(D6L1230C5=0,0,D6L1230C18/D6L1230C5)</f>
        <v>7.8030464242915445E-2</v>
      </c>
      <c r="AV37" s="16" t="s">
        <v>37459</v>
      </c>
      <c r="AW37" s="33">
        <f>CHOOSE(MIN(D6L1230C9,RUN_YEARS),B7L812C1,B7L812C10,B7L812C19,B7L812C28,B7L812C37)</f>
        <v>49.507266672400924</v>
      </c>
      <c r="AX37" s="16" t="s">
        <v>37460</v>
      </c>
      <c r="AY37" s="33">
        <f>IF(D6L1230C23=0,0,D6L1230C19/D6L1230C23)</f>
        <v>3.8251304594258645E-4</v>
      </c>
      <c r="AZ37" s="16" t="s">
        <v>37461</v>
      </c>
      <c r="BA37" s="33">
        <f>IF(D6L1230C5=0,0,D6L1230C19/D6L1230C5)</f>
        <v>0.42196953575708457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20.616402577050319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10.30820128852516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5.1541006442625799</v>
      </c>
      <c r="R38" s="16" t="s">
        <v>37465</v>
      </c>
      <c r="S38" s="15">
        <f>D6L1231C5-D6L1231C7</f>
        <v>5.1541006442625799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4.8837490628936253</v>
      </c>
      <c r="X38" s="16" t="s">
        <v>37467</v>
      </c>
      <c r="Y38" s="33">
        <f>D6L1231C7-D6L1231C10</f>
        <v>0.27035158136895454</v>
      </c>
      <c r="Z38" s="16" t="s">
        <v>37468</v>
      </c>
      <c r="AA38" s="33">
        <f>CHOOSE(MIN(D6L1231C9,RUN_YEARS),B7L812C7,B7L812C16,B7L812C25,B7L812C34,B7L812C43)</f>
        <v>5562</v>
      </c>
      <c r="AB38" s="16" t="s">
        <v>37469</v>
      </c>
      <c r="AC38" s="33">
        <f>IF(D6L1231C12=0,0,D6L1231C10/D6L1231C12)</f>
        <v>8.7805628602905883E-4</v>
      </c>
      <c r="AD38" s="16" t="s">
        <v>37470</v>
      </c>
      <c r="AE38" s="33">
        <f>IF(D6L1231C5=0,0,D6L1231C10/D6L1231C5)</f>
        <v>0.47377315655740021</v>
      </c>
      <c r="AF38" s="16" t="s">
        <v>37471</v>
      </c>
      <c r="AG38" s="33">
        <f>CHOOSE(MIN(D6L1231C9,RUN_YEARS),B7L812C5,B7L812C14,B7L812C23,B7L812C32,B7L812C41)</f>
        <v>118.42222315820506</v>
      </c>
      <c r="AH38" s="16" t="s">
        <v>37472</v>
      </c>
      <c r="AI38" s="33">
        <f>IF(D6L1231C15=0,0,D6L1231C11/D6L1231C15)</f>
        <v>2.2829463436755521E-3</v>
      </c>
      <c r="AJ38" s="16" t="s">
        <v>37473</v>
      </c>
      <c r="AK38" s="33">
        <f>IF(D6L1231C5=0,0,D6L1231C11/D6L1231C5)</f>
        <v>2.6226843442599766E-2</v>
      </c>
      <c r="AL38" s="16" t="s">
        <v>37474</v>
      </c>
      <c r="AM38" s="33">
        <f>D6L1231C8*CHOOSE(MIN(D6L1231C9,RUN_YEARS),B7L812C4,B7L812C13,B7L812C22,B7L812C31,B7L812C40)</f>
        <v>0.8043537320530374</v>
      </c>
      <c r="AN38" s="16" t="s">
        <v>37475</v>
      </c>
      <c r="AO38" s="33">
        <f>D6L1231C8-D6L1231C18</f>
        <v>4.3497469122095422</v>
      </c>
      <c r="AP38" s="16" t="s">
        <v>37476</v>
      </c>
      <c r="AQ38" s="33">
        <f>CHOOSE(MIN(D6L1231C9,RUN_YEARS),B7L812C2,B7L812C11,B7L812C20,B7L812C29,B7L812C38)</f>
        <v>9.1548670567278077</v>
      </c>
      <c r="AR38" s="16" t="s">
        <v>37477</v>
      </c>
      <c r="AS38" s="33">
        <f>IF(D6L1231C20=0,0,D6L1231C18/D6L1231C20)</f>
        <v>8.7860776903573606E-2</v>
      </c>
      <c r="AT38" s="16" t="s">
        <v>37478</v>
      </c>
      <c r="AU38" s="33">
        <f>IF(D6L1231C5=0,0,D6L1231C18/D6L1231C5)</f>
        <v>7.8030464242915445E-2</v>
      </c>
      <c r="AV38" s="16" t="s">
        <v>37479</v>
      </c>
      <c r="AW38" s="33">
        <f>CHOOSE(MIN(D6L1231C9,RUN_YEARS),B7L812C1,B7L812C10,B7L812C19,B7L812C28,B7L812C37)</f>
        <v>49.507266672400924</v>
      </c>
      <c r="AX38" s="16" t="s">
        <v>37480</v>
      </c>
      <c r="AY38" s="33">
        <f>IF(D6L1231C23=0,0,D6L1231C19/D6L1231C23)</f>
        <v>8.7860776903573606E-2</v>
      </c>
      <c r="AZ38" s="16" t="s">
        <v>37481</v>
      </c>
      <c r="BA38" s="33">
        <f>IF(D6L1231C5=0,0,D6L1231C19/D6L1231C5)</f>
        <v>0.42196953575708451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5562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118.42222315820506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9.1548670567278077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49.507266672400924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400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400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160</v>
      </c>
      <c r="R40" s="16" t="s">
        <v>37506</v>
      </c>
      <c r="S40" s="15">
        <f>D6L1233C5-D6L1233C7</f>
        <v>240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151.60741009836806</v>
      </c>
      <c r="X40" s="16" t="s">
        <v>37508</v>
      </c>
      <c r="Y40" s="33">
        <f>D6L1233C7-D6L1233C10</f>
        <v>8.3925899016319363</v>
      </c>
      <c r="Z40" s="16" t="s">
        <v>37509</v>
      </c>
      <c r="AA40" s="33">
        <f>CHOOSE(MIN(D6L1233C9,RUN_YEARS),B7L812C7,B7L812C16,B7L812C25,B7L812C34,B7L812C43)</f>
        <v>5562</v>
      </c>
      <c r="AB40" s="16" t="s">
        <v>37510</v>
      </c>
      <c r="AC40" s="33">
        <f>IF(D6L1233C12=0,0,D6L1233C10/D6L1233C12)</f>
        <v>2.7257714868458838E-2</v>
      </c>
      <c r="AD40" s="16" t="s">
        <v>37511</v>
      </c>
      <c r="AE40" s="33">
        <f>IF(D6L1233C5=0,0,D6L1233C10/D6L1233C5)</f>
        <v>0.37901852524592017</v>
      </c>
      <c r="AF40" s="16" t="s">
        <v>37512</v>
      </c>
      <c r="AG40" s="33">
        <f>CHOOSE(MIN(D6L1233C9,RUN_YEARS),B7L812C5,B7L812C14,B7L812C23,B7L812C32,B7L812C41)</f>
        <v>118.42222315820506</v>
      </c>
      <c r="AH40" s="16" t="s">
        <v>37513</v>
      </c>
      <c r="AI40" s="33">
        <f>IF(D6L1233C15=0,0,D6L1233C11/D6L1233C15)</f>
        <v>7.0870058657993062E-2</v>
      </c>
      <c r="AJ40" s="16" t="s">
        <v>37514</v>
      </c>
      <c r="AK40" s="33">
        <f>IF(D6L1233C5=0,0,D6L1233C11/D6L1233C5)</f>
        <v>2.098147475407984E-2</v>
      </c>
      <c r="AL40" s="16" t="s">
        <v>37515</v>
      </c>
      <c r="AM40" s="33">
        <f>D6L1233C8*CHOOSE(MIN(D6L1233C9,RUN_YEARS),B7L812C4,B7L812C13,B7L812C22,B7L812C31,B7L812C40)</f>
        <v>37.454622836599412</v>
      </c>
      <c r="AN40" s="16" t="s">
        <v>37516</v>
      </c>
      <c r="AO40" s="33">
        <f>D6L1233C8-D6L1233C18</f>
        <v>202.54537716340059</v>
      </c>
      <c r="AP40" s="16" t="s">
        <v>37517</v>
      </c>
      <c r="AQ40" s="33">
        <f>CHOOSE(MIN(D6L1233C9,RUN_YEARS),B7L812C2,B7L812C11,B7L812C20,B7L812C29,B7L812C38)</f>
        <v>9.1548670567278077</v>
      </c>
      <c r="AR40" s="16" t="s">
        <v>37518</v>
      </c>
      <c r="AS40" s="33">
        <f>IF(D6L1233C20=0,0,D6L1233C18/D6L1233C20)</f>
        <v>4.0912252034369452</v>
      </c>
      <c r="AT40" s="16" t="s">
        <v>37519</v>
      </c>
      <c r="AU40" s="33">
        <f>IF(D6L1233C5=0,0,D6L1233C18/D6L1233C5)</f>
        <v>9.3636557091498526E-2</v>
      </c>
      <c r="AV40" s="16" t="s">
        <v>37520</v>
      </c>
      <c r="AW40" s="33">
        <f>CHOOSE(MIN(D6L1233C9,RUN_YEARS),B7L812C1,B7L812C10,B7L812C19,B7L812C28,B7L812C37)</f>
        <v>49.507266672400924</v>
      </c>
      <c r="AX40" s="16" t="s">
        <v>37521</v>
      </c>
      <c r="AY40" s="33">
        <f>IF(D6L1233C23=0,0,D6L1233C19/D6L1233C23)</f>
        <v>4.0912252034369452</v>
      </c>
      <c r="AZ40" s="16" t="s">
        <v>37522</v>
      </c>
      <c r="BA40" s="33">
        <f>IF(D6L1233C5=0,0,D6L1233C19/D6L1233C5)</f>
        <v>0.50636344290850144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4038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4038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4038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5562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118.42222315820506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630.17402922578515</v>
      </c>
      <c r="AN41" s="16" t="s">
        <v>37535</v>
      </c>
      <c r="AO41" s="33">
        <f>D6L1234C8-D6L1234C18</f>
        <v>3407.825970774215</v>
      </c>
      <c r="AP41" s="16" t="s">
        <v>37536</v>
      </c>
      <c r="AQ41" s="33">
        <f>CHOOSE(MIN(D6L1234C9,RUN_YEARS),B7L812C2,B7L812C11,B7L812C20,B7L812C29,B7L812C38)</f>
        <v>9.1548670567278077</v>
      </c>
      <c r="AR41" s="16" t="s">
        <v>37537</v>
      </c>
      <c r="AS41" s="33">
        <f>IF(D6L1234C20=0,0,D6L1234C18/D6L1234C20)</f>
        <v>68.834864047826613</v>
      </c>
      <c r="AT41" s="16" t="s">
        <v>37538</v>
      </c>
      <c r="AU41" s="33">
        <f>IF(D6L1234C5=0,0,D6L1234C18/D6L1234C5)</f>
        <v>0.15606092848583089</v>
      </c>
      <c r="AV41" s="16" t="s">
        <v>37539</v>
      </c>
      <c r="AW41" s="33">
        <f>CHOOSE(MIN(D6L1234C9,RUN_YEARS),B7L812C1,B7L812C10,B7L812C19,B7L812C28,B7L812C37)</f>
        <v>49.507266672400924</v>
      </c>
      <c r="AX41" s="16" t="s">
        <v>37540</v>
      </c>
      <c r="AY41" s="33">
        <f>IF(D6L1234C23=0,0,D6L1234C19/D6L1234C23)</f>
        <v>68.834864047826613</v>
      </c>
      <c r="AZ41" s="16" t="s">
        <v>37541</v>
      </c>
      <c r="BA41" s="33">
        <f>IF(D6L1234C5=0,0,D6L1234C19/D6L1234C5)</f>
        <v>0.84393907151416914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-288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-288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-288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-272.8933381770625</v>
      </c>
      <c r="X42" s="16" t="s">
        <v>37548</v>
      </c>
      <c r="Y42" s="33">
        <f>D6L1235C7-D6L1235C10</f>
        <v>-15.106661822937497</v>
      </c>
      <c r="Z42" s="16" t="s">
        <v>37549</v>
      </c>
      <c r="AA42" s="33">
        <f>CHOOSE(MIN(D6L1235C9,RUN_YEARS),B7L812C7,B7L812C16,B7L812C25,B7L812C34,B7L812C43)</f>
        <v>5562</v>
      </c>
      <c r="AB42" s="16" t="s">
        <v>37550</v>
      </c>
      <c r="AC42" s="33">
        <f>IF(D6L1235C12=0,0,D6L1235C10/D6L1235C12)</f>
        <v>-4.9063886763225907E-2</v>
      </c>
      <c r="AD42" s="16" t="s">
        <v>37551</v>
      </c>
      <c r="AE42" s="33">
        <f>IF(D6L1235C5=0,0,D6L1235C10/D6L1235C5)</f>
        <v>0.94754631311480031</v>
      </c>
      <c r="AF42" s="16" t="s">
        <v>37552</v>
      </c>
      <c r="AG42" s="33">
        <f>CHOOSE(MIN(D6L1235C9,RUN_YEARS),B7L812C5,B7L812C14,B7L812C23,B7L812C32,B7L812C41)</f>
        <v>118.42222315820506</v>
      </c>
      <c r="AH42" s="16" t="s">
        <v>37553</v>
      </c>
      <c r="AI42" s="33">
        <f>IF(D6L1235C15=0,0,D6L1235C11/D6L1235C15)</f>
        <v>-0.12756610558438761</v>
      </c>
      <c r="AJ42" s="16" t="s">
        <v>37554</v>
      </c>
      <c r="AK42" s="33">
        <f>IF(D6L1235C5=0,0,D6L1235C11/D6L1235C5)</f>
        <v>5.2453686885199642E-2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9.1548670567278077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49.507266672400924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-1063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-1063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-1063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5562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118.42222315820506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-165.89276698043824</v>
      </c>
      <c r="AN43" s="16" t="s">
        <v>37576</v>
      </c>
      <c r="AO43" s="33">
        <f>D6L1236C8-D6L1236C18</f>
        <v>-897.10723301956182</v>
      </c>
      <c r="AP43" s="16" t="s">
        <v>37577</v>
      </c>
      <c r="AQ43" s="33">
        <f>CHOOSE(MIN(D6L1236C9,RUN_YEARS),B7L812C2,B7L812C11,B7L812C20,B7L812C29,B7L812C38)</f>
        <v>9.1548670567278077</v>
      </c>
      <c r="AR43" s="16" t="s">
        <v>37578</v>
      </c>
      <c r="AS43" s="33">
        <f>IF(D6L1236C20=0,0,D6L1236C18/D6L1236C20)</f>
        <v>-18.120718296889471</v>
      </c>
      <c r="AT43" s="16" t="s">
        <v>37579</v>
      </c>
      <c r="AU43" s="33">
        <f>IF(D6L1236C5=0,0,D6L1236C18/D6L1236C5)</f>
        <v>0.15606092848583089</v>
      </c>
      <c r="AV43" s="16" t="s">
        <v>37580</v>
      </c>
      <c r="AW43" s="33">
        <f>CHOOSE(MIN(D6L1236C9,RUN_YEARS),B7L812C1,B7L812C10,B7L812C19,B7L812C28,B7L812C37)</f>
        <v>49.507266672400924</v>
      </c>
      <c r="AX43" s="16" t="s">
        <v>37581</v>
      </c>
      <c r="AY43" s="33">
        <f>IF(D6L1236C23=0,0,D6L1236C19/D6L1236C23)</f>
        <v>-18.120718296889471</v>
      </c>
      <c r="AZ43" s="16" t="s">
        <v>37582</v>
      </c>
      <c r="BA43" s="33">
        <f>IF(D6L1236C5=0,0,D6L1236C19/D6L1236C5)</f>
        <v>0.84393907151416914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3118.4544547694386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3102.7496664161736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-120.12516679191319</v>
      </c>
      <c r="R44" s="16" t="s">
        <v>37586</v>
      </c>
      <c r="S44" s="15">
        <f>SUM(D6L1229C8:D6L1236C8)</f>
        <v>3222.8748332080868</v>
      </c>
      <c r="U44" s="21" t="str">
        <f>NULL_VALUE</f>
        <v>n/a</v>
      </c>
      <c r="V44" s="16" t="s">
        <v>37587</v>
      </c>
      <c r="W44" s="33">
        <f>SUM(D6L1229C10:D6L1236C10)</f>
        <v>-113.82415890597781</v>
      </c>
      <c r="X44" s="16" t="s">
        <v>37588</v>
      </c>
      <c r="Y44" s="33">
        <f>SUM(D6L1229C11:D6L1236C11)</f>
        <v>-6.3010078859354035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-2.0464609655875189E-2</v>
      </c>
      <c r="AD44" s="16" t="s">
        <v>37590</v>
      </c>
      <c r="AE44" s="33">
        <f>IF(D6L1237C5=0,0,D6L1237C10/D6L1237C5)</f>
        <v>-3.6684931478036462E-2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-5.3207985105275649E-2</v>
      </c>
      <c r="AJ44" s="16" t="s">
        <v>37592</v>
      </c>
      <c r="AK44" s="33">
        <f>IF(D6L1237C5=0,0,D6L1237C11/D6L1237C5)</f>
        <v>-2.0307819074599637E-3</v>
      </c>
      <c r="AL44" s="16" t="s">
        <v>37593</v>
      </c>
      <c r="AM44" s="33">
        <f>SUM(D6L1229C18:D6L1236C18)</f>
        <v>502.9648388640714</v>
      </c>
      <c r="AN44" s="16" t="s">
        <v>37594</v>
      </c>
      <c r="AO44" s="33">
        <f>SUM(D6L1229C19:D6L1236C19)</f>
        <v>2719.9099943440151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54.939611438098204</v>
      </c>
      <c r="AT44" s="16" t="s">
        <v>37596</v>
      </c>
      <c r="AU44" s="33">
        <f>IF(D6L1237C5=0,0,D6L1237C18/D6L1237C5)</f>
        <v>0.16210293866376277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54.939611438098204</v>
      </c>
      <c r="AZ44" s="16" t="s">
        <v>37598</v>
      </c>
      <c r="BA44" s="33">
        <f>IF(D6L1237C5=0,0,D6L1237C19/D6L1237C5)</f>
        <v>0.8766127747217336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86.337477461708403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43.168738730854201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21.584369365427101</v>
      </c>
      <c r="R45" s="16" t="s">
        <v>37603</v>
      </c>
      <c r="S45" s="15">
        <f>D6L1238C5-D6L1238C7</f>
        <v>21.584369365427101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20.452189613118495</v>
      </c>
      <c r="X45" s="16" t="s">
        <v>37605</v>
      </c>
      <c r="Y45" s="33">
        <f>D6L1238C7-D6L1238C10</f>
        <v>1.1321797523086055</v>
      </c>
      <c r="Z45" s="16" t="s">
        <v>37606</v>
      </c>
      <c r="AA45" s="33">
        <f>CHOOSE(MIN(D6L1238C9,RUN_YEARS),B7L812C7,B7L812C16,B7L812C25,B7L812C34,B7L812C43)</f>
        <v>5562</v>
      </c>
      <c r="AB45" s="16" t="s">
        <v>37607</v>
      </c>
      <c r="AC45" s="33">
        <f>IF(D6L1238C12=0,0,D6L1238C10/D6L1238C12)</f>
        <v>3.6771286611144362E-3</v>
      </c>
      <c r="AD45" s="16" t="s">
        <v>37608</v>
      </c>
      <c r="AE45" s="33">
        <f>IF(D6L1238C5=0,0,D6L1238C10/D6L1238C5)</f>
        <v>0.47377315655740027</v>
      </c>
      <c r="AF45" s="16" t="s">
        <v>37609</v>
      </c>
      <c r="AG45" s="33">
        <f>CHOOSE(MIN(D6L1238C9,RUN_YEARS),B7L812C5,B7L812C14,B7L812C23,B7L812C32,B7L812C41)</f>
        <v>118.42222315820506</v>
      </c>
      <c r="AH45" s="16" t="s">
        <v>37610</v>
      </c>
      <c r="AI45" s="33">
        <f>IF(D6L1238C15=0,0,D6L1238C11/D6L1238C15)</f>
        <v>9.5605345188975264E-3</v>
      </c>
      <c r="AJ45" s="16" t="s">
        <v>37611</v>
      </c>
      <c r="AK45" s="33">
        <f>IF(D6L1238C5=0,0,D6L1238C11/D6L1238C5)</f>
        <v>2.6226843442599752E-2</v>
      </c>
      <c r="AL45" s="16" t="s">
        <v>37612</v>
      </c>
      <c r="AM45" s="33">
        <f>D6L1238C8*CHOOSE(MIN(D6L1238C9,RUN_YEARS),B7L812C4,B7L812C13,B7L812C22,B7L812C31,B7L812C40)</f>
        <v>3.3684767239496778</v>
      </c>
      <c r="AN45" s="16" t="s">
        <v>37613</v>
      </c>
      <c r="AO45" s="33">
        <f>D6L1238C8-D6L1238C18</f>
        <v>18.215892641477424</v>
      </c>
      <c r="AP45" s="16" t="s">
        <v>37614</v>
      </c>
      <c r="AQ45" s="33">
        <f>CHOOSE(MIN(D6L1238C9,RUN_YEARS),B7L812C2,B7L812C11,B7L812C20,B7L812C29,B7L812C38)</f>
        <v>9.1548670567278077</v>
      </c>
      <c r="AR45" s="16" t="s">
        <v>37615</v>
      </c>
      <c r="AS45" s="33">
        <f>IF(D6L1238C20=0,0,D6L1238C18/D6L1238C20)</f>
        <v>0.36794381645053192</v>
      </c>
      <c r="AT45" s="16" t="s">
        <v>37616</v>
      </c>
      <c r="AU45" s="33">
        <f>IF(D6L1238C5=0,0,D6L1238C18/D6L1238C5)</f>
        <v>7.8030464242915445E-2</v>
      </c>
      <c r="AV45" s="16" t="s">
        <v>37617</v>
      </c>
      <c r="AW45" s="33">
        <f>CHOOSE(MIN(D6L1238C9,RUN_YEARS),B7L812C1,B7L812C10,B7L812C19,B7L812C28,B7L812C37)</f>
        <v>49.507266672400924</v>
      </c>
      <c r="AX45" s="16" t="s">
        <v>37618</v>
      </c>
      <c r="AY45" s="33">
        <f>IF(D6L1238C23=0,0,D6L1238C19/D6L1238C23)</f>
        <v>0.36794381645053198</v>
      </c>
      <c r="AZ45" s="16" t="s">
        <v>37619</v>
      </c>
      <c r="BA45" s="33">
        <f>IF(D6L1238C5=0,0,D6L1238C19/D6L1238C5)</f>
        <v>0.42196953575708457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1529.8320186203171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1529.8320186203171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611.93280744812682</v>
      </c>
      <c r="R46" s="16" t="s">
        <v>37623</v>
      </c>
      <c r="S46" s="15">
        <f>D6L1239C5-D6L1239C7</f>
        <v>917.89921117219023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579.83467557146162</v>
      </c>
      <c r="X46" s="16" t="s">
        <v>37625</v>
      </c>
      <c r="Y46" s="33">
        <f>D6L1239C7-D6L1239C10</f>
        <v>32.098131876665207</v>
      </c>
      <c r="Z46" s="16" t="s">
        <v>37626</v>
      </c>
      <c r="AA46" s="33">
        <f>CHOOSE(MIN(D6L1239C9,RUN_YEARS),B7L812C7,B7L812C16,B7L812C25,B7L812C34,B7L812C43)</f>
        <v>5562</v>
      </c>
      <c r="AB46" s="16" t="s">
        <v>37627</v>
      </c>
      <c r="AC46" s="33">
        <f>IF(D6L1239C12=0,0,D6L1239C10/D6L1239C12)</f>
        <v>0.10424931240047854</v>
      </c>
      <c r="AD46" s="16" t="s">
        <v>37628</v>
      </c>
      <c r="AE46" s="33">
        <f>IF(D6L1239C5=0,0,D6L1239C10/D6L1239C5)</f>
        <v>0.37901852524592017</v>
      </c>
      <c r="AF46" s="16" t="s">
        <v>37629</v>
      </c>
      <c r="AG46" s="33">
        <f>CHOOSE(MIN(D6L1239C9,RUN_YEARS),B7L812C5,B7L812C14,B7L812C23,B7L812C32,B7L812C41)</f>
        <v>118.42222315820506</v>
      </c>
      <c r="AH46" s="16" t="s">
        <v>37630</v>
      </c>
      <c r="AI46" s="33">
        <f>IF(D6L1239C15=0,0,D6L1239C11/D6L1239C15)</f>
        <v>0.2710482122412447</v>
      </c>
      <c r="AJ46" s="16" t="s">
        <v>37631</v>
      </c>
      <c r="AK46" s="33">
        <f>IF(D6L1239C5=0,0,D6L1239C11/D6L1239C5)</f>
        <v>2.0981474754079858E-2</v>
      </c>
      <c r="AL46" s="16" t="s">
        <v>37632</v>
      </c>
      <c r="AM46" s="33">
        <f>D6L1239C8*CHOOSE(MIN(D6L1239C9,RUN_YEARS),B7L812C4,B7L812C13,B7L812C22,B7L812C31,B7L812C40)</f>
        <v>143.24820315194376</v>
      </c>
      <c r="AN46" s="16" t="s">
        <v>37633</v>
      </c>
      <c r="AO46" s="33">
        <f>D6L1239C8-D6L1239C18</f>
        <v>774.65100802024654</v>
      </c>
      <c r="AP46" s="16" t="s">
        <v>37634</v>
      </c>
      <c r="AQ46" s="33">
        <f>CHOOSE(MIN(D6L1239C9,RUN_YEARS),B7L812C2,B7L812C11,B7L812C20,B7L812C29,B7L812C38)</f>
        <v>9.1548670567278077</v>
      </c>
      <c r="AR46" s="16" t="s">
        <v>37635</v>
      </c>
      <c r="AS46" s="33">
        <f>IF(D6L1239C20=0,0,D6L1239C18/D6L1239C20)</f>
        <v>15.647218279010648</v>
      </c>
      <c r="AT46" s="16" t="s">
        <v>37636</v>
      </c>
      <c r="AU46" s="33">
        <f>IF(D6L1239C5=0,0,D6L1239C18/D6L1239C5)</f>
        <v>9.3636557091498526E-2</v>
      </c>
      <c r="AV46" s="16" t="s">
        <v>37637</v>
      </c>
      <c r="AW46" s="33">
        <f>CHOOSE(MIN(D6L1239C9,RUN_YEARS),B7L812C1,B7L812C10,B7L812C19,B7L812C28,B7L812C37)</f>
        <v>49.507266672400924</v>
      </c>
      <c r="AX46" s="16" t="s">
        <v>37638</v>
      </c>
      <c r="AY46" s="33">
        <f>IF(D6L1239C23=0,0,D6L1239C19/D6L1239C23)</f>
        <v>15.647218279010652</v>
      </c>
      <c r="AZ46" s="16" t="s">
        <v>37639</v>
      </c>
      <c r="BA46" s="33">
        <f>IF(D6L1239C5=0,0,D6L1239C19/D6L1239C5)</f>
        <v>0.50636344290850155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1616.1694960820255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1573.0007573511712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633.51717681355387</v>
      </c>
      <c r="R47" s="16" t="s">
        <v>37643</v>
      </c>
      <c r="S47" s="15">
        <f>SUM(D6L1238C8:D6L1239C8)</f>
        <v>939.48358053761729</v>
      </c>
      <c r="U47" s="21" t="str">
        <f>NULL_VALUE</f>
        <v>n/a</v>
      </c>
      <c r="V47" s="16" t="s">
        <v>37644</v>
      </c>
      <c r="W47" s="33">
        <f>SUM(D6L1238C10:D6L1239C10)</f>
        <v>600.28686518458017</v>
      </c>
      <c r="X47" s="16" t="s">
        <v>37645</v>
      </c>
      <c r="Y47" s="33">
        <f>SUM(D6L1238C11:D6L1239C11)</f>
        <v>33.230311628973809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0.10792644106159298</v>
      </c>
      <c r="AD47" s="16" t="s">
        <v>37647</v>
      </c>
      <c r="AE47" s="33">
        <f>IF(D6L1240C5=0,0,D6L1240C10/D6L1240C5)</f>
        <v>0.38161892953912074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0.28060874676014225</v>
      </c>
      <c r="AJ47" s="16" t="s">
        <v>37649</v>
      </c>
      <c r="AK47" s="33">
        <f>IF(D6L1240C5=0,0,D6L1240C11/D6L1240C5)</f>
        <v>2.1125426337957678E-2</v>
      </c>
      <c r="AL47" s="16" t="s">
        <v>37650</v>
      </c>
      <c r="AM47" s="33">
        <f>SUM(D6L1238C18:D6L1239C18)</f>
        <v>146.61667987589342</v>
      </c>
      <c r="AN47" s="16" t="s">
        <v>37651</v>
      </c>
      <c r="AO47" s="33">
        <f>SUM(D6L1238C19:D6L1239C19)</f>
        <v>792.866900661724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16.015162095461179</v>
      </c>
      <c r="AT47" s="16" t="s">
        <v>37653</v>
      </c>
      <c r="AU47" s="33">
        <f>IF(D6L1240C5=0,0,D6L1240C18/D6L1240C5)</f>
        <v>9.3208270365226123E-2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16.015162095461182</v>
      </c>
      <c r="AZ47" s="16" t="s">
        <v>37655</v>
      </c>
      <c r="BA47" s="33">
        <f>IF(D6L1240C5=0,0,D6L1240C19/D6L1240C5)</f>
        <v>0.50404737375769559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6904.8895210676637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6221.1837772853833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1286.1086867806598</v>
      </c>
      <c r="R48" s="16" t="s">
        <v>37660</v>
      </c>
      <c r="S48" s="15">
        <f>SUM(D6L1228C8,D6L1237C8,D6L1240C8)</f>
        <v>4935.0750905047234</v>
      </c>
      <c r="U48" s="21" t="str">
        <f>NULL_VALUE</f>
        <v>n/a</v>
      </c>
      <c r="V48" s="16" t="s">
        <v>37661</v>
      </c>
      <c r="W48" s="33">
        <f>SUM(D6L1228C10,D6L1237C10,D6L1240C10)</f>
        <v>1219.3892803094354</v>
      </c>
      <c r="X48" s="16" t="s">
        <v>37662</v>
      </c>
      <c r="Y48" s="33">
        <f>SUM(D6L1228C11,D6L1237C11,D6L1240C11)</f>
        <v>66.71940647122446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0.24098993845366684</v>
      </c>
      <c r="AD48" s="16" t="s">
        <v>37664</v>
      </c>
      <c r="AE48" s="33">
        <f>IF(D6L1241C5=0,0,D6L1241C10/D6L1241C5)</f>
        <v>0.19600598920765472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0.62657383997953442</v>
      </c>
      <c r="AJ48" s="16" t="s">
        <v>37666</v>
      </c>
      <c r="AK48" s="33">
        <f>IF(D6L1241C5=0,0,D6L1241C11/D6L1241C5)</f>
        <v>1.0724551606211753E-2</v>
      </c>
      <c r="AL48" s="16" t="s">
        <v>37667</v>
      </c>
      <c r="AM48" s="33">
        <f>SUM(D6L1228C18,D6L1237C18,D6L1240C18)</f>
        <v>764.03258014800713</v>
      </c>
      <c r="AN48" s="16" t="s">
        <v>37668</v>
      </c>
      <c r="AO48" s="33">
        <f>SUM(D6L1228C19,D6L1237C19,D6L1240C19)</f>
        <v>4171.0425103567159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86.974384316462192</v>
      </c>
      <c r="AT48" s="16" t="s">
        <v>37670</v>
      </c>
      <c r="AU48" s="33">
        <f>IF(D6L1241C5=0,0,D6L1241C18/D6L1241C5)</f>
        <v>0.12281144674388532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86.974384316462192</v>
      </c>
      <c r="AZ48" s="16" t="s">
        <v>37672</v>
      </c>
      <c r="BA48" s="33">
        <f>IF(D6L1241C5=0,0,D6L1241C19/D6L1241C5)</f>
        <v>0.67045801244224812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C40EB-754C-4E69-B131-E48016266F1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252.33333333333331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5.6909991731907938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0.37720915700130803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2.2467466999740835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IF(FLOW_THRU_100PCT="Y",1,INDEX(VariabilityMatrix,D6L1302C1,D6L1302C9))</f>
        <v>0.4499739400213541</v>
      </c>
      <c r="L9" s="16" t="s">
        <v>37698</v>
      </c>
      <c r="M9" s="15">
        <f>IF(D6L1302C2&lt;&gt;0,D6L1302C2*D6L1302C4,D6L1302C3*D6L1302C4)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259.60000000000002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5.5291174744701488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0.41782499622621933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2.2069024993582085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IF(FLOW_THRU_100PCT="Y",1,INDEX(VariabilityMatrix,D6L1303C1,D6L1303C9))</f>
        <v>0.4499739400213541</v>
      </c>
      <c r="L10" s="16" t="s">
        <v>37719</v>
      </c>
      <c r="M10" s="15">
        <f>IF(D6L1303C2&lt;&gt;0,D6L1303C2*D6L1303C4,D6L1303C3*D6L1303C4)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259.60000000000002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5.5291174744701488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0.41782499622621933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2.2069024993582085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0.4691571028483098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288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6.2099505523858216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0.47403842364933629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2.5997466767974222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IF(FLOW_THRU_100PCT="Y",1,INDEX(VariabilityMatrix,D6L1305C1,D6L1305C9))</f>
        <v>0.16296528665381191</v>
      </c>
      <c r="L12" s="16" t="s">
        <v>37761</v>
      </c>
      <c r="M12" s="15">
        <f>IF(D6L1305C2&lt;&gt;0,D6L1305C2*D6L1305C4,D6L1305C3*D6L1305C4)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259.60000000000002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5.5291174744701488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0.41782499622621933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2.2069024993582085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IF(FLOW_THRU_100PCT="Y",1,INDEX(VariabilityMatrix,D6L1306C1,D6L1306C9))</f>
        <v>0.4499739400213541</v>
      </c>
      <c r="L13" s="16" t="s">
        <v>37782</v>
      </c>
      <c r="M13" s="15">
        <f>IF(D6L1306C2&lt;&gt;0,D6L1306C2*D6L1306C4,D6L1306C3*D6L1306C4)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259.60000000000002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5.5291174744701488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0.41782499622621933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2.2069024993582085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IF(FLOW_THRU_100PCT="Y",1,INDEX(VariabilityMatrix,D6L1307C1,D6L1307C9))</f>
        <v>0.4691571028483098</v>
      </c>
      <c r="L14" s="16" t="s">
        <v>37803</v>
      </c>
      <c r="M14" s="15">
        <f>IF(D6L1307C2&lt;&gt;0,D6L1307C2*D6L1307C4,D6L1307C3*D6L1307C4)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288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6.2099505523858216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0.47403842364933629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2.5997466767974222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0.4691571028483098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288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6.2099505523858216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0.47403842364933629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2.5997466767974222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0.4691571028483098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288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6.2099505523858216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0.47403842364933629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2.5997466767974222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0.4691571028483098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288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6.2099505523858216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0.47403842364933629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2.5997466767974222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0.4691571028483098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288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6.2099505523858216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0.47403842364933629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2.5997466767974222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0.4691571028483098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288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6.2099505523858216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0.47403842364933629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2.5997466767974222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288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6.2099505523858216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0.47403842364933629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2.5997466767974222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0.4499739400213541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259.60000000000002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5.5291174744701488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0.41782499622621933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2.2069024993582085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IF(FLOW_THRU_100PCT="Y",1,INDEX(VariabilityMatrix,D6L1315C1,D6L1315C9))</f>
        <v>0.44344416767347006</v>
      </c>
      <c r="L22" s="16" t="s">
        <v>37970</v>
      </c>
      <c r="M22" s="15">
        <f>IF(D6L1315C2&lt;&gt;0,D6L1315C2*D6L1315C4,D6L1315C3*D6L1315C4)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252.33333333333331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5.6909991731907938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0.37720915700130803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2.2467466999740835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IF(FLOW_THRU_100PCT="Y",1,INDEX(VariabilityMatrix,D6L1316C1,D6L1316C9))</f>
        <v>0.15002072662858698</v>
      </c>
      <c r="L23" s="16" t="s">
        <v>37991</v>
      </c>
      <c r="M23" s="15">
        <f>IF(D6L1316C2&lt;&gt;0,D6L1316C2*D6L1316C4,D6L1316C3*D6L1316C4)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252.33333333333331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5.6909991731907938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0.37720915700130803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2.2467466999740835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252.33333333333331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5.6909991731907938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0.37720915700130803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2.2467466999740835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0.14778209367635484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288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6.2099505523858216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0.47403842364933629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2.5997466767974222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IF(FLOW_THRU_100PCT="Y",1,INDEX(VariabilityMatrix,D6L1319C1,D6L1319C9))</f>
        <v>0.15002072662858698</v>
      </c>
      <c r="L26" s="16" t="s">
        <v>38053</v>
      </c>
      <c r="M26" s="15">
        <f>IF(D6L1319C2&lt;&gt;0,D6L1319C2*D6L1319C4,D6L1319C3*D6L1319C4)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252.33333333333331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5.6909991731907938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0.37720915700130803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2.2467466999740835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IF(FLOW_THRU_100PCT="Y",1,INDEX(VariabilityMatrix,D6L1320C1,D6L1320C9))</f>
        <v>0.14778209367635484</v>
      </c>
      <c r="L27" s="16" t="s">
        <v>38074</v>
      </c>
      <c r="M27" s="15">
        <f>IF(D6L1320C2&lt;&gt;0,D6L1320C2*D6L1320C4,D6L1320C3*D6L1320C4)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288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6.2099505523858216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0.47403842364933629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2.5997466767974222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0.14778209367635484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288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6.2099505523858216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0.47403842364933629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2.5997466767974222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0.14778209367635484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288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6.2099505523858216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0.47403842364933629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2.5997466767974222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0.14778209367635484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288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6.2099505523858216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0.47403842364933629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2.5997466767974222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0.14778209367635484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288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6.2099505523858216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0.47403842364933629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2.5997466767974222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0.14778209367635484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288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6.2099505523858216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0.47403842364933629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2.5997466767974222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288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6.2099505523858216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0.47403842364933629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2.5997466767974222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252.33333333333331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5.6909991731907938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0.37720915700130803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2.2467466999740835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288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6.2099505523858216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0.47403842364933629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2.5997466767974222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288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6.2099505523858216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0.47403842364933629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2.5997466767974222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288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6.2099505523858216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0.47403842364933629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2.5997466767974222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288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6.2099505523858216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0.47403842364933629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2.5997466767974222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288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6.2099505523858216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0.47403842364933629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2.5997466767974222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288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6.2099505523858216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0.47403842364933629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2.5997466767974222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28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28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28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26.513593500122468</v>
      </c>
      <c r="X42" s="16" t="s">
        <v>38382</v>
      </c>
      <c r="Y42" s="33">
        <f>D6L1335C7-D6L1335C10</f>
        <v>1.4864064998775319</v>
      </c>
      <c r="Z42" s="16" t="s">
        <v>38383</v>
      </c>
      <c r="AA42" s="33">
        <f>CHOOSE(MIN(D6L1335C9,RUN_YEARS),B7L813C7,B7L813C16,B7L813C25,B7L813C34,B7L813C43)</f>
        <v>288</v>
      </c>
      <c r="AB42" s="16" t="s">
        <v>38384</v>
      </c>
      <c r="AC42" s="33">
        <f>IF(D6L1335C12=0,0,D6L1335C10/D6L1335C12)</f>
        <v>9.2061088542091898E-2</v>
      </c>
      <c r="AD42" s="16" t="s">
        <v>38385</v>
      </c>
      <c r="AE42" s="33">
        <f>IF(D6L1335C5=0,0,D6L1335C10/D6L1335C5)</f>
        <v>0.94691405357580238</v>
      </c>
      <c r="AF42" s="16" t="s">
        <v>38386</v>
      </c>
      <c r="AG42" s="33">
        <f>CHOOSE(MIN(D6L1335C9,RUN_YEARS),B7L813C5,B7L813C14,B7L813C23,B7L813C32,B7L813C41)</f>
        <v>6.2099505523858216</v>
      </c>
      <c r="AH42" s="16" t="s">
        <v>38387</v>
      </c>
      <c r="AI42" s="33">
        <f>IF(D6L1335C15=0,0,D6L1335C11/D6L1335C15)</f>
        <v>0.23935883020943935</v>
      </c>
      <c r="AJ42" s="16" t="s">
        <v>38388</v>
      </c>
      <c r="AK42" s="33">
        <f>IF(D6L1335C5=0,0,D6L1335C11/D6L1335C5)</f>
        <v>5.3085946424197568E-2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0.47403842364933629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2.5997466767974222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65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65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288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6.2099505523858216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10.024284889899565</v>
      </c>
      <c r="AN43" s="16" t="s">
        <v>38410</v>
      </c>
      <c r="AO43" s="33">
        <f>D6L1336C8-D6L1336C18</f>
        <v>54.975715110100438</v>
      </c>
      <c r="AP43" s="16" t="s">
        <v>38411</v>
      </c>
      <c r="AQ43" s="33">
        <f>CHOOSE(MIN(D6L1336C9,RUN_YEARS),B7L813C2,B7L813C11,B7L813C20,B7L813C29,B7L813C38)</f>
        <v>0.47403842364933629</v>
      </c>
      <c r="AR43" s="16" t="s">
        <v>38412</v>
      </c>
      <c r="AS43" s="33">
        <f>IF(D6L1336C20=0,0,D6L1336C18/D6L1336C20)</f>
        <v>21.146566163832532</v>
      </c>
      <c r="AT43" s="16" t="s">
        <v>38413</v>
      </c>
      <c r="AU43" s="33">
        <f>IF(D6L1336C5=0,0,D6L1336C18/D6L1336C5)</f>
        <v>0.15421976753691638</v>
      </c>
      <c r="AV43" s="16" t="s">
        <v>38414</v>
      </c>
      <c r="AW43" s="33">
        <f>CHOOSE(MIN(D6L1336C9,RUN_YEARS),B7L813C1,B7L813C10,B7L813C19,B7L813C28,B7L813C37)</f>
        <v>2.5997466767974222</v>
      </c>
      <c r="AX43" s="16" t="s">
        <v>38415</v>
      </c>
      <c r="AY43" s="33">
        <f>IF(D6L1336C23=0,0,D6L1336C19/D6L1336C23)</f>
        <v>21.146566163832532</v>
      </c>
      <c r="AZ43" s="16" t="s">
        <v>38416</v>
      </c>
      <c r="BA43" s="33">
        <f>IF(D6L1336C5=0,0,D6L1336C19/D6L1336C5)</f>
        <v>0.84578023246308365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93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93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28</v>
      </c>
      <c r="R44" s="16" t="s">
        <v>38420</v>
      </c>
      <c r="S44" s="15">
        <f>SUM(D6L1329C8:D6L1336C8)</f>
        <v>65</v>
      </c>
      <c r="U44" s="21" t="str">
        <f>NULL_VALUE</f>
        <v>n/a</v>
      </c>
      <c r="V44" s="16" t="s">
        <v>38421</v>
      </c>
      <c r="W44" s="33">
        <f>SUM(D6L1329C10:D6L1336C10)</f>
        <v>26.513593500122468</v>
      </c>
      <c r="X44" s="16" t="s">
        <v>38422</v>
      </c>
      <c r="Y44" s="33">
        <f>SUM(D6L1329C11:D6L1336C11)</f>
        <v>1.4864064998775319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9.2061088542091898E-2</v>
      </c>
      <c r="AD44" s="16" t="s">
        <v>38424</v>
      </c>
      <c r="AE44" s="33">
        <f>IF(D6L1337C5=0,0,D6L1337C10/D6L1337C5)</f>
        <v>0.28509240322712331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0.23935883020943935</v>
      </c>
      <c r="AJ44" s="16" t="s">
        <v>38426</v>
      </c>
      <c r="AK44" s="33">
        <f>IF(D6L1337C5=0,0,D6L1337C11/D6L1337C5)</f>
        <v>1.598286559008099E-2</v>
      </c>
      <c r="AL44" s="16" t="s">
        <v>38427</v>
      </c>
      <c r="AM44" s="33">
        <f>SUM(D6L1329C18:D6L1336C18)</f>
        <v>10.024284889899565</v>
      </c>
      <c r="AN44" s="16" t="s">
        <v>38428</v>
      </c>
      <c r="AO44" s="33">
        <f>SUM(D6L1329C19:D6L1336C19)</f>
        <v>54.975715110100438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21.146566163832532</v>
      </c>
      <c r="AT44" s="16" t="s">
        <v>38430</v>
      </c>
      <c r="AU44" s="33">
        <f>IF(D6L1337C5=0,0,D6L1337C18/D6L1337C5)</f>
        <v>0.10778800956881253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21.146566163832532</v>
      </c>
      <c r="AZ44" s="16" t="s">
        <v>38432</v>
      </c>
      <c r="BA44" s="33">
        <f>IF(D6L1337C5=0,0,D6L1337C19/D6L1337C5)</f>
        <v>0.59113672161398323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288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6.2099505523858216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0.47403842364933629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2.5997466767974222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288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6.2099505523858216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0.47403842364933629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2.5997466767974222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0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0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</v>
      </c>
      <c r="R47" s="16" t="s">
        <v>38477</v>
      </c>
      <c r="S47" s="15">
        <f>SUM(D6L1338C8:D6L1339C8)</f>
        <v>0</v>
      </c>
      <c r="U47" s="21" t="str">
        <f>NULL_VALUE</f>
        <v>n/a</v>
      </c>
      <c r="V47" s="16" t="s">
        <v>38478</v>
      </c>
      <c r="W47" s="33">
        <f>SUM(D6L1338C10:D6L1339C10)</f>
        <v>0</v>
      </c>
      <c r="X47" s="16" t="s">
        <v>38479</v>
      </c>
      <c r="Y47" s="33">
        <f>SUM(D6L1338C11:D6L1339C11)</f>
        <v>0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</v>
      </c>
      <c r="AD47" s="16" t="s">
        <v>38481</v>
      </c>
      <c r="AE47" s="33">
        <f>IF(D6L1340C5=0,0,D6L1340C10/D6L1340C5)</f>
        <v>0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</v>
      </c>
      <c r="AJ47" s="16" t="s">
        <v>38483</v>
      </c>
      <c r="AK47" s="33">
        <f>IF(D6L1340C5=0,0,D6L1340C11/D6L1340C5)</f>
        <v>0</v>
      </c>
      <c r="AL47" s="16" t="s">
        <v>38484</v>
      </c>
      <c r="AM47" s="33">
        <f>SUM(D6L1338C18:D6L1339C18)</f>
        <v>0</v>
      </c>
      <c r="AN47" s="16" t="s">
        <v>38485</v>
      </c>
      <c r="AO47" s="33">
        <f>SUM(D6L1338C19:D6L1339C19)</f>
        <v>0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</v>
      </c>
      <c r="AT47" s="16" t="s">
        <v>38487</v>
      </c>
      <c r="AU47" s="33">
        <f>IF(D6L1340C5=0,0,D6L1340C18/D6L1340C5)</f>
        <v>0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</v>
      </c>
      <c r="AZ47" s="16" t="s">
        <v>38489</v>
      </c>
      <c r="BA47" s="33">
        <f>IF(D6L1340C5=0,0,D6L1340C19/D6L1340C5)</f>
        <v>0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93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93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28</v>
      </c>
      <c r="R48" s="16" t="s">
        <v>38494</v>
      </c>
      <c r="S48" s="15">
        <f>SUM(D6L1328C8,D6L1337C8,D6L1340C8)</f>
        <v>65</v>
      </c>
      <c r="U48" s="21" t="str">
        <f>NULL_VALUE</f>
        <v>n/a</v>
      </c>
      <c r="V48" s="16" t="s">
        <v>38495</v>
      </c>
      <c r="W48" s="33">
        <f>SUM(D6L1328C10,D6L1337C10,D6L1340C10)</f>
        <v>26.513593500122468</v>
      </c>
      <c r="X48" s="16" t="s">
        <v>38496</v>
      </c>
      <c r="Y48" s="33">
        <f>SUM(D6L1328C11,D6L1337C11,D6L1340C11)</f>
        <v>1.4864064998775319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9.2061088542091898E-2</v>
      </c>
      <c r="AD48" s="16" t="s">
        <v>38498</v>
      </c>
      <c r="AE48" s="33">
        <f>IF(D6L1341C5=0,0,D6L1341C10/D6L1341C5)</f>
        <v>0.28509240322712331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0.23935883020943935</v>
      </c>
      <c r="AJ48" s="16" t="s">
        <v>38500</v>
      </c>
      <c r="AK48" s="33">
        <f>IF(D6L1341C5=0,0,D6L1341C11/D6L1341C5)</f>
        <v>1.598286559008099E-2</v>
      </c>
      <c r="AL48" s="16" t="s">
        <v>38501</v>
      </c>
      <c r="AM48" s="33">
        <f>SUM(D6L1328C18,D6L1337C18,D6L1340C18)</f>
        <v>10.024284889899565</v>
      </c>
      <c r="AN48" s="16" t="s">
        <v>38502</v>
      </c>
      <c r="AO48" s="33">
        <f>SUM(D6L1328C19,D6L1337C19,D6L1340C19)</f>
        <v>54.975715110100438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21.146566163832532</v>
      </c>
      <c r="AT48" s="16" t="s">
        <v>38504</v>
      </c>
      <c r="AU48" s="33">
        <f>IF(D6L1341C5=0,0,D6L1341C18/D6L1341C5)</f>
        <v>0.10778800956881253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21.146566163832532</v>
      </c>
      <c r="AZ48" s="16" t="s">
        <v>38506</v>
      </c>
      <c r="BA48" s="33">
        <f>IF(D6L1341C5=0,0,D6L1341C19/D6L1341C5)</f>
        <v>0.59113672161398323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E12A0-E281-49BA-83D6-0F40F35FC8C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3046.763173533333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2620.2163292386663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1310.1081646193331</v>
      </c>
      <c r="R8" s="16" t="s">
        <v>38515</v>
      </c>
      <c r="S8" s="15">
        <f>D6L1401C5-D6L1401C7</f>
        <v>1310.1081646193331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1243.6072009346437</v>
      </c>
      <c r="X8" s="16" t="s">
        <v>38517</v>
      </c>
      <c r="Y8" s="33">
        <f>D6L1401C7-D6L1401C10</f>
        <v>66.500963684689395</v>
      </c>
      <c r="Z8" s="16" t="s">
        <v>38518</v>
      </c>
      <c r="AA8" s="33">
        <f>CHOOSE(MIN(D6L1401C9,RUN_YEARS),B7L814C7,B7L814C16,B7L814C25,B7L814C34,B7L814C43)</f>
        <v>20620.666666666664</v>
      </c>
      <c r="AB8" s="16" t="s">
        <v>38519</v>
      </c>
      <c r="AC8" s="33">
        <f>IF(D6L1401C12=0,0,D6L1401C10/D6L1401C12)</f>
        <v>6.0308777647084345E-2</v>
      </c>
      <c r="AD8" s="16" t="s">
        <v>38520</v>
      </c>
      <c r="AE8" s="33">
        <f>IF(D6L1401C5=0,0,D6L1401C10/D6L1401C5)</f>
        <v>0.47462004837439814</v>
      </c>
      <c r="AF8" s="16" t="s">
        <v>38521</v>
      </c>
      <c r="AG8" s="33">
        <f>CHOOSE(MIN(D6L1401C9,RUN_YEARS),B7L814C5,B7L814C14,B7L814C23,B7L814C32,B7L814C41)</f>
        <v>424.10565630353346</v>
      </c>
      <c r="AH8" s="16" t="s">
        <v>38522</v>
      </c>
      <c r="AI8" s="33">
        <f>IF(D6L1401C15=0,0,D6L1401C11/D6L1401C15)</f>
        <v>0.15680282188241906</v>
      </c>
      <c r="AJ8" s="16" t="s">
        <v>38523</v>
      </c>
      <c r="AK8" s="33">
        <f>IF(D6L1401C5=0,0,D6L1401C11/D6L1401C5)</f>
        <v>2.5379951625601849E-2</v>
      </c>
      <c r="AL8" s="16" t="s">
        <v>38524</v>
      </c>
      <c r="AM8" s="33">
        <f>D6L1401C8*CHOOSE(MIN(D6L1401C9,RUN_YEARS),B7L814C4,B7L814C13,B7L814C22,B7L814C31,B7L814C40)</f>
        <v>217.18923514676143</v>
      </c>
      <c r="AN8" s="16" t="s">
        <v>38525</v>
      </c>
      <c r="AO8" s="33">
        <f>D6L1401C8-D6L1401C18</f>
        <v>1092.9189294725718</v>
      </c>
      <c r="AP8" s="16" t="s">
        <v>38526</v>
      </c>
      <c r="AQ8" s="33">
        <f>CHOOSE(MIN(D6L1401C9,RUN_YEARS),B7L814C2,B7L814C11,B7L814C20,B7L814C29,B7L814C38)</f>
        <v>30.825512378355231</v>
      </c>
      <c r="AR8" s="16" t="s">
        <v>38527</v>
      </c>
      <c r="AS8" s="33">
        <f>IF(D6L1401C20=0,0,D6L1401C18/D6L1401C20)</f>
        <v>7.0457623698500251</v>
      </c>
      <c r="AT8" s="16" t="s">
        <v>38528</v>
      </c>
      <c r="AU8" s="33">
        <f>IF(D6L1401C5=0,0,D6L1401C18/D6L1401C5)</f>
        <v>8.2889810556164359E-2</v>
      </c>
      <c r="AV8" s="16" t="s">
        <v>38529</v>
      </c>
      <c r="AW8" s="33">
        <f>CHOOSE(MIN(D6L1401C9,RUN_YEARS),B7L814C1,B7L814C10,B7L814C19,B7L814C28,B7L814C37)</f>
        <v>155.11719982912729</v>
      </c>
      <c r="AX8" s="16" t="s">
        <v>38530</v>
      </c>
      <c r="AY8" s="33">
        <f>IF(D6L1401C23=0,0,D6L1401C19/D6L1401C23)</f>
        <v>7.0457623698500251</v>
      </c>
      <c r="AZ8" s="16" t="s">
        <v>38531</v>
      </c>
      <c r="BA8" s="33">
        <f>IF(D6L1401C5=0,0,D6L1401C19/D6L1401C5)</f>
        <v>0.41711018944383565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1.8481346952985831</v>
      </c>
      <c r="J9" s="16" t="s">
        <v>38552</v>
      </c>
      <c r="K9" s="21">
        <f>IF(FLOW_THRU_100PCT="Y",1,INDEX(VariabilityMatrix,D6L1402C1,D6L1402C9))</f>
        <v>0.4499739400213541</v>
      </c>
      <c r="L9" s="16" t="s">
        <v>38532</v>
      </c>
      <c r="M9" s="15">
        <f>IF(D6L1402C2&lt;&gt;0,D6L1402C2*D6L1402C4,D6L1402C3*D6L1402C4)</f>
        <v>0.83161245053366817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0.41580622526683408</v>
      </c>
      <c r="R9" s="16" t="s">
        <v>38534</v>
      </c>
      <c r="S9" s="15">
        <f>D6L1402C5-D6L1402C7</f>
        <v>0.41580622526683408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0.3957206355831967</v>
      </c>
      <c r="X9" s="16" t="s">
        <v>38536</v>
      </c>
      <c r="Y9" s="33">
        <f>D6L1402C7-D6L1402C10</f>
        <v>2.0085589683637384E-2</v>
      </c>
      <c r="Z9" s="16" t="s">
        <v>38537</v>
      </c>
      <c r="AA9" s="33">
        <f>CHOOSE(MIN(D6L1402C9,RUN_YEARS),B7L814C7,B7L814C16,B7L814C25,B7L814C34,B7L814C43)</f>
        <v>20578.800000000003</v>
      </c>
      <c r="AB9" s="16" t="s">
        <v>38538</v>
      </c>
      <c r="AC9" s="33">
        <f>IF(D6L1402C12=0,0,D6L1402C10/D6L1402C12)</f>
        <v>1.9229529203996181E-5</v>
      </c>
      <c r="AD9" s="16" t="s">
        <v>38539</v>
      </c>
      <c r="AE9" s="33">
        <f>IF(D6L1402C5=0,0,D6L1402C10/D6L1402C5)</f>
        <v>0.4758474158596977</v>
      </c>
      <c r="AF9" s="16" t="s">
        <v>38540</v>
      </c>
      <c r="AG9" s="33">
        <f>CHOOSE(MIN(D6L1402C9,RUN_YEARS),B7L814C5,B7L814C14,B7L814C23,B7L814C32,B7L814C41)</f>
        <v>401.73769827883189</v>
      </c>
      <c r="AH9" s="16" t="s">
        <v>38541</v>
      </c>
      <c r="AI9" s="33">
        <f>IF(D6L1402C15=0,0,D6L1402C11/D6L1402C15)</f>
        <v>4.9996775930390002E-5</v>
      </c>
      <c r="AJ9" s="16" t="s">
        <v>38542</v>
      </c>
      <c r="AK9" s="33">
        <f>IF(D6L1402C5=0,0,D6L1402C11/D6L1402C5)</f>
        <v>2.4152584140302275E-2</v>
      </c>
      <c r="AL9" s="16" t="s">
        <v>38543</v>
      </c>
      <c r="AM9" s="33">
        <f>D6L1402C8*CHOOSE(MIN(D6L1402C9,RUN_YEARS),B7L814C4,B7L814C13,B7L814C22,B7L814C31,B7L814C40)</f>
        <v>7.5466182515166194E-2</v>
      </c>
      <c r="AN9" s="16" t="s">
        <v>38544</v>
      </c>
      <c r="AO9" s="33">
        <f>D6L1402C8-D6L1402C18</f>
        <v>0.3403400427516679</v>
      </c>
      <c r="AP9" s="16" t="s">
        <v>38545</v>
      </c>
      <c r="AQ9" s="33">
        <f>CHOOSE(MIN(D6L1402C9,RUN_YEARS),B7L814C2,B7L814C11,B7L814C20,B7L814C29,B7L814C38)</f>
        <v>33.121483175424203</v>
      </c>
      <c r="AR9" s="16" t="s">
        <v>38546</v>
      </c>
      <c r="AS9" s="33">
        <f>IF(D6L1402C20=0,0,D6L1402C18/D6L1402C20)</f>
        <v>2.2784662786828739E-3</v>
      </c>
      <c r="AT9" s="16" t="s">
        <v>38547</v>
      </c>
      <c r="AU9" s="33">
        <f>IF(D6L1402C5=0,0,D6L1402C18/D6L1402C5)</f>
        <v>9.0746816581134052E-2</v>
      </c>
      <c r="AV9" s="16" t="s">
        <v>38548</v>
      </c>
      <c r="AW9" s="33">
        <f>CHOOSE(MIN(D6L1402C9,RUN_YEARS),B7L814C1,B7L814C10,B7L814C19,B7L814C28,B7L814C37)</f>
        <v>149.37242913615128</v>
      </c>
      <c r="AX9" s="16" t="s">
        <v>38549</v>
      </c>
      <c r="AY9" s="33">
        <f>IF(D6L1402C23=0,0,D6L1402C19/D6L1402C23)</f>
        <v>2.2784662786828739E-3</v>
      </c>
      <c r="AZ9" s="16" t="s">
        <v>38550</v>
      </c>
      <c r="BA9" s="33">
        <f>IF(D6L1402C5=0,0,D6L1402C19/D6L1402C5)</f>
        <v>0.40925318341886596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2.8495283369029525E-2</v>
      </c>
      <c r="J10" s="16" t="s">
        <v>38573</v>
      </c>
      <c r="K10" s="21">
        <f>IF(FLOW_THRU_100PCT="Y",1,INDEX(VariabilityMatrix,D6L1403C1,D6L1403C9))</f>
        <v>0.4499739400213541</v>
      </c>
      <c r="L10" s="16" t="s">
        <v>38553</v>
      </c>
      <c r="M10" s="15">
        <f>IF(D6L1403C2&lt;&gt;0,D6L1403C2*D6L1403C4,D6L1403C3*D6L1403C4)</f>
        <v>1.282213492958718E-2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6.4110674647935902E-3</v>
      </c>
      <c r="R10" s="16" t="s">
        <v>38555</v>
      </c>
      <c r="S10" s="15">
        <f>D6L1403C5-D6L1403C7</f>
        <v>6.4110674647935902E-3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6.1013797720484266E-3</v>
      </c>
      <c r="X10" s="16" t="s">
        <v>38557</v>
      </c>
      <c r="Y10" s="33">
        <f>D6L1403C7-D6L1403C10</f>
        <v>3.0968769274516365E-4</v>
      </c>
      <c r="Z10" s="16" t="s">
        <v>38558</v>
      </c>
      <c r="AA10" s="33">
        <f>CHOOSE(MIN(D6L1403C9,RUN_YEARS),B7L814C7,B7L814C16,B7L814C25,B7L814C34,B7L814C43)</f>
        <v>20578.800000000003</v>
      </c>
      <c r="AB10" s="16" t="s">
        <v>38559</v>
      </c>
      <c r="AC10" s="33">
        <f>IF(D6L1403C12=0,0,D6L1403C10/D6L1403C12)</f>
        <v>2.9648860827883187E-7</v>
      </c>
      <c r="AD10" s="16" t="s">
        <v>38560</v>
      </c>
      <c r="AE10" s="33">
        <f>IF(D6L1403C5=0,0,D6L1403C10/D6L1403C5)</f>
        <v>0.4758474158596977</v>
      </c>
      <c r="AF10" s="16" t="s">
        <v>38561</v>
      </c>
      <c r="AG10" s="33">
        <f>CHOOSE(MIN(D6L1403C9,RUN_YEARS),B7L814C5,B7L814C14,B7L814C23,B7L814C32,B7L814C41)</f>
        <v>401.73769827883189</v>
      </c>
      <c r="AH10" s="16" t="s">
        <v>38562</v>
      </c>
      <c r="AI10" s="33">
        <f>IF(D6L1403C15=0,0,D6L1403C11/D6L1403C15)</f>
        <v>7.7087038152496309E-7</v>
      </c>
      <c r="AJ10" s="16" t="s">
        <v>38563</v>
      </c>
      <c r="AK10" s="33">
        <f>IF(D6L1403C5=0,0,D6L1403C11/D6L1403C5)</f>
        <v>2.4152584140302313E-2</v>
      </c>
      <c r="AL10" s="16" t="s">
        <v>38564</v>
      </c>
      <c r="AM10" s="33">
        <f>D6L1403C8*CHOOSE(MIN(D6L1403C9,RUN_YEARS),B7L814C4,B7L814C13,B7L814C22,B7L814C31,B7L814C40)</f>
        <v>1.1635679266338E-3</v>
      </c>
      <c r="AN10" s="16" t="s">
        <v>38565</v>
      </c>
      <c r="AO10" s="33">
        <f>D6L1403C8-D6L1403C18</f>
        <v>5.2474995381597903E-3</v>
      </c>
      <c r="AP10" s="16" t="s">
        <v>38566</v>
      </c>
      <c r="AQ10" s="33">
        <f>CHOOSE(MIN(D6L1403C9,RUN_YEARS),B7L814C2,B7L814C11,B7L814C20,B7L814C29,B7L814C38)</f>
        <v>33.121483175424203</v>
      </c>
      <c r="AR10" s="16" t="s">
        <v>38567</v>
      </c>
      <c r="AS10" s="33">
        <f>IF(D6L1403C20=0,0,D6L1403C18/D6L1403C20)</f>
        <v>3.5130308642010188E-5</v>
      </c>
      <c r="AT10" s="16" t="s">
        <v>38568</v>
      </c>
      <c r="AU10" s="33">
        <f>IF(D6L1403C5=0,0,D6L1403C18/D6L1403C5)</f>
        <v>9.0746816581134052E-2</v>
      </c>
      <c r="AV10" s="16" t="s">
        <v>38569</v>
      </c>
      <c r="AW10" s="33">
        <f>CHOOSE(MIN(D6L1403C9,RUN_YEARS),B7L814C1,B7L814C10,B7L814C19,B7L814C28,B7L814C37)</f>
        <v>149.37242913615128</v>
      </c>
      <c r="AX10" s="16" t="s">
        <v>38570</v>
      </c>
      <c r="AY10" s="33">
        <f>IF(D6L1403C23=0,0,D6L1403C19/D6L1403C23)</f>
        <v>3.5130308642010188E-5</v>
      </c>
      <c r="AZ10" s="16" t="s">
        <v>38571</v>
      </c>
      <c r="BA10" s="33">
        <f>IF(D6L1403C5=0,0,D6L1403C19/D6L1403C5)</f>
        <v>0.40925318341886596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2.6107649355885058E-2</v>
      </c>
      <c r="J11" s="16" t="s">
        <v>38594</v>
      </c>
      <c r="K11" s="21">
        <f>IF(FLOW_THRU_100PCT="Y",1,INDEX(VariabilityMatrix,D6L1404C1,D6L1404C9))</f>
        <v>0.4691571028483098</v>
      </c>
      <c r="L11" s="16" t="s">
        <v>38574</v>
      </c>
      <c r="M11" s="15">
        <f>IF(D6L1404C2&lt;&gt;0,D6L1404C2*D6L1404C4,D6L1404C3*D6L1404C4)</f>
        <v>1.2248589133986576E-2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6.124294566993288E-3</v>
      </c>
      <c r="R11" s="16" t="s">
        <v>38576</v>
      </c>
      <c r="S11" s="15">
        <f>D6L1404C5-D6L1404C7</f>
        <v>6.124294566993288E-3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5.7677568847531724E-3</v>
      </c>
      <c r="X11" s="16" t="s">
        <v>38578</v>
      </c>
      <c r="Y11" s="33">
        <f>D6L1404C7-D6L1404C10</f>
        <v>3.5653768224011562E-4</v>
      </c>
      <c r="Z11" s="16" t="s">
        <v>38579</v>
      </c>
      <c r="AA11" s="33">
        <f>CHOOSE(MIN(D6L1404C9,RUN_YEARS),B7L814C7,B7L814C16,B7L814C25,B7L814C34,B7L814C43)</f>
        <v>19020</v>
      </c>
      <c r="AB11" s="16" t="s">
        <v>38580</v>
      </c>
      <c r="AC11" s="33">
        <f>IF(D6L1404C12=0,0,D6L1404C10/D6L1404C12)</f>
        <v>3.0324694451909424E-7</v>
      </c>
      <c r="AD11" s="16" t="s">
        <v>38581</v>
      </c>
      <c r="AE11" s="33">
        <f>IF(D6L1404C5=0,0,D6L1404C10/D6L1404C5)</f>
        <v>0.47089153058038186</v>
      </c>
      <c r="AF11" s="16" t="s">
        <v>38582</v>
      </c>
      <c r="AG11" s="33">
        <f>CHOOSE(MIN(D6L1404C9,RUN_YEARS),B7L814C5,B7L814C14,B7L814C23,B7L814C32,B7L814C41)</f>
        <v>452.20530746691577</v>
      </c>
      <c r="AH11" s="16" t="s">
        <v>38583</v>
      </c>
      <c r="AI11" s="33">
        <f>IF(D6L1404C15=0,0,D6L1404C11/D6L1404C15)</f>
        <v>7.8844205574964557E-7</v>
      </c>
      <c r="AJ11" s="16" t="s">
        <v>38584</v>
      </c>
      <c r="AK11" s="33">
        <f>IF(D6L1404C5=0,0,D6L1404C11/D6L1404C5)</f>
        <v>2.9108469419618168E-2</v>
      </c>
      <c r="AL11" s="16" t="s">
        <v>38585</v>
      </c>
      <c r="AM11" s="33">
        <f>D6L1404C8*CHOOSE(MIN(D6L1404C9,RUN_YEARS),B7L814C4,B7L814C13,B7L814C22,B7L814C31,B7L814C40)</f>
        <v>1.0087556087100258E-3</v>
      </c>
      <c r="AN11" s="16" t="s">
        <v>38586</v>
      </c>
      <c r="AO11" s="33">
        <f>D6L1404C8-D6L1404C18</f>
        <v>5.115538958283262E-3</v>
      </c>
      <c r="AP11" s="16" t="s">
        <v>38587</v>
      </c>
      <c r="AQ11" s="33">
        <f>CHOOSE(MIN(D6L1404C9,RUN_YEARS),B7L814C2,B7L814C11,B7L814C20,B7L814C29,B7L814C38)</f>
        <v>31.306287561841589</v>
      </c>
      <c r="AR11" s="16" t="s">
        <v>38588</v>
      </c>
      <c r="AS11" s="33">
        <f>IF(D6L1404C20=0,0,D6L1404C18/D6L1404C20)</f>
        <v>3.222214089477577E-5</v>
      </c>
      <c r="AT11" s="16" t="s">
        <v>38589</v>
      </c>
      <c r="AU11" s="33">
        <f>IF(D6L1404C5=0,0,D6L1404C18/D6L1404C5)</f>
        <v>8.2356881896789025E-2</v>
      </c>
      <c r="AV11" s="16" t="s">
        <v>38590</v>
      </c>
      <c r="AW11" s="33">
        <f>CHOOSE(MIN(D6L1404C9,RUN_YEARS),B7L814C1,B7L814C10,B7L814C19,B7L814C28,B7L814C37)</f>
        <v>158.7585063012574</v>
      </c>
      <c r="AX11" s="16" t="s">
        <v>38591</v>
      </c>
      <c r="AY11" s="33">
        <f>IF(D6L1404C23=0,0,D6L1404C19/D6L1404C23)</f>
        <v>3.2222140894775763E-5</v>
      </c>
      <c r="AZ11" s="16" t="s">
        <v>38592</v>
      </c>
      <c r="BA11" s="33">
        <f>IF(D6L1404C5=0,0,D6L1404C19/D6L1404C5)</f>
        <v>0.41764311810321098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16.802882141102216</v>
      </c>
      <c r="J12" s="16" t="s">
        <v>38615</v>
      </c>
      <c r="K12" s="21">
        <f>IF(FLOW_THRU_100PCT="Y",1,INDEX(VariabilityMatrix,D6L1405C1,D6L1405C9))</f>
        <v>0.16296528665381191</v>
      </c>
      <c r="L12" s="16" t="s">
        <v>38595</v>
      </c>
      <c r="M12" s="15">
        <f>IF(D6L1405C2&lt;&gt;0,D6L1405C2*D6L1405C4,D6L1405C3*D6L1405C4)</f>
        <v>2.7382865047349396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1.3691432523674698</v>
      </c>
      <c r="R12" s="16" t="s">
        <v>38597</v>
      </c>
      <c r="S12" s="15">
        <f>D6L1405C5-D6L1405C7</f>
        <v>1.3691432523674698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1.303006557161605</v>
      </c>
      <c r="X12" s="16" t="s">
        <v>38599</v>
      </c>
      <c r="Y12" s="33">
        <f>D6L1405C7-D6L1405C10</f>
        <v>6.6136695205864848E-2</v>
      </c>
      <c r="Z12" s="16" t="s">
        <v>38600</v>
      </c>
      <c r="AA12" s="33">
        <f>CHOOSE(MIN(D6L1405C9,RUN_YEARS),B7L814C7,B7L814C16,B7L814C25,B7L814C34,B7L814C43)</f>
        <v>20578.800000000003</v>
      </c>
      <c r="AB12" s="16" t="s">
        <v>38601</v>
      </c>
      <c r="AC12" s="33">
        <f>IF(D6L1405C12=0,0,D6L1405C10/D6L1405C12)</f>
        <v>6.3317907611794901E-5</v>
      </c>
      <c r="AD12" s="16" t="s">
        <v>38602</v>
      </c>
      <c r="AE12" s="33">
        <f>IF(D6L1405C5=0,0,D6L1405C10/D6L1405C5)</f>
        <v>0.47584741585969775</v>
      </c>
      <c r="AF12" s="16" t="s">
        <v>38603</v>
      </c>
      <c r="AG12" s="33">
        <f>CHOOSE(MIN(D6L1405C9,RUN_YEARS),B7L814C5,B7L814C14,B7L814C23,B7L814C32,B7L814C41)</f>
        <v>401.73769827883189</v>
      </c>
      <c r="AH12" s="16" t="s">
        <v>38604</v>
      </c>
      <c r="AI12" s="33">
        <f>IF(D6L1405C15=0,0,D6L1405C11/D6L1405C15)</f>
        <v>1.6462655979066648E-4</v>
      </c>
      <c r="AJ12" s="16" t="s">
        <v>38605</v>
      </c>
      <c r="AK12" s="33">
        <f>IF(D6L1405C5=0,0,D6L1405C11/D6L1405C5)</f>
        <v>2.4152584140302275E-2</v>
      </c>
      <c r="AL12" s="16" t="s">
        <v>38606</v>
      </c>
      <c r="AM12" s="33">
        <f>D6L1405C8*CHOOSE(MIN(D6L1405C9,RUN_YEARS),B7L814C4,B7L814C13,B7L814C22,B7L814C31,B7L814C40)</f>
        <v>0.24849078319177623</v>
      </c>
      <c r="AN12" s="16" t="s">
        <v>38607</v>
      </c>
      <c r="AO12" s="33">
        <f>D6L1405C8-D6L1405C18</f>
        <v>1.1206524691756936</v>
      </c>
      <c r="AP12" s="16" t="s">
        <v>38608</v>
      </c>
      <c r="AQ12" s="33">
        <f>CHOOSE(MIN(D6L1405C9,RUN_YEARS),B7L814C2,B7L814C11,B7L814C20,B7L814C29,B7L814C38)</f>
        <v>33.121483175424203</v>
      </c>
      <c r="AR12" s="16" t="s">
        <v>38609</v>
      </c>
      <c r="AS12" s="33">
        <f>IF(D6L1405C20=0,0,D6L1405C18/D6L1405C20)</f>
        <v>7.5024050666956188E-3</v>
      </c>
      <c r="AT12" s="16" t="s">
        <v>38610</v>
      </c>
      <c r="AU12" s="33">
        <f>IF(D6L1405C5=0,0,D6L1405C18/D6L1405C5)</f>
        <v>9.0746816581134052E-2</v>
      </c>
      <c r="AV12" s="16" t="s">
        <v>38611</v>
      </c>
      <c r="AW12" s="33">
        <f>CHOOSE(MIN(D6L1405C9,RUN_YEARS),B7L814C1,B7L814C10,B7L814C19,B7L814C28,B7L814C37)</f>
        <v>149.37242913615128</v>
      </c>
      <c r="AX12" s="16" t="s">
        <v>38612</v>
      </c>
      <c r="AY12" s="33">
        <f>IF(D6L1405C23=0,0,D6L1405C19/D6L1405C23)</f>
        <v>7.5024050666956188E-3</v>
      </c>
      <c r="AZ12" s="16" t="s">
        <v>38613</v>
      </c>
      <c r="BA12" s="33">
        <f>IF(D6L1405C5=0,0,D6L1405C19/D6L1405C5)</f>
        <v>0.40925318341886596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7.8987296319125688</v>
      </c>
      <c r="J13" s="16" t="s">
        <v>38636</v>
      </c>
      <c r="K13" s="21">
        <f>IF(FLOW_THRU_100PCT="Y",1,INDEX(VariabilityMatrix,D6L1406C1,D6L1406C9))</f>
        <v>0.4499739400213541</v>
      </c>
      <c r="L13" s="16" t="s">
        <v>38616</v>
      </c>
      <c r="M13" s="15">
        <f>IF(D6L1406C2&lt;&gt;0,D6L1406C2*D6L1406C4,D6L1406C3*D6L1406C4)</f>
        <v>3.5542224936351188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1.7771112468175594</v>
      </c>
      <c r="R13" s="16" t="s">
        <v>38618</v>
      </c>
      <c r="S13" s="15">
        <f>D6L1406C5-D6L1406C7</f>
        <v>1.7771112468175594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1.6912675889866822</v>
      </c>
      <c r="X13" s="16" t="s">
        <v>38620</v>
      </c>
      <c r="Y13" s="33">
        <f>D6L1406C7-D6L1406C10</f>
        <v>8.5843657830877218E-2</v>
      </c>
      <c r="Z13" s="16" t="s">
        <v>38621</v>
      </c>
      <c r="AA13" s="33">
        <f>CHOOSE(MIN(D6L1406C9,RUN_YEARS),B7L814C7,B7L814C16,B7L814C25,B7L814C34,B7L814C43)</f>
        <v>20578.800000000003</v>
      </c>
      <c r="AB13" s="16" t="s">
        <v>38622</v>
      </c>
      <c r="AC13" s="33">
        <f>IF(D6L1406C12=0,0,D6L1406C10/D6L1406C12)</f>
        <v>8.21849470808153E-5</v>
      </c>
      <c r="AD13" s="16" t="s">
        <v>38623</v>
      </c>
      <c r="AE13" s="33">
        <f>IF(D6L1406C5=0,0,D6L1406C10/D6L1406C5)</f>
        <v>0.4758474158596977</v>
      </c>
      <c r="AF13" s="16" t="s">
        <v>38624</v>
      </c>
      <c r="AG13" s="33">
        <f>CHOOSE(MIN(D6L1406C9,RUN_YEARS),B7L814C5,B7L814C14,B7L814C23,B7L814C32,B7L814C41)</f>
        <v>401.73769827883189</v>
      </c>
      <c r="AH13" s="16" t="s">
        <v>38625</v>
      </c>
      <c r="AI13" s="33">
        <f>IF(D6L1406C15=0,0,D6L1406C11/D6L1406C15)</f>
        <v>2.1368086241011961E-4</v>
      </c>
      <c r="AJ13" s="16" t="s">
        <v>38626</v>
      </c>
      <c r="AK13" s="33">
        <f>IF(D6L1406C5=0,0,D6L1406C11/D6L1406C5)</f>
        <v>2.4152584140302288E-2</v>
      </c>
      <c r="AL13" s="16" t="s">
        <v>38627</v>
      </c>
      <c r="AM13" s="33">
        <f>D6L1406C8*CHOOSE(MIN(D6L1406C9,RUN_YEARS),B7L814C4,B7L814C13,B7L814C22,B7L814C31,B7L814C40)</f>
        <v>0.32253437671844704</v>
      </c>
      <c r="AN13" s="16" t="s">
        <v>38628</v>
      </c>
      <c r="AO13" s="33">
        <f>D6L1406C8-D6L1406C18</f>
        <v>1.4545768700991124</v>
      </c>
      <c r="AP13" s="16" t="s">
        <v>38629</v>
      </c>
      <c r="AQ13" s="33">
        <f>CHOOSE(MIN(D6L1406C9,RUN_YEARS),B7L814C2,B7L814C11,B7L814C20,B7L814C29,B7L814C38)</f>
        <v>33.121483175424203</v>
      </c>
      <c r="AR13" s="16" t="s">
        <v>38630</v>
      </c>
      <c r="AS13" s="33">
        <f>IF(D6L1406C20=0,0,D6L1406C18/D6L1406C20)</f>
        <v>9.7379207027106871E-3</v>
      </c>
      <c r="AT13" s="16" t="s">
        <v>38631</v>
      </c>
      <c r="AU13" s="33">
        <f>IF(D6L1406C5=0,0,D6L1406C18/D6L1406C5)</f>
        <v>9.0746816581134052E-2</v>
      </c>
      <c r="AV13" s="16" t="s">
        <v>38632</v>
      </c>
      <c r="AW13" s="33">
        <f>CHOOSE(MIN(D6L1406C9,RUN_YEARS),B7L814C1,B7L814C10,B7L814C19,B7L814C28,B7L814C37)</f>
        <v>149.37242913615128</v>
      </c>
      <c r="AX13" s="16" t="s">
        <v>38633</v>
      </c>
      <c r="AY13" s="33">
        <f>IF(D6L1406C23=0,0,D6L1406C19/D6L1406C23)</f>
        <v>9.7379207027106854E-3</v>
      </c>
      <c r="AZ13" s="16" t="s">
        <v>38634</v>
      </c>
      <c r="BA13" s="33">
        <f>IF(D6L1406C5=0,0,D6L1406C19/D6L1406C5)</f>
        <v>0.40925318341886596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1.5642833239067797</v>
      </c>
      <c r="J14" s="16" t="s">
        <v>38657</v>
      </c>
      <c r="K14" s="21">
        <f>IF(FLOW_THRU_100PCT="Y",1,INDEX(VariabilityMatrix,D6L1407C1,D6L1407C9))</f>
        <v>0.4691571028483098</v>
      </c>
      <c r="L14" s="16" t="s">
        <v>38637</v>
      </c>
      <c r="M14" s="15">
        <f>IF(D6L1407C2&lt;&gt;0,D6L1407C2*D6L1407C4,D6L1407C3*D6L1407C4)</f>
        <v>0.73389463227802898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0.36694731613901449</v>
      </c>
      <c r="R14" s="16" t="s">
        <v>38639</v>
      </c>
      <c r="S14" s="15">
        <f>D6L1407C5-D6L1407C7</f>
        <v>0.36694731613901449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0.3455847666781276</v>
      </c>
      <c r="X14" s="16" t="s">
        <v>38641</v>
      </c>
      <c r="Y14" s="33">
        <f>D6L1407C7-D6L1407C10</f>
        <v>2.1362549460886893E-2</v>
      </c>
      <c r="Z14" s="16" t="s">
        <v>38642</v>
      </c>
      <c r="AA14" s="33">
        <f>CHOOSE(MIN(D6L1407C9,RUN_YEARS),B7L814C7,B7L814C16,B7L814C25,B7L814C34,B7L814C43)</f>
        <v>19020</v>
      </c>
      <c r="AB14" s="16" t="s">
        <v>38643</v>
      </c>
      <c r="AC14" s="33">
        <f>IF(D6L1407C12=0,0,D6L1407C10/D6L1407C12)</f>
        <v>1.8169546092435732E-5</v>
      </c>
      <c r="AD14" s="16" t="s">
        <v>38644</v>
      </c>
      <c r="AE14" s="33">
        <f>IF(D6L1407C5=0,0,D6L1407C10/D6L1407C5)</f>
        <v>0.47089153058038186</v>
      </c>
      <c r="AF14" s="16" t="s">
        <v>38645</v>
      </c>
      <c r="AG14" s="33">
        <f>CHOOSE(MIN(D6L1407C9,RUN_YEARS),B7L814C5,B7L814C14,B7L814C23,B7L814C32,B7L814C41)</f>
        <v>452.20530746691577</v>
      </c>
      <c r="AH14" s="16" t="s">
        <v>38646</v>
      </c>
      <c r="AI14" s="33">
        <f>IF(D6L1407C15=0,0,D6L1407C11/D6L1407C15)</f>
        <v>4.7240819840332851E-5</v>
      </c>
      <c r="AJ14" s="16" t="s">
        <v>38647</v>
      </c>
      <c r="AK14" s="33">
        <f>IF(D6L1407C5=0,0,D6L1407C11/D6L1407C5)</f>
        <v>2.9108469419618119E-2</v>
      </c>
      <c r="AL14" s="16" t="s">
        <v>38648</v>
      </c>
      <c r="AM14" s="33">
        <f>D6L1407C8*CHOOSE(MIN(D6L1407C9,RUN_YEARS),B7L814C4,B7L814C13,B7L814C22,B7L814C31,B7L814C40)</f>
        <v>6.0441273555209042E-2</v>
      </c>
      <c r="AN14" s="16" t="s">
        <v>38649</v>
      </c>
      <c r="AO14" s="33">
        <f>D6L1407C8-D6L1407C18</f>
        <v>0.30650604258380543</v>
      </c>
      <c r="AP14" s="16" t="s">
        <v>38650</v>
      </c>
      <c r="AQ14" s="33">
        <f>CHOOSE(MIN(D6L1407C9,RUN_YEARS),B7L814C2,B7L814C11,B7L814C20,B7L814C29,B7L814C38)</f>
        <v>31.306287561841589</v>
      </c>
      <c r="AR14" s="16" t="s">
        <v>38651</v>
      </c>
      <c r="AS14" s="33">
        <f>IF(D6L1407C20=0,0,D6L1407C18/D6L1407C20)</f>
        <v>1.9306432752786479E-3</v>
      </c>
      <c r="AT14" s="16" t="s">
        <v>38652</v>
      </c>
      <c r="AU14" s="33">
        <f>IF(D6L1407C5=0,0,D6L1407C18/D6L1407C5)</f>
        <v>8.2356881896789025E-2</v>
      </c>
      <c r="AV14" s="16" t="s">
        <v>38653</v>
      </c>
      <c r="AW14" s="33">
        <f>CHOOSE(MIN(D6L1407C9,RUN_YEARS),B7L814C1,B7L814C10,B7L814C19,B7L814C28,B7L814C37)</f>
        <v>158.7585063012574</v>
      </c>
      <c r="AX14" s="16" t="s">
        <v>38654</v>
      </c>
      <c r="AY14" s="33">
        <f>IF(D6L1407C23=0,0,D6L1407C19/D6L1407C23)</f>
        <v>1.9306432752786479E-3</v>
      </c>
      <c r="AZ14" s="16" t="s">
        <v>38655</v>
      </c>
      <c r="BA14" s="33">
        <f>IF(D6L1407C5=0,0,D6L1407C19/D6L1407C5)</f>
        <v>0.41764311810321098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0.4691571028483098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19020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452.20530746691577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31.306287561841589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158.7585063012574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0.31764306716326818</v>
      </c>
      <c r="J16" s="16" t="s">
        <v>38699</v>
      </c>
      <c r="K16" s="21">
        <f>IF(FLOW_THRU_100PCT="Y",1,INDEX(VariabilityMatrix,D6L1409C1,D6L1409C9))</f>
        <v>0.4691571028483098</v>
      </c>
      <c r="L16" s="16" t="s">
        <v>38679</v>
      </c>
      <c r="M16" s="15">
        <f>IF(D6L1409C2&lt;&gt;0,D6L1409C2*D6L1409C4,D6L1409C3*D6L1409C4)</f>
        <v>0.14902450113016999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7.4512250565084995E-2</v>
      </c>
      <c r="R16" s="16" t="s">
        <v>38681</v>
      </c>
      <c r="S16" s="15">
        <f>D6L1409C5-D6L1409C7</f>
        <v>7.4512250565084995E-2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7.0174375431163588E-2</v>
      </c>
      <c r="X16" s="16" t="s">
        <v>38683</v>
      </c>
      <c r="Y16" s="33">
        <f>D6L1409C7-D6L1409C10</f>
        <v>4.3378751339214067E-3</v>
      </c>
      <c r="Z16" s="16" t="s">
        <v>38684</v>
      </c>
      <c r="AA16" s="33">
        <f>CHOOSE(MIN(D6L1409C9,RUN_YEARS),B7L814C7,B7L814C16,B7L814C25,B7L814C34,B7L814C43)</f>
        <v>19020</v>
      </c>
      <c r="AB16" s="16" t="s">
        <v>38685</v>
      </c>
      <c r="AC16" s="33">
        <f>IF(D6L1409C12=0,0,D6L1409C10/D6L1409C12)</f>
        <v>3.6895044916489796E-6</v>
      </c>
      <c r="AD16" s="16" t="s">
        <v>38686</v>
      </c>
      <c r="AE16" s="33">
        <f>IF(D6L1409C5=0,0,D6L1409C10/D6L1409C5)</f>
        <v>0.47089153058038186</v>
      </c>
      <c r="AF16" s="16" t="s">
        <v>38687</v>
      </c>
      <c r="AG16" s="33">
        <f>CHOOSE(MIN(D6L1409C9,RUN_YEARS),B7L814C5,B7L814C14,B7L814C23,B7L814C32,B7L814C41)</f>
        <v>452.20530746691577</v>
      </c>
      <c r="AH16" s="16" t="s">
        <v>38688</v>
      </c>
      <c r="AI16" s="33">
        <f>IF(D6L1409C15=0,0,D6L1409C11/D6L1409C15)</f>
        <v>9.5927116782873541E-6</v>
      </c>
      <c r="AJ16" s="16" t="s">
        <v>38689</v>
      </c>
      <c r="AK16" s="33">
        <f>IF(D6L1409C5=0,0,D6L1409C11/D6L1409C5)</f>
        <v>2.9108469419618171E-2</v>
      </c>
      <c r="AL16" s="16" t="s">
        <v>38690</v>
      </c>
      <c r="AM16" s="33">
        <f>D6L1409C8*CHOOSE(MIN(D6L1409C9,RUN_YEARS),B7L814C4,B7L814C13,B7L814C22,B7L814C31,B7L814C40)</f>
        <v>1.2273193239305312E-2</v>
      </c>
      <c r="AN16" s="16" t="s">
        <v>38691</v>
      </c>
      <c r="AO16" s="33">
        <f>D6L1409C8-D6L1409C18</f>
        <v>6.2239057325779681E-2</v>
      </c>
      <c r="AP16" s="16" t="s">
        <v>38692</v>
      </c>
      <c r="AQ16" s="33">
        <f>CHOOSE(MIN(D6L1409C9,RUN_YEARS),B7L814C2,B7L814C11,B7L814C20,B7L814C29,B7L814C38)</f>
        <v>31.306287561841589</v>
      </c>
      <c r="AR16" s="16" t="s">
        <v>38693</v>
      </c>
      <c r="AS16" s="33">
        <f>IF(D6L1409C20=0,0,D6L1409C18/D6L1409C20)</f>
        <v>3.9203604755310507E-4</v>
      </c>
      <c r="AT16" s="16" t="s">
        <v>38694</v>
      </c>
      <c r="AU16" s="33">
        <f>IF(D6L1409C5=0,0,D6L1409C18/D6L1409C5)</f>
        <v>8.2356881896789025E-2</v>
      </c>
      <c r="AV16" s="16" t="s">
        <v>38695</v>
      </c>
      <c r="AW16" s="33">
        <f>CHOOSE(MIN(D6L1409C9,RUN_YEARS),B7L814C1,B7L814C10,B7L814C19,B7L814C28,B7L814C37)</f>
        <v>158.7585063012574</v>
      </c>
      <c r="AX16" s="16" t="s">
        <v>38696</v>
      </c>
      <c r="AY16" s="33">
        <f>IF(D6L1409C23=0,0,D6L1409C19/D6L1409C23)</f>
        <v>3.9203604755310513E-4</v>
      </c>
      <c r="AZ16" s="16" t="s">
        <v>38697</v>
      </c>
      <c r="BA16" s="33">
        <f>IF(D6L1409C5=0,0,D6L1409C19/D6L1409C5)</f>
        <v>0.41764311810321098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0.4691571028483098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19020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452.20530746691577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31.306287561841589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158.7585063012574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0.4691571028483098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19020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452.20530746691577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31.306287561841589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158.7585063012574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0.4691571028483098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19020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452.20530746691577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31.306287561841589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158.7585063012574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1.7583260210021168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1.5121603780618205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0.75608018903091023</v>
      </c>
      <c r="R20" s="16" t="s">
        <v>38765</v>
      </c>
      <c r="S20" s="15">
        <f>D6L1413C5-D6L1413C7</f>
        <v>0.75608018903091023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0.71206351490853947</v>
      </c>
      <c r="X20" s="16" t="s">
        <v>38767</v>
      </c>
      <c r="Y20" s="33">
        <f>D6L1413C7-D6L1413C10</f>
        <v>4.4016674122370758E-2</v>
      </c>
      <c r="Z20" s="16" t="s">
        <v>38768</v>
      </c>
      <c r="AA20" s="33">
        <f>CHOOSE(MIN(D6L1413C9,RUN_YEARS),B7L814C7,B7L814C16,B7L814C25,B7L814C34,B7L814C43)</f>
        <v>19020</v>
      </c>
      <c r="AB20" s="16" t="s">
        <v>38769</v>
      </c>
      <c r="AC20" s="33">
        <f>IF(D6L1413C12=0,0,D6L1413C10/D6L1413C12)</f>
        <v>3.7437619080364854E-5</v>
      </c>
      <c r="AD20" s="16" t="s">
        <v>38770</v>
      </c>
      <c r="AE20" s="33">
        <f>IF(D6L1413C5=0,0,D6L1413C10/D6L1413C5)</f>
        <v>0.4708915305803818</v>
      </c>
      <c r="AF20" s="16" t="s">
        <v>38771</v>
      </c>
      <c r="AG20" s="33">
        <f>CHOOSE(MIN(D6L1413C9,RUN_YEARS),B7L814C5,B7L814C14,B7L814C23,B7L814C32,B7L814C41)</f>
        <v>452.20530746691577</v>
      </c>
      <c r="AH20" s="16" t="s">
        <v>38772</v>
      </c>
      <c r="AI20" s="33">
        <f>IF(D6L1413C15=0,0,D6L1413C11/D6L1413C15)</f>
        <v>9.7337809608948709E-5</v>
      </c>
      <c r="AJ20" s="16" t="s">
        <v>38773</v>
      </c>
      <c r="AK20" s="33">
        <f>IF(D6L1413C5=0,0,D6L1413C11/D6L1413C5)</f>
        <v>2.9108469419618175E-2</v>
      </c>
      <c r="AL20" s="16" t="s">
        <v>38774</v>
      </c>
      <c r="AM20" s="33">
        <f>D6L1413C8*CHOOSE(MIN(D6L1413C9,RUN_YEARS),B7L814C4,B7L814C13,B7L814C22,B7L814C31,B7L814C40)</f>
        <v>0.12453681366504118</v>
      </c>
      <c r="AN20" s="16" t="s">
        <v>38775</v>
      </c>
      <c r="AO20" s="33">
        <f>D6L1413C8-D6L1413C18</f>
        <v>0.63154337536586902</v>
      </c>
      <c r="AP20" s="16" t="s">
        <v>38776</v>
      </c>
      <c r="AQ20" s="33">
        <f>CHOOSE(MIN(D6L1413C9,RUN_YEARS),B7L814C2,B7L814C11,B7L814C20,B7L814C29,B7L814C38)</f>
        <v>31.306287561841589</v>
      </c>
      <c r="AR20" s="16" t="s">
        <v>38777</v>
      </c>
      <c r="AS20" s="33">
        <f>IF(D6L1413C20=0,0,D6L1413C18/D6L1413C20)</f>
        <v>3.9780128326948553E-3</v>
      </c>
      <c r="AT20" s="16" t="s">
        <v>38778</v>
      </c>
      <c r="AU20" s="33">
        <f>IF(D6L1413C5=0,0,D6L1413C18/D6L1413C5)</f>
        <v>8.2356881896789025E-2</v>
      </c>
      <c r="AV20" s="16" t="s">
        <v>38779</v>
      </c>
      <c r="AW20" s="33">
        <f>CHOOSE(MIN(D6L1413C9,RUN_YEARS),B7L814C1,B7L814C10,B7L814C19,B7L814C28,B7L814C37)</f>
        <v>158.7585063012574</v>
      </c>
      <c r="AX20" s="16" t="s">
        <v>38780</v>
      </c>
      <c r="AY20" s="33">
        <f>IF(D6L1413C23=0,0,D6L1413C19/D6L1413C23)</f>
        <v>3.9780128326948553E-3</v>
      </c>
      <c r="AZ20" s="16" t="s">
        <v>38781</v>
      </c>
      <c r="BA20" s="33">
        <f>IF(D6L1413C5=0,0,D6L1413C19/D6L1413C5)</f>
        <v>0.41764311810321098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0.13391857225688233</v>
      </c>
      <c r="J21" s="16" t="s">
        <v>38803</v>
      </c>
      <c r="K21" s="21">
        <f>IF(FLOW_THRU_100PCT="Y",1,INDEX(VariabilityMatrix,D6L1414C1,D6L1414C9))</f>
        <v>0.4499739400213541</v>
      </c>
      <c r="L21" s="16" t="s">
        <v>38783</v>
      </c>
      <c r="M21" s="15">
        <f>IF(D6L1414C2&lt;&gt;0,D6L1414C2*D6L1414C4,D6L1414C3*D6L1414C4)</f>
        <v>6.025986760046375E-2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3.0129933800231875E-2</v>
      </c>
      <c r="R21" s="16" t="s">
        <v>38785</v>
      </c>
      <c r="S21" s="15">
        <f>D6L1414C5-D6L1414C7</f>
        <v>3.0129933800231875E-2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2.8674502277728199E-2</v>
      </c>
      <c r="X21" s="16" t="s">
        <v>38787</v>
      </c>
      <c r="Y21" s="33">
        <f>D6L1414C7-D6L1414C10</f>
        <v>1.4554315225036758E-3</v>
      </c>
      <c r="Z21" s="16" t="s">
        <v>38788</v>
      </c>
      <c r="AA21" s="33">
        <f>CHOOSE(MIN(D6L1414C9,RUN_YEARS),B7L814C7,B7L814C16,B7L814C25,B7L814C34,B7L814C43)</f>
        <v>20578.800000000003</v>
      </c>
      <c r="AB21" s="16" t="s">
        <v>38789</v>
      </c>
      <c r="AC21" s="33">
        <f>IF(D6L1414C12=0,0,D6L1414C10/D6L1414C12)</f>
        <v>1.3934001145707328E-6</v>
      </c>
      <c r="AD21" s="16" t="s">
        <v>38790</v>
      </c>
      <c r="AE21" s="33">
        <f>IF(D6L1414C5=0,0,D6L1414C10/D6L1414C5)</f>
        <v>0.4758474158596977</v>
      </c>
      <c r="AF21" s="16" t="s">
        <v>38791</v>
      </c>
      <c r="AG21" s="33">
        <f>CHOOSE(MIN(D6L1414C9,RUN_YEARS),B7L814C5,B7L814C14,B7L814C23,B7L814C32,B7L814C41)</f>
        <v>401.73769827883189</v>
      </c>
      <c r="AH21" s="16" t="s">
        <v>38792</v>
      </c>
      <c r="AI21" s="33">
        <f>IF(D6L1414C15=0,0,D6L1414C11/D6L1414C15)</f>
        <v>3.6228402978839003E-6</v>
      </c>
      <c r="AJ21" s="16" t="s">
        <v>38793</v>
      </c>
      <c r="AK21" s="33">
        <f>IF(D6L1414C5=0,0,D6L1414C11/D6L1414C5)</f>
        <v>2.4152584140302278E-2</v>
      </c>
      <c r="AL21" s="16" t="s">
        <v>38794</v>
      </c>
      <c r="AM21" s="33">
        <f>D6L1414C8*CHOOSE(MIN(D6L1414C9,RUN_YEARS),B7L814C4,B7L814C13,B7L814C22,B7L814C31,B7L814C40)</f>
        <v>5.4683911523427066E-3</v>
      </c>
      <c r="AN21" s="16" t="s">
        <v>38795</v>
      </c>
      <c r="AO21" s="33">
        <f>D6L1414C8-D6L1414C18</f>
        <v>2.4661542647889168E-2</v>
      </c>
      <c r="AP21" s="16" t="s">
        <v>38796</v>
      </c>
      <c r="AQ21" s="33">
        <f>CHOOSE(MIN(D6L1414C9,RUN_YEARS),B7L814C2,B7L814C11,B7L814C20,B7L814C29,B7L814C38)</f>
        <v>33.121483175424203</v>
      </c>
      <c r="AR21" s="16" t="s">
        <v>38797</v>
      </c>
      <c r="AS21" s="33">
        <f>IF(D6L1414C20=0,0,D6L1414C18/D6L1414C20)</f>
        <v>1.6510103498022685E-4</v>
      </c>
      <c r="AT21" s="16" t="s">
        <v>38798</v>
      </c>
      <c r="AU21" s="33">
        <f>IF(D6L1414C5=0,0,D6L1414C18/D6L1414C5)</f>
        <v>9.0746816581134052E-2</v>
      </c>
      <c r="AV21" s="16" t="s">
        <v>38799</v>
      </c>
      <c r="AW21" s="33">
        <f>CHOOSE(MIN(D6L1414C9,RUN_YEARS),B7L814C1,B7L814C10,B7L814C19,B7L814C28,B7L814C37)</f>
        <v>149.37242913615128</v>
      </c>
      <c r="AX21" s="16" t="s">
        <v>38800</v>
      </c>
      <c r="AY21" s="33">
        <f>IF(D6L1414C23=0,0,D6L1414C19/D6L1414C23)</f>
        <v>1.6510103498022685E-4</v>
      </c>
      <c r="AZ21" s="16" t="s">
        <v>38801</v>
      </c>
      <c r="BA21" s="33">
        <f>IF(D6L1414C5=0,0,D6L1414C19/D6L1414C5)</f>
        <v>0.40925318341886591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0.29953884838921629</v>
      </c>
      <c r="J22" s="16" t="s">
        <v>38824</v>
      </c>
      <c r="K22" s="21">
        <f>IF(FLOW_THRU_100PCT="Y",1,INDEX(VariabilityMatrix,D6L1415C1,D6L1415C9))</f>
        <v>0.44344416767347006</v>
      </c>
      <c r="L22" s="16" t="s">
        <v>38804</v>
      </c>
      <c r="M22" s="15">
        <f>IF(D6L1415C2&lt;&gt;0,D6L1415C2*D6L1415C4,D6L1415C3*D6L1415C4)</f>
        <v>0.13282875530982577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6.6414377654912884E-2</v>
      </c>
      <c r="R22" s="16" t="s">
        <v>38806</v>
      </c>
      <c r="S22" s="15">
        <f>D6L1415C5-D6L1415C7</f>
        <v>6.6414377654912884E-2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6.3043190270660604E-2</v>
      </c>
      <c r="X22" s="16" t="s">
        <v>38808</v>
      </c>
      <c r="Y22" s="33">
        <f>D6L1415C7-D6L1415C10</f>
        <v>3.3711873842522805E-3</v>
      </c>
      <c r="Z22" s="16" t="s">
        <v>38809</v>
      </c>
      <c r="AA22" s="33">
        <f>CHOOSE(MIN(D6L1415C9,RUN_YEARS),B7L814C7,B7L814C16,B7L814C25,B7L814C34,B7L814C43)</f>
        <v>20620.666666666664</v>
      </c>
      <c r="AB22" s="16" t="s">
        <v>38810</v>
      </c>
      <c r="AC22" s="33">
        <f>IF(D6L1415C12=0,0,D6L1415C10/D6L1415C12)</f>
        <v>3.0572818662827235E-6</v>
      </c>
      <c r="AD22" s="16" t="s">
        <v>38811</v>
      </c>
      <c r="AE22" s="33">
        <f>IF(D6L1415C5=0,0,D6L1415C10/D6L1415C5)</f>
        <v>0.4746200483743982</v>
      </c>
      <c r="AF22" s="16" t="s">
        <v>38812</v>
      </c>
      <c r="AG22" s="33">
        <f>CHOOSE(MIN(D6L1415C9,RUN_YEARS),B7L814C5,B7L814C14,B7L814C23,B7L814C32,B7L814C41)</f>
        <v>424.10565630353346</v>
      </c>
      <c r="AH22" s="16" t="s">
        <v>38813</v>
      </c>
      <c r="AI22" s="33">
        <f>IF(D6L1415C15=0,0,D6L1415C11/D6L1415C15)</f>
        <v>7.9489328523350638E-6</v>
      </c>
      <c r="AJ22" s="16" t="s">
        <v>38814</v>
      </c>
      <c r="AK22" s="33">
        <f>IF(D6L1415C5=0,0,D6L1415C11/D6L1415C5)</f>
        <v>2.5379951625601832E-2</v>
      </c>
      <c r="AL22" s="16" t="s">
        <v>38815</v>
      </c>
      <c r="AM22" s="33">
        <f>D6L1415C8*CHOOSE(MIN(D6L1415C9,RUN_YEARS),B7L814C4,B7L814C13,B7L814C22,B7L814C31,B7L814C40)</f>
        <v>1.1010150364042568E-2</v>
      </c>
      <c r="AN22" s="16" t="s">
        <v>38816</v>
      </c>
      <c r="AO22" s="33">
        <f>D6L1415C8-D6L1415C18</f>
        <v>5.5404227290870314E-2</v>
      </c>
      <c r="AP22" s="16" t="s">
        <v>38817</v>
      </c>
      <c r="AQ22" s="33">
        <f>CHOOSE(MIN(D6L1415C9,RUN_YEARS),B7L814C2,B7L814C11,B7L814C20,B7L814C29,B7L814C38)</f>
        <v>30.825512378355231</v>
      </c>
      <c r="AR22" s="16" t="s">
        <v>38818</v>
      </c>
      <c r="AS22" s="33">
        <f>IF(D6L1415C20=0,0,D6L1415C18/D6L1415C20)</f>
        <v>3.5717655651276611E-4</v>
      </c>
      <c r="AT22" s="16" t="s">
        <v>38819</v>
      </c>
      <c r="AU22" s="33">
        <f>IF(D6L1415C5=0,0,D6L1415C18/D6L1415C5)</f>
        <v>8.2889810556164359E-2</v>
      </c>
      <c r="AV22" s="16" t="s">
        <v>38820</v>
      </c>
      <c r="AW22" s="33">
        <f>CHOOSE(MIN(D6L1415C9,RUN_YEARS),B7L814C1,B7L814C10,B7L814C19,B7L814C28,B7L814C37)</f>
        <v>155.11719982912729</v>
      </c>
      <c r="AX22" s="16" t="s">
        <v>38821</v>
      </c>
      <c r="AY22" s="33">
        <f>IF(D6L1415C23=0,0,D6L1415C19/D6L1415C23)</f>
        <v>3.5717655651276611E-4</v>
      </c>
      <c r="AZ22" s="16" t="s">
        <v>38822</v>
      </c>
      <c r="BA22" s="33">
        <f>IF(D6L1415C5=0,0,D6L1415C19/D6L1415C5)</f>
        <v>0.41711018944383565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363.41688704606611</v>
      </c>
      <c r="J23" s="16" t="s">
        <v>38845</v>
      </c>
      <c r="K23" s="21">
        <f>IF(FLOW_THRU_100PCT="Y",1,INDEX(VariabilityMatrix,D6L1416C1,D6L1416C9))</f>
        <v>0.15002072662858698</v>
      </c>
      <c r="L23" s="16" t="s">
        <v>38825</v>
      </c>
      <c r="M23" s="15">
        <f>IF(D6L1416C2&lt;&gt;0,D6L1416C2*D6L1416C4,D6L1416C3*D6L1416C4)</f>
        <v>54.520065463749958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27.260032731874979</v>
      </c>
      <c r="R23" s="16" t="s">
        <v>38827</v>
      </c>
      <c r="S23" s="15">
        <f>D6L1416C5-D6L1416C7</f>
        <v>27.260032731874979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25.876316107780358</v>
      </c>
      <c r="X23" s="16" t="s">
        <v>38829</v>
      </c>
      <c r="Y23" s="33">
        <f>D6L1416C7-D6L1416C10</f>
        <v>1.383716624094621</v>
      </c>
      <c r="Z23" s="16" t="s">
        <v>38830</v>
      </c>
      <c r="AA23" s="33">
        <f>CHOOSE(MIN(D6L1416C9,RUN_YEARS),B7L814C7,B7L814C16,B7L814C25,B7L814C34,B7L814C43)</f>
        <v>20620.666666666664</v>
      </c>
      <c r="AB23" s="16" t="s">
        <v>38831</v>
      </c>
      <c r="AC23" s="33">
        <f>IF(D6L1416C12=0,0,D6L1416C10/D6L1416C12)</f>
        <v>1.2548729158989539E-3</v>
      </c>
      <c r="AD23" s="16" t="s">
        <v>38832</v>
      </c>
      <c r="AE23" s="33">
        <f>IF(D6L1416C5=0,0,D6L1416C10/D6L1416C5)</f>
        <v>0.47462004837439814</v>
      </c>
      <c r="AF23" s="16" t="s">
        <v>38833</v>
      </c>
      <c r="AG23" s="33">
        <f>CHOOSE(MIN(D6L1416C9,RUN_YEARS),B7L814C5,B7L814C14,B7L814C23,B7L814C32,B7L814C41)</f>
        <v>424.10565630353346</v>
      </c>
      <c r="AH23" s="16" t="s">
        <v>38834</v>
      </c>
      <c r="AI23" s="33">
        <f>IF(D6L1416C15=0,0,D6L1416C11/D6L1416C15)</f>
        <v>3.262669581337278E-3</v>
      </c>
      <c r="AJ23" s="16" t="s">
        <v>38835</v>
      </c>
      <c r="AK23" s="33">
        <f>IF(D6L1416C5=0,0,D6L1416C11/D6L1416C5)</f>
        <v>2.537995162560187E-2</v>
      </c>
      <c r="AL23" s="16" t="s">
        <v>38836</v>
      </c>
      <c r="AM23" s="33">
        <f>D6L1416C8*CHOOSE(MIN(D6L1416C9,RUN_YEARS),B7L814C4,B7L814C13,B7L814C22,B7L814C31,B7L814C40)</f>
        <v>4.5191578977999134</v>
      </c>
      <c r="AN23" s="16" t="s">
        <v>38837</v>
      </c>
      <c r="AO23" s="33">
        <f>D6L1416C8-D6L1416C18</f>
        <v>22.740874834075065</v>
      </c>
      <c r="AP23" s="16" t="s">
        <v>38838</v>
      </c>
      <c r="AQ23" s="33">
        <f>CHOOSE(MIN(D6L1416C9,RUN_YEARS),B7L814C2,B7L814C11,B7L814C20,B7L814C29,B7L814C38)</f>
        <v>30.825512378355231</v>
      </c>
      <c r="AR23" s="16" t="s">
        <v>38839</v>
      </c>
      <c r="AS23" s="33">
        <f>IF(D6L1416C20=0,0,D6L1416C18/D6L1416C20)</f>
        <v>0.14660446977592279</v>
      </c>
      <c r="AT23" s="16" t="s">
        <v>38840</v>
      </c>
      <c r="AU23" s="33">
        <f>IF(D6L1416C5=0,0,D6L1416C18/D6L1416C5)</f>
        <v>8.2889810556164359E-2</v>
      </c>
      <c r="AV23" s="16" t="s">
        <v>38841</v>
      </c>
      <c r="AW23" s="33">
        <f>CHOOSE(MIN(D6L1416C9,RUN_YEARS),B7L814C1,B7L814C10,B7L814C19,B7L814C28,B7L814C37)</f>
        <v>155.11719982912729</v>
      </c>
      <c r="AX23" s="16" t="s">
        <v>38842</v>
      </c>
      <c r="AY23" s="33">
        <f>IF(D6L1416C23=0,0,D6L1416C19/D6L1416C23)</f>
        <v>0.14660446977592279</v>
      </c>
      <c r="AZ23" s="16" t="s">
        <v>38843</v>
      </c>
      <c r="BA23" s="33">
        <f>IF(D6L1416C5=0,0,D6L1416C19/D6L1416C5)</f>
        <v>0.4171101894438356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82.733560432924392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71.150861972314971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35.575430986157485</v>
      </c>
      <c r="R24" s="16" t="s">
        <v>38848</v>
      </c>
      <c r="S24" s="15">
        <f>D6L1417C5-D6L1417C7</f>
        <v>35.575430986157485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33.769625551180255</v>
      </c>
      <c r="X24" s="16" t="s">
        <v>38850</v>
      </c>
      <c r="Y24" s="33">
        <f>D6L1417C7-D6L1417C10</f>
        <v>1.8058054349772306</v>
      </c>
      <c r="Z24" s="16" t="s">
        <v>38851</v>
      </c>
      <c r="AA24" s="33">
        <f>CHOOSE(MIN(D6L1417C9,RUN_YEARS),B7L814C7,B7L814C16,B7L814C25,B7L814C34,B7L814C43)</f>
        <v>20620.666666666664</v>
      </c>
      <c r="AB24" s="16" t="s">
        <v>38852</v>
      </c>
      <c r="AC24" s="33">
        <f>IF(D6L1417C12=0,0,D6L1417C10/D6L1417C12)</f>
        <v>1.6376592521021107E-3</v>
      </c>
      <c r="AD24" s="16" t="s">
        <v>38853</v>
      </c>
      <c r="AE24" s="33">
        <f>IF(D6L1417C5=0,0,D6L1417C10/D6L1417C5)</f>
        <v>0.47462004837439814</v>
      </c>
      <c r="AF24" s="16" t="s">
        <v>38854</v>
      </c>
      <c r="AG24" s="33">
        <f>CHOOSE(MIN(D6L1417C9,RUN_YEARS),B7L814C5,B7L814C14,B7L814C23,B7L814C32,B7L814C41)</f>
        <v>424.10565630353346</v>
      </c>
      <c r="AH24" s="16" t="s">
        <v>38855</v>
      </c>
      <c r="AI24" s="33">
        <f>IF(D6L1417C15=0,0,D6L1417C11/D6L1417C15)</f>
        <v>4.2579140554654879E-3</v>
      </c>
      <c r="AJ24" s="16" t="s">
        <v>38856</v>
      </c>
      <c r="AK24" s="33">
        <f>IF(D6L1417C5=0,0,D6L1417C11/D6L1417C5)</f>
        <v>2.5379951625601884E-2</v>
      </c>
      <c r="AL24" s="16" t="s">
        <v>38857</v>
      </c>
      <c r="AM24" s="33">
        <f>D6L1417C8*CHOOSE(MIN(D6L1417C9,RUN_YEARS),B7L814C4,B7L814C13,B7L814C22,B7L814C31,B7L814C40)</f>
        <v>5.8976814697929871</v>
      </c>
      <c r="AN24" s="16" t="s">
        <v>38858</v>
      </c>
      <c r="AO24" s="33">
        <f>D6L1417C8-D6L1417C18</f>
        <v>29.6777495163645</v>
      </c>
      <c r="AP24" s="16" t="s">
        <v>38859</v>
      </c>
      <c r="AQ24" s="33">
        <f>CHOOSE(MIN(D6L1417C9,RUN_YEARS),B7L814C2,B7L814C11,B7L814C20,B7L814C29,B7L814C38)</f>
        <v>30.825512378355231</v>
      </c>
      <c r="AR24" s="16" t="s">
        <v>38860</v>
      </c>
      <c r="AS24" s="33">
        <f>IF(D6L1417C20=0,0,D6L1417C18/D6L1417C20)</f>
        <v>0.19132468577989203</v>
      </c>
      <c r="AT24" s="16" t="s">
        <v>38861</v>
      </c>
      <c r="AU24" s="33">
        <f>IF(D6L1417C5=0,0,D6L1417C18/D6L1417C5)</f>
        <v>8.2889810556164359E-2</v>
      </c>
      <c r="AV24" s="16" t="s">
        <v>38862</v>
      </c>
      <c r="AW24" s="33">
        <f>CHOOSE(MIN(D6L1417C9,RUN_YEARS),B7L814C1,B7L814C10,B7L814C19,B7L814C28,B7L814C37)</f>
        <v>155.11719982912729</v>
      </c>
      <c r="AX24" s="16" t="s">
        <v>38863</v>
      </c>
      <c r="AY24" s="33">
        <f>IF(D6L1417C23=0,0,D6L1417C19/D6L1417C23)</f>
        <v>0.19132468577989203</v>
      </c>
      <c r="AZ24" s="16" t="s">
        <v>38864</v>
      </c>
      <c r="BA24" s="33">
        <f>IF(D6L1417C5=0,0,D6L1417C19/D6L1417C5)</f>
        <v>0.41711018944383565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101.92931177717668</v>
      </c>
      <c r="J25" s="16" t="s">
        <v>38886</v>
      </c>
      <c r="K25" s="21">
        <f>IF(FLOW_THRU_100PCT="Y",1,INDEX(VariabilityMatrix,D6L1418C1,D6L1418C9))</f>
        <v>0.14778209367635484</v>
      </c>
      <c r="L25" s="16" t="s">
        <v>38866</v>
      </c>
      <c r="M25" s="15">
        <f>IF(D6L1418C2&lt;&gt;0,D6L1418C2*D6L1418C4,D6L1418C3*D6L1418C4)</f>
        <v>15.063327101421102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7.5316635507105509</v>
      </c>
      <c r="R25" s="16" t="s">
        <v>38868</v>
      </c>
      <c r="S25" s="15">
        <f>D6L1418C5-D6L1418C7</f>
        <v>7.5316635507105509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7.0931931544211295</v>
      </c>
      <c r="X25" s="16" t="s">
        <v>38870</v>
      </c>
      <c r="Y25" s="33">
        <f>D6L1418C7-D6L1418C10</f>
        <v>0.43847039628942142</v>
      </c>
      <c r="Z25" s="16" t="s">
        <v>38871</v>
      </c>
      <c r="AA25" s="33">
        <f>CHOOSE(MIN(D6L1418C9,RUN_YEARS),B7L814C7,B7L814C16,B7L814C25,B7L814C34,B7L814C43)</f>
        <v>19020</v>
      </c>
      <c r="AB25" s="16" t="s">
        <v>38872</v>
      </c>
      <c r="AC25" s="33">
        <f>IF(D6L1418C12=0,0,D6L1418C10/D6L1418C12)</f>
        <v>3.7293339402845054E-4</v>
      </c>
      <c r="AD25" s="16" t="s">
        <v>38873</v>
      </c>
      <c r="AE25" s="33">
        <f>IF(D6L1418C5=0,0,D6L1418C10/D6L1418C5)</f>
        <v>0.47089153058038186</v>
      </c>
      <c r="AF25" s="16" t="s">
        <v>38874</v>
      </c>
      <c r="AG25" s="33">
        <f>CHOOSE(MIN(D6L1418C9,RUN_YEARS),B7L814C5,B7L814C14,B7L814C23,B7L814C32,B7L814C41)</f>
        <v>452.20530746691577</v>
      </c>
      <c r="AH25" s="16" t="s">
        <v>38875</v>
      </c>
      <c r="AI25" s="33">
        <f>IF(D6L1418C15=0,0,D6L1418C11/D6L1418C15)</f>
        <v>9.6962682447397142E-4</v>
      </c>
      <c r="AJ25" s="16" t="s">
        <v>38876</v>
      </c>
      <c r="AK25" s="33">
        <f>IF(D6L1418C5=0,0,D6L1418C11/D6L1418C5)</f>
        <v>2.9108469419618147E-2</v>
      </c>
      <c r="AL25" s="16" t="s">
        <v>38877</v>
      </c>
      <c r="AM25" s="33">
        <f>D6L1418C8*CHOOSE(MIN(D6L1418C9,RUN_YEARS),B7L814C4,B7L814C13,B7L814C22,B7L814C31,B7L814C40)</f>
        <v>1.2405686510644391</v>
      </c>
      <c r="AN25" s="16" t="s">
        <v>38878</v>
      </c>
      <c r="AO25" s="33">
        <f>D6L1418C8-D6L1418C18</f>
        <v>6.2910948996461116</v>
      </c>
      <c r="AP25" s="16" t="s">
        <v>38879</v>
      </c>
      <c r="AQ25" s="33">
        <f>CHOOSE(MIN(D6L1418C9,RUN_YEARS),B7L814C2,B7L814C11,B7L814C20,B7L814C29,B7L814C38)</f>
        <v>31.306287561841589</v>
      </c>
      <c r="AR25" s="16" t="s">
        <v>38880</v>
      </c>
      <c r="AS25" s="33">
        <f>IF(D6L1418C20=0,0,D6L1418C18/D6L1418C20)</f>
        <v>3.9626820925791777E-2</v>
      </c>
      <c r="AT25" s="16" t="s">
        <v>38881</v>
      </c>
      <c r="AU25" s="33">
        <f>IF(D6L1418C5=0,0,D6L1418C18/D6L1418C5)</f>
        <v>8.2356881896789025E-2</v>
      </c>
      <c r="AV25" s="16" t="s">
        <v>38882</v>
      </c>
      <c r="AW25" s="33">
        <f>CHOOSE(MIN(D6L1418C9,RUN_YEARS),B7L814C1,B7L814C10,B7L814C19,B7L814C28,B7L814C37)</f>
        <v>158.7585063012574</v>
      </c>
      <c r="AX25" s="16" t="s">
        <v>38883</v>
      </c>
      <c r="AY25" s="33">
        <f>IF(D6L1418C23=0,0,D6L1418C19/D6L1418C23)</f>
        <v>3.962682092579177E-2</v>
      </c>
      <c r="AZ25" s="16" t="s">
        <v>38884</v>
      </c>
      <c r="BA25" s="33">
        <f>IF(D6L1418C5=0,0,D6L1418C19/D6L1418C5)</f>
        <v>0.41764311810321098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297.65817389511028</v>
      </c>
      <c r="J26" s="16" t="s">
        <v>38907</v>
      </c>
      <c r="K26" s="21">
        <f>IF(FLOW_THRU_100PCT="Y",1,INDEX(VariabilityMatrix,D6L1419C1,D6L1419C9))</f>
        <v>0.15002072662858698</v>
      </c>
      <c r="L26" s="16" t="s">
        <v>38887</v>
      </c>
      <c r="M26" s="15">
        <f>IF(D6L1419C2&lt;&gt;0,D6L1419C2*D6L1419C4,D6L1419C3*D6L1419C4)</f>
        <v>44.654895534682744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22.327447767341372</v>
      </c>
      <c r="R26" s="16" t="s">
        <v>38889</v>
      </c>
      <c r="S26" s="15">
        <f>D6L1419C5-D6L1419C7</f>
        <v>22.327447767341372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21.194108678824819</v>
      </c>
      <c r="X26" s="16" t="s">
        <v>38891</v>
      </c>
      <c r="Y26" s="33">
        <f>D6L1419C7-D6L1419C10</f>
        <v>1.1333390885165535</v>
      </c>
      <c r="Z26" s="16" t="s">
        <v>38892</v>
      </c>
      <c r="AA26" s="33">
        <f>CHOOSE(MIN(D6L1419C9,RUN_YEARS),B7L814C7,B7L814C16,B7L814C25,B7L814C34,B7L814C43)</f>
        <v>20620.666666666664</v>
      </c>
      <c r="AB26" s="16" t="s">
        <v>38893</v>
      </c>
      <c r="AC26" s="33">
        <f>IF(D6L1419C12=0,0,D6L1419C10/D6L1419C12)</f>
        <v>1.0278090917926104E-3</v>
      </c>
      <c r="AD26" s="16" t="s">
        <v>38894</v>
      </c>
      <c r="AE26" s="33">
        <f>IF(D6L1419C5=0,0,D6L1419C10/D6L1419C5)</f>
        <v>0.47462004837439814</v>
      </c>
      <c r="AF26" s="16" t="s">
        <v>38895</v>
      </c>
      <c r="AG26" s="33">
        <f>CHOOSE(MIN(D6L1419C9,RUN_YEARS),B7L814C5,B7L814C14,B7L814C23,B7L814C32,B7L814C41)</f>
        <v>424.10565630353346</v>
      </c>
      <c r="AH26" s="16" t="s">
        <v>38896</v>
      </c>
      <c r="AI26" s="33">
        <f>IF(D6L1419C15=0,0,D6L1419C11/D6L1419C15)</f>
        <v>2.6723036386607866E-3</v>
      </c>
      <c r="AJ26" s="16" t="s">
        <v>38897</v>
      </c>
      <c r="AK26" s="33">
        <f>IF(D6L1419C5=0,0,D6L1419C11/D6L1419C5)</f>
        <v>2.5379951625601881E-2</v>
      </c>
      <c r="AL26" s="16" t="s">
        <v>38898</v>
      </c>
      <c r="AM26" s="33">
        <f>D6L1419C8*CHOOSE(MIN(D6L1419C9,RUN_YEARS),B7L814C4,B7L814C13,B7L814C22,B7L814C31,B7L814C40)</f>
        <v>3.7014358312751625</v>
      </c>
      <c r="AN26" s="16" t="s">
        <v>38899</v>
      </c>
      <c r="AO26" s="33">
        <f>D6L1419C8-D6L1419C18</f>
        <v>18.62601193606621</v>
      </c>
      <c r="AP26" s="16" t="s">
        <v>38900</v>
      </c>
      <c r="AQ26" s="33">
        <f>CHOOSE(MIN(D6L1419C9,RUN_YEARS),B7L814C2,B7L814C11,B7L814C20,B7L814C29,B7L814C38)</f>
        <v>30.825512378355231</v>
      </c>
      <c r="AR26" s="16" t="s">
        <v>38901</v>
      </c>
      <c r="AS26" s="33">
        <f>IF(D6L1419C20=0,0,D6L1419C18/D6L1419C20)</f>
        <v>0.12007702534976197</v>
      </c>
      <c r="AT26" s="16" t="s">
        <v>38902</v>
      </c>
      <c r="AU26" s="33">
        <f>IF(D6L1419C5=0,0,D6L1419C18/D6L1419C5)</f>
        <v>8.2889810556164359E-2</v>
      </c>
      <c r="AV26" s="16" t="s">
        <v>38903</v>
      </c>
      <c r="AW26" s="33">
        <f>CHOOSE(MIN(D6L1419C9,RUN_YEARS),B7L814C1,B7L814C10,B7L814C19,B7L814C28,B7L814C37)</f>
        <v>155.11719982912729</v>
      </c>
      <c r="AX26" s="16" t="s">
        <v>38904</v>
      </c>
      <c r="AY26" s="33">
        <f>IF(D6L1419C23=0,0,D6L1419C19/D6L1419C23)</f>
        <v>0.12007702534976196</v>
      </c>
      <c r="AZ26" s="16" t="s">
        <v>38905</v>
      </c>
      <c r="BA26" s="33">
        <f>IF(D6L1419C5=0,0,D6L1419C19/D6L1419C5)</f>
        <v>0.41711018944383565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91.51824394001369</v>
      </c>
      <c r="J27" s="16" t="s">
        <v>38928</v>
      </c>
      <c r="K27" s="21">
        <f>IF(FLOW_THRU_100PCT="Y",1,INDEX(VariabilityMatrix,D6L1420C1,D6L1420C9))</f>
        <v>0.14778209367635484</v>
      </c>
      <c r="L27" s="16" t="s">
        <v>38908</v>
      </c>
      <c r="M27" s="15">
        <f>IF(D6L1420C2&lt;&gt;0,D6L1420C2*D6L1420C4,D6L1420C3*D6L1420C4)</f>
        <v>13.524757699038597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6.7623788495192985</v>
      </c>
      <c r="R27" s="16" t="s">
        <v>38910</v>
      </c>
      <c r="S27" s="15">
        <f>D6L1420C5-D6L1420C7</f>
        <v>6.7623788495192985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6.3686938536290887</v>
      </c>
      <c r="X27" s="16" t="s">
        <v>38912</v>
      </c>
      <c r="Y27" s="33">
        <f>D6L1420C7-D6L1420C10</f>
        <v>0.39368499589020978</v>
      </c>
      <c r="Z27" s="16" t="s">
        <v>38913</v>
      </c>
      <c r="AA27" s="33">
        <f>CHOOSE(MIN(D6L1420C9,RUN_YEARS),B7L814C7,B7L814C16,B7L814C25,B7L814C34,B7L814C43)</f>
        <v>19020</v>
      </c>
      <c r="AB27" s="16" t="s">
        <v>38914</v>
      </c>
      <c r="AC27" s="33">
        <f>IF(D6L1420C12=0,0,D6L1420C10/D6L1420C12)</f>
        <v>3.3484194814033063E-4</v>
      </c>
      <c r="AD27" s="16" t="s">
        <v>38915</v>
      </c>
      <c r="AE27" s="33">
        <f>IF(D6L1420C5=0,0,D6L1420C10/D6L1420C5)</f>
        <v>0.47089153058038186</v>
      </c>
      <c r="AF27" s="16" t="s">
        <v>38916</v>
      </c>
      <c r="AG27" s="33">
        <f>CHOOSE(MIN(D6L1420C9,RUN_YEARS),B7L814C5,B7L814C14,B7L814C23,B7L814C32,B7L814C41)</f>
        <v>452.20530746691577</v>
      </c>
      <c r="AH27" s="16" t="s">
        <v>38917</v>
      </c>
      <c r="AI27" s="33">
        <f>IF(D6L1420C15=0,0,D6L1420C11/D6L1420C15)</f>
        <v>8.7058906516485892E-4</v>
      </c>
      <c r="AJ27" s="16" t="s">
        <v>38918</v>
      </c>
      <c r="AK27" s="33">
        <f>IF(D6L1420C5=0,0,D6L1420C11/D6L1420C5)</f>
        <v>2.9108469419618123E-2</v>
      </c>
      <c r="AL27" s="16" t="s">
        <v>38919</v>
      </c>
      <c r="AM27" s="33">
        <f>D6L1420C8*CHOOSE(MIN(D6L1420C9,RUN_YEARS),B7L814C4,B7L814C13,B7L814C22,B7L814C31,B7L814C40)</f>
        <v>1.1138568725024098</v>
      </c>
      <c r="AN27" s="16" t="s">
        <v>38920</v>
      </c>
      <c r="AO27" s="33">
        <f>D6L1420C8-D6L1420C18</f>
        <v>5.6485219770168884</v>
      </c>
      <c r="AP27" s="16" t="s">
        <v>38921</v>
      </c>
      <c r="AQ27" s="33">
        <f>CHOOSE(MIN(D6L1420C9,RUN_YEARS),B7L814C2,B7L814C11,B7L814C20,B7L814C29,B7L814C38)</f>
        <v>31.306287561841589</v>
      </c>
      <c r="AR27" s="16" t="s">
        <v>38922</v>
      </c>
      <c r="AS27" s="33">
        <f>IF(D6L1420C20=0,0,D6L1420C18/D6L1420C20)</f>
        <v>3.5579334352632108E-2</v>
      </c>
      <c r="AT27" s="16" t="s">
        <v>38923</v>
      </c>
      <c r="AU27" s="33">
        <f>IF(D6L1420C5=0,0,D6L1420C18/D6L1420C5)</f>
        <v>8.2356881896789025E-2</v>
      </c>
      <c r="AV27" s="16" t="s">
        <v>38924</v>
      </c>
      <c r="AW27" s="33">
        <f>CHOOSE(MIN(D6L1420C9,RUN_YEARS),B7L814C1,B7L814C10,B7L814C19,B7L814C28,B7L814C37)</f>
        <v>158.7585063012574</v>
      </c>
      <c r="AX27" s="16" t="s">
        <v>38925</v>
      </c>
      <c r="AY27" s="33">
        <f>IF(D6L1420C23=0,0,D6L1420C19/D6L1420C23)</f>
        <v>3.5579334352632108E-2</v>
      </c>
      <c r="AZ27" s="16" t="s">
        <v>38926</v>
      </c>
      <c r="BA27" s="33">
        <f>IF(D6L1420C5=0,0,D6L1420C19/D6L1420C5)</f>
        <v>0.41764311810321098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0.14778209367635484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19020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452.20530746691577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31.306287561841589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158.7585063012574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0.14778209367635484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19020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452.20530746691577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31.306287561841589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158.7585063012574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0.14778209367635484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19020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452.20530746691577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31.306287561841589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158.7585063012574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0.14778209367635484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19020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452.20530746691577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31.306287561841589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158.7585063012574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0.14778209367635484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19020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452.20530746691577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31.306287561841589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158.7585063012574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19020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452.20530746691577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31.306287561841589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158.7585063012574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-201.6180251824149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-173.39150165687681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-86.695750828438406</v>
      </c>
      <c r="R34" s="16" t="s">
        <v>39056</v>
      </c>
      <c r="S34" s="15">
        <f>D6L1427C5-D6L1427C7</f>
        <v>-86.695750828438406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-82.295082904096404</v>
      </c>
      <c r="X34" s="16" t="s">
        <v>39058</v>
      </c>
      <c r="Y34" s="33">
        <f>D6L1427C7-D6L1427C10</f>
        <v>-4.4006679243420024</v>
      </c>
      <c r="Z34" s="16" t="s">
        <v>39059</v>
      </c>
      <c r="AA34" s="33">
        <f>CHOOSE(MIN(D6L1427C9,RUN_YEARS),B7L814C7,B7L814C16,B7L814C25,B7L814C34,B7L814C43)</f>
        <v>20620.666666666664</v>
      </c>
      <c r="AB34" s="16" t="s">
        <v>39060</v>
      </c>
      <c r="AC34" s="33">
        <f>IF(D6L1427C12=0,0,D6L1427C10/D6L1427C12)</f>
        <v>-3.9909031184295566E-3</v>
      </c>
      <c r="AD34" s="16" t="s">
        <v>39061</v>
      </c>
      <c r="AE34" s="33">
        <f>IF(D6L1427C5=0,0,D6L1427C10/D6L1427C5)</f>
        <v>0.47462004837439814</v>
      </c>
      <c r="AF34" s="16" t="s">
        <v>39062</v>
      </c>
      <c r="AG34" s="33">
        <f>CHOOSE(MIN(D6L1427C9,RUN_YEARS),B7L814C5,B7L814C14,B7L814C23,B7L814C32,B7L814C41)</f>
        <v>424.10565630353346</v>
      </c>
      <c r="AH34" s="16" t="s">
        <v>39063</v>
      </c>
      <c r="AI34" s="33">
        <f>IF(D6L1427C15=0,0,D6L1427C11/D6L1427C15)</f>
        <v>-1.0376348107916848E-2</v>
      </c>
      <c r="AJ34" s="16" t="s">
        <v>39064</v>
      </c>
      <c r="AK34" s="33">
        <f>IF(D6L1427C5=0,0,D6L1427C11/D6L1427C5)</f>
        <v>2.5379951625601884E-2</v>
      </c>
      <c r="AL34" s="16" t="s">
        <v>39065</v>
      </c>
      <c r="AM34" s="33">
        <f>D6L1427C8*CHOOSE(MIN(D6L1427C9,RUN_YEARS),B7L814C4,B7L814C13,B7L814C22,B7L814C31,B7L814C40)</f>
        <v>-14.372388724387378</v>
      </c>
      <c r="AN34" s="16" t="s">
        <v>39066</v>
      </c>
      <c r="AO34" s="33">
        <f>D6L1427C8-D6L1427C18</f>
        <v>-72.323362104051029</v>
      </c>
      <c r="AP34" s="16" t="s">
        <v>39067</v>
      </c>
      <c r="AQ34" s="33">
        <f>CHOOSE(MIN(D6L1427C9,RUN_YEARS),B7L814C2,B7L814C11,B7L814C20,B7L814C29,B7L814C38)</f>
        <v>30.825512378355231</v>
      </c>
      <c r="AR34" s="16" t="s">
        <v>39068</v>
      </c>
      <c r="AS34" s="33">
        <f>IF(D6L1427C20=0,0,D6L1427C18/D6L1427C20)</f>
        <v>-0.46624979166540137</v>
      </c>
      <c r="AT34" s="16" t="s">
        <v>39069</v>
      </c>
      <c r="AU34" s="33">
        <f>IF(D6L1427C5=0,0,D6L1427C18/D6L1427C5)</f>
        <v>8.2889810556164359E-2</v>
      </c>
      <c r="AV34" s="16" t="s">
        <v>39070</v>
      </c>
      <c r="AW34" s="33">
        <f>CHOOSE(MIN(D6L1427C9,RUN_YEARS),B7L814C1,B7L814C10,B7L814C19,B7L814C28,B7L814C37)</f>
        <v>155.11719982912729</v>
      </c>
      <c r="AX34" s="16" t="s">
        <v>39071</v>
      </c>
      <c r="AY34" s="33">
        <f>IF(D6L1427C23=0,0,D6L1427C19/D6L1427C23)</f>
        <v>-0.46624979166540137</v>
      </c>
      <c r="AZ34" s="16" t="s">
        <v>39072</v>
      </c>
      <c r="BA34" s="33">
        <f>IF(D6L1427C5=0,0,D6L1427C19/D6L1427C5)</f>
        <v>0.41711018944383565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4215.6801489064692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3001.9610499718378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1500.9805249859189</v>
      </c>
      <c r="R35" s="16" t="s">
        <v>39076</v>
      </c>
      <c r="S35" s="15">
        <f>SUM(D6L1401C8:D6L1427C8)-2*SUM(D6L1409C8,D6L1411C8,D6L1422C8,D6L1424C8,D6L1427C8)</f>
        <v>1500.9805249859189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1424.685276701668</v>
      </c>
      <c r="X35" s="16" t="s">
        <v>39078</v>
      </c>
      <c r="Y35" s="33">
        <f>SUM(D6L1401C11:D6L1427C11)-2*SUM(D6L1409C11,D6L1411C11,D6L1422C11,D6L1424C11,D6L1427C11)</f>
        <v>76.295248284250889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6.9149497829587764E-2</v>
      </c>
      <c r="AD35" s="16" t="s">
        <v>39080</v>
      </c>
      <c r="AE35" s="33">
        <f>IF(D6L1428C5=0,0,D6L1428C10/D6L1428C5)</f>
        <v>0.47458486402248068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0.17978869435692793</v>
      </c>
      <c r="AJ35" s="16" t="s">
        <v>39082</v>
      </c>
      <c r="AK35" s="33">
        <f>IF(D6L1428C5=0,0,D6L1428C11/D6L1428C5)</f>
        <v>2.5415135977519307E-2</v>
      </c>
      <c r="AL35" s="16" t="s">
        <v>39083</v>
      </c>
      <c r="AM35" s="33">
        <f>SUM(D6L1401C18:D6L1427C18)-2*SUM(D6L1409C18,D6L1411C18,D6L1422C18,D6L1424C18,D6L1427C18)</f>
        <v>248.87217169504174</v>
      </c>
      <c r="AN35" s="16" t="s">
        <v>39084</v>
      </c>
      <c r="AO35" s="33">
        <f>SUM(D6L1401C19:D6L1427C19)-2*SUM(D6L1409C19,D6L1411C19,D6L1422C19,D6L1424C19,D6L1427C19)</f>
        <v>1252.1083532908772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8.0708495398489664</v>
      </c>
      <c r="AT35" s="16" t="s">
        <v>39086</v>
      </c>
      <c r="AU35" s="33">
        <f>IF(D6L1428C5=0,0,D6L1428C18/D6L1428C5)</f>
        <v>8.2903198126896574E-2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8.0708495398489664</v>
      </c>
      <c r="AZ35" s="16" t="s">
        <v>39088</v>
      </c>
      <c r="BA35" s="33">
        <f>IF(D6L1428C5=0,0,D6L1428C19/D6L1428C5)</f>
        <v>0.41709680187310344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20.965438767388719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10.482719383694359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5.2413596918471796</v>
      </c>
      <c r="R36" s="16" t="s">
        <v>39093</v>
      </c>
      <c r="S36" s="15">
        <f>D6L1429C5-D6L1429C7</f>
        <v>5.2413596918471796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4.9362237752324738</v>
      </c>
      <c r="X36" s="16" t="s">
        <v>39095</v>
      </c>
      <c r="Y36" s="33">
        <f>D6L1429C7-D6L1429C10</f>
        <v>0.30513591661470585</v>
      </c>
      <c r="Z36" s="16" t="s">
        <v>39096</v>
      </c>
      <c r="AA36" s="33">
        <f>CHOOSE(MIN(D6L1429C9,RUN_YEARS),B7L814C7,B7L814C16,B7L814C25,B7L814C34,B7L814C43)</f>
        <v>19020</v>
      </c>
      <c r="AB36" s="16" t="s">
        <v>39097</v>
      </c>
      <c r="AC36" s="33">
        <f>IF(D6L1429C12=0,0,D6L1429C10/D6L1429C12)</f>
        <v>2.5952806389234879E-4</v>
      </c>
      <c r="AD36" s="16" t="s">
        <v>39098</v>
      </c>
      <c r="AE36" s="33">
        <f>IF(D6L1429C5=0,0,D6L1429C10/D6L1429C5)</f>
        <v>0.47089153058038186</v>
      </c>
      <c r="AF36" s="16" t="s">
        <v>39099</v>
      </c>
      <c r="AG36" s="33">
        <f>CHOOSE(MIN(D6L1429C9,RUN_YEARS),B7L814C5,B7L814C14,B7L814C23,B7L814C32,B7L814C41)</f>
        <v>452.20530746691577</v>
      </c>
      <c r="AH36" s="16" t="s">
        <v>39100</v>
      </c>
      <c r="AI36" s="33">
        <f>IF(D6L1429C15=0,0,D6L1429C11/D6L1429C15)</f>
        <v>6.7477296612010722E-4</v>
      </c>
      <c r="AJ36" s="16" t="s">
        <v>39101</v>
      </c>
      <c r="AK36" s="33">
        <f>IF(D6L1429C5=0,0,D6L1429C11/D6L1429C5)</f>
        <v>2.9108469419618168E-2</v>
      </c>
      <c r="AL36" s="16" t="s">
        <v>39102</v>
      </c>
      <c r="AM36" s="33">
        <f>D6L1429C8*CHOOSE(MIN(D6L1429C9,RUN_YEARS),B7L814C4,B7L814C13,B7L814C22,B7L814C31,B7L814C40)</f>
        <v>0.86332408224009738</v>
      </c>
      <c r="AN36" s="16" t="s">
        <v>39103</v>
      </c>
      <c r="AO36" s="33">
        <f>D6L1429C8-D6L1429C18</f>
        <v>4.3780356096070818</v>
      </c>
      <c r="AP36" s="16" t="s">
        <v>39104</v>
      </c>
      <c r="AQ36" s="33">
        <f>CHOOSE(MIN(D6L1429C9,RUN_YEARS),B7L814C2,B7L814C11,B7L814C20,B7L814C29,B7L814C38)</f>
        <v>31.306287561841589</v>
      </c>
      <c r="AR36" s="16" t="s">
        <v>39105</v>
      </c>
      <c r="AS36" s="33">
        <f>IF(D6L1429C20=0,0,D6L1429C18/D6L1429C20)</f>
        <v>2.7576699426104436E-2</v>
      </c>
      <c r="AT36" s="16" t="s">
        <v>39106</v>
      </c>
      <c r="AU36" s="33">
        <f>IF(D6L1429C5=0,0,D6L1429C18/D6L1429C5)</f>
        <v>8.2356881896789025E-2</v>
      </c>
      <c r="AV36" s="16" t="s">
        <v>39107</v>
      </c>
      <c r="AW36" s="33">
        <f>CHOOSE(MIN(D6L1429C9,RUN_YEARS),B7L814C1,B7L814C10,B7L814C19,B7L814C28,B7L814C37)</f>
        <v>158.7585063012574</v>
      </c>
      <c r="AX36" s="16" t="s">
        <v>39108</v>
      </c>
      <c r="AY36" s="33">
        <f>IF(D6L1429C23=0,0,D6L1429C19/D6L1429C23)</f>
        <v>2.7576699426104433E-2</v>
      </c>
      <c r="AZ36" s="16" t="s">
        <v>39109</v>
      </c>
      <c r="BA36" s="33">
        <f>IF(D6L1429C5=0,0,D6L1429C19/D6L1429C5)</f>
        <v>0.41764311810321092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8.7174381569183862E-2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8.7174381569183862E-2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4.3587190784591931E-2</v>
      </c>
      <c r="R37" s="16" t="s">
        <v>39113</v>
      </c>
      <c r="S37" s="15">
        <f>D6L1430C5-D6L1430C7</f>
        <v>4.3587190784591931E-2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4.1049677964511221E-2</v>
      </c>
      <c r="X37" s="16" t="s">
        <v>39115</v>
      </c>
      <c r="Y37" s="33">
        <f>D6L1430C7-D6L1430C10</f>
        <v>2.5375128200807104E-3</v>
      </c>
      <c r="Z37" s="16" t="s">
        <v>39116</v>
      </c>
      <c r="AA37" s="33">
        <f>CHOOSE(MIN(D6L1430C9,RUN_YEARS),B7L814C7,B7L814C16,B7L814C25,B7L814C34,B7L814C43)</f>
        <v>19020</v>
      </c>
      <c r="AB37" s="16" t="s">
        <v>39117</v>
      </c>
      <c r="AC37" s="33">
        <f>IF(D6L1430C12=0,0,D6L1430C10/D6L1430C12)</f>
        <v>2.1582375375663102E-6</v>
      </c>
      <c r="AD37" s="16" t="s">
        <v>39118</v>
      </c>
      <c r="AE37" s="33">
        <f>IF(D6L1430C5=0,0,D6L1430C10/D6L1430C5)</f>
        <v>0.47089153058038186</v>
      </c>
      <c r="AF37" s="16" t="s">
        <v>39119</v>
      </c>
      <c r="AG37" s="33">
        <f>CHOOSE(MIN(D6L1430C9,RUN_YEARS),B7L814C5,B7L814C14,B7L814C23,B7L814C32,B7L814C41)</f>
        <v>452.20530746691577</v>
      </c>
      <c r="AH37" s="16" t="s">
        <v>39120</v>
      </c>
      <c r="AI37" s="33">
        <f>IF(D6L1430C15=0,0,D6L1430C11/D6L1430C15)</f>
        <v>5.6114175976724022E-6</v>
      </c>
      <c r="AJ37" s="16" t="s">
        <v>39121</v>
      </c>
      <c r="AK37" s="33">
        <f>IF(D6L1430C5=0,0,D6L1430C11/D6L1430C5)</f>
        <v>2.9108469419618126E-2</v>
      </c>
      <c r="AL37" s="16" t="s">
        <v>39122</v>
      </c>
      <c r="AM37" s="33">
        <f>D6L1430C8*CHOOSE(MIN(D6L1430C9,RUN_YEARS),B7L814C4,B7L814C13,B7L814C22,B7L814C31,B7L814C40)</f>
        <v>7.1794102473188969E-3</v>
      </c>
      <c r="AN37" s="16" t="s">
        <v>39123</v>
      </c>
      <c r="AO37" s="33">
        <f>D6L1430C8-D6L1430C18</f>
        <v>3.6407780537273032E-2</v>
      </c>
      <c r="AP37" s="16" t="s">
        <v>39124</v>
      </c>
      <c r="AQ37" s="33">
        <f>CHOOSE(MIN(D6L1430C9,RUN_YEARS),B7L814C2,B7L814C11,B7L814C20,B7L814C29,B7L814C38)</f>
        <v>31.306287561841589</v>
      </c>
      <c r="AR37" s="16" t="s">
        <v>39125</v>
      </c>
      <c r="AS37" s="33">
        <f>IF(D6L1430C20=0,0,D6L1430C18/D6L1430C20)</f>
        <v>2.2932806175554623E-4</v>
      </c>
      <c r="AT37" s="16" t="s">
        <v>39126</v>
      </c>
      <c r="AU37" s="33">
        <f>IF(D6L1430C5=0,0,D6L1430C18/D6L1430C5)</f>
        <v>8.2356881896789025E-2</v>
      </c>
      <c r="AV37" s="16" t="s">
        <v>39127</v>
      </c>
      <c r="AW37" s="33">
        <f>CHOOSE(MIN(D6L1430C9,RUN_YEARS),B7L814C1,B7L814C10,B7L814C19,B7L814C28,B7L814C37)</f>
        <v>158.7585063012574</v>
      </c>
      <c r="AX37" s="16" t="s">
        <v>39128</v>
      </c>
      <c r="AY37" s="33">
        <f>IF(D6L1430C23=0,0,D6L1430C19/D6L1430C23)</f>
        <v>2.2932806175554623E-4</v>
      </c>
      <c r="AZ37" s="16" t="s">
        <v>39129</v>
      </c>
      <c r="BA37" s="33">
        <f>IF(D6L1430C5=0,0,D6L1430C19/D6L1430C5)</f>
        <v>0.41764311810321098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17.523942190492772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8.7619710952463858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4.3809855476231929</v>
      </c>
      <c r="R38" s="16" t="s">
        <v>39133</v>
      </c>
      <c r="S38" s="15">
        <f>D6L1431C5-D6L1431C7</f>
        <v>4.3809855476231929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4.1259379799416358</v>
      </c>
      <c r="X38" s="16" t="s">
        <v>39135</v>
      </c>
      <c r="Y38" s="33">
        <f>D6L1431C7-D6L1431C10</f>
        <v>0.25504756768155712</v>
      </c>
      <c r="Z38" s="16" t="s">
        <v>39136</v>
      </c>
      <c r="AA38" s="33">
        <f>CHOOSE(MIN(D6L1431C9,RUN_YEARS),B7L814C7,B7L814C16,B7L814C25,B7L814C34,B7L814C43)</f>
        <v>19020</v>
      </c>
      <c r="AB38" s="16" t="s">
        <v>39137</v>
      </c>
      <c r="AC38" s="33">
        <f>IF(D6L1431C12=0,0,D6L1431C10/D6L1431C12)</f>
        <v>2.169262870631775E-4</v>
      </c>
      <c r="AD38" s="16" t="s">
        <v>39138</v>
      </c>
      <c r="AE38" s="33">
        <f>IF(D6L1431C5=0,0,D6L1431C10/D6L1431C5)</f>
        <v>0.47089153058038191</v>
      </c>
      <c r="AF38" s="16" t="s">
        <v>39139</v>
      </c>
      <c r="AG38" s="33">
        <f>CHOOSE(MIN(D6L1431C9,RUN_YEARS),B7L814C5,B7L814C14,B7L814C23,B7L814C32,B7L814C41)</f>
        <v>452.20530746691577</v>
      </c>
      <c r="AH38" s="16" t="s">
        <v>39140</v>
      </c>
      <c r="AI38" s="33">
        <f>IF(D6L1431C15=0,0,D6L1431C11/D6L1431C15)</f>
        <v>5.6400834636426047E-4</v>
      </c>
      <c r="AJ38" s="16" t="s">
        <v>39141</v>
      </c>
      <c r="AK38" s="33">
        <f>IF(D6L1431C5=0,0,D6L1431C11/D6L1431C5)</f>
        <v>2.9108469419618099E-2</v>
      </c>
      <c r="AL38" s="16" t="s">
        <v>39142</v>
      </c>
      <c r="AM38" s="33">
        <f>D6L1431C8*CHOOSE(MIN(D6L1431C9,RUN_YEARS),B7L814C4,B7L814C13,B7L814C22,B7L814C31,B7L814C40)</f>
        <v>0.72160861867428583</v>
      </c>
      <c r="AN38" s="16" t="s">
        <v>39143</v>
      </c>
      <c r="AO38" s="33">
        <f>D6L1431C8-D6L1431C18</f>
        <v>3.6593769289489071</v>
      </c>
      <c r="AP38" s="16" t="s">
        <v>39144</v>
      </c>
      <c r="AQ38" s="33">
        <f>CHOOSE(MIN(D6L1431C9,RUN_YEARS),B7L814C2,B7L814C11,B7L814C20,B7L814C29,B7L814C38)</f>
        <v>31.306287561841589</v>
      </c>
      <c r="AR38" s="16" t="s">
        <v>39145</v>
      </c>
      <c r="AS38" s="33">
        <f>IF(D6L1431C20=0,0,D6L1431C18/D6L1431C20)</f>
        <v>2.304995816731191E-2</v>
      </c>
      <c r="AT38" s="16" t="s">
        <v>39146</v>
      </c>
      <c r="AU38" s="33">
        <f>IF(D6L1431C5=0,0,D6L1431C18/D6L1431C5)</f>
        <v>8.2356881896789025E-2</v>
      </c>
      <c r="AV38" s="16" t="s">
        <v>39147</v>
      </c>
      <c r="AW38" s="33">
        <f>CHOOSE(MIN(D6L1431C9,RUN_YEARS),B7L814C1,B7L814C10,B7L814C19,B7L814C28,B7L814C37)</f>
        <v>158.7585063012574</v>
      </c>
      <c r="AX38" s="16" t="s">
        <v>39148</v>
      </c>
      <c r="AY38" s="33">
        <f>IF(D6L1431C23=0,0,D6L1431C19/D6L1431C23)</f>
        <v>2.304995816731191E-2</v>
      </c>
      <c r="AZ38" s="16" t="s">
        <v>39149</v>
      </c>
      <c r="BA38" s="33">
        <f>IF(D6L1431C5=0,0,D6L1431C19/D6L1431C5)</f>
        <v>0.41764311810321098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19020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452.20530746691577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31.306287561841589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158.7585063012574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340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340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136</v>
      </c>
      <c r="R40" s="16" t="s">
        <v>39174</v>
      </c>
      <c r="S40" s="15">
        <f>D6L1433C5-D6L1433C7</f>
        <v>204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128.08249631786387</v>
      </c>
      <c r="X40" s="16" t="s">
        <v>39176</v>
      </c>
      <c r="Y40" s="33">
        <f>D6L1433C7-D6L1433C10</f>
        <v>7.9175036821361289</v>
      </c>
      <c r="Z40" s="16" t="s">
        <v>39177</v>
      </c>
      <c r="AA40" s="33">
        <f>CHOOSE(MIN(D6L1433C9,RUN_YEARS),B7L814C7,B7L814C16,B7L814C25,B7L814C34,B7L814C43)</f>
        <v>19020</v>
      </c>
      <c r="AB40" s="16" t="s">
        <v>39178</v>
      </c>
      <c r="AC40" s="33">
        <f>IF(D6L1433C12=0,0,D6L1433C10/D6L1433C12)</f>
        <v>6.7340954951558294E-3</v>
      </c>
      <c r="AD40" s="16" t="s">
        <v>39179</v>
      </c>
      <c r="AE40" s="33">
        <f>IF(D6L1433C5=0,0,D6L1433C10/D6L1433C5)</f>
        <v>0.3767132244643055</v>
      </c>
      <c r="AF40" s="16" t="s">
        <v>39180</v>
      </c>
      <c r="AG40" s="33">
        <f>CHOOSE(MIN(D6L1433C9,RUN_YEARS),B7L814C5,B7L814C14,B7L814C23,B7L814C32,B7L814C41)</f>
        <v>452.20530746691577</v>
      </c>
      <c r="AH40" s="16" t="s">
        <v>39181</v>
      </c>
      <c r="AI40" s="33">
        <f>IF(D6L1433C15=0,0,D6L1433C11/D6L1433C15)</f>
        <v>1.750864828740514E-2</v>
      </c>
      <c r="AJ40" s="16" t="s">
        <v>39182</v>
      </c>
      <c r="AK40" s="33">
        <f>IF(D6L1433C5=0,0,D6L1433C11/D6L1433C5)</f>
        <v>2.3286775535694498E-2</v>
      </c>
      <c r="AL40" s="16" t="s">
        <v>39183</v>
      </c>
      <c r="AM40" s="33">
        <f>D6L1433C8*CHOOSE(MIN(D6L1433C9,RUN_YEARS),B7L814C4,B7L814C13,B7L814C22,B7L814C31,B7L814C40)</f>
        <v>33.60160781388992</v>
      </c>
      <c r="AN40" s="16" t="s">
        <v>39184</v>
      </c>
      <c r="AO40" s="33">
        <f>D6L1433C8-D6L1433C18</f>
        <v>170.39839218611007</v>
      </c>
      <c r="AP40" s="16" t="s">
        <v>39185</v>
      </c>
      <c r="AQ40" s="33">
        <f>CHOOSE(MIN(D6L1433C9,RUN_YEARS),B7L814C2,B7L814C11,B7L814C20,B7L814C29,B7L814C38)</f>
        <v>31.306287561841589</v>
      </c>
      <c r="AR40" s="16" t="s">
        <v>39186</v>
      </c>
      <c r="AS40" s="33">
        <f>IF(D6L1433C20=0,0,D6L1433C18/D6L1433C20)</f>
        <v>1.0733181872016673</v>
      </c>
      <c r="AT40" s="16" t="s">
        <v>39187</v>
      </c>
      <c r="AU40" s="33">
        <f>IF(D6L1433C5=0,0,D6L1433C18/D6L1433C5)</f>
        <v>9.882825827614683E-2</v>
      </c>
      <c r="AV40" s="16" t="s">
        <v>39188</v>
      </c>
      <c r="AW40" s="33">
        <f>CHOOSE(MIN(D6L1433C9,RUN_YEARS),B7L814C1,B7L814C10,B7L814C19,B7L814C28,B7L814C37)</f>
        <v>158.7585063012574</v>
      </c>
      <c r="AX40" s="16" t="s">
        <v>39189</v>
      </c>
      <c r="AY40" s="33">
        <f>IF(D6L1433C23=0,0,D6L1433C19/D6L1433C23)</f>
        <v>1.0733181872016673</v>
      </c>
      <c r="AZ40" s="16" t="s">
        <v>39190</v>
      </c>
      <c r="BA40" s="33">
        <f>IF(D6L1433C5=0,0,D6L1433C19/D6L1433C5)</f>
        <v>0.50117174172385315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3887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3887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3887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19020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452.20530746691577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640.24239986563794</v>
      </c>
      <c r="AN41" s="16" t="s">
        <v>39203</v>
      </c>
      <c r="AO41" s="33">
        <f>D6L1434C8-D6L1434C18</f>
        <v>3246.7576001343623</v>
      </c>
      <c r="AP41" s="16" t="s">
        <v>39204</v>
      </c>
      <c r="AQ41" s="33">
        <f>CHOOSE(MIN(D6L1434C9,RUN_YEARS),B7L814C2,B7L814C11,B7L814C20,B7L814C29,B7L814C38)</f>
        <v>31.306287561841589</v>
      </c>
      <c r="AR41" s="16" t="s">
        <v>39205</v>
      </c>
      <c r="AS41" s="33">
        <f>IF(D6L1434C20=0,0,D6L1434C18/D6L1434C20)</f>
        <v>20.450920557121968</v>
      </c>
      <c r="AT41" s="16" t="s">
        <v>39206</v>
      </c>
      <c r="AU41" s="33">
        <f>IF(D6L1434C5=0,0,D6L1434C18/D6L1434C5)</f>
        <v>0.16471376379357808</v>
      </c>
      <c r="AV41" s="16" t="s">
        <v>39207</v>
      </c>
      <c r="AW41" s="33">
        <f>CHOOSE(MIN(D6L1434C9,RUN_YEARS),B7L814C1,B7L814C10,B7L814C19,B7L814C28,B7L814C37)</f>
        <v>158.7585063012574</v>
      </c>
      <c r="AX41" s="16" t="s">
        <v>39208</v>
      </c>
      <c r="AY41" s="33">
        <f>IF(D6L1434C23=0,0,D6L1434C19/D6L1434C23)</f>
        <v>20.450920557121968</v>
      </c>
      <c r="AZ41" s="16" t="s">
        <v>39209</v>
      </c>
      <c r="BA41" s="33">
        <f>IF(D6L1434C5=0,0,D6L1434C19/D6L1434C5)</f>
        <v>0.83528623620642195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-1605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-1605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-1605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-1511.5618131630258</v>
      </c>
      <c r="X42" s="16" t="s">
        <v>39216</v>
      </c>
      <c r="Y42" s="33">
        <f>D6L1435C7-D6L1435C10</f>
        <v>-93.438186836974182</v>
      </c>
      <c r="Z42" s="16" t="s">
        <v>39217</v>
      </c>
      <c r="AA42" s="33">
        <f>CHOOSE(MIN(D6L1435C9,RUN_YEARS),B7L814C7,B7L814C16,B7L814C25,B7L814C34,B7L814C43)</f>
        <v>19020</v>
      </c>
      <c r="AB42" s="16" t="s">
        <v>39218</v>
      </c>
      <c r="AC42" s="33">
        <f>IF(D6L1435C12=0,0,D6L1435C10/D6L1435C12)</f>
        <v>-7.94722299244493E-2</v>
      </c>
      <c r="AD42" s="16" t="s">
        <v>39219</v>
      </c>
      <c r="AE42" s="33">
        <f>IF(D6L1435C5=0,0,D6L1435C10/D6L1435C5)</f>
        <v>0.94178306116076371</v>
      </c>
      <c r="AF42" s="16" t="s">
        <v>39220</v>
      </c>
      <c r="AG42" s="33">
        <f>CHOOSE(MIN(D6L1435C9,RUN_YEARS),B7L814C5,B7L814C14,B7L814C23,B7L814C32,B7L814C41)</f>
        <v>452.20530746691577</v>
      </c>
      <c r="AH42" s="16" t="s">
        <v>39221</v>
      </c>
      <c r="AI42" s="33">
        <f>IF(D6L1435C15=0,0,D6L1435C11/D6L1435C15)</f>
        <v>-0.20662779780356802</v>
      </c>
      <c r="AJ42" s="16" t="s">
        <v>39222</v>
      </c>
      <c r="AK42" s="33">
        <f>IF(D6L1435C5=0,0,D6L1435C11/D6L1435C5)</f>
        <v>5.8216938839236253E-2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31.306287561841589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158.7585063012574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-3983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-3983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-3983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19020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452.20530746691577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-656.05492118982136</v>
      </c>
      <c r="AN43" s="16" t="s">
        <v>39244</v>
      </c>
      <c r="AO43" s="33">
        <f>D6L1436C8-D6L1436C18</f>
        <v>-3326.9450788101785</v>
      </c>
      <c r="AP43" s="16" t="s">
        <v>39245</v>
      </c>
      <c r="AQ43" s="33">
        <f>CHOOSE(MIN(D6L1436C9,RUN_YEARS),B7L814C2,B7L814C11,B7L814C20,B7L814C29,B7L814C38)</f>
        <v>31.306287561841589</v>
      </c>
      <c r="AR43" s="16" t="s">
        <v>39246</v>
      </c>
      <c r="AS43" s="33">
        <f>IF(D6L1436C20=0,0,D6L1436C18/D6L1436C20)</f>
        <v>-20.956011468746279</v>
      </c>
      <c r="AT43" s="16" t="s">
        <v>39247</v>
      </c>
      <c r="AU43" s="33">
        <f>IF(D6L1436C5=0,0,D6L1436C18/D6L1436C5)</f>
        <v>0.16471376379357805</v>
      </c>
      <c r="AV43" s="16" t="s">
        <v>39248</v>
      </c>
      <c r="AW43" s="33">
        <f>CHOOSE(MIN(D6L1436C9,RUN_YEARS),B7L814C1,B7L814C10,B7L814C19,B7L814C28,B7L814C37)</f>
        <v>158.7585063012574</v>
      </c>
      <c r="AX43" s="16" t="s">
        <v>39249</v>
      </c>
      <c r="AY43" s="33">
        <f>IF(D6L1436C23=0,0,D6L1436C19/D6L1436C23)</f>
        <v>-20.956011468746279</v>
      </c>
      <c r="AZ43" s="16" t="s">
        <v>39250</v>
      </c>
      <c r="BA43" s="33">
        <f>IF(D6L1436C5=0,0,D6L1436C19/D6L1436C5)</f>
        <v>0.83528623620642195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-1322.4234446605496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-1341.66813513949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-1459.334067569745</v>
      </c>
      <c r="R44" s="16" t="s">
        <v>39254</v>
      </c>
      <c r="S44" s="15">
        <f>SUM(D6L1429C8:D6L1436C8)</f>
        <v>117.66593243025454</v>
      </c>
      <c r="U44" s="21" t="str">
        <f>NULL_VALUE</f>
        <v>n/a</v>
      </c>
      <c r="V44" s="16" t="s">
        <v>39255</v>
      </c>
      <c r="W44" s="33">
        <f>SUM(D6L1429C10:D6L1436C10)</f>
        <v>-1374.3761054120232</v>
      </c>
      <c r="X44" s="16" t="s">
        <v>39256</v>
      </c>
      <c r="Y44" s="33">
        <f>SUM(D6L1429C11:D6L1436C11)</f>
        <v>-84.95796215772171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-7.2259521840800381E-2</v>
      </c>
      <c r="AD44" s="16" t="s">
        <v>39258</v>
      </c>
      <c r="AE44" s="33">
        <f>IF(D6L1437C5=0,0,D6L1437C10/D6L1437C5)</f>
        <v>1.0243785847005547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-0.18787475678608084</v>
      </c>
      <c r="AJ44" s="16" t="s">
        <v>39260</v>
      </c>
      <c r="AK44" s="33">
        <f>IF(D6L1437C5=0,0,D6L1437C11/D6L1437C5)</f>
        <v>6.3322635406324851E-2</v>
      </c>
      <c r="AL44" s="16" t="s">
        <v>39261</v>
      </c>
      <c r="AM44" s="33">
        <f>SUM(D6L1429C18:D6L1436C18)</f>
        <v>19.381198600868174</v>
      </c>
      <c r="AN44" s="16" t="s">
        <v>39262</v>
      </c>
      <c r="AO44" s="33">
        <f>SUM(D6L1429C19:D6L1436C19)</f>
        <v>98.284733829387278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0.61908326123252877</v>
      </c>
      <c r="AT44" s="16" t="s">
        <v>39264</v>
      </c>
      <c r="AU44" s="33">
        <f>IF(D6L1437C5=0,0,D6L1437C18/D6L1437C5)</f>
        <v>-1.444559805309318E-2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0.61908326123252877</v>
      </c>
      <c r="AZ44" s="16" t="s">
        <v>39266</v>
      </c>
      <c r="BA44" s="33">
        <f>IF(D6L1437C5=0,0,D6L1437C19/D6L1437C5)</f>
        <v>-7.325562205378669E-2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117.52193095147067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58.760965475735333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29.380482737867666</v>
      </c>
      <c r="R45" s="16" t="s">
        <v>39271</v>
      </c>
      <c r="S45" s="15">
        <f>D6L1438C5-D6L1438C7</f>
        <v>29.380482737867666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27.670040971249986</v>
      </c>
      <c r="X45" s="16" t="s">
        <v>39273</v>
      </c>
      <c r="Y45" s="33">
        <f>D6L1438C7-D6L1438C10</f>
        <v>1.7104417666176808</v>
      </c>
      <c r="Z45" s="16" t="s">
        <v>39274</v>
      </c>
      <c r="AA45" s="33">
        <f>CHOOSE(MIN(D6L1438C9,RUN_YEARS),B7L814C7,B7L814C16,B7L814C25,B7L814C34,B7L814C43)</f>
        <v>19020</v>
      </c>
      <c r="AB45" s="16" t="s">
        <v>39275</v>
      </c>
      <c r="AC45" s="33">
        <f>IF(D6L1438C12=0,0,D6L1438C10/D6L1438C12)</f>
        <v>1.4547865915483693E-3</v>
      </c>
      <c r="AD45" s="16" t="s">
        <v>39276</v>
      </c>
      <c r="AE45" s="33">
        <f>IF(D6L1438C5=0,0,D6L1438C10/D6L1438C5)</f>
        <v>0.47089153058038186</v>
      </c>
      <c r="AF45" s="16" t="s">
        <v>39277</v>
      </c>
      <c r="AG45" s="33">
        <f>CHOOSE(MIN(D6L1438C9,RUN_YEARS),B7L814C5,B7L814C14,B7L814C23,B7L814C32,B7L814C41)</f>
        <v>452.20530746691577</v>
      </c>
      <c r="AH45" s="16" t="s">
        <v>39278</v>
      </c>
      <c r="AI45" s="33">
        <f>IF(D6L1438C15=0,0,D6L1438C11/D6L1438C15)</f>
        <v>3.7824451380257629E-3</v>
      </c>
      <c r="AJ45" s="16" t="s">
        <v>39279</v>
      </c>
      <c r="AK45" s="33">
        <f>IF(D6L1438C5=0,0,D6L1438C11/D6L1438C5)</f>
        <v>2.9108469419618168E-2</v>
      </c>
      <c r="AL45" s="16" t="s">
        <v>39280</v>
      </c>
      <c r="AM45" s="33">
        <f>D6L1438C8*CHOOSE(MIN(D6L1438C9,RUN_YEARS),B7L814C4,B7L814C13,B7L814C22,B7L814C31,B7L814C40)</f>
        <v>4.839369893826432</v>
      </c>
      <c r="AN45" s="16" t="s">
        <v>39281</v>
      </c>
      <c r="AO45" s="33">
        <f>D6L1438C8-D6L1438C18</f>
        <v>24.541112844041233</v>
      </c>
      <c r="AP45" s="16" t="s">
        <v>39282</v>
      </c>
      <c r="AQ45" s="33">
        <f>CHOOSE(MIN(D6L1438C9,RUN_YEARS),B7L814C2,B7L814C11,B7L814C20,B7L814C29,B7L814C38)</f>
        <v>31.306287561841589</v>
      </c>
      <c r="AR45" s="16" t="s">
        <v>39283</v>
      </c>
      <c r="AS45" s="33">
        <f>IF(D6L1438C20=0,0,D6L1438C18/D6L1438C20)</f>
        <v>0.15458140427116668</v>
      </c>
      <c r="AT45" s="16" t="s">
        <v>39284</v>
      </c>
      <c r="AU45" s="33">
        <f>IF(D6L1438C5=0,0,D6L1438C18/D6L1438C5)</f>
        <v>8.2356881896789025E-2</v>
      </c>
      <c r="AV45" s="16" t="s">
        <v>39285</v>
      </c>
      <c r="AW45" s="33">
        <f>CHOOSE(MIN(D6L1438C9,RUN_YEARS),B7L814C1,B7L814C10,B7L814C19,B7L814C28,B7L814C37)</f>
        <v>158.7585063012574</v>
      </c>
      <c r="AX45" s="16" t="s">
        <v>39286</v>
      </c>
      <c r="AY45" s="33">
        <f>IF(D6L1438C23=0,0,D6L1438C19/D6L1438C23)</f>
        <v>0.15458140427116668</v>
      </c>
      <c r="AZ45" s="16" t="s">
        <v>39287</v>
      </c>
      <c r="BA45" s="33">
        <f>IF(D6L1438C5=0,0,D6L1438C19/D6L1438C5)</f>
        <v>0.41764311810321098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1801.8073610317997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1801.8073610317997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720.72294441271993</v>
      </c>
      <c r="R46" s="16" t="s">
        <v>39291</v>
      </c>
      <c r="S46" s="15">
        <f>D6L1439C5-D6L1439C7</f>
        <v>1081.0844166190798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678.76466083781031</v>
      </c>
      <c r="X46" s="16" t="s">
        <v>39293</v>
      </c>
      <c r="Y46" s="33">
        <f>D6L1439C7-D6L1439C10</f>
        <v>41.958283574909615</v>
      </c>
      <c r="Z46" s="16" t="s">
        <v>39294</v>
      </c>
      <c r="AA46" s="33">
        <f>CHOOSE(MIN(D6L1439C9,RUN_YEARS),B7L814C7,B7L814C16,B7L814C25,B7L814C34,B7L814C43)</f>
        <v>19020</v>
      </c>
      <c r="AB46" s="16" t="s">
        <v>39295</v>
      </c>
      <c r="AC46" s="33">
        <f>IF(D6L1439C12=0,0,D6L1439C10/D6L1439C12)</f>
        <v>3.5686890685478985E-2</v>
      </c>
      <c r="AD46" s="16" t="s">
        <v>39296</v>
      </c>
      <c r="AE46" s="33">
        <f>IF(D6L1439C5=0,0,D6L1439C10/D6L1439C5)</f>
        <v>0.3767132244643055</v>
      </c>
      <c r="AF46" s="16" t="s">
        <v>39297</v>
      </c>
      <c r="AG46" s="33">
        <f>CHOOSE(MIN(D6L1439C9,RUN_YEARS),B7L814C5,B7L814C14,B7L814C23,B7L814C32,B7L814C41)</f>
        <v>452.20530746691577</v>
      </c>
      <c r="AH46" s="16" t="s">
        <v>39298</v>
      </c>
      <c r="AI46" s="33">
        <f>IF(D6L1439C15=0,0,D6L1439C11/D6L1439C15)</f>
        <v>9.2785915782245362E-2</v>
      </c>
      <c r="AJ46" s="16" t="s">
        <v>39299</v>
      </c>
      <c r="AK46" s="33">
        <f>IF(D6L1439C5=0,0,D6L1439C11/D6L1439C5)</f>
        <v>2.3286775535694519E-2</v>
      </c>
      <c r="AL46" s="16" t="s">
        <v>39300</v>
      </c>
      <c r="AM46" s="33">
        <f>D6L1439C8*CHOOSE(MIN(D6L1439C9,RUN_YEARS),B7L814C4,B7L814C13,B7L814C22,B7L814C31,B7L814C40)</f>
        <v>178.06948323991324</v>
      </c>
      <c r="AN46" s="16" t="s">
        <v>39301</v>
      </c>
      <c r="AO46" s="33">
        <f>D6L1439C8-D6L1439C18</f>
        <v>903.01493337916656</v>
      </c>
      <c r="AP46" s="16" t="s">
        <v>39302</v>
      </c>
      <c r="AQ46" s="33">
        <f>CHOOSE(MIN(D6L1439C9,RUN_YEARS),B7L814C2,B7L814C11,B7L814C20,B7L814C29,B7L814C38)</f>
        <v>31.306287561841589</v>
      </c>
      <c r="AR46" s="16" t="s">
        <v>39303</v>
      </c>
      <c r="AS46" s="33">
        <f>IF(D6L1439C20=0,0,D6L1439C18/D6L1439C20)</f>
        <v>5.6879782659684457</v>
      </c>
      <c r="AT46" s="16" t="s">
        <v>39304</v>
      </c>
      <c r="AU46" s="33">
        <f>IF(D6L1439C5=0,0,D6L1439C18/D6L1439C5)</f>
        <v>9.882825827614683E-2</v>
      </c>
      <c r="AV46" s="16" t="s">
        <v>39305</v>
      </c>
      <c r="AW46" s="33">
        <f>CHOOSE(MIN(D6L1439C9,RUN_YEARS),B7L814C1,B7L814C10,B7L814C19,B7L814C28,B7L814C37)</f>
        <v>158.7585063012574</v>
      </c>
      <c r="AX46" s="16" t="s">
        <v>39306</v>
      </c>
      <c r="AY46" s="33">
        <f>IF(D6L1439C23=0,0,D6L1439C19/D6L1439C23)</f>
        <v>5.6879782659684457</v>
      </c>
      <c r="AZ46" s="16" t="s">
        <v>39307</v>
      </c>
      <c r="BA46" s="33">
        <f>IF(D6L1439C5=0,0,D6L1439C19/D6L1439C5)</f>
        <v>0.50117174172385315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1919.3292919832704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1860.5683265075349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750.10342715058755</v>
      </c>
      <c r="R47" s="16" t="s">
        <v>39311</v>
      </c>
      <c r="S47" s="15">
        <f>SUM(D6L1438C8:D6L1439C8)</f>
        <v>1110.4648993569474</v>
      </c>
      <c r="U47" s="21" t="str">
        <f>NULL_VALUE</f>
        <v>n/a</v>
      </c>
      <c r="V47" s="16" t="s">
        <v>39312</v>
      </c>
      <c r="W47" s="33">
        <f>SUM(D6L1438C10:D6L1439C10)</f>
        <v>706.43470180906024</v>
      </c>
      <c r="X47" s="16" t="s">
        <v>39313</v>
      </c>
      <c r="Y47" s="33">
        <f>SUM(D6L1438C11:D6L1439C11)</f>
        <v>43.668725341527292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3.7141677277027357E-2</v>
      </c>
      <c r="AD47" s="16" t="s">
        <v>39315</v>
      </c>
      <c r="AE47" s="33">
        <f>IF(D6L1440C5=0,0,D6L1440C10/D6L1440C5)</f>
        <v>0.37968758886436915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9.6568360920271129E-2</v>
      </c>
      <c r="AJ47" s="16" t="s">
        <v>39317</v>
      </c>
      <c r="AK47" s="33">
        <f>IF(D6L1440C5=0,0,D6L1440C11/D6L1440C5)</f>
        <v>2.347063782575385E-2</v>
      </c>
      <c r="AL47" s="16" t="s">
        <v>39318</v>
      </c>
      <c r="AM47" s="33">
        <f>SUM(D6L1438C18:D6L1439C18)</f>
        <v>182.90885313373968</v>
      </c>
      <c r="AN47" s="16" t="s">
        <v>39319</v>
      </c>
      <c r="AO47" s="33">
        <f>SUM(D6L1438C19:D6L1439C19)</f>
        <v>927.55604622320777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5.8425596702396128</v>
      </c>
      <c r="AT47" s="16" t="s">
        <v>39321</v>
      </c>
      <c r="AU47" s="33">
        <f>IF(D6L1440C5=0,0,D6L1440C18/D6L1440C5)</f>
        <v>9.8308054871103348E-2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5.8425596702396128</v>
      </c>
      <c r="AZ47" s="16" t="s">
        <v>39323</v>
      </c>
      <c r="BA47" s="33">
        <f>IF(D6L1440C5=0,0,D6L1440C19/D6L1440C5)</f>
        <v>0.4985337184387737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4812.5859962291897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3520.8612413398828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791.74988456676147</v>
      </c>
      <c r="R48" s="16" t="s">
        <v>39328</v>
      </c>
      <c r="S48" s="15">
        <f>SUM(D6L1428C8,D6L1437C8,D6L1440C8)</f>
        <v>2729.1113567731209</v>
      </c>
      <c r="U48" s="21" t="str">
        <f>NULL_VALUE</f>
        <v>n/a</v>
      </c>
      <c r="V48" s="16" t="s">
        <v>39329</v>
      </c>
      <c r="W48" s="33">
        <f>SUM(D6L1428C10,D6L1437C10,D6L1440C10)</f>
        <v>756.74387309870508</v>
      </c>
      <c r="X48" s="16" t="s">
        <v>39330</v>
      </c>
      <c r="Y48" s="33">
        <f>SUM(D6L1428C11,D6L1437C11,D6L1440C11)</f>
        <v>35.006011468056471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3.403165326581474E-2</v>
      </c>
      <c r="AD48" s="16" t="s">
        <v>39332</v>
      </c>
      <c r="AE48" s="33">
        <f>IF(D6L1441C5=0,0,D6L1441C10/D6L1441C5)</f>
        <v>0.21493146739594943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8.8482298491118216E-2</v>
      </c>
      <c r="AJ48" s="16" t="s">
        <v>39334</v>
      </c>
      <c r="AK48" s="33">
        <f>IF(D6L1441C5=0,0,D6L1441C11/D6L1441C5)</f>
        <v>9.9424569923507542E-3</v>
      </c>
      <c r="AL48" s="16" t="s">
        <v>39335</v>
      </c>
      <c r="AM48" s="33">
        <f>SUM(D6L1428C18,D6L1437C18,D6L1440C18)</f>
        <v>451.1622234296496</v>
      </c>
      <c r="AN48" s="16" t="s">
        <v>39336</v>
      </c>
      <c r="AO48" s="33">
        <f>SUM(D6L1428C19,D6L1437C19,D6L1440C19)</f>
        <v>2277.9491333434721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14.532492471321108</v>
      </c>
      <c r="AT48" s="16" t="s">
        <v>39338</v>
      </c>
      <c r="AU48" s="33">
        <f>IF(D6L1441C5=0,0,D6L1441C18/D6L1441C5)</f>
        <v>0.12813973414583002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14.532492471321108</v>
      </c>
      <c r="AZ48" s="16" t="s">
        <v>39340</v>
      </c>
      <c r="BA48" s="33">
        <f>IF(D6L1441C5=0,0,D6L1441C19/D6L1441C5)</f>
        <v>0.64698634146586997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318CE-AB1E-4CF7-9BED-AAC93A45B4C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144.66666666666666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0.79363478830996781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0.21625993941686614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0.38434594332908506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0.4499739400213541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252.8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1.3907142197027158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0.40688042775804406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0.67344772976413014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0.4499739400213541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252.8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1.3907142197027158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0.40688042775804406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0.67344772976413014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0.4691571028483098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143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0.79653301434511736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0.23537324507588572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0.38420081715365767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0.16296528665381191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252.8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1.3907142197027158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0.40688042775804406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0.67344772976413014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0.4499739400213541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252.8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1.3907142197027158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0.40688042775804406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0.67344772976413014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0.4691571028483098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143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0.79653301434511736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0.23537324507588572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0.38420081715365767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0.4691571028483098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143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0.79653301434511736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0.23537324507588572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0.38420081715365767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0.4691571028483098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143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0.79653301434511736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0.23537324507588572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0.38420081715365767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0.4691571028483098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143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0.79653301434511736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0.23537324507588572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0.38420081715365767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0.4691571028483098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143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0.79653301434511736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0.23537324507588572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0.38420081715365767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0.4691571028483098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143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0.79653301434511736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0.23537324507588572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0.38420081715365767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143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0.79653301434511736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0.23537324507588572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0.38420081715365767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0.4499739400213541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252.8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1.3907142197027158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0.40688042775804406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0.67344772976413014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0.44344416767347006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144.66666666666666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0.79363478830996781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0.21625993941686614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0.38434594332908506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0.15002072662858698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144.66666666666666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0.79363478830996781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0.21625993941686614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0.38434594332908506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144.66666666666666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0.79363478830996781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0.21625993941686614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0.38434594332908506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0.14778209367635484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143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0.79653301434511736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0.23537324507588572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0.38420081715365767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0.15002072662858698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144.66666666666666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0.79363478830996781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0.21625993941686614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0.38434594332908506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0.14778209367635484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143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0.79653301434511736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0.23537324507588572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0.38420081715365767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0.14778209367635484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143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0.79653301434511736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0.23537324507588572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0.38420081715365767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0.14778209367635484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143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0.79653301434511736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0.23537324507588572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0.38420081715365767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0.14778209367635484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143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0.79653301434511736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0.23537324507588572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0.38420081715365767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0.14778209367635484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143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0.79653301434511736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0.23537324507588572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0.38420081715365767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0.14778209367635484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143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0.79653301434511736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0.23537324507588572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0.38420081715365767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143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0.79653301434511736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0.23537324507588572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0.38420081715365767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144.66666666666666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0.79363478830996781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0.21625993941686614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0.38434594332908506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143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0.79653301434511736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0.23537324507588572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0.38420081715365767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143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0.79653301434511736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0.23537324507588572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0.38420081715365767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143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0.79653301434511736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0.23537324507588572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0.38420081715365767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143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0.79653301434511736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0.23537324507588572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0.38420081715365767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0</v>
      </c>
      <c r="R40" s="16" t="s">
        <v>40008</v>
      </c>
      <c r="S40" s="15">
        <f>D6L1533C5-D6L1533C7</f>
        <v>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</v>
      </c>
      <c r="X40" s="16" t="s">
        <v>40010</v>
      </c>
      <c r="Y40" s="33">
        <f>D6L1533C7-D6L1533C10</f>
        <v>0</v>
      </c>
      <c r="Z40" s="16" t="s">
        <v>40011</v>
      </c>
      <c r="AA40" s="33">
        <f>CHOOSE(MIN(D6L1533C9,RUN_YEARS),B7L815C7,B7L815C16,B7L815C25,B7L815C34,B7L815C43)</f>
        <v>143</v>
      </c>
      <c r="AB40" s="16" t="s">
        <v>40012</v>
      </c>
      <c r="AC40" s="33">
        <f>IF(D6L1533C12=0,0,D6L1533C10/D6L1533C12)</f>
        <v>0</v>
      </c>
      <c r="AD40" s="16" t="s">
        <v>40013</v>
      </c>
      <c r="AE40" s="33">
        <f>IF(D6L1533C5=0,0,D6L1533C10/D6L1533C5)</f>
        <v>0</v>
      </c>
      <c r="AF40" s="16" t="s">
        <v>40014</v>
      </c>
      <c r="AG40" s="33">
        <f>CHOOSE(MIN(D6L1533C9,RUN_YEARS),B7L815C5,B7L815C14,B7L815C23,B7L815C32,B7L815C41)</f>
        <v>0.79653301434511736</v>
      </c>
      <c r="AH40" s="16" t="s">
        <v>40015</v>
      </c>
      <c r="AI40" s="33">
        <f>IF(D6L1533C15=0,0,D6L1533C11/D6L1533C15)</f>
        <v>0</v>
      </c>
      <c r="AJ40" s="16" t="s">
        <v>40016</v>
      </c>
      <c r="AK40" s="33">
        <f>IF(D6L1533C5=0,0,D6L1533C11/D6L1533C5)</f>
        <v>0</v>
      </c>
      <c r="AL40" s="16" t="s">
        <v>40017</v>
      </c>
      <c r="AM40" s="33">
        <f>D6L1533C8*CHOOSE(MIN(D6L1533C9,RUN_YEARS),B7L815C4,B7L815C13,B7L815C22,B7L815C31,B7L815C40)</f>
        <v>0</v>
      </c>
      <c r="AN40" s="16" t="s">
        <v>40018</v>
      </c>
      <c r="AO40" s="33">
        <f>D6L1533C8-D6L1533C18</f>
        <v>0</v>
      </c>
      <c r="AP40" s="16" t="s">
        <v>40019</v>
      </c>
      <c r="AQ40" s="33">
        <f>CHOOSE(MIN(D6L1533C9,RUN_YEARS),B7L815C2,B7L815C11,B7L815C20,B7L815C29,B7L815C38)</f>
        <v>0.23537324507588572</v>
      </c>
      <c r="AR40" s="16" t="s">
        <v>40020</v>
      </c>
      <c r="AS40" s="33">
        <f>IF(D6L1533C20=0,0,D6L1533C18/D6L1533C20)</f>
        <v>0</v>
      </c>
      <c r="AT40" s="16" t="s">
        <v>40021</v>
      </c>
      <c r="AU40" s="33">
        <f>IF(D6L1533C5=0,0,D6L1533C18/D6L1533C5)</f>
        <v>0</v>
      </c>
      <c r="AV40" s="16" t="s">
        <v>40022</v>
      </c>
      <c r="AW40" s="33">
        <f>CHOOSE(MIN(D6L1533C9,RUN_YEARS),B7L815C1,B7L815C10,B7L815C19,B7L815C28,B7L815C37)</f>
        <v>0.38420081715365767</v>
      </c>
      <c r="AX40" s="16" t="s">
        <v>40023</v>
      </c>
      <c r="AY40" s="33">
        <f>IF(D6L1533C23=0,0,D6L1533C19/D6L1533C23)</f>
        <v>0</v>
      </c>
      <c r="AZ40" s="16" t="s">
        <v>40024</v>
      </c>
      <c r="BA40" s="33">
        <f>IF(D6L1533C5=0,0,D6L1533C19/D6L1533C5)</f>
        <v>0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143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0.79653301434511736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0.23537324507588572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0.38420081715365767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0.98572432781548747</v>
      </c>
      <c r="X42" s="16" t="s">
        <v>40050</v>
      </c>
      <c r="Y42" s="33">
        <f>D6L1535C7-D6L1535C10</f>
        <v>1.4275672184512533E-2</v>
      </c>
      <c r="Z42" s="16" t="s">
        <v>40051</v>
      </c>
      <c r="AA42" s="33">
        <f>CHOOSE(MIN(D6L1535C9,RUN_YEARS),B7L815C7,B7L815C16,B7L815C25,B7L815C34,B7L815C43)</f>
        <v>143</v>
      </c>
      <c r="AB42" s="16" t="s">
        <v>40052</v>
      </c>
      <c r="AC42" s="33">
        <f>IF(D6L1535C12=0,0,D6L1535C10/D6L1535C12)</f>
        <v>6.8931771175908211E-3</v>
      </c>
      <c r="AD42" s="16" t="s">
        <v>40053</v>
      </c>
      <c r="AE42" s="33">
        <f>IF(D6L1535C5=0,0,D6L1535C10/D6L1535C5)</f>
        <v>0.98572432781548747</v>
      </c>
      <c r="AF42" s="16" t="s">
        <v>40054</v>
      </c>
      <c r="AG42" s="33">
        <f>CHOOSE(MIN(D6L1535C9,RUN_YEARS),B7L815C5,B7L815C14,B7L815C23,B7L815C32,B7L815C41)</f>
        <v>0.79653301434511736</v>
      </c>
      <c r="AH42" s="16" t="s">
        <v>40055</v>
      </c>
      <c r="AI42" s="33">
        <f>IF(D6L1535C15=0,0,D6L1535C11/D6L1535C15)</f>
        <v>1.7922260505736236E-2</v>
      </c>
      <c r="AJ42" s="16" t="s">
        <v>40056</v>
      </c>
      <c r="AK42" s="33">
        <f>IF(D6L1535C5=0,0,D6L1535C11/D6L1535C5)</f>
        <v>1.4275672184512533E-2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0.23537324507588572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0.38420081715365767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143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0.79653301434511736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0.75979050584813956</v>
      </c>
      <c r="AN43" s="16" t="s">
        <v>40078</v>
      </c>
      <c r="AO43" s="33">
        <f>D6L1536C8-D6L1536C18</f>
        <v>1.2402094941518604</v>
      </c>
      <c r="AP43" s="16" t="s">
        <v>40079</v>
      </c>
      <c r="AQ43" s="33">
        <f>CHOOSE(MIN(D6L1536C9,RUN_YEARS),B7L815C2,B7L815C11,B7L815C20,B7L815C29,B7L815C38)</f>
        <v>0.23537324507588572</v>
      </c>
      <c r="AR43" s="16" t="s">
        <v>40080</v>
      </c>
      <c r="AS43" s="33">
        <f>IF(D6L1536C20=0,0,D6L1536C18/D6L1536C20)</f>
        <v>3.2280240925563932</v>
      </c>
      <c r="AT43" s="16" t="s">
        <v>40081</v>
      </c>
      <c r="AU43" s="33">
        <f>IF(D6L1536C5=0,0,D6L1536C18/D6L1536C5)</f>
        <v>0.37989525292406978</v>
      </c>
      <c r="AV43" s="16" t="s">
        <v>40082</v>
      </c>
      <c r="AW43" s="33">
        <f>CHOOSE(MIN(D6L1536C9,RUN_YEARS),B7L815C1,B7L815C10,B7L815C19,B7L815C28,B7L815C37)</f>
        <v>0.38420081715365767</v>
      </c>
      <c r="AX43" s="16" t="s">
        <v>40083</v>
      </c>
      <c r="AY43" s="33">
        <f>IF(D6L1536C23=0,0,D6L1536C19/D6L1536C23)</f>
        <v>3.2280240925563928</v>
      </c>
      <c r="AZ43" s="16" t="s">
        <v>40084</v>
      </c>
      <c r="BA43" s="33">
        <f>IF(D6L1536C5=0,0,D6L1536C19/D6L1536C5)</f>
        <v>0.62010474707593022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3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</v>
      </c>
      <c r="R44" s="16" t="s">
        <v>40088</v>
      </c>
      <c r="S44" s="15">
        <f>SUM(D6L1529C8:D6L1536C8)</f>
        <v>2</v>
      </c>
      <c r="U44" s="21" t="str">
        <f>NULL_VALUE</f>
        <v>n/a</v>
      </c>
      <c r="V44" s="16" t="s">
        <v>40089</v>
      </c>
      <c r="W44" s="33">
        <f>SUM(D6L1529C10:D6L1536C10)</f>
        <v>0.98572432781548747</v>
      </c>
      <c r="X44" s="16" t="s">
        <v>40090</v>
      </c>
      <c r="Y44" s="33">
        <f>SUM(D6L1529C11:D6L1536C11)</f>
        <v>1.4275672184512533E-2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6.8931771175908211E-3</v>
      </c>
      <c r="AD44" s="16" t="s">
        <v>40092</v>
      </c>
      <c r="AE44" s="33">
        <f>IF(D6L1537C5=0,0,D6L1537C10/D6L1537C5)</f>
        <v>0.32857477593849582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1.7922260505736236E-2</v>
      </c>
      <c r="AJ44" s="16" t="s">
        <v>40094</v>
      </c>
      <c r="AK44" s="33">
        <f>IF(D6L1537C5=0,0,D6L1537C11/D6L1537C5)</f>
        <v>4.7585573948375108E-3</v>
      </c>
      <c r="AL44" s="16" t="s">
        <v>40095</v>
      </c>
      <c r="AM44" s="33">
        <f>SUM(D6L1529C18:D6L1536C18)</f>
        <v>0.75979050584813956</v>
      </c>
      <c r="AN44" s="16" t="s">
        <v>40096</v>
      </c>
      <c r="AO44" s="33">
        <f>SUM(D6L1529C19:D6L1536C19)</f>
        <v>1.2402094941518604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3.2280240925563932</v>
      </c>
      <c r="AT44" s="16" t="s">
        <v>40098</v>
      </c>
      <c r="AU44" s="33">
        <f>IF(D6L1537C5=0,0,D6L1537C18/D6L1537C5)</f>
        <v>0.25326350194937985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3.2280240925563928</v>
      </c>
      <c r="AZ44" s="16" t="s">
        <v>40100</v>
      </c>
      <c r="BA44" s="33">
        <f>IF(D6L1537C5=0,0,D6L1537C19/D6L1537C5)</f>
        <v>0.41340316471728683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0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</v>
      </c>
      <c r="R45" s="16" t="s">
        <v>40105</v>
      </c>
      <c r="S45" s="15">
        <f>D6L1538C5-D6L1538C7</f>
        <v>0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</v>
      </c>
      <c r="X45" s="16" t="s">
        <v>40107</v>
      </c>
      <c r="Y45" s="33">
        <f>D6L1538C7-D6L1538C10</f>
        <v>0</v>
      </c>
      <c r="Z45" s="16" t="s">
        <v>40108</v>
      </c>
      <c r="AA45" s="33">
        <f>CHOOSE(MIN(D6L1538C9,RUN_YEARS),B7L815C7,B7L815C16,B7L815C25,B7L815C34,B7L815C43)</f>
        <v>143</v>
      </c>
      <c r="AB45" s="16" t="s">
        <v>40109</v>
      </c>
      <c r="AC45" s="33">
        <f>IF(D6L1538C12=0,0,D6L1538C10/D6L1538C12)</f>
        <v>0</v>
      </c>
      <c r="AD45" s="16" t="s">
        <v>40110</v>
      </c>
      <c r="AE45" s="33">
        <f>IF(D6L1538C5=0,0,D6L1538C10/D6L1538C5)</f>
        <v>0</v>
      </c>
      <c r="AF45" s="16" t="s">
        <v>40111</v>
      </c>
      <c r="AG45" s="33">
        <f>CHOOSE(MIN(D6L1538C9,RUN_YEARS),B7L815C5,B7L815C14,B7L815C23,B7L815C32,B7L815C41)</f>
        <v>0.79653301434511736</v>
      </c>
      <c r="AH45" s="16" t="s">
        <v>40112</v>
      </c>
      <c r="AI45" s="33">
        <f>IF(D6L1538C15=0,0,D6L1538C11/D6L1538C15)</f>
        <v>0</v>
      </c>
      <c r="AJ45" s="16" t="s">
        <v>40113</v>
      </c>
      <c r="AK45" s="33">
        <f>IF(D6L1538C5=0,0,D6L1538C11/D6L1538C5)</f>
        <v>0</v>
      </c>
      <c r="AL45" s="16" t="s">
        <v>40114</v>
      </c>
      <c r="AM45" s="33">
        <f>D6L1538C8*CHOOSE(MIN(D6L1538C9,RUN_YEARS),B7L815C4,B7L815C13,B7L815C22,B7L815C31,B7L815C40)</f>
        <v>0</v>
      </c>
      <c r="AN45" s="16" t="s">
        <v>40115</v>
      </c>
      <c r="AO45" s="33">
        <f>D6L1538C8-D6L1538C18</f>
        <v>0</v>
      </c>
      <c r="AP45" s="16" t="s">
        <v>40116</v>
      </c>
      <c r="AQ45" s="33">
        <f>CHOOSE(MIN(D6L1538C9,RUN_YEARS),B7L815C2,B7L815C11,B7L815C20,B7L815C29,B7L815C38)</f>
        <v>0.23537324507588572</v>
      </c>
      <c r="AR45" s="16" t="s">
        <v>40117</v>
      </c>
      <c r="AS45" s="33">
        <f>IF(D6L1538C20=0,0,D6L1538C18/D6L1538C20)</f>
        <v>0</v>
      </c>
      <c r="AT45" s="16" t="s">
        <v>40118</v>
      </c>
      <c r="AU45" s="33">
        <f>IF(D6L1538C5=0,0,D6L1538C18/D6L1538C5)</f>
        <v>0</v>
      </c>
      <c r="AV45" s="16" t="s">
        <v>40119</v>
      </c>
      <c r="AW45" s="33">
        <f>CHOOSE(MIN(D6L1538C9,RUN_YEARS),B7L815C1,B7L815C10,B7L815C19,B7L815C28,B7L815C37)</f>
        <v>0.38420081715365767</v>
      </c>
      <c r="AX45" s="16" t="s">
        <v>40120</v>
      </c>
      <c r="AY45" s="33">
        <f>IF(D6L1538C23=0,0,D6L1538C19/D6L1538C23)</f>
        <v>0</v>
      </c>
      <c r="AZ45" s="16" t="s">
        <v>40121</v>
      </c>
      <c r="BA45" s="33">
        <f>IF(D6L1538C5=0,0,D6L1538C19/D6L1538C5)</f>
        <v>0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0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0</v>
      </c>
      <c r="R46" s="16" t="s">
        <v>40125</v>
      </c>
      <c r="S46" s="15">
        <f>D6L1539C5-D6L1539C7</f>
        <v>0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</v>
      </c>
      <c r="X46" s="16" t="s">
        <v>40127</v>
      </c>
      <c r="Y46" s="33">
        <f>D6L1539C7-D6L1539C10</f>
        <v>0</v>
      </c>
      <c r="Z46" s="16" t="s">
        <v>40128</v>
      </c>
      <c r="AA46" s="33">
        <f>CHOOSE(MIN(D6L1539C9,RUN_YEARS),B7L815C7,B7L815C16,B7L815C25,B7L815C34,B7L815C43)</f>
        <v>143</v>
      </c>
      <c r="AB46" s="16" t="s">
        <v>40129</v>
      </c>
      <c r="AC46" s="33">
        <f>IF(D6L1539C12=0,0,D6L1539C10/D6L1539C12)</f>
        <v>0</v>
      </c>
      <c r="AD46" s="16" t="s">
        <v>40130</v>
      </c>
      <c r="AE46" s="33">
        <f>IF(D6L1539C5=0,0,D6L1539C10/D6L1539C5)</f>
        <v>0</v>
      </c>
      <c r="AF46" s="16" t="s">
        <v>40131</v>
      </c>
      <c r="AG46" s="33">
        <f>CHOOSE(MIN(D6L1539C9,RUN_YEARS),B7L815C5,B7L815C14,B7L815C23,B7L815C32,B7L815C41)</f>
        <v>0.79653301434511736</v>
      </c>
      <c r="AH46" s="16" t="s">
        <v>40132</v>
      </c>
      <c r="AI46" s="33">
        <f>IF(D6L1539C15=0,0,D6L1539C11/D6L1539C15)</f>
        <v>0</v>
      </c>
      <c r="AJ46" s="16" t="s">
        <v>40133</v>
      </c>
      <c r="AK46" s="33">
        <f>IF(D6L1539C5=0,0,D6L1539C11/D6L1539C5)</f>
        <v>0</v>
      </c>
      <c r="AL46" s="16" t="s">
        <v>40134</v>
      </c>
      <c r="AM46" s="33">
        <f>D6L1539C8*CHOOSE(MIN(D6L1539C9,RUN_YEARS),B7L815C4,B7L815C13,B7L815C22,B7L815C31,B7L815C40)</f>
        <v>0</v>
      </c>
      <c r="AN46" s="16" t="s">
        <v>40135</v>
      </c>
      <c r="AO46" s="33">
        <f>D6L1539C8-D6L1539C18</f>
        <v>0</v>
      </c>
      <c r="AP46" s="16" t="s">
        <v>40136</v>
      </c>
      <c r="AQ46" s="33">
        <f>CHOOSE(MIN(D6L1539C9,RUN_YEARS),B7L815C2,B7L815C11,B7L815C20,B7L815C29,B7L815C38)</f>
        <v>0.23537324507588572</v>
      </c>
      <c r="AR46" s="16" t="s">
        <v>40137</v>
      </c>
      <c r="AS46" s="33">
        <f>IF(D6L1539C20=0,0,D6L1539C18/D6L1539C20)</f>
        <v>0</v>
      </c>
      <c r="AT46" s="16" t="s">
        <v>40138</v>
      </c>
      <c r="AU46" s="33">
        <f>IF(D6L1539C5=0,0,D6L1539C18/D6L1539C5)</f>
        <v>0</v>
      </c>
      <c r="AV46" s="16" t="s">
        <v>40139</v>
      </c>
      <c r="AW46" s="33">
        <f>CHOOSE(MIN(D6L1539C9,RUN_YEARS),B7L815C1,B7L815C10,B7L815C19,B7L815C28,B7L815C37)</f>
        <v>0.38420081715365767</v>
      </c>
      <c r="AX46" s="16" t="s">
        <v>40140</v>
      </c>
      <c r="AY46" s="33">
        <f>IF(D6L1539C23=0,0,D6L1539C19/D6L1539C23)</f>
        <v>0</v>
      </c>
      <c r="AZ46" s="16" t="s">
        <v>40141</v>
      </c>
      <c r="BA46" s="33">
        <f>IF(D6L1539C5=0,0,D6L1539C19/D6L1539C5)</f>
        <v>0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0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0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0</v>
      </c>
      <c r="R47" s="16" t="s">
        <v>40145</v>
      </c>
      <c r="S47" s="15">
        <f>SUM(D6L1538C8:D6L1539C8)</f>
        <v>0</v>
      </c>
      <c r="U47" s="21" t="str">
        <f>NULL_VALUE</f>
        <v>n/a</v>
      </c>
      <c r="V47" s="16" t="s">
        <v>40146</v>
      </c>
      <c r="W47" s="33">
        <f>SUM(D6L1538C10:D6L1539C10)</f>
        <v>0</v>
      </c>
      <c r="X47" s="16" t="s">
        <v>40147</v>
      </c>
      <c r="Y47" s="33">
        <f>SUM(D6L1538C11:D6L1539C11)</f>
        <v>0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</v>
      </c>
      <c r="AD47" s="16" t="s">
        <v>40149</v>
      </c>
      <c r="AE47" s="33">
        <f>IF(D6L1540C5=0,0,D6L1540C10/D6L1540C5)</f>
        <v>0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</v>
      </c>
      <c r="AJ47" s="16" t="s">
        <v>40151</v>
      </c>
      <c r="AK47" s="33">
        <f>IF(D6L1540C5=0,0,D6L1540C11/D6L1540C5)</f>
        <v>0</v>
      </c>
      <c r="AL47" s="16" t="s">
        <v>40152</v>
      </c>
      <c r="AM47" s="33">
        <f>SUM(D6L1538C18:D6L1539C18)</f>
        <v>0</v>
      </c>
      <c r="AN47" s="16" t="s">
        <v>40153</v>
      </c>
      <c r="AO47" s="33">
        <f>SUM(D6L1538C19:D6L1539C19)</f>
        <v>0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</v>
      </c>
      <c r="AT47" s="16" t="s">
        <v>40155</v>
      </c>
      <c r="AU47" s="33">
        <f>IF(D6L1540C5=0,0,D6L1540C18/D6L1540C5)</f>
        <v>0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</v>
      </c>
      <c r="AZ47" s="16" t="s">
        <v>40157</v>
      </c>
      <c r="BA47" s="33">
        <f>IF(D6L1540C5=0,0,D6L1540C19/D6L1540C5)</f>
        <v>0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3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</v>
      </c>
      <c r="R48" s="16" t="s">
        <v>40162</v>
      </c>
      <c r="S48" s="15">
        <f>SUM(D6L1528C8,D6L1537C8,D6L1540C8)</f>
        <v>2</v>
      </c>
      <c r="U48" s="21" t="str">
        <f>NULL_VALUE</f>
        <v>n/a</v>
      </c>
      <c r="V48" s="16" t="s">
        <v>40163</v>
      </c>
      <c r="W48" s="33">
        <f>SUM(D6L1528C10,D6L1537C10,D6L1540C10)</f>
        <v>0.98572432781548747</v>
      </c>
      <c r="X48" s="16" t="s">
        <v>40164</v>
      </c>
      <c r="Y48" s="33">
        <f>SUM(D6L1528C11,D6L1537C11,D6L1540C11)</f>
        <v>1.4275672184512533E-2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6.8931771175908211E-3</v>
      </c>
      <c r="AD48" s="16" t="s">
        <v>40166</v>
      </c>
      <c r="AE48" s="33">
        <f>IF(D6L1541C5=0,0,D6L1541C10/D6L1541C5)</f>
        <v>0.32857477593849582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1.7922260505736236E-2</v>
      </c>
      <c r="AJ48" s="16" t="s">
        <v>40168</v>
      </c>
      <c r="AK48" s="33">
        <f>IF(D6L1541C5=0,0,D6L1541C11/D6L1541C5)</f>
        <v>4.7585573948375108E-3</v>
      </c>
      <c r="AL48" s="16" t="s">
        <v>40169</v>
      </c>
      <c r="AM48" s="33">
        <f>SUM(D6L1528C18,D6L1537C18,D6L1540C18)</f>
        <v>0.75979050584813956</v>
      </c>
      <c r="AN48" s="16" t="s">
        <v>40170</v>
      </c>
      <c r="AO48" s="33">
        <f>SUM(D6L1528C19,D6L1537C19,D6L1540C19)</f>
        <v>1.2402094941518604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3.2280240925563932</v>
      </c>
      <c r="AT48" s="16" t="s">
        <v>40172</v>
      </c>
      <c r="AU48" s="33">
        <f>IF(D6L1541C5=0,0,D6L1541C18/D6L1541C5)</f>
        <v>0.25326350194937985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3.2280240925563928</v>
      </c>
      <c r="AZ48" s="16" t="s">
        <v>40174</v>
      </c>
      <c r="BA48" s="33">
        <f>IF(D6L1541C5=0,0,D6L1541C19/D6L1541C5)</f>
        <v>0.41340316471728683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3FF059-D01C-45D7-925F-D65274876BC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4767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99.539689466704118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7.1261138101396364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41.028577916370445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0.4499739400213541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4734.6000000000004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89.691162058415472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7.6203167455033052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37.649356896075545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0.4499739400213541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4734.6000000000004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89.691162058415472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7.6203167455033052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37.649356896075545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0.4691571028483098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5562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118.42222315820506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9.1548670567278077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49.507266672400924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0.16296528665381191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4734.6000000000004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89.691162058415472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7.6203167455033052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37.649356896075545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0.4499739400213541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4734.6000000000004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89.691162058415472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7.6203167455033052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37.649356896075545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0.4691571028483098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5562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118.42222315820506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9.1548670567278077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49.507266672400924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0.4691571028483098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5562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118.42222315820506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9.1548670567278077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49.507266672400924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0.4691571028483098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5562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118.42222315820506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9.1548670567278077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49.507266672400924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0.4691571028483098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5562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118.42222315820506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9.1548670567278077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49.507266672400924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0.4691571028483098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5562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118.42222315820506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9.1548670567278077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49.507266672400924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0.4691571028483098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5562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118.42222315820506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9.1548670567278077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49.507266672400924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5562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118.42222315820506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9.1548670567278077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49.507266672400924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0.4499739400213541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4734.6000000000004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89.691162058415472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7.6203167455033052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37.649356896075545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0.44344416767347006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4767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99.539689466704118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7.1261138101396364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41.028577916370445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0.15002072662858698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4767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99.539689466704118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7.1261138101396364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41.028577916370445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4767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99.539689466704118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7.1261138101396364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41.028577916370445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0.14778209367635484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5562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118.42222315820506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9.1548670567278077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49.507266672400924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0.15002072662858698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4767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99.539689466704118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7.1261138101396364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41.028577916370445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0.14778209367635484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5562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118.42222315820506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9.1548670567278077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49.507266672400924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0.14778209367635484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5562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118.42222315820506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9.1548670567278077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49.507266672400924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0.14778209367635484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5562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118.42222315820506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9.1548670567278077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49.507266672400924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0.14778209367635484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5562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118.42222315820506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9.1548670567278077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49.507266672400924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0.14778209367635484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5562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118.42222315820506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9.1548670567278077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49.507266672400924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0.14778209367635484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5562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118.42222315820506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9.1548670567278077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49.507266672400924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5562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118.42222315820506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9.1548670567278077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49.507266672400924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4767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99.539689466704118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7.1261138101396364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41.028577916370445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5562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118.42222315820506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9.1548670567278077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49.507266672400924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5562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118.42222315820506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9.1548670567278077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49.507266672400924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104.83440710430088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52.41720355215044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26.20860177607522</v>
      </c>
      <c r="R38" s="16" t="s">
        <v>40800</v>
      </c>
      <c r="S38" s="15">
        <f>D6L1631C5-D6L1631C7</f>
        <v>26.20860177607522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24.833863984814084</v>
      </c>
      <c r="X38" s="16" t="s">
        <v>40802</v>
      </c>
      <c r="Y38" s="33">
        <f>D6L1631C7-D6L1631C10</f>
        <v>1.3747377912611363</v>
      </c>
      <c r="Z38" s="16" t="s">
        <v>40803</v>
      </c>
      <c r="AA38" s="33">
        <f>CHOOSE(MIN(D6L1631C9,RUN_YEARS),B7L812C7,B7L812C16,B7L812C25,B7L812C34,B7L812C43)</f>
        <v>5562</v>
      </c>
      <c r="AB38" s="16" t="s">
        <v>40804</v>
      </c>
      <c r="AC38" s="33">
        <f>IF(D6L1631C12=0,0,D6L1631C10/D6L1631C12)</f>
        <v>4.4649162144577642E-3</v>
      </c>
      <c r="AD38" s="16" t="s">
        <v>40805</v>
      </c>
      <c r="AE38" s="33">
        <f>IF(D6L1631C5=0,0,D6L1631C10/D6L1631C5)</f>
        <v>0.47377315655740021</v>
      </c>
      <c r="AF38" s="16" t="s">
        <v>40806</v>
      </c>
      <c r="AG38" s="33">
        <f>CHOOSE(MIN(D6L1631C9,RUN_YEARS),B7L812C5,B7L812C14,B7L812C23,B7L812C32,B7L812C41)</f>
        <v>118.42222315820506</v>
      </c>
      <c r="AH38" s="16" t="s">
        <v>40807</v>
      </c>
      <c r="AI38" s="33">
        <f>IF(D6L1631C15=0,0,D6L1631C11/D6L1631C15)</f>
        <v>1.1608782157590203E-2</v>
      </c>
      <c r="AJ38" s="16" t="s">
        <v>40808</v>
      </c>
      <c r="AK38" s="33">
        <f>IF(D6L1631C5=0,0,D6L1631C11/D6L1631C5)</f>
        <v>2.6226843442599811E-2</v>
      </c>
      <c r="AL38" s="16" t="s">
        <v>40809</v>
      </c>
      <c r="AM38" s="33">
        <f>D6L1631C8*CHOOSE(MIN(D6L1631C9,RUN_YEARS),B7L812C4,B7L812C13,B7L812C22,B7L812C31,B7L812C40)</f>
        <v>4.0901387274896956</v>
      </c>
      <c r="AN38" s="16" t="s">
        <v>40810</v>
      </c>
      <c r="AO38" s="33">
        <f>D6L1631C8-D6L1631C18</f>
        <v>22.118463048585525</v>
      </c>
      <c r="AP38" s="16" t="s">
        <v>40811</v>
      </c>
      <c r="AQ38" s="33">
        <f>CHOOSE(MIN(D6L1631C9,RUN_YEARS),B7L812C2,B7L812C11,B7L812C20,B7L812C29,B7L812C38)</f>
        <v>9.1548670567278077</v>
      </c>
      <c r="AR38" s="16" t="s">
        <v>40812</v>
      </c>
      <c r="AS38" s="33">
        <f>IF(D6L1631C20=0,0,D6L1631C18/D6L1631C20)</f>
        <v>0.44677205055467184</v>
      </c>
      <c r="AT38" s="16" t="s">
        <v>40813</v>
      </c>
      <c r="AU38" s="33">
        <f>IF(D6L1631C5=0,0,D6L1631C18/D6L1631C5)</f>
        <v>7.8030464242915445E-2</v>
      </c>
      <c r="AV38" s="16" t="s">
        <v>40814</v>
      </c>
      <c r="AW38" s="33">
        <f>CHOOSE(MIN(D6L1631C9,RUN_YEARS),B7L812C1,B7L812C10,B7L812C19,B7L812C28,B7L812C37)</f>
        <v>49.507266672400924</v>
      </c>
      <c r="AX38" s="16" t="s">
        <v>40815</v>
      </c>
      <c r="AY38" s="33">
        <f>IF(D6L1631C23=0,0,D6L1631C19/D6L1631C23)</f>
        <v>0.44677205055467184</v>
      </c>
      <c r="AZ38" s="16" t="s">
        <v>40816</v>
      </c>
      <c r="BA38" s="33">
        <f>IF(D6L1631C5=0,0,D6L1631C19/D6L1631C5)</f>
        <v>0.42196953575708457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5562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118.42222315820506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9.1548670567278077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49.507266672400924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2034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2034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813.6</v>
      </c>
      <c r="R40" s="16" t="s">
        <v>40840</v>
      </c>
      <c r="S40" s="15">
        <f>D6L1633C5-D6L1633C7</f>
        <v>1220.4000000000001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770.92368035020161</v>
      </c>
      <c r="X40" s="16" t="s">
        <v>40842</v>
      </c>
      <c r="Y40" s="33">
        <f>D6L1633C7-D6L1633C10</f>
        <v>42.676319649798415</v>
      </c>
      <c r="Z40" s="16" t="s">
        <v>40843</v>
      </c>
      <c r="AA40" s="33">
        <f>CHOOSE(MIN(D6L1633C9,RUN_YEARS),B7L812C7,B7L812C16,B7L812C25,B7L812C34,B7L812C43)</f>
        <v>5562</v>
      </c>
      <c r="AB40" s="16" t="s">
        <v>40844</v>
      </c>
      <c r="AC40" s="33">
        <f>IF(D6L1633C12=0,0,D6L1633C10/D6L1633C12)</f>
        <v>0.1386054801061132</v>
      </c>
      <c r="AD40" s="16" t="s">
        <v>40845</v>
      </c>
      <c r="AE40" s="33">
        <f>IF(D6L1633C5=0,0,D6L1633C10/D6L1633C5)</f>
        <v>0.37901852524592017</v>
      </c>
      <c r="AF40" s="16" t="s">
        <v>40846</v>
      </c>
      <c r="AG40" s="33">
        <f>CHOOSE(MIN(D6L1633C9,RUN_YEARS),B7L812C5,B7L812C14,B7L812C23,B7L812C32,B7L812C41)</f>
        <v>118.42222315820506</v>
      </c>
      <c r="AH40" s="16" t="s">
        <v>40847</v>
      </c>
      <c r="AI40" s="33">
        <f>IF(D6L1633C15=0,0,D6L1633C11/D6L1633C15)</f>
        <v>0.36037424827589487</v>
      </c>
      <c r="AJ40" s="16" t="s">
        <v>40848</v>
      </c>
      <c r="AK40" s="33">
        <f>IF(D6L1633C5=0,0,D6L1633C11/D6L1633C5)</f>
        <v>2.0981474754079851E-2</v>
      </c>
      <c r="AL40" s="16" t="s">
        <v>40849</v>
      </c>
      <c r="AM40" s="33">
        <f>D6L1633C8*CHOOSE(MIN(D6L1633C9,RUN_YEARS),B7L812C4,B7L812C13,B7L812C22,B7L812C31,B7L812C40)</f>
        <v>190.45675712410804</v>
      </c>
      <c r="AN40" s="16" t="s">
        <v>40850</v>
      </c>
      <c r="AO40" s="33">
        <f>D6L1633C8-D6L1633C18</f>
        <v>1029.9432428758921</v>
      </c>
      <c r="AP40" s="16" t="s">
        <v>40851</v>
      </c>
      <c r="AQ40" s="33">
        <f>CHOOSE(MIN(D6L1633C9,RUN_YEARS),B7L812C2,B7L812C11,B7L812C20,B7L812C29,B7L812C38)</f>
        <v>9.1548670567278077</v>
      </c>
      <c r="AR40" s="16" t="s">
        <v>40852</v>
      </c>
      <c r="AS40" s="33">
        <f>IF(D6L1633C20=0,0,D6L1633C18/D6L1633C20)</f>
        <v>20.803880159476869</v>
      </c>
      <c r="AT40" s="16" t="s">
        <v>40853</v>
      </c>
      <c r="AU40" s="33">
        <f>IF(D6L1633C5=0,0,D6L1633C18/D6L1633C5)</f>
        <v>9.363655709149854E-2</v>
      </c>
      <c r="AV40" s="16" t="s">
        <v>40854</v>
      </c>
      <c r="AW40" s="33">
        <f>CHOOSE(MIN(D6L1633C9,RUN_YEARS),B7L812C1,B7L812C10,B7L812C19,B7L812C28,B7L812C37)</f>
        <v>49.507266672400924</v>
      </c>
      <c r="AX40" s="16" t="s">
        <v>40855</v>
      </c>
      <c r="AY40" s="33">
        <f>IF(D6L1633C23=0,0,D6L1633C19/D6L1633C23)</f>
        <v>20.803880159476872</v>
      </c>
      <c r="AZ40" s="16" t="s">
        <v>40856</v>
      </c>
      <c r="BA40" s="33">
        <f>IF(D6L1633C5=0,0,D6L1633C19/D6L1633C5)</f>
        <v>0.50636344290850155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5562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118.42222315820506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9.1548670567278077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49.507266672400924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5562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118.42222315820506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9.1548670567278077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49.507266672400924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-2302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-2302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-2302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5562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118.42222315820506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-359.25225737438274</v>
      </c>
      <c r="AN43" s="16" t="s">
        <v>40910</v>
      </c>
      <c r="AO43" s="33">
        <f>D6L1636C8-D6L1636C18</f>
        <v>-1942.7477426256173</v>
      </c>
      <c r="AP43" s="16" t="s">
        <v>40911</v>
      </c>
      <c r="AQ43" s="33">
        <f>CHOOSE(MIN(D6L1636C9,RUN_YEARS),B7L812C2,B7L812C11,B7L812C20,B7L812C29,B7L812C38)</f>
        <v>9.1548670567278077</v>
      </c>
      <c r="AR43" s="16" t="s">
        <v>40912</v>
      </c>
      <c r="AS43" s="33">
        <f>IF(D6L1636C20=0,0,D6L1636C18/D6L1636C20)</f>
        <v>-39.241668409632702</v>
      </c>
      <c r="AT43" s="16" t="s">
        <v>40913</v>
      </c>
      <c r="AU43" s="33">
        <f>IF(D6L1636C5=0,0,D6L1636C18/D6L1636C5)</f>
        <v>0.15606092848583089</v>
      </c>
      <c r="AV43" s="16" t="s">
        <v>40914</v>
      </c>
      <c r="AW43" s="33">
        <f>CHOOSE(MIN(D6L1636C9,RUN_YEARS),B7L812C1,B7L812C10,B7L812C19,B7L812C28,B7L812C37)</f>
        <v>49.507266672400924</v>
      </c>
      <c r="AX43" s="16" t="s">
        <v>40915</v>
      </c>
      <c r="AY43" s="33">
        <f>IF(D6L1636C23=0,0,D6L1636C19/D6L1636C23)</f>
        <v>-39.241668409632702</v>
      </c>
      <c r="AZ43" s="16" t="s">
        <v>40916</v>
      </c>
      <c r="BA43" s="33">
        <f>IF(D6L1636C5=0,0,D6L1636C19/D6L1636C5)</f>
        <v>0.84393907151416914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-163.16559289569932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-215.58279644784943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839.80860177607519</v>
      </c>
      <c r="R44" s="16" t="s">
        <v>40920</v>
      </c>
      <c r="S44" s="15">
        <f>SUM(D6L1629C8:D6L1636C8)</f>
        <v>-1055.3913982239246</v>
      </c>
      <c r="U44" s="21" t="str">
        <f>NULL_VALUE</f>
        <v>n/a</v>
      </c>
      <c r="V44" s="16" t="s">
        <v>40921</v>
      </c>
      <c r="W44" s="33">
        <f>SUM(D6L1629C10:D6L1636C10)</f>
        <v>795.75754433501572</v>
      </c>
      <c r="X44" s="16" t="s">
        <v>40922</v>
      </c>
      <c r="Y44" s="33">
        <f>SUM(D6L1629C11:D6L1636C11)</f>
        <v>44.051057441059555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0.14307039632057098</v>
      </c>
      <c r="AD44" s="16" t="s">
        <v>40924</v>
      </c>
      <c r="AE44" s="33">
        <f>IF(D6L1637C5=0,0,D6L1637C10/D6L1637C5)</f>
        <v>-3.6911922354041526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0.37198303043348507</v>
      </c>
      <c r="AJ44" s="16" t="s">
        <v>40926</v>
      </c>
      <c r="AK44" s="33">
        <f>IF(D6L1637C5=0,0,D6L1637C11/D6L1637C5)</f>
        <v>-0.20433475289720407</v>
      </c>
      <c r="AL44" s="16" t="s">
        <v>40927</v>
      </c>
      <c r="AM44" s="33">
        <f>SUM(D6L1629C18:D6L1636C18)</f>
        <v>-164.70536152278501</v>
      </c>
      <c r="AN44" s="16" t="s">
        <v>40928</v>
      </c>
      <c r="AO44" s="33">
        <f>SUM(D6L1629C19:D6L1636C19)</f>
        <v>-890.68603670113976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-17.991016199601162</v>
      </c>
      <c r="AT44" s="16" t="s">
        <v>40930</v>
      </c>
      <c r="AU44" s="33">
        <f>IF(D6L1637C5=0,0,D6L1637C18/D6L1637C5)</f>
        <v>0.76400048722175318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-17.991016199601159</v>
      </c>
      <c r="AZ44" s="16" t="s">
        <v>40932</v>
      </c>
      <c r="BA44" s="33">
        <f>IF(D6L1637C5=0,0,D6L1637C19/D6L1637C5)</f>
        <v>4.1315265010796036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233.59577119493454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116.79788559746727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58.398942798733636</v>
      </c>
      <c r="R45" s="16" t="s">
        <v>40937</v>
      </c>
      <c r="S45" s="15">
        <f>D6L1638C5-D6L1638C7</f>
        <v>58.398942798733636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55.33570293874218</v>
      </c>
      <c r="X45" s="16" t="s">
        <v>40939</v>
      </c>
      <c r="Y45" s="33">
        <f>D6L1638C7-D6L1638C10</f>
        <v>3.0632398599914552</v>
      </c>
      <c r="Z45" s="16" t="s">
        <v>40940</v>
      </c>
      <c r="AA45" s="33">
        <f>CHOOSE(MIN(D6L1638C9,RUN_YEARS),B7L812C7,B7L812C16,B7L812C25,B7L812C34,B7L812C43)</f>
        <v>5562</v>
      </c>
      <c r="AB45" s="16" t="s">
        <v>40941</v>
      </c>
      <c r="AC45" s="33">
        <f>IF(D6L1638C12=0,0,D6L1638C10/D6L1638C12)</f>
        <v>9.948885821420745E-3</v>
      </c>
      <c r="AD45" s="16" t="s">
        <v>40942</v>
      </c>
      <c r="AE45" s="33">
        <f>IF(D6L1638C5=0,0,D6L1638C10/D6L1638C5)</f>
        <v>0.47377315655740021</v>
      </c>
      <c r="AF45" s="16" t="s">
        <v>40943</v>
      </c>
      <c r="AG45" s="33">
        <f>CHOOSE(MIN(D6L1638C9,RUN_YEARS),B7L812C5,B7L812C14,B7L812C23,B7L812C32,B7L812C41)</f>
        <v>118.42222315820506</v>
      </c>
      <c r="AH45" s="16" t="s">
        <v>40944</v>
      </c>
      <c r="AI45" s="33">
        <f>IF(D6L1638C15=0,0,D6L1638C11/D6L1638C15)</f>
        <v>2.5867103135693955E-2</v>
      </c>
      <c r="AJ45" s="16" t="s">
        <v>40945</v>
      </c>
      <c r="AK45" s="33">
        <f>IF(D6L1638C5=0,0,D6L1638C11/D6L1638C5)</f>
        <v>2.6226843442599793E-2</v>
      </c>
      <c r="AL45" s="16" t="s">
        <v>40946</v>
      </c>
      <c r="AM45" s="33">
        <f>D6L1638C8*CHOOSE(MIN(D6L1638C9,RUN_YEARS),B7L812C4,B7L812C13,B7L812C22,B7L812C31,B7L812C40)</f>
        <v>9.1137932357612996</v>
      </c>
      <c r="AN45" s="16" t="s">
        <v>40947</v>
      </c>
      <c r="AO45" s="33">
        <f>D6L1638C8-D6L1638C18</f>
        <v>49.285149562972336</v>
      </c>
      <c r="AP45" s="16" t="s">
        <v>40948</v>
      </c>
      <c r="AQ45" s="33">
        <f>CHOOSE(MIN(D6L1638C9,RUN_YEARS),B7L812C2,B7L812C11,B7L812C20,B7L812C29,B7L812C38)</f>
        <v>9.1548670567278077</v>
      </c>
      <c r="AR45" s="16" t="s">
        <v>40949</v>
      </c>
      <c r="AS45" s="33">
        <f>IF(D6L1638C20=0,0,D6L1638C18/D6L1638C20)</f>
        <v>0.99551344430104827</v>
      </c>
      <c r="AT45" s="16" t="s">
        <v>40950</v>
      </c>
      <c r="AU45" s="33">
        <f>IF(D6L1638C5=0,0,D6L1638C18/D6L1638C5)</f>
        <v>7.8030464242915459E-2</v>
      </c>
      <c r="AV45" s="16" t="s">
        <v>40951</v>
      </c>
      <c r="AW45" s="33">
        <f>CHOOSE(MIN(D6L1638C9,RUN_YEARS),B7L812C1,B7L812C10,B7L812C19,B7L812C28,B7L812C37)</f>
        <v>49.507266672400924</v>
      </c>
      <c r="AX45" s="16" t="s">
        <v>40952</v>
      </c>
      <c r="AY45" s="33">
        <f>IF(D6L1638C23=0,0,D6L1638C19/D6L1638C23)</f>
        <v>0.99551344430104816</v>
      </c>
      <c r="AZ45" s="16" t="s">
        <v>40953</v>
      </c>
      <c r="BA45" s="33">
        <f>IF(D6L1638C5=0,0,D6L1638C19/D6L1638C5)</f>
        <v>0.42196953575708457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7176.3071829744731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7176.3071829744731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2870.5228731897896</v>
      </c>
      <c r="R46" s="16" t="s">
        <v>40957</v>
      </c>
      <c r="S46" s="15">
        <f>D6L1639C5-D6L1639C7</f>
        <v>4305.7843097846835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2719.9533652026889</v>
      </c>
      <c r="X46" s="16" t="s">
        <v>40959</v>
      </c>
      <c r="Y46" s="33">
        <f>D6L1639C7-D6L1639C10</f>
        <v>150.56950798710068</v>
      </c>
      <c r="Z46" s="16" t="s">
        <v>40960</v>
      </c>
      <c r="AA46" s="33">
        <f>CHOOSE(MIN(D6L1639C9,RUN_YEARS),B7L812C7,B7L812C16,B7L812C25,B7L812C34,B7L812C43)</f>
        <v>5562</v>
      </c>
      <c r="AB46" s="16" t="s">
        <v>40961</v>
      </c>
      <c r="AC46" s="33">
        <f>IF(D6L1639C12=0,0,D6L1639C10/D6L1639C12)</f>
        <v>0.48902433750497826</v>
      </c>
      <c r="AD46" s="16" t="s">
        <v>40962</v>
      </c>
      <c r="AE46" s="33">
        <f>IF(D6L1639C5=0,0,D6L1639C10/D6L1639C5)</f>
        <v>0.37901852524592022</v>
      </c>
      <c r="AF46" s="16" t="s">
        <v>40963</v>
      </c>
      <c r="AG46" s="33">
        <f>CHOOSE(MIN(D6L1639C9,RUN_YEARS),B7L812C5,B7L812C14,B7L812C23,B7L812C32,B7L812C41)</f>
        <v>118.42222315820506</v>
      </c>
      <c r="AH46" s="16" t="s">
        <v>40964</v>
      </c>
      <c r="AI46" s="33">
        <f>IF(D6L1639C15=0,0,D6L1639C11/D6L1639C15)</f>
        <v>1.2714632775129442</v>
      </c>
      <c r="AJ46" s="16" t="s">
        <v>40965</v>
      </c>
      <c r="AK46" s="33">
        <f>IF(D6L1639C5=0,0,D6L1639C11/D6L1639C5)</f>
        <v>2.0981474754079833E-2</v>
      </c>
      <c r="AL46" s="16" t="s">
        <v>40966</v>
      </c>
      <c r="AM46" s="33">
        <f>D6L1639C8*CHOOSE(MIN(D6L1639C9,RUN_YEARS),B7L812C4,B7L812C13,B7L812C22,B7L812C31,B7L812C40)</f>
        <v>671.96469724472024</v>
      </c>
      <c r="AN46" s="16" t="s">
        <v>40967</v>
      </c>
      <c r="AO46" s="33">
        <f>D6L1639C8-D6L1639C18</f>
        <v>3633.8196125399631</v>
      </c>
      <c r="AP46" s="16" t="s">
        <v>40968</v>
      </c>
      <c r="AQ46" s="33">
        <f>CHOOSE(MIN(D6L1639C9,RUN_YEARS),B7L812C2,B7L812C11,B7L812C20,B7L812C29,B7L812C38)</f>
        <v>9.1548670567278077</v>
      </c>
      <c r="AR46" s="16" t="s">
        <v>40969</v>
      </c>
      <c r="AS46" s="33">
        <f>IF(D6L1639C20=0,0,D6L1639C18/D6L1639C20)</f>
        <v>73.399722036476874</v>
      </c>
      <c r="AT46" s="16" t="s">
        <v>40970</v>
      </c>
      <c r="AU46" s="33">
        <f>IF(D6L1639C5=0,0,D6L1639C18/D6L1639C5)</f>
        <v>9.3636557091498526E-2</v>
      </c>
      <c r="AV46" s="16" t="s">
        <v>40971</v>
      </c>
      <c r="AW46" s="33">
        <f>CHOOSE(MIN(D6L1639C9,RUN_YEARS),B7L812C1,B7L812C10,B7L812C19,B7L812C28,B7L812C37)</f>
        <v>49.507266672400924</v>
      </c>
      <c r="AX46" s="16" t="s">
        <v>40972</v>
      </c>
      <c r="AY46" s="33">
        <f>IF(D6L1639C23=0,0,D6L1639C19/D6L1639C23)</f>
        <v>73.399722036476874</v>
      </c>
      <c r="AZ46" s="16" t="s">
        <v>40973</v>
      </c>
      <c r="BA46" s="33">
        <f>IF(D6L1639C5=0,0,D6L1639C19/D6L1639C5)</f>
        <v>0.50636344290850144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7409.9029541694081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7293.1050685719401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2928.9218159885231</v>
      </c>
      <c r="R47" s="16" t="s">
        <v>40977</v>
      </c>
      <c r="S47" s="15">
        <f>SUM(D6L1638C8:D6L1639C8)</f>
        <v>4364.183252583417</v>
      </c>
      <c r="U47" s="21" t="str">
        <f>NULL_VALUE</f>
        <v>n/a</v>
      </c>
      <c r="V47" s="16" t="s">
        <v>40978</v>
      </c>
      <c r="W47" s="33">
        <f>SUM(D6L1638C10:D6L1639C10)</f>
        <v>2775.289068141431</v>
      </c>
      <c r="X47" s="16" t="s">
        <v>40979</v>
      </c>
      <c r="Y47" s="33">
        <f>SUM(D6L1638C11:D6L1639C11)</f>
        <v>153.63274784709213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0.49897322332639898</v>
      </c>
      <c r="AD47" s="16" t="s">
        <v>40981</v>
      </c>
      <c r="AE47" s="33">
        <f>IF(D6L1640C5=0,0,D6L1640C10/D6L1640C5)</f>
        <v>0.38053600517849928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1.297330380648638</v>
      </c>
      <c r="AJ47" s="16" t="s">
        <v>40983</v>
      </c>
      <c r="AK47" s="33">
        <f>IF(D6L1640C5=0,0,D6L1640C11/D6L1640C5)</f>
        <v>2.1065478476258247E-2</v>
      </c>
      <c r="AL47" s="16" t="s">
        <v>40984</v>
      </c>
      <c r="AM47" s="33">
        <f>SUM(D6L1638C18:D6L1639C18)</f>
        <v>681.07849048048149</v>
      </c>
      <c r="AN47" s="16" t="s">
        <v>40985</v>
      </c>
      <c r="AO47" s="33">
        <f>SUM(D6L1638C19:D6L1639C19)</f>
        <v>3683.1047621029356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74.395235480777927</v>
      </c>
      <c r="AT47" s="16" t="s">
        <v>40987</v>
      </c>
      <c r="AU47" s="33">
        <f>IF(D6L1640C5=0,0,D6L1640C18/D6L1640C5)</f>
        <v>9.3386628065382199E-2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74.395235480777927</v>
      </c>
      <c r="AZ47" s="16" t="s">
        <v>40989</v>
      </c>
      <c r="BA47" s="33">
        <f>IF(D6L1640C5=0,0,D6L1640C19/D6L1640C5)</f>
        <v>0.50501188827986032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7246.7373612737083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7077.5222721240907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3768.7304177645983</v>
      </c>
      <c r="R48" s="16" t="s">
        <v>40994</v>
      </c>
      <c r="S48" s="15">
        <f>SUM(D6L1628C8,D6L1637C8,D6L1640C8)</f>
        <v>3308.7918543594924</v>
      </c>
      <c r="U48" s="21" t="str">
        <f>NULL_VALUE</f>
        <v>n/a</v>
      </c>
      <c r="V48" s="16" t="s">
        <v>40995</v>
      </c>
      <c r="W48" s="33">
        <f>SUM(D6L1628C10,D6L1637C10,D6L1640C10)</f>
        <v>3571.0466124764466</v>
      </c>
      <c r="X48" s="16" t="s">
        <v>40996</v>
      </c>
      <c r="Y48" s="33">
        <f>SUM(D6L1628C11,D6L1637C11,D6L1640C11)</f>
        <v>197.68380528815169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0.64204361964696999</v>
      </c>
      <c r="AD48" s="16" t="s">
        <v>40998</v>
      </c>
      <c r="AE48" s="33">
        <f>IF(D6L1641C5=0,0,D6L1641C10/D6L1641C5)</f>
        <v>0.50456169195561029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1.6693134110821231</v>
      </c>
      <c r="AJ48" s="16" t="s">
        <v>41000</v>
      </c>
      <c r="AK48" s="33">
        <f>IF(D6L1641C5=0,0,D6L1641C11/D6L1641C5)</f>
        <v>2.7931216277023916E-2</v>
      </c>
      <c r="AL48" s="16" t="s">
        <v>41001</v>
      </c>
      <c r="AM48" s="33">
        <f>SUM(D6L1628C18,D6L1637C18,D6L1640C18)</f>
        <v>516.37312895769651</v>
      </c>
      <c r="AN48" s="16" t="s">
        <v>41002</v>
      </c>
      <c r="AO48" s="33">
        <f>SUM(D6L1628C19,D6L1637C19,D6L1640C19)</f>
        <v>2792.4187254017961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56.404219281176765</v>
      </c>
      <c r="AT48" s="16" t="s">
        <v>41004</v>
      </c>
      <c r="AU48" s="33">
        <f>IF(D6L1641C5=0,0,D6L1641C18/D6L1641C5)</f>
        <v>7.2959590814925646E-2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56.404219281176765</v>
      </c>
      <c r="AZ48" s="16" t="s">
        <v>41006</v>
      </c>
      <c r="BA48" s="33">
        <f>IF(D6L1641C5=0,0,D6L1641C19/D6L1641C5)</f>
        <v>0.39454750095244018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6A9539-FD6B-4814-9CF0-A862E4355C2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174886.33333333331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3518.8737888056367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261.43484689980085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1406.3268986852672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0.4499739400213541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197870.6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3770.7863023229024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318.47181316748748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1512.3903222880915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0.4499739400213541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197870.6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3770.7863023229024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318.47181316748748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1512.3903222880915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0.4691571028483098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171211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3480.1552343015596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281.80761302578657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1389.2446940355562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0.16296528665381191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197870.6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3770.7863023229024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318.47181316748748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1512.3903222880915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0.4499739400213541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197870.6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3770.7863023229024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318.47181316748748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1512.3903222880915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0.4691571028483098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171211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3480.1552343015596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281.80761302578657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1389.2446940355562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0.4691571028483098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171211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3480.1552343015596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281.80761302578657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1389.2446940355562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0.4691571028483098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171211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3480.1552343015596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281.80761302578657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1389.2446940355562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0.4691571028483098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171211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3480.1552343015596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281.80761302578657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1389.2446940355562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0.4691571028483098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171211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3480.1552343015596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281.80761302578657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1389.2446940355562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0.4691571028483098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171211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3480.1552343015596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281.80761302578657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1389.2446940355562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171211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3480.1552343015596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281.80761302578657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1389.2446940355562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0.4499739400213541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197870.6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3770.7863023229024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318.47181316748748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1512.3903222880915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0.44344416767347006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174886.33333333331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3518.8737888056367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261.43484689980085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1406.3268986852672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0.15002072662858698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174886.33333333331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3518.8737888056367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261.43484689980085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1406.3268986852672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174886.33333333331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3518.8737888056367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261.43484689980085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1406.3268986852672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0.14778209367635484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171211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3480.1552343015596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281.80761302578657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1389.2446940355562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0.15002072662858698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174886.33333333331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3518.8737888056367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261.43484689980085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1406.3268986852672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0.14778209367635484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171211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3480.1552343015596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281.80761302578657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1389.2446940355562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0.14778209367635484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171211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3480.1552343015596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281.80761302578657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1389.2446940355562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0.14778209367635484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171211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3480.1552343015596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281.80761302578657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1389.2446940355562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0.14778209367635484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171211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3480.1552343015596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281.80761302578657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1389.2446940355562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0.14778209367635484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171211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3480.1552343015596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281.80761302578657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1389.2446940355562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0.14778209367635484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171211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3480.1552343015596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281.80761302578657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1389.2446940355562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171211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3480.1552343015596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281.80761302578657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1389.2446940355562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174886.33333333331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3518.8737888056367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261.43484689980085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1406.3268986852672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171211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3480.1552343015596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281.80761302578657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1389.2446940355562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171211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3480.1552343015596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281.80761302578657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1389.2446940355562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171211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3480.1552343015596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281.80761302578657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1389.2446940355562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171211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3480.1552343015596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281.80761302578657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1389.2446940355562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171211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3480.1552343015596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281.80761302578657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1389.2446940355562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171211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3480.1552343015596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281.80761302578657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1389.2446940355562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171211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3480.1552343015596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281.80761302578657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1389.2446940355562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171211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3480.1552343015596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281.80761302578657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1389.2446940355562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59E58-D08F-475D-95C5-7F7423E6482A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207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207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849</v>
      </c>
      <c r="R9" s="16" t="s">
        <v>41826</v>
      </c>
      <c r="S9" s="21">
        <f>IF(D6L1802C7=0,0,D6L1802C5/D6L1802C7)</f>
        <v>0.24381625441696114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2242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2242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5096</v>
      </c>
      <c r="R10" s="16" t="s">
        <v>41830</v>
      </c>
      <c r="S10" s="21">
        <f>IF(D6L1803C7=0,0,D6L1803C5/D6L1803C7)</f>
        <v>0.43995290423861855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833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833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27170</v>
      </c>
      <c r="R11" s="16" t="s">
        <v>41834</v>
      </c>
      <c r="S11" s="21">
        <f>IF(D6L1804C7=0,0,D6L1804C5/D6L1804C7)</f>
        <v>3.0658814869341185E-2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4637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231323</v>
      </c>
      <c r="R13" s="16" t="s">
        <v>41842</v>
      </c>
      <c r="S13" s="21">
        <f>IF(D6L1806C7=0,0,D6L1806C5/D6L1806C7)</f>
        <v>0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1166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1443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4811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4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6780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6780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44785</v>
      </c>
      <c r="R18" s="16" t="s">
        <v>41862</v>
      </c>
      <c r="S18" s="21">
        <f>IF(D6L1811C7=0,0,D6L1811C5/D6L1811C7)</f>
        <v>0.15138997432175952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3835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3835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36406</v>
      </c>
      <c r="R19" s="16" t="s">
        <v>41866</v>
      </c>
      <c r="S19" s="21">
        <f>IF(D6L1812C7=0,0,D6L1812C5/D6L1812C7)</f>
        <v>0.10533977915728177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12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2466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2466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9009</v>
      </c>
      <c r="R21" s="16" t="s">
        <v>41874</v>
      </c>
      <c r="S21" s="21">
        <f>IF(D6L1814C7=0,0,D6L1814C5/D6L1814C7)</f>
        <v>0.27372627372627373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19510</v>
      </c>
      <c r="R22" s="16" t="s">
        <v>41878</v>
      </c>
      <c r="S22" s="21">
        <f>IF(D6L1815C7=0,0,D6L1815C5/D6L1815C7)</f>
        <v>0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260400</v>
      </c>
      <c r="R23" s="16" t="s">
        <v>41883</v>
      </c>
      <c r="S23" s="21">
        <f>IF(D6L1816C7=0,0,D6L1816C5/D6L1816C7)</f>
        <v>0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160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3646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3646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36406</v>
      </c>
      <c r="R25" s="16" t="s">
        <v>41892</v>
      </c>
      <c r="S25" s="21">
        <f>IF(D6L1818C7=0,0,D6L1818C5/D6L1818C7)</f>
        <v>0.10014832719881338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20009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20009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683187</v>
      </c>
      <c r="R26" s="16" t="s">
        <v>41896</v>
      </c>
      <c r="S26" s="21">
        <f>SUM(D6L1801C8:D6L1818C8)</f>
        <v>1.345032327929049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0D5E4-0F20-43B0-AC30-DF117F0CEE13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11.436084789255462</v>
      </c>
      <c r="F9" s="16" t="s">
        <v>41934</v>
      </c>
      <c r="G9" s="6">
        <f>D6L237C10</f>
        <v>81.611723314882582</v>
      </c>
      <c r="H9" s="16" t="s">
        <v>41935</v>
      </c>
      <c r="I9" s="6">
        <f>D6L240C10</f>
        <v>-1.1527145058654042E-3</v>
      </c>
      <c r="J9" s="16" t="s">
        <v>41936</v>
      </c>
      <c r="K9" s="6">
        <f>D6L228C11</f>
        <v>0.50334226024593165</v>
      </c>
      <c r="L9" s="16" t="s">
        <v>41937</v>
      </c>
      <c r="M9" s="6">
        <f>D6L237C11</f>
        <v>2.9003484473988834</v>
      </c>
      <c r="N9" s="16" t="s">
        <v>41938</v>
      </c>
      <c r="O9" s="6">
        <f>D6L240C11</f>
        <v>-4.0965606307397096E-5</v>
      </c>
      <c r="P9" s="16" t="s">
        <v>41939</v>
      </c>
      <c r="Q9" s="6">
        <f>D6L228C18</f>
        <v>2.492350004297986</v>
      </c>
      <c r="R9" s="16" t="s">
        <v>41940</v>
      </c>
      <c r="S9" s="6">
        <f>D6L237C18</f>
        <v>63.071119175441872</v>
      </c>
      <c r="T9" s="16" t="s">
        <v>41941</v>
      </c>
      <c r="U9" s="6">
        <f>D6L240C18</f>
        <v>-0.21107323033127667</v>
      </c>
      <c r="V9" s="16" t="s">
        <v>41942</v>
      </c>
      <c r="W9" s="6">
        <f>D6L228C19</f>
        <v>9.447077045203411</v>
      </c>
      <c r="X9" s="16" t="s">
        <v>41943</v>
      </c>
      <c r="Y9" s="6">
        <f>D6L237C19</f>
        <v>183.84095258683959</v>
      </c>
      <c r="Z9" s="16" t="s">
        <v>41944</v>
      </c>
      <c r="AA9" s="6">
        <f>D6L240C19</f>
        <v>-0.61524044978089565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10.20973621963504</v>
      </c>
      <c r="F10" s="16" t="s">
        <v>41946</v>
      </c>
      <c r="G10" s="6">
        <f>D6L337C10</f>
        <v>1327.7459755865225</v>
      </c>
      <c r="H10" s="16" t="s">
        <v>41947</v>
      </c>
      <c r="I10" s="6">
        <f>D6L340C10</f>
        <v>-14.824725547100941</v>
      </c>
      <c r="J10" s="16" t="s">
        <v>41948</v>
      </c>
      <c r="K10" s="6">
        <f>D6L328C11</f>
        <v>0.59623662395791266</v>
      </c>
      <c r="L10" s="16" t="s">
        <v>41949</v>
      </c>
      <c r="M10" s="6">
        <f>D6L337C11</f>
        <v>81.795711416888608</v>
      </c>
      <c r="N10" s="16" t="s">
        <v>41950</v>
      </c>
      <c r="O10" s="6">
        <f>D6L340C11</f>
        <v>-0.91327633069991987</v>
      </c>
      <c r="P10" s="16" t="s">
        <v>41951</v>
      </c>
      <c r="Q10" s="6">
        <f>D6L328C18</f>
        <v>1.7856108542492564</v>
      </c>
      <c r="R10" s="16" t="s">
        <v>41952</v>
      </c>
      <c r="S10" s="6">
        <f>D6L337C18</f>
        <v>468.61906532848434</v>
      </c>
      <c r="T10" s="16" t="s">
        <v>41953</v>
      </c>
      <c r="U10" s="6">
        <f>D6L340C18</f>
        <v>-4.0840965085822791</v>
      </c>
      <c r="V10" s="16" t="s">
        <v>41954</v>
      </c>
      <c r="W10" s="6">
        <f>D6L328C19</f>
        <v>9.0203619893436997</v>
      </c>
      <c r="X10" s="16" t="s">
        <v>41955</v>
      </c>
      <c r="Y10" s="6">
        <f>D6L337C19</f>
        <v>2210.3226216749267</v>
      </c>
      <c r="Z10" s="16" t="s">
        <v>41956</v>
      </c>
      <c r="AA10" s="6">
        <f>D6L340C19</f>
        <v>-19.263345369218584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0</v>
      </c>
      <c r="F11" s="16" t="s">
        <v>41958</v>
      </c>
      <c r="G11" s="6">
        <f>D6L437C10</f>
        <v>409.67425071829967</v>
      </c>
      <c r="H11" s="16" t="s">
        <v>41959</v>
      </c>
      <c r="I11" s="6">
        <f>D6L440C10</f>
        <v>0</v>
      </c>
      <c r="J11" s="16" t="s">
        <v>41960</v>
      </c>
      <c r="K11" s="6">
        <f>D6L428C11</f>
        <v>0</v>
      </c>
      <c r="L11" s="16" t="s">
        <v>41961</v>
      </c>
      <c r="M11" s="6">
        <f>D6L437C11</f>
        <v>14.325749281700325</v>
      </c>
      <c r="N11" s="16" t="s">
        <v>41962</v>
      </c>
      <c r="O11" s="6">
        <f>D6L440C11</f>
        <v>0</v>
      </c>
      <c r="P11" s="16" t="s">
        <v>41963</v>
      </c>
      <c r="Q11" s="6">
        <f>D6L428C18</f>
        <v>0</v>
      </c>
      <c r="R11" s="16" t="s">
        <v>41964</v>
      </c>
      <c r="S11" s="6">
        <f>D6L437C18</f>
        <v>292.05791363411743</v>
      </c>
      <c r="T11" s="16" t="s">
        <v>41965</v>
      </c>
      <c r="U11" s="6">
        <f>D6L440C18</f>
        <v>0</v>
      </c>
      <c r="V11" s="16" t="s">
        <v>41966</v>
      </c>
      <c r="W11" s="6">
        <f>D6L428C19</f>
        <v>0</v>
      </c>
      <c r="X11" s="16" t="s">
        <v>41967</v>
      </c>
      <c r="Y11" s="6">
        <f>D6L437C19</f>
        <v>1060.9420863658825</v>
      </c>
      <c r="Z11" s="16" t="s">
        <v>41968</v>
      </c>
      <c r="AA11" s="6">
        <f>D6L440C19</f>
        <v>0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605.79979074397761</v>
      </c>
      <c r="F12" s="16" t="s">
        <v>41970</v>
      </c>
      <c r="G12" s="6">
        <f>D6L537C10</f>
        <v>127.17746898591366</v>
      </c>
      <c r="H12" s="16" t="s">
        <v>41971</v>
      </c>
      <c r="I12" s="6">
        <f>D6L540C10</f>
        <v>320.06174596995146</v>
      </c>
      <c r="J12" s="16" t="s">
        <v>41972</v>
      </c>
      <c r="K12" s="6">
        <f>D6L528C11</f>
        <v>27.607538513644649</v>
      </c>
      <c r="L12" s="16" t="s">
        <v>41973</v>
      </c>
      <c r="M12" s="6">
        <f>D6L537C11</f>
        <v>5.9356742154450366</v>
      </c>
      <c r="N12" s="16" t="s">
        <v>41974</v>
      </c>
      <c r="O12" s="6">
        <f>D6L540C11</f>
        <v>14.938041054383508</v>
      </c>
      <c r="P12" s="16" t="s">
        <v>41975</v>
      </c>
      <c r="Q12" s="6">
        <f>D6L528C18</f>
        <v>103.81176565931693</v>
      </c>
      <c r="R12" s="16" t="s">
        <v>41976</v>
      </c>
      <c r="S12" s="6">
        <f>D6L537C18</f>
        <v>174.99458847882934</v>
      </c>
      <c r="T12" s="16" t="s">
        <v>41977</v>
      </c>
      <c r="U12" s="6">
        <f>D6L540C18</f>
        <v>87.982253197590438</v>
      </c>
      <c r="V12" s="16" t="s">
        <v>41978</v>
      </c>
      <c r="W12" s="6">
        <f>D6L528C19</f>
        <v>529.59556359830526</v>
      </c>
      <c r="X12" s="16" t="s">
        <v>41979</v>
      </c>
      <c r="Y12" s="6">
        <f>D6L537C19</f>
        <v>814.71855472252946</v>
      </c>
      <c r="Z12" s="16" t="s">
        <v>41980</v>
      </c>
      <c r="AA12" s="6">
        <f>D6L540C19</f>
        <v>409.61709038816582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11362.212890050328</v>
      </c>
      <c r="F13" s="16" t="s">
        <v>41982</v>
      </c>
      <c r="G13" s="6">
        <f>D6L637C10</f>
        <v>-9405.6057304827264</v>
      </c>
      <c r="H13" s="16" t="s">
        <v>41983</v>
      </c>
      <c r="I13" s="6">
        <f>D6L640C10</f>
        <v>6308.398947323697</v>
      </c>
      <c r="J13" s="16" t="s">
        <v>41984</v>
      </c>
      <c r="K13" s="6">
        <f>D6L628C11</f>
        <v>752.24477941955354</v>
      </c>
      <c r="L13" s="16" t="s">
        <v>41985</v>
      </c>
      <c r="M13" s="6">
        <f>D6L637C11</f>
        <v>-630.73958742377079</v>
      </c>
      <c r="N13" s="16" t="s">
        <v>41986</v>
      </c>
      <c r="O13" s="6">
        <f>D6L640C11</f>
        <v>423.0410101546201</v>
      </c>
      <c r="P13" s="16" t="s">
        <v>41987</v>
      </c>
      <c r="Q13" s="6">
        <f>D6L628C18</f>
        <v>1611.2823204008057</v>
      </c>
      <c r="R13" s="16" t="s">
        <v>41988</v>
      </c>
      <c r="S13" s="6">
        <f>D6L637C18</f>
        <v>-792.92791817996658</v>
      </c>
      <c r="T13" s="16" t="s">
        <v>41989</v>
      </c>
      <c r="U13" s="6">
        <f>D6L640C18</f>
        <v>1424.0788521008537</v>
      </c>
      <c r="V13" s="16" t="s">
        <v>41990</v>
      </c>
      <c r="W13" s="6">
        <f>D6L628C19</f>
        <v>10503.175349069079</v>
      </c>
      <c r="X13" s="16" t="s">
        <v>41991</v>
      </c>
      <c r="Y13" s="6">
        <f>D6L637C19</f>
        <v>-4762.0173997265319</v>
      </c>
      <c r="Z13" s="16" t="s">
        <v>41992</v>
      </c>
      <c r="AA13" s="6">
        <f>D6L640C19</f>
        <v>8552.4650057127819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79.347413927664064</v>
      </c>
      <c r="F14" s="16" t="s">
        <v>41994</v>
      </c>
      <c r="G14" s="6">
        <f>D6L737C10</f>
        <v>-22.910332353498951</v>
      </c>
      <c r="H14" s="16" t="s">
        <v>41995</v>
      </c>
      <c r="I14" s="6">
        <f>D6L740C10</f>
        <v>180.2561453633223</v>
      </c>
      <c r="J14" s="16" t="s">
        <v>41996</v>
      </c>
      <c r="K14" s="6">
        <f>D6L728C11</f>
        <v>3.0784246636709116</v>
      </c>
      <c r="L14" s="16" t="s">
        <v>41997</v>
      </c>
      <c r="M14" s="6">
        <f>D6L737C11</f>
        <v>-0.78039729598792951</v>
      </c>
      <c r="N14" s="16" t="s">
        <v>41998</v>
      </c>
      <c r="O14" s="6">
        <f>D6L740C11</f>
        <v>6.1400858903410942</v>
      </c>
      <c r="P14" s="16" t="s">
        <v>41999</v>
      </c>
      <c r="Q14" s="6">
        <f>D6L728C18</f>
        <v>15.486338731110608</v>
      </c>
      <c r="R14" s="16" t="s">
        <v>42000</v>
      </c>
      <c r="S14" s="6">
        <f>D6L737C18</f>
        <v>171.3442426792011</v>
      </c>
      <c r="T14" s="16" t="s">
        <v>42001</v>
      </c>
      <c r="U14" s="6">
        <f>D6L740C18</f>
        <v>61.269974101389977</v>
      </c>
      <c r="V14" s="16" t="s">
        <v>42002</v>
      </c>
      <c r="W14" s="6">
        <f>D6L728C19</f>
        <v>66.939499860224359</v>
      </c>
      <c r="X14" s="16" t="s">
        <v>42003</v>
      </c>
      <c r="Y14" s="6">
        <f>D6L737C19</f>
        <v>608.36502767131174</v>
      </c>
      <c r="Z14" s="16" t="s">
        <v>42004</v>
      </c>
      <c r="AA14" s="6">
        <f>D6L740C19</f>
        <v>217.54165127917258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0.64600659210398415</v>
      </c>
      <c r="F15" s="16" t="s">
        <v>42006</v>
      </c>
      <c r="G15" s="6">
        <f>D6L837C10</f>
        <v>3.9509419116018116</v>
      </c>
      <c r="H15" s="16" t="s">
        <v>42007</v>
      </c>
      <c r="I15" s="6">
        <f>D6L840C10</f>
        <v>8.4436499391345125E-3</v>
      </c>
      <c r="J15" s="16" t="s">
        <v>42008</v>
      </c>
      <c r="K15" s="6">
        <f>D6L828C11</f>
        <v>8.3980856973517853E-3</v>
      </c>
      <c r="L15" s="16" t="s">
        <v>42009</v>
      </c>
      <c r="M15" s="6">
        <f>D6L837C11</f>
        <v>5.1362244850823392E-2</v>
      </c>
      <c r="N15" s="16" t="s">
        <v>42010</v>
      </c>
      <c r="O15" s="6">
        <f>D6L840C11</f>
        <v>1.0976744920874852E-4</v>
      </c>
      <c r="P15" s="16" t="s">
        <v>42011</v>
      </c>
      <c r="Q15" s="6">
        <f>D6L828C18</f>
        <v>0.24505799479422596</v>
      </c>
      <c r="R15" s="16" t="s">
        <v>42012</v>
      </c>
      <c r="S15" s="6">
        <f>D6L837C18</f>
        <v>-31.362427261890684</v>
      </c>
      <c r="T15" s="16" t="s">
        <v>42013</v>
      </c>
      <c r="U15" s="6">
        <f>D6L840C18</f>
        <v>3.3957437342701682E-3</v>
      </c>
      <c r="V15" s="16" t="s">
        <v>42014</v>
      </c>
      <c r="W15" s="6">
        <f>D6L828C19</f>
        <v>0.40934668300710975</v>
      </c>
      <c r="X15" s="16" t="s">
        <v>42015</v>
      </c>
      <c r="Y15" s="6">
        <f>D6L837C19</f>
        <v>-47.635268581656689</v>
      </c>
      <c r="Z15" s="16" t="s">
        <v>42016</v>
      </c>
      <c r="AA15" s="6">
        <f>D6L840C19</f>
        <v>5.1576736540730923E-3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4.5428755527246514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2.4571244472753486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4.0867471436876981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128.91325285631231</v>
      </c>
      <c r="Z16" s="16" t="s">
        <v>42028</v>
      </c>
      <c r="AA16" s="6">
        <f>D6L940C19</f>
        <v>0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0.79587054758502418</v>
      </c>
      <c r="H17" s="16" t="s">
        <v>42031</v>
      </c>
      <c r="I17" s="6">
        <f>D6L1040C10</f>
        <v>5.5343561003448082E-2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2.9899955636288753E-2</v>
      </c>
      <c r="N17" s="16" t="s">
        <v>42034</v>
      </c>
      <c r="O17" s="6">
        <f>D6L1040C11</f>
        <v>2.0791949441759591E-3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-1.9063408964435644</v>
      </c>
      <c r="T17" s="16" t="s">
        <v>42037</v>
      </c>
      <c r="U17" s="6">
        <f>D6L1040C18</f>
        <v>1.4080797086683933E-2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-5.8678886003351227</v>
      </c>
      <c r="Z17" s="16" t="s">
        <v>42040</v>
      </c>
      <c r="AA17" s="6">
        <f>D6L1040C19</f>
        <v>4.3341958860940111E-2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396.84106614017765</v>
      </c>
      <c r="H18" s="16" t="s">
        <v>42043</v>
      </c>
      <c r="I18" s="6">
        <f>D6L1140C10</f>
        <v>0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5.1589338598223549</v>
      </c>
      <c r="N18" s="16" t="s">
        <v>42046</v>
      </c>
      <c r="O18" s="6">
        <f>D6L1140C11</f>
        <v>0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605.82860665238479</v>
      </c>
      <c r="T18" s="16" t="s">
        <v>42049</v>
      </c>
      <c r="U18" s="6">
        <f>D6L1140C18</f>
        <v>0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920.17139334761521</v>
      </c>
      <c r="Z18" s="16" t="s">
        <v>42052</v>
      </c>
      <c r="AA18" s="6">
        <f>D6L1140C19</f>
        <v>0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732.92657403083319</v>
      </c>
      <c r="F19" s="16" t="s">
        <v>42054</v>
      </c>
      <c r="G19" s="6">
        <f>D6L1237C10</f>
        <v>-113.82415890597781</v>
      </c>
      <c r="H19" s="16" t="s">
        <v>42055</v>
      </c>
      <c r="I19" s="6">
        <f>D6L1240C10</f>
        <v>600.28686518458017</v>
      </c>
      <c r="J19" s="16" t="s">
        <v>42056</v>
      </c>
      <c r="K19" s="6">
        <f>D6L1228C11</f>
        <v>39.790102728186056</v>
      </c>
      <c r="L19" s="16" t="s">
        <v>42057</v>
      </c>
      <c r="M19" s="6">
        <f>D6L1237C11</f>
        <v>-6.3010078859354035</v>
      </c>
      <c r="N19" s="16" t="s">
        <v>42058</v>
      </c>
      <c r="O19" s="6">
        <f>D6L1240C11</f>
        <v>33.230311628973809</v>
      </c>
      <c r="P19" s="16" t="s">
        <v>42059</v>
      </c>
      <c r="Q19" s="6">
        <f>D6L1228C18</f>
        <v>114.45106140804235</v>
      </c>
      <c r="R19" s="16" t="s">
        <v>42060</v>
      </c>
      <c r="S19" s="6">
        <f>D6L1237C18</f>
        <v>502.9648388640714</v>
      </c>
      <c r="T19" s="16" t="s">
        <v>42061</v>
      </c>
      <c r="U19" s="6">
        <f>D6L1240C18</f>
        <v>146.61667987589342</v>
      </c>
      <c r="V19" s="16" t="s">
        <v>42062</v>
      </c>
      <c r="W19" s="6">
        <f>D6L1228C19</f>
        <v>658.2656153509771</v>
      </c>
      <c r="X19" s="16" t="s">
        <v>42063</v>
      </c>
      <c r="Y19" s="6">
        <f>D6L1237C19</f>
        <v>2719.9099943440151</v>
      </c>
      <c r="Z19" s="16" t="s">
        <v>42064</v>
      </c>
      <c r="AA19" s="6">
        <f>D6L1240C19</f>
        <v>792.866900661724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26.513593500122468</v>
      </c>
      <c r="H20" s="16" t="s">
        <v>42067</v>
      </c>
      <c r="I20" s="6">
        <f>D6L1340C10</f>
        <v>0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1.4864064998775319</v>
      </c>
      <c r="N20" s="16" t="s">
        <v>42070</v>
      </c>
      <c r="O20" s="6">
        <f>D6L1340C11</f>
        <v>0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10.024284889899565</v>
      </c>
      <c r="T20" s="16" t="s">
        <v>42073</v>
      </c>
      <c r="U20" s="6">
        <f>D6L1340C18</f>
        <v>0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54.975715110100438</v>
      </c>
      <c r="Z20" s="16" t="s">
        <v>42076</v>
      </c>
      <c r="AA20" s="6">
        <f>D6L1340C19</f>
        <v>0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1424.685276701668</v>
      </c>
      <c r="F21" s="16" t="s">
        <v>42078</v>
      </c>
      <c r="G21" s="6">
        <f>D6L1437C10</f>
        <v>-1374.3761054120232</v>
      </c>
      <c r="H21" s="16" t="s">
        <v>42079</v>
      </c>
      <c r="I21" s="6">
        <f>D6L1440C10</f>
        <v>706.43470180906024</v>
      </c>
      <c r="J21" s="16" t="s">
        <v>42080</v>
      </c>
      <c r="K21" s="6">
        <f>D6L1428C11</f>
        <v>76.295248284250889</v>
      </c>
      <c r="L21" s="16" t="s">
        <v>42081</v>
      </c>
      <c r="M21" s="6">
        <f>D6L1437C11</f>
        <v>-84.95796215772171</v>
      </c>
      <c r="N21" s="16" t="s">
        <v>42082</v>
      </c>
      <c r="O21" s="6">
        <f>D6L1440C11</f>
        <v>43.668725341527292</v>
      </c>
      <c r="P21" s="16" t="s">
        <v>42083</v>
      </c>
      <c r="Q21" s="6">
        <f>D6L1428C18</f>
        <v>248.87217169504174</v>
      </c>
      <c r="R21" s="16" t="s">
        <v>42084</v>
      </c>
      <c r="S21" s="6">
        <f>D6L1437C18</f>
        <v>19.381198600868174</v>
      </c>
      <c r="T21" s="16" t="s">
        <v>42085</v>
      </c>
      <c r="U21" s="6">
        <f>D6L1440C18</f>
        <v>182.90885313373968</v>
      </c>
      <c r="V21" s="16" t="s">
        <v>42086</v>
      </c>
      <c r="W21" s="6">
        <f>D6L1428C19</f>
        <v>1252.1083532908772</v>
      </c>
      <c r="X21" s="16" t="s">
        <v>42087</v>
      </c>
      <c r="Y21" s="6">
        <f>D6L1437C19</f>
        <v>98.284733829387278</v>
      </c>
      <c r="Z21" s="16" t="s">
        <v>42088</v>
      </c>
      <c r="AA21" s="6">
        <f>D6L1440C19</f>
        <v>927.55604622320777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0.98572432781548747</v>
      </c>
      <c r="H22" s="16" t="s">
        <v>42091</v>
      </c>
      <c r="I22" s="6">
        <f>D6L1540C10</f>
        <v>0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1.4275672184512533E-2</v>
      </c>
      <c r="N22" s="16" t="s">
        <v>42094</v>
      </c>
      <c r="O22" s="6">
        <f>D6L1540C11</f>
        <v>0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0.75979050584813956</v>
      </c>
      <c r="T22" s="16" t="s">
        <v>42097</v>
      </c>
      <c r="U22" s="6">
        <f>D6L1540C18</f>
        <v>0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1.2402094941518604</v>
      </c>
      <c r="Z22" s="16" t="s">
        <v>42100</v>
      </c>
      <c r="AA22" s="6">
        <f>D6L1540C19</f>
        <v>0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795.75754433501572</v>
      </c>
      <c r="H23" s="16" t="s">
        <v>42103</v>
      </c>
      <c r="I23" s="6">
        <f>D6L1640C10</f>
        <v>2775.289068141431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44.051057441059555</v>
      </c>
      <c r="N23" s="16" t="s">
        <v>42106</v>
      </c>
      <c r="O23" s="6">
        <f>D6L1640C11</f>
        <v>153.63274784709213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-164.70536152278501</v>
      </c>
      <c r="T23" s="16" t="s">
        <v>42109</v>
      </c>
      <c r="U23" s="6">
        <f>D6L1640C18</f>
        <v>681.07849048048149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-890.68603670113976</v>
      </c>
      <c r="Z23" s="16" t="s">
        <v>42112</v>
      </c>
      <c r="AA23" s="6">
        <f>D6L1640C19</f>
        <v>3683.1047621029356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14227.263773055465</v>
      </c>
      <c r="F25" s="16" t="s">
        <v>42126</v>
      </c>
      <c r="G25" s="6">
        <f>SUM(D6L1901C2:D6L1916C2)</f>
        <v>-7741.1192922335649</v>
      </c>
      <c r="H25" s="16" t="s">
        <v>42127</v>
      </c>
      <c r="I25" s="6">
        <f>SUM(D6L1901C3:D6L1916C3)</f>
        <v>10875.965382741379</v>
      </c>
      <c r="J25" s="16" t="s">
        <v>42128</v>
      </c>
      <c r="K25" s="6">
        <f>SUM(D6L1901C4:D6L1916C4)</f>
        <v>900.12407057920723</v>
      </c>
      <c r="L25" s="16" t="s">
        <v>42129</v>
      </c>
      <c r="M25" s="6">
        <f>SUM(D6L1901C5:D6L1916C5)</f>
        <v>-564.57241128127646</v>
      </c>
      <c r="N25" s="16" t="s">
        <v>42130</v>
      </c>
      <c r="O25" s="6">
        <f>SUM(D6L1901C6:D6L1916C6)</f>
        <v>673.73979358302506</v>
      </c>
      <c r="P25" s="16" t="s">
        <v>42131</v>
      </c>
      <c r="Q25" s="6">
        <f>SUM(D6L1901C7:D6L1916C7)</f>
        <v>2098.4266767476588</v>
      </c>
      <c r="R25" s="16" t="s">
        <v>42132</v>
      </c>
      <c r="S25" s="6">
        <f>SUM(D6L1901C8:D6L1916C8)</f>
        <v>1322.2303480917478</v>
      </c>
      <c r="T25" s="16" t="s">
        <v>42133</v>
      </c>
      <c r="U25" s="6">
        <f>SUM(D6L1901C9:D6L1916C9)</f>
        <v>2579.6574096918562</v>
      </c>
      <c r="V25" s="16" t="s">
        <v>42134</v>
      </c>
      <c r="W25" s="6">
        <f>SUM(D6L1901C10:D6L1916C10)</f>
        <v>13028.961166887018</v>
      </c>
      <c r="X25" s="16" t="s">
        <v>42135</v>
      </c>
      <c r="Y25" s="6">
        <f>SUM(D6L1901C11:D6L1916C11)</f>
        <v>3095.477948393408</v>
      </c>
      <c r="Z25" s="16" t="s">
        <v>42136</v>
      </c>
      <c r="AA25" s="6">
        <f>SUM(D6L1901C12:D6L1916C12)</f>
        <v>14563.321370181502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14227.263773055465</v>
      </c>
      <c r="F26" s="16" t="s">
        <v>42138</v>
      </c>
      <c r="G26" s="6">
        <f>SUM(D6L1917C2:D6L1918C2)</f>
        <v>-7741.1192922335649</v>
      </c>
      <c r="H26" s="16" t="s">
        <v>42139</v>
      </c>
      <c r="I26" s="6">
        <f>SUM(D6L1917C3:D6L1918C3)</f>
        <v>10875.965382741379</v>
      </c>
      <c r="J26" s="16" t="s">
        <v>42140</v>
      </c>
      <c r="K26" s="6">
        <f>SUM(D6L1917C4:D6L1918C4)</f>
        <v>900.12407057920723</v>
      </c>
      <c r="L26" s="16" t="s">
        <v>42141</v>
      </c>
      <c r="M26" s="6">
        <f>SUM(D6L1917C5:D6L1918C5)</f>
        <v>-564.57241128127646</v>
      </c>
      <c r="N26" s="16" t="s">
        <v>42142</v>
      </c>
      <c r="O26" s="6">
        <f>SUM(D6L1917C6:D6L1918C6)</f>
        <v>673.73979358302506</v>
      </c>
      <c r="P26" s="16" t="s">
        <v>42143</v>
      </c>
      <c r="Q26" s="6">
        <f>SUM(D6L1917C7:D6L1918C7)</f>
        <v>2098.4266767476588</v>
      </c>
      <c r="R26" s="16" t="s">
        <v>42144</v>
      </c>
      <c r="S26" s="6">
        <f>SUM(D6L1917C8:D6L1918C8)</f>
        <v>1322.2303480917478</v>
      </c>
      <c r="T26" s="16" t="s">
        <v>42145</v>
      </c>
      <c r="U26" s="6">
        <f>SUM(D6L1917C9:D6L1918C9)</f>
        <v>2579.6574096918562</v>
      </c>
      <c r="V26" s="16" t="s">
        <v>42146</v>
      </c>
      <c r="W26" s="6">
        <f>SUM(D6L1917C10:D6L1918C10)</f>
        <v>13028.961166887018</v>
      </c>
      <c r="X26" s="16" t="s">
        <v>42147</v>
      </c>
      <c r="Y26" s="6">
        <f>SUM(D6L1917C11:D6L1918C11)</f>
        <v>3095.477948393408</v>
      </c>
      <c r="Z26" s="16" t="s">
        <v>42148</v>
      </c>
      <c r="AA26" s="6">
        <f>SUM(D6L1917C12:D6L1918C12)</f>
        <v>14563.321370181502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171211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3480.1552343015596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281.80761302578657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1389.2446940355562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8.309783701430086E-2</v>
      </c>
      <c r="F31" s="16" t="s">
        <v>42153</v>
      </c>
      <c r="G31" s="6">
        <f>IF(D6L1920C1=0,0,D6L1918C2/D6L1920C1)</f>
        <v>-4.5213913196193965E-2</v>
      </c>
      <c r="H31" s="16" t="s">
        <v>42154</v>
      </c>
      <c r="I31" s="6">
        <f>IF(D6L1920C1=0,0,D6L1918C3/D6L1920C1)</f>
        <v>6.3523753629973423E-2</v>
      </c>
      <c r="J31" s="16" t="s">
        <v>42155</v>
      </c>
      <c r="K31" s="6">
        <f>IF(D6L1921C1=0,0,D6L1918C4/D6L1921C1)</f>
        <v>0.25864480460735978</v>
      </c>
      <c r="L31" s="16" t="s">
        <v>42156</v>
      </c>
      <c r="M31" s="6">
        <f>IF(D6L1921C1=0,0,D6L1918C5/D6L1921C1)</f>
        <v>-0.16222621500232642</v>
      </c>
      <c r="N31" s="16" t="s">
        <v>42157</v>
      </c>
      <c r="O31" s="6">
        <f>IF(D6L1921C1=0,0,D6L1918C6/D6L1921C1)</f>
        <v>0.1935947531714744</v>
      </c>
      <c r="P31" s="16" t="s">
        <v>42158</v>
      </c>
      <c r="Q31" s="6">
        <f>IF(D6L1922C1=0,0,D6L1918C7/D6L1922C1)</f>
        <v>7.4463093960334001</v>
      </c>
      <c r="R31" s="16" t="s">
        <v>42159</v>
      </c>
      <c r="S31" s="6">
        <f>IF(D6L1922C1=0,0,D6L1918C8/D6L1922C1)</f>
        <v>4.6919610648373729</v>
      </c>
      <c r="T31" s="16" t="s">
        <v>42160</v>
      </c>
      <c r="U31" s="6">
        <f>IF(D6L1922C1=0,0,D6L1918C9/D6L1922C1)</f>
        <v>9.1539663602196821</v>
      </c>
      <c r="V31" s="16" t="s">
        <v>42161</v>
      </c>
      <c r="W31" s="6">
        <f>IF(D6L1923C1=0,0,D6L1918C10/D6L1923C1)</f>
        <v>9.3784494717339957</v>
      </c>
      <c r="X31" s="16" t="s">
        <v>42162</v>
      </c>
      <c r="Y31" s="6">
        <f>IF(D6L1923C1=0,0,D6L1918C11/D6L1923C1)</f>
        <v>2.2281733100606558</v>
      </c>
      <c r="Z31" s="16" t="s">
        <v>42163</v>
      </c>
      <c r="AA31" s="6">
        <f>IF(D6L1923C1=0,0,D6L1918C12/D6L1923C1)</f>
        <v>10.482905878788817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367A7-F63D-4A62-B43C-44009A6E26D0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0.4499739400213541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0.4499739400213541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0.4691571028483098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0.4499739400213541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0.4499739400213541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0.4691571028483098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0.4691571028483098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0.4691571028483098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0.4691571028483098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0.4691571028483098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0.4691571028483098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0.4499739400213541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0.44344416767347006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0.44344416767347006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0.4691571028483098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0.44344416767347006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0.4691571028483098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0.4691571028483098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0.4691571028483098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0.4691571028483098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0.4691571028483098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0.4691571028483098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2C804-3A7A-4C7F-905C-96F615465707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0.4499739400213541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0.4499739400213541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0.4691571028483098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0.4499739400213541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0.4499739400213541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0.4691571028483098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0.4691571028483098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0.4691571028483098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0.4691571028483098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0.4691571028483098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0.4691571028483098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0.4499739400213541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0.44344416767347006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0.44344416767347006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0.4691571028483098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0.44344416767347006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0.4691571028483098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0.4691571028483098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0.4691571028483098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0.4691571028483098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0.4691571028483098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0.4691571028483098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220C60-161A-497C-A6E6-0DC478BCD523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143.67262111186551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143.67262111186551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143.67262111186551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143.67262111186551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0.4499739400213541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147.24515072069917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0.4499739400213541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147.24515072069917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0.4499739400213541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147.24515072069917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0.4499739400213541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147.24515072069917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0.4499739400213541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147.24515072069917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0.4499739400213541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147.24515072069917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0.4691571028483098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154.60728865413589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0.4691571028483098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154.60728865413589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0.4691571028483098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154.60728865413589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0.4499739400213541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147.24515072069917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0.4499739400213541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147.24515072069917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0.4499739400213541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147.24515072069917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0.4499739400213541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147.24515072069917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0.4499739400213541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147.24515072069917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0.4499739400213541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147.24515072069917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0.4691571028483098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154.60728865413589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0.4691571028483098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154.60728865413589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0.4691571028483098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154.60728865413589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0.4691571028483098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154.60728865413589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0.4691571028483098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154.60728865413589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0.4691571028483098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154.60728865413589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0.4691571028483098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154.60728865413589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0.4691571028483098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154.60728865413589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0.4691571028483098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154.60728865413589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0.4691571028483098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154.60728865413589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0.4691571028483098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154.60728865413589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0.4691571028483098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154.60728865413589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0.4691571028483098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154.60728865413589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0.4691571028483098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154.60728865413589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0.4691571028483098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154.60728865413589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0.4691571028483098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154.60728865413589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0.4691571028483098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154.60728865413589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0.4691571028483098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154.60728865413589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154.60728865413589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154.60728865413589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154.60728865413589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0.4499739400213541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147.24515072069917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0.4499739400213541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147.24515072069917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0.4499739400213541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147.24515072069917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0.44344416767347006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143.67262111186551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0.44344416767347006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143.67262111186551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0.44344416767347006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143.67262111186551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0.44344416767347006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143.67262111186551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0.44344416767347006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143.67262111186551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0.44344416767347006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143.67262111186551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143.67262111186551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143.67262111186551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143.67262111186551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0.4691571028483098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154.60728865413589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0.4691571028483098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154.60728865413589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0.4691571028483098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154.60728865413589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143.67262111186551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143.67262111186551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143.67262111186551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0.44344416767347006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143.67262111186551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0.44344416767347006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143.67262111186551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0.44344416767347006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143.67262111186551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0.4691571028483098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154.60728865413589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0.4691571028483098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154.60728865413589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0.4691571028483098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154.60728865413589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0.4691571028483098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154.60728865413589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0.4691571028483098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154.60728865413589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0.4691571028483098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154.60728865413589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0.4691571028483098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154.60728865413589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0.4691571028483098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154.60728865413589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0.4691571028483098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154.60728865413589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0.4691571028483098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154.60728865413589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0.4691571028483098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154.60728865413589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0.4691571028483098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154.60728865413589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0.4691571028483098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154.60728865413589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0.4691571028483098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154.60728865413589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0.4691571028483098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154.60728865413589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0.4691571028483098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154.60728865413589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0.4691571028483098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154.60728865413589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0.4691571028483098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154.60728865413589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154.60728865413589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154.60728865413589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154.60728865413589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C35DA-A525-4C06-99EA-3341311B89A8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154.60728865413589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154.60728865413589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154.60728865413589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154.60728865413589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154.60728865413589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154.60728865413589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154.60728865413589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154.60728865413589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154.60728865413589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154.60728865413589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154.60728865413589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154.60728865413589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154.60728865413589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154.60728865413589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154.60728865413589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154.60728865413589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154.60728865413589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154.60728865413589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154.60728865413589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154.60728865413589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154.60728865413589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154.60728865413589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154.60728865413589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154.60728865413589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154.60728865413589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154.60728865413589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154.60728865413589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154.60728865413589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649.25035443016759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649.25035443016759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154.60728865413589</v>
      </c>
      <c r="R37" s="16" t="s">
        <v>43184</v>
      </c>
      <c r="S37" s="21">
        <f>IF(D7L430C7=0,0,D7L430C5/D7L430C7)</f>
        <v>4.1993515317545773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649.25035443016759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649.25035443016759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4.1993515317545773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37071-0672-4805-BF25-ED19AC84E1B3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551.09961862832847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637.28381000000002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637.28381000000002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551.09961862832847</v>
      </c>
      <c r="R9" s="16" t="s">
        <v>43222</v>
      </c>
      <c r="S9" s="21">
        <f>IF(D7L502C7=0,0,D7L502C5/D7L502C7)</f>
        <v>1.1563858664721662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551.09961862832847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408.12007499999999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408.12007499999999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551.09961862832847</v>
      </c>
      <c r="R11" s="16" t="s">
        <v>43230</v>
      </c>
      <c r="S11" s="21">
        <f>IF(D7L504C7=0,0,D7L504C5/D7L504C7)</f>
        <v>0.74055590170031227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0.4499739400213541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564.80313214210844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12.282862586973845</v>
      </c>
      <c r="J13" s="16" t="s">
        <v>43241</v>
      </c>
      <c r="K13" s="21">
        <f>IF(FLOW_THRU_100PCT="Y",1,INDEX(VariabilityMatrix,D7L506C1,D7L506C6))</f>
        <v>0.4499739400213541</v>
      </c>
      <c r="L13" s="16" t="s">
        <v>43237</v>
      </c>
      <c r="M13" s="15">
        <f>IF(D7L506C2&lt;&gt;0,D7L506C2*D7L506C4,D7L506C3*D7L506C4)</f>
        <v>5.5269680730015036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564.80313214210844</v>
      </c>
      <c r="R13" s="16" t="s">
        <v>43239</v>
      </c>
      <c r="S13" s="21">
        <f>IF(D7L506C7=0,0,D7L506C5/D7L506C7)</f>
        <v>9.7856540774474317E-3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7.8660131036601397</v>
      </c>
      <c r="J14" s="16" t="s">
        <v>43246</v>
      </c>
      <c r="K14" s="21">
        <f>IF(FLOW_THRU_100PCT="Y",1,INDEX(VariabilityMatrix,D7L507C1,D7L507C6))</f>
        <v>0.4499739400213541</v>
      </c>
      <c r="L14" s="16" t="s">
        <v>43242</v>
      </c>
      <c r="M14" s="15">
        <f>IF(D7L507C2&lt;&gt;0,D7L507C2*D7L507C4,D7L507C3*D7L507C4)</f>
        <v>3.5395009085135531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564.80313214210844</v>
      </c>
      <c r="R14" s="16" t="s">
        <v>43244</v>
      </c>
      <c r="S14" s="21">
        <f>IF(D7L507C7=0,0,D7L507C5/D7L507C7)</f>
        <v>6.266786968920331E-3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0.4499739400213541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564.80313214210844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0.18938211099495886</v>
      </c>
      <c r="J16" s="16" t="s">
        <v>43256</v>
      </c>
      <c r="K16" s="21">
        <f>IF(FLOW_THRU_100PCT="Y",1,INDEX(VariabilityMatrix,D7L509C1,D7L509C6))</f>
        <v>0.4499739400213541</v>
      </c>
      <c r="L16" s="16" t="s">
        <v>43252</v>
      </c>
      <c r="M16" s="15">
        <f>IF(D7L509C2&lt;&gt;0,D7L509C2*D7L509C4,D7L509C3*D7L509C4)</f>
        <v>8.5217014653963044E-2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564.80313214210844</v>
      </c>
      <c r="R16" s="16" t="s">
        <v>43254</v>
      </c>
      <c r="S16" s="21">
        <f>IF(D7L509C7=0,0,D7L509C5/D7L509C7)</f>
        <v>1.5087914674049975E-4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0.12128135083632664</v>
      </c>
      <c r="J17" s="16" t="s">
        <v>43261</v>
      </c>
      <c r="K17" s="21">
        <f>IF(FLOW_THRU_100PCT="Y",1,INDEX(VariabilityMatrix,D7L510C1,D7L510C6))</f>
        <v>0.4499739400213541</v>
      </c>
      <c r="L17" s="16" t="s">
        <v>43257</v>
      </c>
      <c r="M17" s="15">
        <f>IF(D7L510C2&lt;&gt;0,D7L510C2*D7L510C4,D7L510C3*D7L510C4)</f>
        <v>5.457344728693405E-2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564.80313214210844</v>
      </c>
      <c r="R17" s="16" t="s">
        <v>43259</v>
      </c>
      <c r="S17" s="21">
        <f>IF(D7L510C7=0,0,D7L510C5/D7L510C7)</f>
        <v>9.6623839673047333E-5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0.4691571028483098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593.04282997741882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0.17351368940964776</v>
      </c>
      <c r="J19" s="16" t="s">
        <v>43271</v>
      </c>
      <c r="K19" s="21">
        <f>IF(FLOW_THRU_100PCT="Y",1,INDEX(VariabilityMatrix,D7L512C1,D7L512C6))</f>
        <v>0.4691571028483098</v>
      </c>
      <c r="L19" s="16" t="s">
        <v>43267</v>
      </c>
      <c r="M19" s="15">
        <f>IF(D7L512C2&lt;&gt;0,D7L512C2*D7L512C4,D7L512C3*D7L512C4)</f>
        <v>8.1405179827951799E-2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593.04282997741882</v>
      </c>
      <c r="R19" s="16" t="s">
        <v>43269</v>
      </c>
      <c r="S19" s="21">
        <f>IF(D7L512C7=0,0,D7L512C5/D7L512C7)</f>
        <v>1.3726694888301988E-4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0.11111912592819852</v>
      </c>
      <c r="J20" s="16" t="s">
        <v>43276</v>
      </c>
      <c r="K20" s="21">
        <f>IF(FLOW_THRU_100PCT="Y",1,INDEX(VariabilityMatrix,D7L513C1,D7L513C6))</f>
        <v>0.4691571028483098</v>
      </c>
      <c r="L20" s="16" t="s">
        <v>43272</v>
      </c>
      <c r="M20" s="15">
        <f>IF(D7L513C2&lt;&gt;0,D7L513C2*D7L513C4,D7L513C3*D7L513C4)</f>
        <v>5.2132327191510119E-2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593.04282997741882</v>
      </c>
      <c r="R20" s="16" t="s">
        <v>43274</v>
      </c>
      <c r="S20" s="21">
        <f>IF(D7L513C7=0,0,D7L513C5/D7L513C7)</f>
        <v>8.790651291323285E-5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0.4499739400213541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564.80313214210844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111.67340396200483</v>
      </c>
      <c r="J22" s="16" t="s">
        <v>43286</v>
      </c>
      <c r="K22" s="21">
        <f>IF(FLOW_THRU_100PCT="Y",1,INDEX(VariabilityMatrix,D7L515C1,D7L515C6))</f>
        <v>0.4499739400213541</v>
      </c>
      <c r="L22" s="16" t="s">
        <v>43282</v>
      </c>
      <c r="M22" s="15">
        <f>IF(D7L515C2&lt;&gt;0,D7L515C2*D7L515C4,D7L515C3*D7L515C4)</f>
        <v>50.250121576379605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564.80313214210844</v>
      </c>
      <c r="R22" s="16" t="s">
        <v>43284</v>
      </c>
      <c r="S22" s="21">
        <f>IF(D7L515C7=0,0,D7L515C5/D7L515C7)</f>
        <v>8.8969268611875055E-2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71.516265257827129</v>
      </c>
      <c r="J23" s="16" t="s">
        <v>43291</v>
      </c>
      <c r="K23" s="21">
        <f>IF(FLOW_THRU_100PCT="Y",1,INDEX(VariabilityMatrix,D7L516C1,D7L516C6))</f>
        <v>0.4499739400213541</v>
      </c>
      <c r="L23" s="16" t="s">
        <v>43287</v>
      </c>
      <c r="M23" s="15">
        <f>IF(D7L516C2&lt;&gt;0,D7L516C2*D7L516C4,D7L516C3*D7L516C4)</f>
        <v>32.180455653676752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564.80313214210844</v>
      </c>
      <c r="R23" s="16" t="s">
        <v>43289</v>
      </c>
      <c r="S23" s="21">
        <f>IF(D7L516C7=0,0,D7L516C5/D7L516C7)</f>
        <v>5.6976411465048185E-2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0.4499739400213541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564.80313214210844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52.495638400839745</v>
      </c>
      <c r="J25" s="16" t="s">
        <v>43301</v>
      </c>
      <c r="K25" s="21">
        <f>IF(FLOW_THRU_100PCT="Y",1,INDEX(VariabilityMatrix,D7L518C1,D7L518C6))</f>
        <v>0.4499739400213541</v>
      </c>
      <c r="L25" s="16" t="s">
        <v>43297</v>
      </c>
      <c r="M25" s="15">
        <f>IF(D7L518C2&lt;&gt;0,D7L518C2*D7L518C4,D7L518C3*D7L518C4)</f>
        <v>23.621669245162156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564.80313214210844</v>
      </c>
      <c r="R25" s="16" t="s">
        <v>43299</v>
      </c>
      <c r="S25" s="21">
        <f>IF(D7L518C7=0,0,D7L518C5/D7L518C7)</f>
        <v>4.1822836845066887E-2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33.618497041880907</v>
      </c>
      <c r="J26" s="16" t="s">
        <v>43306</v>
      </c>
      <c r="K26" s="21">
        <f>IF(FLOW_THRU_100PCT="Y",1,INDEX(VariabilityMatrix,D7L519C1,D7L519C6))</f>
        <v>0.4499739400213541</v>
      </c>
      <c r="L26" s="16" t="s">
        <v>43302</v>
      </c>
      <c r="M26" s="15">
        <f>IF(D7L519C2&lt;&gt;0,D7L519C2*D7L519C4,D7L519C3*D7L519C4)</f>
        <v>15.127447571531389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564.80313214210844</v>
      </c>
      <c r="R26" s="16" t="s">
        <v>43304</v>
      </c>
      <c r="S26" s="21">
        <f>IF(D7L519C7=0,0,D7L519C5/D7L519C7)</f>
        <v>2.6783575923451531E-2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0.4691571028483098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593.04282997741882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10.396361890461394</v>
      </c>
      <c r="J28" s="16" t="s">
        <v>43316</v>
      </c>
      <c r="K28" s="21">
        <f>IF(FLOW_THRU_100PCT="Y",1,INDEX(VariabilityMatrix,D7L521C1,D7L521C6))</f>
        <v>0.4691571028483098</v>
      </c>
      <c r="L28" s="16" t="s">
        <v>43312</v>
      </c>
      <c r="M28" s="15">
        <f>IF(D7L521C2&lt;&gt;0,D7L521C2*D7L521C4,D7L521C3*D7L521C4)</f>
        <v>4.8775270246914451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593.04282997741882</v>
      </c>
      <c r="R28" s="16" t="s">
        <v>43314</v>
      </c>
      <c r="S28" s="21">
        <f>IF(D7L521C7=0,0,D7L521C5/D7L521C7)</f>
        <v>8.2245780205742747E-3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6.6578876285312285</v>
      </c>
      <c r="J29" s="16" t="s">
        <v>43321</v>
      </c>
      <c r="K29" s="21">
        <f>IF(FLOW_THRU_100PCT="Y",1,INDEX(VariabilityMatrix,D7L522C1,D7L522C6))</f>
        <v>0.4691571028483098</v>
      </c>
      <c r="L29" s="16" t="s">
        <v>43317</v>
      </c>
      <c r="M29" s="15">
        <f>IF(D7L522C2&lt;&gt;0,D7L522C2*D7L522C4,D7L522C3*D7L522C4)</f>
        <v>3.1235952708913151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593.04282997741882</v>
      </c>
      <c r="R29" s="16" t="s">
        <v>43319</v>
      </c>
      <c r="S29" s="21">
        <f>IF(D7L522C7=0,0,D7L522C5/D7L522C7)</f>
        <v>5.2670652320512025E-3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0.4691571028483098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593.04282997741882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0.4691571028483098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593.04282997741882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0.4691571028483098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593.04282997741882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0.4691571028483098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593.04282997741882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2.1110832211507145</v>
      </c>
      <c r="J34" s="16" t="s">
        <v>43346</v>
      </c>
      <c r="K34" s="21">
        <f>IF(FLOW_THRU_100PCT="Y",1,INDEX(VariabilityMatrix,D7L527C1,D7L527C6))</f>
        <v>0.4691571028483098</v>
      </c>
      <c r="L34" s="16" t="s">
        <v>43342</v>
      </c>
      <c r="M34" s="15">
        <f>IF(D7L527C2&lt;&gt;0,D7L527C2*D7L527C4,D7L527C3*D7L527C4)</f>
        <v>0.9904296879067469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593.04282997741882</v>
      </c>
      <c r="R34" s="16" t="s">
        <v>43344</v>
      </c>
      <c r="S34" s="21">
        <f>IF(D7L527C7=0,0,D7L527C5/D7L527C7)</f>
        <v>1.6700812114100753E-3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1.3519493654597488</v>
      </c>
      <c r="J35" s="16" t="s">
        <v>43351</v>
      </c>
      <c r="K35" s="21">
        <f>IF(FLOW_THRU_100PCT="Y",1,INDEX(VariabilityMatrix,D7L528C1,D7L528C6))</f>
        <v>0.4691571028483098</v>
      </c>
      <c r="L35" s="16" t="s">
        <v>43347</v>
      </c>
      <c r="M35" s="15">
        <f>IF(D7L528C2&lt;&gt;0,D7L528C2*D7L528C4,D7L528C3*D7L528C4)</f>
        <v>0.63427664749670654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593.04282997741882</v>
      </c>
      <c r="R35" s="16" t="s">
        <v>43349</v>
      </c>
      <c r="S35" s="21">
        <f>IF(D7L528C7=0,0,D7L528C5/D7L528C7)</f>
        <v>1.0695292404443331E-3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0.4691571028483098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593.04282997741882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0.4691571028483098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593.04282997741882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0.4691571028483098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593.04282997741882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0.4691571028483098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593.04282997741882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0.4691571028483098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593.04282997741882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0.4691571028483098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593.04282997741882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0.4691571028483098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593.04282997741882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0.4691571028483098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593.04282997741882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0.4691571028483098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593.04282997741882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593.04282997741882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11.685986391581837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11.685986391581837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593.04282997741882</v>
      </c>
      <c r="R46" s="16" t="s">
        <v>43403</v>
      </c>
      <c r="S46" s="21">
        <f>IF(D7L539C7=0,0,D7L539C5/D7L539C7)</f>
        <v>1.9705130558659318E-2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7.4837702884392403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7.4837702884392403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593.04282997741882</v>
      </c>
      <c r="R47" s="16" t="s">
        <v>43407</v>
      </c>
      <c r="S47" s="21">
        <f>IF(D7L540C7=0,0,D7L540C5/D7L540C7)</f>
        <v>1.2619274545017597E-2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0.4499739400213541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564.80313214210844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0.89003438172522609</v>
      </c>
      <c r="J49" s="16" t="s">
        <v>43418</v>
      </c>
      <c r="K49" s="21">
        <f>IF(FLOW_THRU_100PCT="Y",1,INDEX(VariabilityMatrix,D7L542C1,D7L542C6))</f>
        <v>0.4499739400213541</v>
      </c>
      <c r="L49" s="16" t="s">
        <v>43414</v>
      </c>
      <c r="M49" s="15">
        <f>IF(D7L542C2&lt;&gt;0,D7L542C2*D7L542C4,D7L542C3*D7L542C4)</f>
        <v>0.40049227749936989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564.80313214210844</v>
      </c>
      <c r="R49" s="16" t="s">
        <v>43416</v>
      </c>
      <c r="S49" s="21">
        <f>IF(D7L542C7=0,0,D7L542C5/D7L542C7)</f>
        <v>7.0908296131509977E-4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0.5699829384058539</v>
      </c>
      <c r="J50" s="16" t="s">
        <v>43423</v>
      </c>
      <c r="K50" s="21">
        <f>IF(FLOW_THRU_100PCT="Y",1,INDEX(VariabilityMatrix,D7L543C1,D7L543C6))</f>
        <v>0.4499739400213541</v>
      </c>
      <c r="L50" s="16" t="s">
        <v>43419</v>
      </c>
      <c r="M50" s="15">
        <f>IF(D7L543C2&lt;&gt;0,D7L543C2*D7L543C4,D7L543C3*D7L543C4)</f>
        <v>0.25647746853943088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564.80313214210844</v>
      </c>
      <c r="R50" s="16" t="s">
        <v>43421</v>
      </c>
      <c r="S50" s="21">
        <f>IF(D7L543C7=0,0,D7L543C5/D7L543C7)</f>
        <v>4.5410064842717505E-4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0.44344416767347006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551.09961862832847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1.9907610216855585</v>
      </c>
      <c r="J52" s="16" t="s">
        <v>43433</v>
      </c>
      <c r="K52" s="21">
        <f>IF(FLOW_THRU_100PCT="Y",1,INDEX(VariabilityMatrix,D7L545C1,D7L545C6))</f>
        <v>0.44344416767347006</v>
      </c>
      <c r="L52" s="16" t="s">
        <v>43429</v>
      </c>
      <c r="M52" s="15">
        <f>IF(D7L545C2&lt;&gt;0,D7L545C2*D7L545C4,D7L545C3*D7L545C4)</f>
        <v>0.88279136429813931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551.09961862832847</v>
      </c>
      <c r="R52" s="16" t="s">
        <v>43431</v>
      </c>
      <c r="S52" s="21">
        <f>IF(D7L545C7=0,0,D7L545C5/D7L545C7)</f>
        <v>1.6018725734112868E-3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1.2748943637488399</v>
      </c>
      <c r="J53" s="16" t="s">
        <v>43438</v>
      </c>
      <c r="K53" s="21">
        <f>IF(FLOW_THRU_100PCT="Y",1,INDEX(VariabilityMatrix,D7L546C1,D7L546C6))</f>
        <v>0.44344416767347006</v>
      </c>
      <c r="L53" s="16" t="s">
        <v>43434</v>
      </c>
      <c r="M53" s="15">
        <f>IF(D7L546C2&lt;&gt;0,D7L546C2*D7L546C4,D7L546C3*D7L546C4)</f>
        <v>0.56534447000420252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551.09961862832847</v>
      </c>
      <c r="R53" s="16" t="s">
        <v>43436</v>
      </c>
      <c r="S53" s="21">
        <f>IF(D7L546C7=0,0,D7L546C5/D7L546C7)</f>
        <v>1.0258480515942456E-3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0.44344416767347006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551.09961862832847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13.112081589807552</v>
      </c>
      <c r="J55" s="16" t="s">
        <v>43448</v>
      </c>
      <c r="K55" s="21">
        <f>IF(FLOW_THRU_100PCT="Y",1,INDEX(VariabilityMatrix,D7L548C1,D7L548C6))</f>
        <v>0.44344416767347006</v>
      </c>
      <c r="L55" s="16" t="s">
        <v>43444</v>
      </c>
      <c r="M55" s="15">
        <f>IF(D7L548C2&lt;&gt;0,D7L548C2*D7L548C4,D7L548C3*D7L548C4)</f>
        <v>5.81447610705884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551.09961862832847</v>
      </c>
      <c r="R55" s="16" t="s">
        <v>43446</v>
      </c>
      <c r="S55" s="21">
        <f>IF(D7L548C7=0,0,D7L548C5/D7L548C7)</f>
        <v>1.0550680694591856E-2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8.3970495372201217</v>
      </c>
      <c r="J56" s="16" t="s">
        <v>43453</v>
      </c>
      <c r="K56" s="21">
        <f>IF(FLOW_THRU_100PCT="Y",1,INDEX(VariabilityMatrix,D7L549C1,D7L549C6))</f>
        <v>0.44344416767347006</v>
      </c>
      <c r="L56" s="16" t="s">
        <v>43449</v>
      </c>
      <c r="M56" s="15">
        <f>IF(D7L549C2&lt;&gt;0,D7L549C2*D7L549C4,D7L549C3*D7L549C4)</f>
        <v>3.723622642945474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551.09961862832847</v>
      </c>
      <c r="R56" s="16" t="s">
        <v>43451</v>
      </c>
      <c r="S56" s="21">
        <f>IF(D7L549C7=0,0,D7L549C5/D7L549C7)</f>
        <v>6.7567142438121558E-3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551.09961862832847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12.046850700705305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12.046850700705305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551.09961862832847</v>
      </c>
      <c r="R58" s="16" t="s">
        <v>43460</v>
      </c>
      <c r="S58" s="21">
        <f>IF(D7L551C7=0,0,D7L551C5/D7L551C7)</f>
        <v>2.1859660746435607E-2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7.7148697869566947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7.7148697869566947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551.09961862832847</v>
      </c>
      <c r="R59" s="16" t="s">
        <v>43464</v>
      </c>
      <c r="S59" s="21">
        <f>IF(D7L552C7=0,0,D7L552C5/D7L552C7)</f>
        <v>1.399904758809086E-2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0.4691571028483098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593.04282997741882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0.4691571028483098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593.04282997741882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0.4691571028483098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593.04282997741882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551.09961862832847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-8.0830919160607948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-8.0830919160607948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551.09961862832847</v>
      </c>
      <c r="R64" s="16" t="s">
        <v>43487</v>
      </c>
      <c r="S64" s="21">
        <f>IF(D7L557C7=0,0,D7L557C5/D7L557C7)</f>
        <v>-1.4667206513732281E-2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551.09961862832847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0.44344416767347006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551.09961862832847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4.763851665077719</v>
      </c>
      <c r="J67" s="16" t="s">
        <v>43502</v>
      </c>
      <c r="K67" s="21">
        <f>IF(FLOW_THRU_100PCT="Y",1,INDEX(VariabilityMatrix,D7L560C1,D7L560C6))</f>
        <v>0.44344416767347006</v>
      </c>
      <c r="L67" s="16" t="s">
        <v>43498</v>
      </c>
      <c r="M67" s="15">
        <f>IF(D7L560C2&lt;&gt;0,D7L560C2*D7L560C4,D7L560C3*D7L560C4)</f>
        <v>2.1125022365402635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551.09961862832847</v>
      </c>
      <c r="R67" s="16" t="s">
        <v>43500</v>
      </c>
      <c r="S67" s="21">
        <f>IF(D7L560C7=0,0,D7L560C5/D7L560C7)</f>
        <v>3.8332493166992609E-3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3.0507969421667771</v>
      </c>
      <c r="J68" s="16" t="s">
        <v>43507</v>
      </c>
      <c r="K68" s="21">
        <f>IF(FLOW_THRU_100PCT="Y",1,INDEX(VariabilityMatrix,D7L561C1,D7L561C6))</f>
        <v>0.44344416767347006</v>
      </c>
      <c r="L68" s="16" t="s">
        <v>43503</v>
      </c>
      <c r="M68" s="15">
        <f>IF(D7L561C2&lt;&gt;0,D7L561C2*D7L561C4,D7L561C3*D7L561C4)</f>
        <v>1.352858110759914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551.09961862832847</v>
      </c>
      <c r="R68" s="16" t="s">
        <v>43505</v>
      </c>
      <c r="S68" s="21">
        <f>IF(D7L561C7=0,0,D7L561C5/D7L561C7)</f>
        <v>2.4548340536455823E-3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0.4691571028483098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593.04282997741882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19.496851512723744</v>
      </c>
      <c r="J70" s="16" t="s">
        <v>43517</v>
      </c>
      <c r="K70" s="21">
        <f>IF(FLOW_THRU_100PCT="Y",1,INDEX(VariabilityMatrix,D7L563C1,D7L563C6))</f>
        <v>0.4691571028483098</v>
      </c>
      <c r="L70" s="16" t="s">
        <v>43513</v>
      </c>
      <c r="M70" s="15">
        <f>IF(D7L563C2&lt;&gt;0,D7L563C2*D7L563C4,D7L563C3*D7L563C4)</f>
        <v>9.1470863703731577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593.04282997741882</v>
      </c>
      <c r="R70" s="16" t="s">
        <v>43515</v>
      </c>
      <c r="S70" s="21">
        <f>IF(D7L563C7=0,0,D7L563C5/D7L563C7)</f>
        <v>1.5423989479345783E-2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12.485891492577974</v>
      </c>
      <c r="J71" s="16" t="s">
        <v>43522</v>
      </c>
      <c r="K71" s="21">
        <f>IF(FLOW_THRU_100PCT="Y",1,INDEX(VariabilityMatrix,D7L564C1,D7L564C6))</f>
        <v>0.4691571028483098</v>
      </c>
      <c r="L71" s="16" t="s">
        <v>43518</v>
      </c>
      <c r="M71" s="15">
        <f>IF(D7L564C2&lt;&gt;0,D7L564C2*D7L564C4,D7L564C3*D7L564C4)</f>
        <v>5.8578446791362406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593.04282997741882</v>
      </c>
      <c r="R71" s="16" t="s">
        <v>43520</v>
      </c>
      <c r="S71" s="21">
        <f>IF(D7L564C7=0,0,D7L564C5/D7L564C7)</f>
        <v>9.8776081305279231E-3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0.4691571028483098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593.04282997741882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0.4691571028483098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593.04282997741882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0.4691571028483098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593.04282997741882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0.4691571028483098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593.04282997741882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0.4691571028483098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593.04282997741882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0.4691571028483098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593.04282997741882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0.4691571028483098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593.04282997741882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0.4691571028483098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593.04282997741882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0.4691571028483098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593.04282997741882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0.4691571028483098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593.04282997741882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0.4691571028483098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593.04282997741882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0.4691571028483098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593.04282997741882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0.4691571028483098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593.04282997741882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0.4691571028483098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593.04282997741882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0.4691571028483098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593.04282997741882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593.04282997741882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593.04282997741882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-5.1764567485475981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-5.1764567485475981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593.04282997741882</v>
      </c>
      <c r="R89" s="16" t="s">
        <v>43608</v>
      </c>
      <c r="S89" s="21">
        <f>IF(D7L582C7=0,0,D7L582C5/D7L582C7)</f>
        <v>-8.7286389563881947E-3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1456.9133863430732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1254.2514000197555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2.2655806724621872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FD20B0-3A23-415A-BD8C-F703F10B658A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593.04282997741882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4.3852882337777839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2.1926441168888919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593.04282997741882</v>
      </c>
      <c r="R9" s="16" t="s">
        <v>43646</v>
      </c>
      <c r="S9" s="21">
        <f>IF(D7L602C7=0,0,D7L602C5/D7L602C7)</f>
        <v>3.6972778458047978E-3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2.8083628279620139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1.4041814139810069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593.04282997741882</v>
      </c>
      <c r="R10" s="16" t="s">
        <v>43650</v>
      </c>
      <c r="S10" s="21">
        <f>IF(D7L603C7=0,0,D7L603C5/D7L603C7)</f>
        <v>2.3677571719979713E-3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593.04282997741882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1.8234046710094737E-2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1.8234046710094737E-2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593.04282997741882</v>
      </c>
      <c r="R12" s="16" t="s">
        <v>43658</v>
      </c>
      <c r="S12" s="21">
        <f>IF(D7L605C7=0,0,D7L605C5/D7L605C7)</f>
        <v>3.074659331230601E-5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1.1677184315850369E-2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1.1677184315850369E-2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593.04282997741882</v>
      </c>
      <c r="R13" s="16" t="s">
        <v>43662</v>
      </c>
      <c r="S13" s="21">
        <f>IF(D7L606C7=0,0,D7L606C5/D7L606C7)</f>
        <v>1.9690288332623459E-5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593.04282997741882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593.04282997741882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593.04282997741882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-3310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-3310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593.04282997741882</v>
      </c>
      <c r="R17" s="16" t="s">
        <v>43679</v>
      </c>
      <c r="S17" s="21">
        <f>IF(D7L610C7=0,0,D7L610C5/D7L610C7)</f>
        <v>-5.5813844003915101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613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613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593.04282997741882</v>
      </c>
      <c r="R18" s="16" t="s">
        <v>43684</v>
      </c>
      <c r="S18" s="21">
        <f>IF(D7L611C7=0,0,D7L611C5/D7L611C7)</f>
        <v>1.0336521563262826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796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796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593.04282997741882</v>
      </c>
      <c r="R19" s="16" t="s">
        <v>43688</v>
      </c>
      <c r="S19" s="21">
        <f>IF(D7L612C7=0,0,D7L612C5/D7L612C7)</f>
        <v>1.3422302062572937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593.04282997741882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593.04282997741882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16.18238675556071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8.0911933777803551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593.04282997741882</v>
      </c>
      <c r="R22" s="16" t="s">
        <v>43700</v>
      </c>
      <c r="S22" s="21">
        <f>IF(D7L615C7=0,0,D7L615C5/D7L615C7)</f>
        <v>1.3643522809454491E-2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593.04282997741882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10.363289938839717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5.1816449694198585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593.04282997741882</v>
      </c>
      <c r="R24" s="16" t="s">
        <v>43708</v>
      </c>
      <c r="S24" s="21">
        <f>IF(D7L617C7=0,0,D7L617C5/D7L617C7)</f>
        <v>8.7373874322317652E-3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593.04282997741882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593.04282997741882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593.04282997741882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593.04282997741882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593.04282997741882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593.04282997741882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-1867.2307610128341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-1884.1004248909039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-3.1770056556667998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593.04282997741882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61.722156827660115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30.861078413830057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593.04282997741882</v>
      </c>
      <c r="R33" s="16" t="s">
        <v>43746</v>
      </c>
      <c r="S33" s="21">
        <f>IF(D7L626C7=0,0,D7L626C5/D7L626C7)</f>
        <v>5.2038532216981952E-2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39.527210449087683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19.763605224543841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593.04282997741882</v>
      </c>
      <c r="R34" s="16" t="s">
        <v>43750</v>
      </c>
      <c r="S34" s="21">
        <f>IF(D7L627C7=0,0,D7L627C5/D7L627C7)</f>
        <v>3.332576371473267E-2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593.04282997741882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593.04282997741882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593.04282997741882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101.24936727674779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50.624683638373895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8.5364295931714629E-2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B694E-1707-4D96-BD0D-9317862F0D1E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17618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17618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426.62599999999998</v>
      </c>
      <c r="R8" s="16" t="s">
        <v>43792</v>
      </c>
      <c r="S8" s="21">
        <f>IF(D7L701C7=0,0,D7L701C5/D7L701C7)</f>
        <v>41.296123536774601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2694.0476717177303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2694.0476717177303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426.62599999999998</v>
      </c>
      <c r="R9" s="16" t="s">
        <v>43796</v>
      </c>
      <c r="S9" s="21">
        <f>IF(D7L702C7=0,0,D7L702C5/D7L702C7)</f>
        <v>6.3147761076861944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264.04590200199095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264.04590200199095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426.62599999999998</v>
      </c>
      <c r="R10" s="16" t="s">
        <v>43801</v>
      </c>
      <c r="S10" s="21">
        <f>IF(D7L703C7=0,0,D7L703C5/D7L703C7)</f>
        <v>0.61891657330305927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204.6112155734985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204.6112155734985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426.62599999999998</v>
      </c>
      <c r="R11" s="16" t="s">
        <v>43806</v>
      </c>
      <c r="S11" s="21">
        <f>IF(D7L704C7=0,0,D7L704C5/D7L704C7)</f>
        <v>0.47960324868502741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426.62599999999998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426.62599999999998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426.62599999999998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699.25734893999993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699.25734893999993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368.21440000000001</v>
      </c>
      <c r="R15" s="16" t="s">
        <v>43826</v>
      </c>
      <c r="S15" s="21">
        <f>IF(D7L708C7=0,0,D7L708C5/D7L708C7)</f>
        <v>1.8990494367955189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1.1858403896782079</v>
      </c>
      <c r="J16" s="16" t="s">
        <v>43832</v>
      </c>
      <c r="K16" s="21">
        <f>IF(FLOW_THRU_100PCT="Y",1,INDEX(VariabilityMatrix,D7L709C1,D7L709C6))</f>
        <v>0.4499739400213541</v>
      </c>
      <c r="L16" s="16" t="s">
        <v>43828</v>
      </c>
      <c r="M16" s="15">
        <f>IF(D7L709C2&lt;&gt;0,D7L709C2*D7L709C4,D7L709C3*D7L709C4)</f>
        <v>0.53359727237996113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368.21440000000001</v>
      </c>
      <c r="R16" s="16" t="s">
        <v>43830</v>
      </c>
      <c r="S16" s="21">
        <f>IF(D7L709C7=0,0,D7L709C5/D7L709C7)</f>
        <v>1.4491483015872304E-3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1.0864782316716139</v>
      </c>
      <c r="J17" s="16" t="s">
        <v>43837</v>
      </c>
      <c r="K17" s="21">
        <f>IF(FLOW_THRU_100PCT="Y",1,INDEX(VariabilityMatrix,D7L710C1,D7L710C6))</f>
        <v>0.4691571028483098</v>
      </c>
      <c r="L17" s="16" t="s">
        <v>43833</v>
      </c>
      <c r="M17" s="15">
        <f>IF(D7L710C2&lt;&gt;0,D7L710C2*D7L710C4,D7L710C3*D7L710C4)</f>
        <v>0.50972897947880913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426.62599999999998</v>
      </c>
      <c r="R17" s="16" t="s">
        <v>43835</v>
      </c>
      <c r="S17" s="21">
        <f>IF(D7L710C7=0,0,D7L710C5/D7L710C7)</f>
        <v>1.1947911741872488E-3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328.7081761345197</v>
      </c>
      <c r="J18" s="16" t="s">
        <v>43842</v>
      </c>
      <c r="K18" s="21">
        <f>IF(FLOW_THRU_100PCT="Y",1,INDEX(VariabilityMatrix,D7L711C1,D7L711C6))</f>
        <v>0.4499739400213541</v>
      </c>
      <c r="L18" s="16" t="s">
        <v>43838</v>
      </c>
      <c r="M18" s="15">
        <f>IF(D7L711C2&lt;&gt;0,D7L711C2*D7L711C4,D7L711C3*D7L711C4)</f>
        <v>147.91011313248308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368.21440000000001</v>
      </c>
      <c r="R18" s="16" t="s">
        <v>43840</v>
      </c>
      <c r="S18" s="21">
        <f>IF(D7L711C7=0,0,D7L711C5/D7L711C7)</f>
        <v>0.4016956238878302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65.098154047657545</v>
      </c>
      <c r="J19" s="16" t="s">
        <v>43847</v>
      </c>
      <c r="K19" s="21">
        <f>IF(FLOW_THRU_100PCT="Y",1,INDEX(VariabilityMatrix,D7L712C1,D7L712C6))</f>
        <v>0.4691571028483098</v>
      </c>
      <c r="L19" s="16" t="s">
        <v>43843</v>
      </c>
      <c r="M19" s="15">
        <f>IF(D7L712C2&lt;&gt;0,D7L712C2*D7L712C4,D7L712C3*D7L712C4)</f>
        <v>30.541261353771986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426.62599999999998</v>
      </c>
      <c r="R19" s="16" t="s">
        <v>43845</v>
      </c>
      <c r="S19" s="21">
        <f>IF(D7L712C7=0,0,D7L712C5/D7L712C7)</f>
        <v>7.1587904520052661E-2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0.4691571028483098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426.62599999999998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13.218818485337971</v>
      </c>
      <c r="J21" s="16" t="s">
        <v>43857</v>
      </c>
      <c r="K21" s="21">
        <f>IF(FLOW_THRU_100PCT="Y",1,INDEX(VariabilityMatrix,D7L714C1,D7L714C6))</f>
        <v>0.4691571028483098</v>
      </c>
      <c r="L21" s="16" t="s">
        <v>43853</v>
      </c>
      <c r="M21" s="15">
        <f>IF(D7L714C2&lt;&gt;0,D7L714C2*D7L714C4,D7L714C3*D7L714C4)</f>
        <v>6.2017025836588457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426.62599999999998</v>
      </c>
      <c r="R21" s="16" t="s">
        <v>43855</v>
      </c>
      <c r="S21" s="21">
        <f>IF(D7L714C7=0,0,D7L714C5/D7L714C7)</f>
        <v>1.4536625952611529E-2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0.4691571028483098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426.62599999999998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0.4691571028483098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426.62599999999998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0.4691571028483098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426.62599999999998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73.173303347202193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73.173303347202193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426.62599999999998</v>
      </c>
      <c r="R25" s="16" t="s">
        <v>43875</v>
      </c>
      <c r="S25" s="21">
        <f>IF(D7L718C7=0,0,D7L718C5/D7L718C7)</f>
        <v>0.17151627736519151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5.5730644911870248</v>
      </c>
      <c r="J26" s="16" t="s">
        <v>43881</v>
      </c>
      <c r="K26" s="21">
        <f>IF(FLOW_THRU_100PCT="Y",1,INDEX(VariabilityMatrix,D7L719C1,D7L719C6))</f>
        <v>0.4499739400213541</v>
      </c>
      <c r="L26" s="16" t="s">
        <v>43877</v>
      </c>
      <c r="M26" s="15">
        <f>IF(D7L719C2&lt;&gt;0,D7L719C2*D7L719C4,D7L719C3*D7L719C4)</f>
        <v>2.5077337870925285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368.21440000000001</v>
      </c>
      <c r="R26" s="16" t="s">
        <v>43879</v>
      </c>
      <c r="S26" s="21">
        <f>IF(D7L719C7=0,0,D7L719C5/D7L719C7)</f>
        <v>6.8105261149279559E-3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12.465405593533752</v>
      </c>
      <c r="J27" s="16" t="s">
        <v>43886</v>
      </c>
      <c r="K27" s="21">
        <f>IF(FLOW_THRU_100PCT="Y",1,INDEX(VariabilityMatrix,D7L720C1,D7L720C6))</f>
        <v>0.44344416767347006</v>
      </c>
      <c r="L27" s="16" t="s">
        <v>43882</v>
      </c>
      <c r="M27" s="15">
        <f>IF(D7L720C2&lt;&gt;0,D7L720C2*D7L720C4,D7L720C3*D7L720C4)</f>
        <v>5.5277114081367928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385.55433333333332</v>
      </c>
      <c r="R27" s="16" t="s">
        <v>43884</v>
      </c>
      <c r="S27" s="21">
        <f>IF(D7L720C7=0,0,D7L720C5/D7L720C7)</f>
        <v>1.4337049101086815E-2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21954.033741983327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21734.463884930108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51.262523597756662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1099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549.5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426.62599999999998</v>
      </c>
      <c r="R29" s="16" t="s">
        <v>43893</v>
      </c>
      <c r="S29" s="21">
        <f>IF(D7L722C7=0,0,D7L722C5/D7L722C7)</f>
        <v>1.2880133887761178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4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4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426.62599999999998</v>
      </c>
      <c r="R30" s="16" t="s">
        <v>43898</v>
      </c>
      <c r="S30" s="21">
        <f>IF(D7L723C7=0,0,D7L723C5/D7L723C7)</f>
        <v>9.3758936398625498E-3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1103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553.5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1.2973892824159803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3356.5880221730677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1678.2940110865338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426.62599999999998</v>
      </c>
      <c r="R32" s="16" t="s">
        <v>43907</v>
      </c>
      <c r="S32" s="21">
        <f>IF(D7L725C7=0,0,D7L725C5/D7L725C7)</f>
        <v>3.9338765360914101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88896-F108-4F3D-8A46-F2E512DC7B7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464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464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70.952328282269661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70.952328282269661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6.9540979980090691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6.9540979980090691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5.388784426501493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5.388784426501493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547.29521070678027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547.29521070678027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0672E-6AB7-4FA6-A203-EAAAE9CEECDF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154.60728865413589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154.60728865413589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154.60728865413589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154.60728865413589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154.60728865413589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154.60728865413589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154.60728865413589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5AB3C-DC97-4BB5-B09F-B60BBB18F099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0.4499739400213541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0.4691571028483098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0.4499739400213541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0.4691571028483098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0.4691571028483098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0.4691571028483098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0.4691571028483098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0.4691571028483098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0.4691571028483098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0.4499739400213541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0.44344416767347006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947F0-E4DB-4CDC-B556-CA9ADE84D40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0.4499739400213541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0.4691571028483098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0.4499739400213541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0.4691571028483098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0.4691571028483098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0.4691571028483098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0.4691571028483098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0.4691571028483098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0.4691571028483098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0.4499739400213541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0.44344416767347006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F2F45-3B0E-4D2F-A177-401B80FEE3D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0.4499739400213541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0.4691571028483098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0.4499739400213541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0.4691571028483098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0.4691571028483098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0.4691571028483098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0.4691571028483098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0.4691571028483098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0.4691571028483098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0.4499739400213541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0.44344416767347006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0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E96EC-B207-4480-81FF-410BDD0E3451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1127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1127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138.172</v>
      </c>
      <c r="R8" s="16" t="s">
        <v>44493</v>
      </c>
      <c r="S8" s="21">
        <f>IF(D7L1101C7=0,0,D7L1101C5/D7L1101C7)</f>
        <v>8.1565005934632193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138.172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138.172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138.172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138.172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138.172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138.172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138.172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138.172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5.3714497999999997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5.3714497999999997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122.5558</v>
      </c>
      <c r="R17" s="16" t="s">
        <v>44538</v>
      </c>
      <c r="S17" s="21">
        <f>IF(D7L1110C7=0,0,D7L1110C5/D7L1110C7)</f>
        <v>4.3828605418919378E-2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9.1092101264644478E-3</v>
      </c>
      <c r="J18" s="16" t="s">
        <v>44544</v>
      </c>
      <c r="K18" s="21">
        <f>IF(FLOW_THRU_100PCT="Y",1,INDEX(VariabilityMatrix,D7L1111C1,D7L1111C6))</f>
        <v>0.4499739400213541</v>
      </c>
      <c r="L18" s="16" t="s">
        <v>44540</v>
      </c>
      <c r="M18" s="15">
        <f>IF(D7L1111C2&lt;&gt;0,D7L1111C2*D7L1111C4,D7L1111C3*D7L1111C4)</f>
        <v>4.0989071710876247E-3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122.5558</v>
      </c>
      <c r="R18" s="16" t="s">
        <v>44542</v>
      </c>
      <c r="S18" s="21">
        <f>IF(D7L1111C7=0,0,D7L1111C5/D7L1111C7)</f>
        <v>3.3445232058275694E-5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8.3459448643100377E-3</v>
      </c>
      <c r="J19" s="16" t="s">
        <v>44549</v>
      </c>
      <c r="K19" s="21">
        <f>IF(FLOW_THRU_100PCT="Y",1,INDEX(VariabilityMatrix,D7L1112C1,D7L1112C6))</f>
        <v>0.4691571028483098</v>
      </c>
      <c r="L19" s="16" t="s">
        <v>44545</v>
      </c>
      <c r="M19" s="15">
        <f>IF(D7L1112C2&lt;&gt;0,D7L1112C2*D7L1112C4,D7L1112C3*D7L1112C4)</f>
        <v>3.9155593130714272E-3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138.172</v>
      </c>
      <c r="R19" s="16" t="s">
        <v>44547</v>
      </c>
      <c r="S19" s="21">
        <f>IF(D7L1112C7=0,0,D7L1112C5/D7L1112C7)</f>
        <v>2.8338298013138894E-5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2.5250209663618879</v>
      </c>
      <c r="J20" s="16" t="s">
        <v>44554</v>
      </c>
      <c r="K20" s="21">
        <f>IF(FLOW_THRU_100PCT="Y",1,INDEX(VariabilityMatrix,D7L1113C1,D7L1113C6))</f>
        <v>0.4499739400213541</v>
      </c>
      <c r="L20" s="16" t="s">
        <v>44550</v>
      </c>
      <c r="M20" s="15">
        <f>IF(D7L1113C2&lt;&gt;0,D7L1113C2*D7L1113C4,D7L1113C3*D7L1113C4)</f>
        <v>1.1361936328703857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122.5558</v>
      </c>
      <c r="R20" s="16" t="s">
        <v>44552</v>
      </c>
      <c r="S20" s="21">
        <f>IF(D7L1113C7=0,0,D7L1113C5/D7L1113C7)</f>
        <v>9.27082710790012E-3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0.5000611964532431</v>
      </c>
      <c r="J21" s="16" t="s">
        <v>44559</v>
      </c>
      <c r="K21" s="21">
        <f>IF(FLOW_THRU_100PCT="Y",1,INDEX(VariabilityMatrix,D7L1114C1,D7L1114C6))</f>
        <v>0.4691571028483098</v>
      </c>
      <c r="L21" s="16" t="s">
        <v>44555</v>
      </c>
      <c r="M21" s="15">
        <f>IF(D7L1114C2&lt;&gt;0,D7L1114C2*D7L1114C4,D7L1114C3*D7L1114C4)</f>
        <v>0.23460726217486302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138.172</v>
      </c>
      <c r="R21" s="16" t="s">
        <v>44557</v>
      </c>
      <c r="S21" s="21">
        <f>IF(D7L1114C7=0,0,D7L1114C5/D7L1114C7)</f>
        <v>1.6979363559539054E-3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0.4691571028483098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138.172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0.10154232918243879</v>
      </c>
      <c r="J23" s="16" t="s">
        <v>44569</v>
      </c>
      <c r="K23" s="21">
        <f>IF(FLOW_THRU_100PCT="Y",1,INDEX(VariabilityMatrix,D7L1116C1,D7L1116C6))</f>
        <v>0.4691571028483098</v>
      </c>
      <c r="L23" s="16" t="s">
        <v>44565</v>
      </c>
      <c r="M23" s="15">
        <f>IF(D7L1116C2&lt;&gt;0,D7L1116C2*D7L1116C4,D7L1116C3*D7L1116C4)</f>
        <v>4.7639304975702366E-2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138.172</v>
      </c>
      <c r="R23" s="16" t="s">
        <v>44567</v>
      </c>
      <c r="S23" s="21">
        <f>IF(D7L1116C7=0,0,D7L1116C5/D7L1116C7)</f>
        <v>3.4478262582652322E-4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0.4691571028483098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138.172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0.4691571028483098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138.172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0.4691571028483098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138.172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0.56209166228354368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0.56209166228354368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138.172</v>
      </c>
      <c r="R27" s="16" t="s">
        <v>44587</v>
      </c>
      <c r="S27" s="21">
        <f>IF(D7L1120C7=0,0,D7L1120C5/D7L1120C7)</f>
        <v>4.0680576548326993E-3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4.2810327545291578E-2</v>
      </c>
      <c r="J28" s="16" t="s">
        <v>44593</v>
      </c>
      <c r="K28" s="21">
        <f>IF(FLOW_THRU_100PCT="Y",1,INDEX(VariabilityMatrix,D7L1121C1,D7L1121C6))</f>
        <v>0.4499739400213541</v>
      </c>
      <c r="L28" s="16" t="s">
        <v>44589</v>
      </c>
      <c r="M28" s="15">
        <f>IF(D7L1121C2&lt;&gt;0,D7L1121C2*D7L1121C4,D7L1121C3*D7L1121C4)</f>
        <v>1.9263531759159555E-2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122.5558</v>
      </c>
      <c r="R28" s="16" t="s">
        <v>44591</v>
      </c>
      <c r="S28" s="21">
        <f>IF(D7L1121C7=0,0,D7L1121C5/D7L1121C7)</f>
        <v>1.5718172260439372E-4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9.5754875488696573E-2</v>
      </c>
      <c r="J29" s="16" t="s">
        <v>44598</v>
      </c>
      <c r="K29" s="21">
        <f>IF(FLOW_THRU_100PCT="Y",1,INDEX(VariabilityMatrix,D7L1122C1,D7L1122C6))</f>
        <v>0.44344416767347006</v>
      </c>
      <c r="L29" s="16" t="s">
        <v>44594</v>
      </c>
      <c r="M29" s="15">
        <f>IF(D7L1122C2&lt;&gt;0,D7L1122C2*D7L1122C4,D7L1122C3*D7L1122C4)</f>
        <v>4.2461941061761814E-2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122.85699999999999</v>
      </c>
      <c r="R29" s="16" t="s">
        <v>44596</v>
      </c>
      <c r="S29" s="21">
        <f>IF(D7L1122C7=0,0,D7L1122C5/D7L1122C7)</f>
        <v>3.4562085238742457E-4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1136.013101653941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1134.326442991658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8.2155858234800618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E2E15-304E-4699-860D-8E425CFF2E42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4844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4844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4844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4844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4844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4844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4844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9BAE5-05BF-4056-B5AB-B8C4EA3FFDA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168.22183780000003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168.22183780000003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0.28528016186248645</v>
      </c>
      <c r="J18" s="16" t="s">
        <v>44727</v>
      </c>
      <c r="K18" s="21">
        <f>IF(FLOW_THRU_100PCT="Y",1,INDEX(VariabilityMatrix,D7L1311C1,D7L1311C6))</f>
        <v>0.4499739400213541</v>
      </c>
      <c r="L18" s="16" t="s">
        <v>44724</v>
      </c>
      <c r="M18" s="15">
        <f>IF(D7L1311C2&lt;&gt;0,D7L1311C2*D7L1311C4,D7L1311C3*D7L1311C4)</f>
        <v>0.12836863844319266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0.26137639474015129</v>
      </c>
      <c r="J19" s="16" t="s">
        <v>44731</v>
      </c>
      <c r="K19" s="21">
        <f>IF(FLOW_THRU_100PCT="Y",1,INDEX(VariabilityMatrix,D7L1312C1,D7L1312C6))</f>
        <v>0.4691571028483098</v>
      </c>
      <c r="L19" s="16" t="s">
        <v>44728</v>
      </c>
      <c r="M19" s="15">
        <f>IF(D7L1312C2&lt;&gt;0,D7L1312C2*D7L1312C4,D7L1312C3*D7L1312C4)</f>
        <v>0.12262659210922558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79.078029817001905</v>
      </c>
      <c r="J20" s="16" t="s">
        <v>44735</v>
      </c>
      <c r="K20" s="21">
        <f>IF(FLOW_THRU_100PCT="Y",1,INDEX(VariabilityMatrix,D7L1313C1,D7L1313C6))</f>
        <v>0.4499739400213541</v>
      </c>
      <c r="L20" s="16" t="s">
        <v>44732</v>
      </c>
      <c r="M20" s="15">
        <f>IF(D7L1313C2&lt;&gt;0,D7L1313C2*D7L1313C4,D7L1313C3*D7L1313C4)</f>
        <v>35.583052645882468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15.66080231818073</v>
      </c>
      <c r="J21" s="16" t="s">
        <v>44739</v>
      </c>
      <c r="K21" s="21">
        <f>IF(FLOW_THRU_100PCT="Y",1,INDEX(VariabilityMatrix,D7L1314C1,D7L1314C6))</f>
        <v>0.4691571028483098</v>
      </c>
      <c r="L21" s="16" t="s">
        <v>44736</v>
      </c>
      <c r="M21" s="15">
        <f>IF(D7L1314C2&lt;&gt;0,D7L1314C2*D7L1314C4,D7L1314C3*D7L1314C4)</f>
        <v>7.347376643877765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0.4691571028483098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3.1800794693385073</v>
      </c>
      <c r="J23" s="16" t="s">
        <v>44747</v>
      </c>
      <c r="K23" s="21">
        <f>IF(FLOW_THRU_100PCT="Y",1,INDEX(VariabilityMatrix,D7L1316C1,D7L1316C6))</f>
        <v>0.4691571028483098</v>
      </c>
      <c r="L23" s="16" t="s">
        <v>44744</v>
      </c>
      <c r="M23" s="15">
        <f>IF(D7L1316C2&lt;&gt;0,D7L1316C2*D7L1316C4,D7L1316C3*D7L1316C4)</f>
        <v>1.4919568706622446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0.4691571028483098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0.4691571028483098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0.4691571028483098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17.60345827701763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17.60345827701763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1.3407240586124278</v>
      </c>
      <c r="J28" s="16" t="s">
        <v>44766</v>
      </c>
      <c r="K28" s="21">
        <f>IF(FLOW_THRU_100PCT="Y",1,INDEX(VariabilityMatrix,D7L1321C1,D7L1321C6))</f>
        <v>0.4691571028483098</v>
      </c>
      <c r="L28" s="16" t="s">
        <v>44763</v>
      </c>
      <c r="M28" s="15">
        <f>IF(D7L1321C2&lt;&gt;0,D7L1321C2*D7L1321C4,D7L1321C3*D7L1321C4)</f>
        <v>0.6290102150576341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2.998829316624855</v>
      </c>
      <c r="J29" s="16" t="s">
        <v>44770</v>
      </c>
      <c r="K29" s="21">
        <f>IF(FLOW_THRU_100PCT="Y",1,INDEX(VariabilityMatrix,D7L1322C1,D7L1322C6))</f>
        <v>0.4499739400213541</v>
      </c>
      <c r="L29" s="16" t="s">
        <v>44767</v>
      </c>
      <c r="M29" s="15">
        <f>IF(D7L1322C2&lt;&gt;0,D7L1322C2*D7L1322C4,D7L1322C3*D7L1322C4)</f>
        <v>1.3493950430532309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282.27025867470167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229.49316898477892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15329-15F8-4986-B80C-FFC0B58F5CE9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1065277.0046819933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353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0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353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116656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16467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6039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7734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3978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-6034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27425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-1841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-17321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153103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429652.07366211427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91338.338256468807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11828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282.27025867470167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-11828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153738.27025867469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899710.73442331864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153103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520990.41191858309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1573804.1463419017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5A0D2-B63F-4B69-A26C-80092B682E52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891.41558256009637</v>
      </c>
      <c r="J8" s="16" t="s">
        <v>44958</v>
      </c>
      <c r="K8" s="21">
        <f>IF(FLOW_THRU_100PCT="Y",1,INDEX(VariabilityMatrix,D8L201C1,D8L201C6))</f>
        <v>0.4499739400213541</v>
      </c>
      <c r="L8" s="16" t="s">
        <v>44956</v>
      </c>
      <c r="M8" s="15">
        <f>IF(D8L201C2&lt;&gt;0,D8L201C2*D8L201C4,D8L201C3*D8L201C4)</f>
        <v>401.11378188099724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4.5629305056846634E-2</v>
      </c>
      <c r="J9" s="16" t="s">
        <v>44962</v>
      </c>
      <c r="K9" s="21">
        <f>IF(FLOW_THRU_100PCT="Y",1,INDEX(VariabilityMatrix,D8L202C1,D8L202C6))</f>
        <v>0.4499739400213541</v>
      </c>
      <c r="L9" s="16" t="s">
        <v>44960</v>
      </c>
      <c r="M9" s="15">
        <f>IF(D8L202C2&lt;&gt;0,D8L202C2*D8L202C4,D8L202C3*D8L202C4)</f>
        <v>2.0531998176865577E-2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2.8643394407359458E-2</v>
      </c>
      <c r="J10" s="16" t="s">
        <v>44965</v>
      </c>
      <c r="K10" s="21">
        <f>IF(FLOW_THRU_100PCT="Y",1,INDEX(VariabilityMatrix,D8L203C1,D8L203C6))</f>
        <v>0.4499739400213541</v>
      </c>
      <c r="L10" s="16" t="s">
        <v>44963</v>
      </c>
      <c r="M10" s="15">
        <f>IF(D8L203C2&lt;&gt;0,D8L203C2*D8L203C4,D8L203C3*D8L203C4)</f>
        <v>1.2888781037065155E-2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13.263626507033447</v>
      </c>
      <c r="J11" s="16" t="s">
        <v>44968</v>
      </c>
      <c r="K11" s="21">
        <f>IF(FLOW_THRU_100PCT="Y",1,INDEX(VariabilityMatrix,D8L204C1,D8L204C6))</f>
        <v>0.4499739400213541</v>
      </c>
      <c r="L11" s="16" t="s">
        <v>44966</v>
      </c>
      <c r="M11" s="15">
        <f>IF(D8L204C2&lt;&gt;0,D8L204C2*D8L204C4,D8L204C3*D8L204C4)</f>
        <v>5.9682862783415107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1348.4777553399999</v>
      </c>
      <c r="J12" s="16" t="s">
        <v>44971</v>
      </c>
      <c r="K12" s="21">
        <f>IF(FLOW_THRU_100PCT="Y",1,INDEX(VariabilityMatrix,D8L205C1,D8L205C6))</f>
        <v>0.4499739400213541</v>
      </c>
      <c r="L12" s="16" t="s">
        <v>44969</v>
      </c>
      <c r="M12" s="15">
        <f>IF(D8L205C2&lt;&gt;0,D8L205C2*D8L205C4,D8L205C3*D8L205C4)</f>
        <v>606.77984860149138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20.300192412115013</v>
      </c>
      <c r="J13" s="16" t="s">
        <v>44974</v>
      </c>
      <c r="K13" s="21">
        <f>IF(FLOW_THRU_100PCT="Y",1,INDEX(VariabilityMatrix,D8L206C1,D8L206C6))</f>
        <v>0.4499739400213541</v>
      </c>
      <c r="L13" s="16" t="s">
        <v>44972</v>
      </c>
      <c r="M13" s="15">
        <f>IF(D8L206C2&lt;&gt;0,D8L206C2*D8L206C4,D8L206C3*D8L206C4)</f>
        <v>9.1345575628709881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7.0353096061360077E-4</v>
      </c>
      <c r="J14" s="16" t="s">
        <v>44977</v>
      </c>
      <c r="K14" s="21">
        <f>IF(FLOW_THRU_100PCT="Y",1,INDEX(VariabilityMatrix,D8L207C1,D8L207C6))</f>
        <v>0.4499739400213541</v>
      </c>
      <c r="L14" s="16" t="s">
        <v>44975</v>
      </c>
      <c r="M14" s="15">
        <f>IF(D8L207C2&lt;&gt;0,D8L207C2*D8L207C4,D8L207C3*D8L207C4)</f>
        <v>3.1657059827431004E-4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4.4163536476258749E-4</v>
      </c>
      <c r="J15" s="16" t="s">
        <v>44980</v>
      </c>
      <c r="K15" s="21">
        <f>IF(FLOW_THRU_100PCT="Y",1,INDEX(VariabilityMatrix,D8L208C1,D8L208C6))</f>
        <v>0.4499739400213541</v>
      </c>
      <c r="L15" s="16" t="s">
        <v>44978</v>
      </c>
      <c r="M15" s="15">
        <f>IF(D8L208C2&lt;&gt;0,D8L208C2*D8L208C4,D8L208C3*D8L208C4)</f>
        <v>1.9872440513498939E-4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0.20450392321530869</v>
      </c>
      <c r="J16" s="16" t="s">
        <v>44983</v>
      </c>
      <c r="K16" s="21">
        <f>IF(FLOW_THRU_100PCT="Y",1,INDEX(VariabilityMatrix,D8L209C1,D8L209C6))</f>
        <v>0.4499739400213541</v>
      </c>
      <c r="L16" s="16" t="s">
        <v>44981</v>
      </c>
      <c r="M16" s="15">
        <f>IF(D8L209C2&lt;&gt;0,D8L209C2*D8L209C4,D8L209C3*D8L209C4)</f>
        <v>9.2021436079016916E-2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18.599229159746635</v>
      </c>
      <c r="J17" s="16" t="s">
        <v>44986</v>
      </c>
      <c r="K17" s="21">
        <f>IF(FLOW_THRU_100PCT="Y",1,INDEX(VariabilityMatrix,D8L210C1,D8L210C6))</f>
        <v>0.4691571028483098</v>
      </c>
      <c r="L17" s="16" t="s">
        <v>44984</v>
      </c>
      <c r="M17" s="15">
        <f>IF(D8L210C2&lt;&gt;0,D8L210C2*D8L210C4,D8L210C3*D8L210C4)</f>
        <v>8.7259604677985347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6.4458175034931824E-4</v>
      </c>
      <c r="J18" s="16" t="s">
        <v>44989</v>
      </c>
      <c r="K18" s="21">
        <f>IF(FLOW_THRU_100PCT="Y",1,INDEX(VariabilityMatrix,D8L211C1,D8L211C6))</f>
        <v>0.4691571028483098</v>
      </c>
      <c r="L18" s="16" t="s">
        <v>44987</v>
      </c>
      <c r="M18" s="15">
        <f>IF(D8L211C2&lt;&gt;0,D8L211C2*D8L211C4,D8L211C3*D8L211C4)</f>
        <v>3.0241010654277864E-4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4.0463051716522423E-4</v>
      </c>
      <c r="J19" s="16" t="s">
        <v>44992</v>
      </c>
      <c r="K19" s="21">
        <f>IF(FLOW_THRU_100PCT="Y",1,INDEX(VariabilityMatrix,D8L212C1,D8L212C6))</f>
        <v>0.4691571028483098</v>
      </c>
      <c r="L19" s="16" t="s">
        <v>44990</v>
      </c>
      <c r="M19" s="15">
        <f>IF(D8L212C2&lt;&gt;0,D8L212C2*D8L212C4,D8L212C3*D8L212C4)</f>
        <v>1.8983528115724989E-4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0.18736843743800105</v>
      </c>
      <c r="J20" s="16" t="s">
        <v>44995</v>
      </c>
      <c r="K20" s="21">
        <f>IF(FLOW_THRU_100PCT="Y",1,INDEX(VariabilityMatrix,D8L213C1,D8L213C6))</f>
        <v>0.4691571028483098</v>
      </c>
      <c r="L20" s="16" t="s">
        <v>44993</v>
      </c>
      <c r="M20" s="15">
        <f>IF(D8L213C2&lt;&gt;0,D8L213C2*D8L213C4,D8L213C3*D8L213C4)</f>
        <v>8.7905233273627356E-2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3865.8856296800004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0.75767907182661343</v>
      </c>
      <c r="L21" s="16" t="s">
        <v>44996</v>
      </c>
      <c r="M21" s="15">
        <f>IF(D8L214C2&lt;&gt;0,D8L214C2*D8L214C4,D8L214C3*D8L214C4)</f>
        <v>2929.1006356837856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6681.3088316999983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0.75767907182661343</v>
      </c>
      <c r="L22" s="16" t="s">
        <v>44998</v>
      </c>
      <c r="M22" s="15">
        <f>IF(D8L215C2&lt;&gt;0,D8L215C2*D8L215C4,D8L215C3*D8L215C4)</f>
        <v>5062.2878741894101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0.41485279022194066</v>
      </c>
      <c r="J23" s="16" t="s">
        <v>45002</v>
      </c>
      <c r="K23" s="21">
        <f>IF(FLOW_THRU_100PCT="Y",1,INDEX(VariabilityMatrix,D8L216C1,D8L216C6))</f>
        <v>0.4499739400213541</v>
      </c>
      <c r="L23" s="16" t="s">
        <v>45000</v>
      </c>
      <c r="M23" s="15">
        <f>IF(D8L216C2&lt;&gt;0,D8L216C2*D8L216C4,D8L216C3*D8L216C4)</f>
        <v>0.18667294454501893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0.26042018559161906</v>
      </c>
      <c r="J24" s="16" t="s">
        <v>45005</v>
      </c>
      <c r="K24" s="21">
        <f>IF(FLOW_THRU_100PCT="Y",1,INDEX(VariabilityMatrix,D8L217C1,D8L217C6))</f>
        <v>0.4499739400213541</v>
      </c>
      <c r="L24" s="16" t="s">
        <v>45003</v>
      </c>
      <c r="M24" s="15">
        <f>IF(D8L217C2&lt;&gt;0,D8L217C2*D8L217C4,D8L217C3*D8L217C4)</f>
        <v>0.1171822969717531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120.59031927068284</v>
      </c>
      <c r="J25" s="16" t="s">
        <v>45008</v>
      </c>
      <c r="K25" s="21">
        <f>IF(FLOW_THRU_100PCT="Y",1,INDEX(VariabilityMatrix,D8L218C1,D8L218C6))</f>
        <v>0.4499739400213541</v>
      </c>
      <c r="L25" s="16" t="s">
        <v>45006</v>
      </c>
      <c r="M25" s="15">
        <f>IF(D8L218C2&lt;&gt;0,D8L218C2*D8L218C4,D8L218C3*D8L218C4)</f>
        <v>54.262501090662184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1423.2687245799998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0.4499739400213541</v>
      </c>
      <c r="L26" s="16" t="s">
        <v>45009</v>
      </c>
      <c r="M26" s="15">
        <f>IF(D8L219C2&lt;&gt;0,D8L219C2*D8L219C4,D8L219C3*D8L219C4)</f>
        <v>640.43383570843002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95.404307764321302</v>
      </c>
      <c r="J27" s="16" t="s">
        <v>45013</v>
      </c>
      <c r="K27" s="21">
        <f>IF(FLOW_THRU_100PCT="Y",1,INDEX(VariabilityMatrix,D8L220C1,D8L220C6))</f>
        <v>0.4499739400213541</v>
      </c>
      <c r="L27" s="16" t="s">
        <v>45011</v>
      </c>
      <c r="M27" s="15">
        <f>IF(D8L220C2&lt;&gt;0,D8L220C2*D8L220C4,D8L220C3*D8L220C4)</f>
        <v>42.929452259721522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3.3063669016285728E-3</v>
      </c>
      <c r="J28" s="16" t="s">
        <v>45016</v>
      </c>
      <c r="K28" s="21">
        <f>IF(FLOW_THRU_100PCT="Y",1,INDEX(VariabilityMatrix,D8L221C1,D8L221C6))</f>
        <v>0.4499739400213541</v>
      </c>
      <c r="L28" s="16" t="s">
        <v>45014</v>
      </c>
      <c r="M28" s="15">
        <f>IF(D8L221C2&lt;&gt;0,D8L221C2*D8L221C4,D8L221C3*D8L221C4)</f>
        <v>1.4877789418820059E-3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2.0755427044264353E-3</v>
      </c>
      <c r="J29" s="16" t="s">
        <v>45019</v>
      </c>
      <c r="K29" s="21">
        <f>IF(FLOW_THRU_100PCT="Y",1,INDEX(VariabilityMatrix,D8L222C1,D8L222C6))</f>
        <v>0.4499739400213541</v>
      </c>
      <c r="L29" s="16" t="s">
        <v>45017</v>
      </c>
      <c r="M29" s="15">
        <f>IF(D8L222C2&lt;&gt;0,D8L222C2*D8L222C4,D8L222C3*D8L222C4)</f>
        <v>9.3394012839333987E-4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0.9611019853092958</v>
      </c>
      <c r="J30" s="16" t="s">
        <v>45022</v>
      </c>
      <c r="K30" s="21">
        <f>IF(FLOW_THRU_100PCT="Y",1,INDEX(VariabilityMatrix,D8L223C1,D8L223C6))</f>
        <v>0.4499739400213541</v>
      </c>
      <c r="L30" s="16" t="s">
        <v>45020</v>
      </c>
      <c r="M30" s="15">
        <f>IF(D8L223C2&lt;&gt;0,D8L223C2*D8L223C4,D8L223C3*D8L223C4)</f>
        <v>0.43247084709196942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5627.097272995481</v>
      </c>
      <c r="J31" s="16" t="s">
        <v>45025</v>
      </c>
      <c r="K31" s="21">
        <f>IF(FLOW_THRU_100PCT="Y",1,INDEX(VariabilityMatrix,D8L224C1,D8L224C6))</f>
        <v>0.4499739400213541</v>
      </c>
      <c r="L31" s="16" t="s">
        <v>45023</v>
      </c>
      <c r="M31" s="15">
        <f>IF(D8L224C2&lt;&gt;0,D8L224C2*D8L224C4,D8L224C3*D8L224C4)</f>
        <v>2532.0471308131937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0.19501475993764855</v>
      </c>
      <c r="J32" s="16" t="s">
        <v>45028</v>
      </c>
      <c r="K32" s="21">
        <f>IF(FLOW_THRU_100PCT="Y",1,INDEX(VariabilityMatrix,D8L225C1,D8L225C6))</f>
        <v>0.4499739400213541</v>
      </c>
      <c r="L32" s="16" t="s">
        <v>45026</v>
      </c>
      <c r="M32" s="15">
        <f>IF(D8L225C2&lt;&gt;0,D8L225C2*D8L225C4,D8L225C3*D8L225C4)</f>
        <v>8.7751559891462244E-2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0.12241879812088949</v>
      </c>
      <c r="J33" s="16" t="s">
        <v>45031</v>
      </c>
      <c r="K33" s="21">
        <f>IF(FLOW_THRU_100PCT="Y",1,INDEX(VariabilityMatrix,D8L226C1,D8L226C6))</f>
        <v>0.4499739400213541</v>
      </c>
      <c r="L33" s="16" t="s">
        <v>45029</v>
      </c>
      <c r="M33" s="15">
        <f>IF(D8L226C2&lt;&gt;0,D8L226C2*D8L226C4,D8L226C3*D8L226C4)</f>
        <v>5.508526892313538E-2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56.687318291376044</v>
      </c>
      <c r="J34" s="16" t="s">
        <v>45034</v>
      </c>
      <c r="K34" s="21">
        <f>IF(FLOW_THRU_100PCT="Y",1,INDEX(VariabilityMatrix,D8L227C1,D8L227C6))</f>
        <v>0.4499739400213541</v>
      </c>
      <c r="L34" s="16" t="s">
        <v>45032</v>
      </c>
      <c r="M34" s="15">
        <f>IF(D8L227C2&lt;&gt;0,D8L227C2*D8L227C4,D8L227C3*D8L227C4)</f>
        <v>25.507815960815055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1114.4038138214858</v>
      </c>
      <c r="J35" s="16" t="s">
        <v>45037</v>
      </c>
      <c r="K35" s="21">
        <f>IF(FLOW_THRU_100PCT="Y",1,INDEX(VariabilityMatrix,D8L228C1,D8L228C6))</f>
        <v>0.4691571028483098</v>
      </c>
      <c r="L35" s="16" t="s">
        <v>45035</v>
      </c>
      <c r="M35" s="15">
        <f>IF(D8L228C2&lt;&gt;0,D8L228C2*D8L228C4,D8L228C3*D8L228C4)</f>
        <v>522.83046469559554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3.8621189875096655E-2</v>
      </c>
      <c r="J36" s="16" t="s">
        <v>45040</v>
      </c>
      <c r="K36" s="21">
        <f>IF(FLOW_THRU_100PCT="Y",1,INDEX(VariabilityMatrix,D8L229C1,D8L229C6))</f>
        <v>0.4691571028483098</v>
      </c>
      <c r="L36" s="16" t="s">
        <v>45038</v>
      </c>
      <c r="M36" s="15">
        <f>IF(D8L229C2&lt;&gt;0,D8L229C2*D8L229C4,D8L229C3*D8L229C4)</f>
        <v>1.8119405550354822E-2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2.4244111820149686E-2</v>
      </c>
      <c r="J37" s="16" t="s">
        <v>45043</v>
      </c>
      <c r="K37" s="21">
        <f>IF(FLOW_THRU_100PCT="Y",1,INDEX(VariabilityMatrix,D8L230C1,D8L230C6))</f>
        <v>0.4691571028483098</v>
      </c>
      <c r="L37" s="16" t="s">
        <v>45041</v>
      </c>
      <c r="M37" s="15">
        <f>IF(D8L230C2&lt;&gt;0,D8L230C2*D8L230C4,D8L230C3*D8L230C4)</f>
        <v>1.137429726267189E-2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11.226492209826898</v>
      </c>
      <c r="J38" s="16" t="s">
        <v>45046</v>
      </c>
      <c r="K38" s="21">
        <f>IF(FLOW_THRU_100PCT="Y",1,INDEX(VariabilityMatrix,D8L231C1,D8L231C6))</f>
        <v>0.4691571028483098</v>
      </c>
      <c r="L38" s="16" t="s">
        <v>45044</v>
      </c>
      <c r="M38" s="15">
        <f>IF(D8L231C2&lt;&gt;0,D8L231C2*D8L231C4,D8L231C3*D8L231C4)</f>
        <v>5.266988560311507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0.4691571028483098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0.4691571028483098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0.4691571028483098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0.4691571028483098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226.29062144358406</v>
      </c>
      <c r="J43" s="16" t="s">
        <v>45061</v>
      </c>
      <c r="K43" s="21">
        <f>IF(FLOW_THRU_100PCT="Y",1,INDEX(VariabilityMatrix,D8L236C1,D8L236C6))</f>
        <v>0.4691571028483098</v>
      </c>
      <c r="L43" s="16" t="s">
        <v>45059</v>
      </c>
      <c r="M43" s="15">
        <f>IF(D8L236C2&lt;&gt;0,D8L236C2*D8L236C4,D8L236C3*D8L236C4)</f>
        <v>106.1658523582155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7.8424112959167066E-3</v>
      </c>
      <c r="J44" s="16" t="s">
        <v>45064</v>
      </c>
      <c r="K44" s="21">
        <f>IF(FLOW_THRU_100PCT="Y",1,INDEX(VariabilityMatrix,D8L237C1,D8L237C6))</f>
        <v>0.4691571028483098</v>
      </c>
      <c r="L44" s="16" t="s">
        <v>45062</v>
      </c>
      <c r="M44" s="15">
        <f>IF(D8L237C2&lt;&gt;0,D8L237C2*D8L237C4,D8L237C3*D8L237C4)</f>
        <v>3.6793229629371407E-3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4.9230046255102277E-3</v>
      </c>
      <c r="J45" s="16" t="s">
        <v>45067</v>
      </c>
      <c r="K45" s="21">
        <f>IF(FLOW_THRU_100PCT="Y",1,INDEX(VariabilityMatrix,D8L238C1,D8L238C6))</f>
        <v>0.4691571028483098</v>
      </c>
      <c r="L45" s="16" t="s">
        <v>45065</v>
      </c>
      <c r="M45" s="15">
        <f>IF(D8L238C2&lt;&gt;0,D8L238C2*D8L238C4,D8L238C3*D8L238C4)</f>
        <v>2.3096625874132067E-3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2.2796493221623462</v>
      </c>
      <c r="J46" s="16" t="s">
        <v>45070</v>
      </c>
      <c r="K46" s="21">
        <f>IF(FLOW_THRU_100PCT="Y",1,INDEX(VariabilityMatrix,D8L239C1,D8L239C6))</f>
        <v>0.4691571028483098</v>
      </c>
      <c r="L46" s="16" t="s">
        <v>45068</v>
      </c>
      <c r="M46" s="15">
        <f>IF(D8L239C2&lt;&gt;0,D8L239C2*D8L239C4,D8L239C3*D8L239C4)</f>
        <v>1.0695136714957996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0.4691571028483098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0.4691571028483098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0.4691571028483098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0.4691571028483098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0.4691571028483098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0.4691571028483098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0.4691571028483098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0.4691571028483098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0.4691571028483098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0.4691571028483098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0.4691571028483098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0.4691571028483098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1252.6408699752196</v>
      </c>
      <c r="J59" s="16" t="s">
        <v>45109</v>
      </c>
      <c r="K59" s="21">
        <f>IF(FLOW_THRU_100PCT="Y",1,D8L442C4)</f>
        <v>0.69026143769403403</v>
      </c>
      <c r="L59" s="16" t="s">
        <v>45107</v>
      </c>
      <c r="M59" s="15">
        <f>IF(D8L252C2&lt;&gt;0,D8L252C2*D8L252C4,D8L252C3*D8L252C4)</f>
        <v>864.64968782340065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4.3411984313586421E-2</v>
      </c>
      <c r="J60" s="16" t="s">
        <v>45109</v>
      </c>
      <c r="K60" s="21">
        <f>IF(FLOW_THRU_100PCT="Y",1,D8L442C4)</f>
        <v>0.69026143769403403</v>
      </c>
      <c r="L60" s="16" t="s">
        <v>45110</v>
      </c>
      <c r="M60" s="15">
        <f>IF(D8L253C2&lt;&gt;0,D8L253C2*D8L253C4,D8L253C3*D8L253C4)</f>
        <v>2.9965618705447016E-2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2.725149083798235E-2</v>
      </c>
      <c r="J61" s="16" t="s">
        <v>45109</v>
      </c>
      <c r="K61" s="21">
        <f>IF(FLOW_THRU_100PCT="Y",1,D8L442C4)</f>
        <v>0.69026143769403403</v>
      </c>
      <c r="L61" s="16" t="s">
        <v>45112</v>
      </c>
      <c r="M61" s="15">
        <f>IF(D8L254C2&lt;&gt;0,D8L254C2*D8L254C4,D8L254C3*D8L254C4)</f>
        <v>1.8810653245131492E-2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12.619090848463552</v>
      </c>
      <c r="J62" s="16" t="s">
        <v>45109</v>
      </c>
      <c r="K62" s="21">
        <f>IF(FLOW_THRU_100PCT="Y",1,D8L442C4)</f>
        <v>0.69026143769403403</v>
      </c>
      <c r="L62" s="16" t="s">
        <v>45114</v>
      </c>
      <c r="M62" s="15">
        <f>IF(D8L255C2&lt;&gt;0,D8L255C2*D8L255C4,D8L255C3*D8L255C4)</f>
        <v>8.7104717914520791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4.8709750398583156E-2</v>
      </c>
      <c r="J63" s="16" t="s">
        <v>45118</v>
      </c>
      <c r="K63" s="21">
        <f>IF(FLOW_THRU_100PCT="Y",1,INDEX(VariabilityMatrix,D8L256C1,D8L256C6))</f>
        <v>0.44344416767347006</v>
      </c>
      <c r="L63" s="16" t="s">
        <v>45116</v>
      </c>
      <c r="M63" s="15">
        <f>IF(D8L256C2&lt;&gt;0,D8L256C2*D8L256C4,D8L256C3*D8L256C4)</f>
        <v>2.1600054723082185E-2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3.0577116842179512E-2</v>
      </c>
      <c r="J64" s="16" t="s">
        <v>45122</v>
      </c>
      <c r="K64" s="21">
        <f>IF(FLOW_THRU_100PCT="Y",1,INDEX(VariabilityMatrix,D8L257C1,D8L257C6))</f>
        <v>0.44344416767347006</v>
      </c>
      <c r="L64" s="16" t="s">
        <v>45120</v>
      </c>
      <c r="M64" s="15">
        <f>IF(D8L257C2&lt;&gt;0,D8L257C2*D8L257C4,D8L257C3*D8L257C4)</f>
        <v>1.3559244127934737E-2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14.159057117629468</v>
      </c>
      <c r="J65" s="16" t="s">
        <v>45125</v>
      </c>
      <c r="K65" s="21">
        <f>IF(FLOW_THRU_100PCT="Y",1,INDEX(VariabilityMatrix,D8L258C1,D8L258C6))</f>
        <v>0.44344416767347006</v>
      </c>
      <c r="L65" s="16" t="s">
        <v>45123</v>
      </c>
      <c r="M65" s="15">
        <f>IF(D8L258C2&lt;&gt;0,D8L258C2*D8L258C4,D8L258C3*D8L258C4)</f>
        <v>6.2787512985683209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2.3674300000000001</v>
      </c>
      <c r="J66" s="16" t="s">
        <v>45109</v>
      </c>
      <c r="K66" s="21">
        <f>IF(FLOW_THRU_100PCT="Y",1,D8L442C4)</f>
        <v>0.69026143769403403</v>
      </c>
      <c r="L66" s="16" t="s">
        <v>45126</v>
      </c>
      <c r="M66" s="15">
        <f>IF(D8L259C2&lt;&gt;0,D8L259C2*D8L259C4,D8L259C3*D8L259C4)</f>
        <v>1.634145635439987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1.383578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0.75279543089814771</v>
      </c>
      <c r="L67" s="16" t="s">
        <v>45127</v>
      </c>
      <c r="M67" s="15">
        <f>IF(D8L260C2&lt;&gt;0,D8L260C2*D8L260C4,D8L260C3*D8L260C4)</f>
        <v>1.0415511966911974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699.89230266666664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0.75279543089814771</v>
      </c>
      <c r="L68" s="16" t="s">
        <v>45129</v>
      </c>
      <c r="M68" s="15">
        <f>IF(D8L261C2&lt;&gt;0,D8L261C2*D8L261C4,D8L261C3*D8L261C4)</f>
        <v>526.87572756825011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4.4752550287399828E-2</v>
      </c>
      <c r="J69" s="16" t="s">
        <v>45109</v>
      </c>
      <c r="K69" s="21">
        <f>IF(FLOW_THRU_100PCT="Y",1,D8L442C4)</f>
        <v>0.69026143769403403</v>
      </c>
      <c r="L69" s="16" t="s">
        <v>45131</v>
      </c>
      <c r="M69" s="15">
        <f>IF(D8L262C2&lt;&gt;0,D8L262C2*D8L262C4,D8L262C3*D8L262C4)</f>
        <v>3.089095970185516E-2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2.8093019322126156E-2</v>
      </c>
      <c r="J70" s="16" t="s">
        <v>45109</v>
      </c>
      <c r="K70" s="21">
        <f>IF(FLOW_THRU_100PCT="Y",1,D8L442C4)</f>
        <v>0.69026143769403403</v>
      </c>
      <c r="L70" s="16" t="s">
        <v>45133</v>
      </c>
      <c r="M70" s="15">
        <f>IF(D8L263C2&lt;&gt;0,D8L263C2*D8L263C4,D8L263C3*D8L263C4)</f>
        <v>1.9391527906457078E-2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13.008769507004303</v>
      </c>
      <c r="J71" s="16" t="s">
        <v>45109</v>
      </c>
      <c r="K71" s="21">
        <f>IF(FLOW_THRU_100PCT="Y",1,D8L442C4)</f>
        <v>0.69026143769403403</v>
      </c>
      <c r="L71" s="16" t="s">
        <v>45135</v>
      </c>
      <c r="M71" s="15">
        <f>IF(D8L264C2&lt;&gt;0,D8L264C2*D8L264C4,D8L264C3*D8L264C4)</f>
        <v>8.9794519425350998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213.39307907403801</v>
      </c>
      <c r="J72" s="16" t="s">
        <v>45139</v>
      </c>
      <c r="K72" s="21">
        <f>IF(FLOW_THRU_100PCT="Y",1,INDEX(VariabilityMatrix,D8L265C1,D8L265C6))</f>
        <v>0.44344416767347006</v>
      </c>
      <c r="L72" s="16" t="s">
        <v>45137</v>
      </c>
      <c r="M72" s="15">
        <f>IF(D8L265C2&lt;&gt;0,D8L265C2*D8L265C4,D8L265C3*D8L265C4)</f>
        <v>94.627916337265773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7.3954293073427383E-3</v>
      </c>
      <c r="J73" s="16" t="s">
        <v>45142</v>
      </c>
      <c r="K73" s="21">
        <f>IF(FLOW_THRU_100PCT="Y",1,INDEX(VariabilityMatrix,D8L266C1,D8L266C6))</f>
        <v>0.44344416767347006</v>
      </c>
      <c r="L73" s="16" t="s">
        <v>45140</v>
      </c>
      <c r="M73" s="15">
        <f>IF(D8L266C2&lt;&gt;0,D8L266C2*D8L266C4,D8L266C3*D8L266C4)</f>
        <v>3.2794599937825877E-3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4.642415618604262E-3</v>
      </c>
      <c r="J74" s="16" t="s">
        <v>45145</v>
      </c>
      <c r="K74" s="21">
        <f>IF(FLOW_THRU_100PCT="Y",1,INDEX(VariabilityMatrix,D8L267C1,D8L267C6))</f>
        <v>0.44344416767347006</v>
      </c>
      <c r="L74" s="16" t="s">
        <v>45143</v>
      </c>
      <c r="M74" s="15">
        <f>IF(D8L267C2&lt;&gt;0,D8L267C2*D8L267C4,D8L267C3*D8L267C4)</f>
        <v>2.0586521299862845E-3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2.1497196170215354</v>
      </c>
      <c r="J75" s="16" t="s">
        <v>45148</v>
      </c>
      <c r="K75" s="21">
        <f>IF(FLOW_THRU_100PCT="Y",1,INDEX(VariabilityMatrix,D8L268C1,D8L268C6))</f>
        <v>0.44344416767347006</v>
      </c>
      <c r="L75" s="16" t="s">
        <v>45146</v>
      </c>
      <c r="M75" s="15">
        <f>IF(D8L268C2&lt;&gt;0,D8L268C2*D8L268C4,D8L268C3*D8L268C4)</f>
        <v>0.95328062630144561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0.4691571028483098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0.4691571028483098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0.4691571028483098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1.7697115744168903E-2</v>
      </c>
      <c r="J79" s="16" t="s">
        <v>45160</v>
      </c>
      <c r="K79" s="21">
        <f>IF(FLOW_THRU_100PCT="Y",1,INDEX(VariabilityMatrix,D8L272C1,D8L272C6))</f>
        <v>0.44344416767347006</v>
      </c>
      <c r="L79" s="16" t="s">
        <v>45158</v>
      </c>
      <c r="M79" s="15">
        <f>IF(D8L272C2&lt;&gt;0,D8L272C2*D8L272C4,D8L272C3*D8L272C4)</f>
        <v>7.8476827613940415E-3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1.1109208555804204E-2</v>
      </c>
      <c r="J80" s="16" t="s">
        <v>45163</v>
      </c>
      <c r="K80" s="21">
        <f>IF(FLOW_THRU_100PCT="Y",1,INDEX(VariabilityMatrix,D8L273C1,D8L273C6))</f>
        <v>0.44344416767347006</v>
      </c>
      <c r="L80" s="16" t="s">
        <v>45161</v>
      </c>
      <c r="M80" s="15">
        <f>IF(D8L273C2&lt;&gt;0,D8L273C2*D8L273C4,D8L273C3*D8L273C4)</f>
        <v>4.9263137415395874E-3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5.1442364329232086</v>
      </c>
      <c r="J81" s="16" t="s">
        <v>45166</v>
      </c>
      <c r="K81" s="21">
        <f>IF(FLOW_THRU_100PCT="Y",1,INDEX(VariabilityMatrix,D8L274C1,D8L274C6))</f>
        <v>0.44344416767347006</v>
      </c>
      <c r="L81" s="16" t="s">
        <v>45164</v>
      </c>
      <c r="M81" s="15">
        <f>IF(D8L274C2&lt;&gt;0,D8L274C2*D8L274C4,D8L274C3*D8L274C4)</f>
        <v>2.2811816433131726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7.2428375634974271E-2</v>
      </c>
      <c r="J82" s="16" t="s">
        <v>45169</v>
      </c>
      <c r="K82" s="21">
        <f>IF(FLOW_THRU_100PCT="Y",1,INDEX(VariabilityMatrix,D8L275C1,D8L275C6))</f>
        <v>0.4691571028483098</v>
      </c>
      <c r="L82" s="16" t="s">
        <v>45167</v>
      </c>
      <c r="M82" s="15">
        <f>IF(D8L275C2&lt;&gt;0,D8L275C2*D8L275C4,D8L275C3*D8L275C4)</f>
        <v>3.3980286876913637E-2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4.5466274952299789E-2</v>
      </c>
      <c r="J83" s="16" t="s">
        <v>45172</v>
      </c>
      <c r="K83" s="21">
        <f>IF(FLOW_THRU_100PCT="Y",1,INDEX(VariabilityMatrix,D8L276C1,D8L276C6))</f>
        <v>0.4691571028483098</v>
      </c>
      <c r="L83" s="16" t="s">
        <v>45170</v>
      </c>
      <c r="M83" s="15">
        <f>IF(D8L276C2&lt;&gt;0,D8L276C2*D8L276C4,D8L276C3*D8L276C4)</f>
        <v>2.1330825833925645E-2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21.053639141262217</v>
      </c>
      <c r="J84" s="16" t="s">
        <v>45175</v>
      </c>
      <c r="K84" s="21">
        <f>IF(FLOW_THRU_100PCT="Y",1,INDEX(VariabilityMatrix,D8L277C1,D8L277C6))</f>
        <v>0.4691571028483098</v>
      </c>
      <c r="L84" s="16" t="s">
        <v>45173</v>
      </c>
      <c r="M84" s="15">
        <f>IF(D8L277C2&lt;&gt;0,D8L277C2*D8L277C4,D8L277C3*D8L277C4)</f>
        <v>9.8774643439283594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0.4691571028483098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0.4691571028483098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0.4691571028483098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0.4691571028483098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0.4691571028483098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0.4691571028483098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0.4691571028483098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0.4691571028483098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0.4691571028483098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0.4691571028483098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0.4691571028483098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0.4691571028483098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-3.0027679967014709E-2</v>
      </c>
      <c r="J97" s="16" t="s">
        <v>45109</v>
      </c>
      <c r="K97" s="21">
        <f>IF(FLOW_THRU_100PCT="Y",1,D8L442C4)</f>
        <v>0.69026143769403403</v>
      </c>
      <c r="L97" s="16" t="s">
        <v>45212</v>
      </c>
      <c r="M97" s="15">
        <f>IF(D8L290C2&lt;&gt;0,D8L290C2*D8L290C4,D8L290C3*D8L290C4)</f>
        <v>-2.0726949544647918E-2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-1.8849611655527777E-2</v>
      </c>
      <c r="J98" s="16" t="s">
        <v>45109</v>
      </c>
      <c r="K98" s="21">
        <f>IF(FLOW_THRU_100PCT="Y",1,D8L442C4)</f>
        <v>0.69026143769403403</v>
      </c>
      <c r="L98" s="16" t="s">
        <v>45214</v>
      </c>
      <c r="M98" s="15">
        <f>IF(D8L291C2&lt;&gt;0,D8L291C2*D8L291C4,D8L291C3*D8L291C4)</f>
        <v>-1.3011160041318824E-2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-8.7285118951302678</v>
      </c>
      <c r="J99" s="16" t="s">
        <v>45109</v>
      </c>
      <c r="K99" s="21">
        <f>IF(FLOW_THRU_100PCT="Y",1,D8L442C4)</f>
        <v>0.69026143769403403</v>
      </c>
      <c r="L99" s="16" t="s">
        <v>45216</v>
      </c>
      <c r="M99" s="15">
        <f>IF(D8L292C2&lt;&gt;0,D8L292C2*D8L292C4,D8L292C3*D8L292C4)</f>
        <v>-6.0249551696620962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0.4691571028483098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0.4691571028483098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0.4691571028483098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0.69026143769403403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0.69026143769403403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0.69026143769403403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0.771578263987585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0.771578263987585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0.771578263987585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0.771578263987585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0.771578263987585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0.771578263987585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0.771578263987585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16083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0.771578263987585</v>
      </c>
      <c r="L113" s="16" t="s">
        <v>45253</v>
      </c>
      <c r="M113" s="15">
        <f>IF(D8L306C2&lt;&gt;0,D8L306C2*D8L306C4,D8L306C3*D8L306C4)</f>
        <v>12409.29321971233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6649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0.771578263987585</v>
      </c>
      <c r="L114" s="16" t="s">
        <v>45256</v>
      </c>
      <c r="M114" s="15">
        <f>IF(D8L307C2&lt;&gt;0,D8L307C2*D8L307C4,D8L307C3*D8L307C4)</f>
        <v>5130.2238772534529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37205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0.771578263987585</v>
      </c>
      <c r="L115" s="16" t="s">
        <v>45259</v>
      </c>
      <c r="M115" s="15">
        <f>IF(D8L308C2&lt;&gt;0,D8L308C2*D8L308C4,D8L308C3*D8L308C4)</f>
        <v>28706.569311658099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2359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0.771578263987585</v>
      </c>
      <c r="L116" s="16" t="s">
        <v>45262</v>
      </c>
      <c r="M116" s="15">
        <f>IF(D8L309C2&lt;&gt;0,D8L309C2*D8L309C4,D8L309C3*D8L309C4)</f>
        <v>1820.153124746713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5504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0.771578263987585</v>
      </c>
      <c r="L117" s="16" t="s">
        <v>45265</v>
      </c>
      <c r="M117" s="15">
        <f>IF(D8L310C2&lt;&gt;0,D8L310C2*D8L310C4,D8L310C3*D8L310C4)</f>
        <v>4246.7667649876676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588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0.771578263987585</v>
      </c>
      <c r="L118" s="16" t="s">
        <v>45268</v>
      </c>
      <c r="M118" s="15">
        <f>IF(D8L311C2&lt;&gt;0,D8L311C2*D8L311C4,D8L311C3*D8L311C4)</f>
        <v>453.68801922469999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7109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0.771578263987585</v>
      </c>
      <c r="L119" s="16" t="s">
        <v>45271</v>
      </c>
      <c r="M119" s="15">
        <f>IF(D8L312C2&lt;&gt;0,D8L312C2*D8L312C4,D8L312C3*D8L312C4)</f>
        <v>5485.1498786877419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15971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0.771578263987585</v>
      </c>
      <c r="L120" s="16" t="s">
        <v>45274</v>
      </c>
      <c r="M120" s="15">
        <f>IF(D8L313C2&lt;&gt;0,D8L313C2*D8L313C4,D8L313C3*D8L313C4)</f>
        <v>12322.87645414572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5821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0.771578263987585</v>
      </c>
      <c r="L121" s="16" t="s">
        <v>45277</v>
      </c>
      <c r="M121" s="15">
        <f>IF(D8L314C2&lt;&gt;0,D8L314C2*D8L314C4,D8L314C3*D8L314C4)</f>
        <v>4491.3570746717323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0.771578263987585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11233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0.771578263987585</v>
      </c>
      <c r="L123" s="16" t="s">
        <v>45283</v>
      </c>
      <c r="M123" s="15">
        <f>IF(D8L316C2&lt;&gt;0,D8L316C2*D8L316C4,D8L316C3*D8L316C4)</f>
        <v>8667.1386393725425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2111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0.771578263987585</v>
      </c>
      <c r="L124" s="16" t="s">
        <v>45286</v>
      </c>
      <c r="M124" s="15">
        <f>IF(D8L317C2&lt;&gt;0,D8L317C2*D8L317C4,D8L317C3*D8L317C4)</f>
        <v>1628.801715277792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3014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0.771578263987585</v>
      </c>
      <c r="L125" s="16" t="s">
        <v>45289</v>
      </c>
      <c r="M125" s="15">
        <f>IF(D8L318C2&lt;&gt;0,D8L318C2*D8L318C4,D8L318C3*D8L318C4)</f>
        <v>2325.5368876585812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35972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1175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0.771578263987585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562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0.771578263987585</v>
      </c>
      <c r="L129" s="16" t="s">
        <v>45299</v>
      </c>
      <c r="M129" s="15">
        <f>IF(D8L322C2&lt;&gt;0,D8L322C2*D8L322C4,D8L322C3*D8L322C4)</f>
        <v>433.62698436102278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9007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0.771578263987585</v>
      </c>
      <c r="L130" s="16" t="s">
        <v>45302</v>
      </c>
      <c r="M130" s="15">
        <f>IF(D8L323C2&lt;&gt;0,D8L323C2*D8L323C4,D8L323C3*D8L323C4)</f>
        <v>6949.6054237361777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11828</v>
      </c>
      <c r="J131" s="16" t="s">
        <v>45109</v>
      </c>
      <c r="K131" s="21">
        <f>IF(FLOW_THRU_100PCT="Y",1,D8L442C4)</f>
        <v>0.69026143769403403</v>
      </c>
      <c r="L131" s="16" t="s">
        <v>45305</v>
      </c>
      <c r="M131" s="15">
        <f>IF(D8L324C2&lt;&gt;0,D8L324C2*D8L324C4,D8L324C3*D8L324C4)</f>
        <v>8164.4122850450349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134763.73906662667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103363.27303111879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134763.73906662667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35956.068084951825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100311.57029855976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35956.068084951825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-3051.7027325590316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2179</v>
      </c>
      <c r="J135" s="16" t="s">
        <v>45315</v>
      </c>
      <c r="K135" s="21">
        <f>IF(FLOW_THRU_100PCT="Y",1,D8L449C4)</f>
        <v>0.59849151998181482</v>
      </c>
      <c r="L135" s="16" t="s">
        <v>45313</v>
      </c>
      <c r="M135" s="15">
        <f>IF(D8L328C2&lt;&gt;0,D8L328C2*D8L328C4,D8L328C3*D8L328C4)</f>
        <v>1304.1130220403745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3511</v>
      </c>
      <c r="J136" s="16" t="s">
        <v>45315</v>
      </c>
      <c r="K136" s="21">
        <f>IF(FLOW_THRU_100PCT="Y",1,D8L449C4)</f>
        <v>0.59849151998181482</v>
      </c>
      <c r="L136" s="16" t="s">
        <v>45316</v>
      </c>
      <c r="M136" s="15">
        <f>IF(D8L329C2&lt;&gt;0,D8L329C2*D8L329C4,D8L329C3*D8L329C4)</f>
        <v>2101.3037266561519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1.6290799735352669E-2</v>
      </c>
      <c r="J137" s="16" t="s">
        <v>45315</v>
      </c>
      <c r="K137" s="21">
        <f>IF(FLOW_THRU_100PCT="Y",1,D8L449C4)</f>
        <v>0.59849151998181482</v>
      </c>
      <c r="L137" s="16" t="s">
        <v>45318</v>
      </c>
      <c r="M137" s="15">
        <f>IF(D8L330C2&lt;&gt;0,D8L330C2*D8L330C4,D8L330C3*D8L330C4)</f>
        <v>9.7499054953305662E-3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1.0226406066226009E-2</v>
      </c>
      <c r="J138" s="16" t="s">
        <v>45315</v>
      </c>
      <c r="K138" s="21">
        <f>IF(FLOW_THRU_100PCT="Y",1,D8L449C4)</f>
        <v>0.59849151998181482</v>
      </c>
      <c r="L138" s="16" t="s">
        <v>45320</v>
      </c>
      <c r="M138" s="15">
        <f>IF(D8L331C2&lt;&gt;0,D8L331C2*D8L331C4,D8L331C3*D8L331C4)</f>
        <v>6.1204173105268564E-3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4.7354454099487819</v>
      </c>
      <c r="J139" s="16" t="s">
        <v>45315</v>
      </c>
      <c r="K139" s="21">
        <f>IF(FLOW_THRU_100PCT="Y",1,D8L449C4)</f>
        <v>0.59849151998181482</v>
      </c>
      <c r="L139" s="16" t="s">
        <v>45322</v>
      </c>
      <c r="M139" s="15">
        <f>IF(D8L332C2&lt;&gt;0,D8L332C2*D8L332C4,D8L332C3*D8L332C4)</f>
        <v>2.8341239211911549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6.7737213036809431E-5</v>
      </c>
      <c r="J140" s="16" t="s">
        <v>45315</v>
      </c>
      <c r="K140" s="21">
        <f>IF(FLOW_THRU_100PCT="Y",1,D8L449C4)</f>
        <v>0.59849151998181482</v>
      </c>
      <c r="L140" s="16" t="s">
        <v>45324</v>
      </c>
      <c r="M140" s="15">
        <f>IF(D8L333C2&lt;&gt;0,D8L333C2*D8L333C4,D8L333C3*D8L333C4)</f>
        <v>4.0540147589732077E-5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4.2521438944806692E-5</v>
      </c>
      <c r="J141" s="16" t="s">
        <v>45315</v>
      </c>
      <c r="K141" s="21">
        <f>IF(FLOW_THRU_100PCT="Y",1,D8L449C4)</f>
        <v>0.59849151998181482</v>
      </c>
      <c r="L141" s="16" t="s">
        <v>45326</v>
      </c>
      <c r="M141" s="15">
        <f>IF(D8L334C2&lt;&gt;0,D8L334C2*D8L334C4,D8L334C3*D8L334C4)</f>
        <v>2.5448720625891294E-5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1.9690001704568739E-2</v>
      </c>
      <c r="J142" s="16" t="s">
        <v>45315</v>
      </c>
      <c r="K142" s="21">
        <f>IF(FLOW_THRU_100PCT="Y",1,D8L449C4)</f>
        <v>0.59849151998181482</v>
      </c>
      <c r="L142" s="16" t="s">
        <v>45328</v>
      </c>
      <c r="M142" s="15">
        <f>IF(D8L335C2&lt;&gt;0,D8L335C2*D8L335C4,D8L335C3*D8L335C4)</f>
        <v>1.178429904861187E-2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4140</v>
      </c>
      <c r="J143" s="16" t="s">
        <v>45315</v>
      </c>
      <c r="K143" s="21">
        <f>IF(FLOW_THRU_100PCT="Y",1,D8L449C4)</f>
        <v>0.59849151998181482</v>
      </c>
      <c r="L143" s="16" t="s">
        <v>45330</v>
      </c>
      <c r="M143" s="15">
        <f>IF(D8L336C2&lt;&gt;0,D8L336C2*D8L336C4,D8L336C3*D8L336C4)</f>
        <v>2477.7548927247135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14</v>
      </c>
      <c r="J144" s="16" t="s">
        <v>45315</v>
      </c>
      <c r="K144" s="21">
        <f>IF(FLOW_THRU_100PCT="Y",1,D8L449C4)</f>
        <v>0.59849151998181482</v>
      </c>
      <c r="L144" s="16" t="s">
        <v>45332</v>
      </c>
      <c r="M144" s="15">
        <f>IF(D8L337C2&lt;&gt;0,D8L337C2*D8L337C4,D8L337C3*D8L337C4)</f>
        <v>8.3788812797454071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178</v>
      </c>
      <c r="J145" s="16" t="s">
        <v>45315</v>
      </c>
      <c r="K145" s="21">
        <f>IF(FLOW_THRU_100PCT="Y",1,D8L449C4)</f>
        <v>0.59849151998181482</v>
      </c>
      <c r="L145" s="16" t="s">
        <v>45334</v>
      </c>
      <c r="M145" s="15">
        <f>IF(D8L338C2&lt;&gt;0,D8L338C2*D8L338C4,D8L338C3*D8L338C4)</f>
        <v>106.53149055676303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1</v>
      </c>
      <c r="J146" s="16" t="s">
        <v>45315</v>
      </c>
      <c r="K146" s="21">
        <f>IF(FLOW_THRU_100PCT="Y",1,D8L449C4)</f>
        <v>0.59849151998181482</v>
      </c>
      <c r="L146" s="16" t="s">
        <v>45336</v>
      </c>
      <c r="M146" s="15">
        <f>IF(D8L339C2&lt;&gt;0,D8L339C2*D8L339C4,D8L339C3*D8L339C4)</f>
        <v>0.59849151998181482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0.59849151998181482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7</v>
      </c>
      <c r="J148" s="16" t="s">
        <v>45315</v>
      </c>
      <c r="K148" s="21">
        <f>IF(FLOW_THRU_100PCT="Y",1,D8L449C4)</f>
        <v>0.59849151998181482</v>
      </c>
      <c r="L148" s="16" t="s">
        <v>45340</v>
      </c>
      <c r="M148" s="15">
        <f>IF(D8L341C2&lt;&gt;0,D8L341C2*D8L341C4,D8L341C3*D8L341C4)</f>
        <v>4.1894406398727035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0.59849151998181482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0.59849151998181482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5313</v>
      </c>
      <c r="J151" s="16" t="s">
        <v>45315</v>
      </c>
      <c r="K151" s="21">
        <f>IF(FLOW_THRU_100PCT="Y",1,D8L449C4)</f>
        <v>0.59849151998181482</v>
      </c>
      <c r="L151" s="16" t="s">
        <v>45345</v>
      </c>
      <c r="M151" s="15">
        <f>IF(D8L344C2&lt;&gt;0,D8L344C2*D8L344C4,D8L344C3*D8L344C4)</f>
        <v>3179.7854456633822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0.59849151998181482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0.59849151998181482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0.59849151998181482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6.0115551777028646E-2</v>
      </c>
      <c r="J155" s="16" t="s">
        <v>45315</v>
      </c>
      <c r="K155" s="21">
        <f>IF(FLOW_THRU_100PCT="Y",1,D8L449C4)</f>
        <v>0.59849151998181482</v>
      </c>
      <c r="L155" s="16" t="s">
        <v>45353</v>
      </c>
      <c r="M155" s="15">
        <f>IF(D8L348C2&lt;&gt;0,D8L348C2*D8L348C4,D8L348C3*D8L348C4)</f>
        <v>3.5978647957579366E-2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3.7737008210408825E-2</v>
      </c>
      <c r="J156" s="16" t="s">
        <v>45315</v>
      </c>
      <c r="K156" s="21">
        <f>IF(FLOW_THRU_100PCT="Y",1,D8L449C4)</f>
        <v>0.59849151998181482</v>
      </c>
      <c r="L156" s="16" t="s">
        <v>45355</v>
      </c>
      <c r="M156" s="15">
        <f>IF(D8L349C2&lt;&gt;0,D8L349C2*D8L349C4,D8L349C3*D8L349C4)</f>
        <v>2.2585279403413802E-2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17.474520487247641</v>
      </c>
      <c r="J157" s="16" t="s">
        <v>45315</v>
      </c>
      <c r="K157" s="21">
        <f>IF(FLOW_THRU_100PCT="Y",1,D8L449C4)</f>
        <v>0.59849151998181482</v>
      </c>
      <c r="L157" s="16" t="s">
        <v>45357</v>
      </c>
      <c r="M157" s="15">
        <f>IF(D8L350C2&lt;&gt;0,D8L350C2*D8L350C4,D8L350C3*D8L350C4)</f>
        <v>10.458352327366205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0.59849151998181482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0.59849151998181482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0.59849151998181482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15365.354135923342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9196.0341518676269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15365.354135923342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9196.0341518676269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4429.496780351009</v>
      </c>
      <c r="J164" s="16" t="s">
        <v>45373</v>
      </c>
      <c r="K164" s="21">
        <f>IF(FLOW_THRU_100PCT="Y",1,D8L456C4)</f>
        <v>0.58893467966049595</v>
      </c>
      <c r="L164" s="16" t="s">
        <v>45371</v>
      </c>
      <c r="M164" s="15">
        <f>IF(D8L357C2&lt;&gt;0,D8L357C2*D8L357C4,D8L357C3*D8L357C4)</f>
        <v>2608.6842673932197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0.22929012701343754</v>
      </c>
      <c r="J165" s="16" t="s">
        <v>45373</v>
      </c>
      <c r="K165" s="21">
        <f>IF(FLOW_THRU_100PCT="Y",1,D8L456C4)</f>
        <v>0.58893467966049595</v>
      </c>
      <c r="L165" s="16" t="s">
        <v>45374</v>
      </c>
      <c r="M165" s="15">
        <f>IF(D8L358C2&lt;&gt;0,D8L358C2*D8L358C4,D8L358C3*D8L358C4)</f>
        <v>0.13503690750197328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0.58893467966049595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66.650557194935061</v>
      </c>
      <c r="J167" s="16" t="s">
        <v>45373</v>
      </c>
      <c r="K167" s="21">
        <f>IF(FLOW_THRU_100PCT="Y",1,D8L456C4)</f>
        <v>0.58893467966049595</v>
      </c>
      <c r="L167" s="16" t="s">
        <v>45378</v>
      </c>
      <c r="M167" s="15">
        <f>IF(D8L360C2&lt;&gt;0,D8L360C2*D8L360C4,D8L360C3*D8L360C4)</f>
        <v>39.252824550792646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12872.913891924714</v>
      </c>
      <c r="J168" s="16" t="s">
        <v>45373</v>
      </c>
      <c r="K168" s="21">
        <f>IF(FLOW_THRU_100PCT="Y",1,D8L456C4)</f>
        <v>0.58893467966049595</v>
      </c>
      <c r="L168" s="16" t="s">
        <v>45380</v>
      </c>
      <c r="M168" s="15">
        <f>IF(D8L361C2&lt;&gt;0,D8L361C2*D8L361C4,D8L361C3*D8L361C4)</f>
        <v>7581.3054192378295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583.07203037224849</v>
      </c>
      <c r="J169" s="16" t="s">
        <v>45373</v>
      </c>
      <c r="K169" s="21">
        <f>IF(FLOW_THRU_100PCT="Y",1,D8L456C4)</f>
        <v>0.58893467966049595</v>
      </c>
      <c r="L169" s="16" t="s">
        <v>45382</v>
      </c>
      <c r="M169" s="15">
        <f>IF(D8L362C2&lt;&gt;0,D8L362C2*D8L362C4,D8L362C3*D8L362C4)</f>
        <v>343.39133942627512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0.58893467966049595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0.58893467966049595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2742.7108604251853</v>
      </c>
      <c r="J172" s="16" t="s">
        <v>45373</v>
      </c>
      <c r="K172" s="21">
        <f>IF(FLOW_THRU_100PCT="Y",1,D8L456C4)</f>
        <v>0.58893467966049595</v>
      </c>
      <c r="L172" s="16" t="s">
        <v>45388</v>
      </c>
      <c r="M172" s="15">
        <f>IF(D8L365C2&lt;&gt;0,D8L365C2*D8L365C4,D8L365C3*D8L365C4)</f>
        <v>1615.2775419858697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2201.5029919389417</v>
      </c>
      <c r="J173" s="16" t="s">
        <v>45373</v>
      </c>
      <c r="K173" s="21">
        <f>IF(FLOW_THRU_100PCT="Y",1,D8L456C4)</f>
        <v>0.58893467966049595</v>
      </c>
      <c r="L173" s="16" t="s">
        <v>45390</v>
      </c>
      <c r="M173" s="15">
        <f>IF(D8L366C2&lt;&gt;0,D8L366C2*D8L366C4,D8L366C3*D8L366C4)</f>
        <v>1296.5414593291841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0.58893467966049595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22896.576402334045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13484.587888830672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22896.576402334045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13484.587888830672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67268-5E3A-4033-9821-2F8F7CF7EBA5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73895.032689128013</v>
      </c>
      <c r="F8" s="16" t="s">
        <v>45463</v>
      </c>
      <c r="G8" s="15">
        <f>D1L234C7</f>
        <v>41684.88012589547</v>
      </c>
      <c r="H8" s="16" t="s">
        <v>45464</v>
      </c>
      <c r="I8" s="15">
        <f>D1L251C7</f>
        <v>144704.08601956221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78594.364643174238</v>
      </c>
      <c r="F9" s="16" t="s">
        <v>45466</v>
      </c>
      <c r="G9" s="15">
        <f>D3L217C7</f>
        <v>3611.0585743437205</v>
      </c>
      <c r="H9" s="16" t="s">
        <v>45467</v>
      </c>
      <c r="I9" s="15">
        <f>D3L224C7</f>
        <v>21570.676767967303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2.0044836278699943E-3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3143.0158122254156</v>
      </c>
      <c r="F14" s="16" t="s">
        <v>45479</v>
      </c>
      <c r="G14" s="15">
        <f>D3L217C20</f>
        <v>-19.414766653227563</v>
      </c>
      <c r="H14" s="16" t="s">
        <v>45480</v>
      </c>
      <c r="I14" s="15">
        <f>D3L224C20</f>
        <v>-6.0082914999713628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96059.779008324098</v>
      </c>
      <c r="F15" s="16" t="s">
        <v>45482</v>
      </c>
      <c r="G15" s="15">
        <f>D3L217C16</f>
        <v>4413.5160353089923</v>
      </c>
      <c r="H15" s="16" t="s">
        <v>45483</v>
      </c>
      <c r="I15" s="15">
        <f>D3L224C16</f>
        <v>26364.160494182259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83253.879705170941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7170.2768072366262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63.475266729314654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21187.908857553535</v>
      </c>
      <c r="F23" s="16" t="s">
        <v>45496</v>
      </c>
      <c r="G23" s="15">
        <f>D2L236C7</f>
        <v>15155.372998552783</v>
      </c>
      <c r="H23" s="16" t="s">
        <v>45497</v>
      </c>
      <c r="I23" s="15">
        <f>D2L255C7</f>
        <v>57744.49263767973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38685.367664398058</v>
      </c>
      <c r="F24" s="16" t="s">
        <v>45499</v>
      </c>
      <c r="G24" s="15">
        <f>D3L217C32</f>
        <v>771.44268103437628</v>
      </c>
      <c r="H24" s="16" t="s">
        <v>45500</v>
      </c>
      <c r="I24" s="15">
        <f>D3L224C32</f>
        <v>4608.216780485458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35875.051690675165</v>
      </c>
      <c r="F25" s="16" t="s">
        <v>45502</v>
      </c>
      <c r="G25" s="15">
        <f>D4L213C7</f>
        <v>2027.5412153466325</v>
      </c>
      <c r="H25" s="16" t="s">
        <v>45503</v>
      </c>
      <c r="I25" s="15">
        <f>D4L220C7</f>
        <v>7288.254042416409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0</v>
      </c>
      <c r="H29" s="16" t="s">
        <v>45515</v>
      </c>
      <c r="I29" s="15">
        <f>D7L1027C5</f>
        <v>0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649.25035443016759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1254.2514000197555</v>
      </c>
      <c r="F33" s="16" t="s">
        <v>45522</v>
      </c>
      <c r="G33" s="15">
        <f>D7L624C5</f>
        <v>-1884.1004248909039</v>
      </c>
      <c r="H33" s="16" t="s">
        <v>45523</v>
      </c>
      <c r="I33" s="15">
        <f>D7L631C5</f>
        <v>50.624683638373895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21734.463884930108</v>
      </c>
      <c r="F34" s="16" t="s">
        <v>45525</v>
      </c>
      <c r="G34" s="15">
        <f>D7L724C5</f>
        <v>553.5</v>
      </c>
      <c r="H34" s="16" t="s">
        <v>45526</v>
      </c>
      <c r="I34" s="15">
        <f>D7L725C5</f>
        <v>1678.2940110865338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547.29521070678027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1134.326442991658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14227.263773055465</v>
      </c>
      <c r="F37" s="16" t="s">
        <v>45530</v>
      </c>
      <c r="G37" s="15">
        <f>D6L1919C2</f>
        <v>-7741.1192922335649</v>
      </c>
      <c r="H37" s="16" t="s">
        <v>45531</v>
      </c>
      <c r="I37" s="15">
        <f>D6L1919C3</f>
        <v>10875.965382741379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900.12407057920723</v>
      </c>
      <c r="F38" s="16" t="s">
        <v>45533</v>
      </c>
      <c r="G38" s="15">
        <f>D6L1919C5</f>
        <v>-564.57241128127646</v>
      </c>
      <c r="H38" s="16" t="s">
        <v>45534</v>
      </c>
      <c r="I38" s="15">
        <f>D6L1919C6</f>
        <v>673.73979358302506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2098.4266767476588</v>
      </c>
      <c r="F39" s="16" t="s">
        <v>45536</v>
      </c>
      <c r="G39" s="15">
        <f>D6L1919C8</f>
        <v>1322.2303480917478</v>
      </c>
      <c r="H39" s="16" t="s">
        <v>45537</v>
      </c>
      <c r="I39" s="15">
        <f>D6L1919C9</f>
        <v>2579.6574096918562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13028.961166887018</v>
      </c>
      <c r="F40" s="16" t="s">
        <v>45539</v>
      </c>
      <c r="G40" s="15">
        <f>D6L1919C11</f>
        <v>3095.477948393408</v>
      </c>
      <c r="H40" s="16" t="s">
        <v>45540</v>
      </c>
      <c r="I40" s="15">
        <f>D6L1919C12</f>
        <v>14563.321370181502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20009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492853.26477053296</v>
      </c>
      <c r="F42" s="16" t="s">
        <v>45543</v>
      </c>
      <c r="G42" s="15">
        <f>SUM(D8L401C2:D8L434C2)</f>
        <v>82434.813031908168</v>
      </c>
      <c r="H42" s="16" t="s">
        <v>45544</v>
      </c>
      <c r="I42" s="15">
        <f>SUM(D8L401C3:D8L434C3)</f>
        <v>293344.73346062988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492853.26477053296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103363.27303111879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899710.73442331864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35956.068084951825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863754.66633836681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596216.53780165175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0.69026143769403403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0.69026143769403403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82434.813031908168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153103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15365.354135923342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137737.64586407665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82434.813031908168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0.59849151998181482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0.59849151998181482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293344.73346062988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520990.41191858309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22896.576402334045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498093.83551624906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293344.73346062988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0.58893467966049595</v>
      </c>
      <c r="J63" s="16" t="s">
        <v>45568</v>
      </c>
      <c r="K63" s="21">
        <f>D8L456C3</f>
        <v>0.58893467966049595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FC7454-1639-4715-8AB3-6F786C476753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100311.57029855976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9196.0341518676269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13484.587888830672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492853.26477053296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82434.813031908168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293344.73346062988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1.2035323238555875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1.1115552254398648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1.0459683994655402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122992.19233925806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868632.81126307091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1.141592846533642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1573804.1463419017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991625.00360232894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0.63008158029525418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0.36991841970474582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1.5870960702126908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67924-41EF-4CD6-8172-0A7F58CD71DD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1.0635311696616065E-3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5.7743123943842839E-4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2.0044836278699943E-3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1.0996815227469993E-3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5.0021447152314824E-5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2.9880336908814611E-4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2.1632126924086056E-3</v>
      </c>
      <c r="F10" s="16" t="s">
        <v>45637</v>
      </c>
      <c r="G10" s="21">
        <f>D8L703C1* D8L607C1</f>
        <v>2.6034963986884311E-3</v>
      </c>
      <c r="H10" s="16" t="s">
        <v>45638</v>
      </c>
      <c r="I10" s="21">
        <f>SUM(D8L701C3:D8L702C3)</f>
        <v>6.2745268659074316E-4</v>
      </c>
      <c r="J10" s="16" t="s">
        <v>45639</v>
      </c>
      <c r="K10" s="21">
        <f>D8L703C3*D8L608C1</f>
        <v>6.974483124962224E-4</v>
      </c>
      <c r="L10" s="16" t="s">
        <v>45640</v>
      </c>
      <c r="M10" s="21">
        <f>SUM(D8L701C5:D8L702C5)</f>
        <v>2.3032869969581405E-3</v>
      </c>
      <c r="N10" s="16" t="s">
        <v>45641</v>
      </c>
      <c r="O10" s="21">
        <f>D8L703C5* D8L609C1</f>
        <v>2.4091654137180967E-3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0.35608288049737213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-2.1983703050361871E-3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-6.8033007315813226E-4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0.35608288049737213</v>
      </c>
      <c r="F17" s="16" t="s">
        <v>45662</v>
      </c>
      <c r="G17" s="21">
        <f>D8L710C1* D8L607C1</f>
        <v>0.42855725665019373</v>
      </c>
      <c r="H17" s="16" t="s">
        <v>45663</v>
      </c>
      <c r="I17" s="21">
        <f>SUM(D8L708C3:D8L709C3)</f>
        <v>-2.1983703050361871E-3</v>
      </c>
      <c r="J17" s="16" t="s">
        <v>45664</v>
      </c>
      <c r="K17" s="21">
        <f>D8L710C3*D8L608C1</f>
        <v>-2.4436100000148034E-3</v>
      </c>
      <c r="L17" s="16" t="s">
        <v>45665</v>
      </c>
      <c r="M17" s="21">
        <f>SUM(D8L708C5:D8L709C5)</f>
        <v>-6.8033007315813226E-4</v>
      </c>
      <c r="N17" s="16" t="s">
        <v>45666</v>
      </c>
      <c r="O17" s="21">
        <f>D8L710C5* D8L609C1</f>
        <v>-7.1160375772948549E-4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9.4269923606048831</v>
      </c>
      <c r="F18" s="16" t="s">
        <v>45668</v>
      </c>
      <c r="G18" s="21">
        <f>D8L711C1* D8L607C1</f>
        <v>11.345690022727666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4.8260929741757801</v>
      </c>
      <c r="F19" s="16" t="s">
        <v>45674</v>
      </c>
      <c r="G19" s="21">
        <f>D8L712C1* D8L607C1</f>
        <v>5.8083588923529001</v>
      </c>
      <c r="H19" s="16" t="s">
        <v>45675</v>
      </c>
      <c r="I19" s="21">
        <f>D3L217C18</f>
        <v>0.22050635365798113</v>
      </c>
      <c r="J19" s="16" t="s">
        <v>45676</v>
      </c>
      <c r="K19" s="21">
        <f>D8L712C3*D8L608C1</f>
        <v>0.24510498965121977</v>
      </c>
      <c r="L19" s="16" t="s">
        <v>45677</v>
      </c>
      <c r="M19" s="21">
        <f>D3L224C18</f>
        <v>1.3171958255769483</v>
      </c>
      <c r="N19" s="16" t="s">
        <v>45678</v>
      </c>
      <c r="O19" s="21">
        <f>D8L712C5* D8L609C1</f>
        <v>1.3777452094614115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5.5736039029827898E-2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5.5736039029827898E-2</v>
      </c>
      <c r="F22" s="16" t="s">
        <v>45684</v>
      </c>
      <c r="G22" s="21">
        <f>D8L715C1* D8L607C1</f>
        <v>6.7080124576074499E-2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7.7629551435838211</v>
      </c>
      <c r="F26" s="16" t="s">
        <v>45696</v>
      </c>
      <c r="G26" s="21">
        <f>D8L719C1* D8L607C1</f>
        <v>9.3429674439441222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1.1171353510983271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0.9384608381696643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3.5756919322021141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2.393234007262393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4.7769774133075246E-2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0.28535298885054583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2.2174180993163572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0.1255507224110842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0.45130799473511402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5.7277874576770778</v>
      </c>
      <c r="F30" s="16" t="s">
        <v>45707</v>
      </c>
      <c r="G30" s="21">
        <f>D8L723C1* D8L607C1</f>
        <v>6.8935773494889814</v>
      </c>
      <c r="H30" s="16" t="s">
        <v>45708</v>
      </c>
      <c r="I30" s="21">
        <f>SUM(D8L720C3:D8L722C3)</f>
        <v>1.1117813347138237</v>
      </c>
      <c r="J30" s="16" t="s">
        <v>45709</v>
      </c>
      <c r="K30" s="21">
        <f>D8L723C3*D8L608C1</f>
        <v>1.2358063521476581</v>
      </c>
      <c r="L30" s="16" t="s">
        <v>45710</v>
      </c>
      <c r="M30" s="21">
        <f>SUM(D8L720C5:D8L722C5)</f>
        <v>4.3123529157877742</v>
      </c>
      <c r="N30" s="16" t="s">
        <v>45711</v>
      </c>
      <c r="O30" s="21">
        <f>D8L723C5* D8L609C1</f>
        <v>4.5105848772570933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8.2155858234800618</v>
      </c>
      <c r="F36" s="16" t="s">
        <v>45739</v>
      </c>
      <c r="G36" s="21">
        <f>D8L729C1* D8L607C1</f>
        <v>9.8877230979679798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51.262523597756662</v>
      </c>
      <c r="F37" s="16" t="s">
        <v>45741</v>
      </c>
      <c r="G37" s="21">
        <f>D8L730C1* D8L607C1</f>
        <v>61.696104152309971</v>
      </c>
      <c r="H37" s="16" t="s">
        <v>45742</v>
      </c>
      <c r="I37" s="21">
        <f>D7L724C8</f>
        <v>1.2973892824159803</v>
      </c>
      <c r="J37" s="16" t="s">
        <v>45743</v>
      </c>
      <c r="K37" s="21">
        <f>D8L730C3*D8L608C1</f>
        <v>1.4421198362991594</v>
      </c>
      <c r="L37" s="16" t="s">
        <v>45744</v>
      </c>
      <c r="M37" s="21">
        <f>D7L725C8</f>
        <v>3.9338765360914101</v>
      </c>
      <c r="N37" s="16" t="s">
        <v>45745</v>
      </c>
      <c r="O37" s="21">
        <f>D8L730C5* D8L609C1</f>
        <v>4.1147105441505758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4.1993515317545773</v>
      </c>
      <c r="N38" s="16" t="s">
        <v>45751</v>
      </c>
      <c r="O38" s="21">
        <f>D8L731C5* D8L609C1</f>
        <v>4.3923890004624999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2.2655806724621872</v>
      </c>
      <c r="F39" s="16" t="s">
        <v>45753</v>
      </c>
      <c r="G39" s="21">
        <f>D8L732C1* D8L607C1</f>
        <v>2.726699571610721</v>
      </c>
      <c r="H39" s="16" t="s">
        <v>45754</v>
      </c>
      <c r="I39" s="21">
        <f>D7L624C8</f>
        <v>-3.1770056556667998</v>
      </c>
      <c r="J39" s="16" t="s">
        <v>45755</v>
      </c>
      <c r="K39" s="21">
        <f>D8L732C3*D8L608C1</f>
        <v>-3.5314172378084354</v>
      </c>
      <c r="L39" s="16" t="s">
        <v>45756</v>
      </c>
      <c r="M39" s="21">
        <f>D7L631C8</f>
        <v>8.5364295931714629E-2</v>
      </c>
      <c r="N39" s="16" t="s">
        <v>45757</v>
      </c>
      <c r="O39" s="21">
        <f>D8L732C5* D8L609C1</f>
        <v>8.9288355987198281E-2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8EA17-CCD9-4CD3-947A-54BB3015EFB4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9.0206978993798426E-3</v>
      </c>
      <c r="F9" s="16" t="s">
        <v>45826</v>
      </c>
      <c r="G9" s="21">
        <f>D8L802C1*D8L607C1</f>
        <v>1.0856701505639839E-2</v>
      </c>
      <c r="H9" s="16" t="s">
        <v>45827</v>
      </c>
      <c r="I9" s="21">
        <f>D6L228C16</f>
        <v>2.345381453838755E-2</v>
      </c>
      <c r="J9" s="16" t="s">
        <v>45828</v>
      </c>
      <c r="K9" s="21">
        <f>D8L802C3*D8L607C1</f>
        <v>2.822742391466353E-2</v>
      </c>
      <c r="L9" s="16" t="s">
        <v>45829</v>
      </c>
      <c r="M9" s="21">
        <f>D6L228C21</f>
        <v>1.3128938497353619</v>
      </c>
      <c r="N9" s="16" t="s">
        <v>45830</v>
      </c>
      <c r="O9" s="21">
        <f>D8L802C5*D8L607C1</f>
        <v>1.5801101859477087</v>
      </c>
      <c r="P9" s="16" t="s">
        <v>45831</v>
      </c>
      <c r="Q9" s="21">
        <f>D6L228C24</f>
        <v>1.3128938497353619</v>
      </c>
      <c r="R9" s="16" t="s">
        <v>45832</v>
      </c>
      <c r="S9" s="21">
        <f>D8L802C7*D8L607C1</f>
        <v>1.5801101859477087</v>
      </c>
      <c r="T9" s="16" t="s">
        <v>45833</v>
      </c>
      <c r="U9" s="21">
        <f>D6L237C13</f>
        <v>4.3066872461679465E-2</v>
      </c>
      <c r="V9" s="16" t="s">
        <v>45834</v>
      </c>
      <c r="W9" s="21">
        <f>D8L802C9*D8L608C1</f>
        <v>4.7871207128132025E-2</v>
      </c>
      <c r="X9" s="16" t="s">
        <v>45835</v>
      </c>
      <c r="Y9" s="21">
        <f>D6L237C16</f>
        <v>0.11197386840036652</v>
      </c>
      <c r="Z9" s="16" t="s">
        <v>45836</v>
      </c>
      <c r="AA9" s="21">
        <f>D8L802C11*D8L608C1</f>
        <v>0.12446513853314317</v>
      </c>
      <c r="AB9" s="16" t="s">
        <v>45837</v>
      </c>
      <c r="AC9" s="21">
        <f>D6L237C21</f>
        <v>20.220889953127834</v>
      </c>
      <c r="AD9" s="16" t="s">
        <v>45838</v>
      </c>
      <c r="AE9" s="21">
        <f>D8L802C13*D8L608C1</f>
        <v>22.476635890443706</v>
      </c>
      <c r="AF9" s="16" t="s">
        <v>45839</v>
      </c>
      <c r="AG9" s="21">
        <f>D6L237C24</f>
        <v>20.220889953127831</v>
      </c>
      <c r="AH9" s="16" t="s">
        <v>45840</v>
      </c>
      <c r="AI9" s="21">
        <f>D8L802C15*D8L608C1</f>
        <v>22.476635890443703</v>
      </c>
      <c r="AJ9" s="16" t="s">
        <v>45841</v>
      </c>
      <c r="AK9" s="21">
        <f>D6L240C13</f>
        <v>-6.0829261523242389E-7</v>
      </c>
      <c r="AL9" s="16" t="s">
        <v>45842</v>
      </c>
      <c r="AM9" s="21">
        <f>D8L802C17*D8L609C1</f>
        <v>-6.362548531613661E-7</v>
      </c>
      <c r="AN9" s="16" t="s">
        <v>45843</v>
      </c>
      <c r="AO9" s="21">
        <f>D6L240C16</f>
        <v>-1.5815607996064705E-6</v>
      </c>
      <c r="AP9" s="16" t="s">
        <v>45844</v>
      </c>
      <c r="AQ9" s="21">
        <f>D8L802C19*D8L609C1</f>
        <v>-1.65426261822182E-6</v>
      </c>
      <c r="AR9" s="16" t="s">
        <v>45845</v>
      </c>
      <c r="AS9" s="21">
        <f>D6L240C21</f>
        <v>-6.7671045295828874E-2</v>
      </c>
      <c r="AT9" s="16" t="s">
        <v>45846</v>
      </c>
      <c r="AU9" s="21">
        <f>D8L802C21*D8L609C1</f>
        <v>-7.0781774938238201E-2</v>
      </c>
      <c r="AV9" s="16" t="s">
        <v>45847</v>
      </c>
      <c r="AW9" s="21">
        <f>D6L240C24</f>
        <v>-6.767104529582893E-2</v>
      </c>
      <c r="AX9" s="16" t="s">
        <v>45848</v>
      </c>
      <c r="AY9" s="21">
        <f>D8L802C23*D8L609C1</f>
        <v>-7.0781774938238257E-2</v>
      </c>
      <c r="AZ9" s="16" t="s">
        <v>45849</v>
      </c>
      <c r="BA9" s="21">
        <f>D6L1802C8</f>
        <v>0.24381625441696114</v>
      </c>
      <c r="BB9" s="16" t="s">
        <v>45850</v>
      </c>
      <c r="BC9" s="21">
        <f>D8L802C25*D8L608C1</f>
        <v>0.27101523164434871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5.7944862589113372E-4</v>
      </c>
      <c r="F10" s="16" t="s">
        <v>45852</v>
      </c>
      <c r="G10" s="21">
        <f>D8L803C1*D8L607C1</f>
        <v>6.9738515127368316E-4</v>
      </c>
      <c r="H10" s="16" t="s">
        <v>45853</v>
      </c>
      <c r="I10" s="21">
        <f>D6L328C16</f>
        <v>1.5065664273169474E-3</v>
      </c>
      <c r="J10" s="16" t="s">
        <v>45854</v>
      </c>
      <c r="K10" s="21">
        <f>D8L803C3*D8L607C1</f>
        <v>1.8132013933115758E-3</v>
      </c>
      <c r="L10" s="16" t="s">
        <v>45855</v>
      </c>
      <c r="M10" s="21">
        <f>D6L328C21</f>
        <v>6.771077902300357E-2</v>
      </c>
      <c r="N10" s="16" t="s">
        <v>45856</v>
      </c>
      <c r="O10" s="21">
        <f>D8L803C5*D8L607C1</f>
        <v>8.1492111227627659E-2</v>
      </c>
      <c r="P10" s="16" t="s">
        <v>45857</v>
      </c>
      <c r="Q10" s="21">
        <f>D6L328C24</f>
        <v>6.7710779023003542E-2</v>
      </c>
      <c r="R10" s="16" t="s">
        <v>45858</v>
      </c>
      <c r="S10" s="21">
        <f>D8L803C7*D8L607C1</f>
        <v>8.1492111227627617E-2</v>
      </c>
      <c r="T10" s="16" t="s">
        <v>45859</v>
      </c>
      <c r="U10" s="21">
        <f>D6L337C13</f>
        <v>7.5264779524206252E-2</v>
      </c>
      <c r="V10" s="16" t="s">
        <v>45860</v>
      </c>
      <c r="W10" s="21">
        <f>D8L803C9*D8L608C1</f>
        <v>8.3660958971710803E-2</v>
      </c>
      <c r="X10" s="16" t="s">
        <v>45861</v>
      </c>
      <c r="Y10" s="21">
        <f>D6L337C16</f>
        <v>0.19568842676293638</v>
      </c>
      <c r="Z10" s="16" t="s">
        <v>45862</v>
      </c>
      <c r="AA10" s="21">
        <f>D8L803C11*D8L608C1</f>
        <v>0.21751849332644824</v>
      </c>
      <c r="AB10" s="16" t="s">
        <v>45863</v>
      </c>
      <c r="AC10" s="21">
        <f>D6L337C21</f>
        <v>16.138965604167566</v>
      </c>
      <c r="AD10" s="16" t="s">
        <v>45864</v>
      </c>
      <c r="AE10" s="21">
        <f>D8L803C13*D8L608C1</f>
        <v>17.939351550506704</v>
      </c>
      <c r="AF10" s="16" t="s">
        <v>45865</v>
      </c>
      <c r="AG10" s="21">
        <f>D6L337C24</f>
        <v>16.138965604167566</v>
      </c>
      <c r="AH10" s="16" t="s">
        <v>45866</v>
      </c>
      <c r="AI10" s="21">
        <f>D8L803C15*D8L608C1</f>
        <v>17.939351550506704</v>
      </c>
      <c r="AJ10" s="16" t="s">
        <v>45867</v>
      </c>
      <c r="AK10" s="21">
        <f>D6L340C13</f>
        <v>-8.4035630333319775E-4</v>
      </c>
      <c r="AL10" s="16" t="s">
        <v>45868</v>
      </c>
      <c r="AM10" s="21">
        <f>D8L803C17*D8L609C1</f>
        <v>-8.7898613757820285E-4</v>
      </c>
      <c r="AN10" s="16" t="s">
        <v>45869</v>
      </c>
      <c r="AO10" s="21">
        <f>D6L340C16</f>
        <v>-2.1849263886663155E-3</v>
      </c>
      <c r="AP10" s="16" t="s">
        <v>45870</v>
      </c>
      <c r="AQ10" s="21">
        <f>D8L803C19*D8L609C1</f>
        <v>-2.2853639577033289E-3</v>
      </c>
      <c r="AR10" s="16" t="s">
        <v>45871</v>
      </c>
      <c r="AS10" s="21">
        <f>D6L340C21</f>
        <v>-0.14065388703276005</v>
      </c>
      <c r="AT10" s="16" t="s">
        <v>45872</v>
      </c>
      <c r="AU10" s="21">
        <f>D8L803C21*D8L609C1</f>
        <v>-0.14711952109826293</v>
      </c>
      <c r="AV10" s="16" t="s">
        <v>45873</v>
      </c>
      <c r="AW10" s="21">
        <f>D6L340C24</f>
        <v>-0.14065388703276008</v>
      </c>
      <c r="AX10" s="16" t="s">
        <v>45874</v>
      </c>
      <c r="AY10" s="21">
        <f>D8L803C23*D8L609C1</f>
        <v>-0.14711952109826296</v>
      </c>
      <c r="AZ10" s="16" t="s">
        <v>45875</v>
      </c>
      <c r="BA10" s="21">
        <f>D6L1803C8</f>
        <v>0.43995290423861855</v>
      </c>
      <c r="BB10" s="16" t="s">
        <v>45876</v>
      </c>
      <c r="BC10" s="21">
        <f>D8L803C25*D8L608C1</f>
        <v>0.48903194965388092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0</v>
      </c>
      <c r="F11" s="16" t="s">
        <v>45878</v>
      </c>
      <c r="G11" s="21">
        <f>D8L804C1*D8L607C1</f>
        <v>0</v>
      </c>
      <c r="H11" s="16" t="s">
        <v>45879</v>
      </c>
      <c r="I11" s="21">
        <f>D6L428C16</f>
        <v>0</v>
      </c>
      <c r="J11" s="16" t="s">
        <v>45880</v>
      </c>
      <c r="K11" s="21">
        <f>D8L804C3*D8L607C1</f>
        <v>0</v>
      </c>
      <c r="L11" s="16" t="s">
        <v>45881</v>
      </c>
      <c r="M11" s="21">
        <f>D6L428C21</f>
        <v>0</v>
      </c>
      <c r="N11" s="16" t="s">
        <v>45882</v>
      </c>
      <c r="O11" s="21">
        <f>D8L804C5*D8L607C1</f>
        <v>0</v>
      </c>
      <c r="P11" s="16" t="s">
        <v>45883</v>
      </c>
      <c r="Q11" s="21">
        <f>D6L428C24</f>
        <v>0</v>
      </c>
      <c r="R11" s="16" t="s">
        <v>45884</v>
      </c>
      <c r="S11" s="21">
        <f>D8L804C7*D8L607C1</f>
        <v>0</v>
      </c>
      <c r="T11" s="16" t="s">
        <v>45885</v>
      </c>
      <c r="U11" s="21">
        <f>D6L437C13</f>
        <v>3.8539440330978329E-2</v>
      </c>
      <c r="V11" s="16" t="s">
        <v>45886</v>
      </c>
      <c r="W11" s="21">
        <f>D8L804C9*D8L608C1</f>
        <v>4.2838716285426834E-2</v>
      </c>
      <c r="X11" s="16" t="s">
        <v>45887</v>
      </c>
      <c r="Y11" s="21">
        <f>D6L437C16</f>
        <v>0.1002025448605434</v>
      </c>
      <c r="Z11" s="16" t="s">
        <v>45888</v>
      </c>
      <c r="AA11" s="21">
        <f>D8L804C11*D8L608C1</f>
        <v>0.1113806623421095</v>
      </c>
      <c r="AB11" s="16" t="s">
        <v>45889</v>
      </c>
      <c r="AC11" s="21">
        <f>D6L437C21</f>
        <v>16.692241385722028</v>
      </c>
      <c r="AD11" s="16" t="s">
        <v>45890</v>
      </c>
      <c r="AE11" s="21">
        <f>D8L804C13*D8L608C1</f>
        <v>18.55434813660289</v>
      </c>
      <c r="AF11" s="16" t="s">
        <v>45891</v>
      </c>
      <c r="AG11" s="21">
        <f>D6L437C24</f>
        <v>16.692241385722024</v>
      </c>
      <c r="AH11" s="16" t="s">
        <v>45892</v>
      </c>
      <c r="AI11" s="21">
        <f>D8L804C15*D8L608C1</f>
        <v>18.554348136602886</v>
      </c>
      <c r="AJ11" s="16" t="s">
        <v>45893</v>
      </c>
      <c r="AK11" s="21">
        <f>D6L440C13</f>
        <v>0</v>
      </c>
      <c r="AL11" s="16" t="s">
        <v>45894</v>
      </c>
      <c r="AM11" s="21">
        <f>D8L804C17*D8L609C1</f>
        <v>0</v>
      </c>
      <c r="AN11" s="16" t="s">
        <v>45895</v>
      </c>
      <c r="AO11" s="21">
        <f>D6L440C16</f>
        <v>0</v>
      </c>
      <c r="AP11" s="16" t="s">
        <v>45896</v>
      </c>
      <c r="AQ11" s="21">
        <f>D8L804C19*D8L609C1</f>
        <v>0</v>
      </c>
      <c r="AR11" s="16" t="s">
        <v>45897</v>
      </c>
      <c r="AS11" s="21">
        <f>D6L440C21</f>
        <v>0</v>
      </c>
      <c r="AT11" s="16" t="s">
        <v>45898</v>
      </c>
      <c r="AU11" s="21">
        <f>D8L804C21*D8L609C1</f>
        <v>0</v>
      </c>
      <c r="AV11" s="16" t="s">
        <v>45899</v>
      </c>
      <c r="AW11" s="21">
        <f>D6L440C24</f>
        <v>0</v>
      </c>
      <c r="AX11" s="16" t="s">
        <v>45900</v>
      </c>
      <c r="AY11" s="21">
        <f>D8L804C23*D8L609C1</f>
        <v>0</v>
      </c>
      <c r="AZ11" s="16" t="s">
        <v>45901</v>
      </c>
      <c r="BA11" s="21">
        <f>D6L1804C8</f>
        <v>3.0658814869341185E-2</v>
      </c>
      <c r="BB11" s="16" t="s">
        <v>45902</v>
      </c>
      <c r="BC11" s="21">
        <f>D8L804C25*D8L608C1</f>
        <v>3.4078965873809625E-2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6.4244953624651935E-2</v>
      </c>
      <c r="F12" s="16" t="s">
        <v>45904</v>
      </c>
      <c r="G12" s="21">
        <f>D8L805C1*D8L607C1</f>
        <v>7.732087833187179E-2</v>
      </c>
      <c r="H12" s="16" t="s">
        <v>45905</v>
      </c>
      <c r="I12" s="21">
        <f>D6L528C16</f>
        <v>0.16703687942409504</v>
      </c>
      <c r="J12" s="16" t="s">
        <v>45906</v>
      </c>
      <c r="K12" s="21">
        <f>D8L805C3*D8L607C1</f>
        <v>0.20103428366286666</v>
      </c>
      <c r="L12" s="16" t="s">
        <v>45907</v>
      </c>
      <c r="M12" s="21">
        <f>D6L528C21</f>
        <v>7.355447838884559</v>
      </c>
      <c r="N12" s="16" t="s">
        <v>45908</v>
      </c>
      <c r="O12" s="21">
        <f>D8L805C5*D8L607C1</f>
        <v>8.8525192305312927</v>
      </c>
      <c r="P12" s="16" t="s">
        <v>45909</v>
      </c>
      <c r="Q12" s="21">
        <f>D6L528C24</f>
        <v>7.3554478388845581</v>
      </c>
      <c r="R12" s="16" t="s">
        <v>45910</v>
      </c>
      <c r="S12" s="21">
        <f>D8L805C7*D8L607C1</f>
        <v>8.852519230531291</v>
      </c>
      <c r="T12" s="16" t="s">
        <v>45911</v>
      </c>
      <c r="U12" s="21">
        <f>D6L537C13</f>
        <v>1.4437219773630794E-2</v>
      </c>
      <c r="V12" s="16" t="s">
        <v>45912</v>
      </c>
      <c r="W12" s="21">
        <f>D8L805C9*D8L608C1</f>
        <v>1.6047767080203054E-2</v>
      </c>
      <c r="X12" s="16" t="s">
        <v>45913</v>
      </c>
      <c r="Y12" s="21">
        <f>D6L537C16</f>
        <v>3.7536771411440073E-2</v>
      </c>
      <c r="Z12" s="16" t="s">
        <v>45914</v>
      </c>
      <c r="AA12" s="21">
        <f>D8L805C11*D8L608C1</f>
        <v>4.1724194408527947E-2</v>
      </c>
      <c r="AB12" s="16" t="s">
        <v>45915</v>
      </c>
      <c r="AC12" s="21">
        <f>D6L537C21</f>
        <v>12.069157403461285</v>
      </c>
      <c r="AD12" s="16" t="s">
        <v>45916</v>
      </c>
      <c r="AE12" s="21">
        <f>D8L805C13*D8L608C1</f>
        <v>13.415534978473621</v>
      </c>
      <c r="AF12" s="16" t="s">
        <v>45917</v>
      </c>
      <c r="AG12" s="21">
        <f>D6L537C24</f>
        <v>12.069157403461286</v>
      </c>
      <c r="AH12" s="16" t="s">
        <v>45918</v>
      </c>
      <c r="AI12" s="21">
        <f>D8L805C15*D8L608C1</f>
        <v>13.415534978473623</v>
      </c>
      <c r="AJ12" s="16" t="s">
        <v>45919</v>
      </c>
      <c r="AK12" s="21">
        <f>D6L540C13</f>
        <v>3.6333493696214261E-2</v>
      </c>
      <c r="AL12" s="16" t="s">
        <v>45920</v>
      </c>
      <c r="AM12" s="21">
        <f>D8L805C17*D8L609C1</f>
        <v>3.8003686248420529E-2</v>
      </c>
      <c r="AN12" s="16" t="s">
        <v>45921</v>
      </c>
      <c r="AO12" s="21">
        <f>D6L540C16</f>
        <v>9.4467083610157265E-2</v>
      </c>
      <c r="AP12" s="16" t="s">
        <v>45922</v>
      </c>
      <c r="AQ12" s="21">
        <f>D8L805C19*D8L609C1</f>
        <v>9.8809584245893561E-2</v>
      </c>
      <c r="AR12" s="16" t="s">
        <v>45923</v>
      </c>
      <c r="AS12" s="21">
        <f>D6L540C21</f>
        <v>6.0680257131572271</v>
      </c>
      <c r="AT12" s="16" t="s">
        <v>45924</v>
      </c>
      <c r="AU12" s="21">
        <f>D8L805C21*D8L609C1</f>
        <v>6.3469631431068079</v>
      </c>
      <c r="AV12" s="16" t="s">
        <v>45925</v>
      </c>
      <c r="AW12" s="21">
        <f>D6L540C24</f>
        <v>6.0680257131572279</v>
      </c>
      <c r="AX12" s="16" t="s">
        <v>45926</v>
      </c>
      <c r="AY12" s="21">
        <f>D8L805C23*D8L609C1</f>
        <v>6.3469631431068088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0.11174388332216104</v>
      </c>
      <c r="F13" s="16" t="s">
        <v>45930</v>
      </c>
      <c r="G13" s="21">
        <f>D8L806C1*D8L607C1</f>
        <v>0.13448737557136811</v>
      </c>
      <c r="H13" s="16" t="s">
        <v>45931</v>
      </c>
      <c r="I13" s="21">
        <f>D6L628C16</f>
        <v>0.29053409663761864</v>
      </c>
      <c r="J13" s="16" t="s">
        <v>45932</v>
      </c>
      <c r="K13" s="21">
        <f>D8L806C3*D8L607C1</f>
        <v>0.34966717648555701</v>
      </c>
      <c r="L13" s="16" t="s">
        <v>45933</v>
      </c>
      <c r="M13" s="21">
        <f>D6L628C21</f>
        <v>10.587555925928614</v>
      </c>
      <c r="N13" s="16" t="s">
        <v>45934</v>
      </c>
      <c r="O13" s="21">
        <f>D8L806C5*D8L607C1</f>
        <v>12.74246578748386</v>
      </c>
      <c r="P13" s="16" t="s">
        <v>45935</v>
      </c>
      <c r="Q13" s="21">
        <f>D6L628C24</f>
        <v>10.587555925928612</v>
      </c>
      <c r="R13" s="16" t="s">
        <v>45936</v>
      </c>
      <c r="S13" s="21">
        <f>D8L806C7*D8L607C1</f>
        <v>12.742465787483859</v>
      </c>
      <c r="T13" s="16" t="s">
        <v>45937</v>
      </c>
      <c r="U13" s="21">
        <f>D6L637C13</f>
        <v>-9.6542014169696974E-2</v>
      </c>
      <c r="V13" s="16" t="s">
        <v>45938</v>
      </c>
      <c r="W13" s="21">
        <f>D8L806C9*D8L608C1</f>
        <v>-0.10731178032481614</v>
      </c>
      <c r="X13" s="16" t="s">
        <v>45939</v>
      </c>
      <c r="Y13" s="21">
        <f>D6L637C16</f>
        <v>-0.2510092368412119</v>
      </c>
      <c r="Z13" s="16" t="s">
        <v>45940</v>
      </c>
      <c r="AA13" s="21">
        <f>D8L806C11*D8L608C1</f>
        <v>-0.27901062884452171</v>
      </c>
      <c r="AB13" s="16" t="s">
        <v>45941</v>
      </c>
      <c r="AC13" s="21">
        <f>D6L637C21</f>
        <v>-4.9447260681842753</v>
      </c>
      <c r="AD13" s="16" t="s">
        <v>45942</v>
      </c>
      <c r="AE13" s="21">
        <f>D8L806C13*D8L608C1</f>
        <v>-5.496336099458949</v>
      </c>
      <c r="AF13" s="16" t="s">
        <v>45943</v>
      </c>
      <c r="AG13" s="21">
        <f>D6L637C24</f>
        <v>-4.9447260681842753</v>
      </c>
      <c r="AH13" s="16" t="s">
        <v>45944</v>
      </c>
      <c r="AI13" s="21">
        <f>D8L806C15*D8L608C1</f>
        <v>-5.496336099458949</v>
      </c>
      <c r="AJ13" s="16" t="s">
        <v>45945</v>
      </c>
      <c r="AK13" s="21">
        <f>D6L640C13</f>
        <v>6.4751336385154706E-2</v>
      </c>
      <c r="AL13" s="16" t="s">
        <v>45946</v>
      </c>
      <c r="AM13" s="21">
        <f>D8L806C17*D8L609C1</f>
        <v>6.7727851682035073E-2</v>
      </c>
      <c r="AN13" s="16" t="s">
        <v>45947</v>
      </c>
      <c r="AO13" s="21">
        <f>D6L640C16</f>
        <v>0.16835347460140204</v>
      </c>
      <c r="AP13" s="16" t="s">
        <v>45948</v>
      </c>
      <c r="AQ13" s="21">
        <f>D8L806C19*D8L609C1</f>
        <v>0.17609241437329096</v>
      </c>
      <c r="AR13" s="16" t="s">
        <v>45949</v>
      </c>
      <c r="AS13" s="21">
        <f>D6L640C21</f>
        <v>8.8806052374798838</v>
      </c>
      <c r="AT13" s="16" t="s">
        <v>45950</v>
      </c>
      <c r="AU13" s="21">
        <f>D8L806C21*D8L609C1</f>
        <v>9.2888324465321279</v>
      </c>
      <c r="AV13" s="16" t="s">
        <v>45951</v>
      </c>
      <c r="AW13" s="21">
        <f>D6L640C24</f>
        <v>8.8806052374798821</v>
      </c>
      <c r="AX13" s="16" t="s">
        <v>45952</v>
      </c>
      <c r="AY13" s="21">
        <f>D8L806C23*D8L609C1</f>
        <v>9.2888324465321261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7.0079360078389996E-2</v>
      </c>
      <c r="F14" s="16" t="s">
        <v>45956</v>
      </c>
      <c r="G14" s="21">
        <f>D8L807C1*D8L607C1</f>
        <v>8.43427750894572E-2</v>
      </c>
      <c r="H14" s="16" t="s">
        <v>45957</v>
      </c>
      <c r="I14" s="21">
        <f>D6L728C16</f>
        <v>0.18220633620381321</v>
      </c>
      <c r="J14" s="16" t="s">
        <v>45958</v>
      </c>
      <c r="K14" s="21">
        <f>D8L807C3*D8L607C1</f>
        <v>0.21929121523258779</v>
      </c>
      <c r="L14" s="16" t="s">
        <v>45959</v>
      </c>
      <c r="M14" s="21">
        <f>D6L728C21</f>
        <v>9.1382520620938443</v>
      </c>
      <c r="N14" s="16" t="s">
        <v>45960</v>
      </c>
      <c r="O14" s="21">
        <f>D8L807C5*D8L607C1</f>
        <v>10.998181740269919</v>
      </c>
      <c r="P14" s="16" t="s">
        <v>45961</v>
      </c>
      <c r="Q14" s="21">
        <f>D6L728C24</f>
        <v>9.1382520620938443</v>
      </c>
      <c r="R14" s="16" t="s">
        <v>45962</v>
      </c>
      <c r="S14" s="21">
        <f>D8L807C7*D8L607C1</f>
        <v>10.998181740269919</v>
      </c>
      <c r="T14" s="16" t="s">
        <v>45963</v>
      </c>
      <c r="U14" s="21">
        <f>D6L737C13</f>
        <v>-2.1613521088206557E-2</v>
      </c>
      <c r="V14" s="16" t="s">
        <v>45964</v>
      </c>
      <c r="W14" s="21">
        <f>D8L807C9*D8L608C1</f>
        <v>-2.4024622305750712E-2</v>
      </c>
      <c r="X14" s="16" t="s">
        <v>45965</v>
      </c>
      <c r="Y14" s="21">
        <f>D6L737C16</f>
        <v>-5.619515482933695E-2</v>
      </c>
      <c r="Z14" s="16" t="s">
        <v>45966</v>
      </c>
      <c r="AA14" s="21">
        <f>D8L807C11*D8L608C1</f>
        <v>-6.2464017994951743E-2</v>
      </c>
      <c r="AB14" s="16" t="s">
        <v>45967</v>
      </c>
      <c r="AC14" s="21">
        <f>D6L737C21</f>
        <v>98.207033696814165</v>
      </c>
      <c r="AD14" s="16" t="s">
        <v>45968</v>
      </c>
      <c r="AE14" s="21">
        <f>D8L807C13*D8L608C1</f>
        <v>109.16254148064267</v>
      </c>
      <c r="AF14" s="16" t="s">
        <v>45969</v>
      </c>
      <c r="AG14" s="21">
        <f>D6L737C24</f>
        <v>98.207033696814079</v>
      </c>
      <c r="AH14" s="16" t="s">
        <v>45970</v>
      </c>
      <c r="AI14" s="21">
        <f>D8L807C15*D8L608C1</f>
        <v>109.16254148064257</v>
      </c>
      <c r="AJ14" s="16" t="s">
        <v>45971</v>
      </c>
      <c r="AK14" s="21">
        <f>D6L740C13</f>
        <v>0.17005296732388897</v>
      </c>
      <c r="AL14" s="16" t="s">
        <v>45972</v>
      </c>
      <c r="AM14" s="21">
        <f>D8L807C17*D8L609C1</f>
        <v>0.17787003005613394</v>
      </c>
      <c r="AN14" s="16" t="s">
        <v>45973</v>
      </c>
      <c r="AO14" s="21">
        <f>D6L740C16</f>
        <v>0.44213771504211091</v>
      </c>
      <c r="AP14" s="16" t="s">
        <v>45974</v>
      </c>
      <c r="AQ14" s="21">
        <f>D8L807C19*D8L609C1</f>
        <v>0.46246207814594786</v>
      </c>
      <c r="AR14" s="16" t="s">
        <v>45975</v>
      </c>
      <c r="AS14" s="21">
        <f>D6L740C21</f>
        <v>35.117272206476848</v>
      </c>
      <c r="AT14" s="16" t="s">
        <v>45976</v>
      </c>
      <c r="AU14" s="21">
        <f>D8L807C21*D8L609C1</f>
        <v>36.731557003404291</v>
      </c>
      <c r="AV14" s="16" t="s">
        <v>45977</v>
      </c>
      <c r="AW14" s="21">
        <f>D6L740C24</f>
        <v>35.117272206476848</v>
      </c>
      <c r="AX14" s="16" t="s">
        <v>45978</v>
      </c>
      <c r="AY14" s="21">
        <f>D8L807C23*D8L609C1</f>
        <v>36.731557003404291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2.4599446893840918E-3</v>
      </c>
      <c r="F15" s="16" t="s">
        <v>45982</v>
      </c>
      <c r="G15" s="21">
        <f>D8L808C1*D8L607C1</f>
        <v>2.9606229485706474E-3</v>
      </c>
      <c r="H15" s="16" t="s">
        <v>45983</v>
      </c>
      <c r="I15" s="21">
        <f>D6L828C16</f>
        <v>6.3958561923986345E-3</v>
      </c>
      <c r="J15" s="16" t="s">
        <v>45984</v>
      </c>
      <c r="K15" s="21">
        <f>D8L808C3*D8L607C1</f>
        <v>7.6976196662836777E-3</v>
      </c>
      <c r="L15" s="16" t="s">
        <v>45985</v>
      </c>
      <c r="M15" s="21">
        <f>D6L828C21</f>
        <v>0.6233774776217349</v>
      </c>
      <c r="N15" s="16" t="s">
        <v>45986</v>
      </c>
      <c r="O15" s="21">
        <f>D8L808C5*D8L607C1</f>
        <v>0.75025494428132111</v>
      </c>
      <c r="P15" s="16" t="s">
        <v>45987</v>
      </c>
      <c r="Q15" s="21">
        <f>D6L828C24</f>
        <v>0.62337747762173479</v>
      </c>
      <c r="R15" s="16" t="s">
        <v>45988</v>
      </c>
      <c r="S15" s="21">
        <f>D8L808C7*D8L607C1</f>
        <v>0.750254944281321</v>
      </c>
      <c r="T15" s="16" t="s">
        <v>45989</v>
      </c>
      <c r="U15" s="21">
        <f>D6L837C13</f>
        <v>2.5165235105744022E-2</v>
      </c>
      <c r="V15" s="16" t="s">
        <v>45990</v>
      </c>
      <c r="W15" s="21">
        <f>D8L808C9*D8L608C1</f>
        <v>2.7972548581212498E-2</v>
      </c>
      <c r="X15" s="16" t="s">
        <v>45991</v>
      </c>
      <c r="Y15" s="21">
        <f>D6L837C16</f>
        <v>6.5429611274934255E-2</v>
      </c>
      <c r="Z15" s="16" t="s">
        <v>45992</v>
      </c>
      <c r="AA15" s="21">
        <f>D8L808C11*D8L608C1</f>
        <v>7.2728626311152261E-2</v>
      </c>
      <c r="AB15" s="16" t="s">
        <v>45993</v>
      </c>
      <c r="AC15" s="21">
        <f>D6L837C21</f>
        <v>-121.36374160931638</v>
      </c>
      <c r="AD15" s="16" t="s">
        <v>45994</v>
      </c>
      <c r="AE15" s="21">
        <f>D8L808C13*D8L608C1</f>
        <v>-134.90250116476918</v>
      </c>
      <c r="AF15" s="16" t="s">
        <v>45995</v>
      </c>
      <c r="AG15" s="21">
        <f>D6L837C24</f>
        <v>-121.36374160931638</v>
      </c>
      <c r="AH15" s="16" t="s">
        <v>45996</v>
      </c>
      <c r="AI15" s="21">
        <f>D8L808C15*D8L608C1</f>
        <v>-134.90250116476918</v>
      </c>
      <c r="AJ15" s="16" t="s">
        <v>45997</v>
      </c>
      <c r="AK15" s="21">
        <f>D6L840C13</f>
        <v>5.3781209803404541E-5</v>
      </c>
      <c r="AL15" s="16" t="s">
        <v>45998</v>
      </c>
      <c r="AM15" s="21">
        <f>D8L808C17*D8L609C1</f>
        <v>5.6253445939387466E-5</v>
      </c>
      <c r="AN15" s="16" t="s">
        <v>45999</v>
      </c>
      <c r="AO15" s="21">
        <f>D6L840C16</f>
        <v>1.3983114548885161E-4</v>
      </c>
      <c r="AP15" s="16" t="s">
        <v>46000</v>
      </c>
      <c r="AQ15" s="21">
        <f>D8L808C19*D8L609C1</f>
        <v>1.4625895944240722E-4</v>
      </c>
      <c r="AR15" s="16" t="s">
        <v>46001</v>
      </c>
      <c r="AS15" s="21">
        <f>D6L840C21</f>
        <v>1.3140569819294502E-2</v>
      </c>
      <c r="AT15" s="16" t="s">
        <v>46002</v>
      </c>
      <c r="AU15" s="21">
        <f>D8L808C21*D8L609C1</f>
        <v>1.3744620781952653E-2</v>
      </c>
      <c r="AV15" s="16" t="s">
        <v>46003</v>
      </c>
      <c r="AW15" s="21">
        <f>D6L840C24</f>
        <v>1.3140569819294502E-2</v>
      </c>
      <c r="AX15" s="16" t="s">
        <v>46004</v>
      </c>
      <c r="AY15" s="21">
        <f>D8L808C23*D8L609C1</f>
        <v>1.3744620781952653E-2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0.13766289553711064</v>
      </c>
      <c r="V16" s="16" t="s">
        <v>46016</v>
      </c>
      <c r="W16" s="21">
        <f>D8L809C9*D8L608C1</f>
        <v>0.15301991088345759</v>
      </c>
      <c r="X16" s="16" t="s">
        <v>46017</v>
      </c>
      <c r="Y16" s="21">
        <f>D6L937C16</f>
        <v>0.35792352839648761</v>
      </c>
      <c r="Z16" s="16" t="s">
        <v>46018</v>
      </c>
      <c r="AA16" s="21">
        <f>D8L809C11*D8L608C1</f>
        <v>0.39785176829698965</v>
      </c>
      <c r="AB16" s="16" t="s">
        <v>46019</v>
      </c>
      <c r="AC16" s="21">
        <f>D6L937C21</f>
        <v>75.238957668859641</v>
      </c>
      <c r="AD16" s="16" t="s">
        <v>46020</v>
      </c>
      <c r="AE16" s="21">
        <f>D8L809C13*D8L608C1</f>
        <v>83.63225655346973</v>
      </c>
      <c r="AF16" s="16" t="s">
        <v>46021</v>
      </c>
      <c r="AG16" s="21">
        <f>D6L937C24</f>
        <v>75.238957668859641</v>
      </c>
      <c r="AH16" s="16" t="s">
        <v>46022</v>
      </c>
      <c r="AI16" s="21">
        <f>D8L809C15*D8L608C1</f>
        <v>83.63225655346973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1.624225607316376E-2</v>
      </c>
      <c r="V17" s="16" t="s">
        <v>46042</v>
      </c>
      <c r="W17" s="21">
        <f>D8L810C9*D8L608C1</f>
        <v>1.8054164611057556E-2</v>
      </c>
      <c r="X17" s="16" t="s">
        <v>46043</v>
      </c>
      <c r="Y17" s="21">
        <f>D6L1037C16</f>
        <v>4.2229865790225703E-2</v>
      </c>
      <c r="Z17" s="16" t="s">
        <v>46044</v>
      </c>
      <c r="AA17" s="21">
        <f>D8L810C11*D8L608C1</f>
        <v>4.6940827988749566E-2</v>
      </c>
      <c r="AB17" s="16" t="s">
        <v>46045</v>
      </c>
      <c r="AC17" s="21">
        <f>D6L1037C21</f>
        <v>-23.636514092845253</v>
      </c>
      <c r="AD17" s="16" t="s">
        <v>46046</v>
      </c>
      <c r="AE17" s="21">
        <f>D8L810C13*D8L608C1</f>
        <v>-26.273290751085149</v>
      </c>
      <c r="AF17" s="16" t="s">
        <v>46047</v>
      </c>
      <c r="AG17" s="21">
        <f>D6L1037C24</f>
        <v>-23.63651409284525</v>
      </c>
      <c r="AH17" s="16" t="s">
        <v>46048</v>
      </c>
      <c r="AI17" s="21">
        <f>D8L810C15*D8L608C1</f>
        <v>-26.273290751085145</v>
      </c>
      <c r="AJ17" s="16" t="s">
        <v>46049</v>
      </c>
      <c r="AK17" s="21">
        <f>D6L1040C13</f>
        <v>1.1294604286417975E-3</v>
      </c>
      <c r="AL17" s="16" t="s">
        <v>46050</v>
      </c>
      <c r="AM17" s="21">
        <f>D8L810C17*D8L609C1</f>
        <v>1.1813799168061238E-3</v>
      </c>
      <c r="AN17" s="16" t="s">
        <v>46051</v>
      </c>
      <c r="AO17" s="21">
        <f>D6L1040C16</f>
        <v>2.9365971144686628E-3</v>
      </c>
      <c r="AP17" s="16" t="s">
        <v>46052</v>
      </c>
      <c r="AQ17" s="21">
        <f>D8L810C19*D8L609C1</f>
        <v>3.0715877836959109E-3</v>
      </c>
      <c r="AR17" s="16" t="s">
        <v>46053</v>
      </c>
      <c r="AS17" s="21">
        <f>D6L1040C21</f>
        <v>0.17458627646230745</v>
      </c>
      <c r="AT17" s="16" t="s">
        <v>46054</v>
      </c>
      <c r="AU17" s="21">
        <f>D8L810C21*D8L609C1</f>
        <v>0.18261172815992804</v>
      </c>
      <c r="AV17" s="16" t="s">
        <v>46055</v>
      </c>
      <c r="AW17" s="21">
        <f>D6L1040C24</f>
        <v>0.17458627646230743</v>
      </c>
      <c r="AX17" s="16" t="s">
        <v>46056</v>
      </c>
      <c r="AY17" s="21">
        <f>D8L810C23*D8L609C1</f>
        <v>0.18261172815992802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4.6709165035331644E-2</v>
      </c>
      <c r="V18" s="16" t="s">
        <v>46068</v>
      </c>
      <c r="W18" s="21">
        <f>D8L811C9*D8L608C1</f>
        <v>5.1919816470955921E-2</v>
      </c>
      <c r="X18" s="16" t="s">
        <v>46069</v>
      </c>
      <c r="Y18" s="21">
        <f>D6L1137C16</f>
        <v>0.12144382909186335</v>
      </c>
      <c r="Z18" s="16" t="s">
        <v>46070</v>
      </c>
      <c r="AA18" s="21">
        <f>D8L811C11*D8L608C1</f>
        <v>0.13499152282448659</v>
      </c>
      <c r="AB18" s="16" t="s">
        <v>46071</v>
      </c>
      <c r="AC18" s="21">
        <f>D6L1137C21</f>
        <v>43.322570308268155</v>
      </c>
      <c r="AD18" s="16" t="s">
        <v>46072</v>
      </c>
      <c r="AE18" s="21">
        <f>D8L811C13*D8L608C1</f>
        <v>48.155429405641407</v>
      </c>
      <c r="AF18" s="16" t="s">
        <v>46073</v>
      </c>
      <c r="AG18" s="21">
        <f>D6L1137C24</f>
        <v>43.322570308268141</v>
      </c>
      <c r="AH18" s="16" t="s">
        <v>46074</v>
      </c>
      <c r="AI18" s="21">
        <f>D8L811C15*D8L608C1</f>
        <v>48.155429405641385</v>
      </c>
      <c r="AJ18" s="16" t="s">
        <v>46075</v>
      </c>
      <c r="AK18" s="21">
        <f>D6L1140C13</f>
        <v>0</v>
      </c>
      <c r="AL18" s="16" t="s">
        <v>46076</v>
      </c>
      <c r="AM18" s="21">
        <f>D8L811C17*D8L609C1</f>
        <v>0</v>
      </c>
      <c r="AN18" s="16" t="s">
        <v>46077</v>
      </c>
      <c r="AO18" s="21">
        <f>D6L1140C16</f>
        <v>0</v>
      </c>
      <c r="AP18" s="16" t="s">
        <v>46078</v>
      </c>
      <c r="AQ18" s="21">
        <f>D8L811C19*D8L609C1</f>
        <v>0</v>
      </c>
      <c r="AR18" s="16" t="s">
        <v>46079</v>
      </c>
      <c r="AS18" s="21">
        <f>D6L1140C21</f>
        <v>0</v>
      </c>
      <c r="AT18" s="16" t="s">
        <v>46080</v>
      </c>
      <c r="AU18" s="21">
        <f>D8L811C21*D8L609C1</f>
        <v>0</v>
      </c>
      <c r="AV18" s="16" t="s">
        <v>46081</v>
      </c>
      <c r="AW18" s="21">
        <f>D6L1140C24</f>
        <v>0</v>
      </c>
      <c r="AX18" s="16" t="s">
        <v>46082</v>
      </c>
      <c r="AY18" s="21">
        <f>D8L811C23*D8L609C1</f>
        <v>0</v>
      </c>
      <c r="AZ18" s="16" t="s">
        <v>46083</v>
      </c>
      <c r="BA18" s="21">
        <f>D6L1811C8</f>
        <v>0.15138997432175952</v>
      </c>
      <c r="BB18" s="16" t="s">
        <v>46084</v>
      </c>
      <c r="BC18" s="21">
        <f>D8L811C25*D8L608C1</f>
        <v>0.16827831703655874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0.15352810704794906</v>
      </c>
      <c r="F19" s="16" t="s">
        <v>46086</v>
      </c>
      <c r="G19" s="21">
        <f>D8L812C1*D8L607C1</f>
        <v>0.18477603945256754</v>
      </c>
      <c r="H19" s="16" t="s">
        <v>46087</v>
      </c>
      <c r="I19" s="21">
        <f>D6L1228C16</f>
        <v>0.39917307832466775</v>
      </c>
      <c r="J19" s="16" t="s">
        <v>46088</v>
      </c>
      <c r="K19" s="21">
        <f>D8L812C3*D8L607C1</f>
        <v>0.48041770257667582</v>
      </c>
      <c r="L19" s="16" t="s">
        <v>46089</v>
      </c>
      <c r="M19" s="21">
        <f>D6L1228C21</f>
        <v>16.019610782902809</v>
      </c>
      <c r="N19" s="16" t="s">
        <v>46090</v>
      </c>
      <c r="O19" s="21">
        <f>D8L812C5*D8L607C1</f>
        <v>19.280119392809045</v>
      </c>
      <c r="P19" s="16" t="s">
        <v>46091</v>
      </c>
      <c r="Q19" s="21">
        <f>D6L1228C24</f>
        <v>16.019610782902809</v>
      </c>
      <c r="R19" s="16" t="s">
        <v>46092</v>
      </c>
      <c r="S19" s="21">
        <f>D8L812C7*D8L607C1</f>
        <v>19.280119392809045</v>
      </c>
      <c r="T19" s="16" t="s">
        <v>46093</v>
      </c>
      <c r="U19" s="21">
        <f>D6L1237C13</f>
        <v>-2.0464609655875189E-2</v>
      </c>
      <c r="V19" s="16" t="s">
        <v>46094</v>
      </c>
      <c r="W19" s="21">
        <f>D8L812C9*D8L608C1</f>
        <v>-2.2747543799575182E-2</v>
      </c>
      <c r="X19" s="16" t="s">
        <v>46095</v>
      </c>
      <c r="Y19" s="21">
        <f>D6L1237C16</f>
        <v>-5.3207985105275649E-2</v>
      </c>
      <c r="Z19" s="16" t="s">
        <v>46096</v>
      </c>
      <c r="AA19" s="21">
        <f>D8L812C11*D8L608C1</f>
        <v>-5.9143613878895641E-2</v>
      </c>
      <c r="AB19" s="16" t="s">
        <v>46097</v>
      </c>
      <c r="AC19" s="21">
        <f>D6L1237C21</f>
        <v>54.939611438098204</v>
      </c>
      <c r="AD19" s="16" t="s">
        <v>46098</v>
      </c>
      <c r="AE19" s="21">
        <f>D8L812C13*D8L608C1</f>
        <v>61.068412177653826</v>
      </c>
      <c r="AF19" s="16" t="s">
        <v>46099</v>
      </c>
      <c r="AG19" s="21">
        <f>D6L1237C24</f>
        <v>54.939611438098204</v>
      </c>
      <c r="AH19" s="16" t="s">
        <v>46100</v>
      </c>
      <c r="AI19" s="21">
        <f>D8L812C15*D8L608C1</f>
        <v>61.068412177653826</v>
      </c>
      <c r="AJ19" s="16" t="s">
        <v>46101</v>
      </c>
      <c r="AK19" s="21">
        <f>D6L1240C13</f>
        <v>0.10792644106159298</v>
      </c>
      <c r="AL19" s="16" t="s">
        <v>46102</v>
      </c>
      <c r="AM19" s="21">
        <f>D8L812C17*D8L609C1</f>
        <v>0.11288764681720637</v>
      </c>
      <c r="AN19" s="16" t="s">
        <v>46103</v>
      </c>
      <c r="AO19" s="21">
        <f>D6L1240C16</f>
        <v>0.28060874676014225</v>
      </c>
      <c r="AP19" s="16" t="s">
        <v>46104</v>
      </c>
      <c r="AQ19" s="21">
        <f>D8L812C19*D8L609C1</f>
        <v>0.29350788172473707</v>
      </c>
      <c r="AR19" s="16" t="s">
        <v>46105</v>
      </c>
      <c r="AS19" s="21">
        <f>D6L1240C21</f>
        <v>16.015162095461179</v>
      </c>
      <c r="AT19" s="16" t="s">
        <v>46106</v>
      </c>
      <c r="AU19" s="21">
        <f>D8L812C21*D8L609C1</f>
        <v>16.751353464170716</v>
      </c>
      <c r="AV19" s="16" t="s">
        <v>46107</v>
      </c>
      <c r="AW19" s="21">
        <f>D6L1240C24</f>
        <v>16.015162095461182</v>
      </c>
      <c r="AX19" s="16" t="s">
        <v>46108</v>
      </c>
      <c r="AY19" s="21">
        <f>D8L812C23*D8L609C1</f>
        <v>16.75135346417072</v>
      </c>
      <c r="AZ19" s="16" t="s">
        <v>46109</v>
      </c>
      <c r="BA19" s="21">
        <f>D6L1812C8</f>
        <v>0.10533977915728177</v>
      </c>
      <c r="BB19" s="16" t="s">
        <v>46110</v>
      </c>
      <c r="BC19" s="21">
        <f>D8L812C25*D8L608C1</f>
        <v>0.11709098196895791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9.2061088542091898E-2</v>
      </c>
      <c r="V20" s="16" t="s">
        <v>46120</v>
      </c>
      <c r="W20" s="21">
        <f>D8L813C9*D8L608C1</f>
        <v>0.10233098402864432</v>
      </c>
      <c r="X20" s="16" t="s">
        <v>46121</v>
      </c>
      <c r="Y20" s="21">
        <f>D6L1337C16</f>
        <v>0.23935883020943935</v>
      </c>
      <c r="Z20" s="16" t="s">
        <v>46122</v>
      </c>
      <c r="AA20" s="21">
        <f>D8L813C11*D8L608C1</f>
        <v>0.26606055847447568</v>
      </c>
      <c r="AB20" s="16" t="s">
        <v>46123</v>
      </c>
      <c r="AC20" s="21">
        <f>D6L1337C21</f>
        <v>21.146566163832532</v>
      </c>
      <c r="AD20" s="16" t="s">
        <v>46124</v>
      </c>
      <c r="AE20" s="21">
        <f>D8L813C13*D8L608C1</f>
        <v>23.505576119517887</v>
      </c>
      <c r="AF20" s="16" t="s">
        <v>46125</v>
      </c>
      <c r="AG20" s="21">
        <f>D6L1337C24</f>
        <v>21.146566163832532</v>
      </c>
      <c r="AH20" s="16" t="s">
        <v>46126</v>
      </c>
      <c r="AI20" s="21">
        <f>D8L813C15*D8L608C1</f>
        <v>23.505576119517887</v>
      </c>
      <c r="AJ20" s="16" t="s">
        <v>46127</v>
      </c>
      <c r="AK20" s="21">
        <f>D6L1340C13</f>
        <v>0</v>
      </c>
      <c r="AL20" s="16" t="s">
        <v>46128</v>
      </c>
      <c r="AM20" s="21">
        <f>D8L813C17*D8L609C1</f>
        <v>0</v>
      </c>
      <c r="AN20" s="16" t="s">
        <v>46129</v>
      </c>
      <c r="AO20" s="21">
        <f>D6L1340C16</f>
        <v>0</v>
      </c>
      <c r="AP20" s="16" t="s">
        <v>46130</v>
      </c>
      <c r="AQ20" s="21">
        <f>D8L813C19*D8L609C1</f>
        <v>0</v>
      </c>
      <c r="AR20" s="16" t="s">
        <v>46131</v>
      </c>
      <c r="AS20" s="21">
        <f>D6L1340C21</f>
        <v>0</v>
      </c>
      <c r="AT20" s="16" t="s">
        <v>46132</v>
      </c>
      <c r="AU20" s="21">
        <f>D8L813C21*D8L609C1</f>
        <v>0</v>
      </c>
      <c r="AV20" s="16" t="s">
        <v>46133</v>
      </c>
      <c r="AW20" s="21">
        <f>D6L1340C24</f>
        <v>0</v>
      </c>
      <c r="AX20" s="16" t="s">
        <v>46134</v>
      </c>
      <c r="AY20" s="21">
        <f>D8L813C23*D8L609C1</f>
        <v>0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6.9149497829587764E-2</v>
      </c>
      <c r="F21" s="16" t="s">
        <v>46138</v>
      </c>
      <c r="G21" s="21">
        <f>D8L814C1*D8L607C1</f>
        <v>8.3223655816290668E-2</v>
      </c>
      <c r="H21" s="16" t="s">
        <v>46139</v>
      </c>
      <c r="I21" s="21">
        <f>D6L1428C16</f>
        <v>0.17978869435692793</v>
      </c>
      <c r="J21" s="16" t="s">
        <v>46140</v>
      </c>
      <c r="K21" s="21">
        <f>D8L814C3*D8L607C1</f>
        <v>0.21638150512235543</v>
      </c>
      <c r="L21" s="16" t="s">
        <v>46141</v>
      </c>
      <c r="M21" s="21">
        <f>D6L1428C21</f>
        <v>8.0708495398489664</v>
      </c>
      <c r="N21" s="16" t="s">
        <v>46142</v>
      </c>
      <c r="O21" s="21">
        <f>D8L814C5*D8L607C1</f>
        <v>9.7135283021832262</v>
      </c>
      <c r="P21" s="16" t="s">
        <v>46143</v>
      </c>
      <c r="Q21" s="21">
        <f>D6L1428C24</f>
        <v>8.0708495398489664</v>
      </c>
      <c r="R21" s="16" t="s">
        <v>46144</v>
      </c>
      <c r="S21" s="21">
        <f>D8L814C7*D8L607C1</f>
        <v>9.7135283021832262</v>
      </c>
      <c r="T21" s="16" t="s">
        <v>46145</v>
      </c>
      <c r="U21" s="21">
        <f>D6L1437C13</f>
        <v>-7.2259521840800381E-2</v>
      </c>
      <c r="V21" s="16" t="s">
        <v>46146</v>
      </c>
      <c r="W21" s="21">
        <f>D8L814C9*D8L608C1</f>
        <v>-8.0320449089927706E-2</v>
      </c>
      <c r="X21" s="16" t="s">
        <v>46147</v>
      </c>
      <c r="Y21" s="21">
        <f>D6L1437C16</f>
        <v>-0.18787475678608084</v>
      </c>
      <c r="Z21" s="16" t="s">
        <v>46148</v>
      </c>
      <c r="AA21" s="21">
        <f>D8L814C11*D8L608C1</f>
        <v>-0.20883316763381188</v>
      </c>
      <c r="AB21" s="16" t="s">
        <v>46149</v>
      </c>
      <c r="AC21" s="21">
        <f>D6L1437C21</f>
        <v>0.61908326123252877</v>
      </c>
      <c r="AD21" s="16" t="s">
        <v>46150</v>
      </c>
      <c r="AE21" s="21">
        <f>D8L814C13*D8L608C1</f>
        <v>0.68814523400537031</v>
      </c>
      <c r="AF21" s="16" t="s">
        <v>46151</v>
      </c>
      <c r="AG21" s="21">
        <f>D6L1437C24</f>
        <v>0.61908326123252877</v>
      </c>
      <c r="AH21" s="16" t="s">
        <v>46152</v>
      </c>
      <c r="AI21" s="21">
        <f>D8L814C15*D8L608C1</f>
        <v>0.68814523400537031</v>
      </c>
      <c r="AJ21" s="16" t="s">
        <v>46153</v>
      </c>
      <c r="AK21" s="21">
        <f>D6L1440C13</f>
        <v>3.7141677277027357E-2</v>
      </c>
      <c r="AL21" s="16" t="s">
        <v>46154</v>
      </c>
      <c r="AM21" s="21">
        <f>D8L814C17*D8L609C1</f>
        <v>3.884902073491793E-2</v>
      </c>
      <c r="AN21" s="16" t="s">
        <v>46155</v>
      </c>
      <c r="AO21" s="21">
        <f>D6L1440C16</f>
        <v>9.6568360920271129E-2</v>
      </c>
      <c r="AP21" s="16" t="s">
        <v>46156</v>
      </c>
      <c r="AQ21" s="21">
        <f>D8L814C19*D8L609C1</f>
        <v>0.10100745391078661</v>
      </c>
      <c r="AR21" s="16" t="s">
        <v>46157</v>
      </c>
      <c r="AS21" s="21">
        <f>D6L1440C21</f>
        <v>5.8425596702396128</v>
      </c>
      <c r="AT21" s="16" t="s">
        <v>46158</v>
      </c>
      <c r="AU21" s="21">
        <f>D8L814C21*D8L609C1</f>
        <v>6.1111327870624423</v>
      </c>
      <c r="AV21" s="16" t="s">
        <v>46159</v>
      </c>
      <c r="AW21" s="21">
        <f>D6L1440C24</f>
        <v>5.8425596702396128</v>
      </c>
      <c r="AX21" s="16" t="s">
        <v>46160</v>
      </c>
      <c r="AY21" s="21">
        <f>D8L814C23*D8L609C1</f>
        <v>6.1111327870624423</v>
      </c>
      <c r="AZ21" s="16" t="s">
        <v>46161</v>
      </c>
      <c r="BA21" s="21">
        <f>D6L1814C8</f>
        <v>0.27372627372627373</v>
      </c>
      <c r="BB21" s="16" t="s">
        <v>46162</v>
      </c>
      <c r="BC21" s="21">
        <f>D8L814C25*D8L608C1</f>
        <v>0.30426186990062237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6.8931771175908211E-3</v>
      </c>
      <c r="V24" s="16" t="s">
        <v>46176</v>
      </c>
      <c r="W24" s="21">
        <f>D8L817C9*D8L608C1</f>
        <v>7.6621470449405827E-3</v>
      </c>
      <c r="X24" s="16" t="s">
        <v>46177</v>
      </c>
      <c r="Y24" s="21">
        <f>D6L1537C16</f>
        <v>1.7922260505736236E-2</v>
      </c>
      <c r="Z24" s="16" t="s">
        <v>46178</v>
      </c>
      <c r="AA24" s="21">
        <f>D8L817C11*D8L608C1</f>
        <v>1.992158231684563E-2</v>
      </c>
      <c r="AB24" s="16" t="s">
        <v>46179</v>
      </c>
      <c r="AC24" s="21">
        <f>D6L1537C21</f>
        <v>3.2280240925563932</v>
      </c>
      <c r="AD24" s="16" t="s">
        <v>46180</v>
      </c>
      <c r="AE24" s="21">
        <f>D8L817C13*D8L608C1</f>
        <v>3.5881270479268368</v>
      </c>
      <c r="AF24" s="16" t="s">
        <v>46181</v>
      </c>
      <c r="AG24" s="21">
        <f>D6L1537C24</f>
        <v>3.2280240925563928</v>
      </c>
      <c r="AH24" s="16" t="s">
        <v>46182</v>
      </c>
      <c r="AI24" s="21">
        <f>D8L817C15*D8L608C1</f>
        <v>3.5881270479268363</v>
      </c>
      <c r="AJ24" s="16" t="s">
        <v>46183</v>
      </c>
      <c r="AK24" s="21">
        <f>D6L1540C13</f>
        <v>0</v>
      </c>
      <c r="AL24" s="16" t="s">
        <v>46184</v>
      </c>
      <c r="AM24" s="21">
        <f>D8L817C17*D8L609C1</f>
        <v>0</v>
      </c>
      <c r="AN24" s="16" t="s">
        <v>46185</v>
      </c>
      <c r="AO24" s="21">
        <f>D6L1540C16</f>
        <v>0</v>
      </c>
      <c r="AP24" s="16" t="s">
        <v>46186</v>
      </c>
      <c r="AQ24" s="21">
        <f>D8L817C19*D8L609C1</f>
        <v>0</v>
      </c>
      <c r="AR24" s="16" t="s">
        <v>46187</v>
      </c>
      <c r="AS24" s="21">
        <f>D6L1540C21</f>
        <v>0</v>
      </c>
      <c r="AT24" s="16" t="s">
        <v>46188</v>
      </c>
      <c r="AU24" s="21">
        <f>D8L817C21*D8L609C1</f>
        <v>0</v>
      </c>
      <c r="AV24" s="16" t="s">
        <v>46189</v>
      </c>
      <c r="AW24" s="21">
        <f>D6L1540C24</f>
        <v>0</v>
      </c>
      <c r="AX24" s="16" t="s">
        <v>46190</v>
      </c>
      <c r="AY24" s="21">
        <f>D8L817C23*D8L609C1</f>
        <v>0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0.14307039632057098</v>
      </c>
      <c r="V25" s="16" t="s">
        <v>46202</v>
      </c>
      <c r="W25" s="21">
        <f>D8L818C9*D8L608C1</f>
        <v>0.15903064663588309</v>
      </c>
      <c r="X25" s="16" t="s">
        <v>46203</v>
      </c>
      <c r="Y25" s="21">
        <f>D6L1637C16</f>
        <v>0.37198303043348507</v>
      </c>
      <c r="Z25" s="16" t="s">
        <v>46204</v>
      </c>
      <c r="AA25" s="21">
        <f>D8L818C11*D8L608C1</f>
        <v>0.41347968125329659</v>
      </c>
      <c r="AB25" s="16" t="s">
        <v>46205</v>
      </c>
      <c r="AC25" s="21">
        <f>D6L1637C21</f>
        <v>-17.991016199601162</v>
      </c>
      <c r="AD25" s="16" t="s">
        <v>46206</v>
      </c>
      <c r="AE25" s="21">
        <f>D8L818C13*D8L608C1</f>
        <v>-19.99800806763993</v>
      </c>
      <c r="AF25" s="16" t="s">
        <v>46207</v>
      </c>
      <c r="AG25" s="21">
        <f>D6L1637C24</f>
        <v>-17.991016199601159</v>
      </c>
      <c r="AH25" s="16" t="s">
        <v>46208</v>
      </c>
      <c r="AI25" s="21">
        <f>D8L818C15*D8L608C1</f>
        <v>-19.998008067639926</v>
      </c>
      <c r="AJ25" s="16" t="s">
        <v>46209</v>
      </c>
      <c r="AK25" s="21">
        <f>D6L1640C13</f>
        <v>0.49897322332639898</v>
      </c>
      <c r="AL25" s="16" t="s">
        <v>46210</v>
      </c>
      <c r="AM25" s="21">
        <f>D8L818C17*D8L609C1</f>
        <v>0.52191022377887508</v>
      </c>
      <c r="AN25" s="16" t="s">
        <v>46211</v>
      </c>
      <c r="AO25" s="21">
        <f>D6L1640C16</f>
        <v>1.297330380648638</v>
      </c>
      <c r="AP25" s="16" t="s">
        <v>46212</v>
      </c>
      <c r="AQ25" s="21">
        <f>D8L818C19*D8L609C1</f>
        <v>1.356966581825076</v>
      </c>
      <c r="AR25" s="16" t="s">
        <v>46213</v>
      </c>
      <c r="AS25" s="21">
        <f>D6L1640C21</f>
        <v>74.395235480777927</v>
      </c>
      <c r="AT25" s="16" t="s">
        <v>46214</v>
      </c>
      <c r="AU25" s="21">
        <f>D8L818C21*D8L609C1</f>
        <v>77.815065383691262</v>
      </c>
      <c r="AV25" s="16" t="s">
        <v>46215</v>
      </c>
      <c r="AW25" s="21">
        <f>D6L1640C24</f>
        <v>74.395235480777927</v>
      </c>
      <c r="AX25" s="16" t="s">
        <v>46216</v>
      </c>
      <c r="AY25" s="21">
        <f>D8L818C23*D8L609C1</f>
        <v>77.815065383691262</v>
      </c>
      <c r="AZ25" s="16" t="s">
        <v>46217</v>
      </c>
      <c r="BA25" s="21">
        <f>D6L1818C8</f>
        <v>0.10014832719881338</v>
      </c>
      <c r="BB25" s="16" t="s">
        <v>46218</v>
      </c>
      <c r="BC25" s="21">
        <f>D8L818C25*D8L608C1</f>
        <v>0.11132039641690235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8.309783701430086E-2</v>
      </c>
      <c r="F27" s="16" t="s">
        <v>46244</v>
      </c>
      <c r="G27" s="21">
        <f>D8L820C1*D8L607C1</f>
        <v>0.10001093288919437</v>
      </c>
      <c r="H27" s="16" t="s">
        <v>46245</v>
      </c>
      <c r="I27" s="21">
        <f>D6L1924C4</f>
        <v>0.25864480460735978</v>
      </c>
      <c r="J27" s="16" t="s">
        <v>46246</v>
      </c>
      <c r="K27" s="21">
        <f>D8L820C3*D8L607C1</f>
        <v>0.31128738274227008</v>
      </c>
      <c r="L27" s="16" t="s">
        <v>46247</v>
      </c>
      <c r="M27" s="21">
        <f>D6L1924C7</f>
        <v>7.4463093960334001</v>
      </c>
      <c r="N27" s="16" t="s">
        <v>46248</v>
      </c>
      <c r="O27" s="21">
        <f>D8L820C5*D8L607C1</f>
        <v>8.9618740515557747</v>
      </c>
      <c r="P27" s="16" t="s">
        <v>46249</v>
      </c>
      <c r="Q27" s="21">
        <f>D6L1924C10</f>
        <v>9.3784494717339957</v>
      </c>
      <c r="R27" s="16" t="s">
        <v>46250</v>
      </c>
      <c r="S27" s="21">
        <f>D8L820C7*D8L607C1</f>
        <v>11.287267086878224</v>
      </c>
      <c r="T27" s="16" t="s">
        <v>46251</v>
      </c>
      <c r="U27" s="21">
        <f>D6L1924C2</f>
        <v>-4.5213913196193965E-2</v>
      </c>
      <c r="V27" s="16" t="s">
        <v>46252</v>
      </c>
      <c r="W27" s="21">
        <f>D8L820C9*D8L608C1</f>
        <v>-5.0257761475813865E-2</v>
      </c>
      <c r="X27" s="16" t="s">
        <v>46253</v>
      </c>
      <c r="Y27" s="21">
        <f>D6L1924C5</f>
        <v>-0.16222621500232642</v>
      </c>
      <c r="Z27" s="16" t="s">
        <v>46254</v>
      </c>
      <c r="AA27" s="21">
        <f>D8L820C11*D8L608C1</f>
        <v>-0.18032339698916694</v>
      </c>
      <c r="AB27" s="16" t="s">
        <v>46255</v>
      </c>
      <c r="AC27" s="21">
        <f>D6L1924C8</f>
        <v>4.6919610648373729</v>
      </c>
      <c r="AD27" s="16" t="s">
        <v>46256</v>
      </c>
      <c r="AE27" s="21">
        <f>D8L820C13*D8L608C1</f>
        <v>5.2153738391803746</v>
      </c>
      <c r="AF27" s="16" t="s">
        <v>46257</v>
      </c>
      <c r="AG27" s="21">
        <f>D6L1924C11</f>
        <v>2.2281733100606558</v>
      </c>
      <c r="AH27" s="16" t="s">
        <v>46258</v>
      </c>
      <c r="AI27" s="21">
        <f>D8L820C15*D8L608C1</f>
        <v>2.4767376859835619</v>
      </c>
      <c r="AJ27" s="16" t="s">
        <v>46259</v>
      </c>
      <c r="AK27" s="21">
        <f>D6L1924C3</f>
        <v>6.3523753629973423E-2</v>
      </c>
      <c r="AL27" s="16" t="s">
        <v>46260</v>
      </c>
      <c r="AM27" s="21">
        <f>D8L820C17*D8L609C1</f>
        <v>6.6443838912386602E-2</v>
      </c>
      <c r="AN27" s="16" t="s">
        <v>46261</v>
      </c>
      <c r="AO27" s="21">
        <f>D6L1924C6</f>
        <v>0.1935947531714744</v>
      </c>
      <c r="AP27" s="16" t="s">
        <v>46262</v>
      </c>
      <c r="AQ27" s="21">
        <f>D8L820C19*D8L609C1</f>
        <v>0.2024939941196934</v>
      </c>
      <c r="AR27" s="16" t="s">
        <v>46263</v>
      </c>
      <c r="AS27" s="21">
        <f>D6L1924C9</f>
        <v>9.1539663602196821</v>
      </c>
      <c r="AT27" s="16" t="s">
        <v>46264</v>
      </c>
      <c r="AU27" s="21">
        <f>D8L820C21*D8L609C1</f>
        <v>9.5747595425603773</v>
      </c>
      <c r="AV27" s="16" t="s">
        <v>46265</v>
      </c>
      <c r="AW27" s="21">
        <f>D6L1924C12</f>
        <v>10.482905878788817</v>
      </c>
      <c r="AX27" s="16" t="s">
        <v>46266</v>
      </c>
      <c r="AY27" s="21">
        <f>D8L820C23*D8L609C1</f>
        <v>10.964788283784641</v>
      </c>
      <c r="AZ27" s="16" t="s">
        <v>46267</v>
      </c>
      <c r="BA27" s="21">
        <f>D6L1819C5/D6L1819C7</f>
        <v>2.9287735275993248E-2</v>
      </c>
      <c r="BB27" s="16" t="s">
        <v>46268</v>
      </c>
      <c r="BC27" s="21">
        <f>D8L820C25*D8L608C1</f>
        <v>3.2554935187329756E-2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CD963-17DA-4DD3-AD4C-5A705E2EDBE6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2.6034963986884311E-3</v>
      </c>
      <c r="F8" s="16" t="s">
        <v>46298</v>
      </c>
      <c r="G8" s="6">
        <f>D8L703C4</f>
        <v>6.974483124962224E-4</v>
      </c>
      <c r="H8" s="16" t="s">
        <v>46299</v>
      </c>
      <c r="I8" s="6">
        <f>D8L703C6</f>
        <v>2.4091654137180967E-3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0.42855725665019373</v>
      </c>
      <c r="F10" s="16" t="s">
        <v>46304</v>
      </c>
      <c r="G10" s="6">
        <f>D8L710C4</f>
        <v>-2.4436100000148034E-3</v>
      </c>
      <c r="H10" s="16" t="s">
        <v>46305</v>
      </c>
      <c r="I10" s="6">
        <f>D8L710C6</f>
        <v>-7.1160375772948549E-4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11.345690022727666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5.8083588923529001</v>
      </c>
      <c r="F12" s="16" t="s">
        <v>46308</v>
      </c>
      <c r="G12" s="6">
        <f>D8L712C4</f>
        <v>0.24510498965121977</v>
      </c>
      <c r="H12" s="16" t="s">
        <v>46309</v>
      </c>
      <c r="I12" s="6">
        <f>D8L712C6</f>
        <v>1.3777452094614115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6.7080124576074499E-2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9.3429674439441222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6.8935773494889814</v>
      </c>
      <c r="F18" s="16" t="s">
        <v>46318</v>
      </c>
      <c r="G18" s="6">
        <f>D8L723C4</f>
        <v>1.2358063521476581</v>
      </c>
      <c r="H18" s="16" t="s">
        <v>46319</v>
      </c>
      <c r="I18" s="6">
        <f>D8L723C6</f>
        <v>4.5105848772570933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4.3923890004624999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2.726699571610721</v>
      </c>
      <c r="F26" s="16" t="s">
        <v>46338</v>
      </c>
      <c r="G26" s="6">
        <f>D8L732C4</f>
        <v>-3.5314172378084354</v>
      </c>
      <c r="H26" s="16" t="s">
        <v>46339</v>
      </c>
      <c r="I26" s="6">
        <f>D8L732C6</f>
        <v>8.9288355987198281E-2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61.696104152309971</v>
      </c>
      <c r="F27" s="16" t="s">
        <v>46341</v>
      </c>
      <c r="G27" s="6">
        <f>D8L730C4</f>
        <v>1.4421198362991594</v>
      </c>
      <c r="H27" s="16" t="s">
        <v>46342</v>
      </c>
      <c r="I27" s="6">
        <f>D8L730C6</f>
        <v>4.1147105441505758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9.8877230979679798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A712E-288C-4566-B4DE-A6E908837493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1.0856701505639839E-2</v>
      </c>
      <c r="F9" s="16" t="s">
        <v>46384</v>
      </c>
      <c r="G9" s="6">
        <f>D8L802C10</f>
        <v>4.7871207128132025E-2</v>
      </c>
      <c r="H9" s="16" t="s">
        <v>46385</v>
      </c>
      <c r="I9" s="6">
        <f>D8L802C18</f>
        <v>-6.362548531613661E-7</v>
      </c>
      <c r="J9" s="16" t="s">
        <v>46386</v>
      </c>
      <c r="K9" s="6">
        <f>D8L802C4</f>
        <v>2.822742391466353E-2</v>
      </c>
      <c r="L9" s="16" t="s">
        <v>46387</v>
      </c>
      <c r="M9" s="6">
        <f>D8L802C12</f>
        <v>0.12446513853314317</v>
      </c>
      <c r="N9" s="16" t="s">
        <v>46388</v>
      </c>
      <c r="O9" s="6">
        <f>D8L802C20</f>
        <v>-1.65426261822182E-6</v>
      </c>
      <c r="P9" s="16" t="s">
        <v>46389</v>
      </c>
      <c r="Q9" s="6">
        <f>D8L802C6</f>
        <v>1.5801101859477087</v>
      </c>
      <c r="R9" s="16" t="s">
        <v>46390</v>
      </c>
      <c r="S9" s="6">
        <f>D8L802C14</f>
        <v>22.476635890443706</v>
      </c>
      <c r="T9" s="16" t="s">
        <v>46391</v>
      </c>
      <c r="U9" s="6">
        <f>D8L802C22</f>
        <v>-7.0781774938238201E-2</v>
      </c>
      <c r="V9" s="16" t="s">
        <v>46392</v>
      </c>
      <c r="W9" s="6">
        <f>D8L802C8</f>
        <v>1.5801101859477087</v>
      </c>
      <c r="X9" s="16" t="s">
        <v>46393</v>
      </c>
      <c r="Y9" s="6">
        <f>D8L802C16</f>
        <v>22.476635890443703</v>
      </c>
      <c r="Z9" s="16" t="s">
        <v>46394</v>
      </c>
      <c r="AA9" s="6">
        <f>D8L802C24</f>
        <v>-7.0781774938238257E-2</v>
      </c>
      <c r="AB9" s="16" t="s">
        <v>46395</v>
      </c>
      <c r="AC9" s="6">
        <f>D8L802C26</f>
        <v>0.27101523164434871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6.9738515127368316E-4</v>
      </c>
      <c r="F10" s="16" t="s">
        <v>46397</v>
      </c>
      <c r="G10" s="6">
        <f>D8L803C10</f>
        <v>8.3660958971710803E-2</v>
      </c>
      <c r="H10" s="16" t="s">
        <v>46398</v>
      </c>
      <c r="I10" s="6">
        <f>D8L803C18</f>
        <v>-8.7898613757820285E-4</v>
      </c>
      <c r="J10" s="16" t="s">
        <v>46399</v>
      </c>
      <c r="K10" s="6">
        <f>D8L803C4</f>
        <v>1.8132013933115758E-3</v>
      </c>
      <c r="L10" s="16" t="s">
        <v>46400</v>
      </c>
      <c r="M10" s="6">
        <f>D8L803C12</f>
        <v>0.21751849332644824</v>
      </c>
      <c r="N10" s="16" t="s">
        <v>46401</v>
      </c>
      <c r="O10" s="6">
        <f>D8L803C20</f>
        <v>-2.2853639577033289E-3</v>
      </c>
      <c r="P10" s="16" t="s">
        <v>46402</v>
      </c>
      <c r="Q10" s="6">
        <f>D8L803C6</f>
        <v>8.1492111227627659E-2</v>
      </c>
      <c r="R10" s="16" t="s">
        <v>46403</v>
      </c>
      <c r="S10" s="6">
        <f>D8L803C14</f>
        <v>17.939351550506704</v>
      </c>
      <c r="T10" s="16" t="s">
        <v>46404</v>
      </c>
      <c r="U10" s="6">
        <f>D8L803C22</f>
        <v>-0.14711952109826293</v>
      </c>
      <c r="V10" s="16" t="s">
        <v>46405</v>
      </c>
      <c r="W10" s="6">
        <f>D8L803C8</f>
        <v>8.1492111227627617E-2</v>
      </c>
      <c r="X10" s="16" t="s">
        <v>46406</v>
      </c>
      <c r="Y10" s="6">
        <f>D8L803C16</f>
        <v>17.939351550506704</v>
      </c>
      <c r="Z10" s="16" t="s">
        <v>46407</v>
      </c>
      <c r="AA10" s="6">
        <f>D8L803C24</f>
        <v>-0.14711952109826296</v>
      </c>
      <c r="AB10" s="16" t="s">
        <v>46408</v>
      </c>
      <c r="AC10" s="6">
        <f>D8L803C26</f>
        <v>0.48903194965388092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0</v>
      </c>
      <c r="F11" s="16" t="s">
        <v>46410</v>
      </c>
      <c r="G11" s="6">
        <f>D8L804C10</f>
        <v>4.2838716285426834E-2</v>
      </c>
      <c r="H11" s="16" t="s">
        <v>46411</v>
      </c>
      <c r="I11" s="6">
        <f>D8L804C18</f>
        <v>0</v>
      </c>
      <c r="J11" s="16" t="s">
        <v>46412</v>
      </c>
      <c r="K11" s="6">
        <f>D8L804C4</f>
        <v>0</v>
      </c>
      <c r="L11" s="16" t="s">
        <v>46413</v>
      </c>
      <c r="M11" s="6">
        <f>D8L804C12</f>
        <v>0.1113806623421095</v>
      </c>
      <c r="N11" s="16" t="s">
        <v>46414</v>
      </c>
      <c r="O11" s="6">
        <f>D8L804C20</f>
        <v>0</v>
      </c>
      <c r="P11" s="16" t="s">
        <v>46415</v>
      </c>
      <c r="Q11" s="6">
        <f>D8L804C6</f>
        <v>0</v>
      </c>
      <c r="R11" s="16" t="s">
        <v>46416</v>
      </c>
      <c r="S11" s="6">
        <f>D8L804C14</f>
        <v>18.55434813660289</v>
      </c>
      <c r="T11" s="16" t="s">
        <v>46417</v>
      </c>
      <c r="U11" s="6">
        <f>D8L804C22</f>
        <v>0</v>
      </c>
      <c r="V11" s="16" t="s">
        <v>46418</v>
      </c>
      <c r="W11" s="6">
        <f>D8L804C8</f>
        <v>0</v>
      </c>
      <c r="X11" s="16" t="s">
        <v>46419</v>
      </c>
      <c r="Y11" s="6">
        <f>D8L804C16</f>
        <v>18.554348136602886</v>
      </c>
      <c r="Z11" s="16" t="s">
        <v>46420</v>
      </c>
      <c r="AA11" s="6">
        <f>D8L804C24</f>
        <v>0</v>
      </c>
      <c r="AB11" s="16" t="s">
        <v>46421</v>
      </c>
      <c r="AC11" s="6">
        <f>D8L804C26</f>
        <v>3.4078965873809625E-2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7.732087833187179E-2</v>
      </c>
      <c r="F12" s="16" t="s">
        <v>46423</v>
      </c>
      <c r="G12" s="6">
        <f>D8L805C10</f>
        <v>1.6047767080203054E-2</v>
      </c>
      <c r="H12" s="16" t="s">
        <v>46424</v>
      </c>
      <c r="I12" s="6">
        <f>D8L805C18</f>
        <v>3.8003686248420529E-2</v>
      </c>
      <c r="J12" s="16" t="s">
        <v>46425</v>
      </c>
      <c r="K12" s="6">
        <f>D8L805C4</f>
        <v>0.20103428366286666</v>
      </c>
      <c r="L12" s="16" t="s">
        <v>46426</v>
      </c>
      <c r="M12" s="6">
        <f>D8L805C12</f>
        <v>4.1724194408527947E-2</v>
      </c>
      <c r="N12" s="16" t="s">
        <v>46427</v>
      </c>
      <c r="O12" s="6">
        <f>D8L805C20</f>
        <v>9.8809584245893561E-2</v>
      </c>
      <c r="P12" s="16" t="s">
        <v>46428</v>
      </c>
      <c r="Q12" s="6">
        <f>D8L805C6</f>
        <v>8.8525192305312927</v>
      </c>
      <c r="R12" s="16" t="s">
        <v>46429</v>
      </c>
      <c r="S12" s="6">
        <f>D8L805C14</f>
        <v>13.415534978473621</v>
      </c>
      <c r="T12" s="16" t="s">
        <v>46430</v>
      </c>
      <c r="U12" s="6">
        <f>D8L805C22</f>
        <v>6.3469631431068079</v>
      </c>
      <c r="V12" s="16" t="s">
        <v>46431</v>
      </c>
      <c r="W12" s="6">
        <f>D8L805C8</f>
        <v>8.852519230531291</v>
      </c>
      <c r="X12" s="16" t="s">
        <v>46432</v>
      </c>
      <c r="Y12" s="6">
        <f>D8L805C16</f>
        <v>13.415534978473623</v>
      </c>
      <c r="Z12" s="16" t="s">
        <v>46433</v>
      </c>
      <c r="AA12" s="6">
        <f>D8L805C24</f>
        <v>6.3469631431068088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0.13448737557136811</v>
      </c>
      <c r="F13" s="16" t="s">
        <v>46436</v>
      </c>
      <c r="G13" s="6">
        <f>D8L806C10</f>
        <v>-0.10731178032481614</v>
      </c>
      <c r="H13" s="16" t="s">
        <v>46437</v>
      </c>
      <c r="I13" s="6">
        <f>D8L806C18</f>
        <v>6.7727851682035073E-2</v>
      </c>
      <c r="J13" s="16" t="s">
        <v>46438</v>
      </c>
      <c r="K13" s="6">
        <f>D8L806C4</f>
        <v>0.34966717648555701</v>
      </c>
      <c r="L13" s="16" t="s">
        <v>46439</v>
      </c>
      <c r="M13" s="6">
        <f>D8L806C12</f>
        <v>-0.27901062884452171</v>
      </c>
      <c r="N13" s="16" t="s">
        <v>46440</v>
      </c>
      <c r="O13" s="6">
        <f>D8L806C20</f>
        <v>0.17609241437329096</v>
      </c>
      <c r="P13" s="16" t="s">
        <v>46441</v>
      </c>
      <c r="Q13" s="6">
        <f>D8L806C6</f>
        <v>12.74246578748386</v>
      </c>
      <c r="R13" s="16" t="s">
        <v>46442</v>
      </c>
      <c r="S13" s="6">
        <f>D8L806C14</f>
        <v>-5.496336099458949</v>
      </c>
      <c r="T13" s="16" t="s">
        <v>46443</v>
      </c>
      <c r="U13" s="6">
        <f>D8L806C22</f>
        <v>9.2888324465321279</v>
      </c>
      <c r="V13" s="16" t="s">
        <v>46444</v>
      </c>
      <c r="W13" s="6">
        <f>D8L806C8</f>
        <v>12.742465787483859</v>
      </c>
      <c r="X13" s="16" t="s">
        <v>46445</v>
      </c>
      <c r="Y13" s="6">
        <f>D8L806C16</f>
        <v>-5.496336099458949</v>
      </c>
      <c r="Z13" s="16" t="s">
        <v>46446</v>
      </c>
      <c r="AA13" s="6">
        <f>D8L806C24</f>
        <v>9.2888324465321261</v>
      </c>
      <c r="AB13" s="16" t="s">
        <v>46447</v>
      </c>
      <c r="AC13" s="6">
        <f>D8L806C26</f>
        <v>0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8.43427750894572E-2</v>
      </c>
      <c r="F14" s="16" t="s">
        <v>46449</v>
      </c>
      <c r="G14" s="6">
        <f>D8L807C10</f>
        <v>-2.4024622305750712E-2</v>
      </c>
      <c r="H14" s="16" t="s">
        <v>46450</v>
      </c>
      <c r="I14" s="6">
        <f>D8L807C18</f>
        <v>0.17787003005613394</v>
      </c>
      <c r="J14" s="16" t="s">
        <v>46451</v>
      </c>
      <c r="K14" s="6">
        <f>D8L807C4</f>
        <v>0.21929121523258779</v>
      </c>
      <c r="L14" s="16" t="s">
        <v>46452</v>
      </c>
      <c r="M14" s="6">
        <f>D8L807C12</f>
        <v>-6.2464017994951743E-2</v>
      </c>
      <c r="N14" s="16" t="s">
        <v>46453</v>
      </c>
      <c r="O14" s="6">
        <f>D8L807C20</f>
        <v>0.46246207814594786</v>
      </c>
      <c r="P14" s="16" t="s">
        <v>46454</v>
      </c>
      <c r="Q14" s="6">
        <f>D8L807C6</f>
        <v>10.998181740269919</v>
      </c>
      <c r="R14" s="16" t="s">
        <v>46455</v>
      </c>
      <c r="S14" s="6">
        <f>D8L807C14</f>
        <v>109.16254148064267</v>
      </c>
      <c r="T14" s="16" t="s">
        <v>46456</v>
      </c>
      <c r="U14" s="6">
        <f>D8L807C22</f>
        <v>36.731557003404291</v>
      </c>
      <c r="V14" s="16" t="s">
        <v>46457</v>
      </c>
      <c r="W14" s="6">
        <f>D8L807C8</f>
        <v>10.998181740269919</v>
      </c>
      <c r="X14" s="16" t="s">
        <v>46458</v>
      </c>
      <c r="Y14" s="6">
        <f>D8L807C16</f>
        <v>109.16254148064257</v>
      </c>
      <c r="Z14" s="16" t="s">
        <v>46459</v>
      </c>
      <c r="AA14" s="6">
        <f>D8L807C24</f>
        <v>36.731557003404291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2.9606229485706474E-3</v>
      </c>
      <c r="F15" s="16" t="s">
        <v>46462</v>
      </c>
      <c r="G15" s="6">
        <f>D8L808C10</f>
        <v>2.7972548581212498E-2</v>
      </c>
      <c r="H15" s="16" t="s">
        <v>46463</v>
      </c>
      <c r="I15" s="6">
        <f>D8L808C18</f>
        <v>5.6253445939387466E-5</v>
      </c>
      <c r="J15" s="16" t="s">
        <v>46464</v>
      </c>
      <c r="K15" s="6">
        <f>D8L808C4</f>
        <v>7.6976196662836777E-3</v>
      </c>
      <c r="L15" s="16" t="s">
        <v>46465</v>
      </c>
      <c r="M15" s="6">
        <f>D8L808C12</f>
        <v>7.2728626311152261E-2</v>
      </c>
      <c r="N15" s="16" t="s">
        <v>46466</v>
      </c>
      <c r="O15" s="6">
        <f>D8L808C20</f>
        <v>1.4625895944240722E-4</v>
      </c>
      <c r="P15" s="16" t="s">
        <v>46467</v>
      </c>
      <c r="Q15" s="6">
        <f>D8L808C6</f>
        <v>0.75025494428132111</v>
      </c>
      <c r="R15" s="16" t="s">
        <v>46468</v>
      </c>
      <c r="S15" s="6">
        <f>D8L808C14</f>
        <v>-134.90250116476918</v>
      </c>
      <c r="T15" s="16" t="s">
        <v>46469</v>
      </c>
      <c r="U15" s="6">
        <f>D8L808C22</f>
        <v>1.3744620781952653E-2</v>
      </c>
      <c r="V15" s="16" t="s">
        <v>46470</v>
      </c>
      <c r="W15" s="6">
        <f>D8L808C8</f>
        <v>0.750254944281321</v>
      </c>
      <c r="X15" s="16" t="s">
        <v>46471</v>
      </c>
      <c r="Y15" s="6">
        <f>D8L808C16</f>
        <v>-134.90250116476918</v>
      </c>
      <c r="Z15" s="16" t="s">
        <v>46472</v>
      </c>
      <c r="AA15" s="6">
        <f>D8L808C24</f>
        <v>1.3744620781952653E-2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0.15301991088345759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0.39785176829698965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83.63225655346973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83.63225655346973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1.8054164611057556E-2</v>
      </c>
      <c r="H17" s="16" t="s">
        <v>46489</v>
      </c>
      <c r="I17" s="6">
        <f>D8L810C18</f>
        <v>1.1813799168061238E-3</v>
      </c>
      <c r="J17" s="16" t="s">
        <v>46490</v>
      </c>
      <c r="K17" s="6">
        <f>D8L810C4</f>
        <v>0</v>
      </c>
      <c r="L17" s="16" t="s">
        <v>46491</v>
      </c>
      <c r="M17" s="6">
        <f>D8L810C12</f>
        <v>4.6940827988749566E-2</v>
      </c>
      <c r="N17" s="16" t="s">
        <v>46492</v>
      </c>
      <c r="O17" s="6">
        <f>D8L810C20</f>
        <v>3.0715877836959109E-3</v>
      </c>
      <c r="P17" s="16" t="s">
        <v>46493</v>
      </c>
      <c r="Q17" s="6">
        <f>D8L810C6</f>
        <v>0</v>
      </c>
      <c r="R17" s="16" t="s">
        <v>46494</v>
      </c>
      <c r="S17" s="6">
        <f>D8L810C14</f>
        <v>-26.273290751085149</v>
      </c>
      <c r="T17" s="16" t="s">
        <v>46495</v>
      </c>
      <c r="U17" s="6">
        <f>D8L810C22</f>
        <v>0.18261172815992804</v>
      </c>
      <c r="V17" s="16" t="s">
        <v>46496</v>
      </c>
      <c r="W17" s="6">
        <f>D8L810C8</f>
        <v>0</v>
      </c>
      <c r="X17" s="16" t="s">
        <v>46497</v>
      </c>
      <c r="Y17" s="6">
        <f>D8L810C16</f>
        <v>-26.273290751085145</v>
      </c>
      <c r="Z17" s="16" t="s">
        <v>46498</v>
      </c>
      <c r="AA17" s="6">
        <f>D8L810C24</f>
        <v>0.18261172815992802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5.1919816470955921E-2</v>
      </c>
      <c r="H18" s="16" t="s">
        <v>46502</v>
      </c>
      <c r="I18" s="6">
        <f>D8L811C18</f>
        <v>0</v>
      </c>
      <c r="J18" s="16" t="s">
        <v>46503</v>
      </c>
      <c r="K18" s="6">
        <f>D8L811C4</f>
        <v>0</v>
      </c>
      <c r="L18" s="16" t="s">
        <v>46504</v>
      </c>
      <c r="M18" s="6">
        <f>D8L811C12</f>
        <v>0.13499152282448659</v>
      </c>
      <c r="N18" s="16" t="s">
        <v>46505</v>
      </c>
      <c r="O18" s="6">
        <f>D8L811C20</f>
        <v>0</v>
      </c>
      <c r="P18" s="16" t="s">
        <v>46506</v>
      </c>
      <c r="Q18" s="6">
        <f>D8L811C6</f>
        <v>0</v>
      </c>
      <c r="R18" s="16" t="s">
        <v>46507</v>
      </c>
      <c r="S18" s="6">
        <f>D8L811C14</f>
        <v>48.155429405641407</v>
      </c>
      <c r="T18" s="16" t="s">
        <v>46508</v>
      </c>
      <c r="U18" s="6">
        <f>D8L811C22</f>
        <v>0</v>
      </c>
      <c r="V18" s="16" t="s">
        <v>46509</v>
      </c>
      <c r="W18" s="6">
        <f>D8L811C8</f>
        <v>0</v>
      </c>
      <c r="X18" s="16" t="s">
        <v>46510</v>
      </c>
      <c r="Y18" s="6">
        <f>D8L811C16</f>
        <v>48.155429405641385</v>
      </c>
      <c r="Z18" s="16" t="s">
        <v>46511</v>
      </c>
      <c r="AA18" s="6">
        <f>D8L811C24</f>
        <v>0</v>
      </c>
      <c r="AB18" s="16" t="s">
        <v>46512</v>
      </c>
      <c r="AC18" s="6">
        <f>D8L811C26</f>
        <v>0.16827831703655874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0.18477603945256754</v>
      </c>
      <c r="F19" s="16" t="s">
        <v>46514</v>
      </c>
      <c r="G19" s="6">
        <f>D8L812C10+D8L818C10</f>
        <v>0.1362831028363079</v>
      </c>
      <c r="H19" s="16" t="s">
        <v>46515</v>
      </c>
      <c r="I19" s="6">
        <f>D8L812C18+D8L818C18</f>
        <v>0.6347978705960815</v>
      </c>
      <c r="J19" s="16" t="s">
        <v>46516</v>
      </c>
      <c r="K19" s="6">
        <f>D8L812C4+D8L818C4</f>
        <v>0.48041770257667582</v>
      </c>
      <c r="L19" s="16" t="s">
        <v>46517</v>
      </c>
      <c r="M19" s="6">
        <f>D8L812C12+D8L818C12</f>
        <v>0.35433606737440093</v>
      </c>
      <c r="N19" s="16" t="s">
        <v>46518</v>
      </c>
      <c r="O19" s="6">
        <f>D8L812C20+D8L818C20</f>
        <v>1.6504744635498132</v>
      </c>
      <c r="P19" s="16" t="s">
        <v>46519</v>
      </c>
      <c r="Q19" s="6">
        <f>D8L812C6+D8L818C6</f>
        <v>19.280119392809045</v>
      </c>
      <c r="R19" s="16" t="s">
        <v>46520</v>
      </c>
      <c r="S19" s="6">
        <f>D8L812C14+D8L818C14</f>
        <v>41.070404110013897</v>
      </c>
      <c r="T19" s="16" t="s">
        <v>46521</v>
      </c>
      <c r="U19" s="6">
        <f>D8L812C22+D8L818C22</f>
        <v>94.566418847861982</v>
      </c>
      <c r="V19" s="16" t="s">
        <v>46522</v>
      </c>
      <c r="W19" s="6">
        <f>D8L812C8+D8L818C8</f>
        <v>19.280119392809045</v>
      </c>
      <c r="X19" s="16" t="s">
        <v>46523</v>
      </c>
      <c r="Y19" s="6">
        <f>D8L812C16+D8L818C16</f>
        <v>41.070404110013897</v>
      </c>
      <c r="Z19" s="16" t="s">
        <v>46524</v>
      </c>
      <c r="AA19" s="6">
        <f>D8L812C24+D8L818C24</f>
        <v>94.566418847861982</v>
      </c>
      <c r="AB19" s="16" t="s">
        <v>46525</v>
      </c>
      <c r="AC19" s="6">
        <f>D8L812C26+D8L818C26</f>
        <v>0.22841137838586026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0.10233098402864432</v>
      </c>
      <c r="H20" s="16" t="s">
        <v>46528</v>
      </c>
      <c r="I20" s="6">
        <f>D8L813C18</f>
        <v>0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0.26606055847447568</v>
      </c>
      <c r="N20" s="16" t="s">
        <v>46531</v>
      </c>
      <c r="O20" s="6">
        <f>D8L813C20</f>
        <v>0</v>
      </c>
      <c r="P20" s="16" t="s">
        <v>46532</v>
      </c>
      <c r="Q20" s="6">
        <f>D8L813C6</f>
        <v>0</v>
      </c>
      <c r="R20" s="16" t="s">
        <v>46533</v>
      </c>
      <c r="S20" s="6">
        <f>D8L813C14</f>
        <v>23.505576119517887</v>
      </c>
      <c r="T20" s="16" t="s">
        <v>46534</v>
      </c>
      <c r="U20" s="6">
        <f>D8L813C22</f>
        <v>0</v>
      </c>
      <c r="V20" s="16" t="s">
        <v>46535</v>
      </c>
      <c r="W20" s="6">
        <f>D8L813C8</f>
        <v>0</v>
      </c>
      <c r="X20" s="16" t="s">
        <v>46536</v>
      </c>
      <c r="Y20" s="6">
        <f>D8L813C16</f>
        <v>23.505576119517887</v>
      </c>
      <c r="Z20" s="16" t="s">
        <v>46537</v>
      </c>
      <c r="AA20" s="6">
        <f>D8L813C24</f>
        <v>0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8.3223655816290668E-2</v>
      </c>
      <c r="F21" s="16" t="s">
        <v>46540</v>
      </c>
      <c r="G21" s="6">
        <f>D8L814C10</f>
        <v>-8.0320449089927706E-2</v>
      </c>
      <c r="H21" s="16" t="s">
        <v>46541</v>
      </c>
      <c r="I21" s="6">
        <f>D8L814C18</f>
        <v>3.884902073491793E-2</v>
      </c>
      <c r="J21" s="16" t="s">
        <v>46542</v>
      </c>
      <c r="K21" s="6">
        <f>D8L814C4</f>
        <v>0.21638150512235543</v>
      </c>
      <c r="L21" s="16" t="s">
        <v>46543</v>
      </c>
      <c r="M21" s="6">
        <f>D8L814C12</f>
        <v>-0.20883316763381188</v>
      </c>
      <c r="N21" s="16" t="s">
        <v>46544</v>
      </c>
      <c r="O21" s="6">
        <f>D8L814C20</f>
        <v>0.10100745391078661</v>
      </c>
      <c r="P21" s="16" t="s">
        <v>46545</v>
      </c>
      <c r="Q21" s="6">
        <f>D8L814C6</f>
        <v>9.7135283021832262</v>
      </c>
      <c r="R21" s="16" t="s">
        <v>46546</v>
      </c>
      <c r="S21" s="6">
        <f>D8L814C14</f>
        <v>0.68814523400537031</v>
      </c>
      <c r="T21" s="16" t="s">
        <v>46547</v>
      </c>
      <c r="U21" s="6">
        <f>D8L814C22</f>
        <v>6.1111327870624423</v>
      </c>
      <c r="V21" s="16" t="s">
        <v>46548</v>
      </c>
      <c r="W21" s="6">
        <f>D8L814C8</f>
        <v>9.7135283021832262</v>
      </c>
      <c r="X21" s="16" t="s">
        <v>46549</v>
      </c>
      <c r="Y21" s="6">
        <f>D8L814C16</f>
        <v>0.68814523400537031</v>
      </c>
      <c r="Z21" s="16" t="s">
        <v>46550</v>
      </c>
      <c r="AA21" s="6">
        <f>D8L814C24</f>
        <v>6.1111327870624423</v>
      </c>
      <c r="AB21" s="16" t="s">
        <v>46551</v>
      </c>
      <c r="AC21" s="6">
        <f>D8L814C26</f>
        <v>0.30426186990062237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7.6621470449405827E-3</v>
      </c>
      <c r="H24" s="16" t="s">
        <v>46556</v>
      </c>
      <c r="I24" s="6">
        <f>D8L817C18</f>
        <v>0</v>
      </c>
      <c r="J24" s="16" t="s">
        <v>46557</v>
      </c>
      <c r="K24" s="6">
        <f>D8L817C4</f>
        <v>0</v>
      </c>
      <c r="L24" s="16" t="s">
        <v>46558</v>
      </c>
      <c r="M24" s="6">
        <f>D8L817C12</f>
        <v>1.992158231684563E-2</v>
      </c>
      <c r="N24" s="16" t="s">
        <v>46559</v>
      </c>
      <c r="O24" s="6">
        <f>D8L817C20</f>
        <v>0</v>
      </c>
      <c r="P24" s="16" t="s">
        <v>46560</v>
      </c>
      <c r="Q24" s="6">
        <f>D8L817C6</f>
        <v>0</v>
      </c>
      <c r="R24" s="16" t="s">
        <v>46561</v>
      </c>
      <c r="S24" s="6">
        <f>D8L817C14</f>
        <v>3.5881270479268368</v>
      </c>
      <c r="T24" s="16" t="s">
        <v>46562</v>
      </c>
      <c r="U24" s="6">
        <f>D8L817C22</f>
        <v>0</v>
      </c>
      <c r="V24" s="16" t="s">
        <v>46563</v>
      </c>
      <c r="W24" s="6">
        <f>D8L817C8</f>
        <v>0</v>
      </c>
      <c r="X24" s="16" t="s">
        <v>46564</v>
      </c>
      <c r="Y24" s="6">
        <f>D8L817C16</f>
        <v>3.5881270479268363</v>
      </c>
      <c r="Z24" s="16" t="s">
        <v>46565</v>
      </c>
      <c r="AA24" s="6">
        <f>D8L817C24</f>
        <v>0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0.15903064663588309</v>
      </c>
      <c r="H25" s="16" t="s">
        <v>46569</v>
      </c>
      <c r="I25" s="6">
        <f>D8L818C18</f>
        <v>0.52191022377887508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0.41347968125329659</v>
      </c>
      <c r="N25" s="16" t="s">
        <v>46572</v>
      </c>
      <c r="O25" s="6">
        <f>D8L818C20</f>
        <v>1.356966581825076</v>
      </c>
      <c r="P25" s="16" t="s">
        <v>46573</v>
      </c>
      <c r="Q25" s="6">
        <f>D8L818C6</f>
        <v>0</v>
      </c>
      <c r="R25" s="16" t="s">
        <v>46574</v>
      </c>
      <c r="S25" s="6">
        <f>D8L818C14</f>
        <v>-19.99800806763993</v>
      </c>
      <c r="T25" s="16" t="s">
        <v>46575</v>
      </c>
      <c r="U25" s="6">
        <f>D8L818C22</f>
        <v>77.815065383691262</v>
      </c>
      <c r="V25" s="16" t="s">
        <v>46576</v>
      </c>
      <c r="W25" s="6">
        <f>D8L818C8</f>
        <v>0</v>
      </c>
      <c r="X25" s="16" t="s">
        <v>46577</v>
      </c>
      <c r="Y25" s="6">
        <f>D8L818C16</f>
        <v>-19.998008067639926</v>
      </c>
      <c r="Z25" s="16" t="s">
        <v>46578</v>
      </c>
      <c r="AA25" s="6">
        <f>D8L818C24</f>
        <v>77.815065383691262</v>
      </c>
      <c r="AB25" s="16" t="s">
        <v>46579</v>
      </c>
      <c r="AC25" s="6">
        <f>D8L818C26</f>
        <v>0.11132039641690235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0.10001093288919437</v>
      </c>
      <c r="F27" s="16" t="s">
        <v>46594</v>
      </c>
      <c r="G27" s="6">
        <f>D8L820C10</f>
        <v>-5.0257761475813865E-2</v>
      </c>
      <c r="H27" s="16" t="s">
        <v>46595</v>
      </c>
      <c r="I27" s="6">
        <f>D8L820C18</f>
        <v>6.6443838912386602E-2</v>
      </c>
      <c r="J27" s="16" t="s">
        <v>46596</v>
      </c>
      <c r="K27" s="6">
        <f>D8L820C4</f>
        <v>0.31128738274227008</v>
      </c>
      <c r="L27" s="16" t="s">
        <v>46597</v>
      </c>
      <c r="M27" s="6">
        <f>D8L820C12</f>
        <v>-0.18032339698916694</v>
      </c>
      <c r="N27" s="16" t="s">
        <v>46598</v>
      </c>
      <c r="O27" s="6">
        <f>D8L820C20</f>
        <v>0.2024939941196934</v>
      </c>
      <c r="P27" s="16" t="s">
        <v>46599</v>
      </c>
      <c r="Q27" s="6">
        <f>D8L820C6</f>
        <v>8.9618740515557747</v>
      </c>
      <c r="R27" s="16" t="s">
        <v>46600</v>
      </c>
      <c r="S27" s="6">
        <f>D8L820C14</f>
        <v>5.2153738391803746</v>
      </c>
      <c r="T27" s="16" t="s">
        <v>46601</v>
      </c>
      <c r="U27" s="6">
        <f>D8L820C22</f>
        <v>9.5747595425603773</v>
      </c>
      <c r="V27" s="16" t="s">
        <v>46602</v>
      </c>
      <c r="W27" s="6">
        <f>D8L820C8</f>
        <v>11.287267086878224</v>
      </c>
      <c r="X27" s="16" t="s">
        <v>46603</v>
      </c>
      <c r="Y27" s="6">
        <f>D8L820C16</f>
        <v>2.4767376859835619</v>
      </c>
      <c r="Z27" s="16" t="s">
        <v>46604</v>
      </c>
      <c r="AA27" s="6">
        <f>D8L820C24</f>
        <v>10.964788283784641</v>
      </c>
      <c r="AB27" s="16" t="s">
        <v>46605</v>
      </c>
      <c r="AC27" s="6">
        <f>D8L820C26</f>
        <v>3.2554935187329756E-2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0.18477603945256754</v>
      </c>
      <c r="F28" s="16" t="s">
        <v>46607</v>
      </c>
      <c r="G28" s="6">
        <f>E1L212C2</f>
        <v>0.1362831028363079</v>
      </c>
      <c r="H28" s="16" t="s">
        <v>46608</v>
      </c>
      <c r="I28" s="6">
        <f>E1L212C3</f>
        <v>0.6347978705960815</v>
      </c>
      <c r="J28" s="16" t="s">
        <v>46609</v>
      </c>
      <c r="K28" s="6">
        <f>E1L212C4</f>
        <v>0.48041770257667582</v>
      </c>
      <c r="L28" s="16" t="s">
        <v>46610</v>
      </c>
      <c r="M28" s="6">
        <f>E1L212C5</f>
        <v>0.35433606737440093</v>
      </c>
      <c r="N28" s="16" t="s">
        <v>46611</v>
      </c>
      <c r="O28" s="6">
        <f>E1L212C6</f>
        <v>1.6504744635498132</v>
      </c>
      <c r="P28" s="16" t="s">
        <v>46612</v>
      </c>
      <c r="Q28" s="6">
        <f>E1L212C7</f>
        <v>19.280119392809045</v>
      </c>
      <c r="R28" s="16" t="s">
        <v>46613</v>
      </c>
      <c r="S28" s="6">
        <f>E1L212C8</f>
        <v>41.070404110013897</v>
      </c>
      <c r="T28" s="16" t="s">
        <v>46614</v>
      </c>
      <c r="U28" s="6">
        <f>E1L212C9</f>
        <v>94.566418847861982</v>
      </c>
      <c r="V28" s="16" t="s">
        <v>46615</v>
      </c>
      <c r="W28" s="6">
        <f>E1L212C10</f>
        <v>19.280119392809045</v>
      </c>
      <c r="X28" s="16" t="s">
        <v>46616</v>
      </c>
      <c r="Y28" s="6">
        <f>E1L212C11</f>
        <v>41.070404110013897</v>
      </c>
      <c r="Z28" s="16" t="s">
        <v>46617</v>
      </c>
      <c r="AA28" s="6">
        <f>E1L212C12</f>
        <v>94.566418847861982</v>
      </c>
      <c r="AB28" s="16" t="s">
        <v>46618</v>
      </c>
      <c r="AC28" s="6">
        <f>E1L212C13</f>
        <v>0.22841137838586026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9C5D4-6771-4335-8BE8-B0E641BBC93F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3.0764167073178979E-2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2.1286262197243645E-2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1.5738487949622986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8.8434329739041667E-2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0.26595492810377647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3.7162508897451839E-2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4.4838032093151648E-3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2.6945083219701489E-3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0.16084816368765381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2.658032609342952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0.57379621654754132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3.7569787654383457E-2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5.6218799270150228E-2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2.7778759021351247E-2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5.9594076037541029E-2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0.10460667322949121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9.0233417435583978E-3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7.378291603726507E-2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3.1530590569508408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0.36028833717951969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2.355669830960232E-2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4.7792372956870062E-2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0.19285248625642062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5.8575181664094748E-2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9.6643513669763967E-2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7.097209717049463E-2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1.7770680455502726E-2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0.17119433905792533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0.10604488603522236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3.1076594371089967E-2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0.58951542221150566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9.1790883821594657E-2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6.3031332334864479E-3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5.0811760324324579E-2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3.0128354915400873E-2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1.2750408323883255E-2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1.1222518745980192E-2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5.2621767832795159E-2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5.7108239653403973E-3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7.0031947197344277E-2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7.8551231896560828E-3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6.0183038438071995E-3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6.2541206245704034E-3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5.8682357893787285E-3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1.0076191364226623E-2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1.458393537980299E-2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8.5392018813610863E-3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4.4588664846158449E-2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4.9514510216627353E-2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2.3625602976227859E-4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8.8837298846552537E-4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5.4769202978317444E-2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0.20247041874306229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8.3779653724611672E-3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0.57319507395133273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0.19588503448769057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0.13272710665462331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5.6786413195415149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0.14928714522905673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0.39970070171471556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8.2663145076920443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0.14930913105378554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0.2123093005782235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3.8295146556108488E-2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2.4223966392219309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3.8225099214138831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4.5072670290018717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0.10576437246174973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7.6049686090451873E-2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9.2906133987932099E-3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3.2905317083349643E-2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3.2487919273463561E-2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0.18150323928184967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1.8164087945304132E-2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A90F8-A5E9-4826-A753-1B42AE4230FD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33.200000000000003</v>
      </c>
      <c r="F9" s="16" t="s">
        <v>16019</v>
      </c>
      <c r="G9" s="6">
        <f>B3L802C3</f>
        <v>1.3682310469314078</v>
      </c>
      <c r="H9" s="16" t="s">
        <v>46774</v>
      </c>
      <c r="I9" s="6">
        <f>B3L818C3</f>
        <v>1.4317032040472175</v>
      </c>
      <c r="J9" s="16" t="s">
        <v>12040</v>
      </c>
      <c r="K9" s="6">
        <f>B3L836C3</f>
        <v>1.3872598584428717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607.54568750537453</v>
      </c>
      <c r="AV9" s="16" t="s">
        <v>12056</v>
      </c>
      <c r="AW9" s="6">
        <f>A1L562C1</f>
        <v>200</v>
      </c>
      <c r="AX9" s="16" t="s">
        <v>46779</v>
      </c>
      <c r="AY9" s="6">
        <f>B6L302C3</f>
        <v>243.19644650367641</v>
      </c>
      <c r="AZ9" s="16" t="s">
        <v>46780</v>
      </c>
      <c r="BA9" s="6">
        <f>B6L202C35</f>
        <v>4.3154007366418234</v>
      </c>
      <c r="BB9" s="16" t="s">
        <v>46781</v>
      </c>
      <c r="BC9" s="6">
        <f>B6L202C36</f>
        <v>2.3734704051530029</v>
      </c>
      <c r="BD9" s="16" t="s">
        <v>46782</v>
      </c>
      <c r="BE9" s="6">
        <f>B6L202C37</f>
        <v>6.4731011049627361</v>
      </c>
      <c r="BF9" s="16" t="s">
        <v>46783</v>
      </c>
      <c r="BG9" s="6">
        <f>B6L202C38</f>
        <v>5.178480883970189</v>
      </c>
      <c r="BH9" s="16" t="s">
        <v>46784</v>
      </c>
      <c r="BI9" s="6">
        <f>B6L202C39</f>
        <v>1.0788501841604561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36.799999999999997</v>
      </c>
      <c r="F10" s="16" t="s">
        <v>16051</v>
      </c>
      <c r="G10" s="6">
        <f>B3L803C3</f>
        <v>2.0235145675613673</v>
      </c>
      <c r="H10" s="16" t="s">
        <v>46786</v>
      </c>
      <c r="I10" s="6">
        <f>B3L819C3</f>
        <v>2.0094637223974763</v>
      </c>
      <c r="J10" s="16" t="s">
        <v>12079</v>
      </c>
      <c r="K10" s="6">
        <f>B3L837C3</f>
        <v>2.0203483205971211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607.54568750537453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193.97930968461694</v>
      </c>
      <c r="AZ10" s="16" t="s">
        <v>46792</v>
      </c>
      <c r="BA10" s="6">
        <f>B6L203C35</f>
        <v>4.3154007366418234</v>
      </c>
      <c r="BB10" s="16" t="s">
        <v>46793</v>
      </c>
      <c r="BC10" s="6">
        <f>B6L203C36</f>
        <v>2.3734704051530033</v>
      </c>
      <c r="BD10" s="16" t="s">
        <v>46794</v>
      </c>
      <c r="BE10" s="6">
        <f>B6L203C37</f>
        <v>6.4731011049627361</v>
      </c>
      <c r="BF10" s="16" t="s">
        <v>46795</v>
      </c>
      <c r="BG10" s="6">
        <f>B6L203C38</f>
        <v>5.1784808839701881</v>
      </c>
      <c r="BH10" s="16" t="s">
        <v>46796</v>
      </c>
      <c r="BI10" s="6">
        <f>B6L203C39</f>
        <v>1.0788501841604561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1.8205172118513444</v>
      </c>
      <c r="H11" s="16" t="s">
        <v>46798</v>
      </c>
      <c r="I11" s="6">
        <f>B3L820C3</f>
        <v>1.959327900771616</v>
      </c>
      <c r="J11" s="16" t="s">
        <v>12118</v>
      </c>
      <c r="K11" s="6">
        <f>B3L838C3</f>
        <v>1.9181975032984879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607.54568750537442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432.14236298178787</v>
      </c>
      <c r="AZ11" s="16" t="s">
        <v>46804</v>
      </c>
      <c r="BA11" s="6">
        <f>B6L204C35</f>
        <v>4.3154007366418234</v>
      </c>
      <c r="BB11" s="16" t="s">
        <v>46805</v>
      </c>
      <c r="BC11" s="6">
        <f>B6L204C36</f>
        <v>2.3734704051530029</v>
      </c>
      <c r="BD11" s="16" t="s">
        <v>46806</v>
      </c>
      <c r="BE11" s="6">
        <f>B6L204C37</f>
        <v>6.4731011049627361</v>
      </c>
      <c r="BF11" s="16" t="s">
        <v>46807</v>
      </c>
      <c r="BG11" s="6">
        <f>B6L204C38</f>
        <v>5.178480883970189</v>
      </c>
      <c r="BH11" s="16" t="s">
        <v>46808</v>
      </c>
      <c r="BI11" s="6">
        <f>B6L204C39</f>
        <v>1.0788501841604561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1.9632271005125919</v>
      </c>
      <c r="H12" s="16" t="s">
        <v>46810</v>
      </c>
      <c r="I12" s="6">
        <f>B3L821C3</f>
        <v>2.0355575065847233</v>
      </c>
      <c r="J12" s="16" t="s">
        <v>12157</v>
      </c>
      <c r="K12" s="6">
        <f>B3L839C3</f>
        <v>1.9875831485587583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607.54568750537442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539.10505786028671</v>
      </c>
      <c r="AZ12" s="16" t="s">
        <v>46816</v>
      </c>
      <c r="BA12" s="6">
        <f>B6L205C35</f>
        <v>4.3154007366418234</v>
      </c>
      <c r="BB12" s="16" t="s">
        <v>46817</v>
      </c>
      <c r="BC12" s="6">
        <f>B6L205C36</f>
        <v>2.3734704051530029</v>
      </c>
      <c r="BD12" s="16" t="s">
        <v>46818</v>
      </c>
      <c r="BE12" s="6">
        <f>B6L205C37</f>
        <v>6.4731011049627361</v>
      </c>
      <c r="BF12" s="16" t="s">
        <v>46819</v>
      </c>
      <c r="BG12" s="6">
        <f>B6L205C38</f>
        <v>5.1784808839701872</v>
      </c>
      <c r="BH12" s="16" t="s">
        <v>46820</v>
      </c>
      <c r="BI12" s="6">
        <f>B6L205C39</f>
        <v>1.0788501841604559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1.7462806954651371</v>
      </c>
      <c r="H13" s="16" t="s">
        <v>46822</v>
      </c>
      <c r="I13" s="6">
        <f>B3L822C3</f>
        <v>1.9889000662040979</v>
      </c>
      <c r="J13" s="16" t="s">
        <v>12196</v>
      </c>
      <c r="K13" s="6">
        <f>B3L840C3</f>
        <v>1.910248290208429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607.54568750537442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322.61586035389035</v>
      </c>
      <c r="AZ13" s="16" t="s">
        <v>46828</v>
      </c>
      <c r="BA13" s="6">
        <f>B6L206C35</f>
        <v>4.3154007366418234</v>
      </c>
      <c r="BB13" s="16" t="s">
        <v>46829</v>
      </c>
      <c r="BC13" s="6">
        <f>B6L206C36</f>
        <v>2.3734704051530029</v>
      </c>
      <c r="BD13" s="16" t="s">
        <v>46830</v>
      </c>
      <c r="BE13" s="6">
        <f>B6L206C37</f>
        <v>6.4731011049627361</v>
      </c>
      <c r="BF13" s="16" t="s">
        <v>46831</v>
      </c>
      <c r="BG13" s="6">
        <f>B6L206C38</f>
        <v>5.1784808839701881</v>
      </c>
      <c r="BH13" s="16" t="s">
        <v>46832</v>
      </c>
      <c r="BI13" s="6">
        <f>B6L206C39</f>
        <v>1.0788501841604561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28.7</v>
      </c>
      <c r="F14" s="16" t="s">
        <v>16179</v>
      </c>
      <c r="G14" s="6">
        <f>B3L807C3</f>
        <v>2.0384615384615383</v>
      </c>
      <c r="H14" s="16" t="s">
        <v>46834</v>
      </c>
      <c r="I14" s="6">
        <f>B3L823C3</f>
        <v>2.1009009009009008</v>
      </c>
      <c r="J14" s="16" t="s">
        <v>12235</v>
      </c>
      <c r="K14" s="6">
        <f>B3L841C3</f>
        <v>2.0706976744186045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607.54568750537442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497.17560627390418</v>
      </c>
      <c r="AZ14" s="16" t="s">
        <v>46840</v>
      </c>
      <c r="BA14" s="6">
        <f>B6L207C35</f>
        <v>4.3154007366418243</v>
      </c>
      <c r="BB14" s="16" t="s">
        <v>46841</v>
      </c>
      <c r="BC14" s="6">
        <f>B6L207C36</f>
        <v>2.3734704051530029</v>
      </c>
      <c r="BD14" s="16" t="s">
        <v>46842</v>
      </c>
      <c r="BE14" s="6">
        <f>B6L207C37</f>
        <v>6.4731011049627352</v>
      </c>
      <c r="BF14" s="16" t="s">
        <v>46843</v>
      </c>
      <c r="BG14" s="6">
        <f>B6L207C38</f>
        <v>5.1784808839701881</v>
      </c>
      <c r="BH14" s="16" t="s">
        <v>46844</v>
      </c>
      <c r="BI14" s="6">
        <f>B6L207C39</f>
        <v>1.0788501841604561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26.1</v>
      </c>
      <c r="F15" s="16" t="s">
        <v>16211</v>
      </c>
      <c r="G15" s="6">
        <f>B3L808C3</f>
        <v>2.4153846153846157</v>
      </c>
      <c r="H15" s="16" t="s">
        <v>46846</v>
      </c>
      <c r="I15" s="6">
        <f>B3L824C3</f>
        <v>2.0041666666666664</v>
      </c>
      <c r="J15" s="16" t="s">
        <v>12274</v>
      </c>
      <c r="K15" s="6">
        <f>B3L842C3</f>
        <v>2.0382165605095541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607.54568750537442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0</v>
      </c>
      <c r="AZ15" s="16" t="s">
        <v>46852</v>
      </c>
      <c r="BA15" s="6">
        <f>B6L208C35</f>
        <v>0</v>
      </c>
      <c r="BB15" s="16" t="s">
        <v>46853</v>
      </c>
      <c r="BC15" s="6">
        <f>B6L208C36</f>
        <v>0</v>
      </c>
      <c r="BD15" s="16" t="s">
        <v>46854</v>
      </c>
      <c r="BE15" s="6">
        <f>B6L208C37</f>
        <v>0</v>
      </c>
      <c r="BF15" s="16" t="s">
        <v>46855</v>
      </c>
      <c r="BG15" s="6">
        <f>B6L208C38</f>
        <v>0</v>
      </c>
      <c r="BH15" s="16" t="s">
        <v>46856</v>
      </c>
      <c r="BI15" s="6">
        <f>B6L208C39</f>
        <v>1.0788501841604561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48.4</v>
      </c>
      <c r="F16" s="16" t="s">
        <v>16243</v>
      </c>
      <c r="G16" s="6">
        <f>B3L809C3</f>
        <v>2.2000000000000002</v>
      </c>
      <c r="H16" s="16" t="s">
        <v>46858</v>
      </c>
      <c r="I16" s="6">
        <f>B3L825C3</f>
        <v>1.9636734693877551</v>
      </c>
      <c r="J16" s="16" t="s">
        <v>12313</v>
      </c>
      <c r="K16" s="6">
        <f>B3L843C3</f>
        <v>1.9651115618661259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607.54568750537453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110.8902344129948</v>
      </c>
      <c r="AZ16" s="16" t="s">
        <v>46864</v>
      </c>
      <c r="BA16" s="6">
        <f>B6L209C35</f>
        <v>4.3154007366418234</v>
      </c>
      <c r="BB16" s="16" t="s">
        <v>46865</v>
      </c>
      <c r="BC16" s="6">
        <f>B6L209C36</f>
        <v>2.3734704051530029</v>
      </c>
      <c r="BD16" s="16" t="s">
        <v>46866</v>
      </c>
      <c r="BE16" s="6">
        <f>B6L209C37</f>
        <v>6.4731011049627361</v>
      </c>
      <c r="BF16" s="16" t="s">
        <v>46867</v>
      </c>
      <c r="BG16" s="6">
        <f>B6L209C38</f>
        <v>5.1784808839701881</v>
      </c>
      <c r="BH16" s="16" t="s">
        <v>46868</v>
      </c>
      <c r="BI16" s="6">
        <f>B6L209C39</f>
        <v>1.0788501841604561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2.1304347826086953</v>
      </c>
      <c r="H17" s="16" t="s">
        <v>46870</v>
      </c>
      <c r="I17" s="6">
        <f>B3L826C3</f>
        <v>2</v>
      </c>
      <c r="J17" s="16" t="s">
        <v>12352</v>
      </c>
      <c r="K17" s="6">
        <f>B3L844C3</f>
        <v>2.12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607.54568750537453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107.21247563352829</v>
      </c>
      <c r="AZ17" s="16" t="s">
        <v>46876</v>
      </c>
      <c r="BA17" s="6">
        <f>B6L210C35</f>
        <v>4.3154007366418234</v>
      </c>
      <c r="BB17" s="16" t="s">
        <v>46877</v>
      </c>
      <c r="BC17" s="6">
        <f>B6L210C36</f>
        <v>2.3734704051530033</v>
      </c>
      <c r="BD17" s="16" t="s">
        <v>46878</v>
      </c>
      <c r="BE17" s="6">
        <f>B6L210C37</f>
        <v>6.4731011049627352</v>
      </c>
      <c r="BF17" s="16" t="s">
        <v>46879</v>
      </c>
      <c r="BG17" s="6">
        <f>B6L210C38</f>
        <v>5.1784808839701881</v>
      </c>
      <c r="BH17" s="16" t="s">
        <v>46880</v>
      </c>
      <c r="BI17" s="6">
        <f>B6L210C39</f>
        <v>1.0788501841604561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58.5</v>
      </c>
      <c r="F18" s="16" t="s">
        <v>16307</v>
      </c>
      <c r="G18" s="6">
        <f>B3L811C3</f>
        <v>1.0350877192982457</v>
      </c>
      <c r="H18" s="16" t="s">
        <v>46882</v>
      </c>
      <c r="I18" s="6">
        <f>B3L827C3</f>
        <v>1.0295638980206441</v>
      </c>
      <c r="J18" s="16" t="s">
        <v>12391</v>
      </c>
      <c r="K18" s="6">
        <f>B3L845C3</f>
        <v>1.0304407527027288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607.54568750537453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7126925.9705609987</v>
      </c>
      <c r="AZ18" s="16" t="s">
        <v>46888</v>
      </c>
      <c r="BA18" s="6">
        <f>B6L211C35</f>
        <v>4.3154007366418234</v>
      </c>
      <c r="BB18" s="16" t="s">
        <v>46889</v>
      </c>
      <c r="BC18" s="6">
        <f>B6L211C36</f>
        <v>2.3734704051530029</v>
      </c>
      <c r="BD18" s="16" t="s">
        <v>46890</v>
      </c>
      <c r="BE18" s="6">
        <f>B6L211C37</f>
        <v>6.4731011049627369</v>
      </c>
      <c r="BF18" s="16" t="s">
        <v>46891</v>
      </c>
      <c r="BG18" s="6">
        <f>B6L211C38</f>
        <v>5.1784808839701881</v>
      </c>
      <c r="BH18" s="16" t="s">
        <v>46892</v>
      </c>
      <c r="BI18" s="6">
        <f>B6L211C39</f>
        <v>1.0788501841604561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53.3</v>
      </c>
      <c r="F19" s="16" t="s">
        <v>16339</v>
      </c>
      <c r="G19" s="6">
        <f>B3L812C3</f>
        <v>1.718788627935723</v>
      </c>
      <c r="H19" s="16" t="s">
        <v>46894</v>
      </c>
      <c r="I19" s="6">
        <f>B3L828C3</f>
        <v>1.6962214042771282</v>
      </c>
      <c r="J19" s="16" t="s">
        <v>12430</v>
      </c>
      <c r="K19" s="6">
        <f>B3L846C3</f>
        <v>1.6991781043766954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607.54568750537453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483.08255089561766</v>
      </c>
      <c r="AZ19" s="16" t="s">
        <v>46900</v>
      </c>
      <c r="BA19" s="6">
        <f>B6L212C35</f>
        <v>4.3154007366418243</v>
      </c>
      <c r="BB19" s="16" t="s">
        <v>46901</v>
      </c>
      <c r="BC19" s="6">
        <f>B6L212C36</f>
        <v>2.3734704051530033</v>
      </c>
      <c r="BD19" s="16" t="s">
        <v>46902</v>
      </c>
      <c r="BE19" s="6">
        <f>B6L212C37</f>
        <v>6.4731011049627352</v>
      </c>
      <c r="BF19" s="16" t="s">
        <v>46903</v>
      </c>
      <c r="BG19" s="6">
        <f>B6L212C38</f>
        <v>5.1784808839701881</v>
      </c>
      <c r="BH19" s="16" t="s">
        <v>46904</v>
      </c>
      <c r="BI19" s="6">
        <f>B6L212C39</f>
        <v>1.0788501841604561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32.1</v>
      </c>
      <c r="F20" s="16" t="s">
        <v>16371</v>
      </c>
      <c r="G20" s="6">
        <f>B3L813C3</f>
        <v>2.2325581395348837</v>
      </c>
      <c r="H20" s="16" t="s">
        <v>46906</v>
      </c>
      <c r="I20" s="6">
        <f>B3L829C3</f>
        <v>0</v>
      </c>
      <c r="J20" s="16" t="s">
        <v>12469</v>
      </c>
      <c r="K20" s="6">
        <f>B3L847C3</f>
        <v>2.1276595744680851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607.54568750537453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519.99466808850968</v>
      </c>
      <c r="AZ20" s="16" t="s">
        <v>46912</v>
      </c>
      <c r="BA20" s="6">
        <f>B6L213C35</f>
        <v>4.3154007366418243</v>
      </c>
      <c r="BB20" s="16" t="s">
        <v>46913</v>
      </c>
      <c r="BC20" s="6">
        <f>B6L213C36</f>
        <v>2.3734704051530029</v>
      </c>
      <c r="BD20" s="16" t="s">
        <v>46914</v>
      </c>
      <c r="BE20" s="6">
        <f>B6L213C37</f>
        <v>6.4731011049627352</v>
      </c>
      <c r="BF20" s="16" t="s">
        <v>46915</v>
      </c>
      <c r="BG20" s="6">
        <f>B6L213C38</f>
        <v>5.1784808839701881</v>
      </c>
      <c r="BH20" s="16" t="s">
        <v>46916</v>
      </c>
      <c r="BI20" s="6">
        <f>B6L213C39</f>
        <v>1.0788501841604561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2.0357486888579688</v>
      </c>
      <c r="H21" s="16" t="s">
        <v>46918</v>
      </c>
      <c r="I21" s="6">
        <f>B3L830C3</f>
        <v>2.0442477876106198</v>
      </c>
      <c r="J21" s="16" t="s">
        <v>12508</v>
      </c>
      <c r="K21" s="6">
        <f>B3L848C3</f>
        <v>2.038472727272727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607.54568750537442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250.10128161615793</v>
      </c>
      <c r="AZ21" s="16" t="s">
        <v>46924</v>
      </c>
      <c r="BA21" s="6">
        <f>B6L214C35</f>
        <v>4.3154007366418243</v>
      </c>
      <c r="BB21" s="16" t="s">
        <v>46925</v>
      </c>
      <c r="BC21" s="6">
        <f>B6L214C36</f>
        <v>2.3734704051530029</v>
      </c>
      <c r="BD21" s="16" t="s">
        <v>46926</v>
      </c>
      <c r="BE21" s="6">
        <f>B6L214C37</f>
        <v>6.4731011049627352</v>
      </c>
      <c r="BF21" s="16" t="s">
        <v>46927</v>
      </c>
      <c r="BG21" s="6">
        <f>B6L214C38</f>
        <v>5.1784808839701881</v>
      </c>
      <c r="BH21" s="16" t="s">
        <v>46928</v>
      </c>
      <c r="BI21" s="6">
        <f>B6L214C39</f>
        <v>1.0788501841604561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2.0519562473706352</v>
      </c>
      <c r="J22" s="16" t="s">
        <v>46930</v>
      </c>
      <c r="K22" s="6">
        <f>B3L849C3</f>
        <v>2.0519562473706352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1.9838186222973899</v>
      </c>
      <c r="J23" s="16" t="s">
        <v>46932</v>
      </c>
      <c r="K23" s="6">
        <f>B3L850C3</f>
        <v>1.9838186222973899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38.9</v>
      </c>
      <c r="F24" s="16" t="s">
        <v>16435</v>
      </c>
      <c r="G24" s="6">
        <f>B3L815C3</f>
        <v>2.5087719298245617</v>
      </c>
      <c r="H24" s="16" t="s">
        <v>46934</v>
      </c>
      <c r="I24" s="6">
        <f>B3L833C3</f>
        <v>1.4285714285714286</v>
      </c>
      <c r="J24" s="16" t="s">
        <v>12547</v>
      </c>
      <c r="K24" s="6">
        <f>B3L852C3</f>
        <v>1.9881863785041756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607.54568750537453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445.85456819885525</v>
      </c>
      <c r="AZ24" s="16" t="s">
        <v>46940</v>
      </c>
      <c r="BA24" s="6">
        <f>B6L215C35</f>
        <v>4.3154007366418243</v>
      </c>
      <c r="BB24" s="16" t="s">
        <v>46941</v>
      </c>
      <c r="BC24" s="6">
        <f>B6L215C36</f>
        <v>2.3734704051530033</v>
      </c>
      <c r="BD24" s="16" t="s">
        <v>46942</v>
      </c>
      <c r="BE24" s="6">
        <f>B6L215C37</f>
        <v>6.4731011049627361</v>
      </c>
      <c r="BF24" s="16" t="s">
        <v>46943</v>
      </c>
      <c r="BG24" s="6">
        <f>B6L215C38</f>
        <v>5.178480883970189</v>
      </c>
      <c r="BH24" s="16" t="s">
        <v>46944</v>
      </c>
      <c r="BI24" s="6">
        <f>B6L215C39</f>
        <v>1.0788501841604559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34.9</v>
      </c>
      <c r="F25" s="16" t="s">
        <v>16468</v>
      </c>
      <c r="G25" s="6">
        <f>B3L816C3</f>
        <v>1.7503194741200405</v>
      </c>
      <c r="H25" s="16" t="s">
        <v>46946</v>
      </c>
      <c r="I25" s="6">
        <f>B3L834C3</f>
        <v>1.8502212724812555</v>
      </c>
      <c r="J25" s="16" t="s">
        <v>46947</v>
      </c>
      <c r="K25" s="6">
        <f>B3L853C3</f>
        <v>1.8283786260633994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607.54568750537442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382.84941887982814</v>
      </c>
      <c r="AZ25" s="16" t="s">
        <v>46953</v>
      </c>
      <c r="BA25" s="6">
        <f>IF(B6L216C3=0,0,B6L216C29/B6L216C3)</f>
        <v>4.3154007366418234</v>
      </c>
      <c r="BB25" s="16" t="s">
        <v>46954</v>
      </c>
      <c r="BC25" s="6">
        <f>IF(B6L216C8=0,0,B6L216C30/B6L216C8)</f>
        <v>2.3734704051530033</v>
      </c>
      <c r="BD25" s="16" t="s">
        <v>46955</v>
      </c>
      <c r="BE25" s="6">
        <f>IF(B6L216C13=0,0,B6L216C31/B6L216C13)</f>
        <v>6.4731011049627361</v>
      </c>
      <c r="BF25" s="16" t="s">
        <v>46956</v>
      </c>
      <c r="BG25" s="6">
        <f>IF(B6L216C18=0,0,B6L216C32/B6L216C18)</f>
        <v>5.178480883970189</v>
      </c>
      <c r="BH25" s="16" t="s">
        <v>46957</v>
      </c>
      <c r="BI25" s="6">
        <f>IF(B6L216C24=0,0,B6L216C33/B6L216C24)</f>
        <v>1.0788501841604561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28724-754F-46B9-82DB-DFCA9E2BB75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71.457571187448096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4.87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2.3454581298583439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2.0561243210403797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2.2798207528272409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9747.9289054532401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4228.2672770034942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8375.4692009711271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45593.139749756236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38179.626675662512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83772.766425418755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8831.4359999999997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9.4857468734890631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1.141592846533642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1.5870960702126908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7D1A9-5868-42FF-AC85-58DB309DC191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2018</v>
      </c>
      <c r="B8" s="11">
        <f>RRICC</f>
        <v>137700</v>
      </c>
      <c r="C8" s="7">
        <f>RR_ID</f>
        <v>6</v>
      </c>
      <c r="D8" s="1" t="str">
        <f>RR_SHORT_NAME</f>
        <v>CP</v>
      </c>
      <c r="E8" s="1" t="str">
        <f>RR_NAME</f>
        <v>Canadian Pacific</v>
      </c>
      <c r="F8" s="1" t="s">
        <v>47008</v>
      </c>
      <c r="G8" s="6">
        <f>E1L101C1</f>
        <v>2.6034963986884311E-3</v>
      </c>
    </row>
    <row r="9" spans="1:7" x14ac:dyDescent="0.2">
      <c r="A9" s="11">
        <f>CURRENT_YEAR</f>
        <v>2018</v>
      </c>
      <c r="B9" s="11">
        <f>RRICC</f>
        <v>137700</v>
      </c>
      <c r="C9" s="7">
        <f>RR_ID</f>
        <v>6</v>
      </c>
      <c r="D9" s="1" t="str">
        <f>RR_SHORT_NAME</f>
        <v>CP</v>
      </c>
      <c r="E9" s="1" t="str">
        <f>RR_NAME</f>
        <v>Canadian Pacific</v>
      </c>
      <c r="F9" s="1" t="s">
        <v>47009</v>
      </c>
      <c r="G9" s="6">
        <f>E1L101C2</f>
        <v>6.974483124962224E-4</v>
      </c>
    </row>
    <row r="10" spans="1:7" x14ac:dyDescent="0.2">
      <c r="A10" s="11">
        <f>CURRENT_YEAR</f>
        <v>2018</v>
      </c>
      <c r="B10" s="11">
        <f>RRICC</f>
        <v>137700</v>
      </c>
      <c r="C10" s="7">
        <f>RR_ID</f>
        <v>6</v>
      </c>
      <c r="D10" s="1" t="str">
        <f>RR_SHORT_NAME</f>
        <v>CP</v>
      </c>
      <c r="E10" s="1" t="str">
        <f>RR_NAME</f>
        <v>Canadian Pacific</v>
      </c>
      <c r="F10" s="1" t="s">
        <v>47010</v>
      </c>
      <c r="G10" s="6">
        <f>E1L101C3</f>
        <v>2.4091654137180967E-3</v>
      </c>
    </row>
    <row r="11" spans="1:7" x14ac:dyDescent="0.2">
      <c r="A11" s="11">
        <f>CURRENT_YEAR</f>
        <v>2018</v>
      </c>
      <c r="B11" s="11">
        <f>RRICC</f>
        <v>137700</v>
      </c>
      <c r="C11" s="7">
        <f>RR_ID</f>
        <v>6</v>
      </c>
      <c r="D11" s="1" t="str">
        <f>RR_SHORT_NAME</f>
        <v>CP</v>
      </c>
      <c r="E11" s="1" t="str">
        <f>RR_NAME</f>
        <v>Canadian Pacific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2018</v>
      </c>
      <c r="B12" s="11">
        <f>RRICC</f>
        <v>137700</v>
      </c>
      <c r="C12" s="7">
        <f>RR_ID</f>
        <v>6</v>
      </c>
      <c r="D12" s="1" t="str">
        <f>RR_SHORT_NAME</f>
        <v>CP</v>
      </c>
      <c r="E12" s="1" t="str">
        <f>RR_NAME</f>
        <v>Canadian Pacific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2018</v>
      </c>
      <c r="B13" s="11">
        <f>RRICC</f>
        <v>137700</v>
      </c>
      <c r="C13" s="7">
        <f>RR_ID</f>
        <v>6</v>
      </c>
      <c r="D13" s="1" t="str">
        <f>RR_SHORT_NAME</f>
        <v>CP</v>
      </c>
      <c r="E13" s="1" t="str">
        <f>RR_NAME</f>
        <v>Canadian Pacific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2018</v>
      </c>
      <c r="B14" s="11">
        <f>RRICC</f>
        <v>137700</v>
      </c>
      <c r="C14" s="7">
        <f>RR_ID</f>
        <v>6</v>
      </c>
      <c r="D14" s="1" t="str">
        <f>RR_SHORT_NAME</f>
        <v>CP</v>
      </c>
      <c r="E14" s="1" t="str">
        <f>RR_NAME</f>
        <v>Canadian Pacific</v>
      </c>
      <c r="F14" s="1" t="s">
        <v>47014</v>
      </c>
      <c r="G14" s="6">
        <f>E1L103C1</f>
        <v>0.42855725665019373</v>
      </c>
    </row>
    <row r="15" spans="1:7" x14ac:dyDescent="0.2">
      <c r="A15" s="11">
        <f>CURRENT_YEAR</f>
        <v>2018</v>
      </c>
      <c r="B15" s="11">
        <f>RRICC</f>
        <v>137700</v>
      </c>
      <c r="C15" s="7">
        <f>RR_ID</f>
        <v>6</v>
      </c>
      <c r="D15" s="1" t="str">
        <f>RR_SHORT_NAME</f>
        <v>CP</v>
      </c>
      <c r="E15" s="1" t="str">
        <f>RR_NAME</f>
        <v>Canadian Pacific</v>
      </c>
      <c r="F15" s="1" t="s">
        <v>47015</v>
      </c>
      <c r="G15" s="6">
        <f>E1L103C2</f>
        <v>-2.4436100000148034E-3</v>
      </c>
    </row>
    <row r="16" spans="1:7" x14ac:dyDescent="0.2">
      <c r="A16" s="11">
        <f>CURRENT_YEAR</f>
        <v>2018</v>
      </c>
      <c r="B16" s="11">
        <f>RRICC</f>
        <v>137700</v>
      </c>
      <c r="C16" s="7">
        <f>RR_ID</f>
        <v>6</v>
      </c>
      <c r="D16" s="1" t="str">
        <f>RR_SHORT_NAME</f>
        <v>CP</v>
      </c>
      <c r="E16" s="1" t="str">
        <f>RR_NAME</f>
        <v>Canadian Pacific</v>
      </c>
      <c r="F16" s="1" t="s">
        <v>47016</v>
      </c>
      <c r="G16" s="6">
        <f>E1L103C3</f>
        <v>-7.1160375772948549E-4</v>
      </c>
    </row>
    <row r="17" spans="1:7" x14ac:dyDescent="0.2">
      <c r="A17" s="11">
        <f>CURRENT_YEAR</f>
        <v>2018</v>
      </c>
      <c r="B17" s="11">
        <f>RRICC</f>
        <v>137700</v>
      </c>
      <c r="C17" s="7">
        <f>RR_ID</f>
        <v>6</v>
      </c>
      <c r="D17" s="1" t="str">
        <f>RR_SHORT_NAME</f>
        <v>CP</v>
      </c>
      <c r="E17" s="1" t="str">
        <f>RR_NAME</f>
        <v>Canadian Pacific</v>
      </c>
      <c r="F17" s="1" t="s">
        <v>47017</v>
      </c>
      <c r="G17" s="6">
        <f>E1L104C1</f>
        <v>11.345690022727666</v>
      </c>
    </row>
    <row r="18" spans="1:7" x14ac:dyDescent="0.2">
      <c r="A18" s="11">
        <f>CURRENT_YEAR</f>
        <v>2018</v>
      </c>
      <c r="B18" s="11">
        <f>RRICC</f>
        <v>137700</v>
      </c>
      <c r="C18" s="7">
        <f>RR_ID</f>
        <v>6</v>
      </c>
      <c r="D18" s="1" t="str">
        <f>RR_SHORT_NAME</f>
        <v>CP</v>
      </c>
      <c r="E18" s="1" t="str">
        <f>RR_NAME</f>
        <v>Canadian Pacific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2018</v>
      </c>
      <c r="B19" s="11">
        <f>RRICC</f>
        <v>137700</v>
      </c>
      <c r="C19" s="7">
        <f>RR_ID</f>
        <v>6</v>
      </c>
      <c r="D19" s="1" t="str">
        <f>RR_SHORT_NAME</f>
        <v>CP</v>
      </c>
      <c r="E19" s="1" t="str">
        <f>RR_NAME</f>
        <v>Canadian Pacific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2018</v>
      </c>
      <c r="B20" s="11">
        <f>RRICC</f>
        <v>137700</v>
      </c>
      <c r="C20" s="7">
        <f>RR_ID</f>
        <v>6</v>
      </c>
      <c r="D20" s="1" t="str">
        <f>RR_SHORT_NAME</f>
        <v>CP</v>
      </c>
      <c r="E20" s="1" t="str">
        <f>RR_NAME</f>
        <v>Canadian Pacific</v>
      </c>
      <c r="F20" s="1" t="s">
        <v>47020</v>
      </c>
      <c r="G20" s="6">
        <f>E1L105C1</f>
        <v>5.8083588923529001</v>
      </c>
    </row>
    <row r="21" spans="1:7" x14ac:dyDescent="0.2">
      <c r="A21" s="11">
        <f>CURRENT_YEAR</f>
        <v>2018</v>
      </c>
      <c r="B21" s="11">
        <f>RRICC</f>
        <v>137700</v>
      </c>
      <c r="C21" s="7">
        <f>RR_ID</f>
        <v>6</v>
      </c>
      <c r="D21" s="1" t="str">
        <f>RR_SHORT_NAME</f>
        <v>CP</v>
      </c>
      <c r="E21" s="1" t="str">
        <f>RR_NAME</f>
        <v>Canadian Pacific</v>
      </c>
      <c r="F21" s="1" t="s">
        <v>47021</v>
      </c>
      <c r="G21" s="6">
        <f>E1L105C2</f>
        <v>0.24510498965121977</v>
      </c>
    </row>
    <row r="22" spans="1:7" x14ac:dyDescent="0.2">
      <c r="A22" s="11">
        <f>CURRENT_YEAR</f>
        <v>2018</v>
      </c>
      <c r="B22" s="11">
        <f>RRICC</f>
        <v>137700</v>
      </c>
      <c r="C22" s="7">
        <f>RR_ID</f>
        <v>6</v>
      </c>
      <c r="D22" s="1" t="str">
        <f>RR_SHORT_NAME</f>
        <v>CP</v>
      </c>
      <c r="E22" s="1" t="str">
        <f>RR_NAME</f>
        <v>Canadian Pacific</v>
      </c>
      <c r="F22" s="1" t="s">
        <v>47022</v>
      </c>
      <c r="G22" s="6">
        <f>E1L105C3</f>
        <v>1.3777452094614115</v>
      </c>
    </row>
    <row r="23" spans="1:7" x14ac:dyDescent="0.2">
      <c r="A23" s="11">
        <f>CURRENT_YEAR</f>
        <v>2018</v>
      </c>
      <c r="B23" s="11">
        <f>RRICC</f>
        <v>137700</v>
      </c>
      <c r="C23" s="7">
        <f>RR_ID</f>
        <v>6</v>
      </c>
      <c r="D23" s="1" t="str">
        <f>RR_SHORT_NAME</f>
        <v>CP</v>
      </c>
      <c r="E23" s="1" t="str">
        <f>RR_NAME</f>
        <v>Canadian Pacific</v>
      </c>
      <c r="F23" s="1" t="s">
        <v>47023</v>
      </c>
      <c r="G23" s="6">
        <f>E1L106C1</f>
        <v>6.7080124576074499E-2</v>
      </c>
    </row>
    <row r="24" spans="1:7" x14ac:dyDescent="0.2">
      <c r="A24" s="11">
        <f>CURRENT_YEAR</f>
        <v>2018</v>
      </c>
      <c r="B24" s="11">
        <f>RRICC</f>
        <v>137700</v>
      </c>
      <c r="C24" s="7">
        <f>RR_ID</f>
        <v>6</v>
      </c>
      <c r="D24" s="1" t="str">
        <f>RR_SHORT_NAME</f>
        <v>CP</v>
      </c>
      <c r="E24" s="1" t="str">
        <f>RR_NAME</f>
        <v>Canadian Pacific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2018</v>
      </c>
      <c r="B25" s="11">
        <f>RRICC</f>
        <v>137700</v>
      </c>
      <c r="C25" s="7">
        <f>RR_ID</f>
        <v>6</v>
      </c>
      <c r="D25" s="1" t="str">
        <f>RR_SHORT_NAME</f>
        <v>CP</v>
      </c>
      <c r="E25" s="1" t="str">
        <f>RR_NAME</f>
        <v>Canadian Pacific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2018</v>
      </c>
      <c r="B26" s="11">
        <f>RRICC</f>
        <v>137700</v>
      </c>
      <c r="C26" s="7">
        <f>RR_ID</f>
        <v>6</v>
      </c>
      <c r="D26" s="1" t="str">
        <f>RR_SHORT_NAME</f>
        <v>CP</v>
      </c>
      <c r="E26" s="1" t="str">
        <f>RR_NAME</f>
        <v>Canadian Pacific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2018</v>
      </c>
      <c r="B27" s="11">
        <f>RRICC</f>
        <v>137700</v>
      </c>
      <c r="C27" s="7">
        <f>RR_ID</f>
        <v>6</v>
      </c>
      <c r="D27" s="1" t="str">
        <f>RR_SHORT_NAME</f>
        <v>CP</v>
      </c>
      <c r="E27" s="1" t="str">
        <f>RR_NAME</f>
        <v>Canadian Pacific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2018</v>
      </c>
      <c r="B28" s="11">
        <f>RRICC</f>
        <v>137700</v>
      </c>
      <c r="C28" s="7">
        <f>RR_ID</f>
        <v>6</v>
      </c>
      <c r="D28" s="1" t="str">
        <f>RR_SHORT_NAME</f>
        <v>CP</v>
      </c>
      <c r="E28" s="1" t="str">
        <f>RR_NAME</f>
        <v>Canadian Pacific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2018</v>
      </c>
      <c r="B29" s="11">
        <f>RRICC</f>
        <v>137700</v>
      </c>
      <c r="C29" s="7">
        <f>RR_ID</f>
        <v>6</v>
      </c>
      <c r="D29" s="1" t="str">
        <f>RR_SHORT_NAME</f>
        <v>CP</v>
      </c>
      <c r="E29" s="1" t="str">
        <f>RR_NAME</f>
        <v>Canadian Pacific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2018</v>
      </c>
      <c r="B30" s="11">
        <f>RRICC</f>
        <v>137700</v>
      </c>
      <c r="C30" s="7">
        <f>RR_ID</f>
        <v>6</v>
      </c>
      <c r="D30" s="1" t="str">
        <f>RR_SHORT_NAME</f>
        <v>CP</v>
      </c>
      <c r="E30" s="1" t="str">
        <f>RR_NAME</f>
        <v>Canadian Pacific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2018</v>
      </c>
      <c r="B31" s="11">
        <f>RRICC</f>
        <v>137700</v>
      </c>
      <c r="C31" s="7">
        <f>RR_ID</f>
        <v>6</v>
      </c>
      <c r="D31" s="1" t="str">
        <f>RR_SHORT_NAME</f>
        <v>CP</v>
      </c>
      <c r="E31" s="1" t="str">
        <f>RR_NAME</f>
        <v>Canadian Pacific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2018</v>
      </c>
      <c r="B32" s="11">
        <f>RRICC</f>
        <v>137700</v>
      </c>
      <c r="C32" s="7">
        <f>RR_ID</f>
        <v>6</v>
      </c>
      <c r="D32" s="1" t="str">
        <f>RR_SHORT_NAME</f>
        <v>CP</v>
      </c>
      <c r="E32" s="1" t="str">
        <f>RR_NAME</f>
        <v>Canadian Pacific</v>
      </c>
      <c r="F32" s="1" t="s">
        <v>47032</v>
      </c>
      <c r="G32" s="6">
        <f>E1L109C1</f>
        <v>9.3429674439441222</v>
      </c>
    </row>
    <row r="33" spans="1:7" x14ac:dyDescent="0.2">
      <c r="A33" s="11">
        <f>CURRENT_YEAR</f>
        <v>2018</v>
      </c>
      <c r="B33" s="11">
        <f>RRICC</f>
        <v>137700</v>
      </c>
      <c r="C33" s="7">
        <f>RR_ID</f>
        <v>6</v>
      </c>
      <c r="D33" s="1" t="str">
        <f>RR_SHORT_NAME</f>
        <v>CP</v>
      </c>
      <c r="E33" s="1" t="str">
        <f>RR_NAME</f>
        <v>Canadian Pacific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2018</v>
      </c>
      <c r="B34" s="11">
        <f>RRICC</f>
        <v>137700</v>
      </c>
      <c r="C34" s="7">
        <f>RR_ID</f>
        <v>6</v>
      </c>
      <c r="D34" s="1" t="str">
        <f>RR_SHORT_NAME</f>
        <v>CP</v>
      </c>
      <c r="E34" s="1" t="str">
        <f>RR_NAME</f>
        <v>Canadian Pacific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2018</v>
      </c>
      <c r="B35" s="11">
        <f>RRICC</f>
        <v>137700</v>
      </c>
      <c r="C35" s="7">
        <f>RR_ID</f>
        <v>6</v>
      </c>
      <c r="D35" s="1" t="str">
        <f>RR_SHORT_NAME</f>
        <v>CP</v>
      </c>
      <c r="E35" s="1" t="str">
        <f>RR_NAME</f>
        <v>Canadian Pacific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2018</v>
      </c>
      <c r="B36" s="11">
        <f>RRICC</f>
        <v>137700</v>
      </c>
      <c r="C36" s="7">
        <f>RR_ID</f>
        <v>6</v>
      </c>
      <c r="D36" s="1" t="str">
        <f>RR_SHORT_NAME</f>
        <v>CP</v>
      </c>
      <c r="E36" s="1" t="str">
        <f>RR_NAME</f>
        <v>Canadian Pacific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2018</v>
      </c>
      <c r="B37" s="11">
        <f>RRICC</f>
        <v>137700</v>
      </c>
      <c r="C37" s="7">
        <f>RR_ID</f>
        <v>6</v>
      </c>
      <c r="D37" s="1" t="str">
        <f>RR_SHORT_NAME</f>
        <v>CP</v>
      </c>
      <c r="E37" s="1" t="str">
        <f>RR_NAME</f>
        <v>Canadian Pacific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2018</v>
      </c>
      <c r="B38" s="11">
        <f>RRICC</f>
        <v>137700</v>
      </c>
      <c r="C38" s="7">
        <f>RR_ID</f>
        <v>6</v>
      </c>
      <c r="D38" s="1" t="str">
        <f>RR_SHORT_NAME</f>
        <v>CP</v>
      </c>
      <c r="E38" s="1" t="str">
        <f>RR_NAME</f>
        <v>Canadian Pacific</v>
      </c>
      <c r="F38" s="1" t="s">
        <v>47038</v>
      </c>
      <c r="G38" s="6">
        <f>E1L111C1</f>
        <v>6.8935773494889814</v>
      </c>
    </row>
    <row r="39" spans="1:7" x14ac:dyDescent="0.2">
      <c r="A39" s="11">
        <f>CURRENT_YEAR</f>
        <v>2018</v>
      </c>
      <c r="B39" s="11">
        <f>RRICC</f>
        <v>137700</v>
      </c>
      <c r="C39" s="7">
        <f>RR_ID</f>
        <v>6</v>
      </c>
      <c r="D39" s="1" t="str">
        <f>RR_SHORT_NAME</f>
        <v>CP</v>
      </c>
      <c r="E39" s="1" t="str">
        <f>RR_NAME</f>
        <v>Canadian Pacific</v>
      </c>
      <c r="F39" s="1" t="s">
        <v>47039</v>
      </c>
      <c r="G39" s="6">
        <f>E1L111C2</f>
        <v>1.2358063521476581</v>
      </c>
    </row>
    <row r="40" spans="1:7" x14ac:dyDescent="0.2">
      <c r="A40" s="11">
        <f>CURRENT_YEAR</f>
        <v>2018</v>
      </c>
      <c r="B40" s="11">
        <f>RRICC</f>
        <v>137700</v>
      </c>
      <c r="C40" s="7">
        <f>RR_ID</f>
        <v>6</v>
      </c>
      <c r="D40" s="1" t="str">
        <f>RR_SHORT_NAME</f>
        <v>CP</v>
      </c>
      <c r="E40" s="1" t="str">
        <f>RR_NAME</f>
        <v>Canadian Pacific</v>
      </c>
      <c r="F40" s="1" t="s">
        <v>47040</v>
      </c>
      <c r="G40" s="6">
        <f>E1L111C3</f>
        <v>4.5105848772570933</v>
      </c>
    </row>
    <row r="41" spans="1:7" x14ac:dyDescent="0.2">
      <c r="A41" s="11">
        <f>CURRENT_YEAR</f>
        <v>2018</v>
      </c>
      <c r="B41" s="11">
        <f>RRICC</f>
        <v>137700</v>
      </c>
      <c r="C41" s="7">
        <f>RR_ID</f>
        <v>6</v>
      </c>
      <c r="D41" s="1" t="str">
        <f>RR_SHORT_NAME</f>
        <v>CP</v>
      </c>
      <c r="E41" s="1" t="str">
        <f>RR_NAME</f>
        <v>Canadian Pacific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2018</v>
      </c>
      <c r="B42" s="11">
        <f>RRICC</f>
        <v>137700</v>
      </c>
      <c r="C42" s="7">
        <f>RR_ID</f>
        <v>6</v>
      </c>
      <c r="D42" s="1" t="str">
        <f>RR_SHORT_NAME</f>
        <v>CP</v>
      </c>
      <c r="E42" s="1" t="str">
        <f>RR_NAME</f>
        <v>Canadian Pacific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2018</v>
      </c>
      <c r="B43" s="11">
        <f>RRICC</f>
        <v>137700</v>
      </c>
      <c r="C43" s="7">
        <f>RR_ID</f>
        <v>6</v>
      </c>
      <c r="D43" s="1" t="str">
        <f>RR_SHORT_NAME</f>
        <v>CP</v>
      </c>
      <c r="E43" s="1" t="str">
        <f>RR_NAME</f>
        <v>Canadian Pacific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2018</v>
      </c>
      <c r="B44" s="11">
        <f>RRICC</f>
        <v>137700</v>
      </c>
      <c r="C44" s="7">
        <f>RR_ID</f>
        <v>6</v>
      </c>
      <c r="D44" s="1" t="str">
        <f>RR_SHORT_NAME</f>
        <v>CP</v>
      </c>
      <c r="E44" s="1" t="str">
        <f>RR_NAME</f>
        <v>Canadian Pacific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2018</v>
      </c>
      <c r="B45" s="11">
        <f>RRICC</f>
        <v>137700</v>
      </c>
      <c r="C45" s="7">
        <f>RR_ID</f>
        <v>6</v>
      </c>
      <c r="D45" s="1" t="str">
        <f>RR_SHORT_NAME</f>
        <v>CP</v>
      </c>
      <c r="E45" s="1" t="str">
        <f>RR_NAME</f>
        <v>Canadian Pacific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2018</v>
      </c>
      <c r="B46" s="11">
        <f>RRICC</f>
        <v>137700</v>
      </c>
      <c r="C46" s="7">
        <f>RR_ID</f>
        <v>6</v>
      </c>
      <c r="D46" s="1" t="str">
        <f>RR_SHORT_NAME</f>
        <v>CP</v>
      </c>
      <c r="E46" s="1" t="str">
        <f>RR_NAME</f>
        <v>Canadian Pacific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2018</v>
      </c>
      <c r="B47" s="11">
        <f>RRICC</f>
        <v>137700</v>
      </c>
      <c r="C47" s="7">
        <f>RR_ID</f>
        <v>6</v>
      </c>
      <c r="D47" s="1" t="str">
        <f>RR_SHORT_NAME</f>
        <v>CP</v>
      </c>
      <c r="E47" s="1" t="str">
        <f>RR_NAME</f>
        <v>Canadian Pacific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2018</v>
      </c>
      <c r="B48" s="11">
        <f>RRICC</f>
        <v>137700</v>
      </c>
      <c r="C48" s="7">
        <f>RR_ID</f>
        <v>6</v>
      </c>
      <c r="D48" s="1" t="str">
        <f>RR_SHORT_NAME</f>
        <v>CP</v>
      </c>
      <c r="E48" s="1" t="str">
        <f>RR_NAME</f>
        <v>Canadian Pacific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2018</v>
      </c>
      <c r="B49" s="11">
        <f>RRICC</f>
        <v>137700</v>
      </c>
      <c r="C49" s="7">
        <f>RR_ID</f>
        <v>6</v>
      </c>
      <c r="D49" s="1" t="str">
        <f>RR_SHORT_NAME</f>
        <v>CP</v>
      </c>
      <c r="E49" s="1" t="str">
        <f>RR_NAME</f>
        <v>Canadian Pacific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2018</v>
      </c>
      <c r="B50" s="11">
        <f>RRICC</f>
        <v>137700</v>
      </c>
      <c r="C50" s="7">
        <f>RR_ID</f>
        <v>6</v>
      </c>
      <c r="D50" s="1" t="str">
        <f>RR_SHORT_NAME</f>
        <v>CP</v>
      </c>
      <c r="E50" s="1" t="str">
        <f>RR_NAME</f>
        <v>Canadian Pacific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2018</v>
      </c>
      <c r="B51" s="11">
        <f>RRICC</f>
        <v>137700</v>
      </c>
      <c r="C51" s="7">
        <f>RR_ID</f>
        <v>6</v>
      </c>
      <c r="D51" s="1" t="str">
        <f>RR_SHORT_NAME</f>
        <v>CP</v>
      </c>
      <c r="E51" s="1" t="str">
        <f>RR_NAME</f>
        <v>Canadian Pacific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2018</v>
      </c>
      <c r="B52" s="11">
        <f>RRICC</f>
        <v>137700</v>
      </c>
      <c r="C52" s="7">
        <f>RR_ID</f>
        <v>6</v>
      </c>
      <c r="D52" s="1" t="str">
        <f>RR_SHORT_NAME</f>
        <v>CP</v>
      </c>
      <c r="E52" s="1" t="str">
        <f>RR_NAME</f>
        <v>Canadian Pacific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2018</v>
      </c>
      <c r="B53" s="11">
        <f>RRICC</f>
        <v>137700</v>
      </c>
      <c r="C53" s="7">
        <f>RR_ID</f>
        <v>6</v>
      </c>
      <c r="D53" s="1" t="str">
        <f>RR_SHORT_NAME</f>
        <v>CP</v>
      </c>
      <c r="E53" s="1" t="str">
        <f>RR_NAME</f>
        <v>Canadian Pacific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2018</v>
      </c>
      <c r="B54" s="11">
        <f>RRICC</f>
        <v>137700</v>
      </c>
      <c r="C54" s="7">
        <f>RR_ID</f>
        <v>6</v>
      </c>
      <c r="D54" s="1" t="str">
        <f>RR_SHORT_NAME</f>
        <v>CP</v>
      </c>
      <c r="E54" s="1" t="str">
        <f>RR_NAME</f>
        <v>Canadian Pacific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2018</v>
      </c>
      <c r="B55" s="11">
        <f>RRICC</f>
        <v>137700</v>
      </c>
      <c r="C55" s="7">
        <f>RR_ID</f>
        <v>6</v>
      </c>
      <c r="D55" s="1" t="str">
        <f>RR_SHORT_NAME</f>
        <v>CP</v>
      </c>
      <c r="E55" s="1" t="str">
        <f>RR_NAME</f>
        <v>Canadian Pacific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2018</v>
      </c>
      <c r="B56" s="11">
        <f>RRICC</f>
        <v>137700</v>
      </c>
      <c r="C56" s="7">
        <f>RR_ID</f>
        <v>6</v>
      </c>
      <c r="D56" s="1" t="str">
        <f>RR_SHORT_NAME</f>
        <v>CP</v>
      </c>
      <c r="E56" s="1" t="str">
        <f>RR_NAME</f>
        <v>Canadian Pacific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2018</v>
      </c>
      <c r="B57" s="11">
        <f>RRICC</f>
        <v>137700</v>
      </c>
      <c r="C57" s="7">
        <f>RR_ID</f>
        <v>6</v>
      </c>
      <c r="D57" s="1" t="str">
        <f>RR_SHORT_NAME</f>
        <v>CP</v>
      </c>
      <c r="E57" s="1" t="str">
        <f>RR_NAME</f>
        <v>Canadian Pacific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2018</v>
      </c>
      <c r="B58" s="11">
        <f>RRICC</f>
        <v>137700</v>
      </c>
      <c r="C58" s="7">
        <f>RR_ID</f>
        <v>6</v>
      </c>
      <c r="D58" s="1" t="str">
        <f>RR_SHORT_NAME</f>
        <v>CP</v>
      </c>
      <c r="E58" s="1" t="str">
        <f>RR_NAME</f>
        <v>Canadian Pacific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2018</v>
      </c>
      <c r="B59" s="11">
        <f>RRICC</f>
        <v>137700</v>
      </c>
      <c r="C59" s="7">
        <f>RR_ID</f>
        <v>6</v>
      </c>
      <c r="D59" s="1" t="str">
        <f>RR_SHORT_NAME</f>
        <v>CP</v>
      </c>
      <c r="E59" s="1" t="str">
        <f>RR_NAME</f>
        <v>Canadian Pacific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2018</v>
      </c>
      <c r="B60" s="11">
        <f>RRICC</f>
        <v>137700</v>
      </c>
      <c r="C60" s="7">
        <f>RR_ID</f>
        <v>6</v>
      </c>
      <c r="D60" s="1" t="str">
        <f>RR_SHORT_NAME</f>
        <v>CP</v>
      </c>
      <c r="E60" s="1" t="str">
        <f>RR_NAME</f>
        <v>Canadian Pacific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2018</v>
      </c>
      <c r="B61" s="11">
        <f>RRICC</f>
        <v>137700</v>
      </c>
      <c r="C61" s="7">
        <f>RR_ID</f>
        <v>6</v>
      </c>
      <c r="D61" s="1" t="str">
        <f>RR_SHORT_NAME</f>
        <v>CP</v>
      </c>
      <c r="E61" s="1" t="str">
        <f>RR_NAME</f>
        <v>Canadian Pacific</v>
      </c>
      <c r="F61" s="1" t="s">
        <v>47061</v>
      </c>
      <c r="G61" s="6">
        <f>E1L118C3</f>
        <v>4.3923890004624999</v>
      </c>
    </row>
    <row r="62" spans="1:7" x14ac:dyDescent="0.2">
      <c r="A62" s="11">
        <f>CURRENT_YEAR</f>
        <v>2018</v>
      </c>
      <c r="B62" s="11">
        <f>RRICC</f>
        <v>137700</v>
      </c>
      <c r="C62" s="7">
        <f>RR_ID</f>
        <v>6</v>
      </c>
      <c r="D62" s="1" t="str">
        <f>RR_SHORT_NAME</f>
        <v>CP</v>
      </c>
      <c r="E62" s="1" t="str">
        <f>RR_NAME</f>
        <v>Canadian Pacific</v>
      </c>
      <c r="F62" s="1" t="s">
        <v>47062</v>
      </c>
      <c r="G62" s="6">
        <f>E1L119C1</f>
        <v>2.726699571610721</v>
      </c>
    </row>
    <row r="63" spans="1:7" x14ac:dyDescent="0.2">
      <c r="A63" s="11">
        <f>CURRENT_YEAR</f>
        <v>2018</v>
      </c>
      <c r="B63" s="11">
        <f>RRICC</f>
        <v>137700</v>
      </c>
      <c r="C63" s="7">
        <f>RR_ID</f>
        <v>6</v>
      </c>
      <c r="D63" s="1" t="str">
        <f>RR_SHORT_NAME</f>
        <v>CP</v>
      </c>
      <c r="E63" s="1" t="str">
        <f>RR_NAME</f>
        <v>Canadian Pacific</v>
      </c>
      <c r="F63" s="1" t="s">
        <v>47063</v>
      </c>
      <c r="G63" s="6">
        <f>E1L119C2</f>
        <v>-3.5314172378084354</v>
      </c>
    </row>
    <row r="64" spans="1:7" x14ac:dyDescent="0.2">
      <c r="A64" s="11">
        <f>CURRENT_YEAR</f>
        <v>2018</v>
      </c>
      <c r="B64" s="11">
        <f>RRICC</f>
        <v>137700</v>
      </c>
      <c r="C64" s="7">
        <f>RR_ID</f>
        <v>6</v>
      </c>
      <c r="D64" s="1" t="str">
        <f>RR_SHORT_NAME</f>
        <v>CP</v>
      </c>
      <c r="E64" s="1" t="str">
        <f>RR_NAME</f>
        <v>Canadian Pacific</v>
      </c>
      <c r="F64" s="1" t="s">
        <v>47064</v>
      </c>
      <c r="G64" s="6">
        <f>E1L119C3</f>
        <v>8.9288355987198281E-2</v>
      </c>
    </row>
    <row r="65" spans="1:7" x14ac:dyDescent="0.2">
      <c r="A65" s="11">
        <f>CURRENT_YEAR</f>
        <v>2018</v>
      </c>
      <c r="B65" s="11">
        <f>RRICC</f>
        <v>137700</v>
      </c>
      <c r="C65" s="7">
        <f>RR_ID</f>
        <v>6</v>
      </c>
      <c r="D65" s="1" t="str">
        <f>RR_SHORT_NAME</f>
        <v>CP</v>
      </c>
      <c r="E65" s="1" t="str">
        <f>RR_NAME</f>
        <v>Canadian Pacific</v>
      </c>
      <c r="F65" s="1" t="s">
        <v>47065</v>
      </c>
      <c r="G65" s="6">
        <f>E1L120C1</f>
        <v>61.696104152309971</v>
      </c>
    </row>
    <row r="66" spans="1:7" x14ac:dyDescent="0.2">
      <c r="A66" s="11">
        <f>CURRENT_YEAR</f>
        <v>2018</v>
      </c>
      <c r="B66" s="11">
        <f>RRICC</f>
        <v>137700</v>
      </c>
      <c r="C66" s="7">
        <f>RR_ID</f>
        <v>6</v>
      </c>
      <c r="D66" s="1" t="str">
        <f>RR_SHORT_NAME</f>
        <v>CP</v>
      </c>
      <c r="E66" s="1" t="str">
        <f>RR_NAME</f>
        <v>Canadian Pacific</v>
      </c>
      <c r="F66" s="1" t="s">
        <v>47066</v>
      </c>
      <c r="G66" s="6">
        <f>E1L120C2</f>
        <v>1.4421198362991594</v>
      </c>
    </row>
    <row r="67" spans="1:7" x14ac:dyDescent="0.2">
      <c r="A67" s="11">
        <f>CURRENT_YEAR</f>
        <v>2018</v>
      </c>
      <c r="B67" s="11">
        <f>RRICC</f>
        <v>137700</v>
      </c>
      <c r="C67" s="7">
        <f>RR_ID</f>
        <v>6</v>
      </c>
      <c r="D67" s="1" t="str">
        <f>RR_SHORT_NAME</f>
        <v>CP</v>
      </c>
      <c r="E67" s="1" t="str">
        <f>RR_NAME</f>
        <v>Canadian Pacific</v>
      </c>
      <c r="F67" s="1" t="s">
        <v>47067</v>
      </c>
      <c r="G67" s="6">
        <f>E1L120C3</f>
        <v>4.1147105441505758</v>
      </c>
    </row>
    <row r="68" spans="1:7" x14ac:dyDescent="0.2">
      <c r="A68" s="11">
        <f>CURRENT_YEAR</f>
        <v>2018</v>
      </c>
      <c r="B68" s="11">
        <f>RRICC</f>
        <v>137700</v>
      </c>
      <c r="C68" s="7">
        <f>RR_ID</f>
        <v>6</v>
      </c>
      <c r="D68" s="1" t="str">
        <f>RR_SHORT_NAME</f>
        <v>CP</v>
      </c>
      <c r="E68" s="1" t="str">
        <f>RR_NAME</f>
        <v>Canadian Pacific</v>
      </c>
      <c r="F68" s="1" t="s">
        <v>47068</v>
      </c>
      <c r="G68" s="6">
        <f>E1L121C1</f>
        <v>9.8877230979679798</v>
      </c>
    </row>
    <row r="69" spans="1:7" x14ac:dyDescent="0.2">
      <c r="A69" s="11">
        <f>CURRENT_YEAR</f>
        <v>2018</v>
      </c>
      <c r="B69" s="11">
        <f>RRICC</f>
        <v>137700</v>
      </c>
      <c r="C69" s="7">
        <f>RR_ID</f>
        <v>6</v>
      </c>
      <c r="D69" s="1" t="str">
        <f>RR_SHORT_NAME</f>
        <v>CP</v>
      </c>
      <c r="E69" s="1" t="str">
        <f>RR_NAME</f>
        <v>Canadian Pacific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2018</v>
      </c>
      <c r="B70" s="11">
        <f>RRICC</f>
        <v>137700</v>
      </c>
      <c r="C70" s="7">
        <f>RR_ID</f>
        <v>6</v>
      </c>
      <c r="D70" s="1" t="str">
        <f>RR_SHORT_NAME</f>
        <v>CP</v>
      </c>
      <c r="E70" s="1" t="str">
        <f>RR_NAME</f>
        <v>Canadian Pacific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2018</v>
      </c>
      <c r="B71" s="11">
        <f>RRICC</f>
        <v>137700</v>
      </c>
      <c r="C71" s="7">
        <f>RR_ID</f>
        <v>6</v>
      </c>
      <c r="D71" s="1" t="str">
        <f>RR_SHORT_NAME</f>
        <v>CP</v>
      </c>
      <c r="E71" s="1" t="str">
        <f>RR_NAME</f>
        <v>Canadian Pacific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2018</v>
      </c>
      <c r="B72" s="11">
        <f>RRICC</f>
        <v>137700</v>
      </c>
      <c r="C72" s="7">
        <f>RR_ID</f>
        <v>6</v>
      </c>
      <c r="D72" s="1" t="str">
        <f>RR_SHORT_NAME</f>
        <v>CP</v>
      </c>
      <c r="E72" s="1" t="str">
        <f>RR_NAME</f>
        <v>Canadian Pacific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2018</v>
      </c>
      <c r="B73" s="11">
        <f>RRICC</f>
        <v>137700</v>
      </c>
      <c r="C73" s="7">
        <f>RR_ID</f>
        <v>6</v>
      </c>
      <c r="D73" s="1" t="str">
        <f>RR_SHORT_NAME</f>
        <v>CP</v>
      </c>
      <c r="E73" s="1" t="str">
        <f>RR_NAME</f>
        <v>Canadian Pacific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2018</v>
      </c>
      <c r="B74" s="11">
        <f>RRICC</f>
        <v>137700</v>
      </c>
      <c r="C74" s="7">
        <f>RR_ID</f>
        <v>6</v>
      </c>
      <c r="D74" s="1" t="str">
        <f>RR_SHORT_NAME</f>
        <v>CP</v>
      </c>
      <c r="E74" s="1" t="str">
        <f>RR_NAME</f>
        <v>Canadian Pacific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2018</v>
      </c>
      <c r="B75" s="11">
        <f>RRICC</f>
        <v>137700</v>
      </c>
      <c r="C75" s="7">
        <f>RR_ID</f>
        <v>6</v>
      </c>
      <c r="D75" s="1" t="str">
        <f>RR_SHORT_NAME</f>
        <v>CP</v>
      </c>
      <c r="E75" s="1" t="str">
        <f>RR_NAME</f>
        <v>Canadian Pacific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2018</v>
      </c>
      <c r="B76" s="11">
        <f>RRICC</f>
        <v>137700</v>
      </c>
      <c r="C76" s="7">
        <f>RR_ID</f>
        <v>6</v>
      </c>
      <c r="D76" s="1" t="str">
        <f>RR_SHORT_NAME</f>
        <v>CP</v>
      </c>
      <c r="E76" s="1" t="str">
        <f>RR_NAME</f>
        <v>Canadian Pacific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2018</v>
      </c>
      <c r="B77" s="11">
        <f>RRICC</f>
        <v>137700</v>
      </c>
      <c r="C77" s="7">
        <f>RR_ID</f>
        <v>6</v>
      </c>
      <c r="D77" s="1" t="str">
        <f>RR_SHORT_NAME</f>
        <v>CP</v>
      </c>
      <c r="E77" s="1" t="str">
        <f>RR_NAME</f>
        <v>Canadian Pacific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2018</v>
      </c>
      <c r="B78" s="11">
        <f>RRICC</f>
        <v>137700</v>
      </c>
      <c r="C78" s="7">
        <f>RR_ID</f>
        <v>6</v>
      </c>
      <c r="D78" s="1" t="str">
        <f>RR_SHORT_NAME</f>
        <v>CP</v>
      </c>
      <c r="E78" s="1" t="str">
        <f>RR_NAME</f>
        <v>Canadian Pacific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2018</v>
      </c>
      <c r="B79" s="11">
        <f>RRICC</f>
        <v>137700</v>
      </c>
      <c r="C79" s="7">
        <f>RR_ID</f>
        <v>6</v>
      </c>
      <c r="D79" s="1" t="str">
        <f>RR_SHORT_NAME</f>
        <v>CP</v>
      </c>
      <c r="E79" s="1" t="str">
        <f>RR_NAME</f>
        <v>Canadian Pacific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2018</v>
      </c>
      <c r="B80" s="11">
        <f>RRICC</f>
        <v>137700</v>
      </c>
      <c r="C80" s="7">
        <f>RR_ID</f>
        <v>6</v>
      </c>
      <c r="D80" s="1" t="str">
        <f>RR_SHORT_NAME</f>
        <v>CP</v>
      </c>
      <c r="E80" s="1" t="str">
        <f>RR_NAME</f>
        <v>Canadian Pacific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2018</v>
      </c>
      <c r="B81" s="11">
        <f>RRICC</f>
        <v>137700</v>
      </c>
      <c r="C81" s="7">
        <f>RR_ID</f>
        <v>6</v>
      </c>
      <c r="D81" s="1" t="str">
        <f>RR_SHORT_NAME</f>
        <v>CP</v>
      </c>
      <c r="E81" s="1" t="str">
        <f>RR_NAME</f>
        <v>Canadian Pacific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2018</v>
      </c>
      <c r="B82" s="11">
        <f>RRICC</f>
        <v>137700</v>
      </c>
      <c r="C82" s="7">
        <f>RR_ID</f>
        <v>6</v>
      </c>
      <c r="D82" s="1" t="str">
        <f>RR_SHORT_NAME</f>
        <v>CP</v>
      </c>
      <c r="E82" s="1" t="str">
        <f>RR_NAME</f>
        <v>Canadian Pacific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2018</v>
      </c>
      <c r="B83" s="11">
        <f>RRICC</f>
        <v>137700</v>
      </c>
      <c r="C83" s="7">
        <f>RR_ID</f>
        <v>6</v>
      </c>
      <c r="D83" s="1" t="str">
        <f>RR_SHORT_NAME</f>
        <v>CP</v>
      </c>
      <c r="E83" s="1" t="str">
        <f>RR_NAME</f>
        <v>Canadian Pacific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2018</v>
      </c>
      <c r="B84" s="11">
        <f>RRICC</f>
        <v>137700</v>
      </c>
      <c r="C84" s="7">
        <f>RR_ID</f>
        <v>6</v>
      </c>
      <c r="D84" s="1" t="str">
        <f>RR_SHORT_NAME</f>
        <v>CP</v>
      </c>
      <c r="E84" s="1" t="str">
        <f>RR_NAME</f>
        <v>Canadian Pacific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2018</v>
      </c>
      <c r="B85" s="11">
        <f>RRICC</f>
        <v>137700</v>
      </c>
      <c r="C85" s="7">
        <f>RR_ID</f>
        <v>6</v>
      </c>
      <c r="D85" s="1" t="str">
        <f>RR_SHORT_NAME</f>
        <v>CP</v>
      </c>
      <c r="E85" s="1" t="str">
        <f>RR_NAME</f>
        <v>Canadian Pacific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2018</v>
      </c>
      <c r="B86" s="11">
        <f>RRICC</f>
        <v>137700</v>
      </c>
      <c r="C86" s="7">
        <f>RR_ID</f>
        <v>6</v>
      </c>
      <c r="D86" s="1" t="str">
        <f>RR_SHORT_NAME</f>
        <v>CP</v>
      </c>
      <c r="E86" s="1" t="str">
        <f>RR_NAME</f>
        <v>Canadian Pacific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2018</v>
      </c>
      <c r="B87" s="11">
        <f>RRICC</f>
        <v>137700</v>
      </c>
      <c r="C87" s="7">
        <f>RR_ID</f>
        <v>6</v>
      </c>
      <c r="D87" s="1" t="str">
        <f>RR_SHORT_NAME</f>
        <v>CP</v>
      </c>
      <c r="E87" s="1" t="str">
        <f>RR_NAME</f>
        <v>Canadian Pacific</v>
      </c>
      <c r="F87" s="1" t="s">
        <v>47087</v>
      </c>
      <c r="G87" s="6">
        <f>E1L202C1</f>
        <v>1.0856701505639839E-2</v>
      </c>
    </row>
    <row r="88" spans="1:7" x14ac:dyDescent="0.2">
      <c r="A88" s="11">
        <f>CURRENT_YEAR</f>
        <v>2018</v>
      </c>
      <c r="B88" s="11">
        <f>RRICC</f>
        <v>137700</v>
      </c>
      <c r="C88" s="7">
        <f>RR_ID</f>
        <v>6</v>
      </c>
      <c r="D88" s="1" t="str">
        <f>RR_SHORT_NAME</f>
        <v>CP</v>
      </c>
      <c r="E88" s="1" t="str">
        <f>RR_NAME</f>
        <v>Canadian Pacific</v>
      </c>
      <c r="F88" s="1" t="s">
        <v>47088</v>
      </c>
      <c r="G88" s="6">
        <f>E1L202C2</f>
        <v>4.7871207128132025E-2</v>
      </c>
    </row>
    <row r="89" spans="1:7" x14ac:dyDescent="0.2">
      <c r="A89" s="11">
        <f>CURRENT_YEAR</f>
        <v>2018</v>
      </c>
      <c r="B89" s="11">
        <f>RRICC</f>
        <v>137700</v>
      </c>
      <c r="C89" s="7">
        <f>RR_ID</f>
        <v>6</v>
      </c>
      <c r="D89" s="1" t="str">
        <f>RR_SHORT_NAME</f>
        <v>CP</v>
      </c>
      <c r="E89" s="1" t="str">
        <f>RR_NAME</f>
        <v>Canadian Pacific</v>
      </c>
      <c r="F89" s="1" t="s">
        <v>47089</v>
      </c>
      <c r="G89" s="6">
        <f>E1L202C3</f>
        <v>-6.362548531613661E-7</v>
      </c>
    </row>
    <row r="90" spans="1:7" x14ac:dyDescent="0.2">
      <c r="A90" s="11">
        <f>CURRENT_YEAR</f>
        <v>2018</v>
      </c>
      <c r="B90" s="11">
        <f>RRICC</f>
        <v>137700</v>
      </c>
      <c r="C90" s="7">
        <f>RR_ID</f>
        <v>6</v>
      </c>
      <c r="D90" s="1" t="str">
        <f>RR_SHORT_NAME</f>
        <v>CP</v>
      </c>
      <c r="E90" s="1" t="str">
        <f>RR_NAME</f>
        <v>Canadian Pacific</v>
      </c>
      <c r="F90" s="1" t="s">
        <v>47090</v>
      </c>
      <c r="G90" s="6">
        <f>E1L202C4</f>
        <v>2.822742391466353E-2</v>
      </c>
    </row>
    <row r="91" spans="1:7" x14ac:dyDescent="0.2">
      <c r="A91" s="11">
        <f>CURRENT_YEAR</f>
        <v>2018</v>
      </c>
      <c r="B91" s="11">
        <f>RRICC</f>
        <v>137700</v>
      </c>
      <c r="C91" s="7">
        <f>RR_ID</f>
        <v>6</v>
      </c>
      <c r="D91" s="1" t="str">
        <f>RR_SHORT_NAME</f>
        <v>CP</v>
      </c>
      <c r="E91" s="1" t="str">
        <f>RR_NAME</f>
        <v>Canadian Pacific</v>
      </c>
      <c r="F91" s="1" t="s">
        <v>47091</v>
      </c>
      <c r="G91" s="6">
        <f>E1L202C5</f>
        <v>0.12446513853314317</v>
      </c>
    </row>
    <row r="92" spans="1:7" x14ac:dyDescent="0.2">
      <c r="A92" s="11">
        <f>CURRENT_YEAR</f>
        <v>2018</v>
      </c>
      <c r="B92" s="11">
        <f>RRICC</f>
        <v>137700</v>
      </c>
      <c r="C92" s="7">
        <f>RR_ID</f>
        <v>6</v>
      </c>
      <c r="D92" s="1" t="str">
        <f>RR_SHORT_NAME</f>
        <v>CP</v>
      </c>
      <c r="E92" s="1" t="str">
        <f>RR_NAME</f>
        <v>Canadian Pacific</v>
      </c>
      <c r="F92" s="1" t="s">
        <v>47092</v>
      </c>
      <c r="G92" s="6">
        <f>E1L202C6</f>
        <v>-1.65426261822182E-6</v>
      </c>
    </row>
    <row r="93" spans="1:7" x14ac:dyDescent="0.2">
      <c r="A93" s="11">
        <f>CURRENT_YEAR</f>
        <v>2018</v>
      </c>
      <c r="B93" s="11">
        <f>RRICC</f>
        <v>137700</v>
      </c>
      <c r="C93" s="7">
        <f>RR_ID</f>
        <v>6</v>
      </c>
      <c r="D93" s="1" t="str">
        <f>RR_SHORT_NAME</f>
        <v>CP</v>
      </c>
      <c r="E93" s="1" t="str">
        <f>RR_NAME</f>
        <v>Canadian Pacific</v>
      </c>
      <c r="F93" s="1" t="s">
        <v>47093</v>
      </c>
      <c r="G93" s="6">
        <f>E1L202C7</f>
        <v>1.5801101859477087</v>
      </c>
    </row>
    <row r="94" spans="1:7" x14ac:dyDescent="0.2">
      <c r="A94" s="11">
        <f>CURRENT_YEAR</f>
        <v>2018</v>
      </c>
      <c r="B94" s="11">
        <f>RRICC</f>
        <v>137700</v>
      </c>
      <c r="C94" s="7">
        <f>RR_ID</f>
        <v>6</v>
      </c>
      <c r="D94" s="1" t="str">
        <f>RR_SHORT_NAME</f>
        <v>CP</v>
      </c>
      <c r="E94" s="1" t="str">
        <f>RR_NAME</f>
        <v>Canadian Pacific</v>
      </c>
      <c r="F94" s="1" t="s">
        <v>47094</v>
      </c>
      <c r="G94" s="6">
        <f>E1L202C8</f>
        <v>22.476635890443706</v>
      </c>
    </row>
    <row r="95" spans="1:7" x14ac:dyDescent="0.2">
      <c r="A95" s="11">
        <f>CURRENT_YEAR</f>
        <v>2018</v>
      </c>
      <c r="B95" s="11">
        <f>RRICC</f>
        <v>137700</v>
      </c>
      <c r="C95" s="7">
        <f>RR_ID</f>
        <v>6</v>
      </c>
      <c r="D95" s="1" t="str">
        <f>RR_SHORT_NAME</f>
        <v>CP</v>
      </c>
      <c r="E95" s="1" t="str">
        <f>RR_NAME</f>
        <v>Canadian Pacific</v>
      </c>
      <c r="F95" s="1" t="s">
        <v>47095</v>
      </c>
      <c r="G95" s="6">
        <f>E1L202C9</f>
        <v>-7.0781774938238201E-2</v>
      </c>
    </row>
    <row r="96" spans="1:7" x14ac:dyDescent="0.2">
      <c r="A96" s="11">
        <f>CURRENT_YEAR</f>
        <v>2018</v>
      </c>
      <c r="B96" s="11">
        <f>RRICC</f>
        <v>137700</v>
      </c>
      <c r="C96" s="7">
        <f>RR_ID</f>
        <v>6</v>
      </c>
      <c r="D96" s="1" t="str">
        <f>RR_SHORT_NAME</f>
        <v>CP</v>
      </c>
      <c r="E96" s="1" t="str">
        <f>RR_NAME</f>
        <v>Canadian Pacific</v>
      </c>
      <c r="F96" s="1" t="s">
        <v>47096</v>
      </c>
      <c r="G96" s="6">
        <f>E1L202C10</f>
        <v>1.5801101859477087</v>
      </c>
    </row>
    <row r="97" spans="1:7" x14ac:dyDescent="0.2">
      <c r="A97" s="11">
        <f>CURRENT_YEAR</f>
        <v>2018</v>
      </c>
      <c r="B97" s="11">
        <f>RRICC</f>
        <v>137700</v>
      </c>
      <c r="C97" s="7">
        <f>RR_ID</f>
        <v>6</v>
      </c>
      <c r="D97" s="1" t="str">
        <f>RR_SHORT_NAME</f>
        <v>CP</v>
      </c>
      <c r="E97" s="1" t="str">
        <f>RR_NAME</f>
        <v>Canadian Pacific</v>
      </c>
      <c r="F97" s="1" t="s">
        <v>47097</v>
      </c>
      <c r="G97" s="6">
        <f>E1L202C11</f>
        <v>22.476635890443703</v>
      </c>
    </row>
    <row r="98" spans="1:7" x14ac:dyDescent="0.2">
      <c r="A98" s="11">
        <f>CURRENT_YEAR</f>
        <v>2018</v>
      </c>
      <c r="B98" s="11">
        <f>RRICC</f>
        <v>137700</v>
      </c>
      <c r="C98" s="7">
        <f>RR_ID</f>
        <v>6</v>
      </c>
      <c r="D98" s="1" t="str">
        <f>RR_SHORT_NAME</f>
        <v>CP</v>
      </c>
      <c r="E98" s="1" t="str">
        <f>RR_NAME</f>
        <v>Canadian Pacific</v>
      </c>
      <c r="F98" s="1" t="s">
        <v>47098</v>
      </c>
      <c r="G98" s="6">
        <f>E1L202C12</f>
        <v>-7.0781774938238257E-2</v>
      </c>
    </row>
    <row r="99" spans="1:7" x14ac:dyDescent="0.2">
      <c r="A99" s="11">
        <f>CURRENT_YEAR</f>
        <v>2018</v>
      </c>
      <c r="B99" s="11">
        <f>RRICC</f>
        <v>137700</v>
      </c>
      <c r="C99" s="7">
        <f>RR_ID</f>
        <v>6</v>
      </c>
      <c r="D99" s="1" t="str">
        <f>RR_SHORT_NAME</f>
        <v>CP</v>
      </c>
      <c r="E99" s="1" t="str">
        <f>RR_NAME</f>
        <v>Canadian Pacific</v>
      </c>
      <c r="F99" s="1" t="s">
        <v>47099</v>
      </c>
      <c r="G99" s="6">
        <f>E1L202C13</f>
        <v>0.27101523164434871</v>
      </c>
    </row>
    <row r="100" spans="1:7" x14ac:dyDescent="0.2">
      <c r="A100" s="11">
        <f>CURRENT_YEAR</f>
        <v>2018</v>
      </c>
      <c r="B100" s="11">
        <f>RRICC</f>
        <v>137700</v>
      </c>
      <c r="C100" s="7">
        <f>RR_ID</f>
        <v>6</v>
      </c>
      <c r="D100" s="1" t="str">
        <f>RR_SHORT_NAME</f>
        <v>CP</v>
      </c>
      <c r="E100" s="1" t="str">
        <f>RR_NAME</f>
        <v>Canadian Pacific</v>
      </c>
      <c r="F100" s="1" t="s">
        <v>47100</v>
      </c>
      <c r="G100" s="6">
        <f>E1L203C1</f>
        <v>6.9738515127368316E-4</v>
      </c>
    </row>
    <row r="101" spans="1:7" x14ac:dyDescent="0.2">
      <c r="A101" s="11">
        <f>CURRENT_YEAR</f>
        <v>2018</v>
      </c>
      <c r="B101" s="11">
        <f>RRICC</f>
        <v>137700</v>
      </c>
      <c r="C101" s="7">
        <f>RR_ID</f>
        <v>6</v>
      </c>
      <c r="D101" s="1" t="str">
        <f>RR_SHORT_NAME</f>
        <v>CP</v>
      </c>
      <c r="E101" s="1" t="str">
        <f>RR_NAME</f>
        <v>Canadian Pacific</v>
      </c>
      <c r="F101" s="1" t="s">
        <v>47101</v>
      </c>
      <c r="G101" s="6">
        <f>E1L203C2</f>
        <v>8.3660958971710803E-2</v>
      </c>
    </row>
    <row r="102" spans="1:7" x14ac:dyDescent="0.2">
      <c r="A102" s="11">
        <f>CURRENT_YEAR</f>
        <v>2018</v>
      </c>
      <c r="B102" s="11">
        <f>RRICC</f>
        <v>137700</v>
      </c>
      <c r="C102" s="7">
        <f>RR_ID</f>
        <v>6</v>
      </c>
      <c r="D102" s="1" t="str">
        <f>RR_SHORT_NAME</f>
        <v>CP</v>
      </c>
      <c r="E102" s="1" t="str">
        <f>RR_NAME</f>
        <v>Canadian Pacific</v>
      </c>
      <c r="F102" s="1" t="s">
        <v>47102</v>
      </c>
      <c r="G102" s="6">
        <f>E1L203C3</f>
        <v>-8.7898613757820285E-4</v>
      </c>
    </row>
    <row r="103" spans="1:7" x14ac:dyDescent="0.2">
      <c r="A103" s="11">
        <f>CURRENT_YEAR</f>
        <v>2018</v>
      </c>
      <c r="B103" s="11">
        <f>RRICC</f>
        <v>137700</v>
      </c>
      <c r="C103" s="7">
        <f>RR_ID</f>
        <v>6</v>
      </c>
      <c r="D103" s="1" t="str">
        <f>RR_SHORT_NAME</f>
        <v>CP</v>
      </c>
      <c r="E103" s="1" t="str">
        <f>RR_NAME</f>
        <v>Canadian Pacific</v>
      </c>
      <c r="F103" s="1" t="s">
        <v>47103</v>
      </c>
      <c r="G103" s="6">
        <f>E1L203C4</f>
        <v>1.8132013933115758E-3</v>
      </c>
    </row>
    <row r="104" spans="1:7" x14ac:dyDescent="0.2">
      <c r="A104" s="11">
        <f>CURRENT_YEAR</f>
        <v>2018</v>
      </c>
      <c r="B104" s="11">
        <f>RRICC</f>
        <v>137700</v>
      </c>
      <c r="C104" s="7">
        <f>RR_ID</f>
        <v>6</v>
      </c>
      <c r="D104" s="1" t="str">
        <f>RR_SHORT_NAME</f>
        <v>CP</v>
      </c>
      <c r="E104" s="1" t="str">
        <f>RR_NAME</f>
        <v>Canadian Pacific</v>
      </c>
      <c r="F104" s="1" t="s">
        <v>47104</v>
      </c>
      <c r="G104" s="6">
        <f>E1L203C5</f>
        <v>0.21751849332644824</v>
      </c>
    </row>
    <row r="105" spans="1:7" x14ac:dyDescent="0.2">
      <c r="A105" s="11">
        <f>CURRENT_YEAR</f>
        <v>2018</v>
      </c>
      <c r="B105" s="11">
        <f>RRICC</f>
        <v>137700</v>
      </c>
      <c r="C105" s="7">
        <f>RR_ID</f>
        <v>6</v>
      </c>
      <c r="D105" s="1" t="str">
        <f>RR_SHORT_NAME</f>
        <v>CP</v>
      </c>
      <c r="E105" s="1" t="str">
        <f>RR_NAME</f>
        <v>Canadian Pacific</v>
      </c>
      <c r="F105" s="1" t="s">
        <v>47105</v>
      </c>
      <c r="G105" s="6">
        <f>E1L203C6</f>
        <v>-2.2853639577033289E-3</v>
      </c>
    </row>
    <row r="106" spans="1:7" x14ac:dyDescent="0.2">
      <c r="A106" s="11">
        <f>CURRENT_YEAR</f>
        <v>2018</v>
      </c>
      <c r="B106" s="11">
        <f>RRICC</f>
        <v>137700</v>
      </c>
      <c r="C106" s="7">
        <f>RR_ID</f>
        <v>6</v>
      </c>
      <c r="D106" s="1" t="str">
        <f>RR_SHORT_NAME</f>
        <v>CP</v>
      </c>
      <c r="E106" s="1" t="str">
        <f>RR_NAME</f>
        <v>Canadian Pacific</v>
      </c>
      <c r="F106" s="1" t="s">
        <v>47106</v>
      </c>
      <c r="G106" s="6">
        <f>E1L203C7</f>
        <v>8.1492111227627659E-2</v>
      </c>
    </row>
    <row r="107" spans="1:7" x14ac:dyDescent="0.2">
      <c r="A107" s="11">
        <f>CURRENT_YEAR</f>
        <v>2018</v>
      </c>
      <c r="B107" s="11">
        <f>RRICC</f>
        <v>137700</v>
      </c>
      <c r="C107" s="7">
        <f>RR_ID</f>
        <v>6</v>
      </c>
      <c r="D107" s="1" t="str">
        <f>RR_SHORT_NAME</f>
        <v>CP</v>
      </c>
      <c r="E107" s="1" t="str">
        <f>RR_NAME</f>
        <v>Canadian Pacific</v>
      </c>
      <c r="F107" s="1" t="s">
        <v>47107</v>
      </c>
      <c r="G107" s="6">
        <f>E1L203C8</f>
        <v>17.939351550506704</v>
      </c>
    </row>
    <row r="108" spans="1:7" x14ac:dyDescent="0.2">
      <c r="A108" s="11">
        <f>CURRENT_YEAR</f>
        <v>2018</v>
      </c>
      <c r="B108" s="11">
        <f>RRICC</f>
        <v>137700</v>
      </c>
      <c r="C108" s="7">
        <f>RR_ID</f>
        <v>6</v>
      </c>
      <c r="D108" s="1" t="str">
        <f>RR_SHORT_NAME</f>
        <v>CP</v>
      </c>
      <c r="E108" s="1" t="str">
        <f>RR_NAME</f>
        <v>Canadian Pacific</v>
      </c>
      <c r="F108" s="1" t="s">
        <v>47108</v>
      </c>
      <c r="G108" s="6">
        <f>E1L203C9</f>
        <v>-0.14711952109826293</v>
      </c>
    </row>
    <row r="109" spans="1:7" x14ac:dyDescent="0.2">
      <c r="A109" s="11">
        <f>CURRENT_YEAR</f>
        <v>2018</v>
      </c>
      <c r="B109" s="11">
        <f>RRICC</f>
        <v>137700</v>
      </c>
      <c r="C109" s="7">
        <f>RR_ID</f>
        <v>6</v>
      </c>
      <c r="D109" s="1" t="str">
        <f>RR_SHORT_NAME</f>
        <v>CP</v>
      </c>
      <c r="E109" s="1" t="str">
        <f>RR_NAME</f>
        <v>Canadian Pacific</v>
      </c>
      <c r="F109" s="1" t="s">
        <v>47109</v>
      </c>
      <c r="G109" s="6">
        <f>E1L203C10</f>
        <v>8.1492111227627617E-2</v>
      </c>
    </row>
    <row r="110" spans="1:7" x14ac:dyDescent="0.2">
      <c r="A110" s="11">
        <f>CURRENT_YEAR</f>
        <v>2018</v>
      </c>
      <c r="B110" s="11">
        <f>RRICC</f>
        <v>137700</v>
      </c>
      <c r="C110" s="7">
        <f>RR_ID</f>
        <v>6</v>
      </c>
      <c r="D110" s="1" t="str">
        <f>RR_SHORT_NAME</f>
        <v>CP</v>
      </c>
      <c r="E110" s="1" t="str">
        <f>RR_NAME</f>
        <v>Canadian Pacific</v>
      </c>
      <c r="F110" s="1" t="s">
        <v>47110</v>
      </c>
      <c r="G110" s="6">
        <f>E1L203C11</f>
        <v>17.939351550506704</v>
      </c>
    </row>
    <row r="111" spans="1:7" x14ac:dyDescent="0.2">
      <c r="A111" s="11">
        <f>CURRENT_YEAR</f>
        <v>2018</v>
      </c>
      <c r="B111" s="11">
        <f>RRICC</f>
        <v>137700</v>
      </c>
      <c r="C111" s="7">
        <f>RR_ID</f>
        <v>6</v>
      </c>
      <c r="D111" s="1" t="str">
        <f>RR_SHORT_NAME</f>
        <v>CP</v>
      </c>
      <c r="E111" s="1" t="str">
        <f>RR_NAME</f>
        <v>Canadian Pacific</v>
      </c>
      <c r="F111" s="1" t="s">
        <v>47111</v>
      </c>
      <c r="G111" s="6">
        <f>E1L203C12</f>
        <v>-0.14711952109826296</v>
      </c>
    </row>
    <row r="112" spans="1:7" x14ac:dyDescent="0.2">
      <c r="A112" s="11">
        <f>CURRENT_YEAR</f>
        <v>2018</v>
      </c>
      <c r="B112" s="11">
        <f>RRICC</f>
        <v>137700</v>
      </c>
      <c r="C112" s="7">
        <f>RR_ID</f>
        <v>6</v>
      </c>
      <c r="D112" s="1" t="str">
        <f>RR_SHORT_NAME</f>
        <v>CP</v>
      </c>
      <c r="E112" s="1" t="str">
        <f>RR_NAME</f>
        <v>Canadian Pacific</v>
      </c>
      <c r="F112" s="1" t="s">
        <v>47112</v>
      </c>
      <c r="G112" s="6">
        <f>E1L203C13</f>
        <v>0.48903194965388092</v>
      </c>
    </row>
    <row r="113" spans="1:7" x14ac:dyDescent="0.2">
      <c r="A113" s="11">
        <f>CURRENT_YEAR</f>
        <v>2018</v>
      </c>
      <c r="B113" s="11">
        <f>RRICC</f>
        <v>137700</v>
      </c>
      <c r="C113" s="7">
        <f>RR_ID</f>
        <v>6</v>
      </c>
      <c r="D113" s="1" t="str">
        <f>RR_SHORT_NAME</f>
        <v>CP</v>
      </c>
      <c r="E113" s="1" t="str">
        <f>RR_NAME</f>
        <v>Canadian Pacific</v>
      </c>
      <c r="F113" s="1" t="s">
        <v>47113</v>
      </c>
      <c r="G113" s="6">
        <f>E1L204C1</f>
        <v>0</v>
      </c>
    </row>
    <row r="114" spans="1:7" x14ac:dyDescent="0.2">
      <c r="A114" s="11">
        <f>CURRENT_YEAR</f>
        <v>2018</v>
      </c>
      <c r="B114" s="11">
        <f>RRICC</f>
        <v>137700</v>
      </c>
      <c r="C114" s="7">
        <f>RR_ID</f>
        <v>6</v>
      </c>
      <c r="D114" s="1" t="str">
        <f>RR_SHORT_NAME</f>
        <v>CP</v>
      </c>
      <c r="E114" s="1" t="str">
        <f>RR_NAME</f>
        <v>Canadian Pacific</v>
      </c>
      <c r="F114" s="1" t="s">
        <v>47114</v>
      </c>
      <c r="G114" s="6">
        <f>E1L204C2</f>
        <v>4.2838716285426834E-2</v>
      </c>
    </row>
    <row r="115" spans="1:7" x14ac:dyDescent="0.2">
      <c r="A115" s="11">
        <f>CURRENT_YEAR</f>
        <v>2018</v>
      </c>
      <c r="B115" s="11">
        <f>RRICC</f>
        <v>137700</v>
      </c>
      <c r="C115" s="7">
        <f>RR_ID</f>
        <v>6</v>
      </c>
      <c r="D115" s="1" t="str">
        <f>RR_SHORT_NAME</f>
        <v>CP</v>
      </c>
      <c r="E115" s="1" t="str">
        <f>RR_NAME</f>
        <v>Canadian Pacific</v>
      </c>
      <c r="F115" s="1" t="s">
        <v>47115</v>
      </c>
      <c r="G115" s="6">
        <f>E1L204C3</f>
        <v>0</v>
      </c>
    </row>
    <row r="116" spans="1:7" x14ac:dyDescent="0.2">
      <c r="A116" s="11">
        <f>CURRENT_YEAR</f>
        <v>2018</v>
      </c>
      <c r="B116" s="11">
        <f>RRICC</f>
        <v>137700</v>
      </c>
      <c r="C116" s="7">
        <f>RR_ID</f>
        <v>6</v>
      </c>
      <c r="D116" s="1" t="str">
        <f>RR_SHORT_NAME</f>
        <v>CP</v>
      </c>
      <c r="E116" s="1" t="str">
        <f>RR_NAME</f>
        <v>Canadian Pacific</v>
      </c>
      <c r="F116" s="1" t="s">
        <v>47116</v>
      </c>
      <c r="G116" s="6">
        <f>E1L204C4</f>
        <v>0</v>
      </c>
    </row>
    <row r="117" spans="1:7" x14ac:dyDescent="0.2">
      <c r="A117" s="11">
        <f>CURRENT_YEAR</f>
        <v>2018</v>
      </c>
      <c r="B117" s="11">
        <f>RRICC</f>
        <v>137700</v>
      </c>
      <c r="C117" s="7">
        <f>RR_ID</f>
        <v>6</v>
      </c>
      <c r="D117" s="1" t="str">
        <f>RR_SHORT_NAME</f>
        <v>CP</v>
      </c>
      <c r="E117" s="1" t="str">
        <f>RR_NAME</f>
        <v>Canadian Pacific</v>
      </c>
      <c r="F117" s="1" t="s">
        <v>47117</v>
      </c>
      <c r="G117" s="6">
        <f>E1L204C5</f>
        <v>0.1113806623421095</v>
      </c>
    </row>
    <row r="118" spans="1:7" x14ac:dyDescent="0.2">
      <c r="A118" s="11">
        <f>CURRENT_YEAR</f>
        <v>2018</v>
      </c>
      <c r="B118" s="11">
        <f>RRICC</f>
        <v>137700</v>
      </c>
      <c r="C118" s="7">
        <f>RR_ID</f>
        <v>6</v>
      </c>
      <c r="D118" s="1" t="str">
        <f>RR_SHORT_NAME</f>
        <v>CP</v>
      </c>
      <c r="E118" s="1" t="str">
        <f>RR_NAME</f>
        <v>Canadian Pacific</v>
      </c>
      <c r="F118" s="1" t="s">
        <v>47118</v>
      </c>
      <c r="G118" s="6">
        <f>E1L204C6</f>
        <v>0</v>
      </c>
    </row>
    <row r="119" spans="1:7" x14ac:dyDescent="0.2">
      <c r="A119" s="11">
        <f>CURRENT_YEAR</f>
        <v>2018</v>
      </c>
      <c r="B119" s="11">
        <f>RRICC</f>
        <v>137700</v>
      </c>
      <c r="C119" s="7">
        <f>RR_ID</f>
        <v>6</v>
      </c>
      <c r="D119" s="1" t="str">
        <f>RR_SHORT_NAME</f>
        <v>CP</v>
      </c>
      <c r="E119" s="1" t="str">
        <f>RR_NAME</f>
        <v>Canadian Pacific</v>
      </c>
      <c r="F119" s="1" t="s">
        <v>47119</v>
      </c>
      <c r="G119" s="6">
        <f>E1L204C7</f>
        <v>0</v>
      </c>
    </row>
    <row r="120" spans="1:7" x14ac:dyDescent="0.2">
      <c r="A120" s="11">
        <f>CURRENT_YEAR</f>
        <v>2018</v>
      </c>
      <c r="B120" s="11">
        <f>RRICC</f>
        <v>137700</v>
      </c>
      <c r="C120" s="7">
        <f>RR_ID</f>
        <v>6</v>
      </c>
      <c r="D120" s="1" t="str">
        <f>RR_SHORT_NAME</f>
        <v>CP</v>
      </c>
      <c r="E120" s="1" t="str">
        <f>RR_NAME</f>
        <v>Canadian Pacific</v>
      </c>
      <c r="F120" s="1" t="s">
        <v>47120</v>
      </c>
      <c r="G120" s="6">
        <f>E1L204C8</f>
        <v>18.55434813660289</v>
      </c>
    </row>
    <row r="121" spans="1:7" x14ac:dyDescent="0.2">
      <c r="A121" s="11">
        <f>CURRENT_YEAR</f>
        <v>2018</v>
      </c>
      <c r="B121" s="11">
        <f>RRICC</f>
        <v>137700</v>
      </c>
      <c r="C121" s="7">
        <f>RR_ID</f>
        <v>6</v>
      </c>
      <c r="D121" s="1" t="str">
        <f>RR_SHORT_NAME</f>
        <v>CP</v>
      </c>
      <c r="E121" s="1" t="str">
        <f>RR_NAME</f>
        <v>Canadian Pacific</v>
      </c>
      <c r="F121" s="1" t="s">
        <v>47121</v>
      </c>
      <c r="G121" s="6">
        <f>E1L204C9</f>
        <v>0</v>
      </c>
    </row>
    <row r="122" spans="1:7" x14ac:dyDescent="0.2">
      <c r="A122" s="11">
        <f>CURRENT_YEAR</f>
        <v>2018</v>
      </c>
      <c r="B122" s="11">
        <f>RRICC</f>
        <v>137700</v>
      </c>
      <c r="C122" s="7">
        <f>RR_ID</f>
        <v>6</v>
      </c>
      <c r="D122" s="1" t="str">
        <f>RR_SHORT_NAME</f>
        <v>CP</v>
      </c>
      <c r="E122" s="1" t="str">
        <f>RR_NAME</f>
        <v>Canadian Pacific</v>
      </c>
      <c r="F122" s="1" t="s">
        <v>47122</v>
      </c>
      <c r="G122" s="6">
        <f>E1L204C10</f>
        <v>0</v>
      </c>
    </row>
    <row r="123" spans="1:7" x14ac:dyDescent="0.2">
      <c r="A123" s="11">
        <f>CURRENT_YEAR</f>
        <v>2018</v>
      </c>
      <c r="B123" s="11">
        <f>RRICC</f>
        <v>137700</v>
      </c>
      <c r="C123" s="7">
        <f>RR_ID</f>
        <v>6</v>
      </c>
      <c r="D123" s="1" t="str">
        <f>RR_SHORT_NAME</f>
        <v>CP</v>
      </c>
      <c r="E123" s="1" t="str">
        <f>RR_NAME</f>
        <v>Canadian Pacific</v>
      </c>
      <c r="F123" s="1" t="s">
        <v>47123</v>
      </c>
      <c r="G123" s="6">
        <f>E1L204C11</f>
        <v>18.554348136602886</v>
      </c>
    </row>
    <row r="124" spans="1:7" x14ac:dyDescent="0.2">
      <c r="A124" s="11">
        <f>CURRENT_YEAR</f>
        <v>2018</v>
      </c>
      <c r="B124" s="11">
        <f>RRICC</f>
        <v>137700</v>
      </c>
      <c r="C124" s="7">
        <f>RR_ID</f>
        <v>6</v>
      </c>
      <c r="D124" s="1" t="str">
        <f>RR_SHORT_NAME</f>
        <v>CP</v>
      </c>
      <c r="E124" s="1" t="str">
        <f>RR_NAME</f>
        <v>Canadian Pacific</v>
      </c>
      <c r="F124" s="1" t="s">
        <v>47124</v>
      </c>
      <c r="G124" s="6">
        <f>E1L204C12</f>
        <v>0</v>
      </c>
    </row>
    <row r="125" spans="1:7" x14ac:dyDescent="0.2">
      <c r="A125" s="11">
        <f>CURRENT_YEAR</f>
        <v>2018</v>
      </c>
      <c r="B125" s="11">
        <f>RRICC</f>
        <v>137700</v>
      </c>
      <c r="C125" s="7">
        <f>RR_ID</f>
        <v>6</v>
      </c>
      <c r="D125" s="1" t="str">
        <f>RR_SHORT_NAME</f>
        <v>CP</v>
      </c>
      <c r="E125" s="1" t="str">
        <f>RR_NAME</f>
        <v>Canadian Pacific</v>
      </c>
      <c r="F125" s="1" t="s">
        <v>47125</v>
      </c>
      <c r="G125" s="6">
        <f>E1L204C13</f>
        <v>3.4078965873809625E-2</v>
      </c>
    </row>
    <row r="126" spans="1:7" x14ac:dyDescent="0.2">
      <c r="A126" s="11">
        <f>CURRENT_YEAR</f>
        <v>2018</v>
      </c>
      <c r="B126" s="11">
        <f>RRICC</f>
        <v>137700</v>
      </c>
      <c r="C126" s="7">
        <f>RR_ID</f>
        <v>6</v>
      </c>
      <c r="D126" s="1" t="str">
        <f>RR_SHORT_NAME</f>
        <v>CP</v>
      </c>
      <c r="E126" s="1" t="str">
        <f>RR_NAME</f>
        <v>Canadian Pacific</v>
      </c>
      <c r="F126" s="1" t="s">
        <v>47126</v>
      </c>
      <c r="G126" s="6">
        <f>E1L205C1</f>
        <v>7.732087833187179E-2</v>
      </c>
    </row>
    <row r="127" spans="1:7" x14ac:dyDescent="0.2">
      <c r="A127" s="11">
        <f>CURRENT_YEAR</f>
        <v>2018</v>
      </c>
      <c r="B127" s="11">
        <f>RRICC</f>
        <v>137700</v>
      </c>
      <c r="C127" s="7">
        <f>RR_ID</f>
        <v>6</v>
      </c>
      <c r="D127" s="1" t="str">
        <f>RR_SHORT_NAME</f>
        <v>CP</v>
      </c>
      <c r="E127" s="1" t="str">
        <f>RR_NAME</f>
        <v>Canadian Pacific</v>
      </c>
      <c r="F127" s="1" t="s">
        <v>47127</v>
      </c>
      <c r="G127" s="6">
        <f>E1L205C2</f>
        <v>1.6047767080203054E-2</v>
      </c>
    </row>
    <row r="128" spans="1:7" x14ac:dyDescent="0.2">
      <c r="A128" s="11">
        <f>CURRENT_YEAR</f>
        <v>2018</v>
      </c>
      <c r="B128" s="11">
        <f>RRICC</f>
        <v>137700</v>
      </c>
      <c r="C128" s="7">
        <f>RR_ID</f>
        <v>6</v>
      </c>
      <c r="D128" s="1" t="str">
        <f>RR_SHORT_NAME</f>
        <v>CP</v>
      </c>
      <c r="E128" s="1" t="str">
        <f>RR_NAME</f>
        <v>Canadian Pacific</v>
      </c>
      <c r="F128" s="1" t="s">
        <v>47128</v>
      </c>
      <c r="G128" s="6">
        <f>E1L205C3</f>
        <v>3.8003686248420529E-2</v>
      </c>
    </row>
    <row r="129" spans="1:7" x14ac:dyDescent="0.2">
      <c r="A129" s="11">
        <f>CURRENT_YEAR</f>
        <v>2018</v>
      </c>
      <c r="B129" s="11">
        <f>RRICC</f>
        <v>137700</v>
      </c>
      <c r="C129" s="7">
        <f>RR_ID</f>
        <v>6</v>
      </c>
      <c r="D129" s="1" t="str">
        <f>RR_SHORT_NAME</f>
        <v>CP</v>
      </c>
      <c r="E129" s="1" t="str">
        <f>RR_NAME</f>
        <v>Canadian Pacific</v>
      </c>
      <c r="F129" s="1" t="s">
        <v>47129</v>
      </c>
      <c r="G129" s="6">
        <f>E1L205C4</f>
        <v>0.20103428366286666</v>
      </c>
    </row>
    <row r="130" spans="1:7" x14ac:dyDescent="0.2">
      <c r="A130" s="11">
        <f>CURRENT_YEAR</f>
        <v>2018</v>
      </c>
      <c r="B130" s="11">
        <f>RRICC</f>
        <v>137700</v>
      </c>
      <c r="C130" s="7">
        <f>RR_ID</f>
        <v>6</v>
      </c>
      <c r="D130" s="1" t="str">
        <f>RR_SHORT_NAME</f>
        <v>CP</v>
      </c>
      <c r="E130" s="1" t="str">
        <f>RR_NAME</f>
        <v>Canadian Pacific</v>
      </c>
      <c r="F130" s="1" t="s">
        <v>47130</v>
      </c>
      <c r="G130" s="6">
        <f>E1L205C5</f>
        <v>4.1724194408527947E-2</v>
      </c>
    </row>
    <row r="131" spans="1:7" x14ac:dyDescent="0.2">
      <c r="A131" s="11">
        <f>CURRENT_YEAR</f>
        <v>2018</v>
      </c>
      <c r="B131" s="11">
        <f>RRICC</f>
        <v>137700</v>
      </c>
      <c r="C131" s="7">
        <f>RR_ID</f>
        <v>6</v>
      </c>
      <c r="D131" s="1" t="str">
        <f>RR_SHORT_NAME</f>
        <v>CP</v>
      </c>
      <c r="E131" s="1" t="str">
        <f>RR_NAME</f>
        <v>Canadian Pacific</v>
      </c>
      <c r="F131" s="1" t="s">
        <v>47131</v>
      </c>
      <c r="G131" s="6">
        <f>E1L205C6</f>
        <v>9.8809584245893561E-2</v>
      </c>
    </row>
    <row r="132" spans="1:7" x14ac:dyDescent="0.2">
      <c r="A132" s="11">
        <f>CURRENT_YEAR</f>
        <v>2018</v>
      </c>
      <c r="B132" s="11">
        <f>RRICC</f>
        <v>137700</v>
      </c>
      <c r="C132" s="7">
        <f>RR_ID</f>
        <v>6</v>
      </c>
      <c r="D132" s="1" t="str">
        <f>RR_SHORT_NAME</f>
        <v>CP</v>
      </c>
      <c r="E132" s="1" t="str">
        <f>RR_NAME</f>
        <v>Canadian Pacific</v>
      </c>
      <c r="F132" s="1" t="s">
        <v>47132</v>
      </c>
      <c r="G132" s="6">
        <f>E1L205C7</f>
        <v>8.8525192305312927</v>
      </c>
    </row>
    <row r="133" spans="1:7" x14ac:dyDescent="0.2">
      <c r="A133" s="11">
        <f>CURRENT_YEAR</f>
        <v>2018</v>
      </c>
      <c r="B133" s="11">
        <f>RRICC</f>
        <v>137700</v>
      </c>
      <c r="C133" s="7">
        <f>RR_ID</f>
        <v>6</v>
      </c>
      <c r="D133" s="1" t="str">
        <f>RR_SHORT_NAME</f>
        <v>CP</v>
      </c>
      <c r="E133" s="1" t="str">
        <f>RR_NAME</f>
        <v>Canadian Pacific</v>
      </c>
      <c r="F133" s="1" t="s">
        <v>47133</v>
      </c>
      <c r="G133" s="6">
        <f>E1L205C8</f>
        <v>13.415534978473621</v>
      </c>
    </row>
    <row r="134" spans="1:7" x14ac:dyDescent="0.2">
      <c r="A134" s="11">
        <f>CURRENT_YEAR</f>
        <v>2018</v>
      </c>
      <c r="B134" s="11">
        <f>RRICC</f>
        <v>137700</v>
      </c>
      <c r="C134" s="7">
        <f>RR_ID</f>
        <v>6</v>
      </c>
      <c r="D134" s="1" t="str">
        <f>RR_SHORT_NAME</f>
        <v>CP</v>
      </c>
      <c r="E134" s="1" t="str">
        <f>RR_NAME</f>
        <v>Canadian Pacific</v>
      </c>
      <c r="F134" s="1" t="s">
        <v>47134</v>
      </c>
      <c r="G134" s="6">
        <f>E1L205C9</f>
        <v>6.3469631431068079</v>
      </c>
    </row>
    <row r="135" spans="1:7" x14ac:dyDescent="0.2">
      <c r="A135" s="11">
        <f>CURRENT_YEAR</f>
        <v>2018</v>
      </c>
      <c r="B135" s="11">
        <f>RRICC</f>
        <v>137700</v>
      </c>
      <c r="C135" s="7">
        <f>RR_ID</f>
        <v>6</v>
      </c>
      <c r="D135" s="1" t="str">
        <f>RR_SHORT_NAME</f>
        <v>CP</v>
      </c>
      <c r="E135" s="1" t="str">
        <f>RR_NAME</f>
        <v>Canadian Pacific</v>
      </c>
      <c r="F135" s="1" t="s">
        <v>47135</v>
      </c>
      <c r="G135" s="6">
        <f>E1L205C10</f>
        <v>8.852519230531291</v>
      </c>
    </row>
    <row r="136" spans="1:7" x14ac:dyDescent="0.2">
      <c r="A136" s="11">
        <f>CURRENT_YEAR</f>
        <v>2018</v>
      </c>
      <c r="B136" s="11">
        <f>RRICC</f>
        <v>137700</v>
      </c>
      <c r="C136" s="7">
        <f>RR_ID</f>
        <v>6</v>
      </c>
      <c r="D136" s="1" t="str">
        <f>RR_SHORT_NAME</f>
        <v>CP</v>
      </c>
      <c r="E136" s="1" t="str">
        <f>RR_NAME</f>
        <v>Canadian Pacific</v>
      </c>
      <c r="F136" s="1" t="s">
        <v>47136</v>
      </c>
      <c r="G136" s="6">
        <f>E1L205C11</f>
        <v>13.415534978473623</v>
      </c>
    </row>
    <row r="137" spans="1:7" x14ac:dyDescent="0.2">
      <c r="A137" s="11">
        <f>CURRENT_YEAR</f>
        <v>2018</v>
      </c>
      <c r="B137" s="11">
        <f>RRICC</f>
        <v>137700</v>
      </c>
      <c r="C137" s="7">
        <f>RR_ID</f>
        <v>6</v>
      </c>
      <c r="D137" s="1" t="str">
        <f>RR_SHORT_NAME</f>
        <v>CP</v>
      </c>
      <c r="E137" s="1" t="str">
        <f>RR_NAME</f>
        <v>Canadian Pacific</v>
      </c>
      <c r="F137" s="1" t="s">
        <v>47137</v>
      </c>
      <c r="G137" s="6">
        <f>E1L205C12</f>
        <v>6.3469631431068088</v>
      </c>
    </row>
    <row r="138" spans="1:7" x14ac:dyDescent="0.2">
      <c r="A138" s="11">
        <f>CURRENT_YEAR</f>
        <v>2018</v>
      </c>
      <c r="B138" s="11">
        <f>RRICC</f>
        <v>137700</v>
      </c>
      <c r="C138" s="7">
        <f>RR_ID</f>
        <v>6</v>
      </c>
      <c r="D138" s="1" t="str">
        <f>RR_SHORT_NAME</f>
        <v>CP</v>
      </c>
      <c r="E138" s="1" t="str">
        <f>RR_NAME</f>
        <v>Canadian Pacific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2018</v>
      </c>
      <c r="B139" s="11">
        <f>RRICC</f>
        <v>137700</v>
      </c>
      <c r="C139" s="7">
        <f>RR_ID</f>
        <v>6</v>
      </c>
      <c r="D139" s="1" t="str">
        <f>RR_SHORT_NAME</f>
        <v>CP</v>
      </c>
      <c r="E139" s="1" t="str">
        <f>RR_NAME</f>
        <v>Canadian Pacific</v>
      </c>
      <c r="F139" s="1" t="s">
        <v>47139</v>
      </c>
      <c r="G139" s="6">
        <f>E1L206C1</f>
        <v>0.13448737557136811</v>
      </c>
    </row>
    <row r="140" spans="1:7" x14ac:dyDescent="0.2">
      <c r="A140" s="11">
        <f>CURRENT_YEAR</f>
        <v>2018</v>
      </c>
      <c r="B140" s="11">
        <f>RRICC</f>
        <v>137700</v>
      </c>
      <c r="C140" s="7">
        <f>RR_ID</f>
        <v>6</v>
      </c>
      <c r="D140" s="1" t="str">
        <f>RR_SHORT_NAME</f>
        <v>CP</v>
      </c>
      <c r="E140" s="1" t="str">
        <f>RR_NAME</f>
        <v>Canadian Pacific</v>
      </c>
      <c r="F140" s="1" t="s">
        <v>47140</v>
      </c>
      <c r="G140" s="6">
        <f>E1L206C2</f>
        <v>-0.10731178032481614</v>
      </c>
    </row>
    <row r="141" spans="1:7" x14ac:dyDescent="0.2">
      <c r="A141" s="11">
        <f>CURRENT_YEAR</f>
        <v>2018</v>
      </c>
      <c r="B141" s="11">
        <f>RRICC</f>
        <v>137700</v>
      </c>
      <c r="C141" s="7">
        <f>RR_ID</f>
        <v>6</v>
      </c>
      <c r="D141" s="1" t="str">
        <f>RR_SHORT_NAME</f>
        <v>CP</v>
      </c>
      <c r="E141" s="1" t="str">
        <f>RR_NAME</f>
        <v>Canadian Pacific</v>
      </c>
      <c r="F141" s="1" t="s">
        <v>47141</v>
      </c>
      <c r="G141" s="6">
        <f>E1L206C3</f>
        <v>6.7727851682035073E-2</v>
      </c>
    </row>
    <row r="142" spans="1:7" x14ac:dyDescent="0.2">
      <c r="A142" s="11">
        <f>CURRENT_YEAR</f>
        <v>2018</v>
      </c>
      <c r="B142" s="11">
        <f>RRICC</f>
        <v>137700</v>
      </c>
      <c r="C142" s="7">
        <f>RR_ID</f>
        <v>6</v>
      </c>
      <c r="D142" s="1" t="str">
        <f>RR_SHORT_NAME</f>
        <v>CP</v>
      </c>
      <c r="E142" s="1" t="str">
        <f>RR_NAME</f>
        <v>Canadian Pacific</v>
      </c>
      <c r="F142" s="1" t="s">
        <v>47142</v>
      </c>
      <c r="G142" s="6">
        <f>E1L206C4</f>
        <v>0.34966717648555701</v>
      </c>
    </row>
    <row r="143" spans="1:7" x14ac:dyDescent="0.2">
      <c r="A143" s="11">
        <f>CURRENT_YEAR</f>
        <v>2018</v>
      </c>
      <c r="B143" s="11">
        <f>RRICC</f>
        <v>137700</v>
      </c>
      <c r="C143" s="7">
        <f>RR_ID</f>
        <v>6</v>
      </c>
      <c r="D143" s="1" t="str">
        <f>RR_SHORT_NAME</f>
        <v>CP</v>
      </c>
      <c r="E143" s="1" t="str">
        <f>RR_NAME</f>
        <v>Canadian Pacific</v>
      </c>
      <c r="F143" s="1" t="s">
        <v>47143</v>
      </c>
      <c r="G143" s="6">
        <f>E1L206C5</f>
        <v>-0.27901062884452171</v>
      </c>
    </row>
    <row r="144" spans="1:7" x14ac:dyDescent="0.2">
      <c r="A144" s="11">
        <f>CURRENT_YEAR</f>
        <v>2018</v>
      </c>
      <c r="B144" s="11">
        <f>RRICC</f>
        <v>137700</v>
      </c>
      <c r="C144" s="7">
        <f>RR_ID</f>
        <v>6</v>
      </c>
      <c r="D144" s="1" t="str">
        <f>RR_SHORT_NAME</f>
        <v>CP</v>
      </c>
      <c r="E144" s="1" t="str">
        <f>RR_NAME</f>
        <v>Canadian Pacific</v>
      </c>
      <c r="F144" s="1" t="s">
        <v>47144</v>
      </c>
      <c r="G144" s="6">
        <f>E1L206C6</f>
        <v>0.17609241437329096</v>
      </c>
    </row>
    <row r="145" spans="1:7" x14ac:dyDescent="0.2">
      <c r="A145" s="11">
        <f>CURRENT_YEAR</f>
        <v>2018</v>
      </c>
      <c r="B145" s="11">
        <f>RRICC</f>
        <v>137700</v>
      </c>
      <c r="C145" s="7">
        <f>RR_ID</f>
        <v>6</v>
      </c>
      <c r="D145" s="1" t="str">
        <f>RR_SHORT_NAME</f>
        <v>CP</v>
      </c>
      <c r="E145" s="1" t="str">
        <f>RR_NAME</f>
        <v>Canadian Pacific</v>
      </c>
      <c r="F145" s="1" t="s">
        <v>47145</v>
      </c>
      <c r="G145" s="6">
        <f>E1L206C7</f>
        <v>12.74246578748386</v>
      </c>
    </row>
    <row r="146" spans="1:7" x14ac:dyDescent="0.2">
      <c r="A146" s="11">
        <f>CURRENT_YEAR</f>
        <v>2018</v>
      </c>
      <c r="B146" s="11">
        <f>RRICC</f>
        <v>137700</v>
      </c>
      <c r="C146" s="7">
        <f>RR_ID</f>
        <v>6</v>
      </c>
      <c r="D146" s="1" t="str">
        <f>RR_SHORT_NAME</f>
        <v>CP</v>
      </c>
      <c r="E146" s="1" t="str">
        <f>RR_NAME</f>
        <v>Canadian Pacific</v>
      </c>
      <c r="F146" s="1" t="s">
        <v>47146</v>
      </c>
      <c r="G146" s="6">
        <f>E1L206C8</f>
        <v>-5.496336099458949</v>
      </c>
    </row>
    <row r="147" spans="1:7" x14ac:dyDescent="0.2">
      <c r="A147" s="11">
        <f>CURRENT_YEAR</f>
        <v>2018</v>
      </c>
      <c r="B147" s="11">
        <f>RRICC</f>
        <v>137700</v>
      </c>
      <c r="C147" s="7">
        <f>RR_ID</f>
        <v>6</v>
      </c>
      <c r="D147" s="1" t="str">
        <f>RR_SHORT_NAME</f>
        <v>CP</v>
      </c>
      <c r="E147" s="1" t="str">
        <f>RR_NAME</f>
        <v>Canadian Pacific</v>
      </c>
      <c r="F147" s="1" t="s">
        <v>47147</v>
      </c>
      <c r="G147" s="6">
        <f>E1L206C9</f>
        <v>9.2888324465321279</v>
      </c>
    </row>
    <row r="148" spans="1:7" x14ac:dyDescent="0.2">
      <c r="A148" s="11">
        <f>CURRENT_YEAR</f>
        <v>2018</v>
      </c>
      <c r="B148" s="11">
        <f>RRICC</f>
        <v>137700</v>
      </c>
      <c r="C148" s="7">
        <f>RR_ID</f>
        <v>6</v>
      </c>
      <c r="D148" s="1" t="str">
        <f>RR_SHORT_NAME</f>
        <v>CP</v>
      </c>
      <c r="E148" s="1" t="str">
        <f>RR_NAME</f>
        <v>Canadian Pacific</v>
      </c>
      <c r="F148" s="1" t="s">
        <v>47148</v>
      </c>
      <c r="G148" s="6">
        <f>E1L206C10</f>
        <v>12.742465787483859</v>
      </c>
    </row>
    <row r="149" spans="1:7" x14ac:dyDescent="0.2">
      <c r="A149" s="11">
        <f>CURRENT_YEAR</f>
        <v>2018</v>
      </c>
      <c r="B149" s="11">
        <f>RRICC</f>
        <v>137700</v>
      </c>
      <c r="C149" s="7">
        <f>RR_ID</f>
        <v>6</v>
      </c>
      <c r="D149" s="1" t="str">
        <f>RR_SHORT_NAME</f>
        <v>CP</v>
      </c>
      <c r="E149" s="1" t="str">
        <f>RR_NAME</f>
        <v>Canadian Pacific</v>
      </c>
      <c r="F149" s="1" t="s">
        <v>47149</v>
      </c>
      <c r="G149" s="6">
        <f>E1L206C11</f>
        <v>-5.496336099458949</v>
      </c>
    </row>
    <row r="150" spans="1:7" x14ac:dyDescent="0.2">
      <c r="A150" s="11">
        <f>CURRENT_YEAR</f>
        <v>2018</v>
      </c>
      <c r="B150" s="11">
        <f>RRICC</f>
        <v>137700</v>
      </c>
      <c r="C150" s="7">
        <f>RR_ID</f>
        <v>6</v>
      </c>
      <c r="D150" s="1" t="str">
        <f>RR_SHORT_NAME</f>
        <v>CP</v>
      </c>
      <c r="E150" s="1" t="str">
        <f>RR_NAME</f>
        <v>Canadian Pacific</v>
      </c>
      <c r="F150" s="1" t="s">
        <v>47150</v>
      </c>
      <c r="G150" s="6">
        <f>E1L206C12</f>
        <v>9.2888324465321261</v>
      </c>
    </row>
    <row r="151" spans="1:7" x14ac:dyDescent="0.2">
      <c r="A151" s="11">
        <f>CURRENT_YEAR</f>
        <v>2018</v>
      </c>
      <c r="B151" s="11">
        <f>RRICC</f>
        <v>137700</v>
      </c>
      <c r="C151" s="7">
        <f>RR_ID</f>
        <v>6</v>
      </c>
      <c r="D151" s="1" t="str">
        <f>RR_SHORT_NAME</f>
        <v>CP</v>
      </c>
      <c r="E151" s="1" t="str">
        <f>RR_NAME</f>
        <v>Canadian Pacific</v>
      </c>
      <c r="F151" s="1" t="s">
        <v>47151</v>
      </c>
      <c r="G151" s="6">
        <f>E1L206C13</f>
        <v>0</v>
      </c>
    </row>
    <row r="152" spans="1:7" x14ac:dyDescent="0.2">
      <c r="A152" s="11">
        <f>CURRENT_YEAR</f>
        <v>2018</v>
      </c>
      <c r="B152" s="11">
        <f>RRICC</f>
        <v>137700</v>
      </c>
      <c r="C152" s="7">
        <f>RR_ID</f>
        <v>6</v>
      </c>
      <c r="D152" s="1" t="str">
        <f>RR_SHORT_NAME</f>
        <v>CP</v>
      </c>
      <c r="E152" s="1" t="str">
        <f>RR_NAME</f>
        <v>Canadian Pacific</v>
      </c>
      <c r="F152" s="1" t="s">
        <v>47152</v>
      </c>
      <c r="G152" s="6">
        <f>E1L207C1</f>
        <v>8.43427750894572E-2</v>
      </c>
    </row>
    <row r="153" spans="1:7" x14ac:dyDescent="0.2">
      <c r="A153" s="11">
        <f>CURRENT_YEAR</f>
        <v>2018</v>
      </c>
      <c r="B153" s="11">
        <f>RRICC</f>
        <v>137700</v>
      </c>
      <c r="C153" s="7">
        <f>RR_ID</f>
        <v>6</v>
      </c>
      <c r="D153" s="1" t="str">
        <f>RR_SHORT_NAME</f>
        <v>CP</v>
      </c>
      <c r="E153" s="1" t="str">
        <f>RR_NAME</f>
        <v>Canadian Pacific</v>
      </c>
      <c r="F153" s="1" t="s">
        <v>47153</v>
      </c>
      <c r="G153" s="6">
        <f>E1L207C2</f>
        <v>-2.4024622305750712E-2</v>
      </c>
    </row>
    <row r="154" spans="1:7" x14ac:dyDescent="0.2">
      <c r="A154" s="11">
        <f>CURRENT_YEAR</f>
        <v>2018</v>
      </c>
      <c r="B154" s="11">
        <f>RRICC</f>
        <v>137700</v>
      </c>
      <c r="C154" s="7">
        <f>RR_ID</f>
        <v>6</v>
      </c>
      <c r="D154" s="1" t="str">
        <f>RR_SHORT_NAME</f>
        <v>CP</v>
      </c>
      <c r="E154" s="1" t="str">
        <f>RR_NAME</f>
        <v>Canadian Pacific</v>
      </c>
      <c r="F154" s="1" t="s">
        <v>47154</v>
      </c>
      <c r="G154" s="6">
        <f>E1L207C3</f>
        <v>0.17787003005613394</v>
      </c>
    </row>
    <row r="155" spans="1:7" x14ac:dyDescent="0.2">
      <c r="A155" s="11">
        <f>CURRENT_YEAR</f>
        <v>2018</v>
      </c>
      <c r="B155" s="11">
        <f>RRICC</f>
        <v>137700</v>
      </c>
      <c r="C155" s="7">
        <f>RR_ID</f>
        <v>6</v>
      </c>
      <c r="D155" s="1" t="str">
        <f>RR_SHORT_NAME</f>
        <v>CP</v>
      </c>
      <c r="E155" s="1" t="str">
        <f>RR_NAME</f>
        <v>Canadian Pacific</v>
      </c>
      <c r="F155" s="1" t="s">
        <v>47155</v>
      </c>
      <c r="G155" s="6">
        <f>E1L207C4</f>
        <v>0.21929121523258779</v>
      </c>
    </row>
    <row r="156" spans="1:7" x14ac:dyDescent="0.2">
      <c r="A156" s="11">
        <f>CURRENT_YEAR</f>
        <v>2018</v>
      </c>
      <c r="B156" s="11">
        <f>RRICC</f>
        <v>137700</v>
      </c>
      <c r="C156" s="7">
        <f>RR_ID</f>
        <v>6</v>
      </c>
      <c r="D156" s="1" t="str">
        <f>RR_SHORT_NAME</f>
        <v>CP</v>
      </c>
      <c r="E156" s="1" t="str">
        <f>RR_NAME</f>
        <v>Canadian Pacific</v>
      </c>
      <c r="F156" s="1" t="s">
        <v>47156</v>
      </c>
      <c r="G156" s="6">
        <f>E1L207C5</f>
        <v>-6.2464017994951743E-2</v>
      </c>
    </row>
    <row r="157" spans="1:7" x14ac:dyDescent="0.2">
      <c r="A157" s="11">
        <f>CURRENT_YEAR</f>
        <v>2018</v>
      </c>
      <c r="B157" s="11">
        <f>RRICC</f>
        <v>137700</v>
      </c>
      <c r="C157" s="7">
        <f>RR_ID</f>
        <v>6</v>
      </c>
      <c r="D157" s="1" t="str">
        <f>RR_SHORT_NAME</f>
        <v>CP</v>
      </c>
      <c r="E157" s="1" t="str">
        <f>RR_NAME</f>
        <v>Canadian Pacific</v>
      </c>
      <c r="F157" s="1" t="s">
        <v>47157</v>
      </c>
      <c r="G157" s="6">
        <f>E1L207C6</f>
        <v>0.46246207814594786</v>
      </c>
    </row>
    <row r="158" spans="1:7" x14ac:dyDescent="0.2">
      <c r="A158" s="11">
        <f>CURRENT_YEAR</f>
        <v>2018</v>
      </c>
      <c r="B158" s="11">
        <f>RRICC</f>
        <v>137700</v>
      </c>
      <c r="C158" s="7">
        <f>RR_ID</f>
        <v>6</v>
      </c>
      <c r="D158" s="1" t="str">
        <f>RR_SHORT_NAME</f>
        <v>CP</v>
      </c>
      <c r="E158" s="1" t="str">
        <f>RR_NAME</f>
        <v>Canadian Pacific</v>
      </c>
      <c r="F158" s="1" t="s">
        <v>47158</v>
      </c>
      <c r="G158" s="6">
        <f>E1L207C7</f>
        <v>10.998181740269919</v>
      </c>
    </row>
    <row r="159" spans="1:7" x14ac:dyDescent="0.2">
      <c r="A159" s="11">
        <f>CURRENT_YEAR</f>
        <v>2018</v>
      </c>
      <c r="B159" s="11">
        <f>RRICC</f>
        <v>137700</v>
      </c>
      <c r="C159" s="7">
        <f>RR_ID</f>
        <v>6</v>
      </c>
      <c r="D159" s="1" t="str">
        <f>RR_SHORT_NAME</f>
        <v>CP</v>
      </c>
      <c r="E159" s="1" t="str">
        <f>RR_NAME</f>
        <v>Canadian Pacific</v>
      </c>
      <c r="F159" s="1" t="s">
        <v>47159</v>
      </c>
      <c r="G159" s="6">
        <f>E1L207C8</f>
        <v>109.16254148064267</v>
      </c>
    </row>
    <row r="160" spans="1:7" x14ac:dyDescent="0.2">
      <c r="A160" s="11">
        <f>CURRENT_YEAR</f>
        <v>2018</v>
      </c>
      <c r="B160" s="11">
        <f>RRICC</f>
        <v>137700</v>
      </c>
      <c r="C160" s="7">
        <f>RR_ID</f>
        <v>6</v>
      </c>
      <c r="D160" s="1" t="str">
        <f>RR_SHORT_NAME</f>
        <v>CP</v>
      </c>
      <c r="E160" s="1" t="str">
        <f>RR_NAME</f>
        <v>Canadian Pacific</v>
      </c>
      <c r="F160" s="1" t="s">
        <v>47160</v>
      </c>
      <c r="G160" s="6">
        <f>E1L207C9</f>
        <v>36.731557003404291</v>
      </c>
    </row>
    <row r="161" spans="1:7" x14ac:dyDescent="0.2">
      <c r="A161" s="11">
        <f>CURRENT_YEAR</f>
        <v>2018</v>
      </c>
      <c r="B161" s="11">
        <f>RRICC</f>
        <v>137700</v>
      </c>
      <c r="C161" s="7">
        <f>RR_ID</f>
        <v>6</v>
      </c>
      <c r="D161" s="1" t="str">
        <f>RR_SHORT_NAME</f>
        <v>CP</v>
      </c>
      <c r="E161" s="1" t="str">
        <f>RR_NAME</f>
        <v>Canadian Pacific</v>
      </c>
      <c r="F161" s="1" t="s">
        <v>47161</v>
      </c>
      <c r="G161" s="6">
        <f>E1L207C10</f>
        <v>10.998181740269919</v>
      </c>
    </row>
    <row r="162" spans="1:7" x14ac:dyDescent="0.2">
      <c r="A162" s="11">
        <f>CURRENT_YEAR</f>
        <v>2018</v>
      </c>
      <c r="B162" s="11">
        <f>RRICC</f>
        <v>137700</v>
      </c>
      <c r="C162" s="7">
        <f>RR_ID</f>
        <v>6</v>
      </c>
      <c r="D162" s="1" t="str">
        <f>RR_SHORT_NAME</f>
        <v>CP</v>
      </c>
      <c r="E162" s="1" t="str">
        <f>RR_NAME</f>
        <v>Canadian Pacific</v>
      </c>
      <c r="F162" s="1" t="s">
        <v>47162</v>
      </c>
      <c r="G162" s="6">
        <f>E1L207C11</f>
        <v>109.16254148064257</v>
      </c>
    </row>
    <row r="163" spans="1:7" x14ac:dyDescent="0.2">
      <c r="A163" s="11">
        <f>CURRENT_YEAR</f>
        <v>2018</v>
      </c>
      <c r="B163" s="11">
        <f>RRICC</f>
        <v>137700</v>
      </c>
      <c r="C163" s="7">
        <f>RR_ID</f>
        <v>6</v>
      </c>
      <c r="D163" s="1" t="str">
        <f>RR_SHORT_NAME</f>
        <v>CP</v>
      </c>
      <c r="E163" s="1" t="str">
        <f>RR_NAME</f>
        <v>Canadian Pacific</v>
      </c>
      <c r="F163" s="1" t="s">
        <v>47163</v>
      </c>
      <c r="G163" s="6">
        <f>E1L207C12</f>
        <v>36.731557003404291</v>
      </c>
    </row>
    <row r="164" spans="1:7" x14ac:dyDescent="0.2">
      <c r="A164" s="11">
        <f>CURRENT_YEAR</f>
        <v>2018</v>
      </c>
      <c r="B164" s="11">
        <f>RRICC</f>
        <v>137700</v>
      </c>
      <c r="C164" s="7">
        <f>RR_ID</f>
        <v>6</v>
      </c>
      <c r="D164" s="1" t="str">
        <f>RR_SHORT_NAME</f>
        <v>CP</v>
      </c>
      <c r="E164" s="1" t="str">
        <f>RR_NAME</f>
        <v>Canadian Pacific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2018</v>
      </c>
      <c r="B165" s="11">
        <f>RRICC</f>
        <v>137700</v>
      </c>
      <c r="C165" s="7">
        <f>RR_ID</f>
        <v>6</v>
      </c>
      <c r="D165" s="1" t="str">
        <f>RR_SHORT_NAME</f>
        <v>CP</v>
      </c>
      <c r="E165" s="1" t="str">
        <f>RR_NAME</f>
        <v>Canadian Pacific</v>
      </c>
      <c r="F165" s="1" t="s">
        <v>47165</v>
      </c>
      <c r="G165" s="6">
        <f>E1L208C1</f>
        <v>2.9606229485706474E-3</v>
      </c>
    </row>
    <row r="166" spans="1:7" x14ac:dyDescent="0.2">
      <c r="A166" s="11">
        <f>CURRENT_YEAR</f>
        <v>2018</v>
      </c>
      <c r="B166" s="11">
        <f>RRICC</f>
        <v>137700</v>
      </c>
      <c r="C166" s="7">
        <f>RR_ID</f>
        <v>6</v>
      </c>
      <c r="D166" s="1" t="str">
        <f>RR_SHORT_NAME</f>
        <v>CP</v>
      </c>
      <c r="E166" s="1" t="str">
        <f>RR_NAME</f>
        <v>Canadian Pacific</v>
      </c>
      <c r="F166" s="1" t="s">
        <v>47166</v>
      </c>
      <c r="G166" s="6">
        <f>E1L208C2</f>
        <v>2.7972548581212498E-2</v>
      </c>
    </row>
    <row r="167" spans="1:7" x14ac:dyDescent="0.2">
      <c r="A167" s="11">
        <f>CURRENT_YEAR</f>
        <v>2018</v>
      </c>
      <c r="B167" s="11">
        <f>RRICC</f>
        <v>137700</v>
      </c>
      <c r="C167" s="7">
        <f>RR_ID</f>
        <v>6</v>
      </c>
      <c r="D167" s="1" t="str">
        <f>RR_SHORT_NAME</f>
        <v>CP</v>
      </c>
      <c r="E167" s="1" t="str">
        <f>RR_NAME</f>
        <v>Canadian Pacific</v>
      </c>
      <c r="F167" s="1" t="s">
        <v>47167</v>
      </c>
      <c r="G167" s="6">
        <f>E1L208C3</f>
        <v>5.6253445939387466E-5</v>
      </c>
    </row>
    <row r="168" spans="1:7" x14ac:dyDescent="0.2">
      <c r="A168" s="11">
        <f>CURRENT_YEAR</f>
        <v>2018</v>
      </c>
      <c r="B168" s="11">
        <f>RRICC</f>
        <v>137700</v>
      </c>
      <c r="C168" s="7">
        <f>RR_ID</f>
        <v>6</v>
      </c>
      <c r="D168" s="1" t="str">
        <f>RR_SHORT_NAME</f>
        <v>CP</v>
      </c>
      <c r="E168" s="1" t="str">
        <f>RR_NAME</f>
        <v>Canadian Pacific</v>
      </c>
      <c r="F168" s="1" t="s">
        <v>47168</v>
      </c>
      <c r="G168" s="6">
        <f>E1L208C4</f>
        <v>7.6976196662836777E-3</v>
      </c>
    </row>
    <row r="169" spans="1:7" x14ac:dyDescent="0.2">
      <c r="A169" s="11">
        <f>CURRENT_YEAR</f>
        <v>2018</v>
      </c>
      <c r="B169" s="11">
        <f>RRICC</f>
        <v>137700</v>
      </c>
      <c r="C169" s="7">
        <f>RR_ID</f>
        <v>6</v>
      </c>
      <c r="D169" s="1" t="str">
        <f>RR_SHORT_NAME</f>
        <v>CP</v>
      </c>
      <c r="E169" s="1" t="str">
        <f>RR_NAME</f>
        <v>Canadian Pacific</v>
      </c>
      <c r="F169" s="1" t="s">
        <v>47169</v>
      </c>
      <c r="G169" s="6">
        <f>E1L208C5</f>
        <v>7.2728626311152261E-2</v>
      </c>
    </row>
    <row r="170" spans="1:7" x14ac:dyDescent="0.2">
      <c r="A170" s="11">
        <f>CURRENT_YEAR</f>
        <v>2018</v>
      </c>
      <c r="B170" s="11">
        <f>RRICC</f>
        <v>137700</v>
      </c>
      <c r="C170" s="7">
        <f>RR_ID</f>
        <v>6</v>
      </c>
      <c r="D170" s="1" t="str">
        <f>RR_SHORT_NAME</f>
        <v>CP</v>
      </c>
      <c r="E170" s="1" t="str">
        <f>RR_NAME</f>
        <v>Canadian Pacific</v>
      </c>
      <c r="F170" s="1" t="s">
        <v>47170</v>
      </c>
      <c r="G170" s="6">
        <f>E1L208C6</f>
        <v>1.4625895944240722E-4</v>
      </c>
    </row>
    <row r="171" spans="1:7" x14ac:dyDescent="0.2">
      <c r="A171" s="11">
        <f>CURRENT_YEAR</f>
        <v>2018</v>
      </c>
      <c r="B171" s="11">
        <f>RRICC</f>
        <v>137700</v>
      </c>
      <c r="C171" s="7">
        <f>RR_ID</f>
        <v>6</v>
      </c>
      <c r="D171" s="1" t="str">
        <f>RR_SHORT_NAME</f>
        <v>CP</v>
      </c>
      <c r="E171" s="1" t="str">
        <f>RR_NAME</f>
        <v>Canadian Pacific</v>
      </c>
      <c r="F171" s="1" t="s">
        <v>47171</v>
      </c>
      <c r="G171" s="6">
        <f>E1L208C7</f>
        <v>0.75025494428132111</v>
      </c>
    </row>
    <row r="172" spans="1:7" x14ac:dyDescent="0.2">
      <c r="A172" s="11">
        <f>CURRENT_YEAR</f>
        <v>2018</v>
      </c>
      <c r="B172" s="11">
        <f>RRICC</f>
        <v>137700</v>
      </c>
      <c r="C172" s="7">
        <f>RR_ID</f>
        <v>6</v>
      </c>
      <c r="D172" s="1" t="str">
        <f>RR_SHORT_NAME</f>
        <v>CP</v>
      </c>
      <c r="E172" s="1" t="str">
        <f>RR_NAME</f>
        <v>Canadian Pacific</v>
      </c>
      <c r="F172" s="1" t="s">
        <v>47172</v>
      </c>
      <c r="G172" s="6">
        <f>E1L208C8</f>
        <v>-134.90250116476918</v>
      </c>
    </row>
    <row r="173" spans="1:7" x14ac:dyDescent="0.2">
      <c r="A173" s="11">
        <f>CURRENT_YEAR</f>
        <v>2018</v>
      </c>
      <c r="B173" s="11">
        <f>RRICC</f>
        <v>137700</v>
      </c>
      <c r="C173" s="7">
        <f>RR_ID</f>
        <v>6</v>
      </c>
      <c r="D173" s="1" t="str">
        <f>RR_SHORT_NAME</f>
        <v>CP</v>
      </c>
      <c r="E173" s="1" t="str">
        <f>RR_NAME</f>
        <v>Canadian Pacific</v>
      </c>
      <c r="F173" s="1" t="s">
        <v>47173</v>
      </c>
      <c r="G173" s="6">
        <f>E1L208C9</f>
        <v>1.3744620781952653E-2</v>
      </c>
    </row>
    <row r="174" spans="1:7" x14ac:dyDescent="0.2">
      <c r="A174" s="11">
        <f>CURRENT_YEAR</f>
        <v>2018</v>
      </c>
      <c r="B174" s="11">
        <f>RRICC</f>
        <v>137700</v>
      </c>
      <c r="C174" s="7">
        <f>RR_ID</f>
        <v>6</v>
      </c>
      <c r="D174" s="1" t="str">
        <f>RR_SHORT_NAME</f>
        <v>CP</v>
      </c>
      <c r="E174" s="1" t="str">
        <f>RR_NAME</f>
        <v>Canadian Pacific</v>
      </c>
      <c r="F174" s="1" t="s">
        <v>47174</v>
      </c>
      <c r="G174" s="6">
        <f>E1L208C10</f>
        <v>0.750254944281321</v>
      </c>
    </row>
    <row r="175" spans="1:7" x14ac:dyDescent="0.2">
      <c r="A175" s="11">
        <f>CURRENT_YEAR</f>
        <v>2018</v>
      </c>
      <c r="B175" s="11">
        <f>RRICC</f>
        <v>137700</v>
      </c>
      <c r="C175" s="7">
        <f>RR_ID</f>
        <v>6</v>
      </c>
      <c r="D175" s="1" t="str">
        <f>RR_SHORT_NAME</f>
        <v>CP</v>
      </c>
      <c r="E175" s="1" t="str">
        <f>RR_NAME</f>
        <v>Canadian Pacific</v>
      </c>
      <c r="F175" s="1" t="s">
        <v>47175</v>
      </c>
      <c r="G175" s="6">
        <f>E1L208C11</f>
        <v>-134.90250116476918</v>
      </c>
    </row>
    <row r="176" spans="1:7" x14ac:dyDescent="0.2">
      <c r="A176" s="11">
        <f>CURRENT_YEAR</f>
        <v>2018</v>
      </c>
      <c r="B176" s="11">
        <f>RRICC</f>
        <v>137700</v>
      </c>
      <c r="C176" s="7">
        <f>RR_ID</f>
        <v>6</v>
      </c>
      <c r="D176" s="1" t="str">
        <f>RR_SHORT_NAME</f>
        <v>CP</v>
      </c>
      <c r="E176" s="1" t="str">
        <f>RR_NAME</f>
        <v>Canadian Pacific</v>
      </c>
      <c r="F176" s="1" t="s">
        <v>47176</v>
      </c>
      <c r="G176" s="6">
        <f>E1L208C12</f>
        <v>1.3744620781952653E-2</v>
      </c>
    </row>
    <row r="177" spans="1:7" x14ac:dyDescent="0.2">
      <c r="A177" s="11">
        <f>CURRENT_YEAR</f>
        <v>2018</v>
      </c>
      <c r="B177" s="11">
        <f>RRICC</f>
        <v>137700</v>
      </c>
      <c r="C177" s="7">
        <f>RR_ID</f>
        <v>6</v>
      </c>
      <c r="D177" s="1" t="str">
        <f>RR_SHORT_NAME</f>
        <v>CP</v>
      </c>
      <c r="E177" s="1" t="str">
        <f>RR_NAME</f>
        <v>Canadian Pacific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2018</v>
      </c>
      <c r="B178" s="11">
        <f>RRICC</f>
        <v>137700</v>
      </c>
      <c r="C178" s="7">
        <f>RR_ID</f>
        <v>6</v>
      </c>
      <c r="D178" s="1" t="str">
        <f>RR_SHORT_NAME</f>
        <v>CP</v>
      </c>
      <c r="E178" s="1" t="str">
        <f>RR_NAME</f>
        <v>Canadian Pacific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2018</v>
      </c>
      <c r="B179" s="11">
        <f>RRICC</f>
        <v>137700</v>
      </c>
      <c r="C179" s="7">
        <f>RR_ID</f>
        <v>6</v>
      </c>
      <c r="D179" s="1" t="str">
        <f>RR_SHORT_NAME</f>
        <v>CP</v>
      </c>
      <c r="E179" s="1" t="str">
        <f>RR_NAME</f>
        <v>Canadian Pacific</v>
      </c>
      <c r="F179" s="1" t="s">
        <v>47179</v>
      </c>
      <c r="G179" s="6">
        <f>E1L209C2</f>
        <v>0.15301991088345759</v>
      </c>
    </row>
    <row r="180" spans="1:7" x14ac:dyDescent="0.2">
      <c r="A180" s="11">
        <f>CURRENT_YEAR</f>
        <v>2018</v>
      </c>
      <c r="B180" s="11">
        <f>RRICC</f>
        <v>137700</v>
      </c>
      <c r="C180" s="7">
        <f>RR_ID</f>
        <v>6</v>
      </c>
      <c r="D180" s="1" t="str">
        <f>RR_SHORT_NAME</f>
        <v>CP</v>
      </c>
      <c r="E180" s="1" t="str">
        <f>RR_NAME</f>
        <v>Canadian Pacific</v>
      </c>
      <c r="F180" s="1" t="s">
        <v>47180</v>
      </c>
      <c r="G180" s="6">
        <f>E1L209C3</f>
        <v>0</v>
      </c>
    </row>
    <row r="181" spans="1:7" x14ac:dyDescent="0.2">
      <c r="A181" s="11">
        <f>CURRENT_YEAR</f>
        <v>2018</v>
      </c>
      <c r="B181" s="11">
        <f>RRICC</f>
        <v>137700</v>
      </c>
      <c r="C181" s="7">
        <f>RR_ID</f>
        <v>6</v>
      </c>
      <c r="D181" s="1" t="str">
        <f>RR_SHORT_NAME</f>
        <v>CP</v>
      </c>
      <c r="E181" s="1" t="str">
        <f>RR_NAME</f>
        <v>Canadian Pacific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2018</v>
      </c>
      <c r="B182" s="11">
        <f>RRICC</f>
        <v>137700</v>
      </c>
      <c r="C182" s="7">
        <f>RR_ID</f>
        <v>6</v>
      </c>
      <c r="D182" s="1" t="str">
        <f>RR_SHORT_NAME</f>
        <v>CP</v>
      </c>
      <c r="E182" s="1" t="str">
        <f>RR_NAME</f>
        <v>Canadian Pacific</v>
      </c>
      <c r="F182" s="1" t="s">
        <v>47182</v>
      </c>
      <c r="G182" s="6">
        <f>E1L209C5</f>
        <v>0.39785176829698965</v>
      </c>
    </row>
    <row r="183" spans="1:7" x14ac:dyDescent="0.2">
      <c r="A183" s="11">
        <f>CURRENT_YEAR</f>
        <v>2018</v>
      </c>
      <c r="B183" s="11">
        <f>RRICC</f>
        <v>137700</v>
      </c>
      <c r="C183" s="7">
        <f>RR_ID</f>
        <v>6</v>
      </c>
      <c r="D183" s="1" t="str">
        <f>RR_SHORT_NAME</f>
        <v>CP</v>
      </c>
      <c r="E183" s="1" t="str">
        <f>RR_NAME</f>
        <v>Canadian Pacific</v>
      </c>
      <c r="F183" s="1" t="s">
        <v>47183</v>
      </c>
      <c r="G183" s="6">
        <f>E1L209C6</f>
        <v>0</v>
      </c>
    </row>
    <row r="184" spans="1:7" x14ac:dyDescent="0.2">
      <c r="A184" s="11">
        <f>CURRENT_YEAR</f>
        <v>2018</v>
      </c>
      <c r="B184" s="11">
        <f>RRICC</f>
        <v>137700</v>
      </c>
      <c r="C184" s="7">
        <f>RR_ID</f>
        <v>6</v>
      </c>
      <c r="D184" s="1" t="str">
        <f>RR_SHORT_NAME</f>
        <v>CP</v>
      </c>
      <c r="E184" s="1" t="str">
        <f>RR_NAME</f>
        <v>Canadian Pacific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2018</v>
      </c>
      <c r="B185" s="11">
        <f>RRICC</f>
        <v>137700</v>
      </c>
      <c r="C185" s="7">
        <f>RR_ID</f>
        <v>6</v>
      </c>
      <c r="D185" s="1" t="str">
        <f>RR_SHORT_NAME</f>
        <v>CP</v>
      </c>
      <c r="E185" s="1" t="str">
        <f>RR_NAME</f>
        <v>Canadian Pacific</v>
      </c>
      <c r="F185" s="1" t="s">
        <v>47185</v>
      </c>
      <c r="G185" s="6">
        <f>E1L209C8</f>
        <v>83.63225655346973</v>
      </c>
    </row>
    <row r="186" spans="1:7" x14ac:dyDescent="0.2">
      <c r="A186" s="11">
        <f>CURRENT_YEAR</f>
        <v>2018</v>
      </c>
      <c r="B186" s="11">
        <f>RRICC</f>
        <v>137700</v>
      </c>
      <c r="C186" s="7">
        <f>RR_ID</f>
        <v>6</v>
      </c>
      <c r="D186" s="1" t="str">
        <f>RR_SHORT_NAME</f>
        <v>CP</v>
      </c>
      <c r="E186" s="1" t="str">
        <f>RR_NAME</f>
        <v>Canadian Pacific</v>
      </c>
      <c r="F186" s="1" t="s">
        <v>47186</v>
      </c>
      <c r="G186" s="6">
        <f>E1L209C9</f>
        <v>0</v>
      </c>
    </row>
    <row r="187" spans="1:7" x14ac:dyDescent="0.2">
      <c r="A187" s="11">
        <f>CURRENT_YEAR</f>
        <v>2018</v>
      </c>
      <c r="B187" s="11">
        <f>RRICC</f>
        <v>137700</v>
      </c>
      <c r="C187" s="7">
        <f>RR_ID</f>
        <v>6</v>
      </c>
      <c r="D187" s="1" t="str">
        <f>RR_SHORT_NAME</f>
        <v>CP</v>
      </c>
      <c r="E187" s="1" t="str">
        <f>RR_NAME</f>
        <v>Canadian Pacific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2018</v>
      </c>
      <c r="B188" s="11">
        <f>RRICC</f>
        <v>137700</v>
      </c>
      <c r="C188" s="7">
        <f>RR_ID</f>
        <v>6</v>
      </c>
      <c r="D188" s="1" t="str">
        <f>RR_SHORT_NAME</f>
        <v>CP</v>
      </c>
      <c r="E188" s="1" t="str">
        <f>RR_NAME</f>
        <v>Canadian Pacific</v>
      </c>
      <c r="F188" s="1" t="s">
        <v>47188</v>
      </c>
      <c r="G188" s="6">
        <f>E1L209C11</f>
        <v>83.63225655346973</v>
      </c>
    </row>
    <row r="189" spans="1:7" x14ac:dyDescent="0.2">
      <c r="A189" s="11">
        <f>CURRENT_YEAR</f>
        <v>2018</v>
      </c>
      <c r="B189" s="11">
        <f>RRICC</f>
        <v>137700</v>
      </c>
      <c r="C189" s="7">
        <f>RR_ID</f>
        <v>6</v>
      </c>
      <c r="D189" s="1" t="str">
        <f>RR_SHORT_NAME</f>
        <v>CP</v>
      </c>
      <c r="E189" s="1" t="str">
        <f>RR_NAME</f>
        <v>Canadian Pacific</v>
      </c>
      <c r="F189" s="1" t="s">
        <v>47189</v>
      </c>
      <c r="G189" s="6">
        <f>E1L209C12</f>
        <v>0</v>
      </c>
    </row>
    <row r="190" spans="1:7" x14ac:dyDescent="0.2">
      <c r="A190" s="11">
        <f>CURRENT_YEAR</f>
        <v>2018</v>
      </c>
      <c r="B190" s="11">
        <f>RRICC</f>
        <v>137700</v>
      </c>
      <c r="C190" s="7">
        <f>RR_ID</f>
        <v>6</v>
      </c>
      <c r="D190" s="1" t="str">
        <f>RR_SHORT_NAME</f>
        <v>CP</v>
      </c>
      <c r="E190" s="1" t="str">
        <f>RR_NAME</f>
        <v>Canadian Pacific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2018</v>
      </c>
      <c r="B191" s="11">
        <f>RRICC</f>
        <v>137700</v>
      </c>
      <c r="C191" s="7">
        <f>RR_ID</f>
        <v>6</v>
      </c>
      <c r="D191" s="1" t="str">
        <f>RR_SHORT_NAME</f>
        <v>CP</v>
      </c>
      <c r="E191" s="1" t="str">
        <f>RR_NAME</f>
        <v>Canadian Pacific</v>
      </c>
      <c r="F191" s="1" t="s">
        <v>47191</v>
      </c>
      <c r="G191" s="6">
        <f>E1L210C1</f>
        <v>0</v>
      </c>
    </row>
    <row r="192" spans="1:7" x14ac:dyDescent="0.2">
      <c r="A192" s="11">
        <f>CURRENT_YEAR</f>
        <v>2018</v>
      </c>
      <c r="B192" s="11">
        <f>RRICC</f>
        <v>137700</v>
      </c>
      <c r="C192" s="7">
        <f>RR_ID</f>
        <v>6</v>
      </c>
      <c r="D192" s="1" t="str">
        <f>RR_SHORT_NAME</f>
        <v>CP</v>
      </c>
      <c r="E192" s="1" t="str">
        <f>RR_NAME</f>
        <v>Canadian Pacific</v>
      </c>
      <c r="F192" s="1" t="s">
        <v>47192</v>
      </c>
      <c r="G192" s="6">
        <f>E1L210C2</f>
        <v>1.8054164611057556E-2</v>
      </c>
    </row>
    <row r="193" spans="1:7" x14ac:dyDescent="0.2">
      <c r="A193" s="11">
        <f>CURRENT_YEAR</f>
        <v>2018</v>
      </c>
      <c r="B193" s="11">
        <f>RRICC</f>
        <v>137700</v>
      </c>
      <c r="C193" s="7">
        <f>RR_ID</f>
        <v>6</v>
      </c>
      <c r="D193" s="1" t="str">
        <f>RR_SHORT_NAME</f>
        <v>CP</v>
      </c>
      <c r="E193" s="1" t="str">
        <f>RR_NAME</f>
        <v>Canadian Pacific</v>
      </c>
      <c r="F193" s="1" t="s">
        <v>47193</v>
      </c>
      <c r="G193" s="6">
        <f>E1L210C3</f>
        <v>1.1813799168061238E-3</v>
      </c>
    </row>
    <row r="194" spans="1:7" x14ac:dyDescent="0.2">
      <c r="A194" s="11">
        <f>CURRENT_YEAR</f>
        <v>2018</v>
      </c>
      <c r="B194" s="11">
        <f>RRICC</f>
        <v>137700</v>
      </c>
      <c r="C194" s="7">
        <f>RR_ID</f>
        <v>6</v>
      </c>
      <c r="D194" s="1" t="str">
        <f>RR_SHORT_NAME</f>
        <v>CP</v>
      </c>
      <c r="E194" s="1" t="str">
        <f>RR_NAME</f>
        <v>Canadian Pacific</v>
      </c>
      <c r="F194" s="1" t="s">
        <v>47194</v>
      </c>
      <c r="G194" s="6">
        <f>E1L210C4</f>
        <v>0</v>
      </c>
    </row>
    <row r="195" spans="1:7" x14ac:dyDescent="0.2">
      <c r="A195" s="11">
        <f>CURRENT_YEAR</f>
        <v>2018</v>
      </c>
      <c r="B195" s="11">
        <f>RRICC</f>
        <v>137700</v>
      </c>
      <c r="C195" s="7">
        <f>RR_ID</f>
        <v>6</v>
      </c>
      <c r="D195" s="1" t="str">
        <f>RR_SHORT_NAME</f>
        <v>CP</v>
      </c>
      <c r="E195" s="1" t="str">
        <f>RR_NAME</f>
        <v>Canadian Pacific</v>
      </c>
      <c r="F195" s="1" t="s">
        <v>47195</v>
      </c>
      <c r="G195" s="6">
        <f>E1L210C5</f>
        <v>4.6940827988749566E-2</v>
      </c>
    </row>
    <row r="196" spans="1:7" x14ac:dyDescent="0.2">
      <c r="A196" s="11">
        <f>CURRENT_YEAR</f>
        <v>2018</v>
      </c>
      <c r="B196" s="11">
        <f>RRICC</f>
        <v>137700</v>
      </c>
      <c r="C196" s="7">
        <f>RR_ID</f>
        <v>6</v>
      </c>
      <c r="D196" s="1" t="str">
        <f>RR_SHORT_NAME</f>
        <v>CP</v>
      </c>
      <c r="E196" s="1" t="str">
        <f>RR_NAME</f>
        <v>Canadian Pacific</v>
      </c>
      <c r="F196" s="1" t="s">
        <v>47196</v>
      </c>
      <c r="G196" s="6">
        <f>E1L210C6</f>
        <v>3.0715877836959109E-3</v>
      </c>
    </row>
    <row r="197" spans="1:7" x14ac:dyDescent="0.2">
      <c r="A197" s="11">
        <f>CURRENT_YEAR</f>
        <v>2018</v>
      </c>
      <c r="B197" s="11">
        <f>RRICC</f>
        <v>137700</v>
      </c>
      <c r="C197" s="7">
        <f>RR_ID</f>
        <v>6</v>
      </c>
      <c r="D197" s="1" t="str">
        <f>RR_SHORT_NAME</f>
        <v>CP</v>
      </c>
      <c r="E197" s="1" t="str">
        <f>RR_NAME</f>
        <v>Canadian Pacific</v>
      </c>
      <c r="F197" s="1" t="s">
        <v>47197</v>
      </c>
      <c r="G197" s="6">
        <f>E1L210C7</f>
        <v>0</v>
      </c>
    </row>
    <row r="198" spans="1:7" x14ac:dyDescent="0.2">
      <c r="A198" s="11">
        <f>CURRENT_YEAR</f>
        <v>2018</v>
      </c>
      <c r="B198" s="11">
        <f>RRICC</f>
        <v>137700</v>
      </c>
      <c r="C198" s="7">
        <f>RR_ID</f>
        <v>6</v>
      </c>
      <c r="D198" s="1" t="str">
        <f>RR_SHORT_NAME</f>
        <v>CP</v>
      </c>
      <c r="E198" s="1" t="str">
        <f>RR_NAME</f>
        <v>Canadian Pacific</v>
      </c>
      <c r="F198" s="1" t="s">
        <v>47198</v>
      </c>
      <c r="G198" s="6">
        <f>E1L210C8</f>
        <v>-26.273290751085149</v>
      </c>
    </row>
    <row r="199" spans="1:7" x14ac:dyDescent="0.2">
      <c r="A199" s="11">
        <f>CURRENT_YEAR</f>
        <v>2018</v>
      </c>
      <c r="B199" s="11">
        <f>RRICC</f>
        <v>137700</v>
      </c>
      <c r="C199" s="7">
        <f>RR_ID</f>
        <v>6</v>
      </c>
      <c r="D199" s="1" t="str">
        <f>RR_SHORT_NAME</f>
        <v>CP</v>
      </c>
      <c r="E199" s="1" t="str">
        <f>RR_NAME</f>
        <v>Canadian Pacific</v>
      </c>
      <c r="F199" s="1" t="s">
        <v>47199</v>
      </c>
      <c r="G199" s="6">
        <f>E1L210C9</f>
        <v>0.18261172815992804</v>
      </c>
    </row>
    <row r="200" spans="1:7" x14ac:dyDescent="0.2">
      <c r="A200" s="11">
        <f>CURRENT_YEAR</f>
        <v>2018</v>
      </c>
      <c r="B200" s="11">
        <f>RRICC</f>
        <v>137700</v>
      </c>
      <c r="C200" s="7">
        <f>RR_ID</f>
        <v>6</v>
      </c>
      <c r="D200" s="1" t="str">
        <f>RR_SHORT_NAME</f>
        <v>CP</v>
      </c>
      <c r="E200" s="1" t="str">
        <f>RR_NAME</f>
        <v>Canadian Pacific</v>
      </c>
      <c r="F200" s="1" t="s">
        <v>47200</v>
      </c>
      <c r="G200" s="6">
        <f>E1L210C10</f>
        <v>0</v>
      </c>
    </row>
    <row r="201" spans="1:7" x14ac:dyDescent="0.2">
      <c r="A201" s="11">
        <f>CURRENT_YEAR</f>
        <v>2018</v>
      </c>
      <c r="B201" s="11">
        <f>RRICC</f>
        <v>137700</v>
      </c>
      <c r="C201" s="7">
        <f>RR_ID</f>
        <v>6</v>
      </c>
      <c r="D201" s="1" t="str">
        <f>RR_SHORT_NAME</f>
        <v>CP</v>
      </c>
      <c r="E201" s="1" t="str">
        <f>RR_NAME</f>
        <v>Canadian Pacific</v>
      </c>
      <c r="F201" s="1" t="s">
        <v>47201</v>
      </c>
      <c r="G201" s="6">
        <f>E1L210C11</f>
        <v>-26.273290751085145</v>
      </c>
    </row>
    <row r="202" spans="1:7" x14ac:dyDescent="0.2">
      <c r="A202" s="11">
        <f>CURRENT_YEAR</f>
        <v>2018</v>
      </c>
      <c r="B202" s="11">
        <f>RRICC</f>
        <v>137700</v>
      </c>
      <c r="C202" s="7">
        <f>RR_ID</f>
        <v>6</v>
      </c>
      <c r="D202" s="1" t="str">
        <f>RR_SHORT_NAME</f>
        <v>CP</v>
      </c>
      <c r="E202" s="1" t="str">
        <f>RR_NAME</f>
        <v>Canadian Pacific</v>
      </c>
      <c r="F202" s="1" t="s">
        <v>47202</v>
      </c>
      <c r="G202" s="6">
        <f>E1L210C12</f>
        <v>0.18261172815992802</v>
      </c>
    </row>
    <row r="203" spans="1:7" x14ac:dyDescent="0.2">
      <c r="A203" s="11">
        <f>CURRENT_YEAR</f>
        <v>2018</v>
      </c>
      <c r="B203" s="11">
        <f>RRICC</f>
        <v>137700</v>
      </c>
      <c r="C203" s="7">
        <f>RR_ID</f>
        <v>6</v>
      </c>
      <c r="D203" s="1" t="str">
        <f>RR_SHORT_NAME</f>
        <v>CP</v>
      </c>
      <c r="E203" s="1" t="str">
        <f>RR_NAME</f>
        <v>Canadian Pacific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2018</v>
      </c>
      <c r="B204" s="11">
        <f>RRICC</f>
        <v>137700</v>
      </c>
      <c r="C204" s="7">
        <f>RR_ID</f>
        <v>6</v>
      </c>
      <c r="D204" s="1" t="str">
        <f>RR_SHORT_NAME</f>
        <v>CP</v>
      </c>
      <c r="E204" s="1" t="str">
        <f>RR_NAME</f>
        <v>Canadian Pacific</v>
      </c>
      <c r="F204" s="1" t="s">
        <v>47204</v>
      </c>
      <c r="G204" s="6">
        <f>E1L211C1</f>
        <v>0</v>
      </c>
    </row>
    <row r="205" spans="1:7" x14ac:dyDescent="0.2">
      <c r="A205" s="11">
        <f>CURRENT_YEAR</f>
        <v>2018</v>
      </c>
      <c r="B205" s="11">
        <f>RRICC</f>
        <v>137700</v>
      </c>
      <c r="C205" s="7">
        <f>RR_ID</f>
        <v>6</v>
      </c>
      <c r="D205" s="1" t="str">
        <f>RR_SHORT_NAME</f>
        <v>CP</v>
      </c>
      <c r="E205" s="1" t="str">
        <f>RR_NAME</f>
        <v>Canadian Pacific</v>
      </c>
      <c r="F205" s="1" t="s">
        <v>47205</v>
      </c>
      <c r="G205" s="6">
        <f>E1L211C2</f>
        <v>5.1919816470955921E-2</v>
      </c>
    </row>
    <row r="206" spans="1:7" x14ac:dyDescent="0.2">
      <c r="A206" s="11">
        <f>CURRENT_YEAR</f>
        <v>2018</v>
      </c>
      <c r="B206" s="11">
        <f>RRICC</f>
        <v>137700</v>
      </c>
      <c r="C206" s="7">
        <f>RR_ID</f>
        <v>6</v>
      </c>
      <c r="D206" s="1" t="str">
        <f>RR_SHORT_NAME</f>
        <v>CP</v>
      </c>
      <c r="E206" s="1" t="str">
        <f>RR_NAME</f>
        <v>Canadian Pacific</v>
      </c>
      <c r="F206" s="1" t="s">
        <v>47206</v>
      </c>
      <c r="G206" s="6">
        <f>E1L211C3</f>
        <v>0</v>
      </c>
    </row>
    <row r="207" spans="1:7" x14ac:dyDescent="0.2">
      <c r="A207" s="11">
        <f>CURRENT_YEAR</f>
        <v>2018</v>
      </c>
      <c r="B207" s="11">
        <f>RRICC</f>
        <v>137700</v>
      </c>
      <c r="C207" s="7">
        <f>RR_ID</f>
        <v>6</v>
      </c>
      <c r="D207" s="1" t="str">
        <f>RR_SHORT_NAME</f>
        <v>CP</v>
      </c>
      <c r="E207" s="1" t="str">
        <f>RR_NAME</f>
        <v>Canadian Pacific</v>
      </c>
      <c r="F207" s="1" t="s">
        <v>47207</v>
      </c>
      <c r="G207" s="6">
        <f>E1L211C4</f>
        <v>0</v>
      </c>
    </row>
    <row r="208" spans="1:7" x14ac:dyDescent="0.2">
      <c r="A208" s="11">
        <f>CURRENT_YEAR</f>
        <v>2018</v>
      </c>
      <c r="B208" s="11">
        <f>RRICC</f>
        <v>137700</v>
      </c>
      <c r="C208" s="7">
        <f>RR_ID</f>
        <v>6</v>
      </c>
      <c r="D208" s="1" t="str">
        <f>RR_SHORT_NAME</f>
        <v>CP</v>
      </c>
      <c r="E208" s="1" t="str">
        <f>RR_NAME</f>
        <v>Canadian Pacific</v>
      </c>
      <c r="F208" s="1" t="s">
        <v>47208</v>
      </c>
      <c r="G208" s="6">
        <f>E1L211C5</f>
        <v>0.13499152282448659</v>
      </c>
    </row>
    <row r="209" spans="1:7" x14ac:dyDescent="0.2">
      <c r="A209" s="11">
        <f>CURRENT_YEAR</f>
        <v>2018</v>
      </c>
      <c r="B209" s="11">
        <f>RRICC</f>
        <v>137700</v>
      </c>
      <c r="C209" s="7">
        <f>RR_ID</f>
        <v>6</v>
      </c>
      <c r="D209" s="1" t="str">
        <f>RR_SHORT_NAME</f>
        <v>CP</v>
      </c>
      <c r="E209" s="1" t="str">
        <f>RR_NAME</f>
        <v>Canadian Pacific</v>
      </c>
      <c r="F209" s="1" t="s">
        <v>47209</v>
      </c>
      <c r="G209" s="6">
        <f>E1L211C6</f>
        <v>0</v>
      </c>
    </row>
    <row r="210" spans="1:7" x14ac:dyDescent="0.2">
      <c r="A210" s="11">
        <f>CURRENT_YEAR</f>
        <v>2018</v>
      </c>
      <c r="B210" s="11">
        <f>RRICC</f>
        <v>137700</v>
      </c>
      <c r="C210" s="7">
        <f>RR_ID</f>
        <v>6</v>
      </c>
      <c r="D210" s="1" t="str">
        <f>RR_SHORT_NAME</f>
        <v>CP</v>
      </c>
      <c r="E210" s="1" t="str">
        <f>RR_NAME</f>
        <v>Canadian Pacific</v>
      </c>
      <c r="F210" s="1" t="s">
        <v>47210</v>
      </c>
      <c r="G210" s="6">
        <f>E1L211C7</f>
        <v>0</v>
      </c>
    </row>
    <row r="211" spans="1:7" x14ac:dyDescent="0.2">
      <c r="A211" s="11">
        <f>CURRENT_YEAR</f>
        <v>2018</v>
      </c>
      <c r="B211" s="11">
        <f>RRICC</f>
        <v>137700</v>
      </c>
      <c r="C211" s="7">
        <f>RR_ID</f>
        <v>6</v>
      </c>
      <c r="D211" s="1" t="str">
        <f>RR_SHORT_NAME</f>
        <v>CP</v>
      </c>
      <c r="E211" s="1" t="str">
        <f>RR_NAME</f>
        <v>Canadian Pacific</v>
      </c>
      <c r="F211" s="1" t="s">
        <v>47211</v>
      </c>
      <c r="G211" s="6">
        <f>E1L211C8</f>
        <v>48.155429405641407</v>
      </c>
    </row>
    <row r="212" spans="1:7" x14ac:dyDescent="0.2">
      <c r="A212" s="11">
        <f>CURRENT_YEAR</f>
        <v>2018</v>
      </c>
      <c r="B212" s="11">
        <f>RRICC</f>
        <v>137700</v>
      </c>
      <c r="C212" s="7">
        <f>RR_ID</f>
        <v>6</v>
      </c>
      <c r="D212" s="1" t="str">
        <f>RR_SHORT_NAME</f>
        <v>CP</v>
      </c>
      <c r="E212" s="1" t="str">
        <f>RR_NAME</f>
        <v>Canadian Pacific</v>
      </c>
      <c r="F212" s="1" t="s">
        <v>47212</v>
      </c>
      <c r="G212" s="6">
        <f>E1L211C9</f>
        <v>0</v>
      </c>
    </row>
    <row r="213" spans="1:7" x14ac:dyDescent="0.2">
      <c r="A213" s="11">
        <f>CURRENT_YEAR</f>
        <v>2018</v>
      </c>
      <c r="B213" s="11">
        <f>RRICC</f>
        <v>137700</v>
      </c>
      <c r="C213" s="7">
        <f>RR_ID</f>
        <v>6</v>
      </c>
      <c r="D213" s="1" t="str">
        <f>RR_SHORT_NAME</f>
        <v>CP</v>
      </c>
      <c r="E213" s="1" t="str">
        <f>RR_NAME</f>
        <v>Canadian Pacific</v>
      </c>
      <c r="F213" s="1" t="s">
        <v>47213</v>
      </c>
      <c r="G213" s="6">
        <f>E1L211C10</f>
        <v>0</v>
      </c>
    </row>
    <row r="214" spans="1:7" x14ac:dyDescent="0.2">
      <c r="A214" s="11">
        <f>CURRENT_YEAR</f>
        <v>2018</v>
      </c>
      <c r="B214" s="11">
        <f>RRICC</f>
        <v>137700</v>
      </c>
      <c r="C214" s="7">
        <f>RR_ID</f>
        <v>6</v>
      </c>
      <c r="D214" s="1" t="str">
        <f>RR_SHORT_NAME</f>
        <v>CP</v>
      </c>
      <c r="E214" s="1" t="str">
        <f>RR_NAME</f>
        <v>Canadian Pacific</v>
      </c>
      <c r="F214" s="1" t="s">
        <v>47214</v>
      </c>
      <c r="G214" s="6">
        <f>E1L211C11</f>
        <v>48.155429405641385</v>
      </c>
    </row>
    <row r="215" spans="1:7" x14ac:dyDescent="0.2">
      <c r="A215" s="11">
        <f>CURRENT_YEAR</f>
        <v>2018</v>
      </c>
      <c r="B215" s="11">
        <f>RRICC</f>
        <v>137700</v>
      </c>
      <c r="C215" s="7">
        <f>RR_ID</f>
        <v>6</v>
      </c>
      <c r="D215" s="1" t="str">
        <f>RR_SHORT_NAME</f>
        <v>CP</v>
      </c>
      <c r="E215" s="1" t="str">
        <f>RR_NAME</f>
        <v>Canadian Pacific</v>
      </c>
      <c r="F215" s="1" t="s">
        <v>47215</v>
      </c>
      <c r="G215" s="6">
        <f>E1L211C12</f>
        <v>0</v>
      </c>
    </row>
    <row r="216" spans="1:7" x14ac:dyDescent="0.2">
      <c r="A216" s="11">
        <f>CURRENT_YEAR</f>
        <v>2018</v>
      </c>
      <c r="B216" s="11">
        <f>RRICC</f>
        <v>137700</v>
      </c>
      <c r="C216" s="7">
        <f>RR_ID</f>
        <v>6</v>
      </c>
      <c r="D216" s="1" t="str">
        <f>RR_SHORT_NAME</f>
        <v>CP</v>
      </c>
      <c r="E216" s="1" t="str">
        <f>RR_NAME</f>
        <v>Canadian Pacific</v>
      </c>
      <c r="F216" s="1" t="s">
        <v>47216</v>
      </c>
      <c r="G216" s="6">
        <f>E1L211C13</f>
        <v>0.16827831703655874</v>
      </c>
    </row>
    <row r="217" spans="1:7" x14ac:dyDescent="0.2">
      <c r="A217" s="11">
        <f>CURRENT_YEAR</f>
        <v>2018</v>
      </c>
      <c r="B217" s="11">
        <f>RRICC</f>
        <v>137700</v>
      </c>
      <c r="C217" s="7">
        <f>RR_ID</f>
        <v>6</v>
      </c>
      <c r="D217" s="1" t="str">
        <f>RR_SHORT_NAME</f>
        <v>CP</v>
      </c>
      <c r="E217" s="1" t="str">
        <f>RR_NAME</f>
        <v>Canadian Pacific</v>
      </c>
      <c r="F217" s="1" t="s">
        <v>47217</v>
      </c>
      <c r="G217" s="6">
        <f>E1L212C1</f>
        <v>0.18477603945256754</v>
      </c>
    </row>
    <row r="218" spans="1:7" x14ac:dyDescent="0.2">
      <c r="A218" s="11">
        <f>CURRENT_YEAR</f>
        <v>2018</v>
      </c>
      <c r="B218" s="11">
        <f>RRICC</f>
        <v>137700</v>
      </c>
      <c r="C218" s="7">
        <f>RR_ID</f>
        <v>6</v>
      </c>
      <c r="D218" s="1" t="str">
        <f>RR_SHORT_NAME</f>
        <v>CP</v>
      </c>
      <c r="E218" s="1" t="str">
        <f>RR_NAME</f>
        <v>Canadian Pacific</v>
      </c>
      <c r="F218" s="1" t="s">
        <v>47218</v>
      </c>
      <c r="G218" s="6">
        <f>E1L212C2</f>
        <v>0.1362831028363079</v>
      </c>
    </row>
    <row r="219" spans="1:7" x14ac:dyDescent="0.2">
      <c r="A219" s="11">
        <f>CURRENT_YEAR</f>
        <v>2018</v>
      </c>
      <c r="B219" s="11">
        <f>RRICC</f>
        <v>137700</v>
      </c>
      <c r="C219" s="7">
        <f>RR_ID</f>
        <v>6</v>
      </c>
      <c r="D219" s="1" t="str">
        <f>RR_SHORT_NAME</f>
        <v>CP</v>
      </c>
      <c r="E219" s="1" t="str">
        <f>RR_NAME</f>
        <v>Canadian Pacific</v>
      </c>
      <c r="F219" s="1" t="s">
        <v>47219</v>
      </c>
      <c r="G219" s="6">
        <f>E1L212C3</f>
        <v>0.6347978705960815</v>
      </c>
    </row>
    <row r="220" spans="1:7" x14ac:dyDescent="0.2">
      <c r="A220" s="11">
        <f>CURRENT_YEAR</f>
        <v>2018</v>
      </c>
      <c r="B220" s="11">
        <f>RRICC</f>
        <v>137700</v>
      </c>
      <c r="C220" s="7">
        <f>RR_ID</f>
        <v>6</v>
      </c>
      <c r="D220" s="1" t="str">
        <f>RR_SHORT_NAME</f>
        <v>CP</v>
      </c>
      <c r="E220" s="1" t="str">
        <f>RR_NAME</f>
        <v>Canadian Pacific</v>
      </c>
      <c r="F220" s="1" t="s">
        <v>47220</v>
      </c>
      <c r="G220" s="6">
        <f>E1L212C4</f>
        <v>0.48041770257667582</v>
      </c>
    </row>
    <row r="221" spans="1:7" x14ac:dyDescent="0.2">
      <c r="A221" s="11">
        <f>CURRENT_YEAR</f>
        <v>2018</v>
      </c>
      <c r="B221" s="11">
        <f>RRICC</f>
        <v>137700</v>
      </c>
      <c r="C221" s="7">
        <f>RR_ID</f>
        <v>6</v>
      </c>
      <c r="D221" s="1" t="str">
        <f>RR_SHORT_NAME</f>
        <v>CP</v>
      </c>
      <c r="E221" s="1" t="str">
        <f>RR_NAME</f>
        <v>Canadian Pacific</v>
      </c>
      <c r="F221" s="1" t="s">
        <v>47221</v>
      </c>
      <c r="G221" s="6">
        <f>E1L212C5</f>
        <v>0.35433606737440093</v>
      </c>
    </row>
    <row r="222" spans="1:7" x14ac:dyDescent="0.2">
      <c r="A222" s="11">
        <f>CURRENT_YEAR</f>
        <v>2018</v>
      </c>
      <c r="B222" s="11">
        <f>RRICC</f>
        <v>137700</v>
      </c>
      <c r="C222" s="7">
        <f>RR_ID</f>
        <v>6</v>
      </c>
      <c r="D222" s="1" t="str">
        <f>RR_SHORT_NAME</f>
        <v>CP</v>
      </c>
      <c r="E222" s="1" t="str">
        <f>RR_NAME</f>
        <v>Canadian Pacific</v>
      </c>
      <c r="F222" s="1" t="s">
        <v>47222</v>
      </c>
      <c r="G222" s="6">
        <f>E1L212C6</f>
        <v>1.6504744635498132</v>
      </c>
    </row>
    <row r="223" spans="1:7" x14ac:dyDescent="0.2">
      <c r="A223" s="11">
        <f>CURRENT_YEAR</f>
        <v>2018</v>
      </c>
      <c r="B223" s="11">
        <f>RRICC</f>
        <v>137700</v>
      </c>
      <c r="C223" s="7">
        <f>RR_ID</f>
        <v>6</v>
      </c>
      <c r="D223" s="1" t="str">
        <f>RR_SHORT_NAME</f>
        <v>CP</v>
      </c>
      <c r="E223" s="1" t="str">
        <f>RR_NAME</f>
        <v>Canadian Pacific</v>
      </c>
      <c r="F223" s="1" t="s">
        <v>47223</v>
      </c>
      <c r="G223" s="6">
        <f>E1L212C7</f>
        <v>19.280119392809045</v>
      </c>
    </row>
    <row r="224" spans="1:7" x14ac:dyDescent="0.2">
      <c r="A224" s="11">
        <f>CURRENT_YEAR</f>
        <v>2018</v>
      </c>
      <c r="B224" s="11">
        <f>RRICC</f>
        <v>137700</v>
      </c>
      <c r="C224" s="7">
        <f>RR_ID</f>
        <v>6</v>
      </c>
      <c r="D224" s="1" t="str">
        <f>RR_SHORT_NAME</f>
        <v>CP</v>
      </c>
      <c r="E224" s="1" t="str">
        <f>RR_NAME</f>
        <v>Canadian Pacific</v>
      </c>
      <c r="F224" s="1" t="s">
        <v>47224</v>
      </c>
      <c r="G224" s="6">
        <f>E1L212C8</f>
        <v>41.070404110013897</v>
      </c>
    </row>
    <row r="225" spans="1:7" x14ac:dyDescent="0.2">
      <c r="A225" s="11">
        <f>CURRENT_YEAR</f>
        <v>2018</v>
      </c>
      <c r="B225" s="11">
        <f>RRICC</f>
        <v>137700</v>
      </c>
      <c r="C225" s="7">
        <f>RR_ID</f>
        <v>6</v>
      </c>
      <c r="D225" s="1" t="str">
        <f>RR_SHORT_NAME</f>
        <v>CP</v>
      </c>
      <c r="E225" s="1" t="str">
        <f>RR_NAME</f>
        <v>Canadian Pacific</v>
      </c>
      <c r="F225" s="1" t="s">
        <v>47225</v>
      </c>
      <c r="G225" s="6">
        <f>E1L212C9</f>
        <v>94.566418847861982</v>
      </c>
    </row>
    <row r="226" spans="1:7" x14ac:dyDescent="0.2">
      <c r="A226" s="11">
        <f>CURRENT_YEAR</f>
        <v>2018</v>
      </c>
      <c r="B226" s="11">
        <f>RRICC</f>
        <v>137700</v>
      </c>
      <c r="C226" s="7">
        <f>RR_ID</f>
        <v>6</v>
      </c>
      <c r="D226" s="1" t="str">
        <f>RR_SHORT_NAME</f>
        <v>CP</v>
      </c>
      <c r="E226" s="1" t="str">
        <f>RR_NAME</f>
        <v>Canadian Pacific</v>
      </c>
      <c r="F226" s="1" t="s">
        <v>47226</v>
      </c>
      <c r="G226" s="6">
        <f>E1L212C10</f>
        <v>19.280119392809045</v>
      </c>
    </row>
    <row r="227" spans="1:7" x14ac:dyDescent="0.2">
      <c r="A227" s="11">
        <f>CURRENT_YEAR</f>
        <v>2018</v>
      </c>
      <c r="B227" s="11">
        <f>RRICC</f>
        <v>137700</v>
      </c>
      <c r="C227" s="7">
        <f>RR_ID</f>
        <v>6</v>
      </c>
      <c r="D227" s="1" t="str">
        <f>RR_SHORT_NAME</f>
        <v>CP</v>
      </c>
      <c r="E227" s="1" t="str">
        <f>RR_NAME</f>
        <v>Canadian Pacific</v>
      </c>
      <c r="F227" s="1" t="s">
        <v>47227</v>
      </c>
      <c r="G227" s="6">
        <f>E1L212C11</f>
        <v>41.070404110013897</v>
      </c>
    </row>
    <row r="228" spans="1:7" x14ac:dyDescent="0.2">
      <c r="A228" s="11">
        <f>CURRENT_YEAR</f>
        <v>2018</v>
      </c>
      <c r="B228" s="11">
        <f>RRICC</f>
        <v>137700</v>
      </c>
      <c r="C228" s="7">
        <f>RR_ID</f>
        <v>6</v>
      </c>
      <c r="D228" s="1" t="str">
        <f>RR_SHORT_NAME</f>
        <v>CP</v>
      </c>
      <c r="E228" s="1" t="str">
        <f>RR_NAME</f>
        <v>Canadian Pacific</v>
      </c>
      <c r="F228" s="1" t="s">
        <v>47228</v>
      </c>
      <c r="G228" s="6">
        <f>E1L212C12</f>
        <v>94.566418847861982</v>
      </c>
    </row>
    <row r="229" spans="1:7" x14ac:dyDescent="0.2">
      <c r="A229" s="11">
        <f>CURRENT_YEAR</f>
        <v>2018</v>
      </c>
      <c r="B229" s="11">
        <f>RRICC</f>
        <v>137700</v>
      </c>
      <c r="C229" s="7">
        <f>RR_ID</f>
        <v>6</v>
      </c>
      <c r="D229" s="1" t="str">
        <f>RR_SHORT_NAME</f>
        <v>CP</v>
      </c>
      <c r="E229" s="1" t="str">
        <f>RR_NAME</f>
        <v>Canadian Pacific</v>
      </c>
      <c r="F229" s="1" t="s">
        <v>47229</v>
      </c>
      <c r="G229" s="6">
        <f>E1L212C13</f>
        <v>0.22841137838586026</v>
      </c>
    </row>
    <row r="230" spans="1:7" x14ac:dyDescent="0.2">
      <c r="A230" s="11">
        <f>CURRENT_YEAR</f>
        <v>2018</v>
      </c>
      <c r="B230" s="11">
        <f>RRICC</f>
        <v>137700</v>
      </c>
      <c r="C230" s="7">
        <f>RR_ID</f>
        <v>6</v>
      </c>
      <c r="D230" s="1" t="str">
        <f>RR_SHORT_NAME</f>
        <v>CP</v>
      </c>
      <c r="E230" s="1" t="str">
        <f>RR_NAME</f>
        <v>Canadian Pacific</v>
      </c>
      <c r="F230" s="1" t="s">
        <v>47230</v>
      </c>
      <c r="G230" s="6">
        <f>E1L213C1</f>
        <v>0</v>
      </c>
    </row>
    <row r="231" spans="1:7" x14ac:dyDescent="0.2">
      <c r="A231" s="11">
        <f>CURRENT_YEAR</f>
        <v>2018</v>
      </c>
      <c r="B231" s="11">
        <f>RRICC</f>
        <v>137700</v>
      </c>
      <c r="C231" s="7">
        <f>RR_ID</f>
        <v>6</v>
      </c>
      <c r="D231" s="1" t="str">
        <f>RR_SHORT_NAME</f>
        <v>CP</v>
      </c>
      <c r="E231" s="1" t="str">
        <f>RR_NAME</f>
        <v>Canadian Pacific</v>
      </c>
      <c r="F231" s="1" t="s">
        <v>47231</v>
      </c>
      <c r="G231" s="6">
        <f>E1L213C2</f>
        <v>0.10233098402864432</v>
      </c>
    </row>
    <row r="232" spans="1:7" x14ac:dyDescent="0.2">
      <c r="A232" s="11">
        <f>CURRENT_YEAR</f>
        <v>2018</v>
      </c>
      <c r="B232" s="11">
        <f>RRICC</f>
        <v>137700</v>
      </c>
      <c r="C232" s="7">
        <f>RR_ID</f>
        <v>6</v>
      </c>
      <c r="D232" s="1" t="str">
        <f>RR_SHORT_NAME</f>
        <v>CP</v>
      </c>
      <c r="E232" s="1" t="str">
        <f>RR_NAME</f>
        <v>Canadian Pacific</v>
      </c>
      <c r="F232" s="1" t="s">
        <v>47232</v>
      </c>
      <c r="G232" s="6">
        <f>E1L213C3</f>
        <v>0</v>
      </c>
    </row>
    <row r="233" spans="1:7" x14ac:dyDescent="0.2">
      <c r="A233" s="11">
        <f>CURRENT_YEAR</f>
        <v>2018</v>
      </c>
      <c r="B233" s="11">
        <f>RRICC</f>
        <v>137700</v>
      </c>
      <c r="C233" s="7">
        <f>RR_ID</f>
        <v>6</v>
      </c>
      <c r="D233" s="1" t="str">
        <f>RR_SHORT_NAME</f>
        <v>CP</v>
      </c>
      <c r="E233" s="1" t="str">
        <f>RR_NAME</f>
        <v>Canadian Pacific</v>
      </c>
      <c r="F233" s="1" t="s">
        <v>47233</v>
      </c>
      <c r="G233" s="6">
        <f>E1L213C4</f>
        <v>0</v>
      </c>
    </row>
    <row r="234" spans="1:7" x14ac:dyDescent="0.2">
      <c r="A234" s="11">
        <f>CURRENT_YEAR</f>
        <v>2018</v>
      </c>
      <c r="B234" s="11">
        <f>RRICC</f>
        <v>137700</v>
      </c>
      <c r="C234" s="7">
        <f>RR_ID</f>
        <v>6</v>
      </c>
      <c r="D234" s="1" t="str">
        <f>RR_SHORT_NAME</f>
        <v>CP</v>
      </c>
      <c r="E234" s="1" t="str">
        <f>RR_NAME</f>
        <v>Canadian Pacific</v>
      </c>
      <c r="F234" s="1" t="s">
        <v>47234</v>
      </c>
      <c r="G234" s="6">
        <f>E1L213C5</f>
        <v>0.26606055847447568</v>
      </c>
    </row>
    <row r="235" spans="1:7" x14ac:dyDescent="0.2">
      <c r="A235" s="11">
        <f>CURRENT_YEAR</f>
        <v>2018</v>
      </c>
      <c r="B235" s="11">
        <f>RRICC</f>
        <v>137700</v>
      </c>
      <c r="C235" s="7">
        <f>RR_ID</f>
        <v>6</v>
      </c>
      <c r="D235" s="1" t="str">
        <f>RR_SHORT_NAME</f>
        <v>CP</v>
      </c>
      <c r="E235" s="1" t="str">
        <f>RR_NAME</f>
        <v>Canadian Pacific</v>
      </c>
      <c r="F235" s="1" t="s">
        <v>47235</v>
      </c>
      <c r="G235" s="6">
        <f>E1L213C6</f>
        <v>0</v>
      </c>
    </row>
    <row r="236" spans="1:7" x14ac:dyDescent="0.2">
      <c r="A236" s="11">
        <f>CURRENT_YEAR</f>
        <v>2018</v>
      </c>
      <c r="B236" s="11">
        <f>RRICC</f>
        <v>137700</v>
      </c>
      <c r="C236" s="7">
        <f>RR_ID</f>
        <v>6</v>
      </c>
      <c r="D236" s="1" t="str">
        <f>RR_SHORT_NAME</f>
        <v>CP</v>
      </c>
      <c r="E236" s="1" t="str">
        <f>RR_NAME</f>
        <v>Canadian Pacific</v>
      </c>
      <c r="F236" s="1" t="s">
        <v>47236</v>
      </c>
      <c r="G236" s="6">
        <f>E1L213C7</f>
        <v>0</v>
      </c>
    </row>
    <row r="237" spans="1:7" x14ac:dyDescent="0.2">
      <c r="A237" s="11">
        <f>CURRENT_YEAR</f>
        <v>2018</v>
      </c>
      <c r="B237" s="11">
        <f>RRICC</f>
        <v>137700</v>
      </c>
      <c r="C237" s="7">
        <f>RR_ID</f>
        <v>6</v>
      </c>
      <c r="D237" s="1" t="str">
        <f>RR_SHORT_NAME</f>
        <v>CP</v>
      </c>
      <c r="E237" s="1" t="str">
        <f>RR_NAME</f>
        <v>Canadian Pacific</v>
      </c>
      <c r="F237" s="1" t="s">
        <v>47237</v>
      </c>
      <c r="G237" s="6">
        <f>E1L213C8</f>
        <v>23.505576119517887</v>
      </c>
    </row>
    <row r="238" spans="1:7" x14ac:dyDescent="0.2">
      <c r="A238" s="11">
        <f>CURRENT_YEAR</f>
        <v>2018</v>
      </c>
      <c r="B238" s="11">
        <f>RRICC</f>
        <v>137700</v>
      </c>
      <c r="C238" s="7">
        <f>RR_ID</f>
        <v>6</v>
      </c>
      <c r="D238" s="1" t="str">
        <f>RR_SHORT_NAME</f>
        <v>CP</v>
      </c>
      <c r="E238" s="1" t="str">
        <f>RR_NAME</f>
        <v>Canadian Pacific</v>
      </c>
      <c r="F238" s="1" t="s">
        <v>47238</v>
      </c>
      <c r="G238" s="6">
        <f>E1L213C9</f>
        <v>0</v>
      </c>
    </row>
    <row r="239" spans="1:7" x14ac:dyDescent="0.2">
      <c r="A239" s="11">
        <f>CURRENT_YEAR</f>
        <v>2018</v>
      </c>
      <c r="B239" s="11">
        <f>RRICC</f>
        <v>137700</v>
      </c>
      <c r="C239" s="7">
        <f>RR_ID</f>
        <v>6</v>
      </c>
      <c r="D239" s="1" t="str">
        <f>RR_SHORT_NAME</f>
        <v>CP</v>
      </c>
      <c r="E239" s="1" t="str">
        <f>RR_NAME</f>
        <v>Canadian Pacific</v>
      </c>
      <c r="F239" s="1" t="s">
        <v>47239</v>
      </c>
      <c r="G239" s="6">
        <f>E1L213C10</f>
        <v>0</v>
      </c>
    </row>
    <row r="240" spans="1:7" x14ac:dyDescent="0.2">
      <c r="A240" s="11">
        <f>CURRENT_YEAR</f>
        <v>2018</v>
      </c>
      <c r="B240" s="11">
        <f>RRICC</f>
        <v>137700</v>
      </c>
      <c r="C240" s="7">
        <f>RR_ID</f>
        <v>6</v>
      </c>
      <c r="D240" s="1" t="str">
        <f>RR_SHORT_NAME</f>
        <v>CP</v>
      </c>
      <c r="E240" s="1" t="str">
        <f>RR_NAME</f>
        <v>Canadian Pacific</v>
      </c>
      <c r="F240" s="1" t="s">
        <v>47240</v>
      </c>
      <c r="G240" s="6">
        <f>E1L213C11</f>
        <v>23.505576119517887</v>
      </c>
    </row>
    <row r="241" spans="1:7" x14ac:dyDescent="0.2">
      <c r="A241" s="11">
        <f>CURRENT_YEAR</f>
        <v>2018</v>
      </c>
      <c r="B241" s="11">
        <f>RRICC</f>
        <v>137700</v>
      </c>
      <c r="C241" s="7">
        <f>RR_ID</f>
        <v>6</v>
      </c>
      <c r="D241" s="1" t="str">
        <f>RR_SHORT_NAME</f>
        <v>CP</v>
      </c>
      <c r="E241" s="1" t="str">
        <f>RR_NAME</f>
        <v>Canadian Pacific</v>
      </c>
      <c r="F241" s="1" t="s">
        <v>47241</v>
      </c>
      <c r="G241" s="6">
        <f>E1L213C12</f>
        <v>0</v>
      </c>
    </row>
    <row r="242" spans="1:7" x14ac:dyDescent="0.2">
      <c r="A242" s="11">
        <f>CURRENT_YEAR</f>
        <v>2018</v>
      </c>
      <c r="B242" s="11">
        <f>RRICC</f>
        <v>137700</v>
      </c>
      <c r="C242" s="7">
        <f>RR_ID</f>
        <v>6</v>
      </c>
      <c r="D242" s="1" t="str">
        <f>RR_SHORT_NAME</f>
        <v>CP</v>
      </c>
      <c r="E242" s="1" t="str">
        <f>RR_NAME</f>
        <v>Canadian Pacific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2018</v>
      </c>
      <c r="B243" s="11">
        <f>RRICC</f>
        <v>137700</v>
      </c>
      <c r="C243" s="7">
        <f>RR_ID</f>
        <v>6</v>
      </c>
      <c r="D243" s="1" t="str">
        <f>RR_SHORT_NAME</f>
        <v>CP</v>
      </c>
      <c r="E243" s="1" t="str">
        <f>RR_NAME</f>
        <v>Canadian Pacific</v>
      </c>
      <c r="F243" s="1" t="s">
        <v>47243</v>
      </c>
      <c r="G243" s="6">
        <f>E1L214C1</f>
        <v>8.3223655816290668E-2</v>
      </c>
    </row>
    <row r="244" spans="1:7" x14ac:dyDescent="0.2">
      <c r="A244" s="11">
        <f>CURRENT_YEAR</f>
        <v>2018</v>
      </c>
      <c r="B244" s="11">
        <f>RRICC</f>
        <v>137700</v>
      </c>
      <c r="C244" s="7">
        <f>RR_ID</f>
        <v>6</v>
      </c>
      <c r="D244" s="1" t="str">
        <f>RR_SHORT_NAME</f>
        <v>CP</v>
      </c>
      <c r="E244" s="1" t="str">
        <f>RR_NAME</f>
        <v>Canadian Pacific</v>
      </c>
      <c r="F244" s="1" t="s">
        <v>47244</v>
      </c>
      <c r="G244" s="6">
        <f>E1L214C2</f>
        <v>-8.0320449089927706E-2</v>
      </c>
    </row>
    <row r="245" spans="1:7" x14ac:dyDescent="0.2">
      <c r="A245" s="11">
        <f>CURRENT_YEAR</f>
        <v>2018</v>
      </c>
      <c r="B245" s="11">
        <f>RRICC</f>
        <v>137700</v>
      </c>
      <c r="C245" s="7">
        <f>RR_ID</f>
        <v>6</v>
      </c>
      <c r="D245" s="1" t="str">
        <f>RR_SHORT_NAME</f>
        <v>CP</v>
      </c>
      <c r="E245" s="1" t="str">
        <f>RR_NAME</f>
        <v>Canadian Pacific</v>
      </c>
      <c r="F245" s="1" t="s">
        <v>47245</v>
      </c>
      <c r="G245" s="6">
        <f>E1L214C3</f>
        <v>3.884902073491793E-2</v>
      </c>
    </row>
    <row r="246" spans="1:7" x14ac:dyDescent="0.2">
      <c r="A246" s="11">
        <f>CURRENT_YEAR</f>
        <v>2018</v>
      </c>
      <c r="B246" s="11">
        <f>RRICC</f>
        <v>137700</v>
      </c>
      <c r="C246" s="7">
        <f>RR_ID</f>
        <v>6</v>
      </c>
      <c r="D246" s="1" t="str">
        <f>RR_SHORT_NAME</f>
        <v>CP</v>
      </c>
      <c r="E246" s="1" t="str">
        <f>RR_NAME</f>
        <v>Canadian Pacific</v>
      </c>
      <c r="F246" s="1" t="s">
        <v>47246</v>
      </c>
      <c r="G246" s="6">
        <f>E1L214C4</f>
        <v>0.21638150512235543</v>
      </c>
    </row>
    <row r="247" spans="1:7" x14ac:dyDescent="0.2">
      <c r="A247" s="11">
        <f>CURRENT_YEAR</f>
        <v>2018</v>
      </c>
      <c r="B247" s="11">
        <f>RRICC</f>
        <v>137700</v>
      </c>
      <c r="C247" s="7">
        <f>RR_ID</f>
        <v>6</v>
      </c>
      <c r="D247" s="1" t="str">
        <f>RR_SHORT_NAME</f>
        <v>CP</v>
      </c>
      <c r="E247" s="1" t="str">
        <f>RR_NAME</f>
        <v>Canadian Pacific</v>
      </c>
      <c r="F247" s="1" t="s">
        <v>47247</v>
      </c>
      <c r="G247" s="6">
        <f>E1L214C5</f>
        <v>-0.20883316763381188</v>
      </c>
    </row>
    <row r="248" spans="1:7" x14ac:dyDescent="0.2">
      <c r="A248" s="11">
        <f>CURRENT_YEAR</f>
        <v>2018</v>
      </c>
      <c r="B248" s="11">
        <f>RRICC</f>
        <v>137700</v>
      </c>
      <c r="C248" s="7">
        <f>RR_ID</f>
        <v>6</v>
      </c>
      <c r="D248" s="1" t="str">
        <f>RR_SHORT_NAME</f>
        <v>CP</v>
      </c>
      <c r="E248" s="1" t="str">
        <f>RR_NAME</f>
        <v>Canadian Pacific</v>
      </c>
      <c r="F248" s="1" t="s">
        <v>47248</v>
      </c>
      <c r="G248" s="6">
        <f>E1L214C6</f>
        <v>0.10100745391078661</v>
      </c>
    </row>
    <row r="249" spans="1:7" x14ac:dyDescent="0.2">
      <c r="A249" s="11">
        <f>CURRENT_YEAR</f>
        <v>2018</v>
      </c>
      <c r="B249" s="11">
        <f>RRICC</f>
        <v>137700</v>
      </c>
      <c r="C249" s="7">
        <f>RR_ID</f>
        <v>6</v>
      </c>
      <c r="D249" s="1" t="str">
        <f>RR_SHORT_NAME</f>
        <v>CP</v>
      </c>
      <c r="E249" s="1" t="str">
        <f>RR_NAME</f>
        <v>Canadian Pacific</v>
      </c>
      <c r="F249" s="1" t="s">
        <v>47249</v>
      </c>
      <c r="G249" s="6">
        <f>E1L214C7</f>
        <v>9.7135283021832262</v>
      </c>
    </row>
    <row r="250" spans="1:7" x14ac:dyDescent="0.2">
      <c r="A250" s="11">
        <f>CURRENT_YEAR</f>
        <v>2018</v>
      </c>
      <c r="B250" s="11">
        <f>RRICC</f>
        <v>137700</v>
      </c>
      <c r="C250" s="7">
        <f>RR_ID</f>
        <v>6</v>
      </c>
      <c r="D250" s="1" t="str">
        <f>RR_SHORT_NAME</f>
        <v>CP</v>
      </c>
      <c r="E250" s="1" t="str">
        <f>RR_NAME</f>
        <v>Canadian Pacific</v>
      </c>
      <c r="F250" s="1" t="s">
        <v>47250</v>
      </c>
      <c r="G250" s="6">
        <f>E1L214C8</f>
        <v>0.68814523400537031</v>
      </c>
    </row>
    <row r="251" spans="1:7" x14ac:dyDescent="0.2">
      <c r="A251" s="11">
        <f>CURRENT_YEAR</f>
        <v>2018</v>
      </c>
      <c r="B251" s="11">
        <f>RRICC</f>
        <v>137700</v>
      </c>
      <c r="C251" s="7">
        <f>RR_ID</f>
        <v>6</v>
      </c>
      <c r="D251" s="1" t="str">
        <f>RR_SHORT_NAME</f>
        <v>CP</v>
      </c>
      <c r="E251" s="1" t="str">
        <f>RR_NAME</f>
        <v>Canadian Pacific</v>
      </c>
      <c r="F251" s="1" t="s">
        <v>47251</v>
      </c>
      <c r="G251" s="6">
        <f>E1L214C9</f>
        <v>6.1111327870624423</v>
      </c>
    </row>
    <row r="252" spans="1:7" x14ac:dyDescent="0.2">
      <c r="A252" s="11">
        <f>CURRENT_YEAR</f>
        <v>2018</v>
      </c>
      <c r="B252" s="11">
        <f>RRICC</f>
        <v>137700</v>
      </c>
      <c r="C252" s="7">
        <f>RR_ID</f>
        <v>6</v>
      </c>
      <c r="D252" s="1" t="str">
        <f>RR_SHORT_NAME</f>
        <v>CP</v>
      </c>
      <c r="E252" s="1" t="str">
        <f>RR_NAME</f>
        <v>Canadian Pacific</v>
      </c>
      <c r="F252" s="1" t="s">
        <v>47252</v>
      </c>
      <c r="G252" s="6">
        <f>E1L214C10</f>
        <v>9.7135283021832262</v>
      </c>
    </row>
    <row r="253" spans="1:7" x14ac:dyDescent="0.2">
      <c r="A253" s="11">
        <f>CURRENT_YEAR</f>
        <v>2018</v>
      </c>
      <c r="B253" s="11">
        <f>RRICC</f>
        <v>137700</v>
      </c>
      <c r="C253" s="7">
        <f>RR_ID</f>
        <v>6</v>
      </c>
      <c r="D253" s="1" t="str">
        <f>RR_SHORT_NAME</f>
        <v>CP</v>
      </c>
      <c r="E253" s="1" t="str">
        <f>RR_NAME</f>
        <v>Canadian Pacific</v>
      </c>
      <c r="F253" s="1" t="s">
        <v>47253</v>
      </c>
      <c r="G253" s="6">
        <f>E1L214C11</f>
        <v>0.68814523400537031</v>
      </c>
    </row>
    <row r="254" spans="1:7" x14ac:dyDescent="0.2">
      <c r="A254" s="11">
        <f>CURRENT_YEAR</f>
        <v>2018</v>
      </c>
      <c r="B254" s="11">
        <f>RRICC</f>
        <v>137700</v>
      </c>
      <c r="C254" s="7">
        <f>RR_ID</f>
        <v>6</v>
      </c>
      <c r="D254" s="1" t="str">
        <f>RR_SHORT_NAME</f>
        <v>CP</v>
      </c>
      <c r="E254" s="1" t="str">
        <f>RR_NAME</f>
        <v>Canadian Pacific</v>
      </c>
      <c r="F254" s="1" t="s">
        <v>47254</v>
      </c>
      <c r="G254" s="6">
        <f>E1L214C12</f>
        <v>6.1111327870624423</v>
      </c>
    </row>
    <row r="255" spans="1:7" x14ac:dyDescent="0.2">
      <c r="A255" s="11">
        <f>CURRENT_YEAR</f>
        <v>2018</v>
      </c>
      <c r="B255" s="11">
        <f>RRICC</f>
        <v>137700</v>
      </c>
      <c r="C255" s="7">
        <f>RR_ID</f>
        <v>6</v>
      </c>
      <c r="D255" s="1" t="str">
        <f>RR_SHORT_NAME</f>
        <v>CP</v>
      </c>
      <c r="E255" s="1" t="str">
        <f>RR_NAME</f>
        <v>Canadian Pacific</v>
      </c>
      <c r="F255" s="1" t="s">
        <v>47255</v>
      </c>
      <c r="G255" s="6">
        <f>E1L214C13</f>
        <v>0.30426186990062237</v>
      </c>
    </row>
    <row r="256" spans="1:7" x14ac:dyDescent="0.2">
      <c r="A256" s="11">
        <f>CURRENT_YEAR</f>
        <v>2018</v>
      </c>
      <c r="B256" s="11">
        <f>RRICC</f>
        <v>137700</v>
      </c>
      <c r="C256" s="7">
        <f>RR_ID</f>
        <v>6</v>
      </c>
      <c r="D256" s="1" t="str">
        <f>RR_SHORT_NAME</f>
        <v>CP</v>
      </c>
      <c r="E256" s="1" t="str">
        <f>RR_NAME</f>
        <v>Canadian Pacific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2018</v>
      </c>
      <c r="B257" s="11">
        <f>RRICC</f>
        <v>137700</v>
      </c>
      <c r="C257" s="7">
        <f>RR_ID</f>
        <v>6</v>
      </c>
      <c r="D257" s="1" t="str">
        <f>RR_SHORT_NAME</f>
        <v>CP</v>
      </c>
      <c r="E257" s="1" t="str">
        <f>RR_NAME</f>
        <v>Canadian Pacific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2018</v>
      </c>
      <c r="B258" s="11">
        <f>RRICC</f>
        <v>137700</v>
      </c>
      <c r="C258" s="7">
        <f>RR_ID</f>
        <v>6</v>
      </c>
      <c r="D258" s="1" t="str">
        <f>RR_SHORT_NAME</f>
        <v>CP</v>
      </c>
      <c r="E258" s="1" t="str">
        <f>RR_NAME</f>
        <v>Canadian Pacific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2018</v>
      </c>
      <c r="B259" s="11">
        <f>RRICC</f>
        <v>137700</v>
      </c>
      <c r="C259" s="7">
        <f>RR_ID</f>
        <v>6</v>
      </c>
      <c r="D259" s="1" t="str">
        <f>RR_SHORT_NAME</f>
        <v>CP</v>
      </c>
      <c r="E259" s="1" t="str">
        <f>RR_NAME</f>
        <v>Canadian Pacific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2018</v>
      </c>
      <c r="B260" s="11">
        <f>RRICC</f>
        <v>137700</v>
      </c>
      <c r="C260" s="7">
        <f>RR_ID</f>
        <v>6</v>
      </c>
      <c r="D260" s="1" t="str">
        <f>RR_SHORT_NAME</f>
        <v>CP</v>
      </c>
      <c r="E260" s="1" t="str">
        <f>RR_NAME</f>
        <v>Canadian Pacific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2018</v>
      </c>
      <c r="B261" s="11">
        <f>RRICC</f>
        <v>137700</v>
      </c>
      <c r="C261" s="7">
        <f>RR_ID</f>
        <v>6</v>
      </c>
      <c r="D261" s="1" t="str">
        <f>RR_SHORT_NAME</f>
        <v>CP</v>
      </c>
      <c r="E261" s="1" t="str">
        <f>RR_NAME</f>
        <v>Canadian Pacific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2018</v>
      </c>
      <c r="B262" s="11">
        <f>RRICC</f>
        <v>137700</v>
      </c>
      <c r="C262" s="7">
        <f>RR_ID</f>
        <v>6</v>
      </c>
      <c r="D262" s="1" t="str">
        <f>RR_SHORT_NAME</f>
        <v>CP</v>
      </c>
      <c r="E262" s="1" t="str">
        <f>RR_NAME</f>
        <v>Canadian Pacific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2018</v>
      </c>
      <c r="B263" s="11">
        <f>RRICC</f>
        <v>137700</v>
      </c>
      <c r="C263" s="7">
        <f>RR_ID</f>
        <v>6</v>
      </c>
      <c r="D263" s="1" t="str">
        <f>RR_SHORT_NAME</f>
        <v>CP</v>
      </c>
      <c r="E263" s="1" t="str">
        <f>RR_NAME</f>
        <v>Canadian Pacific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2018</v>
      </c>
      <c r="B264" s="11">
        <f>RRICC</f>
        <v>137700</v>
      </c>
      <c r="C264" s="7">
        <f>RR_ID</f>
        <v>6</v>
      </c>
      <c r="D264" s="1" t="str">
        <f>RR_SHORT_NAME</f>
        <v>CP</v>
      </c>
      <c r="E264" s="1" t="str">
        <f>RR_NAME</f>
        <v>Canadian Pacific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2018</v>
      </c>
      <c r="B265" s="11">
        <f>RRICC</f>
        <v>137700</v>
      </c>
      <c r="C265" s="7">
        <f>RR_ID</f>
        <v>6</v>
      </c>
      <c r="D265" s="1" t="str">
        <f>RR_SHORT_NAME</f>
        <v>CP</v>
      </c>
      <c r="E265" s="1" t="str">
        <f>RR_NAME</f>
        <v>Canadian Pacific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2018</v>
      </c>
      <c r="B266" s="11">
        <f>RRICC</f>
        <v>137700</v>
      </c>
      <c r="C266" s="7">
        <f>RR_ID</f>
        <v>6</v>
      </c>
      <c r="D266" s="1" t="str">
        <f>RR_SHORT_NAME</f>
        <v>CP</v>
      </c>
      <c r="E266" s="1" t="str">
        <f>RR_NAME</f>
        <v>Canadian Pacific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2018</v>
      </c>
      <c r="B267" s="11">
        <f>RRICC</f>
        <v>137700</v>
      </c>
      <c r="C267" s="7">
        <f>RR_ID</f>
        <v>6</v>
      </c>
      <c r="D267" s="1" t="str">
        <f>RR_SHORT_NAME</f>
        <v>CP</v>
      </c>
      <c r="E267" s="1" t="str">
        <f>RR_NAME</f>
        <v>Canadian Pacific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2018</v>
      </c>
      <c r="B268" s="11">
        <f>RRICC</f>
        <v>137700</v>
      </c>
      <c r="C268" s="7">
        <f>RR_ID</f>
        <v>6</v>
      </c>
      <c r="D268" s="1" t="str">
        <f>RR_SHORT_NAME</f>
        <v>CP</v>
      </c>
      <c r="E268" s="1" t="str">
        <f>RR_NAME</f>
        <v>Canadian Pacific</v>
      </c>
      <c r="F268" s="1" t="s">
        <v>47268</v>
      </c>
      <c r="G268" s="6">
        <f>E1L215C13</f>
        <v>0</v>
      </c>
    </row>
    <row r="269" spans="1:7" x14ac:dyDescent="0.2">
      <c r="A269" s="11">
        <f>CURRENT_YEAR</f>
        <v>2018</v>
      </c>
      <c r="B269" s="11">
        <f>RRICC</f>
        <v>137700</v>
      </c>
      <c r="C269" s="7">
        <f>RR_ID</f>
        <v>6</v>
      </c>
      <c r="D269" s="1" t="str">
        <f>RR_SHORT_NAME</f>
        <v>CP</v>
      </c>
      <c r="E269" s="1" t="str">
        <f>RR_NAME</f>
        <v>Canadian Pacific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2018</v>
      </c>
      <c r="B270" s="11">
        <f>RRICC</f>
        <v>137700</v>
      </c>
      <c r="C270" s="7">
        <f>RR_ID</f>
        <v>6</v>
      </c>
      <c r="D270" s="1" t="str">
        <f>RR_SHORT_NAME</f>
        <v>CP</v>
      </c>
      <c r="E270" s="1" t="str">
        <f>RR_NAME</f>
        <v>Canadian Pacific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2018</v>
      </c>
      <c r="B271" s="11">
        <f>RRICC</f>
        <v>137700</v>
      </c>
      <c r="C271" s="7">
        <f>RR_ID</f>
        <v>6</v>
      </c>
      <c r="D271" s="1" t="str">
        <f>RR_SHORT_NAME</f>
        <v>CP</v>
      </c>
      <c r="E271" s="1" t="str">
        <f>RR_NAME</f>
        <v>Canadian Pacific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2018</v>
      </c>
      <c r="B272" s="11">
        <f>RRICC</f>
        <v>137700</v>
      </c>
      <c r="C272" s="7">
        <f>RR_ID</f>
        <v>6</v>
      </c>
      <c r="D272" s="1" t="str">
        <f>RR_SHORT_NAME</f>
        <v>CP</v>
      </c>
      <c r="E272" s="1" t="str">
        <f>RR_NAME</f>
        <v>Canadian Pacific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2018</v>
      </c>
      <c r="B273" s="11">
        <f>RRICC</f>
        <v>137700</v>
      </c>
      <c r="C273" s="7">
        <f>RR_ID</f>
        <v>6</v>
      </c>
      <c r="D273" s="1" t="str">
        <f>RR_SHORT_NAME</f>
        <v>CP</v>
      </c>
      <c r="E273" s="1" t="str">
        <f>RR_NAME</f>
        <v>Canadian Pacific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2018</v>
      </c>
      <c r="B274" s="11">
        <f>RRICC</f>
        <v>137700</v>
      </c>
      <c r="C274" s="7">
        <f>RR_ID</f>
        <v>6</v>
      </c>
      <c r="D274" s="1" t="str">
        <f>RR_SHORT_NAME</f>
        <v>CP</v>
      </c>
      <c r="E274" s="1" t="str">
        <f>RR_NAME</f>
        <v>Canadian Pacific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2018</v>
      </c>
      <c r="B275" s="11">
        <f>RRICC</f>
        <v>137700</v>
      </c>
      <c r="C275" s="7">
        <f>RR_ID</f>
        <v>6</v>
      </c>
      <c r="D275" s="1" t="str">
        <f>RR_SHORT_NAME</f>
        <v>CP</v>
      </c>
      <c r="E275" s="1" t="str">
        <f>RR_NAME</f>
        <v>Canadian Pacific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2018</v>
      </c>
      <c r="B276" s="11">
        <f>RRICC</f>
        <v>137700</v>
      </c>
      <c r="C276" s="7">
        <f>RR_ID</f>
        <v>6</v>
      </c>
      <c r="D276" s="1" t="str">
        <f>RR_SHORT_NAME</f>
        <v>CP</v>
      </c>
      <c r="E276" s="1" t="str">
        <f>RR_NAME</f>
        <v>Canadian Pacific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2018</v>
      </c>
      <c r="B277" s="11">
        <f>RRICC</f>
        <v>137700</v>
      </c>
      <c r="C277" s="7">
        <f>RR_ID</f>
        <v>6</v>
      </c>
      <c r="D277" s="1" t="str">
        <f>RR_SHORT_NAME</f>
        <v>CP</v>
      </c>
      <c r="E277" s="1" t="str">
        <f>RR_NAME</f>
        <v>Canadian Pacific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2018</v>
      </c>
      <c r="B278" s="11">
        <f>RRICC</f>
        <v>137700</v>
      </c>
      <c r="C278" s="7">
        <f>RR_ID</f>
        <v>6</v>
      </c>
      <c r="D278" s="1" t="str">
        <f>RR_SHORT_NAME</f>
        <v>CP</v>
      </c>
      <c r="E278" s="1" t="str">
        <f>RR_NAME</f>
        <v>Canadian Pacific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2018</v>
      </c>
      <c r="B279" s="11">
        <f>RRICC</f>
        <v>137700</v>
      </c>
      <c r="C279" s="7">
        <f>RR_ID</f>
        <v>6</v>
      </c>
      <c r="D279" s="1" t="str">
        <f>RR_SHORT_NAME</f>
        <v>CP</v>
      </c>
      <c r="E279" s="1" t="str">
        <f>RR_NAME</f>
        <v>Canadian Pacific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2018</v>
      </c>
      <c r="B280" s="11">
        <f>RRICC</f>
        <v>137700</v>
      </c>
      <c r="C280" s="7">
        <f>RR_ID</f>
        <v>6</v>
      </c>
      <c r="D280" s="1" t="str">
        <f>RR_SHORT_NAME</f>
        <v>CP</v>
      </c>
      <c r="E280" s="1" t="str">
        <f>RR_NAME</f>
        <v>Canadian Pacific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2018</v>
      </c>
      <c r="B281" s="11">
        <f>RRICC</f>
        <v>137700</v>
      </c>
      <c r="C281" s="7">
        <f>RR_ID</f>
        <v>6</v>
      </c>
      <c r="D281" s="1" t="str">
        <f>RR_SHORT_NAME</f>
        <v>CP</v>
      </c>
      <c r="E281" s="1" t="str">
        <f>RR_NAME</f>
        <v>Canadian Pacific</v>
      </c>
      <c r="F281" s="1" t="s">
        <v>47281</v>
      </c>
      <c r="G281" s="6">
        <f>E1L216C13</f>
        <v>0</v>
      </c>
    </row>
    <row r="282" spans="1:7" x14ac:dyDescent="0.2">
      <c r="A282" s="11">
        <f>CURRENT_YEAR</f>
        <v>2018</v>
      </c>
      <c r="B282" s="11">
        <f>RRICC</f>
        <v>137700</v>
      </c>
      <c r="C282" s="7">
        <f>RR_ID</f>
        <v>6</v>
      </c>
      <c r="D282" s="1" t="str">
        <f>RR_SHORT_NAME</f>
        <v>CP</v>
      </c>
      <c r="E282" s="1" t="str">
        <f>RR_NAME</f>
        <v>Canadian Pacific</v>
      </c>
      <c r="F282" s="1" t="s">
        <v>47282</v>
      </c>
      <c r="G282" s="6">
        <f>E1L217C1</f>
        <v>0</v>
      </c>
    </row>
    <row r="283" spans="1:7" x14ac:dyDescent="0.2">
      <c r="A283" s="11">
        <f>CURRENT_YEAR</f>
        <v>2018</v>
      </c>
      <c r="B283" s="11">
        <f>RRICC</f>
        <v>137700</v>
      </c>
      <c r="C283" s="7">
        <f>RR_ID</f>
        <v>6</v>
      </c>
      <c r="D283" s="1" t="str">
        <f>RR_SHORT_NAME</f>
        <v>CP</v>
      </c>
      <c r="E283" s="1" t="str">
        <f>RR_NAME</f>
        <v>Canadian Pacific</v>
      </c>
      <c r="F283" s="1" t="s">
        <v>47283</v>
      </c>
      <c r="G283" s="6">
        <f>E1L217C2</f>
        <v>7.6621470449405827E-3</v>
      </c>
    </row>
    <row r="284" spans="1:7" x14ac:dyDescent="0.2">
      <c r="A284" s="11">
        <f>CURRENT_YEAR</f>
        <v>2018</v>
      </c>
      <c r="B284" s="11">
        <f>RRICC</f>
        <v>137700</v>
      </c>
      <c r="C284" s="7">
        <f>RR_ID</f>
        <v>6</v>
      </c>
      <c r="D284" s="1" t="str">
        <f>RR_SHORT_NAME</f>
        <v>CP</v>
      </c>
      <c r="E284" s="1" t="str">
        <f>RR_NAME</f>
        <v>Canadian Pacific</v>
      </c>
      <c r="F284" s="1" t="s">
        <v>47284</v>
      </c>
      <c r="G284" s="6">
        <f>E1L217C3</f>
        <v>0</v>
      </c>
    </row>
    <row r="285" spans="1:7" x14ac:dyDescent="0.2">
      <c r="A285" s="11">
        <f>CURRENT_YEAR</f>
        <v>2018</v>
      </c>
      <c r="B285" s="11">
        <f>RRICC</f>
        <v>137700</v>
      </c>
      <c r="C285" s="7">
        <f>RR_ID</f>
        <v>6</v>
      </c>
      <c r="D285" s="1" t="str">
        <f>RR_SHORT_NAME</f>
        <v>CP</v>
      </c>
      <c r="E285" s="1" t="str">
        <f>RR_NAME</f>
        <v>Canadian Pacific</v>
      </c>
      <c r="F285" s="1" t="s">
        <v>47285</v>
      </c>
      <c r="G285" s="6">
        <f>E1L217C4</f>
        <v>0</v>
      </c>
    </row>
    <row r="286" spans="1:7" x14ac:dyDescent="0.2">
      <c r="A286" s="11">
        <f>CURRENT_YEAR</f>
        <v>2018</v>
      </c>
      <c r="B286" s="11">
        <f>RRICC</f>
        <v>137700</v>
      </c>
      <c r="C286" s="7">
        <f>RR_ID</f>
        <v>6</v>
      </c>
      <c r="D286" s="1" t="str">
        <f>RR_SHORT_NAME</f>
        <v>CP</v>
      </c>
      <c r="E286" s="1" t="str">
        <f>RR_NAME</f>
        <v>Canadian Pacific</v>
      </c>
      <c r="F286" s="1" t="s">
        <v>47286</v>
      </c>
      <c r="G286" s="6">
        <f>E1L217C5</f>
        <v>1.992158231684563E-2</v>
      </c>
    </row>
    <row r="287" spans="1:7" x14ac:dyDescent="0.2">
      <c r="A287" s="11">
        <f>CURRENT_YEAR</f>
        <v>2018</v>
      </c>
      <c r="B287" s="11">
        <f>RRICC</f>
        <v>137700</v>
      </c>
      <c r="C287" s="7">
        <f>RR_ID</f>
        <v>6</v>
      </c>
      <c r="D287" s="1" t="str">
        <f>RR_SHORT_NAME</f>
        <v>CP</v>
      </c>
      <c r="E287" s="1" t="str">
        <f>RR_NAME</f>
        <v>Canadian Pacific</v>
      </c>
      <c r="F287" s="1" t="s">
        <v>47287</v>
      </c>
      <c r="G287" s="6">
        <f>E1L217C6</f>
        <v>0</v>
      </c>
    </row>
    <row r="288" spans="1:7" x14ac:dyDescent="0.2">
      <c r="A288" s="11">
        <f>CURRENT_YEAR</f>
        <v>2018</v>
      </c>
      <c r="B288" s="11">
        <f>RRICC</f>
        <v>137700</v>
      </c>
      <c r="C288" s="7">
        <f>RR_ID</f>
        <v>6</v>
      </c>
      <c r="D288" s="1" t="str">
        <f>RR_SHORT_NAME</f>
        <v>CP</v>
      </c>
      <c r="E288" s="1" t="str">
        <f>RR_NAME</f>
        <v>Canadian Pacific</v>
      </c>
      <c r="F288" s="1" t="s">
        <v>47288</v>
      </c>
      <c r="G288" s="6">
        <f>E1L217C7</f>
        <v>0</v>
      </c>
    </row>
    <row r="289" spans="1:7" x14ac:dyDescent="0.2">
      <c r="A289" s="11">
        <f>CURRENT_YEAR</f>
        <v>2018</v>
      </c>
      <c r="B289" s="11">
        <f>RRICC</f>
        <v>137700</v>
      </c>
      <c r="C289" s="7">
        <f>RR_ID</f>
        <v>6</v>
      </c>
      <c r="D289" s="1" t="str">
        <f>RR_SHORT_NAME</f>
        <v>CP</v>
      </c>
      <c r="E289" s="1" t="str">
        <f>RR_NAME</f>
        <v>Canadian Pacific</v>
      </c>
      <c r="F289" s="1" t="s">
        <v>47289</v>
      </c>
      <c r="G289" s="6">
        <f>E1L217C8</f>
        <v>3.5881270479268368</v>
      </c>
    </row>
    <row r="290" spans="1:7" x14ac:dyDescent="0.2">
      <c r="A290" s="11">
        <f>CURRENT_YEAR</f>
        <v>2018</v>
      </c>
      <c r="B290" s="11">
        <f>RRICC</f>
        <v>137700</v>
      </c>
      <c r="C290" s="7">
        <f>RR_ID</f>
        <v>6</v>
      </c>
      <c r="D290" s="1" t="str">
        <f>RR_SHORT_NAME</f>
        <v>CP</v>
      </c>
      <c r="E290" s="1" t="str">
        <f>RR_NAME</f>
        <v>Canadian Pacific</v>
      </c>
      <c r="F290" s="1" t="s">
        <v>47290</v>
      </c>
      <c r="G290" s="6">
        <f>E1L217C9</f>
        <v>0</v>
      </c>
    </row>
    <row r="291" spans="1:7" x14ac:dyDescent="0.2">
      <c r="A291" s="11">
        <f>CURRENT_YEAR</f>
        <v>2018</v>
      </c>
      <c r="B291" s="11">
        <f>RRICC</f>
        <v>137700</v>
      </c>
      <c r="C291" s="7">
        <f>RR_ID</f>
        <v>6</v>
      </c>
      <c r="D291" s="1" t="str">
        <f>RR_SHORT_NAME</f>
        <v>CP</v>
      </c>
      <c r="E291" s="1" t="str">
        <f>RR_NAME</f>
        <v>Canadian Pacific</v>
      </c>
      <c r="F291" s="1" t="s">
        <v>47291</v>
      </c>
      <c r="G291" s="6">
        <f>E1L217C10</f>
        <v>0</v>
      </c>
    </row>
    <row r="292" spans="1:7" x14ac:dyDescent="0.2">
      <c r="A292" s="11">
        <f>CURRENT_YEAR</f>
        <v>2018</v>
      </c>
      <c r="B292" s="11">
        <f>RRICC</f>
        <v>137700</v>
      </c>
      <c r="C292" s="7">
        <f>RR_ID</f>
        <v>6</v>
      </c>
      <c r="D292" s="1" t="str">
        <f>RR_SHORT_NAME</f>
        <v>CP</v>
      </c>
      <c r="E292" s="1" t="str">
        <f>RR_NAME</f>
        <v>Canadian Pacific</v>
      </c>
      <c r="F292" s="1" t="s">
        <v>47292</v>
      </c>
      <c r="G292" s="6">
        <f>E1L217C11</f>
        <v>3.5881270479268363</v>
      </c>
    </row>
    <row r="293" spans="1:7" x14ac:dyDescent="0.2">
      <c r="A293" s="11">
        <f>CURRENT_YEAR</f>
        <v>2018</v>
      </c>
      <c r="B293" s="11">
        <f>RRICC</f>
        <v>137700</v>
      </c>
      <c r="C293" s="7">
        <f>RR_ID</f>
        <v>6</v>
      </c>
      <c r="D293" s="1" t="str">
        <f>RR_SHORT_NAME</f>
        <v>CP</v>
      </c>
      <c r="E293" s="1" t="str">
        <f>RR_NAME</f>
        <v>Canadian Pacific</v>
      </c>
      <c r="F293" s="1" t="s">
        <v>47293</v>
      </c>
      <c r="G293" s="6">
        <f>E1L217C12</f>
        <v>0</v>
      </c>
    </row>
    <row r="294" spans="1:7" x14ac:dyDescent="0.2">
      <c r="A294" s="11">
        <f>CURRENT_YEAR</f>
        <v>2018</v>
      </c>
      <c r="B294" s="11">
        <f>RRICC</f>
        <v>137700</v>
      </c>
      <c r="C294" s="7">
        <f>RR_ID</f>
        <v>6</v>
      </c>
      <c r="D294" s="1" t="str">
        <f>RR_SHORT_NAME</f>
        <v>CP</v>
      </c>
      <c r="E294" s="1" t="str">
        <f>RR_NAME</f>
        <v>Canadian Pacific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2018</v>
      </c>
      <c r="B295" s="11">
        <f>RRICC</f>
        <v>137700</v>
      </c>
      <c r="C295" s="7">
        <f>RR_ID</f>
        <v>6</v>
      </c>
      <c r="D295" s="1" t="str">
        <f>RR_SHORT_NAME</f>
        <v>CP</v>
      </c>
      <c r="E295" s="1" t="str">
        <f>RR_NAME</f>
        <v>Canadian Pacific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2018</v>
      </c>
      <c r="B296" s="11">
        <f>RRICC</f>
        <v>137700</v>
      </c>
      <c r="C296" s="7">
        <f>RR_ID</f>
        <v>6</v>
      </c>
      <c r="D296" s="1" t="str">
        <f>RR_SHORT_NAME</f>
        <v>CP</v>
      </c>
      <c r="E296" s="1" t="str">
        <f>RR_NAME</f>
        <v>Canadian Pacific</v>
      </c>
      <c r="F296" s="1" t="s">
        <v>47296</v>
      </c>
      <c r="G296" s="6">
        <f>E1L218C2</f>
        <v>0.15903064663588309</v>
      </c>
    </row>
    <row r="297" spans="1:7" x14ac:dyDescent="0.2">
      <c r="A297" s="11">
        <f>CURRENT_YEAR</f>
        <v>2018</v>
      </c>
      <c r="B297" s="11">
        <f>RRICC</f>
        <v>137700</v>
      </c>
      <c r="C297" s="7">
        <f>RR_ID</f>
        <v>6</v>
      </c>
      <c r="D297" s="1" t="str">
        <f>RR_SHORT_NAME</f>
        <v>CP</v>
      </c>
      <c r="E297" s="1" t="str">
        <f>RR_NAME</f>
        <v>Canadian Pacific</v>
      </c>
      <c r="F297" s="1" t="s">
        <v>47297</v>
      </c>
      <c r="G297" s="6">
        <f>E1L218C3</f>
        <v>0.52191022377887508</v>
      </c>
    </row>
    <row r="298" spans="1:7" x14ac:dyDescent="0.2">
      <c r="A298" s="11">
        <f>CURRENT_YEAR</f>
        <v>2018</v>
      </c>
      <c r="B298" s="11">
        <f>RRICC</f>
        <v>137700</v>
      </c>
      <c r="C298" s="7">
        <f>RR_ID</f>
        <v>6</v>
      </c>
      <c r="D298" s="1" t="str">
        <f>RR_SHORT_NAME</f>
        <v>CP</v>
      </c>
      <c r="E298" s="1" t="str">
        <f>RR_NAME</f>
        <v>Canadian Pacific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2018</v>
      </c>
      <c r="B299" s="11">
        <f>RRICC</f>
        <v>137700</v>
      </c>
      <c r="C299" s="7">
        <f>RR_ID</f>
        <v>6</v>
      </c>
      <c r="D299" s="1" t="str">
        <f>RR_SHORT_NAME</f>
        <v>CP</v>
      </c>
      <c r="E299" s="1" t="str">
        <f>RR_NAME</f>
        <v>Canadian Pacific</v>
      </c>
      <c r="F299" s="1" t="s">
        <v>47299</v>
      </c>
      <c r="G299" s="6">
        <f>E1L218C5</f>
        <v>0.41347968125329659</v>
      </c>
    </row>
    <row r="300" spans="1:7" x14ac:dyDescent="0.2">
      <c r="A300" s="11">
        <f>CURRENT_YEAR</f>
        <v>2018</v>
      </c>
      <c r="B300" s="11">
        <f>RRICC</f>
        <v>137700</v>
      </c>
      <c r="C300" s="7">
        <f>RR_ID</f>
        <v>6</v>
      </c>
      <c r="D300" s="1" t="str">
        <f>RR_SHORT_NAME</f>
        <v>CP</v>
      </c>
      <c r="E300" s="1" t="str">
        <f>RR_NAME</f>
        <v>Canadian Pacific</v>
      </c>
      <c r="F300" s="1" t="s">
        <v>47300</v>
      </c>
      <c r="G300" s="6">
        <f>E1L218C6</f>
        <v>1.356966581825076</v>
      </c>
    </row>
    <row r="301" spans="1:7" x14ac:dyDescent="0.2">
      <c r="A301" s="11">
        <f>CURRENT_YEAR</f>
        <v>2018</v>
      </c>
      <c r="B301" s="11">
        <f>RRICC</f>
        <v>137700</v>
      </c>
      <c r="C301" s="7">
        <f>RR_ID</f>
        <v>6</v>
      </c>
      <c r="D301" s="1" t="str">
        <f>RR_SHORT_NAME</f>
        <v>CP</v>
      </c>
      <c r="E301" s="1" t="str">
        <f>RR_NAME</f>
        <v>Canadian Pacific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2018</v>
      </c>
      <c r="B302" s="11">
        <f>RRICC</f>
        <v>137700</v>
      </c>
      <c r="C302" s="7">
        <f>RR_ID</f>
        <v>6</v>
      </c>
      <c r="D302" s="1" t="str">
        <f>RR_SHORT_NAME</f>
        <v>CP</v>
      </c>
      <c r="E302" s="1" t="str">
        <f>RR_NAME</f>
        <v>Canadian Pacific</v>
      </c>
      <c r="F302" s="1" t="s">
        <v>47302</v>
      </c>
      <c r="G302" s="6">
        <f>E1L218C8</f>
        <v>-19.99800806763993</v>
      </c>
    </row>
    <row r="303" spans="1:7" x14ac:dyDescent="0.2">
      <c r="A303" s="11">
        <f>CURRENT_YEAR</f>
        <v>2018</v>
      </c>
      <c r="B303" s="11">
        <f>RRICC</f>
        <v>137700</v>
      </c>
      <c r="C303" s="7">
        <f>RR_ID</f>
        <v>6</v>
      </c>
      <c r="D303" s="1" t="str">
        <f>RR_SHORT_NAME</f>
        <v>CP</v>
      </c>
      <c r="E303" s="1" t="str">
        <f>RR_NAME</f>
        <v>Canadian Pacific</v>
      </c>
      <c r="F303" s="1" t="s">
        <v>47303</v>
      </c>
      <c r="G303" s="6">
        <f>E1L218C9</f>
        <v>77.815065383691262</v>
      </c>
    </row>
    <row r="304" spans="1:7" x14ac:dyDescent="0.2">
      <c r="A304" s="11">
        <f>CURRENT_YEAR</f>
        <v>2018</v>
      </c>
      <c r="B304" s="11">
        <f>RRICC</f>
        <v>137700</v>
      </c>
      <c r="C304" s="7">
        <f>RR_ID</f>
        <v>6</v>
      </c>
      <c r="D304" s="1" t="str">
        <f>RR_SHORT_NAME</f>
        <v>CP</v>
      </c>
      <c r="E304" s="1" t="str">
        <f>RR_NAME</f>
        <v>Canadian Pacific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2018</v>
      </c>
      <c r="B305" s="11">
        <f>RRICC</f>
        <v>137700</v>
      </c>
      <c r="C305" s="7">
        <f>RR_ID</f>
        <v>6</v>
      </c>
      <c r="D305" s="1" t="str">
        <f>RR_SHORT_NAME</f>
        <v>CP</v>
      </c>
      <c r="E305" s="1" t="str">
        <f>RR_NAME</f>
        <v>Canadian Pacific</v>
      </c>
      <c r="F305" s="1" t="s">
        <v>47305</v>
      </c>
      <c r="G305" s="6">
        <f>E1L218C11</f>
        <v>-19.998008067639926</v>
      </c>
    </row>
    <row r="306" spans="1:7" x14ac:dyDescent="0.2">
      <c r="A306" s="11">
        <f>CURRENT_YEAR</f>
        <v>2018</v>
      </c>
      <c r="B306" s="11">
        <f>RRICC</f>
        <v>137700</v>
      </c>
      <c r="C306" s="7">
        <f>RR_ID</f>
        <v>6</v>
      </c>
      <c r="D306" s="1" t="str">
        <f>RR_SHORT_NAME</f>
        <v>CP</v>
      </c>
      <c r="E306" s="1" t="str">
        <f>RR_NAME</f>
        <v>Canadian Pacific</v>
      </c>
      <c r="F306" s="1" t="s">
        <v>47306</v>
      </c>
      <c r="G306" s="6">
        <f>E1L218C12</f>
        <v>77.815065383691262</v>
      </c>
    </row>
    <row r="307" spans="1:7" x14ac:dyDescent="0.2">
      <c r="A307" s="11">
        <f>CURRENT_YEAR</f>
        <v>2018</v>
      </c>
      <c r="B307" s="11">
        <f>RRICC</f>
        <v>137700</v>
      </c>
      <c r="C307" s="7">
        <f>RR_ID</f>
        <v>6</v>
      </c>
      <c r="D307" s="1" t="str">
        <f>RR_SHORT_NAME</f>
        <v>CP</v>
      </c>
      <c r="E307" s="1" t="str">
        <f>RR_NAME</f>
        <v>Canadian Pacific</v>
      </c>
      <c r="F307" s="1" t="s">
        <v>47307</v>
      </c>
      <c r="G307" s="6">
        <f>E1L218C13</f>
        <v>0.11132039641690235</v>
      </c>
    </row>
    <row r="308" spans="1:7" x14ac:dyDescent="0.2">
      <c r="A308" s="11">
        <f>CURRENT_YEAR</f>
        <v>2018</v>
      </c>
      <c r="B308" s="11">
        <f>RRICC</f>
        <v>137700</v>
      </c>
      <c r="C308" s="7">
        <f>RR_ID</f>
        <v>6</v>
      </c>
      <c r="D308" s="1" t="str">
        <f>RR_SHORT_NAME</f>
        <v>CP</v>
      </c>
      <c r="E308" s="1" t="str">
        <f>RR_NAME</f>
        <v>Canadian Pacific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2018</v>
      </c>
      <c r="B309" s="11">
        <f>RRICC</f>
        <v>137700</v>
      </c>
      <c r="C309" s="7">
        <f>RR_ID</f>
        <v>6</v>
      </c>
      <c r="D309" s="1" t="str">
        <f>RR_SHORT_NAME</f>
        <v>CP</v>
      </c>
      <c r="E309" s="1" t="str">
        <f>RR_NAME</f>
        <v>Canadian Pacific</v>
      </c>
      <c r="F309" s="1" t="s">
        <v>47309</v>
      </c>
      <c r="G309" s="6">
        <f>E1L219C2</f>
        <v>0</v>
      </c>
    </row>
    <row r="310" spans="1:7" x14ac:dyDescent="0.2">
      <c r="A310" s="11">
        <f>CURRENT_YEAR</f>
        <v>2018</v>
      </c>
      <c r="B310" s="11">
        <f>RRICC</f>
        <v>137700</v>
      </c>
      <c r="C310" s="7">
        <f>RR_ID</f>
        <v>6</v>
      </c>
      <c r="D310" s="1" t="str">
        <f>RR_SHORT_NAME</f>
        <v>CP</v>
      </c>
      <c r="E310" s="1" t="str">
        <f>RR_NAME</f>
        <v>Canadian Pacific</v>
      </c>
      <c r="F310" s="1" t="s">
        <v>47310</v>
      </c>
      <c r="G310" s="6">
        <f>E1L219C3</f>
        <v>0</v>
      </c>
    </row>
    <row r="311" spans="1:7" x14ac:dyDescent="0.2">
      <c r="A311" s="11">
        <f>CURRENT_YEAR</f>
        <v>2018</v>
      </c>
      <c r="B311" s="11">
        <f>RRICC</f>
        <v>137700</v>
      </c>
      <c r="C311" s="7">
        <f>RR_ID</f>
        <v>6</v>
      </c>
      <c r="D311" s="1" t="str">
        <f>RR_SHORT_NAME</f>
        <v>CP</v>
      </c>
      <c r="E311" s="1" t="str">
        <f>RR_NAME</f>
        <v>Canadian Pacific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2018</v>
      </c>
      <c r="B312" s="11">
        <f>RRICC</f>
        <v>137700</v>
      </c>
      <c r="C312" s="7">
        <f>RR_ID</f>
        <v>6</v>
      </c>
      <c r="D312" s="1" t="str">
        <f>RR_SHORT_NAME</f>
        <v>CP</v>
      </c>
      <c r="E312" s="1" t="str">
        <f>RR_NAME</f>
        <v>Canadian Pacific</v>
      </c>
      <c r="F312" s="1" t="s">
        <v>47312</v>
      </c>
      <c r="G312" s="6">
        <f>E1L219C5</f>
        <v>0</v>
      </c>
    </row>
    <row r="313" spans="1:7" x14ac:dyDescent="0.2">
      <c r="A313" s="11">
        <f>CURRENT_YEAR</f>
        <v>2018</v>
      </c>
      <c r="B313" s="11">
        <f>RRICC</f>
        <v>137700</v>
      </c>
      <c r="C313" s="7">
        <f>RR_ID</f>
        <v>6</v>
      </c>
      <c r="D313" s="1" t="str">
        <f>RR_SHORT_NAME</f>
        <v>CP</v>
      </c>
      <c r="E313" s="1" t="str">
        <f>RR_NAME</f>
        <v>Canadian Pacific</v>
      </c>
      <c r="F313" s="1" t="s">
        <v>47313</v>
      </c>
      <c r="G313" s="6">
        <f>E1L219C6</f>
        <v>0</v>
      </c>
    </row>
    <row r="314" spans="1:7" x14ac:dyDescent="0.2">
      <c r="A314" s="11">
        <f>CURRENT_YEAR</f>
        <v>2018</v>
      </c>
      <c r="B314" s="11">
        <f>RRICC</f>
        <v>137700</v>
      </c>
      <c r="C314" s="7">
        <f>RR_ID</f>
        <v>6</v>
      </c>
      <c r="D314" s="1" t="str">
        <f>RR_SHORT_NAME</f>
        <v>CP</v>
      </c>
      <c r="E314" s="1" t="str">
        <f>RR_NAME</f>
        <v>Canadian Pacific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2018</v>
      </c>
      <c r="B315" s="11">
        <f>RRICC</f>
        <v>137700</v>
      </c>
      <c r="C315" s="7">
        <f>RR_ID</f>
        <v>6</v>
      </c>
      <c r="D315" s="1" t="str">
        <f>RR_SHORT_NAME</f>
        <v>CP</v>
      </c>
      <c r="E315" s="1" t="str">
        <f>RR_NAME</f>
        <v>Canadian Pacific</v>
      </c>
      <c r="F315" s="1" t="s">
        <v>47315</v>
      </c>
      <c r="G315" s="6">
        <f>E1L219C8</f>
        <v>0</v>
      </c>
    </row>
    <row r="316" spans="1:7" x14ac:dyDescent="0.2">
      <c r="A316" s="11">
        <f>CURRENT_YEAR</f>
        <v>2018</v>
      </c>
      <c r="B316" s="11">
        <f>RRICC</f>
        <v>137700</v>
      </c>
      <c r="C316" s="7">
        <f>RR_ID</f>
        <v>6</v>
      </c>
      <c r="D316" s="1" t="str">
        <f>RR_SHORT_NAME</f>
        <v>CP</v>
      </c>
      <c r="E316" s="1" t="str">
        <f>RR_NAME</f>
        <v>Canadian Pacific</v>
      </c>
      <c r="F316" s="1" t="s">
        <v>47316</v>
      </c>
      <c r="G316" s="6">
        <f>E1L219C9</f>
        <v>0</v>
      </c>
    </row>
    <row r="317" spans="1:7" x14ac:dyDescent="0.2">
      <c r="A317" s="11">
        <f>CURRENT_YEAR</f>
        <v>2018</v>
      </c>
      <c r="B317" s="11">
        <f>RRICC</f>
        <v>137700</v>
      </c>
      <c r="C317" s="7">
        <f>RR_ID</f>
        <v>6</v>
      </c>
      <c r="D317" s="1" t="str">
        <f>RR_SHORT_NAME</f>
        <v>CP</v>
      </c>
      <c r="E317" s="1" t="str">
        <f>RR_NAME</f>
        <v>Canadian Pacific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2018</v>
      </c>
      <c r="B318" s="11">
        <f>RRICC</f>
        <v>137700</v>
      </c>
      <c r="C318" s="7">
        <f>RR_ID</f>
        <v>6</v>
      </c>
      <c r="D318" s="1" t="str">
        <f>RR_SHORT_NAME</f>
        <v>CP</v>
      </c>
      <c r="E318" s="1" t="str">
        <f>RR_NAME</f>
        <v>Canadian Pacific</v>
      </c>
      <c r="F318" s="1" t="s">
        <v>47318</v>
      </c>
      <c r="G318" s="6">
        <f>E1L219C11</f>
        <v>0</v>
      </c>
    </row>
    <row r="319" spans="1:7" x14ac:dyDescent="0.2">
      <c r="A319" s="11">
        <f>CURRENT_YEAR</f>
        <v>2018</v>
      </c>
      <c r="B319" s="11">
        <f>RRICC</f>
        <v>137700</v>
      </c>
      <c r="C319" s="7">
        <f>RR_ID</f>
        <v>6</v>
      </c>
      <c r="D319" s="1" t="str">
        <f>RR_SHORT_NAME</f>
        <v>CP</v>
      </c>
      <c r="E319" s="1" t="str">
        <f>RR_NAME</f>
        <v>Canadian Pacific</v>
      </c>
      <c r="F319" s="1" t="s">
        <v>47319</v>
      </c>
      <c r="G319" s="6">
        <f>E1L219C12</f>
        <v>0</v>
      </c>
    </row>
    <row r="320" spans="1:7" x14ac:dyDescent="0.2">
      <c r="A320" s="11">
        <f>CURRENT_YEAR</f>
        <v>2018</v>
      </c>
      <c r="B320" s="11">
        <f>RRICC</f>
        <v>137700</v>
      </c>
      <c r="C320" s="7">
        <f>RR_ID</f>
        <v>6</v>
      </c>
      <c r="D320" s="1" t="str">
        <f>RR_SHORT_NAME</f>
        <v>CP</v>
      </c>
      <c r="E320" s="1" t="str">
        <f>RR_NAME</f>
        <v>Canadian Pacific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2018</v>
      </c>
      <c r="B321" s="11">
        <f>RRICC</f>
        <v>137700</v>
      </c>
      <c r="C321" s="7">
        <f>RR_ID</f>
        <v>6</v>
      </c>
      <c r="D321" s="1" t="str">
        <f>RR_SHORT_NAME</f>
        <v>CP</v>
      </c>
      <c r="E321" s="1" t="str">
        <f>RR_NAME</f>
        <v>Canadian Pacific</v>
      </c>
      <c r="F321" s="1" t="s">
        <v>47321</v>
      </c>
      <c r="G321" s="6">
        <f>E1L220C1</f>
        <v>0.10001093288919437</v>
      </c>
    </row>
    <row r="322" spans="1:7" x14ac:dyDescent="0.2">
      <c r="A322" s="11">
        <f>CURRENT_YEAR</f>
        <v>2018</v>
      </c>
      <c r="B322" s="11">
        <f>RRICC</f>
        <v>137700</v>
      </c>
      <c r="C322" s="7">
        <f>RR_ID</f>
        <v>6</v>
      </c>
      <c r="D322" s="1" t="str">
        <f>RR_SHORT_NAME</f>
        <v>CP</v>
      </c>
      <c r="E322" s="1" t="str">
        <f>RR_NAME</f>
        <v>Canadian Pacific</v>
      </c>
      <c r="F322" s="1" t="s">
        <v>47322</v>
      </c>
      <c r="G322" s="6">
        <f>E1L220C2</f>
        <v>-5.0257761475813865E-2</v>
      </c>
    </row>
    <row r="323" spans="1:7" x14ac:dyDescent="0.2">
      <c r="A323" s="11">
        <f>CURRENT_YEAR</f>
        <v>2018</v>
      </c>
      <c r="B323" s="11">
        <f>RRICC</f>
        <v>137700</v>
      </c>
      <c r="C323" s="7">
        <f>RR_ID</f>
        <v>6</v>
      </c>
      <c r="D323" s="1" t="str">
        <f>RR_SHORT_NAME</f>
        <v>CP</v>
      </c>
      <c r="E323" s="1" t="str">
        <f>RR_NAME</f>
        <v>Canadian Pacific</v>
      </c>
      <c r="F323" s="1" t="s">
        <v>47323</v>
      </c>
      <c r="G323" s="6">
        <f>E1L220C3</f>
        <v>6.6443838912386602E-2</v>
      </c>
    </row>
    <row r="324" spans="1:7" x14ac:dyDescent="0.2">
      <c r="A324" s="11">
        <f>CURRENT_YEAR</f>
        <v>2018</v>
      </c>
      <c r="B324" s="11">
        <f>RRICC</f>
        <v>137700</v>
      </c>
      <c r="C324" s="7">
        <f>RR_ID</f>
        <v>6</v>
      </c>
      <c r="D324" s="1" t="str">
        <f>RR_SHORT_NAME</f>
        <v>CP</v>
      </c>
      <c r="E324" s="1" t="str">
        <f>RR_NAME</f>
        <v>Canadian Pacific</v>
      </c>
      <c r="F324" s="1" t="s">
        <v>47324</v>
      </c>
      <c r="G324" s="6">
        <f>E1L220C4</f>
        <v>0.31128738274227008</v>
      </c>
    </row>
    <row r="325" spans="1:7" x14ac:dyDescent="0.2">
      <c r="A325" s="11">
        <f>CURRENT_YEAR</f>
        <v>2018</v>
      </c>
      <c r="B325" s="11">
        <f>RRICC</f>
        <v>137700</v>
      </c>
      <c r="C325" s="7">
        <f>RR_ID</f>
        <v>6</v>
      </c>
      <c r="D325" s="1" t="str">
        <f>RR_SHORT_NAME</f>
        <v>CP</v>
      </c>
      <c r="E325" s="1" t="str">
        <f>RR_NAME</f>
        <v>Canadian Pacific</v>
      </c>
      <c r="F325" s="1" t="s">
        <v>47325</v>
      </c>
      <c r="G325" s="6">
        <f>E1L220C5</f>
        <v>-0.18032339698916694</v>
      </c>
    </row>
    <row r="326" spans="1:7" x14ac:dyDescent="0.2">
      <c r="A326" s="11">
        <f>CURRENT_YEAR</f>
        <v>2018</v>
      </c>
      <c r="B326" s="11">
        <f>RRICC</f>
        <v>137700</v>
      </c>
      <c r="C326" s="7">
        <f>RR_ID</f>
        <v>6</v>
      </c>
      <c r="D326" s="1" t="str">
        <f>RR_SHORT_NAME</f>
        <v>CP</v>
      </c>
      <c r="E326" s="1" t="str">
        <f>RR_NAME</f>
        <v>Canadian Pacific</v>
      </c>
      <c r="F326" s="1" t="s">
        <v>47326</v>
      </c>
      <c r="G326" s="6">
        <f>E1L220C6</f>
        <v>0.2024939941196934</v>
      </c>
    </row>
    <row r="327" spans="1:7" x14ac:dyDescent="0.2">
      <c r="A327" s="11">
        <f>CURRENT_YEAR</f>
        <v>2018</v>
      </c>
      <c r="B327" s="11">
        <f>RRICC</f>
        <v>137700</v>
      </c>
      <c r="C327" s="7">
        <f>RR_ID</f>
        <v>6</v>
      </c>
      <c r="D327" s="1" t="str">
        <f>RR_SHORT_NAME</f>
        <v>CP</v>
      </c>
      <c r="E327" s="1" t="str">
        <f>RR_NAME</f>
        <v>Canadian Pacific</v>
      </c>
      <c r="F327" s="1" t="s">
        <v>47327</v>
      </c>
      <c r="G327" s="6">
        <f>E1L220C7</f>
        <v>8.9618740515557747</v>
      </c>
    </row>
    <row r="328" spans="1:7" x14ac:dyDescent="0.2">
      <c r="A328" s="11">
        <f>CURRENT_YEAR</f>
        <v>2018</v>
      </c>
      <c r="B328" s="11">
        <f>RRICC</f>
        <v>137700</v>
      </c>
      <c r="C328" s="7">
        <f>RR_ID</f>
        <v>6</v>
      </c>
      <c r="D328" s="1" t="str">
        <f>RR_SHORT_NAME</f>
        <v>CP</v>
      </c>
      <c r="E328" s="1" t="str">
        <f>RR_NAME</f>
        <v>Canadian Pacific</v>
      </c>
      <c r="F328" s="1" t="s">
        <v>47328</v>
      </c>
      <c r="G328" s="6">
        <f>E1L220C8</f>
        <v>5.2153738391803746</v>
      </c>
    </row>
    <row r="329" spans="1:7" x14ac:dyDescent="0.2">
      <c r="A329" s="11">
        <f>CURRENT_YEAR</f>
        <v>2018</v>
      </c>
      <c r="B329" s="11">
        <f>RRICC</f>
        <v>137700</v>
      </c>
      <c r="C329" s="7">
        <f>RR_ID</f>
        <v>6</v>
      </c>
      <c r="D329" s="1" t="str">
        <f>RR_SHORT_NAME</f>
        <v>CP</v>
      </c>
      <c r="E329" s="1" t="str">
        <f>RR_NAME</f>
        <v>Canadian Pacific</v>
      </c>
      <c r="F329" s="1" t="s">
        <v>47329</v>
      </c>
      <c r="G329" s="6">
        <f>E1L220C9</f>
        <v>9.5747595425603773</v>
      </c>
    </row>
    <row r="330" spans="1:7" x14ac:dyDescent="0.2">
      <c r="A330" s="11">
        <f>CURRENT_YEAR</f>
        <v>2018</v>
      </c>
      <c r="B330" s="11">
        <f>RRICC</f>
        <v>137700</v>
      </c>
      <c r="C330" s="7">
        <f>RR_ID</f>
        <v>6</v>
      </c>
      <c r="D330" s="1" t="str">
        <f>RR_SHORT_NAME</f>
        <v>CP</v>
      </c>
      <c r="E330" s="1" t="str">
        <f>RR_NAME</f>
        <v>Canadian Pacific</v>
      </c>
      <c r="F330" s="1" t="s">
        <v>47330</v>
      </c>
      <c r="G330" s="6">
        <f>E1L220C10</f>
        <v>11.287267086878224</v>
      </c>
    </row>
    <row r="331" spans="1:7" x14ac:dyDescent="0.2">
      <c r="A331" s="11">
        <f>CURRENT_YEAR</f>
        <v>2018</v>
      </c>
      <c r="B331" s="11">
        <f>RRICC</f>
        <v>137700</v>
      </c>
      <c r="C331" s="7">
        <f>RR_ID</f>
        <v>6</v>
      </c>
      <c r="D331" s="1" t="str">
        <f>RR_SHORT_NAME</f>
        <v>CP</v>
      </c>
      <c r="E331" s="1" t="str">
        <f>RR_NAME</f>
        <v>Canadian Pacific</v>
      </c>
      <c r="F331" s="1" t="s">
        <v>47331</v>
      </c>
      <c r="G331" s="6">
        <f>E1L220C11</f>
        <v>2.4767376859835619</v>
      </c>
    </row>
    <row r="332" spans="1:7" x14ac:dyDescent="0.2">
      <c r="A332" s="11">
        <f>CURRENT_YEAR</f>
        <v>2018</v>
      </c>
      <c r="B332" s="11">
        <f>RRICC</f>
        <v>137700</v>
      </c>
      <c r="C332" s="7">
        <f>RR_ID</f>
        <v>6</v>
      </c>
      <c r="D332" s="1" t="str">
        <f>RR_SHORT_NAME</f>
        <v>CP</v>
      </c>
      <c r="E332" s="1" t="str">
        <f>RR_NAME</f>
        <v>Canadian Pacific</v>
      </c>
      <c r="F332" s="1" t="s">
        <v>47332</v>
      </c>
      <c r="G332" s="6">
        <f>E1L220C12</f>
        <v>10.964788283784641</v>
      </c>
    </row>
    <row r="333" spans="1:7" x14ac:dyDescent="0.2">
      <c r="A333" s="11">
        <f>CURRENT_YEAR</f>
        <v>2018</v>
      </c>
      <c r="B333" s="11">
        <f>RRICC</f>
        <v>137700</v>
      </c>
      <c r="C333" s="7">
        <f>RR_ID</f>
        <v>6</v>
      </c>
      <c r="D333" s="1" t="str">
        <f>RR_SHORT_NAME</f>
        <v>CP</v>
      </c>
      <c r="E333" s="1" t="str">
        <f>RR_NAME</f>
        <v>Canadian Pacific</v>
      </c>
      <c r="F333" s="1" t="s">
        <v>47333</v>
      </c>
      <c r="G333" s="6">
        <f>E1L220C13</f>
        <v>3.2554935187329756E-2</v>
      </c>
    </row>
    <row r="334" spans="1:7" x14ac:dyDescent="0.2">
      <c r="A334" s="11">
        <f>CURRENT_YEAR</f>
        <v>2018</v>
      </c>
      <c r="B334" s="11">
        <f>RRICC</f>
        <v>137700</v>
      </c>
      <c r="C334" s="7">
        <f>RR_ID</f>
        <v>6</v>
      </c>
      <c r="D334" s="1" t="str">
        <f>RR_SHORT_NAME</f>
        <v>CP</v>
      </c>
      <c r="E334" s="1" t="str">
        <f>RR_NAME</f>
        <v>Canadian Pacific</v>
      </c>
      <c r="F334" s="1" t="s">
        <v>47334</v>
      </c>
      <c r="G334" s="6">
        <f>E1L221C1</f>
        <v>0.18477603945256754</v>
      </c>
    </row>
    <row r="335" spans="1:7" x14ac:dyDescent="0.2">
      <c r="A335" s="11">
        <f>CURRENT_YEAR</f>
        <v>2018</v>
      </c>
      <c r="B335" s="11">
        <f>RRICC</f>
        <v>137700</v>
      </c>
      <c r="C335" s="7">
        <f>RR_ID</f>
        <v>6</v>
      </c>
      <c r="D335" s="1" t="str">
        <f>RR_SHORT_NAME</f>
        <v>CP</v>
      </c>
      <c r="E335" s="1" t="str">
        <f>RR_NAME</f>
        <v>Canadian Pacific</v>
      </c>
      <c r="F335" s="1" t="s">
        <v>47335</v>
      </c>
      <c r="G335" s="6">
        <f>E1L221C2</f>
        <v>0.1362831028363079</v>
      </c>
    </row>
    <row r="336" spans="1:7" x14ac:dyDescent="0.2">
      <c r="A336" s="11">
        <f>CURRENT_YEAR</f>
        <v>2018</v>
      </c>
      <c r="B336" s="11">
        <f>RRICC</f>
        <v>137700</v>
      </c>
      <c r="C336" s="7">
        <f>RR_ID</f>
        <v>6</v>
      </c>
      <c r="D336" s="1" t="str">
        <f>RR_SHORT_NAME</f>
        <v>CP</v>
      </c>
      <c r="E336" s="1" t="str">
        <f>RR_NAME</f>
        <v>Canadian Pacific</v>
      </c>
      <c r="F336" s="1" t="s">
        <v>47336</v>
      </c>
      <c r="G336" s="6">
        <f>E1L221C3</f>
        <v>0.6347978705960815</v>
      </c>
    </row>
    <row r="337" spans="1:7" x14ac:dyDescent="0.2">
      <c r="A337" s="11">
        <f>CURRENT_YEAR</f>
        <v>2018</v>
      </c>
      <c r="B337" s="11">
        <f>RRICC</f>
        <v>137700</v>
      </c>
      <c r="C337" s="7">
        <f>RR_ID</f>
        <v>6</v>
      </c>
      <c r="D337" s="1" t="str">
        <f>RR_SHORT_NAME</f>
        <v>CP</v>
      </c>
      <c r="E337" s="1" t="str">
        <f>RR_NAME</f>
        <v>Canadian Pacific</v>
      </c>
      <c r="F337" s="1" t="s">
        <v>47337</v>
      </c>
      <c r="G337" s="6">
        <f>E1L221C4</f>
        <v>0.48041770257667582</v>
      </c>
    </row>
    <row r="338" spans="1:7" x14ac:dyDescent="0.2">
      <c r="A338" s="11">
        <f>CURRENT_YEAR</f>
        <v>2018</v>
      </c>
      <c r="B338" s="11">
        <f>RRICC</f>
        <v>137700</v>
      </c>
      <c r="C338" s="7">
        <f>RR_ID</f>
        <v>6</v>
      </c>
      <c r="D338" s="1" t="str">
        <f>RR_SHORT_NAME</f>
        <v>CP</v>
      </c>
      <c r="E338" s="1" t="str">
        <f>RR_NAME</f>
        <v>Canadian Pacific</v>
      </c>
      <c r="F338" s="1" t="s">
        <v>47338</v>
      </c>
      <c r="G338" s="6">
        <f>E1L221C5</f>
        <v>0.35433606737440093</v>
      </c>
    </row>
    <row r="339" spans="1:7" x14ac:dyDescent="0.2">
      <c r="A339" s="11">
        <f>CURRENT_YEAR</f>
        <v>2018</v>
      </c>
      <c r="B339" s="11">
        <f>RRICC</f>
        <v>137700</v>
      </c>
      <c r="C339" s="7">
        <f>RR_ID</f>
        <v>6</v>
      </c>
      <c r="D339" s="1" t="str">
        <f>RR_SHORT_NAME</f>
        <v>CP</v>
      </c>
      <c r="E339" s="1" t="str">
        <f>RR_NAME</f>
        <v>Canadian Pacific</v>
      </c>
      <c r="F339" s="1" t="s">
        <v>47339</v>
      </c>
      <c r="G339" s="6">
        <f>E1L221C6</f>
        <v>1.6504744635498132</v>
      </c>
    </row>
    <row r="340" spans="1:7" x14ac:dyDescent="0.2">
      <c r="A340" s="11">
        <f>CURRENT_YEAR</f>
        <v>2018</v>
      </c>
      <c r="B340" s="11">
        <f>RRICC</f>
        <v>137700</v>
      </c>
      <c r="C340" s="7">
        <f>RR_ID</f>
        <v>6</v>
      </c>
      <c r="D340" s="1" t="str">
        <f>RR_SHORT_NAME</f>
        <v>CP</v>
      </c>
      <c r="E340" s="1" t="str">
        <f>RR_NAME</f>
        <v>Canadian Pacific</v>
      </c>
      <c r="F340" s="1" t="s">
        <v>47340</v>
      </c>
      <c r="G340" s="6">
        <f>E1L221C7</f>
        <v>19.280119392809045</v>
      </c>
    </row>
    <row r="341" spans="1:7" x14ac:dyDescent="0.2">
      <c r="A341" s="11">
        <f>CURRENT_YEAR</f>
        <v>2018</v>
      </c>
      <c r="B341" s="11">
        <f>RRICC</f>
        <v>137700</v>
      </c>
      <c r="C341" s="7">
        <f>RR_ID</f>
        <v>6</v>
      </c>
      <c r="D341" s="1" t="str">
        <f>RR_SHORT_NAME</f>
        <v>CP</v>
      </c>
      <c r="E341" s="1" t="str">
        <f>RR_NAME</f>
        <v>Canadian Pacific</v>
      </c>
      <c r="F341" s="1" t="s">
        <v>47341</v>
      </c>
      <c r="G341" s="6">
        <f>E1L221C8</f>
        <v>41.070404110013897</v>
      </c>
    </row>
    <row r="342" spans="1:7" x14ac:dyDescent="0.2">
      <c r="A342" s="11">
        <f>CURRENT_YEAR</f>
        <v>2018</v>
      </c>
      <c r="B342" s="11">
        <f>RRICC</f>
        <v>137700</v>
      </c>
      <c r="C342" s="7">
        <f>RR_ID</f>
        <v>6</v>
      </c>
      <c r="D342" s="1" t="str">
        <f>RR_SHORT_NAME</f>
        <v>CP</v>
      </c>
      <c r="E342" s="1" t="str">
        <f>RR_NAME</f>
        <v>Canadian Pacific</v>
      </c>
      <c r="F342" s="1" t="s">
        <v>47342</v>
      </c>
      <c r="G342" s="6">
        <f>E1L221C9</f>
        <v>94.566418847861982</v>
      </c>
    </row>
    <row r="343" spans="1:7" x14ac:dyDescent="0.2">
      <c r="A343" s="11">
        <f>CURRENT_YEAR</f>
        <v>2018</v>
      </c>
      <c r="B343" s="11">
        <f>RRICC</f>
        <v>137700</v>
      </c>
      <c r="C343" s="7">
        <f>RR_ID</f>
        <v>6</v>
      </c>
      <c r="D343" s="1" t="str">
        <f>RR_SHORT_NAME</f>
        <v>CP</v>
      </c>
      <c r="E343" s="1" t="str">
        <f>RR_NAME</f>
        <v>Canadian Pacific</v>
      </c>
      <c r="F343" s="1" t="s">
        <v>47343</v>
      </c>
      <c r="G343" s="6">
        <f>E1L221C10</f>
        <v>19.280119392809045</v>
      </c>
    </row>
    <row r="344" spans="1:7" x14ac:dyDescent="0.2">
      <c r="A344" s="11">
        <f>CURRENT_YEAR</f>
        <v>2018</v>
      </c>
      <c r="B344" s="11">
        <f>RRICC</f>
        <v>137700</v>
      </c>
      <c r="C344" s="7">
        <f>RR_ID</f>
        <v>6</v>
      </c>
      <c r="D344" s="1" t="str">
        <f>RR_SHORT_NAME</f>
        <v>CP</v>
      </c>
      <c r="E344" s="1" t="str">
        <f>RR_NAME</f>
        <v>Canadian Pacific</v>
      </c>
      <c r="F344" s="1" t="s">
        <v>47344</v>
      </c>
      <c r="G344" s="6">
        <f>E1L221C11</f>
        <v>41.070404110013897</v>
      </c>
    </row>
    <row r="345" spans="1:7" x14ac:dyDescent="0.2">
      <c r="A345" s="11">
        <f>CURRENT_YEAR</f>
        <v>2018</v>
      </c>
      <c r="B345" s="11">
        <f>RRICC</f>
        <v>137700</v>
      </c>
      <c r="C345" s="7">
        <f>RR_ID</f>
        <v>6</v>
      </c>
      <c r="D345" s="1" t="str">
        <f>RR_SHORT_NAME</f>
        <v>CP</v>
      </c>
      <c r="E345" s="1" t="str">
        <f>RR_NAME</f>
        <v>Canadian Pacific</v>
      </c>
      <c r="F345" s="1" t="s">
        <v>47345</v>
      </c>
      <c r="G345" s="6">
        <f>E1L221C12</f>
        <v>94.566418847861982</v>
      </c>
    </row>
    <row r="346" spans="1:7" x14ac:dyDescent="0.2">
      <c r="A346" s="11">
        <f>CURRENT_YEAR</f>
        <v>2018</v>
      </c>
      <c r="B346" s="11">
        <f>RRICC</f>
        <v>137700</v>
      </c>
      <c r="C346" s="7">
        <f>RR_ID</f>
        <v>6</v>
      </c>
      <c r="D346" s="1" t="str">
        <f>RR_SHORT_NAME</f>
        <v>CP</v>
      </c>
      <c r="E346" s="1" t="str">
        <f>RR_NAME</f>
        <v>Canadian Pacific</v>
      </c>
      <c r="F346" s="1" t="s">
        <v>47346</v>
      </c>
      <c r="G346" s="6">
        <f>E1L221C13</f>
        <v>0.22841137838586026</v>
      </c>
    </row>
    <row r="347" spans="1:7" x14ac:dyDescent="0.2">
      <c r="A347" s="11">
        <f>CURRENT_YEAR</f>
        <v>2018</v>
      </c>
      <c r="B347" s="11">
        <f>RRICC</f>
        <v>137700</v>
      </c>
      <c r="C347" s="7">
        <f>RR_ID</f>
        <v>6</v>
      </c>
      <c r="D347" s="1" t="str">
        <f>RR_SHORT_NAME</f>
        <v>CP</v>
      </c>
      <c r="E347" s="1" t="str">
        <f>RR_NAME</f>
        <v>Canadian Pacific</v>
      </c>
      <c r="F347" s="1" t="s">
        <v>47347</v>
      </c>
      <c r="G347" s="6">
        <f>E1L301C1</f>
        <v>3.0764167073178979E-2</v>
      </c>
    </row>
    <row r="348" spans="1:7" x14ac:dyDescent="0.2">
      <c r="A348" s="11">
        <f>CURRENT_YEAR</f>
        <v>2018</v>
      </c>
      <c r="B348" s="11">
        <f>RRICC</f>
        <v>137700</v>
      </c>
      <c r="C348" s="7">
        <f>RR_ID</f>
        <v>6</v>
      </c>
      <c r="D348" s="1" t="str">
        <f>RR_SHORT_NAME</f>
        <v>CP</v>
      </c>
      <c r="E348" s="1" t="str">
        <f>RR_NAME</f>
        <v>Canadian Pacific</v>
      </c>
      <c r="F348" s="1" t="s">
        <v>47348</v>
      </c>
      <c r="G348" s="6">
        <f>E1L302C1</f>
        <v>2.1286262197243645E-2</v>
      </c>
    </row>
    <row r="349" spans="1:7" x14ac:dyDescent="0.2">
      <c r="A349" s="11">
        <f>CURRENT_YEAR</f>
        <v>2018</v>
      </c>
      <c r="B349" s="11">
        <f>RRICC</f>
        <v>137700</v>
      </c>
      <c r="C349" s="7">
        <f>RR_ID</f>
        <v>6</v>
      </c>
      <c r="D349" s="1" t="str">
        <f>RR_SHORT_NAME</f>
        <v>CP</v>
      </c>
      <c r="E349" s="1" t="str">
        <f>RR_NAME</f>
        <v>Canadian Pacific</v>
      </c>
      <c r="F349" s="1" t="s">
        <v>47349</v>
      </c>
      <c r="G349" s="6">
        <f>E1L303C1</f>
        <v>1.5738487949622986</v>
      </c>
    </row>
    <row r="350" spans="1:7" x14ac:dyDescent="0.2">
      <c r="A350" s="11">
        <f>CURRENT_YEAR</f>
        <v>2018</v>
      </c>
      <c r="B350" s="11">
        <f>RRICC</f>
        <v>137700</v>
      </c>
      <c r="C350" s="7">
        <f>RR_ID</f>
        <v>6</v>
      </c>
      <c r="D350" s="1" t="str">
        <f>RR_SHORT_NAME</f>
        <v>CP</v>
      </c>
      <c r="E350" s="1" t="str">
        <f>RR_NAME</f>
        <v>Canadian Pacific</v>
      </c>
      <c r="F350" s="1" t="s">
        <v>47350</v>
      </c>
      <c r="G350" s="6">
        <f>E1L304C1</f>
        <v>8.8434329739041667E-2</v>
      </c>
    </row>
    <row r="351" spans="1:7" x14ac:dyDescent="0.2">
      <c r="A351" s="11">
        <f>CURRENT_YEAR</f>
        <v>2018</v>
      </c>
      <c r="B351" s="11">
        <f>RRICC</f>
        <v>137700</v>
      </c>
      <c r="C351" s="7">
        <f>RR_ID</f>
        <v>6</v>
      </c>
      <c r="D351" s="1" t="str">
        <f>RR_SHORT_NAME</f>
        <v>CP</v>
      </c>
      <c r="E351" s="1" t="str">
        <f>RR_NAME</f>
        <v>Canadian Pacific</v>
      </c>
      <c r="F351" s="1" t="s">
        <v>47351</v>
      </c>
      <c r="G351" s="6">
        <f>E1L305C1</f>
        <v>0.26595492810377647</v>
      </c>
    </row>
    <row r="352" spans="1:7" x14ac:dyDescent="0.2">
      <c r="A352" s="11">
        <f>CURRENT_YEAR</f>
        <v>2018</v>
      </c>
      <c r="B352" s="11">
        <f>RRICC</f>
        <v>137700</v>
      </c>
      <c r="C352" s="7">
        <f>RR_ID</f>
        <v>6</v>
      </c>
      <c r="D352" s="1" t="str">
        <f>RR_SHORT_NAME</f>
        <v>CP</v>
      </c>
      <c r="E352" s="1" t="str">
        <f>RR_NAME</f>
        <v>Canadian Pacific</v>
      </c>
      <c r="F352" s="1" t="s">
        <v>47352</v>
      </c>
      <c r="G352" s="6">
        <f>E1L306C1</f>
        <v>3.7162508897451839E-2</v>
      </c>
    </row>
    <row r="353" spans="1:7" x14ac:dyDescent="0.2">
      <c r="A353" s="11">
        <f>CURRENT_YEAR</f>
        <v>2018</v>
      </c>
      <c r="B353" s="11">
        <f>RRICC</f>
        <v>137700</v>
      </c>
      <c r="C353" s="7">
        <f>RR_ID</f>
        <v>6</v>
      </c>
      <c r="D353" s="1" t="str">
        <f>RR_SHORT_NAME</f>
        <v>CP</v>
      </c>
      <c r="E353" s="1" t="str">
        <f>RR_NAME</f>
        <v>Canadian Pacific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2018</v>
      </c>
      <c r="B354" s="11">
        <f>RRICC</f>
        <v>137700</v>
      </c>
      <c r="C354" s="7">
        <f>RR_ID</f>
        <v>6</v>
      </c>
      <c r="D354" s="1" t="str">
        <f>RR_SHORT_NAME</f>
        <v>CP</v>
      </c>
      <c r="E354" s="1" t="str">
        <f>RR_NAME</f>
        <v>Canadian Pacific</v>
      </c>
      <c r="F354" s="1" t="s">
        <v>47354</v>
      </c>
      <c r="G354" s="6">
        <f>E1L308C1</f>
        <v>4.4838032093151648E-3</v>
      </c>
    </row>
    <row r="355" spans="1:7" x14ac:dyDescent="0.2">
      <c r="A355" s="11">
        <f>CURRENT_YEAR</f>
        <v>2018</v>
      </c>
      <c r="B355" s="11">
        <f>RRICC</f>
        <v>137700</v>
      </c>
      <c r="C355" s="7">
        <f>RR_ID</f>
        <v>6</v>
      </c>
      <c r="D355" s="1" t="str">
        <f>RR_SHORT_NAME</f>
        <v>CP</v>
      </c>
      <c r="E355" s="1" t="str">
        <f>RR_NAME</f>
        <v>Canadian Pacific</v>
      </c>
      <c r="F355" s="1" t="s">
        <v>47355</v>
      </c>
      <c r="G355" s="6">
        <f>E1L309C1</f>
        <v>2.6945083219701489E-3</v>
      </c>
    </row>
    <row r="356" spans="1:7" x14ac:dyDescent="0.2">
      <c r="A356" s="11">
        <f>CURRENT_YEAR</f>
        <v>2018</v>
      </c>
      <c r="B356" s="11">
        <f>RRICC</f>
        <v>137700</v>
      </c>
      <c r="C356" s="7">
        <f>RR_ID</f>
        <v>6</v>
      </c>
      <c r="D356" s="1" t="str">
        <f>RR_SHORT_NAME</f>
        <v>CP</v>
      </c>
      <c r="E356" s="1" t="str">
        <f>RR_NAME</f>
        <v>Canadian Pacific</v>
      </c>
      <c r="F356" s="1" t="s">
        <v>47356</v>
      </c>
      <c r="G356" s="6">
        <f>E1L310C1</f>
        <v>0.16084816368765381</v>
      </c>
    </row>
    <row r="357" spans="1:7" x14ac:dyDescent="0.2">
      <c r="A357" s="11">
        <f>CURRENT_YEAR</f>
        <v>2018</v>
      </c>
      <c r="B357" s="11">
        <f>RRICC</f>
        <v>137700</v>
      </c>
      <c r="C357" s="7">
        <f>RR_ID</f>
        <v>6</v>
      </c>
      <c r="D357" s="1" t="str">
        <f>RR_SHORT_NAME</f>
        <v>CP</v>
      </c>
      <c r="E357" s="1" t="str">
        <f>RR_NAME</f>
        <v>Canadian Pacific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2018</v>
      </c>
      <c r="B358" s="11">
        <f>RRICC</f>
        <v>137700</v>
      </c>
      <c r="C358" s="7">
        <f>RR_ID</f>
        <v>6</v>
      </c>
      <c r="D358" s="1" t="str">
        <f>RR_SHORT_NAME</f>
        <v>CP</v>
      </c>
      <c r="E358" s="1" t="str">
        <f>RR_NAME</f>
        <v>Canadian Pacific</v>
      </c>
      <c r="F358" s="1" t="s">
        <v>47358</v>
      </c>
      <c r="G358" s="6">
        <f>E1L312C1</f>
        <v>2.658032609342952</v>
      </c>
    </row>
    <row r="359" spans="1:7" x14ac:dyDescent="0.2">
      <c r="A359" s="11">
        <f>CURRENT_YEAR</f>
        <v>2018</v>
      </c>
      <c r="B359" s="11">
        <f>RRICC</f>
        <v>137700</v>
      </c>
      <c r="C359" s="7">
        <f>RR_ID</f>
        <v>6</v>
      </c>
      <c r="D359" s="1" t="str">
        <f>RR_SHORT_NAME</f>
        <v>CP</v>
      </c>
      <c r="E359" s="1" t="str">
        <f>RR_NAME</f>
        <v>Canadian Pacific</v>
      </c>
      <c r="F359" s="1" t="s">
        <v>47359</v>
      </c>
      <c r="G359" s="6">
        <f>E1L313C1</f>
        <v>0.57379621654754132</v>
      </c>
    </row>
    <row r="360" spans="1:7" x14ac:dyDescent="0.2">
      <c r="A360" s="11">
        <f>CURRENT_YEAR</f>
        <v>2018</v>
      </c>
      <c r="B360" s="11">
        <f>RRICC</f>
        <v>137700</v>
      </c>
      <c r="C360" s="7">
        <f>RR_ID</f>
        <v>6</v>
      </c>
      <c r="D360" s="1" t="str">
        <f>RR_SHORT_NAME</f>
        <v>CP</v>
      </c>
      <c r="E360" s="1" t="str">
        <f>RR_NAME</f>
        <v>Canadian Pacific</v>
      </c>
      <c r="F360" s="1" t="s">
        <v>47360</v>
      </c>
      <c r="G360" s="6">
        <f>E1L314C1</f>
        <v>3.7569787654383457E-2</v>
      </c>
    </row>
    <row r="361" spans="1:7" x14ac:dyDescent="0.2">
      <c r="A361" s="11">
        <f>CURRENT_YEAR</f>
        <v>2018</v>
      </c>
      <c r="B361" s="11">
        <f>RRICC</f>
        <v>137700</v>
      </c>
      <c r="C361" s="7">
        <f>RR_ID</f>
        <v>6</v>
      </c>
      <c r="D361" s="1" t="str">
        <f>RR_SHORT_NAME</f>
        <v>CP</v>
      </c>
      <c r="E361" s="1" t="str">
        <f>RR_NAME</f>
        <v>Canadian Pacific</v>
      </c>
      <c r="F361" s="1" t="s">
        <v>47361</v>
      </c>
      <c r="G361" s="6">
        <f>E1L315C1</f>
        <v>5.6218799270150228E-2</v>
      </c>
    </row>
    <row r="362" spans="1:7" x14ac:dyDescent="0.2">
      <c r="A362" s="11">
        <f>CURRENT_YEAR</f>
        <v>2018</v>
      </c>
      <c r="B362" s="11">
        <f>RRICC</f>
        <v>137700</v>
      </c>
      <c r="C362" s="7">
        <f>RR_ID</f>
        <v>6</v>
      </c>
      <c r="D362" s="1" t="str">
        <f>RR_SHORT_NAME</f>
        <v>CP</v>
      </c>
      <c r="E362" s="1" t="str">
        <f>RR_NAME</f>
        <v>Canadian Pacific</v>
      </c>
      <c r="F362" s="1" t="s">
        <v>47362</v>
      </c>
      <c r="G362" s="6">
        <f>E1L316C1</f>
        <v>2.7778759021351247E-2</v>
      </c>
    </row>
    <row r="363" spans="1:7" x14ac:dyDescent="0.2">
      <c r="A363" s="11">
        <f>CURRENT_YEAR</f>
        <v>2018</v>
      </c>
      <c r="B363" s="11">
        <f>RRICC</f>
        <v>137700</v>
      </c>
      <c r="C363" s="7">
        <f>RR_ID</f>
        <v>6</v>
      </c>
      <c r="D363" s="1" t="str">
        <f>RR_SHORT_NAME</f>
        <v>CP</v>
      </c>
      <c r="E363" s="1" t="str">
        <f>RR_NAME</f>
        <v>Canadian Pacific</v>
      </c>
      <c r="F363" s="1" t="s">
        <v>47363</v>
      </c>
      <c r="G363" s="6">
        <f>E1L317C1</f>
        <v>5.9594076037541029E-2</v>
      </c>
    </row>
    <row r="364" spans="1:7" x14ac:dyDescent="0.2">
      <c r="A364" s="11">
        <f>CURRENT_YEAR</f>
        <v>2018</v>
      </c>
      <c r="B364" s="11">
        <f>RRICC</f>
        <v>137700</v>
      </c>
      <c r="C364" s="7">
        <f>RR_ID</f>
        <v>6</v>
      </c>
      <c r="D364" s="1" t="str">
        <f>RR_SHORT_NAME</f>
        <v>CP</v>
      </c>
      <c r="E364" s="1" t="str">
        <f>RR_NAME</f>
        <v>Canadian Pacific</v>
      </c>
      <c r="F364" s="1" t="s">
        <v>47364</v>
      </c>
      <c r="G364" s="6">
        <f>E1L318C1</f>
        <v>0.10460667322949121</v>
      </c>
    </row>
    <row r="365" spans="1:7" x14ac:dyDescent="0.2">
      <c r="A365" s="11">
        <f>CURRENT_YEAR</f>
        <v>2018</v>
      </c>
      <c r="B365" s="11">
        <f>RRICC</f>
        <v>137700</v>
      </c>
      <c r="C365" s="7">
        <f>RR_ID</f>
        <v>6</v>
      </c>
      <c r="D365" s="1" t="str">
        <f>RR_SHORT_NAME</f>
        <v>CP</v>
      </c>
      <c r="E365" s="1" t="str">
        <f>RR_NAME</f>
        <v>Canadian Pacific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2018</v>
      </c>
      <c r="B366" s="11">
        <f>RRICC</f>
        <v>137700</v>
      </c>
      <c r="C366" s="7">
        <f>RR_ID</f>
        <v>6</v>
      </c>
      <c r="D366" s="1" t="str">
        <f>RR_SHORT_NAME</f>
        <v>CP</v>
      </c>
      <c r="E366" s="1" t="str">
        <f>RR_NAME</f>
        <v>Canadian Pacific</v>
      </c>
      <c r="F366" s="1" t="s">
        <v>47366</v>
      </c>
      <c r="G366" s="6">
        <f>E1L320C1</f>
        <v>9.0233417435583978E-3</v>
      </c>
    </row>
    <row r="367" spans="1:7" x14ac:dyDescent="0.2">
      <c r="A367" s="11">
        <f>CURRENT_YEAR</f>
        <v>2018</v>
      </c>
      <c r="B367" s="11">
        <f>RRICC</f>
        <v>137700</v>
      </c>
      <c r="C367" s="7">
        <f>RR_ID</f>
        <v>6</v>
      </c>
      <c r="D367" s="1" t="str">
        <f>RR_SHORT_NAME</f>
        <v>CP</v>
      </c>
      <c r="E367" s="1" t="str">
        <f>RR_NAME</f>
        <v>Canadian Pacific</v>
      </c>
      <c r="F367" s="1" t="s">
        <v>47367</v>
      </c>
      <c r="G367" s="6">
        <f>E1L321C1</f>
        <v>7.378291603726507E-2</v>
      </c>
    </row>
    <row r="368" spans="1:7" x14ac:dyDescent="0.2">
      <c r="A368" s="11">
        <f>CURRENT_YEAR</f>
        <v>2018</v>
      </c>
      <c r="B368" s="11">
        <f>RRICC</f>
        <v>137700</v>
      </c>
      <c r="C368" s="7">
        <f>RR_ID</f>
        <v>6</v>
      </c>
      <c r="D368" s="1" t="str">
        <f>RR_SHORT_NAME</f>
        <v>CP</v>
      </c>
      <c r="E368" s="1" t="str">
        <f>RR_NAME</f>
        <v>Canadian Pacific</v>
      </c>
      <c r="F368" s="1" t="s">
        <v>47368</v>
      </c>
      <c r="G368" s="6">
        <f>E1L322C1</f>
        <v>3.1530590569508408</v>
      </c>
    </row>
    <row r="369" spans="1:7" x14ac:dyDescent="0.2">
      <c r="A369" s="11">
        <f>CURRENT_YEAR</f>
        <v>2018</v>
      </c>
      <c r="B369" s="11">
        <f>RRICC</f>
        <v>137700</v>
      </c>
      <c r="C369" s="7">
        <f>RR_ID</f>
        <v>6</v>
      </c>
      <c r="D369" s="1" t="str">
        <f>RR_SHORT_NAME</f>
        <v>CP</v>
      </c>
      <c r="E369" s="1" t="str">
        <f>RR_NAME</f>
        <v>Canadian Pacific</v>
      </c>
      <c r="F369" s="1" t="s">
        <v>47369</v>
      </c>
      <c r="G369" s="6">
        <f>E1L323C1</f>
        <v>0.36028833717951969</v>
      </c>
    </row>
    <row r="370" spans="1:7" x14ac:dyDescent="0.2">
      <c r="A370" s="11">
        <f>CURRENT_YEAR</f>
        <v>2018</v>
      </c>
      <c r="B370" s="11">
        <f>RRICC</f>
        <v>137700</v>
      </c>
      <c r="C370" s="7">
        <f>RR_ID</f>
        <v>6</v>
      </c>
      <c r="D370" s="1" t="str">
        <f>RR_SHORT_NAME</f>
        <v>CP</v>
      </c>
      <c r="E370" s="1" t="str">
        <f>RR_NAME</f>
        <v>Canadian Pacific</v>
      </c>
      <c r="F370" s="1" t="s">
        <v>47370</v>
      </c>
      <c r="G370" s="6">
        <f>E1L324C1</f>
        <v>2.355669830960232E-2</v>
      </c>
    </row>
    <row r="371" spans="1:7" x14ac:dyDescent="0.2">
      <c r="A371" s="11">
        <f>CURRENT_YEAR</f>
        <v>2018</v>
      </c>
      <c r="B371" s="11">
        <f>RRICC</f>
        <v>137700</v>
      </c>
      <c r="C371" s="7">
        <f>RR_ID</f>
        <v>6</v>
      </c>
      <c r="D371" s="1" t="str">
        <f>RR_SHORT_NAME</f>
        <v>CP</v>
      </c>
      <c r="E371" s="1" t="str">
        <f>RR_NAME</f>
        <v>Canadian Pacific</v>
      </c>
      <c r="F371" s="1" t="s">
        <v>47371</v>
      </c>
      <c r="G371" s="6">
        <f>E1L325C1</f>
        <v>4.7792372956870062E-2</v>
      </c>
    </row>
    <row r="372" spans="1:7" x14ac:dyDescent="0.2">
      <c r="A372" s="11">
        <f>CURRENT_YEAR</f>
        <v>2018</v>
      </c>
      <c r="B372" s="11">
        <f>RRICC</f>
        <v>137700</v>
      </c>
      <c r="C372" s="7">
        <f>RR_ID</f>
        <v>6</v>
      </c>
      <c r="D372" s="1" t="str">
        <f>RR_SHORT_NAME</f>
        <v>CP</v>
      </c>
      <c r="E372" s="1" t="str">
        <f>RR_NAME</f>
        <v>Canadian Pacific</v>
      </c>
      <c r="F372" s="1" t="s">
        <v>47372</v>
      </c>
      <c r="G372" s="6">
        <f>E1L326C1</f>
        <v>0.19285248625642062</v>
      </c>
    </row>
    <row r="373" spans="1:7" x14ac:dyDescent="0.2">
      <c r="A373" s="11">
        <f>CURRENT_YEAR</f>
        <v>2018</v>
      </c>
      <c r="B373" s="11">
        <f>RRICC</f>
        <v>137700</v>
      </c>
      <c r="C373" s="7">
        <f>RR_ID</f>
        <v>6</v>
      </c>
      <c r="D373" s="1" t="str">
        <f>RR_SHORT_NAME</f>
        <v>CP</v>
      </c>
      <c r="E373" s="1" t="str">
        <f>RR_NAME</f>
        <v>Canadian Pacific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2018</v>
      </c>
      <c r="B374" s="11">
        <f>RRICC</f>
        <v>137700</v>
      </c>
      <c r="C374" s="7">
        <f>RR_ID</f>
        <v>6</v>
      </c>
      <c r="D374" s="1" t="str">
        <f>RR_SHORT_NAME</f>
        <v>CP</v>
      </c>
      <c r="E374" s="1" t="str">
        <f>RR_NAME</f>
        <v>Canadian Pacific</v>
      </c>
      <c r="F374" s="1" t="s">
        <v>47374</v>
      </c>
      <c r="G374" s="6">
        <f>E1L328C1</f>
        <v>5.8575181664094748E-2</v>
      </c>
    </row>
    <row r="375" spans="1:7" x14ac:dyDescent="0.2">
      <c r="A375" s="11">
        <f>CURRENT_YEAR</f>
        <v>2018</v>
      </c>
      <c r="B375" s="11">
        <f>RRICC</f>
        <v>137700</v>
      </c>
      <c r="C375" s="7">
        <f>RR_ID</f>
        <v>6</v>
      </c>
      <c r="D375" s="1" t="str">
        <f>RR_SHORT_NAME</f>
        <v>CP</v>
      </c>
      <c r="E375" s="1" t="str">
        <f>RR_NAME</f>
        <v>Canadian Pacific</v>
      </c>
      <c r="F375" s="1" t="s">
        <v>47375</v>
      </c>
      <c r="G375" s="6">
        <f>E1L329C1</f>
        <v>9.6643513669763967E-2</v>
      </c>
    </row>
    <row r="376" spans="1:7" x14ac:dyDescent="0.2">
      <c r="A376" s="11">
        <f>CURRENT_YEAR</f>
        <v>2018</v>
      </c>
      <c r="B376" s="11">
        <f>RRICC</f>
        <v>137700</v>
      </c>
      <c r="C376" s="7">
        <f>RR_ID</f>
        <v>6</v>
      </c>
      <c r="D376" s="1" t="str">
        <f>RR_SHORT_NAME</f>
        <v>CP</v>
      </c>
      <c r="E376" s="1" t="str">
        <f>RR_NAME</f>
        <v>Canadian Pacific</v>
      </c>
      <c r="F376" s="1" t="s">
        <v>47376</v>
      </c>
      <c r="G376" s="6">
        <f>E1L330C1</f>
        <v>7.097209717049463E-2</v>
      </c>
    </row>
    <row r="377" spans="1:7" x14ac:dyDescent="0.2">
      <c r="A377" s="11">
        <f>CURRENT_YEAR</f>
        <v>2018</v>
      </c>
      <c r="B377" s="11">
        <f>RRICC</f>
        <v>137700</v>
      </c>
      <c r="C377" s="7">
        <f>RR_ID</f>
        <v>6</v>
      </c>
      <c r="D377" s="1" t="str">
        <f>RR_SHORT_NAME</f>
        <v>CP</v>
      </c>
      <c r="E377" s="1" t="str">
        <f>RR_NAME</f>
        <v>Canadian Pacific</v>
      </c>
      <c r="F377" s="1" t="s">
        <v>47377</v>
      </c>
      <c r="G377" s="6">
        <f>E1L331C1</f>
        <v>1.7770680455502726E-2</v>
      </c>
    </row>
    <row r="378" spans="1:7" x14ac:dyDescent="0.2">
      <c r="A378" s="11">
        <f>CURRENT_YEAR</f>
        <v>2018</v>
      </c>
      <c r="B378" s="11">
        <f>RRICC</f>
        <v>137700</v>
      </c>
      <c r="C378" s="7">
        <f>RR_ID</f>
        <v>6</v>
      </c>
      <c r="D378" s="1" t="str">
        <f>RR_SHORT_NAME</f>
        <v>CP</v>
      </c>
      <c r="E378" s="1" t="str">
        <f>RR_NAME</f>
        <v>Canadian Pacific</v>
      </c>
      <c r="F378" s="1" t="s">
        <v>47378</v>
      </c>
      <c r="G378" s="6">
        <f>E1L332C1</f>
        <v>0.17119433905792533</v>
      </c>
    </row>
    <row r="379" spans="1:7" x14ac:dyDescent="0.2">
      <c r="A379" s="11">
        <f>CURRENT_YEAR</f>
        <v>2018</v>
      </c>
      <c r="B379" s="11">
        <f>RRICC</f>
        <v>137700</v>
      </c>
      <c r="C379" s="7">
        <f>RR_ID</f>
        <v>6</v>
      </c>
      <c r="D379" s="1" t="str">
        <f>RR_SHORT_NAME</f>
        <v>CP</v>
      </c>
      <c r="E379" s="1" t="str">
        <f>RR_NAME</f>
        <v>Canadian Pacific</v>
      </c>
      <c r="F379" s="1" t="s">
        <v>47379</v>
      </c>
      <c r="G379" s="6">
        <f>E1L333C1</f>
        <v>0.10604488603522236</v>
      </c>
    </row>
    <row r="380" spans="1:7" x14ac:dyDescent="0.2">
      <c r="A380" s="11">
        <f>CURRENT_YEAR</f>
        <v>2018</v>
      </c>
      <c r="B380" s="11">
        <f>RRICC</f>
        <v>137700</v>
      </c>
      <c r="C380" s="7">
        <f>RR_ID</f>
        <v>6</v>
      </c>
      <c r="D380" s="1" t="str">
        <f>RR_SHORT_NAME</f>
        <v>CP</v>
      </c>
      <c r="E380" s="1" t="str">
        <f>RR_NAME</f>
        <v>Canadian Pacific</v>
      </c>
      <c r="F380" s="1" t="s">
        <v>47380</v>
      </c>
      <c r="G380" s="6">
        <f>E1L334C1</f>
        <v>3.1076594371089967E-2</v>
      </c>
    </row>
    <row r="381" spans="1:7" x14ac:dyDescent="0.2">
      <c r="A381" s="11">
        <f>CURRENT_YEAR</f>
        <v>2018</v>
      </c>
      <c r="B381" s="11">
        <f>RRICC</f>
        <v>137700</v>
      </c>
      <c r="C381" s="7">
        <f>RR_ID</f>
        <v>6</v>
      </c>
      <c r="D381" s="1" t="str">
        <f>RR_SHORT_NAME</f>
        <v>CP</v>
      </c>
      <c r="E381" s="1" t="str">
        <f>RR_NAME</f>
        <v>Canadian Pacific</v>
      </c>
      <c r="F381" s="1" t="s">
        <v>47381</v>
      </c>
      <c r="G381" s="6">
        <f>E1L335C1</f>
        <v>0.58951542221150566</v>
      </c>
    </row>
    <row r="382" spans="1:7" x14ac:dyDescent="0.2">
      <c r="A382" s="11">
        <f>CURRENT_YEAR</f>
        <v>2018</v>
      </c>
      <c r="B382" s="11">
        <f>RRICC</f>
        <v>137700</v>
      </c>
      <c r="C382" s="7">
        <f>RR_ID</f>
        <v>6</v>
      </c>
      <c r="D382" s="1" t="str">
        <f>RR_SHORT_NAME</f>
        <v>CP</v>
      </c>
      <c r="E382" s="1" t="str">
        <f>RR_NAME</f>
        <v>Canadian Pacific</v>
      </c>
      <c r="F382" s="1" t="s">
        <v>47382</v>
      </c>
      <c r="G382" s="6">
        <f>E1L336C1</f>
        <v>9.1790883821594657E-2</v>
      </c>
    </row>
    <row r="383" spans="1:7" x14ac:dyDescent="0.2">
      <c r="A383" s="11">
        <f>CURRENT_YEAR</f>
        <v>2018</v>
      </c>
      <c r="B383" s="11">
        <f>RRICC</f>
        <v>137700</v>
      </c>
      <c r="C383" s="7">
        <f>RR_ID</f>
        <v>6</v>
      </c>
      <c r="D383" s="1" t="str">
        <f>RR_SHORT_NAME</f>
        <v>CP</v>
      </c>
      <c r="E383" s="1" t="str">
        <f>RR_NAME</f>
        <v>Canadian Pacific</v>
      </c>
      <c r="F383" s="1" t="s">
        <v>47383</v>
      </c>
      <c r="G383" s="6">
        <f>E1L337C1</f>
        <v>6.3031332334864479E-3</v>
      </c>
    </row>
    <row r="384" spans="1:7" x14ac:dyDescent="0.2">
      <c r="A384" s="11">
        <f>CURRENT_YEAR</f>
        <v>2018</v>
      </c>
      <c r="B384" s="11">
        <f>RRICC</f>
        <v>137700</v>
      </c>
      <c r="C384" s="7">
        <f>RR_ID</f>
        <v>6</v>
      </c>
      <c r="D384" s="1" t="str">
        <f>RR_SHORT_NAME</f>
        <v>CP</v>
      </c>
      <c r="E384" s="1" t="str">
        <f>RR_NAME</f>
        <v>Canadian Pacific</v>
      </c>
      <c r="F384" s="1" t="s">
        <v>47384</v>
      </c>
      <c r="G384" s="6">
        <f>E1L338C1</f>
        <v>0</v>
      </c>
    </row>
    <row r="385" spans="1:7" x14ac:dyDescent="0.2">
      <c r="A385" s="11">
        <f>CURRENT_YEAR</f>
        <v>2018</v>
      </c>
      <c r="B385" s="11">
        <f>RRICC</f>
        <v>137700</v>
      </c>
      <c r="C385" s="7">
        <f>RR_ID</f>
        <v>6</v>
      </c>
      <c r="D385" s="1" t="str">
        <f>RR_SHORT_NAME</f>
        <v>CP</v>
      </c>
      <c r="E385" s="1" t="str">
        <f>RR_NAME</f>
        <v>Canadian Pacific</v>
      </c>
      <c r="F385" s="1" t="s">
        <v>47385</v>
      </c>
      <c r="G385" s="6">
        <f>E1L339C1</f>
        <v>5.0811760324324579E-2</v>
      </c>
    </row>
    <row r="386" spans="1:7" x14ac:dyDescent="0.2">
      <c r="A386" s="11">
        <f>CURRENT_YEAR</f>
        <v>2018</v>
      </c>
      <c r="B386" s="11">
        <f>RRICC</f>
        <v>137700</v>
      </c>
      <c r="C386" s="7">
        <f>RR_ID</f>
        <v>6</v>
      </c>
      <c r="D386" s="1" t="str">
        <f>RR_SHORT_NAME</f>
        <v>CP</v>
      </c>
      <c r="E386" s="1" t="str">
        <f>RR_NAME</f>
        <v>Canadian Pacific</v>
      </c>
      <c r="F386" s="1" t="s">
        <v>47386</v>
      </c>
      <c r="G386" s="6">
        <f>E1L340C1</f>
        <v>3.0128354915400873E-2</v>
      </c>
    </row>
    <row r="387" spans="1:7" x14ac:dyDescent="0.2">
      <c r="A387" s="11">
        <f>CURRENT_YEAR</f>
        <v>2018</v>
      </c>
      <c r="B387" s="11">
        <f>RRICC</f>
        <v>137700</v>
      </c>
      <c r="C387" s="7">
        <f>RR_ID</f>
        <v>6</v>
      </c>
      <c r="D387" s="1" t="str">
        <f>RR_SHORT_NAME</f>
        <v>CP</v>
      </c>
      <c r="E387" s="1" t="str">
        <f>RR_NAME</f>
        <v>Canadian Pacific</v>
      </c>
      <c r="F387" s="1" t="s">
        <v>47387</v>
      </c>
      <c r="G387" s="6">
        <f>E1L341C1</f>
        <v>1.2750408323883255E-2</v>
      </c>
    </row>
    <row r="388" spans="1:7" x14ac:dyDescent="0.2">
      <c r="A388" s="11">
        <f>CURRENT_YEAR</f>
        <v>2018</v>
      </c>
      <c r="B388" s="11">
        <f>RRICC</f>
        <v>137700</v>
      </c>
      <c r="C388" s="7">
        <f>RR_ID</f>
        <v>6</v>
      </c>
      <c r="D388" s="1" t="str">
        <f>RR_SHORT_NAME</f>
        <v>CP</v>
      </c>
      <c r="E388" s="1" t="str">
        <f>RR_NAME</f>
        <v>Canadian Pacific</v>
      </c>
      <c r="F388" s="1" t="s">
        <v>47388</v>
      </c>
      <c r="G388" s="6">
        <f>E1L342C1</f>
        <v>1.1222518745980192E-2</v>
      </c>
    </row>
    <row r="389" spans="1:7" x14ac:dyDescent="0.2">
      <c r="A389" s="11">
        <f>CURRENT_YEAR</f>
        <v>2018</v>
      </c>
      <c r="B389" s="11">
        <f>RRICC</f>
        <v>137700</v>
      </c>
      <c r="C389" s="7">
        <f>RR_ID</f>
        <v>6</v>
      </c>
      <c r="D389" s="1" t="str">
        <f>RR_SHORT_NAME</f>
        <v>CP</v>
      </c>
      <c r="E389" s="1" t="str">
        <f>RR_NAME</f>
        <v>Canadian Pacific</v>
      </c>
      <c r="F389" s="1" t="s">
        <v>47389</v>
      </c>
      <c r="G389" s="6">
        <f>E1L343C1</f>
        <v>5.2621767832795159E-2</v>
      </c>
    </row>
    <row r="390" spans="1:7" x14ac:dyDescent="0.2">
      <c r="A390" s="11">
        <f>CURRENT_YEAR</f>
        <v>2018</v>
      </c>
      <c r="B390" s="11">
        <f>RRICC</f>
        <v>137700</v>
      </c>
      <c r="C390" s="7">
        <f>RR_ID</f>
        <v>6</v>
      </c>
      <c r="D390" s="1" t="str">
        <f>RR_SHORT_NAME</f>
        <v>CP</v>
      </c>
      <c r="E390" s="1" t="str">
        <f>RR_NAME</f>
        <v>Canadian Pacific</v>
      </c>
      <c r="F390" s="1" t="s">
        <v>47390</v>
      </c>
      <c r="G390" s="6">
        <f>E1L344C1</f>
        <v>5.7108239653403973E-3</v>
      </c>
    </row>
    <row r="391" spans="1:7" x14ac:dyDescent="0.2">
      <c r="A391" s="11">
        <f>CURRENT_YEAR</f>
        <v>2018</v>
      </c>
      <c r="B391" s="11">
        <f>RRICC</f>
        <v>137700</v>
      </c>
      <c r="C391" s="7">
        <f>RR_ID</f>
        <v>6</v>
      </c>
      <c r="D391" s="1" t="str">
        <f>RR_SHORT_NAME</f>
        <v>CP</v>
      </c>
      <c r="E391" s="1" t="str">
        <f>RR_NAME</f>
        <v>Canadian Pacific</v>
      </c>
      <c r="F391" s="1" t="s">
        <v>47391</v>
      </c>
      <c r="G391" s="6">
        <f>E1L345C1</f>
        <v>7.0031947197344277E-2</v>
      </c>
    </row>
    <row r="392" spans="1:7" x14ac:dyDescent="0.2">
      <c r="A392" s="11">
        <f>CURRENT_YEAR</f>
        <v>2018</v>
      </c>
      <c r="B392" s="11">
        <f>RRICC</f>
        <v>137700</v>
      </c>
      <c r="C392" s="7">
        <f>RR_ID</f>
        <v>6</v>
      </c>
      <c r="D392" s="1" t="str">
        <f>RR_SHORT_NAME</f>
        <v>CP</v>
      </c>
      <c r="E392" s="1" t="str">
        <f>RR_NAME</f>
        <v>Canadian Pacific</v>
      </c>
      <c r="F392" s="1" t="s">
        <v>47392</v>
      </c>
      <c r="G392" s="6">
        <f>E1L346C1</f>
        <v>7.8551231896560828E-3</v>
      </c>
    </row>
    <row r="393" spans="1:7" x14ac:dyDescent="0.2">
      <c r="A393" s="11">
        <f>CURRENT_YEAR</f>
        <v>2018</v>
      </c>
      <c r="B393" s="11">
        <f>RRICC</f>
        <v>137700</v>
      </c>
      <c r="C393" s="7">
        <f>RR_ID</f>
        <v>6</v>
      </c>
      <c r="D393" s="1" t="str">
        <f>RR_SHORT_NAME</f>
        <v>CP</v>
      </c>
      <c r="E393" s="1" t="str">
        <f>RR_NAME</f>
        <v>Canadian Pacific</v>
      </c>
      <c r="F393" s="1" t="s">
        <v>47393</v>
      </c>
      <c r="G393" s="6">
        <f>E1L347C1</f>
        <v>6.0183038438071995E-3</v>
      </c>
    </row>
    <row r="394" spans="1:7" x14ac:dyDescent="0.2">
      <c r="A394" s="11">
        <f>CURRENT_YEAR</f>
        <v>2018</v>
      </c>
      <c r="B394" s="11">
        <f>RRICC</f>
        <v>137700</v>
      </c>
      <c r="C394" s="7">
        <f>RR_ID</f>
        <v>6</v>
      </c>
      <c r="D394" s="1" t="str">
        <f>RR_SHORT_NAME</f>
        <v>CP</v>
      </c>
      <c r="E394" s="1" t="str">
        <f>RR_NAME</f>
        <v>Canadian Pacific</v>
      </c>
      <c r="F394" s="1" t="s">
        <v>47394</v>
      </c>
      <c r="G394" s="6">
        <f>E1L348C1</f>
        <v>6.2541206245704034E-3</v>
      </c>
    </row>
    <row r="395" spans="1:7" x14ac:dyDescent="0.2">
      <c r="A395" s="11">
        <f>CURRENT_YEAR</f>
        <v>2018</v>
      </c>
      <c r="B395" s="11">
        <f>RRICC</f>
        <v>137700</v>
      </c>
      <c r="C395" s="7">
        <f>RR_ID</f>
        <v>6</v>
      </c>
      <c r="D395" s="1" t="str">
        <f>RR_SHORT_NAME</f>
        <v>CP</v>
      </c>
      <c r="E395" s="1" t="str">
        <f>RR_NAME</f>
        <v>Canadian Pacific</v>
      </c>
      <c r="F395" s="1" t="s">
        <v>47395</v>
      </c>
      <c r="G395" s="6">
        <f>E1L349C1</f>
        <v>5.8682357893787285E-3</v>
      </c>
    </row>
    <row r="396" spans="1:7" x14ac:dyDescent="0.2">
      <c r="A396" s="11">
        <f>CURRENT_YEAR</f>
        <v>2018</v>
      </c>
      <c r="B396" s="11">
        <f>RRICC</f>
        <v>137700</v>
      </c>
      <c r="C396" s="7">
        <f>RR_ID</f>
        <v>6</v>
      </c>
      <c r="D396" s="1" t="str">
        <f>RR_SHORT_NAME</f>
        <v>CP</v>
      </c>
      <c r="E396" s="1" t="str">
        <f>RR_NAME</f>
        <v>Canadian Pacific</v>
      </c>
      <c r="F396" s="1" t="s">
        <v>47396</v>
      </c>
      <c r="G396" s="6">
        <f>E1L350C1</f>
        <v>1.0076191364226623E-2</v>
      </c>
    </row>
    <row r="397" spans="1:7" x14ac:dyDescent="0.2">
      <c r="A397" s="11">
        <f>CURRENT_YEAR</f>
        <v>2018</v>
      </c>
      <c r="B397" s="11">
        <f>RRICC</f>
        <v>137700</v>
      </c>
      <c r="C397" s="7">
        <f>RR_ID</f>
        <v>6</v>
      </c>
      <c r="D397" s="1" t="str">
        <f>RR_SHORT_NAME</f>
        <v>CP</v>
      </c>
      <c r="E397" s="1" t="str">
        <f>RR_NAME</f>
        <v>Canadian Pacific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2018</v>
      </c>
      <c r="B398" s="11">
        <f>RRICC</f>
        <v>137700</v>
      </c>
      <c r="C398" s="7">
        <f>RR_ID</f>
        <v>6</v>
      </c>
      <c r="D398" s="1" t="str">
        <f>RR_SHORT_NAME</f>
        <v>CP</v>
      </c>
      <c r="E398" s="1" t="str">
        <f>RR_NAME</f>
        <v>Canadian Pacific</v>
      </c>
      <c r="F398" s="1" t="s">
        <v>47398</v>
      </c>
      <c r="G398" s="6">
        <f>E1L352C1</f>
        <v>1.458393537980299E-2</v>
      </c>
    </row>
    <row r="399" spans="1:7" x14ac:dyDescent="0.2">
      <c r="A399" s="11">
        <f>CURRENT_YEAR</f>
        <v>2018</v>
      </c>
      <c r="B399" s="11">
        <f>RRICC</f>
        <v>137700</v>
      </c>
      <c r="C399" s="7">
        <f>RR_ID</f>
        <v>6</v>
      </c>
      <c r="D399" s="1" t="str">
        <f>RR_SHORT_NAME</f>
        <v>CP</v>
      </c>
      <c r="E399" s="1" t="str">
        <f>RR_NAME</f>
        <v>Canadian Pacific</v>
      </c>
      <c r="F399" s="1" t="s">
        <v>47399</v>
      </c>
      <c r="G399" s="6">
        <f>E1L353C1</f>
        <v>8.5392018813610863E-3</v>
      </c>
    </row>
    <row r="400" spans="1:7" x14ac:dyDescent="0.2">
      <c r="A400" s="11">
        <f>CURRENT_YEAR</f>
        <v>2018</v>
      </c>
      <c r="B400" s="11">
        <f>RRICC</f>
        <v>137700</v>
      </c>
      <c r="C400" s="7">
        <f>RR_ID</f>
        <v>6</v>
      </c>
      <c r="D400" s="1" t="str">
        <f>RR_SHORT_NAME</f>
        <v>CP</v>
      </c>
      <c r="E400" s="1" t="str">
        <f>RR_NAME</f>
        <v>Canadian Pacific</v>
      </c>
      <c r="F400" s="1" t="s">
        <v>47400</v>
      </c>
      <c r="G400" s="6">
        <f>E1L354C1</f>
        <v>4.4588664846158449E-2</v>
      </c>
    </row>
    <row r="401" spans="1:7" x14ac:dyDescent="0.2">
      <c r="A401" s="11">
        <f>CURRENT_YEAR</f>
        <v>2018</v>
      </c>
      <c r="B401" s="11">
        <f>RRICC</f>
        <v>137700</v>
      </c>
      <c r="C401" s="7">
        <f>RR_ID</f>
        <v>6</v>
      </c>
      <c r="D401" s="1" t="str">
        <f>RR_SHORT_NAME</f>
        <v>CP</v>
      </c>
      <c r="E401" s="1" t="str">
        <f>RR_NAME</f>
        <v>Canadian Pacific</v>
      </c>
      <c r="F401" s="1" t="s">
        <v>47401</v>
      </c>
      <c r="G401" s="6">
        <f>E1L355C1</f>
        <v>4.9514510216627353E-2</v>
      </c>
    </row>
    <row r="402" spans="1:7" x14ac:dyDescent="0.2">
      <c r="A402" s="11">
        <f>CURRENT_YEAR</f>
        <v>2018</v>
      </c>
      <c r="B402" s="11">
        <f>RRICC</f>
        <v>137700</v>
      </c>
      <c r="C402" s="7">
        <f>RR_ID</f>
        <v>6</v>
      </c>
      <c r="D402" s="1" t="str">
        <f>RR_SHORT_NAME</f>
        <v>CP</v>
      </c>
      <c r="E402" s="1" t="str">
        <f>RR_NAME</f>
        <v>Canadian Pacific</v>
      </c>
      <c r="F402" s="1" t="s">
        <v>47402</v>
      </c>
      <c r="G402" s="6">
        <f>E1L356C1</f>
        <v>2.3625602976227859E-4</v>
      </c>
    </row>
    <row r="403" spans="1:7" x14ac:dyDescent="0.2">
      <c r="A403" s="11">
        <f>CURRENT_YEAR</f>
        <v>2018</v>
      </c>
      <c r="B403" s="11">
        <f>RRICC</f>
        <v>137700</v>
      </c>
      <c r="C403" s="7">
        <f>RR_ID</f>
        <v>6</v>
      </c>
      <c r="D403" s="1" t="str">
        <f>RR_SHORT_NAME</f>
        <v>CP</v>
      </c>
      <c r="E403" s="1" t="str">
        <f>RR_NAME</f>
        <v>Canadian Pacific</v>
      </c>
      <c r="F403" s="1" t="s">
        <v>47403</v>
      </c>
      <c r="G403" s="6">
        <f>E1L357C1</f>
        <v>8.8837298846552537E-4</v>
      </c>
    </row>
    <row r="404" spans="1:7" x14ac:dyDescent="0.2">
      <c r="A404" s="11">
        <f>CURRENT_YEAR</f>
        <v>2018</v>
      </c>
      <c r="B404" s="11">
        <f>RRICC</f>
        <v>137700</v>
      </c>
      <c r="C404" s="7">
        <f>RR_ID</f>
        <v>6</v>
      </c>
      <c r="D404" s="1" t="str">
        <f>RR_SHORT_NAME</f>
        <v>CP</v>
      </c>
      <c r="E404" s="1" t="str">
        <f>RR_NAME</f>
        <v>Canadian Pacific</v>
      </c>
      <c r="F404" s="1" t="s">
        <v>47404</v>
      </c>
      <c r="G404" s="6">
        <f>E1L358C1</f>
        <v>5.4769202978317444E-2</v>
      </c>
    </row>
    <row r="405" spans="1:7" x14ac:dyDescent="0.2">
      <c r="A405" s="11">
        <f>CURRENT_YEAR</f>
        <v>2018</v>
      </c>
      <c r="B405" s="11">
        <f>RRICC</f>
        <v>137700</v>
      </c>
      <c r="C405" s="7">
        <f>RR_ID</f>
        <v>6</v>
      </c>
      <c r="D405" s="1" t="str">
        <f>RR_SHORT_NAME</f>
        <v>CP</v>
      </c>
      <c r="E405" s="1" t="str">
        <f>RR_NAME</f>
        <v>Canadian Pacific</v>
      </c>
      <c r="F405" s="1" t="s">
        <v>47405</v>
      </c>
      <c r="G405" s="6">
        <f>E1L359C1</f>
        <v>0.20247041874306229</v>
      </c>
    </row>
    <row r="406" spans="1:7" x14ac:dyDescent="0.2">
      <c r="A406" s="11">
        <f>CURRENT_YEAR</f>
        <v>2018</v>
      </c>
      <c r="B406" s="11">
        <f>RRICC</f>
        <v>137700</v>
      </c>
      <c r="C406" s="7">
        <f>RR_ID</f>
        <v>6</v>
      </c>
      <c r="D406" s="1" t="str">
        <f>RR_SHORT_NAME</f>
        <v>CP</v>
      </c>
      <c r="E406" s="1" t="str">
        <f>RR_NAME</f>
        <v>Canadian Pacific</v>
      </c>
      <c r="F406" s="1" t="s">
        <v>47406</v>
      </c>
      <c r="G406" s="6">
        <f>E1L360C1</f>
        <v>8.3779653724611672E-3</v>
      </c>
    </row>
    <row r="407" spans="1:7" x14ac:dyDescent="0.2">
      <c r="A407" s="11">
        <f>CURRENT_YEAR</f>
        <v>2018</v>
      </c>
      <c r="B407" s="11">
        <f>RRICC</f>
        <v>137700</v>
      </c>
      <c r="C407" s="7">
        <f>RR_ID</f>
        <v>6</v>
      </c>
      <c r="D407" s="1" t="str">
        <f>RR_SHORT_NAME</f>
        <v>CP</v>
      </c>
      <c r="E407" s="1" t="str">
        <f>RR_NAME</f>
        <v>Canadian Pacific</v>
      </c>
      <c r="F407" s="1" t="s">
        <v>47407</v>
      </c>
      <c r="G407" s="6">
        <f>E1L361C1</f>
        <v>0.57319507395133273</v>
      </c>
    </row>
    <row r="408" spans="1:7" x14ac:dyDescent="0.2">
      <c r="A408" s="11">
        <f>CURRENT_YEAR</f>
        <v>2018</v>
      </c>
      <c r="B408" s="11">
        <f>RRICC</f>
        <v>137700</v>
      </c>
      <c r="C408" s="7">
        <f>RR_ID</f>
        <v>6</v>
      </c>
      <c r="D408" s="1" t="str">
        <f>RR_SHORT_NAME</f>
        <v>CP</v>
      </c>
      <c r="E408" s="1" t="str">
        <f>RR_NAME</f>
        <v>Canadian Pacific</v>
      </c>
      <c r="F408" s="1" t="s">
        <v>47408</v>
      </c>
      <c r="G408" s="6">
        <f>E1L362C1</f>
        <v>0.19588503448769057</v>
      </c>
    </row>
    <row r="409" spans="1:7" x14ac:dyDescent="0.2">
      <c r="A409" s="11">
        <f>CURRENT_YEAR</f>
        <v>2018</v>
      </c>
      <c r="B409" s="11">
        <f>RRICC</f>
        <v>137700</v>
      </c>
      <c r="C409" s="7">
        <f>RR_ID</f>
        <v>6</v>
      </c>
      <c r="D409" s="1" t="str">
        <f>RR_SHORT_NAME</f>
        <v>CP</v>
      </c>
      <c r="E409" s="1" t="str">
        <f>RR_NAME</f>
        <v>Canadian Pacific</v>
      </c>
      <c r="F409" s="1" t="s">
        <v>47409</v>
      </c>
      <c r="G409" s="6">
        <f>E1L363C1</f>
        <v>0.13272710665462331</v>
      </c>
    </row>
    <row r="410" spans="1:7" x14ac:dyDescent="0.2">
      <c r="A410" s="11">
        <f>CURRENT_YEAR</f>
        <v>2018</v>
      </c>
      <c r="B410" s="11">
        <f>RRICC</f>
        <v>137700</v>
      </c>
      <c r="C410" s="7">
        <f>RR_ID</f>
        <v>6</v>
      </c>
      <c r="D410" s="1" t="str">
        <f>RR_SHORT_NAME</f>
        <v>CP</v>
      </c>
      <c r="E410" s="1" t="str">
        <f>RR_NAME</f>
        <v>Canadian Pacific</v>
      </c>
      <c r="F410" s="1" t="s">
        <v>47410</v>
      </c>
      <c r="G410" s="6">
        <f>E1L364C1</f>
        <v>5.6786413195415149</v>
      </c>
    </row>
    <row r="411" spans="1:7" x14ac:dyDescent="0.2">
      <c r="A411" s="11">
        <f>CURRENT_YEAR</f>
        <v>2018</v>
      </c>
      <c r="B411" s="11">
        <f>RRICC</f>
        <v>137700</v>
      </c>
      <c r="C411" s="7">
        <f>RR_ID</f>
        <v>6</v>
      </c>
      <c r="D411" s="1" t="str">
        <f>RR_SHORT_NAME</f>
        <v>CP</v>
      </c>
      <c r="E411" s="1" t="str">
        <f>RR_NAME</f>
        <v>Canadian Pacific</v>
      </c>
      <c r="F411" s="1" t="s">
        <v>47411</v>
      </c>
      <c r="G411" s="6">
        <f>E1L365C1</f>
        <v>0.14928714522905673</v>
      </c>
    </row>
    <row r="412" spans="1:7" x14ac:dyDescent="0.2">
      <c r="A412" s="11">
        <f>CURRENT_YEAR</f>
        <v>2018</v>
      </c>
      <c r="B412" s="11">
        <f>RRICC</f>
        <v>137700</v>
      </c>
      <c r="C412" s="7">
        <f>RR_ID</f>
        <v>6</v>
      </c>
      <c r="D412" s="1" t="str">
        <f>RR_SHORT_NAME</f>
        <v>CP</v>
      </c>
      <c r="E412" s="1" t="str">
        <f>RR_NAME</f>
        <v>Canadian Pacific</v>
      </c>
      <c r="F412" s="1" t="s">
        <v>47412</v>
      </c>
      <c r="G412" s="6">
        <f>E1L366C1</f>
        <v>0.39970070171471556</v>
      </c>
    </row>
    <row r="413" spans="1:7" x14ac:dyDescent="0.2">
      <c r="A413" s="11">
        <f>CURRENT_YEAR</f>
        <v>2018</v>
      </c>
      <c r="B413" s="11">
        <f>RRICC</f>
        <v>137700</v>
      </c>
      <c r="C413" s="7">
        <f>RR_ID</f>
        <v>6</v>
      </c>
      <c r="D413" s="1" t="str">
        <f>RR_SHORT_NAME</f>
        <v>CP</v>
      </c>
      <c r="E413" s="1" t="str">
        <f>RR_NAME</f>
        <v>Canadian Pacific</v>
      </c>
      <c r="F413" s="1" t="s">
        <v>47413</v>
      </c>
      <c r="G413" s="6">
        <f>E1L367C1</f>
        <v>8.2663145076920443</v>
      </c>
    </row>
    <row r="414" spans="1:7" x14ac:dyDescent="0.2">
      <c r="A414" s="11">
        <f>CURRENT_YEAR</f>
        <v>2018</v>
      </c>
      <c r="B414" s="11">
        <f>RRICC</f>
        <v>137700</v>
      </c>
      <c r="C414" s="7">
        <f>RR_ID</f>
        <v>6</v>
      </c>
      <c r="D414" s="1" t="str">
        <f>RR_SHORT_NAME</f>
        <v>CP</v>
      </c>
      <c r="E414" s="1" t="str">
        <f>RR_NAME</f>
        <v>Canadian Pacific</v>
      </c>
      <c r="F414" s="1" t="s">
        <v>47414</v>
      </c>
      <c r="G414" s="6">
        <f>E1L368C1</f>
        <v>0.14930913105378554</v>
      </c>
    </row>
    <row r="415" spans="1:7" x14ac:dyDescent="0.2">
      <c r="A415" s="11">
        <f>CURRENT_YEAR</f>
        <v>2018</v>
      </c>
      <c r="B415" s="11">
        <f>RRICC</f>
        <v>137700</v>
      </c>
      <c r="C415" s="7">
        <f>RR_ID</f>
        <v>6</v>
      </c>
      <c r="D415" s="1" t="str">
        <f>RR_SHORT_NAME</f>
        <v>CP</v>
      </c>
      <c r="E415" s="1" t="str">
        <f>RR_NAME</f>
        <v>Canadian Pacific</v>
      </c>
      <c r="F415" s="1" t="s">
        <v>47415</v>
      </c>
      <c r="G415" s="6">
        <f>E1L369C1</f>
        <v>0.2123093005782235</v>
      </c>
    </row>
    <row r="416" spans="1:7" x14ac:dyDescent="0.2">
      <c r="A416" s="11">
        <f>CURRENT_YEAR</f>
        <v>2018</v>
      </c>
      <c r="B416" s="11">
        <f>RRICC</f>
        <v>137700</v>
      </c>
      <c r="C416" s="7">
        <f>RR_ID</f>
        <v>6</v>
      </c>
      <c r="D416" s="1" t="str">
        <f>RR_SHORT_NAME</f>
        <v>CP</v>
      </c>
      <c r="E416" s="1" t="str">
        <f>RR_NAME</f>
        <v>Canadian Pacific</v>
      </c>
      <c r="F416" s="1" t="s">
        <v>47416</v>
      </c>
      <c r="G416" s="6">
        <f>E1L370C1</f>
        <v>3.8295146556108488E-2</v>
      </c>
    </row>
    <row r="417" spans="1:7" x14ac:dyDescent="0.2">
      <c r="A417" s="11">
        <f>CURRENT_YEAR</f>
        <v>2018</v>
      </c>
      <c r="B417" s="11">
        <f>RRICC</f>
        <v>137700</v>
      </c>
      <c r="C417" s="7">
        <f>RR_ID</f>
        <v>6</v>
      </c>
      <c r="D417" s="1" t="str">
        <f>RR_SHORT_NAME</f>
        <v>CP</v>
      </c>
      <c r="E417" s="1" t="str">
        <f>RR_NAME</f>
        <v>Canadian Pacific</v>
      </c>
      <c r="F417" s="1" t="s">
        <v>47417</v>
      </c>
      <c r="G417" s="6">
        <f>E1L371C1</f>
        <v>2.4223966392219309</v>
      </c>
    </row>
    <row r="418" spans="1:7" x14ac:dyDescent="0.2">
      <c r="A418" s="11">
        <f>CURRENT_YEAR</f>
        <v>2018</v>
      </c>
      <c r="B418" s="11">
        <f>RRICC</f>
        <v>137700</v>
      </c>
      <c r="C418" s="7">
        <f>RR_ID</f>
        <v>6</v>
      </c>
      <c r="D418" s="1" t="str">
        <f>RR_SHORT_NAME</f>
        <v>CP</v>
      </c>
      <c r="E418" s="1" t="str">
        <f>RR_NAME</f>
        <v>Canadian Pacific</v>
      </c>
      <c r="F418" s="1" t="s">
        <v>47418</v>
      </c>
      <c r="G418" s="6">
        <f>E1L372C1</f>
        <v>3.8225099214138831</v>
      </c>
    </row>
    <row r="419" spans="1:7" x14ac:dyDescent="0.2">
      <c r="A419" s="11">
        <f>CURRENT_YEAR</f>
        <v>2018</v>
      </c>
      <c r="B419" s="11">
        <f>RRICC</f>
        <v>137700</v>
      </c>
      <c r="C419" s="7">
        <f>RR_ID</f>
        <v>6</v>
      </c>
      <c r="D419" s="1" t="str">
        <f>RR_SHORT_NAME</f>
        <v>CP</v>
      </c>
      <c r="E419" s="1" t="str">
        <f>RR_NAME</f>
        <v>Canadian Pacific</v>
      </c>
      <c r="F419" s="1" t="s">
        <v>47419</v>
      </c>
      <c r="G419" s="6">
        <f>E1L373C1</f>
        <v>4.5072670290018717</v>
      </c>
    </row>
    <row r="420" spans="1:7" x14ac:dyDescent="0.2">
      <c r="A420" s="11">
        <f>CURRENT_YEAR</f>
        <v>2018</v>
      </c>
      <c r="B420" s="11">
        <f>RRICC</f>
        <v>137700</v>
      </c>
      <c r="C420" s="7">
        <f>RR_ID</f>
        <v>6</v>
      </c>
      <c r="D420" s="1" t="str">
        <f>RR_SHORT_NAME</f>
        <v>CP</v>
      </c>
      <c r="E420" s="1" t="str">
        <f>RR_NAME</f>
        <v>Canadian Pacific</v>
      </c>
      <c r="F420" s="1" t="s">
        <v>47420</v>
      </c>
      <c r="G420" s="6">
        <f>E1L374C1</f>
        <v>0.10576437246174973</v>
      </c>
    </row>
    <row r="421" spans="1:7" x14ac:dyDescent="0.2">
      <c r="A421" s="11">
        <f>CURRENT_YEAR</f>
        <v>2018</v>
      </c>
      <c r="B421" s="11">
        <f>RRICC</f>
        <v>137700</v>
      </c>
      <c r="C421" s="7">
        <f>RR_ID</f>
        <v>6</v>
      </c>
      <c r="D421" s="1" t="str">
        <f>RR_SHORT_NAME</f>
        <v>CP</v>
      </c>
      <c r="E421" s="1" t="str">
        <f>RR_NAME</f>
        <v>Canadian Pacific</v>
      </c>
      <c r="F421" s="1" t="s">
        <v>47421</v>
      </c>
      <c r="G421" s="6">
        <f>E1L375C1</f>
        <v>7.6049686090451873E-2</v>
      </c>
    </row>
    <row r="422" spans="1:7" x14ac:dyDescent="0.2">
      <c r="A422" s="11">
        <f>CURRENT_YEAR</f>
        <v>2018</v>
      </c>
      <c r="B422" s="11">
        <f>RRICC</f>
        <v>137700</v>
      </c>
      <c r="C422" s="7">
        <f>RR_ID</f>
        <v>6</v>
      </c>
      <c r="D422" s="1" t="str">
        <f>RR_SHORT_NAME</f>
        <v>CP</v>
      </c>
      <c r="E422" s="1" t="str">
        <f>RR_NAME</f>
        <v>Canadian Pacific</v>
      </c>
      <c r="F422" s="1" t="s">
        <v>47422</v>
      </c>
      <c r="G422" s="6">
        <f>E1L376C1</f>
        <v>9.2906133987932099E-3</v>
      </c>
    </row>
    <row r="423" spans="1:7" x14ac:dyDescent="0.2">
      <c r="A423" s="11">
        <f>CURRENT_YEAR</f>
        <v>2018</v>
      </c>
      <c r="B423" s="11">
        <f>RRICC</f>
        <v>137700</v>
      </c>
      <c r="C423" s="7">
        <f>RR_ID</f>
        <v>6</v>
      </c>
      <c r="D423" s="1" t="str">
        <f>RR_SHORT_NAME</f>
        <v>CP</v>
      </c>
      <c r="E423" s="1" t="str">
        <f>RR_NAME</f>
        <v>Canadian Pacific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2018</v>
      </c>
      <c r="B424" s="11">
        <f>RRICC</f>
        <v>137700</v>
      </c>
      <c r="C424" s="7">
        <f>RR_ID</f>
        <v>6</v>
      </c>
      <c r="D424" s="1" t="str">
        <f>RR_SHORT_NAME</f>
        <v>CP</v>
      </c>
      <c r="E424" s="1" t="str">
        <f>RR_NAME</f>
        <v>Canadian Pacific</v>
      </c>
      <c r="F424" s="1" t="s">
        <v>47424</v>
      </c>
      <c r="G424" s="6">
        <f>E1L378C1</f>
        <v>3.2905317083349643E-2</v>
      </c>
    </row>
    <row r="425" spans="1:7" x14ac:dyDescent="0.2">
      <c r="A425" s="11">
        <f>CURRENT_YEAR</f>
        <v>2018</v>
      </c>
      <c r="B425" s="11">
        <f>RRICC</f>
        <v>137700</v>
      </c>
      <c r="C425" s="7">
        <f>RR_ID</f>
        <v>6</v>
      </c>
      <c r="D425" s="1" t="str">
        <f>RR_SHORT_NAME</f>
        <v>CP</v>
      </c>
      <c r="E425" s="1" t="str">
        <f>RR_NAME</f>
        <v>Canadian Pacific</v>
      </c>
      <c r="F425" s="1" t="s">
        <v>47425</v>
      </c>
      <c r="G425" s="6">
        <f>E1L379C1</f>
        <v>3.2487919273463561E-2</v>
      </c>
    </row>
    <row r="426" spans="1:7" x14ac:dyDescent="0.2">
      <c r="A426" s="11">
        <f>CURRENT_YEAR</f>
        <v>2018</v>
      </c>
      <c r="B426" s="11">
        <f>RRICC</f>
        <v>137700</v>
      </c>
      <c r="C426" s="7">
        <f>RR_ID</f>
        <v>6</v>
      </c>
      <c r="D426" s="1" t="str">
        <f>RR_SHORT_NAME</f>
        <v>CP</v>
      </c>
      <c r="E426" s="1" t="str">
        <f>RR_NAME</f>
        <v>Canadian Pacific</v>
      </c>
      <c r="F426" s="1" t="s">
        <v>47426</v>
      </c>
      <c r="G426" s="6">
        <f>E1L380C1</f>
        <v>0.18150323928184967</v>
      </c>
    </row>
    <row r="427" spans="1:7" x14ac:dyDescent="0.2">
      <c r="A427" s="11">
        <f>CURRENT_YEAR</f>
        <v>2018</v>
      </c>
      <c r="B427" s="11">
        <f>RRICC</f>
        <v>137700</v>
      </c>
      <c r="C427" s="7">
        <f>RR_ID</f>
        <v>6</v>
      </c>
      <c r="D427" s="1" t="str">
        <f>RR_SHORT_NAME</f>
        <v>CP</v>
      </c>
      <c r="E427" s="1" t="str">
        <f>RR_NAME</f>
        <v>Canadian Pacific</v>
      </c>
      <c r="F427" s="1" t="s">
        <v>47427</v>
      </c>
      <c r="G427" s="6">
        <f>E1L381C1</f>
        <v>1.8164087945304132E-2</v>
      </c>
    </row>
    <row r="428" spans="1:7" x14ac:dyDescent="0.2">
      <c r="A428" s="11">
        <f>CURRENT_YEAR</f>
        <v>2018</v>
      </c>
      <c r="B428" s="11">
        <f>RRICC</f>
        <v>137700</v>
      </c>
      <c r="C428" s="7">
        <f>RR_ID</f>
        <v>6</v>
      </c>
      <c r="D428" s="1" t="str">
        <f>RR_SHORT_NAME</f>
        <v>CP</v>
      </c>
      <c r="E428" s="1" t="str">
        <f>RR_NAME</f>
        <v>Canadian Pacific</v>
      </c>
      <c r="F428" s="1" t="s">
        <v>47428</v>
      </c>
      <c r="G428" s="6">
        <f>E1L382C1</f>
        <v>0.25508157108880497</v>
      </c>
    </row>
    <row r="429" spans="1:7" x14ac:dyDescent="0.2">
      <c r="A429" s="11">
        <f>CURRENT_YEAR</f>
        <v>2018</v>
      </c>
      <c r="B429" s="11">
        <f>RRICC</f>
        <v>137700</v>
      </c>
      <c r="C429" s="7">
        <f>RR_ID</f>
        <v>6</v>
      </c>
      <c r="D429" s="1" t="str">
        <f>RR_SHORT_NAME</f>
        <v>CP</v>
      </c>
      <c r="E429" s="1" t="str">
        <f>RR_NAME</f>
        <v>Canadian Pacific</v>
      </c>
      <c r="F429" s="1" t="s">
        <v>47429</v>
      </c>
      <c r="G429" s="6">
        <f>E2L101C1</f>
        <v>29</v>
      </c>
    </row>
    <row r="430" spans="1:7" x14ac:dyDescent="0.2">
      <c r="A430" s="11">
        <f>CURRENT_YEAR</f>
        <v>2018</v>
      </c>
      <c r="B430" s="11">
        <f>RRICC</f>
        <v>137700</v>
      </c>
      <c r="C430" s="7">
        <f>RR_ID</f>
        <v>6</v>
      </c>
      <c r="D430" s="1" t="str">
        <f>RR_SHORT_NAME</f>
        <v>CP</v>
      </c>
      <c r="E430" s="1" t="str">
        <f>RR_NAME</f>
        <v>Canadian Pacific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2018</v>
      </c>
      <c r="B431" s="11">
        <f>RRICC</f>
        <v>137700</v>
      </c>
      <c r="C431" s="7">
        <f>RR_ID</f>
        <v>6</v>
      </c>
      <c r="D431" s="1" t="str">
        <f>RR_SHORT_NAME</f>
        <v>CP</v>
      </c>
      <c r="E431" s="1" t="str">
        <f>RR_NAME</f>
        <v>Canadian Pacific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2018</v>
      </c>
      <c r="B432" s="11">
        <f>RRICC</f>
        <v>137700</v>
      </c>
      <c r="C432" s="7">
        <f>RR_ID</f>
        <v>6</v>
      </c>
      <c r="D432" s="1" t="str">
        <f>RR_SHORT_NAME</f>
        <v>CP</v>
      </c>
      <c r="E432" s="1" t="str">
        <f>RR_NAME</f>
        <v>Canadian Pacific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2018</v>
      </c>
      <c r="B433" s="11">
        <f>RRICC</f>
        <v>137700</v>
      </c>
      <c r="C433" s="7">
        <f>RR_ID</f>
        <v>6</v>
      </c>
      <c r="D433" s="1" t="str">
        <f>RR_SHORT_NAME</f>
        <v>CP</v>
      </c>
      <c r="E433" s="1" t="str">
        <f>RR_NAME</f>
        <v>Canadian Pacific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2018</v>
      </c>
      <c r="B434" s="11">
        <f>RRICC</f>
        <v>137700</v>
      </c>
      <c r="C434" s="7">
        <f>RR_ID</f>
        <v>6</v>
      </c>
      <c r="D434" s="1" t="str">
        <f>RR_SHORT_NAME</f>
        <v>CP</v>
      </c>
      <c r="E434" s="1" t="str">
        <f>RR_NAME</f>
        <v>Canadian Pacific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2018</v>
      </c>
      <c r="B435" s="11">
        <f>RRICC</f>
        <v>137700</v>
      </c>
      <c r="C435" s="7">
        <f>RR_ID</f>
        <v>6</v>
      </c>
      <c r="D435" s="1" t="str">
        <f>RR_SHORT_NAME</f>
        <v>CP</v>
      </c>
      <c r="E435" s="1" t="str">
        <f>RR_NAME</f>
        <v>Canadian Pacific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2018</v>
      </c>
      <c r="B436" s="11">
        <f>RRICC</f>
        <v>137700</v>
      </c>
      <c r="C436" s="7">
        <f>RR_ID</f>
        <v>6</v>
      </c>
      <c r="D436" s="1" t="str">
        <f>RR_SHORT_NAME</f>
        <v>CP</v>
      </c>
      <c r="E436" s="1" t="str">
        <f>RR_NAME</f>
        <v>Canadian Pacific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2018</v>
      </c>
      <c r="B437" s="11">
        <f>RRICC</f>
        <v>137700</v>
      </c>
      <c r="C437" s="7">
        <f>RR_ID</f>
        <v>6</v>
      </c>
      <c r="D437" s="1" t="str">
        <f>RR_SHORT_NAME</f>
        <v>CP</v>
      </c>
      <c r="E437" s="1" t="str">
        <f>RR_NAME</f>
        <v>Canadian Pacific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2018</v>
      </c>
      <c r="B438" s="11">
        <f>RRICC</f>
        <v>137700</v>
      </c>
      <c r="C438" s="7">
        <f>RR_ID</f>
        <v>6</v>
      </c>
      <c r="D438" s="1" t="str">
        <f>RR_SHORT_NAME</f>
        <v>CP</v>
      </c>
      <c r="E438" s="1" t="str">
        <f>RR_NAME</f>
        <v>Canadian Pacific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2018</v>
      </c>
      <c r="B439" s="11">
        <f>RRICC</f>
        <v>137700</v>
      </c>
      <c r="C439" s="7">
        <f>RR_ID</f>
        <v>6</v>
      </c>
      <c r="D439" s="1" t="str">
        <f>RR_SHORT_NAME</f>
        <v>CP</v>
      </c>
      <c r="E439" s="1" t="str">
        <f>RR_NAME</f>
        <v>Canadian Pacific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2018</v>
      </c>
      <c r="B440" s="11">
        <f>RRICC</f>
        <v>137700</v>
      </c>
      <c r="C440" s="7">
        <f>RR_ID</f>
        <v>6</v>
      </c>
      <c r="D440" s="1" t="str">
        <f>RR_SHORT_NAME</f>
        <v>CP</v>
      </c>
      <c r="E440" s="1" t="str">
        <f>RR_NAME</f>
        <v>Canadian Pacific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2018</v>
      </c>
      <c r="B441" s="11">
        <f>RRICC</f>
        <v>137700</v>
      </c>
      <c r="C441" s="7">
        <f>RR_ID</f>
        <v>6</v>
      </c>
      <c r="D441" s="1" t="str">
        <f>RR_SHORT_NAME</f>
        <v>CP</v>
      </c>
      <c r="E441" s="1" t="str">
        <f>RR_NAME</f>
        <v>Canadian Pacific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2018</v>
      </c>
      <c r="B442" s="11">
        <f>RRICC</f>
        <v>137700</v>
      </c>
      <c r="C442" s="7">
        <f>RR_ID</f>
        <v>6</v>
      </c>
      <c r="D442" s="1" t="str">
        <f>RR_SHORT_NAME</f>
        <v>CP</v>
      </c>
      <c r="E442" s="1" t="str">
        <f>RR_NAME</f>
        <v>Canadian Pacific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2018</v>
      </c>
      <c r="B443" s="11">
        <f>RRICC</f>
        <v>137700</v>
      </c>
      <c r="C443" s="7">
        <f>RR_ID</f>
        <v>6</v>
      </c>
      <c r="D443" s="1" t="str">
        <f>RR_SHORT_NAME</f>
        <v>CP</v>
      </c>
      <c r="E443" s="1" t="str">
        <f>RR_NAME</f>
        <v>Canadian Pacific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2018</v>
      </c>
      <c r="B444" s="11">
        <f>RRICC</f>
        <v>137700</v>
      </c>
      <c r="C444" s="7">
        <f>RR_ID</f>
        <v>6</v>
      </c>
      <c r="D444" s="1" t="str">
        <f>RR_SHORT_NAME</f>
        <v>CP</v>
      </c>
      <c r="E444" s="1" t="str">
        <f>RR_NAME</f>
        <v>Canadian Pacific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2018</v>
      </c>
      <c r="B445" s="11">
        <f>RRICC</f>
        <v>137700</v>
      </c>
      <c r="C445" s="7">
        <f>RR_ID</f>
        <v>6</v>
      </c>
      <c r="D445" s="1" t="str">
        <f>RR_SHORT_NAME</f>
        <v>CP</v>
      </c>
      <c r="E445" s="1" t="str">
        <f>RR_NAME</f>
        <v>Canadian Pacific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2018</v>
      </c>
      <c r="B446" s="11">
        <f>RRICC</f>
        <v>137700</v>
      </c>
      <c r="C446" s="7">
        <f>RR_ID</f>
        <v>6</v>
      </c>
      <c r="D446" s="1" t="str">
        <f>RR_SHORT_NAME</f>
        <v>CP</v>
      </c>
      <c r="E446" s="1" t="str">
        <f>RR_NAME</f>
        <v>Canadian Pacific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2018</v>
      </c>
      <c r="B447" s="11">
        <f>RRICC</f>
        <v>137700</v>
      </c>
      <c r="C447" s="7">
        <f>RR_ID</f>
        <v>6</v>
      </c>
      <c r="D447" s="1" t="str">
        <f>RR_SHORT_NAME</f>
        <v>CP</v>
      </c>
      <c r="E447" s="1" t="str">
        <f>RR_NAME</f>
        <v>Canadian Pacific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2018</v>
      </c>
      <c r="B448" s="11">
        <f>RRICC</f>
        <v>137700</v>
      </c>
      <c r="C448" s="7">
        <f>RR_ID</f>
        <v>6</v>
      </c>
      <c r="D448" s="1" t="str">
        <f>RR_SHORT_NAME</f>
        <v>CP</v>
      </c>
      <c r="E448" s="1" t="str">
        <f>RR_NAME</f>
        <v>Canadian Pacific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2018</v>
      </c>
      <c r="B449" s="11">
        <f>RRICC</f>
        <v>137700</v>
      </c>
      <c r="C449" s="7">
        <f>RR_ID</f>
        <v>6</v>
      </c>
      <c r="D449" s="1" t="str">
        <f>RR_SHORT_NAME</f>
        <v>CP</v>
      </c>
      <c r="E449" s="1" t="str">
        <f>RR_NAME</f>
        <v>Canadian Pacific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2018</v>
      </c>
      <c r="B450" s="11">
        <f>RRICC</f>
        <v>137700</v>
      </c>
      <c r="C450" s="7">
        <f>RR_ID</f>
        <v>6</v>
      </c>
      <c r="D450" s="1" t="str">
        <f>RR_SHORT_NAME</f>
        <v>CP</v>
      </c>
      <c r="E450" s="1" t="str">
        <f>RR_NAME</f>
        <v>Canadian Pacific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2018</v>
      </c>
      <c r="B451" s="11">
        <f>RRICC</f>
        <v>137700</v>
      </c>
      <c r="C451" s="7">
        <f>RR_ID</f>
        <v>6</v>
      </c>
      <c r="D451" s="1" t="str">
        <f>RR_SHORT_NAME</f>
        <v>CP</v>
      </c>
      <c r="E451" s="1" t="str">
        <f>RR_NAME</f>
        <v>Canadian Pacific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2018</v>
      </c>
      <c r="B452" s="11">
        <f>RRICC</f>
        <v>137700</v>
      </c>
      <c r="C452" s="7">
        <f>RR_ID</f>
        <v>6</v>
      </c>
      <c r="D452" s="1" t="str">
        <f>RR_SHORT_NAME</f>
        <v>CP</v>
      </c>
      <c r="E452" s="1" t="str">
        <f>RR_NAME</f>
        <v>Canadian Pacific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2018</v>
      </c>
      <c r="B453" s="11">
        <f>RRICC</f>
        <v>137700</v>
      </c>
      <c r="C453" s="7">
        <f>RR_ID</f>
        <v>6</v>
      </c>
      <c r="D453" s="1" t="str">
        <f>RR_SHORT_NAME</f>
        <v>CP</v>
      </c>
      <c r="E453" s="1" t="str">
        <f>RR_NAME</f>
        <v>Canadian Pacific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2018</v>
      </c>
      <c r="B454" s="11">
        <f>RRICC</f>
        <v>137700</v>
      </c>
      <c r="C454" s="7">
        <f>RR_ID</f>
        <v>6</v>
      </c>
      <c r="D454" s="1" t="str">
        <f>RR_SHORT_NAME</f>
        <v>CP</v>
      </c>
      <c r="E454" s="1" t="str">
        <f>RR_NAME</f>
        <v>Canadian Pacific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2018</v>
      </c>
      <c r="B455" s="11">
        <f>RRICC</f>
        <v>137700</v>
      </c>
      <c r="C455" s="7">
        <f>RR_ID</f>
        <v>6</v>
      </c>
      <c r="D455" s="1" t="str">
        <f>RR_SHORT_NAME</f>
        <v>CP</v>
      </c>
      <c r="E455" s="1" t="str">
        <f>RR_NAME</f>
        <v>Canadian Pacific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2018</v>
      </c>
      <c r="B456" s="11">
        <f>RRICC</f>
        <v>137700</v>
      </c>
      <c r="C456" s="7">
        <f>RR_ID</f>
        <v>6</v>
      </c>
      <c r="D456" s="1" t="str">
        <f>RR_SHORT_NAME</f>
        <v>CP</v>
      </c>
      <c r="E456" s="1" t="str">
        <f>RR_NAME</f>
        <v>Canadian Pacific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2018</v>
      </c>
      <c r="B457" s="11">
        <f>RRICC</f>
        <v>137700</v>
      </c>
      <c r="C457" s="7">
        <f>RR_ID</f>
        <v>6</v>
      </c>
      <c r="D457" s="1" t="str">
        <f>RR_SHORT_NAME</f>
        <v>CP</v>
      </c>
      <c r="E457" s="1" t="str">
        <f>RR_NAME</f>
        <v>Canadian Pacific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2018</v>
      </c>
      <c r="B458" s="11">
        <f>RRICC</f>
        <v>137700</v>
      </c>
      <c r="C458" s="7">
        <f>RR_ID</f>
        <v>6</v>
      </c>
      <c r="D458" s="1" t="str">
        <f>RR_SHORT_NAME</f>
        <v>CP</v>
      </c>
      <c r="E458" s="1" t="str">
        <f>RR_NAME</f>
        <v>Canadian Pacific</v>
      </c>
      <c r="F458" s="1" t="s">
        <v>47458</v>
      </c>
      <c r="G458" s="6">
        <f>E2L102C1</f>
        <v>33.200000000000003</v>
      </c>
    </row>
    <row r="459" spans="1:7" x14ac:dyDescent="0.2">
      <c r="A459" s="11">
        <f>CURRENT_YEAR</f>
        <v>2018</v>
      </c>
      <c r="B459" s="11">
        <f>RRICC</f>
        <v>137700</v>
      </c>
      <c r="C459" s="7">
        <f>RR_ID</f>
        <v>6</v>
      </c>
      <c r="D459" s="1" t="str">
        <f>RR_SHORT_NAME</f>
        <v>CP</v>
      </c>
      <c r="E459" s="1" t="str">
        <f>RR_NAME</f>
        <v>Canadian Pacific</v>
      </c>
      <c r="F459" s="1" t="s">
        <v>47459</v>
      </c>
      <c r="G459" s="6">
        <f>E2L102C2</f>
        <v>1.3682310469314078</v>
      </c>
    </row>
    <row r="460" spans="1:7" x14ac:dyDescent="0.2">
      <c r="A460" s="11">
        <f>CURRENT_YEAR</f>
        <v>2018</v>
      </c>
      <c r="B460" s="11">
        <f>RRICC</f>
        <v>137700</v>
      </c>
      <c r="C460" s="7">
        <f>RR_ID</f>
        <v>6</v>
      </c>
      <c r="D460" s="1" t="str">
        <f>RR_SHORT_NAME</f>
        <v>CP</v>
      </c>
      <c r="E460" s="1" t="str">
        <f>RR_NAME</f>
        <v>Canadian Pacific</v>
      </c>
      <c r="F460" s="1" t="s">
        <v>47460</v>
      </c>
      <c r="G460" s="6">
        <f>E2L102C3</f>
        <v>1.4317032040472175</v>
      </c>
    </row>
    <row r="461" spans="1:7" x14ac:dyDescent="0.2">
      <c r="A461" s="11">
        <f>CURRENT_YEAR</f>
        <v>2018</v>
      </c>
      <c r="B461" s="11">
        <f>RRICC</f>
        <v>137700</v>
      </c>
      <c r="C461" s="7">
        <f>RR_ID</f>
        <v>6</v>
      </c>
      <c r="D461" s="1" t="str">
        <f>RR_SHORT_NAME</f>
        <v>CP</v>
      </c>
      <c r="E461" s="1" t="str">
        <f>RR_NAME</f>
        <v>Canadian Pacific</v>
      </c>
      <c r="F461" s="1" t="s">
        <v>47461</v>
      </c>
      <c r="G461" s="6">
        <f>E2L102C4</f>
        <v>1.3872598584428717</v>
      </c>
    </row>
    <row r="462" spans="1:7" x14ac:dyDescent="0.2">
      <c r="A462" s="11">
        <f>CURRENT_YEAR</f>
        <v>2018</v>
      </c>
      <c r="B462" s="11">
        <f>RRICC</f>
        <v>137700</v>
      </c>
      <c r="C462" s="7">
        <f>RR_ID</f>
        <v>6</v>
      </c>
      <c r="D462" s="1" t="str">
        <f>RR_SHORT_NAME</f>
        <v>CP</v>
      </c>
      <c r="E462" s="1" t="str">
        <f>RR_NAME</f>
        <v>Canadian Pacific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2018</v>
      </c>
      <c r="B463" s="11">
        <f>RRICC</f>
        <v>137700</v>
      </c>
      <c r="C463" s="7">
        <f>RR_ID</f>
        <v>6</v>
      </c>
      <c r="D463" s="1" t="str">
        <f>RR_SHORT_NAME</f>
        <v>CP</v>
      </c>
      <c r="E463" s="1" t="str">
        <f>RR_NAME</f>
        <v>Canadian Pacific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2018</v>
      </c>
      <c r="B464" s="11">
        <f>RRICC</f>
        <v>137700</v>
      </c>
      <c r="C464" s="7">
        <f>RR_ID</f>
        <v>6</v>
      </c>
      <c r="D464" s="1" t="str">
        <f>RR_SHORT_NAME</f>
        <v>CP</v>
      </c>
      <c r="E464" s="1" t="str">
        <f>RR_NAME</f>
        <v>Canadian Pacific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2018</v>
      </c>
      <c r="B465" s="11">
        <f>RRICC</f>
        <v>137700</v>
      </c>
      <c r="C465" s="7">
        <f>RR_ID</f>
        <v>6</v>
      </c>
      <c r="D465" s="1" t="str">
        <f>RR_SHORT_NAME</f>
        <v>CP</v>
      </c>
      <c r="E465" s="1" t="str">
        <f>RR_NAME</f>
        <v>Canadian Pacific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2018</v>
      </c>
      <c r="B466" s="11">
        <f>RRICC</f>
        <v>137700</v>
      </c>
      <c r="C466" s="7">
        <f>RR_ID</f>
        <v>6</v>
      </c>
      <c r="D466" s="1" t="str">
        <f>RR_SHORT_NAME</f>
        <v>CP</v>
      </c>
      <c r="E466" s="1" t="str">
        <f>RR_NAME</f>
        <v>Canadian Pacific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2018</v>
      </c>
      <c r="B467" s="11">
        <f>RRICC</f>
        <v>137700</v>
      </c>
      <c r="C467" s="7">
        <f>RR_ID</f>
        <v>6</v>
      </c>
      <c r="D467" s="1" t="str">
        <f>RR_SHORT_NAME</f>
        <v>CP</v>
      </c>
      <c r="E467" s="1" t="str">
        <f>RR_NAME</f>
        <v>Canadian Pacific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2018</v>
      </c>
      <c r="B468" s="11">
        <f>RRICC</f>
        <v>137700</v>
      </c>
      <c r="C468" s="7">
        <f>RR_ID</f>
        <v>6</v>
      </c>
      <c r="D468" s="1" t="str">
        <f>RR_SHORT_NAME</f>
        <v>CP</v>
      </c>
      <c r="E468" s="1" t="str">
        <f>RR_NAME</f>
        <v>Canadian Pacific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2018</v>
      </c>
      <c r="B469" s="11">
        <f>RRICC</f>
        <v>137700</v>
      </c>
      <c r="C469" s="7">
        <f>RR_ID</f>
        <v>6</v>
      </c>
      <c r="D469" s="1" t="str">
        <f>RR_SHORT_NAME</f>
        <v>CP</v>
      </c>
      <c r="E469" s="1" t="str">
        <f>RR_NAME</f>
        <v>Canadian Pacific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2018</v>
      </c>
      <c r="B470" s="11">
        <f>RRICC</f>
        <v>137700</v>
      </c>
      <c r="C470" s="7">
        <f>RR_ID</f>
        <v>6</v>
      </c>
      <c r="D470" s="1" t="str">
        <f>RR_SHORT_NAME</f>
        <v>CP</v>
      </c>
      <c r="E470" s="1" t="str">
        <f>RR_NAME</f>
        <v>Canadian Pacific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2018</v>
      </c>
      <c r="B471" s="11">
        <f>RRICC</f>
        <v>137700</v>
      </c>
      <c r="C471" s="7">
        <f>RR_ID</f>
        <v>6</v>
      </c>
      <c r="D471" s="1" t="str">
        <f>RR_SHORT_NAME</f>
        <v>CP</v>
      </c>
      <c r="E471" s="1" t="str">
        <f>RR_NAME</f>
        <v>Canadian Pacific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2018</v>
      </c>
      <c r="B472" s="11">
        <f>RRICC</f>
        <v>137700</v>
      </c>
      <c r="C472" s="7">
        <f>RR_ID</f>
        <v>6</v>
      </c>
      <c r="D472" s="1" t="str">
        <f>RR_SHORT_NAME</f>
        <v>CP</v>
      </c>
      <c r="E472" s="1" t="str">
        <f>RR_NAME</f>
        <v>Canadian Pacific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2018</v>
      </c>
      <c r="B473" s="11">
        <f>RRICC</f>
        <v>137700</v>
      </c>
      <c r="C473" s="7">
        <f>RR_ID</f>
        <v>6</v>
      </c>
      <c r="D473" s="1" t="str">
        <f>RR_SHORT_NAME</f>
        <v>CP</v>
      </c>
      <c r="E473" s="1" t="str">
        <f>RR_NAME</f>
        <v>Canadian Pacific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2018</v>
      </c>
      <c r="B474" s="11">
        <f>RRICC</f>
        <v>137700</v>
      </c>
      <c r="C474" s="7">
        <f>RR_ID</f>
        <v>6</v>
      </c>
      <c r="D474" s="1" t="str">
        <f>RR_SHORT_NAME</f>
        <v>CP</v>
      </c>
      <c r="E474" s="1" t="str">
        <f>RR_NAME</f>
        <v>Canadian Pacific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2018</v>
      </c>
      <c r="B475" s="11">
        <f>RRICC</f>
        <v>137700</v>
      </c>
      <c r="C475" s="7">
        <f>RR_ID</f>
        <v>6</v>
      </c>
      <c r="D475" s="1" t="str">
        <f>RR_SHORT_NAME</f>
        <v>CP</v>
      </c>
      <c r="E475" s="1" t="str">
        <f>RR_NAME</f>
        <v>Canadian Pacific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2018</v>
      </c>
      <c r="B476" s="11">
        <f>RRICC</f>
        <v>137700</v>
      </c>
      <c r="C476" s="7">
        <f>RR_ID</f>
        <v>6</v>
      </c>
      <c r="D476" s="1" t="str">
        <f>RR_SHORT_NAME</f>
        <v>CP</v>
      </c>
      <c r="E476" s="1" t="str">
        <f>RR_NAME</f>
        <v>Canadian Pacific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2018</v>
      </c>
      <c r="B477" s="11">
        <f>RRICC</f>
        <v>137700</v>
      </c>
      <c r="C477" s="7">
        <f>RR_ID</f>
        <v>6</v>
      </c>
      <c r="D477" s="1" t="str">
        <f>RR_SHORT_NAME</f>
        <v>CP</v>
      </c>
      <c r="E477" s="1" t="str">
        <f>RR_NAME</f>
        <v>Canadian Pacific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2018</v>
      </c>
      <c r="B478" s="11">
        <f>RRICC</f>
        <v>137700</v>
      </c>
      <c r="C478" s="7">
        <f>RR_ID</f>
        <v>6</v>
      </c>
      <c r="D478" s="1" t="str">
        <f>RR_SHORT_NAME</f>
        <v>CP</v>
      </c>
      <c r="E478" s="1" t="str">
        <f>RR_NAME</f>
        <v>Canadian Pacific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2018</v>
      </c>
      <c r="B479" s="11">
        <f>RRICC</f>
        <v>137700</v>
      </c>
      <c r="C479" s="7">
        <f>RR_ID</f>
        <v>6</v>
      </c>
      <c r="D479" s="1" t="str">
        <f>RR_SHORT_NAME</f>
        <v>CP</v>
      </c>
      <c r="E479" s="1" t="str">
        <f>RR_NAME</f>
        <v>Canadian Pacific</v>
      </c>
      <c r="F479" s="1" t="s">
        <v>47479</v>
      </c>
      <c r="G479" s="6">
        <f>E2L102C22</f>
        <v>607.54568750537453</v>
      </c>
    </row>
    <row r="480" spans="1:7" x14ac:dyDescent="0.2">
      <c r="A480" s="11">
        <f>CURRENT_YEAR</f>
        <v>2018</v>
      </c>
      <c r="B480" s="11">
        <f>RRICC</f>
        <v>137700</v>
      </c>
      <c r="C480" s="7">
        <f>RR_ID</f>
        <v>6</v>
      </c>
      <c r="D480" s="1" t="str">
        <f>RR_SHORT_NAME</f>
        <v>CP</v>
      </c>
      <c r="E480" s="1" t="str">
        <f>RR_NAME</f>
        <v>Canadian Pacific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2018</v>
      </c>
      <c r="B481" s="11">
        <f>RRICC</f>
        <v>137700</v>
      </c>
      <c r="C481" s="7">
        <f>RR_ID</f>
        <v>6</v>
      </c>
      <c r="D481" s="1" t="str">
        <f>RR_SHORT_NAME</f>
        <v>CP</v>
      </c>
      <c r="E481" s="1" t="str">
        <f>RR_NAME</f>
        <v>Canadian Pacific</v>
      </c>
      <c r="F481" s="1" t="s">
        <v>47481</v>
      </c>
      <c r="G481" s="6">
        <f>E2L102C24</f>
        <v>243.19644650367641</v>
      </c>
    </row>
    <row r="482" spans="1:7" x14ac:dyDescent="0.2">
      <c r="A482" s="11">
        <f>CURRENT_YEAR</f>
        <v>2018</v>
      </c>
      <c r="B482" s="11">
        <f>RRICC</f>
        <v>137700</v>
      </c>
      <c r="C482" s="7">
        <f>RR_ID</f>
        <v>6</v>
      </c>
      <c r="D482" s="1" t="str">
        <f>RR_SHORT_NAME</f>
        <v>CP</v>
      </c>
      <c r="E482" s="1" t="str">
        <f>RR_NAME</f>
        <v>Canadian Pacific</v>
      </c>
      <c r="F482" s="1" t="s">
        <v>47482</v>
      </c>
      <c r="G482" s="6">
        <f>E2L102C25</f>
        <v>4.3154007366418234</v>
      </c>
    </row>
    <row r="483" spans="1:7" x14ac:dyDescent="0.2">
      <c r="A483" s="11">
        <f>CURRENT_YEAR</f>
        <v>2018</v>
      </c>
      <c r="B483" s="11">
        <f>RRICC</f>
        <v>137700</v>
      </c>
      <c r="C483" s="7">
        <f>RR_ID</f>
        <v>6</v>
      </c>
      <c r="D483" s="1" t="str">
        <f>RR_SHORT_NAME</f>
        <v>CP</v>
      </c>
      <c r="E483" s="1" t="str">
        <f>RR_NAME</f>
        <v>Canadian Pacific</v>
      </c>
      <c r="F483" s="1" t="s">
        <v>47483</v>
      </c>
      <c r="G483" s="6">
        <f>E2L102C26</f>
        <v>2.3734704051530029</v>
      </c>
    </row>
    <row r="484" spans="1:7" x14ac:dyDescent="0.2">
      <c r="A484" s="11">
        <f>CURRENT_YEAR</f>
        <v>2018</v>
      </c>
      <c r="B484" s="11">
        <f>RRICC</f>
        <v>137700</v>
      </c>
      <c r="C484" s="7">
        <f>RR_ID</f>
        <v>6</v>
      </c>
      <c r="D484" s="1" t="str">
        <f>RR_SHORT_NAME</f>
        <v>CP</v>
      </c>
      <c r="E484" s="1" t="str">
        <f>RR_NAME</f>
        <v>Canadian Pacific</v>
      </c>
      <c r="F484" s="1" t="s">
        <v>47484</v>
      </c>
      <c r="G484" s="6">
        <f>E2L102C27</f>
        <v>6.4731011049627361</v>
      </c>
    </row>
    <row r="485" spans="1:7" x14ac:dyDescent="0.2">
      <c r="A485" s="11">
        <f>CURRENT_YEAR</f>
        <v>2018</v>
      </c>
      <c r="B485" s="11">
        <f>RRICC</f>
        <v>137700</v>
      </c>
      <c r="C485" s="7">
        <f>RR_ID</f>
        <v>6</v>
      </c>
      <c r="D485" s="1" t="str">
        <f>RR_SHORT_NAME</f>
        <v>CP</v>
      </c>
      <c r="E485" s="1" t="str">
        <f>RR_NAME</f>
        <v>Canadian Pacific</v>
      </c>
      <c r="F485" s="1" t="s">
        <v>47485</v>
      </c>
      <c r="G485" s="6">
        <f>E2L102C28</f>
        <v>5.178480883970189</v>
      </c>
    </row>
    <row r="486" spans="1:7" x14ac:dyDescent="0.2">
      <c r="A486" s="11">
        <f>CURRENT_YEAR</f>
        <v>2018</v>
      </c>
      <c r="B486" s="11">
        <f>RRICC</f>
        <v>137700</v>
      </c>
      <c r="C486" s="7">
        <f>RR_ID</f>
        <v>6</v>
      </c>
      <c r="D486" s="1" t="str">
        <f>RR_SHORT_NAME</f>
        <v>CP</v>
      </c>
      <c r="E486" s="1" t="str">
        <f>RR_NAME</f>
        <v>Canadian Pacific</v>
      </c>
      <c r="F486" s="1" t="s">
        <v>47486</v>
      </c>
      <c r="G486" s="6">
        <f>E2L102C29</f>
        <v>1.0788501841604561</v>
      </c>
    </row>
    <row r="487" spans="1:7" x14ac:dyDescent="0.2">
      <c r="A487" s="11">
        <f>CURRENT_YEAR</f>
        <v>2018</v>
      </c>
      <c r="B487" s="11">
        <f>RRICC</f>
        <v>137700</v>
      </c>
      <c r="C487" s="7">
        <f>RR_ID</f>
        <v>6</v>
      </c>
      <c r="D487" s="1" t="str">
        <f>RR_SHORT_NAME</f>
        <v>CP</v>
      </c>
      <c r="E487" s="1" t="str">
        <f>RR_NAME</f>
        <v>Canadian Pacific</v>
      </c>
      <c r="F487" s="1" t="s">
        <v>47487</v>
      </c>
      <c r="G487" s="6">
        <f>E2L103C1</f>
        <v>36.799999999999997</v>
      </c>
    </row>
    <row r="488" spans="1:7" x14ac:dyDescent="0.2">
      <c r="A488" s="11">
        <f>CURRENT_YEAR</f>
        <v>2018</v>
      </c>
      <c r="B488" s="11">
        <f>RRICC</f>
        <v>137700</v>
      </c>
      <c r="C488" s="7">
        <f>RR_ID</f>
        <v>6</v>
      </c>
      <c r="D488" s="1" t="str">
        <f>RR_SHORT_NAME</f>
        <v>CP</v>
      </c>
      <c r="E488" s="1" t="str">
        <f>RR_NAME</f>
        <v>Canadian Pacific</v>
      </c>
      <c r="F488" s="1" t="s">
        <v>47488</v>
      </c>
      <c r="G488" s="6">
        <f>E2L103C2</f>
        <v>2.0235145675613673</v>
      </c>
    </row>
    <row r="489" spans="1:7" x14ac:dyDescent="0.2">
      <c r="A489" s="11">
        <f>CURRENT_YEAR</f>
        <v>2018</v>
      </c>
      <c r="B489" s="11">
        <f>RRICC</f>
        <v>137700</v>
      </c>
      <c r="C489" s="7">
        <f>RR_ID</f>
        <v>6</v>
      </c>
      <c r="D489" s="1" t="str">
        <f>RR_SHORT_NAME</f>
        <v>CP</v>
      </c>
      <c r="E489" s="1" t="str">
        <f>RR_NAME</f>
        <v>Canadian Pacific</v>
      </c>
      <c r="F489" s="1" t="s">
        <v>47489</v>
      </c>
      <c r="G489" s="6">
        <f>E2L103C3</f>
        <v>2.0094637223974763</v>
      </c>
    </row>
    <row r="490" spans="1:7" x14ac:dyDescent="0.2">
      <c r="A490" s="11">
        <f>CURRENT_YEAR</f>
        <v>2018</v>
      </c>
      <c r="B490" s="11">
        <f>RRICC</f>
        <v>137700</v>
      </c>
      <c r="C490" s="7">
        <f>RR_ID</f>
        <v>6</v>
      </c>
      <c r="D490" s="1" t="str">
        <f>RR_SHORT_NAME</f>
        <v>CP</v>
      </c>
      <c r="E490" s="1" t="str">
        <f>RR_NAME</f>
        <v>Canadian Pacific</v>
      </c>
      <c r="F490" s="1" t="s">
        <v>47490</v>
      </c>
      <c r="G490" s="6">
        <f>E2L103C4</f>
        <v>2.0203483205971211</v>
      </c>
    </row>
    <row r="491" spans="1:7" x14ac:dyDescent="0.2">
      <c r="A491" s="11">
        <f>CURRENT_YEAR</f>
        <v>2018</v>
      </c>
      <c r="B491" s="11">
        <f>RRICC</f>
        <v>137700</v>
      </c>
      <c r="C491" s="7">
        <f>RR_ID</f>
        <v>6</v>
      </c>
      <c r="D491" s="1" t="str">
        <f>RR_SHORT_NAME</f>
        <v>CP</v>
      </c>
      <c r="E491" s="1" t="str">
        <f>RR_NAME</f>
        <v>Canadian Pacific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2018</v>
      </c>
      <c r="B492" s="11">
        <f>RRICC</f>
        <v>137700</v>
      </c>
      <c r="C492" s="7">
        <f>RR_ID</f>
        <v>6</v>
      </c>
      <c r="D492" s="1" t="str">
        <f>RR_SHORT_NAME</f>
        <v>CP</v>
      </c>
      <c r="E492" s="1" t="str">
        <f>RR_NAME</f>
        <v>Canadian Pacific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2018</v>
      </c>
      <c r="B493" s="11">
        <f>RRICC</f>
        <v>137700</v>
      </c>
      <c r="C493" s="7">
        <f>RR_ID</f>
        <v>6</v>
      </c>
      <c r="D493" s="1" t="str">
        <f>RR_SHORT_NAME</f>
        <v>CP</v>
      </c>
      <c r="E493" s="1" t="str">
        <f>RR_NAME</f>
        <v>Canadian Pacific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2018</v>
      </c>
      <c r="B494" s="11">
        <f>RRICC</f>
        <v>137700</v>
      </c>
      <c r="C494" s="7">
        <f>RR_ID</f>
        <v>6</v>
      </c>
      <c r="D494" s="1" t="str">
        <f>RR_SHORT_NAME</f>
        <v>CP</v>
      </c>
      <c r="E494" s="1" t="str">
        <f>RR_NAME</f>
        <v>Canadian Pacific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2018</v>
      </c>
      <c r="B495" s="11">
        <f>RRICC</f>
        <v>137700</v>
      </c>
      <c r="C495" s="7">
        <f>RR_ID</f>
        <v>6</v>
      </c>
      <c r="D495" s="1" t="str">
        <f>RR_SHORT_NAME</f>
        <v>CP</v>
      </c>
      <c r="E495" s="1" t="str">
        <f>RR_NAME</f>
        <v>Canadian Pacific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2018</v>
      </c>
      <c r="B496" s="11">
        <f>RRICC</f>
        <v>137700</v>
      </c>
      <c r="C496" s="7">
        <f>RR_ID</f>
        <v>6</v>
      </c>
      <c r="D496" s="1" t="str">
        <f>RR_SHORT_NAME</f>
        <v>CP</v>
      </c>
      <c r="E496" s="1" t="str">
        <f>RR_NAME</f>
        <v>Canadian Pacific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2018</v>
      </c>
      <c r="B497" s="11">
        <f>RRICC</f>
        <v>137700</v>
      </c>
      <c r="C497" s="7">
        <f>RR_ID</f>
        <v>6</v>
      </c>
      <c r="D497" s="1" t="str">
        <f>RR_SHORT_NAME</f>
        <v>CP</v>
      </c>
      <c r="E497" s="1" t="str">
        <f>RR_NAME</f>
        <v>Canadian Pacific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2018</v>
      </c>
      <c r="B498" s="11">
        <f>RRICC</f>
        <v>137700</v>
      </c>
      <c r="C498" s="7">
        <f>RR_ID</f>
        <v>6</v>
      </c>
      <c r="D498" s="1" t="str">
        <f>RR_SHORT_NAME</f>
        <v>CP</v>
      </c>
      <c r="E498" s="1" t="str">
        <f>RR_NAME</f>
        <v>Canadian Pacific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2018</v>
      </c>
      <c r="B499" s="11">
        <f>RRICC</f>
        <v>137700</v>
      </c>
      <c r="C499" s="7">
        <f>RR_ID</f>
        <v>6</v>
      </c>
      <c r="D499" s="1" t="str">
        <f>RR_SHORT_NAME</f>
        <v>CP</v>
      </c>
      <c r="E499" s="1" t="str">
        <f>RR_NAME</f>
        <v>Canadian Pacific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2018</v>
      </c>
      <c r="B500" s="11">
        <f>RRICC</f>
        <v>137700</v>
      </c>
      <c r="C500" s="7">
        <f>RR_ID</f>
        <v>6</v>
      </c>
      <c r="D500" s="1" t="str">
        <f>RR_SHORT_NAME</f>
        <v>CP</v>
      </c>
      <c r="E500" s="1" t="str">
        <f>RR_NAME</f>
        <v>Canadian Pacific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2018</v>
      </c>
      <c r="B501" s="11">
        <f>RRICC</f>
        <v>137700</v>
      </c>
      <c r="C501" s="7">
        <f>RR_ID</f>
        <v>6</v>
      </c>
      <c r="D501" s="1" t="str">
        <f>RR_SHORT_NAME</f>
        <v>CP</v>
      </c>
      <c r="E501" s="1" t="str">
        <f>RR_NAME</f>
        <v>Canadian Pacific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2018</v>
      </c>
      <c r="B502" s="11">
        <f>RRICC</f>
        <v>137700</v>
      </c>
      <c r="C502" s="7">
        <f>RR_ID</f>
        <v>6</v>
      </c>
      <c r="D502" s="1" t="str">
        <f>RR_SHORT_NAME</f>
        <v>CP</v>
      </c>
      <c r="E502" s="1" t="str">
        <f>RR_NAME</f>
        <v>Canadian Pacific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2018</v>
      </c>
      <c r="B503" s="11">
        <f>RRICC</f>
        <v>137700</v>
      </c>
      <c r="C503" s="7">
        <f>RR_ID</f>
        <v>6</v>
      </c>
      <c r="D503" s="1" t="str">
        <f>RR_SHORT_NAME</f>
        <v>CP</v>
      </c>
      <c r="E503" s="1" t="str">
        <f>RR_NAME</f>
        <v>Canadian Pacific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2018</v>
      </c>
      <c r="B504" s="11">
        <f>RRICC</f>
        <v>137700</v>
      </c>
      <c r="C504" s="7">
        <f>RR_ID</f>
        <v>6</v>
      </c>
      <c r="D504" s="1" t="str">
        <f>RR_SHORT_NAME</f>
        <v>CP</v>
      </c>
      <c r="E504" s="1" t="str">
        <f>RR_NAME</f>
        <v>Canadian Pacific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2018</v>
      </c>
      <c r="B505" s="11">
        <f>RRICC</f>
        <v>137700</v>
      </c>
      <c r="C505" s="7">
        <f>RR_ID</f>
        <v>6</v>
      </c>
      <c r="D505" s="1" t="str">
        <f>RR_SHORT_NAME</f>
        <v>CP</v>
      </c>
      <c r="E505" s="1" t="str">
        <f>RR_NAME</f>
        <v>Canadian Pacific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2018</v>
      </c>
      <c r="B506" s="11">
        <f>RRICC</f>
        <v>137700</v>
      </c>
      <c r="C506" s="7">
        <f>RR_ID</f>
        <v>6</v>
      </c>
      <c r="D506" s="1" t="str">
        <f>RR_SHORT_NAME</f>
        <v>CP</v>
      </c>
      <c r="E506" s="1" t="str">
        <f>RR_NAME</f>
        <v>Canadian Pacific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2018</v>
      </c>
      <c r="B507" s="11">
        <f>RRICC</f>
        <v>137700</v>
      </c>
      <c r="C507" s="7">
        <f>RR_ID</f>
        <v>6</v>
      </c>
      <c r="D507" s="1" t="str">
        <f>RR_SHORT_NAME</f>
        <v>CP</v>
      </c>
      <c r="E507" s="1" t="str">
        <f>RR_NAME</f>
        <v>Canadian Pacific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2018</v>
      </c>
      <c r="B508" s="11">
        <f>RRICC</f>
        <v>137700</v>
      </c>
      <c r="C508" s="7">
        <f>RR_ID</f>
        <v>6</v>
      </c>
      <c r="D508" s="1" t="str">
        <f>RR_SHORT_NAME</f>
        <v>CP</v>
      </c>
      <c r="E508" s="1" t="str">
        <f>RR_NAME</f>
        <v>Canadian Pacific</v>
      </c>
      <c r="F508" s="1" t="s">
        <v>47508</v>
      </c>
      <c r="G508" s="6">
        <f>E2L103C22</f>
        <v>607.54568750537453</v>
      </c>
    </row>
    <row r="509" spans="1:7" x14ac:dyDescent="0.2">
      <c r="A509" s="11">
        <f>CURRENT_YEAR</f>
        <v>2018</v>
      </c>
      <c r="B509" s="11">
        <f>RRICC</f>
        <v>137700</v>
      </c>
      <c r="C509" s="7">
        <f>RR_ID</f>
        <v>6</v>
      </c>
      <c r="D509" s="1" t="str">
        <f>RR_SHORT_NAME</f>
        <v>CP</v>
      </c>
      <c r="E509" s="1" t="str">
        <f>RR_NAME</f>
        <v>Canadian Pacific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2018</v>
      </c>
      <c r="B510" s="11">
        <f>RRICC</f>
        <v>137700</v>
      </c>
      <c r="C510" s="7">
        <f>RR_ID</f>
        <v>6</v>
      </c>
      <c r="D510" s="1" t="str">
        <f>RR_SHORT_NAME</f>
        <v>CP</v>
      </c>
      <c r="E510" s="1" t="str">
        <f>RR_NAME</f>
        <v>Canadian Pacific</v>
      </c>
      <c r="F510" s="1" t="s">
        <v>47510</v>
      </c>
      <c r="G510" s="6">
        <f>E2L103C24</f>
        <v>193.97930968461694</v>
      </c>
    </row>
    <row r="511" spans="1:7" x14ac:dyDescent="0.2">
      <c r="A511" s="11">
        <f>CURRENT_YEAR</f>
        <v>2018</v>
      </c>
      <c r="B511" s="11">
        <f>RRICC</f>
        <v>137700</v>
      </c>
      <c r="C511" s="7">
        <f>RR_ID</f>
        <v>6</v>
      </c>
      <c r="D511" s="1" t="str">
        <f>RR_SHORT_NAME</f>
        <v>CP</v>
      </c>
      <c r="E511" s="1" t="str">
        <f>RR_NAME</f>
        <v>Canadian Pacific</v>
      </c>
      <c r="F511" s="1" t="s">
        <v>47511</v>
      </c>
      <c r="G511" s="6">
        <f>E2L103C25</f>
        <v>4.3154007366418234</v>
      </c>
    </row>
    <row r="512" spans="1:7" x14ac:dyDescent="0.2">
      <c r="A512" s="11">
        <f>CURRENT_YEAR</f>
        <v>2018</v>
      </c>
      <c r="B512" s="11">
        <f>RRICC</f>
        <v>137700</v>
      </c>
      <c r="C512" s="7">
        <f>RR_ID</f>
        <v>6</v>
      </c>
      <c r="D512" s="1" t="str">
        <f>RR_SHORT_NAME</f>
        <v>CP</v>
      </c>
      <c r="E512" s="1" t="str">
        <f>RR_NAME</f>
        <v>Canadian Pacific</v>
      </c>
      <c r="F512" s="1" t="s">
        <v>47512</v>
      </c>
      <c r="G512" s="6">
        <f>E2L103C26</f>
        <v>2.3734704051530033</v>
      </c>
    </row>
    <row r="513" spans="1:7" x14ac:dyDescent="0.2">
      <c r="A513" s="11">
        <f>CURRENT_YEAR</f>
        <v>2018</v>
      </c>
      <c r="B513" s="11">
        <f>RRICC</f>
        <v>137700</v>
      </c>
      <c r="C513" s="7">
        <f>RR_ID</f>
        <v>6</v>
      </c>
      <c r="D513" s="1" t="str">
        <f>RR_SHORT_NAME</f>
        <v>CP</v>
      </c>
      <c r="E513" s="1" t="str">
        <f>RR_NAME</f>
        <v>Canadian Pacific</v>
      </c>
      <c r="F513" s="1" t="s">
        <v>47513</v>
      </c>
      <c r="G513" s="6">
        <f>E2L103C27</f>
        <v>6.4731011049627361</v>
      </c>
    </row>
    <row r="514" spans="1:7" x14ac:dyDescent="0.2">
      <c r="A514" s="11">
        <f>CURRENT_YEAR</f>
        <v>2018</v>
      </c>
      <c r="B514" s="11">
        <f>RRICC</f>
        <v>137700</v>
      </c>
      <c r="C514" s="7">
        <f>RR_ID</f>
        <v>6</v>
      </c>
      <c r="D514" s="1" t="str">
        <f>RR_SHORT_NAME</f>
        <v>CP</v>
      </c>
      <c r="E514" s="1" t="str">
        <f>RR_NAME</f>
        <v>Canadian Pacific</v>
      </c>
      <c r="F514" s="1" t="s">
        <v>47514</v>
      </c>
      <c r="G514" s="6">
        <f>E2L103C28</f>
        <v>5.1784808839701881</v>
      </c>
    </row>
    <row r="515" spans="1:7" x14ac:dyDescent="0.2">
      <c r="A515" s="11">
        <f>CURRENT_YEAR</f>
        <v>2018</v>
      </c>
      <c r="B515" s="11">
        <f>RRICC</f>
        <v>137700</v>
      </c>
      <c r="C515" s="7">
        <f>RR_ID</f>
        <v>6</v>
      </c>
      <c r="D515" s="1" t="str">
        <f>RR_SHORT_NAME</f>
        <v>CP</v>
      </c>
      <c r="E515" s="1" t="str">
        <f>RR_NAME</f>
        <v>Canadian Pacific</v>
      </c>
      <c r="F515" s="1" t="s">
        <v>47515</v>
      </c>
      <c r="G515" s="6">
        <f>E2L103C29</f>
        <v>1.0788501841604561</v>
      </c>
    </row>
    <row r="516" spans="1:7" x14ac:dyDescent="0.2">
      <c r="A516" s="11">
        <f>CURRENT_YEAR</f>
        <v>2018</v>
      </c>
      <c r="B516" s="11">
        <f>RRICC</f>
        <v>137700</v>
      </c>
      <c r="C516" s="7">
        <f>RR_ID</f>
        <v>6</v>
      </c>
      <c r="D516" s="1" t="str">
        <f>RR_SHORT_NAME</f>
        <v>CP</v>
      </c>
      <c r="E516" s="1" t="str">
        <f>RR_NAME</f>
        <v>Canadian Pacific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2018</v>
      </c>
      <c r="B517" s="11">
        <f>RRICC</f>
        <v>137700</v>
      </c>
      <c r="C517" s="7">
        <f>RR_ID</f>
        <v>6</v>
      </c>
      <c r="D517" s="1" t="str">
        <f>RR_SHORT_NAME</f>
        <v>CP</v>
      </c>
      <c r="E517" s="1" t="str">
        <f>RR_NAME</f>
        <v>Canadian Pacific</v>
      </c>
      <c r="F517" s="1" t="s">
        <v>47517</v>
      </c>
      <c r="G517" s="6">
        <f>E2L104C2</f>
        <v>1.8205172118513444</v>
      </c>
    </row>
    <row r="518" spans="1:7" x14ac:dyDescent="0.2">
      <c r="A518" s="11">
        <f>CURRENT_YEAR</f>
        <v>2018</v>
      </c>
      <c r="B518" s="11">
        <f>RRICC</f>
        <v>137700</v>
      </c>
      <c r="C518" s="7">
        <f>RR_ID</f>
        <v>6</v>
      </c>
      <c r="D518" s="1" t="str">
        <f>RR_SHORT_NAME</f>
        <v>CP</v>
      </c>
      <c r="E518" s="1" t="str">
        <f>RR_NAME</f>
        <v>Canadian Pacific</v>
      </c>
      <c r="F518" s="1" t="s">
        <v>47518</v>
      </c>
      <c r="G518" s="6">
        <f>E2L104C3</f>
        <v>1.959327900771616</v>
      </c>
    </row>
    <row r="519" spans="1:7" x14ac:dyDescent="0.2">
      <c r="A519" s="11">
        <f>CURRENT_YEAR</f>
        <v>2018</v>
      </c>
      <c r="B519" s="11">
        <f>RRICC</f>
        <v>137700</v>
      </c>
      <c r="C519" s="7">
        <f>RR_ID</f>
        <v>6</v>
      </c>
      <c r="D519" s="1" t="str">
        <f>RR_SHORT_NAME</f>
        <v>CP</v>
      </c>
      <c r="E519" s="1" t="str">
        <f>RR_NAME</f>
        <v>Canadian Pacific</v>
      </c>
      <c r="F519" s="1" t="s">
        <v>47519</v>
      </c>
      <c r="G519" s="6">
        <f>E2L104C4</f>
        <v>1.9181975032984879</v>
      </c>
    </row>
    <row r="520" spans="1:7" x14ac:dyDescent="0.2">
      <c r="A520" s="11">
        <f>CURRENT_YEAR</f>
        <v>2018</v>
      </c>
      <c r="B520" s="11">
        <f>RRICC</f>
        <v>137700</v>
      </c>
      <c r="C520" s="7">
        <f>RR_ID</f>
        <v>6</v>
      </c>
      <c r="D520" s="1" t="str">
        <f>RR_SHORT_NAME</f>
        <v>CP</v>
      </c>
      <c r="E520" s="1" t="str">
        <f>RR_NAME</f>
        <v>Canadian Pacific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2018</v>
      </c>
      <c r="B521" s="11">
        <f>RRICC</f>
        <v>137700</v>
      </c>
      <c r="C521" s="7">
        <f>RR_ID</f>
        <v>6</v>
      </c>
      <c r="D521" s="1" t="str">
        <f>RR_SHORT_NAME</f>
        <v>CP</v>
      </c>
      <c r="E521" s="1" t="str">
        <f>RR_NAME</f>
        <v>Canadian Pacific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2018</v>
      </c>
      <c r="B522" s="11">
        <f>RRICC</f>
        <v>137700</v>
      </c>
      <c r="C522" s="7">
        <f>RR_ID</f>
        <v>6</v>
      </c>
      <c r="D522" s="1" t="str">
        <f>RR_SHORT_NAME</f>
        <v>CP</v>
      </c>
      <c r="E522" s="1" t="str">
        <f>RR_NAME</f>
        <v>Canadian Pacific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2018</v>
      </c>
      <c r="B523" s="11">
        <f>RRICC</f>
        <v>137700</v>
      </c>
      <c r="C523" s="7">
        <f>RR_ID</f>
        <v>6</v>
      </c>
      <c r="D523" s="1" t="str">
        <f>RR_SHORT_NAME</f>
        <v>CP</v>
      </c>
      <c r="E523" s="1" t="str">
        <f>RR_NAME</f>
        <v>Canadian Pacific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2018</v>
      </c>
      <c r="B524" s="11">
        <f>RRICC</f>
        <v>137700</v>
      </c>
      <c r="C524" s="7">
        <f>RR_ID</f>
        <v>6</v>
      </c>
      <c r="D524" s="1" t="str">
        <f>RR_SHORT_NAME</f>
        <v>CP</v>
      </c>
      <c r="E524" s="1" t="str">
        <f>RR_NAME</f>
        <v>Canadian Pacific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2018</v>
      </c>
      <c r="B525" s="11">
        <f>RRICC</f>
        <v>137700</v>
      </c>
      <c r="C525" s="7">
        <f>RR_ID</f>
        <v>6</v>
      </c>
      <c r="D525" s="1" t="str">
        <f>RR_SHORT_NAME</f>
        <v>CP</v>
      </c>
      <c r="E525" s="1" t="str">
        <f>RR_NAME</f>
        <v>Canadian Pacific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2018</v>
      </c>
      <c r="B526" s="11">
        <f>RRICC</f>
        <v>137700</v>
      </c>
      <c r="C526" s="7">
        <f>RR_ID</f>
        <v>6</v>
      </c>
      <c r="D526" s="1" t="str">
        <f>RR_SHORT_NAME</f>
        <v>CP</v>
      </c>
      <c r="E526" s="1" t="str">
        <f>RR_NAME</f>
        <v>Canadian Pacific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2018</v>
      </c>
      <c r="B527" s="11">
        <f>RRICC</f>
        <v>137700</v>
      </c>
      <c r="C527" s="7">
        <f>RR_ID</f>
        <v>6</v>
      </c>
      <c r="D527" s="1" t="str">
        <f>RR_SHORT_NAME</f>
        <v>CP</v>
      </c>
      <c r="E527" s="1" t="str">
        <f>RR_NAME</f>
        <v>Canadian Pacific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2018</v>
      </c>
      <c r="B528" s="11">
        <f>RRICC</f>
        <v>137700</v>
      </c>
      <c r="C528" s="7">
        <f>RR_ID</f>
        <v>6</v>
      </c>
      <c r="D528" s="1" t="str">
        <f>RR_SHORT_NAME</f>
        <v>CP</v>
      </c>
      <c r="E528" s="1" t="str">
        <f>RR_NAME</f>
        <v>Canadian Pacific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2018</v>
      </c>
      <c r="B529" s="11">
        <f>RRICC</f>
        <v>137700</v>
      </c>
      <c r="C529" s="7">
        <f>RR_ID</f>
        <v>6</v>
      </c>
      <c r="D529" s="1" t="str">
        <f>RR_SHORT_NAME</f>
        <v>CP</v>
      </c>
      <c r="E529" s="1" t="str">
        <f>RR_NAME</f>
        <v>Canadian Pacific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2018</v>
      </c>
      <c r="B530" s="11">
        <f>RRICC</f>
        <v>137700</v>
      </c>
      <c r="C530" s="7">
        <f>RR_ID</f>
        <v>6</v>
      </c>
      <c r="D530" s="1" t="str">
        <f>RR_SHORT_NAME</f>
        <v>CP</v>
      </c>
      <c r="E530" s="1" t="str">
        <f>RR_NAME</f>
        <v>Canadian Pacific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2018</v>
      </c>
      <c r="B531" s="11">
        <f>RRICC</f>
        <v>137700</v>
      </c>
      <c r="C531" s="7">
        <f>RR_ID</f>
        <v>6</v>
      </c>
      <c r="D531" s="1" t="str">
        <f>RR_SHORT_NAME</f>
        <v>CP</v>
      </c>
      <c r="E531" s="1" t="str">
        <f>RR_NAME</f>
        <v>Canadian Pacific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2018</v>
      </c>
      <c r="B532" s="11">
        <f>RRICC</f>
        <v>137700</v>
      </c>
      <c r="C532" s="7">
        <f>RR_ID</f>
        <v>6</v>
      </c>
      <c r="D532" s="1" t="str">
        <f>RR_SHORT_NAME</f>
        <v>CP</v>
      </c>
      <c r="E532" s="1" t="str">
        <f>RR_NAME</f>
        <v>Canadian Pacific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2018</v>
      </c>
      <c r="B533" s="11">
        <f>RRICC</f>
        <v>137700</v>
      </c>
      <c r="C533" s="7">
        <f>RR_ID</f>
        <v>6</v>
      </c>
      <c r="D533" s="1" t="str">
        <f>RR_SHORT_NAME</f>
        <v>CP</v>
      </c>
      <c r="E533" s="1" t="str">
        <f>RR_NAME</f>
        <v>Canadian Pacific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2018</v>
      </c>
      <c r="B534" s="11">
        <f>RRICC</f>
        <v>137700</v>
      </c>
      <c r="C534" s="7">
        <f>RR_ID</f>
        <v>6</v>
      </c>
      <c r="D534" s="1" t="str">
        <f>RR_SHORT_NAME</f>
        <v>CP</v>
      </c>
      <c r="E534" s="1" t="str">
        <f>RR_NAME</f>
        <v>Canadian Pacific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2018</v>
      </c>
      <c r="B535" s="11">
        <f>RRICC</f>
        <v>137700</v>
      </c>
      <c r="C535" s="7">
        <f>RR_ID</f>
        <v>6</v>
      </c>
      <c r="D535" s="1" t="str">
        <f>RR_SHORT_NAME</f>
        <v>CP</v>
      </c>
      <c r="E535" s="1" t="str">
        <f>RR_NAME</f>
        <v>Canadian Pacific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2018</v>
      </c>
      <c r="B536" s="11">
        <f>RRICC</f>
        <v>137700</v>
      </c>
      <c r="C536" s="7">
        <f>RR_ID</f>
        <v>6</v>
      </c>
      <c r="D536" s="1" t="str">
        <f>RR_SHORT_NAME</f>
        <v>CP</v>
      </c>
      <c r="E536" s="1" t="str">
        <f>RR_NAME</f>
        <v>Canadian Pacific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2018</v>
      </c>
      <c r="B537" s="11">
        <f>RRICC</f>
        <v>137700</v>
      </c>
      <c r="C537" s="7">
        <f>RR_ID</f>
        <v>6</v>
      </c>
      <c r="D537" s="1" t="str">
        <f>RR_SHORT_NAME</f>
        <v>CP</v>
      </c>
      <c r="E537" s="1" t="str">
        <f>RR_NAME</f>
        <v>Canadian Pacific</v>
      </c>
      <c r="F537" s="1" t="s">
        <v>47537</v>
      </c>
      <c r="G537" s="6">
        <f>E2L104C22</f>
        <v>607.54568750537442</v>
      </c>
    </row>
    <row r="538" spans="1:7" x14ac:dyDescent="0.2">
      <c r="A538" s="11">
        <f>CURRENT_YEAR</f>
        <v>2018</v>
      </c>
      <c r="B538" s="11">
        <f>RRICC</f>
        <v>137700</v>
      </c>
      <c r="C538" s="7">
        <f>RR_ID</f>
        <v>6</v>
      </c>
      <c r="D538" s="1" t="str">
        <f>RR_SHORT_NAME</f>
        <v>CP</v>
      </c>
      <c r="E538" s="1" t="str">
        <f>RR_NAME</f>
        <v>Canadian Pacific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2018</v>
      </c>
      <c r="B539" s="11">
        <f>RRICC</f>
        <v>137700</v>
      </c>
      <c r="C539" s="7">
        <f>RR_ID</f>
        <v>6</v>
      </c>
      <c r="D539" s="1" t="str">
        <f>RR_SHORT_NAME</f>
        <v>CP</v>
      </c>
      <c r="E539" s="1" t="str">
        <f>RR_NAME</f>
        <v>Canadian Pacific</v>
      </c>
      <c r="F539" s="1" t="s">
        <v>47539</v>
      </c>
      <c r="G539" s="6">
        <f>E2L104C24</f>
        <v>432.14236298178787</v>
      </c>
    </row>
    <row r="540" spans="1:7" x14ac:dyDescent="0.2">
      <c r="A540" s="11">
        <f>CURRENT_YEAR</f>
        <v>2018</v>
      </c>
      <c r="B540" s="11">
        <f>RRICC</f>
        <v>137700</v>
      </c>
      <c r="C540" s="7">
        <f>RR_ID</f>
        <v>6</v>
      </c>
      <c r="D540" s="1" t="str">
        <f>RR_SHORT_NAME</f>
        <v>CP</v>
      </c>
      <c r="E540" s="1" t="str">
        <f>RR_NAME</f>
        <v>Canadian Pacific</v>
      </c>
      <c r="F540" s="1" t="s">
        <v>47540</v>
      </c>
      <c r="G540" s="6">
        <f>E2L104C25</f>
        <v>4.3154007366418234</v>
      </c>
    </row>
    <row r="541" spans="1:7" x14ac:dyDescent="0.2">
      <c r="A541" s="11">
        <f>CURRENT_YEAR</f>
        <v>2018</v>
      </c>
      <c r="B541" s="11">
        <f>RRICC</f>
        <v>137700</v>
      </c>
      <c r="C541" s="7">
        <f>RR_ID</f>
        <v>6</v>
      </c>
      <c r="D541" s="1" t="str">
        <f>RR_SHORT_NAME</f>
        <v>CP</v>
      </c>
      <c r="E541" s="1" t="str">
        <f>RR_NAME</f>
        <v>Canadian Pacific</v>
      </c>
      <c r="F541" s="1" t="s">
        <v>47541</v>
      </c>
      <c r="G541" s="6">
        <f>E2L104C26</f>
        <v>2.3734704051530029</v>
      </c>
    </row>
    <row r="542" spans="1:7" x14ac:dyDescent="0.2">
      <c r="A542" s="11">
        <f>CURRENT_YEAR</f>
        <v>2018</v>
      </c>
      <c r="B542" s="11">
        <f>RRICC</f>
        <v>137700</v>
      </c>
      <c r="C542" s="7">
        <f>RR_ID</f>
        <v>6</v>
      </c>
      <c r="D542" s="1" t="str">
        <f>RR_SHORT_NAME</f>
        <v>CP</v>
      </c>
      <c r="E542" s="1" t="str">
        <f>RR_NAME</f>
        <v>Canadian Pacific</v>
      </c>
      <c r="F542" s="1" t="s">
        <v>47542</v>
      </c>
      <c r="G542" s="6">
        <f>E2L104C27</f>
        <v>6.4731011049627361</v>
      </c>
    </row>
    <row r="543" spans="1:7" x14ac:dyDescent="0.2">
      <c r="A543" s="11">
        <f>CURRENT_YEAR</f>
        <v>2018</v>
      </c>
      <c r="B543" s="11">
        <f>RRICC</f>
        <v>137700</v>
      </c>
      <c r="C543" s="7">
        <f>RR_ID</f>
        <v>6</v>
      </c>
      <c r="D543" s="1" t="str">
        <f>RR_SHORT_NAME</f>
        <v>CP</v>
      </c>
      <c r="E543" s="1" t="str">
        <f>RR_NAME</f>
        <v>Canadian Pacific</v>
      </c>
      <c r="F543" s="1" t="s">
        <v>47543</v>
      </c>
      <c r="G543" s="6">
        <f>E2L104C28</f>
        <v>5.178480883970189</v>
      </c>
    </row>
    <row r="544" spans="1:7" x14ac:dyDescent="0.2">
      <c r="A544" s="11">
        <f>CURRENT_YEAR</f>
        <v>2018</v>
      </c>
      <c r="B544" s="11">
        <f>RRICC</f>
        <v>137700</v>
      </c>
      <c r="C544" s="7">
        <f>RR_ID</f>
        <v>6</v>
      </c>
      <c r="D544" s="1" t="str">
        <f>RR_SHORT_NAME</f>
        <v>CP</v>
      </c>
      <c r="E544" s="1" t="str">
        <f>RR_NAME</f>
        <v>Canadian Pacific</v>
      </c>
      <c r="F544" s="1" t="s">
        <v>47544</v>
      </c>
      <c r="G544" s="6">
        <f>E2L104C29</f>
        <v>1.0788501841604561</v>
      </c>
    </row>
    <row r="545" spans="1:7" x14ac:dyDescent="0.2">
      <c r="A545" s="11">
        <f>CURRENT_YEAR</f>
        <v>2018</v>
      </c>
      <c r="B545" s="11">
        <f>RRICC</f>
        <v>137700</v>
      </c>
      <c r="C545" s="7">
        <f>RR_ID</f>
        <v>6</v>
      </c>
      <c r="D545" s="1" t="str">
        <f>RR_SHORT_NAME</f>
        <v>CP</v>
      </c>
      <c r="E545" s="1" t="str">
        <f>RR_NAME</f>
        <v>Canadian Pacific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2018</v>
      </c>
      <c r="B546" s="11">
        <f>RRICC</f>
        <v>137700</v>
      </c>
      <c r="C546" s="7">
        <f>RR_ID</f>
        <v>6</v>
      </c>
      <c r="D546" s="1" t="str">
        <f>RR_SHORT_NAME</f>
        <v>CP</v>
      </c>
      <c r="E546" s="1" t="str">
        <f>RR_NAME</f>
        <v>Canadian Pacific</v>
      </c>
      <c r="F546" s="1" t="s">
        <v>47546</v>
      </c>
      <c r="G546" s="6">
        <f>E2L105C2</f>
        <v>1.9632271005125919</v>
      </c>
    </row>
    <row r="547" spans="1:7" x14ac:dyDescent="0.2">
      <c r="A547" s="11">
        <f>CURRENT_YEAR</f>
        <v>2018</v>
      </c>
      <c r="B547" s="11">
        <f>RRICC</f>
        <v>137700</v>
      </c>
      <c r="C547" s="7">
        <f>RR_ID</f>
        <v>6</v>
      </c>
      <c r="D547" s="1" t="str">
        <f>RR_SHORT_NAME</f>
        <v>CP</v>
      </c>
      <c r="E547" s="1" t="str">
        <f>RR_NAME</f>
        <v>Canadian Pacific</v>
      </c>
      <c r="F547" s="1" t="s">
        <v>47547</v>
      </c>
      <c r="G547" s="6">
        <f>E2L105C3</f>
        <v>2.0355575065847233</v>
      </c>
    </row>
    <row r="548" spans="1:7" x14ac:dyDescent="0.2">
      <c r="A548" s="11">
        <f>CURRENT_YEAR</f>
        <v>2018</v>
      </c>
      <c r="B548" s="11">
        <f>RRICC</f>
        <v>137700</v>
      </c>
      <c r="C548" s="7">
        <f>RR_ID</f>
        <v>6</v>
      </c>
      <c r="D548" s="1" t="str">
        <f>RR_SHORT_NAME</f>
        <v>CP</v>
      </c>
      <c r="E548" s="1" t="str">
        <f>RR_NAME</f>
        <v>Canadian Pacific</v>
      </c>
      <c r="F548" s="1" t="s">
        <v>47548</v>
      </c>
      <c r="G548" s="6">
        <f>E2L105C4</f>
        <v>1.9875831485587583</v>
      </c>
    </row>
    <row r="549" spans="1:7" x14ac:dyDescent="0.2">
      <c r="A549" s="11">
        <f>CURRENT_YEAR</f>
        <v>2018</v>
      </c>
      <c r="B549" s="11">
        <f>RRICC</f>
        <v>137700</v>
      </c>
      <c r="C549" s="7">
        <f>RR_ID</f>
        <v>6</v>
      </c>
      <c r="D549" s="1" t="str">
        <f>RR_SHORT_NAME</f>
        <v>CP</v>
      </c>
      <c r="E549" s="1" t="str">
        <f>RR_NAME</f>
        <v>Canadian Pacific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2018</v>
      </c>
      <c r="B550" s="11">
        <f>RRICC</f>
        <v>137700</v>
      </c>
      <c r="C550" s="7">
        <f>RR_ID</f>
        <v>6</v>
      </c>
      <c r="D550" s="1" t="str">
        <f>RR_SHORT_NAME</f>
        <v>CP</v>
      </c>
      <c r="E550" s="1" t="str">
        <f>RR_NAME</f>
        <v>Canadian Pacific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2018</v>
      </c>
      <c r="B551" s="11">
        <f>RRICC</f>
        <v>137700</v>
      </c>
      <c r="C551" s="7">
        <f>RR_ID</f>
        <v>6</v>
      </c>
      <c r="D551" s="1" t="str">
        <f>RR_SHORT_NAME</f>
        <v>CP</v>
      </c>
      <c r="E551" s="1" t="str">
        <f>RR_NAME</f>
        <v>Canadian Pacific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2018</v>
      </c>
      <c r="B552" s="11">
        <f>RRICC</f>
        <v>137700</v>
      </c>
      <c r="C552" s="7">
        <f>RR_ID</f>
        <v>6</v>
      </c>
      <c r="D552" s="1" t="str">
        <f>RR_SHORT_NAME</f>
        <v>CP</v>
      </c>
      <c r="E552" s="1" t="str">
        <f>RR_NAME</f>
        <v>Canadian Pacific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2018</v>
      </c>
      <c r="B553" s="11">
        <f>RRICC</f>
        <v>137700</v>
      </c>
      <c r="C553" s="7">
        <f>RR_ID</f>
        <v>6</v>
      </c>
      <c r="D553" s="1" t="str">
        <f>RR_SHORT_NAME</f>
        <v>CP</v>
      </c>
      <c r="E553" s="1" t="str">
        <f>RR_NAME</f>
        <v>Canadian Pacific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2018</v>
      </c>
      <c r="B554" s="11">
        <f>RRICC</f>
        <v>137700</v>
      </c>
      <c r="C554" s="7">
        <f>RR_ID</f>
        <v>6</v>
      </c>
      <c r="D554" s="1" t="str">
        <f>RR_SHORT_NAME</f>
        <v>CP</v>
      </c>
      <c r="E554" s="1" t="str">
        <f>RR_NAME</f>
        <v>Canadian Pacific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2018</v>
      </c>
      <c r="B555" s="11">
        <f>RRICC</f>
        <v>137700</v>
      </c>
      <c r="C555" s="7">
        <f>RR_ID</f>
        <v>6</v>
      </c>
      <c r="D555" s="1" t="str">
        <f>RR_SHORT_NAME</f>
        <v>CP</v>
      </c>
      <c r="E555" s="1" t="str">
        <f>RR_NAME</f>
        <v>Canadian Pacific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2018</v>
      </c>
      <c r="B556" s="11">
        <f>RRICC</f>
        <v>137700</v>
      </c>
      <c r="C556" s="7">
        <f>RR_ID</f>
        <v>6</v>
      </c>
      <c r="D556" s="1" t="str">
        <f>RR_SHORT_NAME</f>
        <v>CP</v>
      </c>
      <c r="E556" s="1" t="str">
        <f>RR_NAME</f>
        <v>Canadian Pacific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2018</v>
      </c>
      <c r="B557" s="11">
        <f>RRICC</f>
        <v>137700</v>
      </c>
      <c r="C557" s="7">
        <f>RR_ID</f>
        <v>6</v>
      </c>
      <c r="D557" s="1" t="str">
        <f>RR_SHORT_NAME</f>
        <v>CP</v>
      </c>
      <c r="E557" s="1" t="str">
        <f>RR_NAME</f>
        <v>Canadian Pacific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2018</v>
      </c>
      <c r="B558" s="11">
        <f>RRICC</f>
        <v>137700</v>
      </c>
      <c r="C558" s="7">
        <f>RR_ID</f>
        <v>6</v>
      </c>
      <c r="D558" s="1" t="str">
        <f>RR_SHORT_NAME</f>
        <v>CP</v>
      </c>
      <c r="E558" s="1" t="str">
        <f>RR_NAME</f>
        <v>Canadian Pacific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2018</v>
      </c>
      <c r="B559" s="11">
        <f>RRICC</f>
        <v>137700</v>
      </c>
      <c r="C559" s="7">
        <f>RR_ID</f>
        <v>6</v>
      </c>
      <c r="D559" s="1" t="str">
        <f>RR_SHORT_NAME</f>
        <v>CP</v>
      </c>
      <c r="E559" s="1" t="str">
        <f>RR_NAME</f>
        <v>Canadian Pacific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2018</v>
      </c>
      <c r="B560" s="11">
        <f>RRICC</f>
        <v>137700</v>
      </c>
      <c r="C560" s="7">
        <f>RR_ID</f>
        <v>6</v>
      </c>
      <c r="D560" s="1" t="str">
        <f>RR_SHORT_NAME</f>
        <v>CP</v>
      </c>
      <c r="E560" s="1" t="str">
        <f>RR_NAME</f>
        <v>Canadian Pacific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2018</v>
      </c>
      <c r="B561" s="11">
        <f>RRICC</f>
        <v>137700</v>
      </c>
      <c r="C561" s="7">
        <f>RR_ID</f>
        <v>6</v>
      </c>
      <c r="D561" s="1" t="str">
        <f>RR_SHORT_NAME</f>
        <v>CP</v>
      </c>
      <c r="E561" s="1" t="str">
        <f>RR_NAME</f>
        <v>Canadian Pacific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2018</v>
      </c>
      <c r="B562" s="11">
        <f>RRICC</f>
        <v>137700</v>
      </c>
      <c r="C562" s="7">
        <f>RR_ID</f>
        <v>6</v>
      </c>
      <c r="D562" s="1" t="str">
        <f>RR_SHORT_NAME</f>
        <v>CP</v>
      </c>
      <c r="E562" s="1" t="str">
        <f>RR_NAME</f>
        <v>Canadian Pacific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2018</v>
      </c>
      <c r="B563" s="11">
        <f>RRICC</f>
        <v>137700</v>
      </c>
      <c r="C563" s="7">
        <f>RR_ID</f>
        <v>6</v>
      </c>
      <c r="D563" s="1" t="str">
        <f>RR_SHORT_NAME</f>
        <v>CP</v>
      </c>
      <c r="E563" s="1" t="str">
        <f>RR_NAME</f>
        <v>Canadian Pacific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2018</v>
      </c>
      <c r="B564" s="11">
        <f>RRICC</f>
        <v>137700</v>
      </c>
      <c r="C564" s="7">
        <f>RR_ID</f>
        <v>6</v>
      </c>
      <c r="D564" s="1" t="str">
        <f>RR_SHORT_NAME</f>
        <v>CP</v>
      </c>
      <c r="E564" s="1" t="str">
        <f>RR_NAME</f>
        <v>Canadian Pacific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2018</v>
      </c>
      <c r="B565" s="11">
        <f>RRICC</f>
        <v>137700</v>
      </c>
      <c r="C565" s="7">
        <f>RR_ID</f>
        <v>6</v>
      </c>
      <c r="D565" s="1" t="str">
        <f>RR_SHORT_NAME</f>
        <v>CP</v>
      </c>
      <c r="E565" s="1" t="str">
        <f>RR_NAME</f>
        <v>Canadian Pacific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2018</v>
      </c>
      <c r="B566" s="11">
        <f>RRICC</f>
        <v>137700</v>
      </c>
      <c r="C566" s="7">
        <f>RR_ID</f>
        <v>6</v>
      </c>
      <c r="D566" s="1" t="str">
        <f>RR_SHORT_NAME</f>
        <v>CP</v>
      </c>
      <c r="E566" s="1" t="str">
        <f>RR_NAME</f>
        <v>Canadian Pacific</v>
      </c>
      <c r="F566" s="1" t="s">
        <v>47566</v>
      </c>
      <c r="G566" s="6">
        <f>E2L105C22</f>
        <v>607.54568750537442</v>
      </c>
    </row>
    <row r="567" spans="1:7" x14ac:dyDescent="0.2">
      <c r="A567" s="11">
        <f>CURRENT_YEAR</f>
        <v>2018</v>
      </c>
      <c r="B567" s="11">
        <f>RRICC</f>
        <v>137700</v>
      </c>
      <c r="C567" s="7">
        <f>RR_ID</f>
        <v>6</v>
      </c>
      <c r="D567" s="1" t="str">
        <f>RR_SHORT_NAME</f>
        <v>CP</v>
      </c>
      <c r="E567" s="1" t="str">
        <f>RR_NAME</f>
        <v>Canadian Pacific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2018</v>
      </c>
      <c r="B568" s="11">
        <f>RRICC</f>
        <v>137700</v>
      </c>
      <c r="C568" s="7">
        <f>RR_ID</f>
        <v>6</v>
      </c>
      <c r="D568" s="1" t="str">
        <f>RR_SHORT_NAME</f>
        <v>CP</v>
      </c>
      <c r="E568" s="1" t="str">
        <f>RR_NAME</f>
        <v>Canadian Pacific</v>
      </c>
      <c r="F568" s="1" t="s">
        <v>47568</v>
      </c>
      <c r="G568" s="6">
        <f>E2L105C24</f>
        <v>539.10505786028671</v>
      </c>
    </row>
    <row r="569" spans="1:7" x14ac:dyDescent="0.2">
      <c r="A569" s="11">
        <f>CURRENT_YEAR</f>
        <v>2018</v>
      </c>
      <c r="B569" s="11">
        <f>RRICC</f>
        <v>137700</v>
      </c>
      <c r="C569" s="7">
        <f>RR_ID</f>
        <v>6</v>
      </c>
      <c r="D569" s="1" t="str">
        <f>RR_SHORT_NAME</f>
        <v>CP</v>
      </c>
      <c r="E569" s="1" t="str">
        <f>RR_NAME</f>
        <v>Canadian Pacific</v>
      </c>
      <c r="F569" s="1" t="s">
        <v>47569</v>
      </c>
      <c r="G569" s="6">
        <f>E2L105C25</f>
        <v>4.3154007366418234</v>
      </c>
    </row>
    <row r="570" spans="1:7" x14ac:dyDescent="0.2">
      <c r="A570" s="11">
        <f>CURRENT_YEAR</f>
        <v>2018</v>
      </c>
      <c r="B570" s="11">
        <f>RRICC</f>
        <v>137700</v>
      </c>
      <c r="C570" s="7">
        <f>RR_ID</f>
        <v>6</v>
      </c>
      <c r="D570" s="1" t="str">
        <f>RR_SHORT_NAME</f>
        <v>CP</v>
      </c>
      <c r="E570" s="1" t="str">
        <f>RR_NAME</f>
        <v>Canadian Pacific</v>
      </c>
      <c r="F570" s="1" t="s">
        <v>47570</v>
      </c>
      <c r="G570" s="6">
        <f>E2L105C26</f>
        <v>2.3734704051530029</v>
      </c>
    </row>
    <row r="571" spans="1:7" x14ac:dyDescent="0.2">
      <c r="A571" s="11">
        <f>CURRENT_YEAR</f>
        <v>2018</v>
      </c>
      <c r="B571" s="11">
        <f>RRICC</f>
        <v>137700</v>
      </c>
      <c r="C571" s="7">
        <f>RR_ID</f>
        <v>6</v>
      </c>
      <c r="D571" s="1" t="str">
        <f>RR_SHORT_NAME</f>
        <v>CP</v>
      </c>
      <c r="E571" s="1" t="str">
        <f>RR_NAME</f>
        <v>Canadian Pacific</v>
      </c>
      <c r="F571" s="1" t="s">
        <v>47571</v>
      </c>
      <c r="G571" s="6">
        <f>E2L105C27</f>
        <v>6.4731011049627361</v>
      </c>
    </row>
    <row r="572" spans="1:7" x14ac:dyDescent="0.2">
      <c r="A572" s="11">
        <f>CURRENT_YEAR</f>
        <v>2018</v>
      </c>
      <c r="B572" s="11">
        <f>RRICC</f>
        <v>137700</v>
      </c>
      <c r="C572" s="7">
        <f>RR_ID</f>
        <v>6</v>
      </c>
      <c r="D572" s="1" t="str">
        <f>RR_SHORT_NAME</f>
        <v>CP</v>
      </c>
      <c r="E572" s="1" t="str">
        <f>RR_NAME</f>
        <v>Canadian Pacific</v>
      </c>
      <c r="F572" s="1" t="s">
        <v>47572</v>
      </c>
      <c r="G572" s="6">
        <f>E2L105C28</f>
        <v>5.1784808839701872</v>
      </c>
    </row>
    <row r="573" spans="1:7" x14ac:dyDescent="0.2">
      <c r="A573" s="11">
        <f>CURRENT_YEAR</f>
        <v>2018</v>
      </c>
      <c r="B573" s="11">
        <f>RRICC</f>
        <v>137700</v>
      </c>
      <c r="C573" s="7">
        <f>RR_ID</f>
        <v>6</v>
      </c>
      <c r="D573" s="1" t="str">
        <f>RR_SHORT_NAME</f>
        <v>CP</v>
      </c>
      <c r="E573" s="1" t="str">
        <f>RR_NAME</f>
        <v>Canadian Pacific</v>
      </c>
      <c r="F573" s="1" t="s">
        <v>47573</v>
      </c>
      <c r="G573" s="6">
        <f>E2L105C29</f>
        <v>1.0788501841604559</v>
      </c>
    </row>
    <row r="574" spans="1:7" x14ac:dyDescent="0.2">
      <c r="A574" s="11">
        <f>CURRENT_YEAR</f>
        <v>2018</v>
      </c>
      <c r="B574" s="11">
        <f>RRICC</f>
        <v>137700</v>
      </c>
      <c r="C574" s="7">
        <f>RR_ID</f>
        <v>6</v>
      </c>
      <c r="D574" s="1" t="str">
        <f>RR_SHORT_NAME</f>
        <v>CP</v>
      </c>
      <c r="E574" s="1" t="str">
        <f>RR_NAME</f>
        <v>Canadian Pacific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2018</v>
      </c>
      <c r="B575" s="11">
        <f>RRICC</f>
        <v>137700</v>
      </c>
      <c r="C575" s="7">
        <f>RR_ID</f>
        <v>6</v>
      </c>
      <c r="D575" s="1" t="str">
        <f>RR_SHORT_NAME</f>
        <v>CP</v>
      </c>
      <c r="E575" s="1" t="str">
        <f>RR_NAME</f>
        <v>Canadian Pacific</v>
      </c>
      <c r="F575" s="1" t="s">
        <v>47575</v>
      </c>
      <c r="G575" s="6">
        <f>E2L106C2</f>
        <v>1.7462806954651371</v>
      </c>
    </row>
    <row r="576" spans="1:7" x14ac:dyDescent="0.2">
      <c r="A576" s="11">
        <f>CURRENT_YEAR</f>
        <v>2018</v>
      </c>
      <c r="B576" s="11">
        <f>RRICC</f>
        <v>137700</v>
      </c>
      <c r="C576" s="7">
        <f>RR_ID</f>
        <v>6</v>
      </c>
      <c r="D576" s="1" t="str">
        <f>RR_SHORT_NAME</f>
        <v>CP</v>
      </c>
      <c r="E576" s="1" t="str">
        <f>RR_NAME</f>
        <v>Canadian Pacific</v>
      </c>
      <c r="F576" s="1" t="s">
        <v>47576</v>
      </c>
      <c r="G576" s="6">
        <f>E2L106C3</f>
        <v>1.9889000662040979</v>
      </c>
    </row>
    <row r="577" spans="1:7" x14ac:dyDescent="0.2">
      <c r="A577" s="11">
        <f>CURRENT_YEAR</f>
        <v>2018</v>
      </c>
      <c r="B577" s="11">
        <f>RRICC</f>
        <v>137700</v>
      </c>
      <c r="C577" s="7">
        <f>RR_ID</f>
        <v>6</v>
      </c>
      <c r="D577" s="1" t="str">
        <f>RR_SHORT_NAME</f>
        <v>CP</v>
      </c>
      <c r="E577" s="1" t="str">
        <f>RR_NAME</f>
        <v>Canadian Pacific</v>
      </c>
      <c r="F577" s="1" t="s">
        <v>47577</v>
      </c>
      <c r="G577" s="6">
        <f>E2L106C4</f>
        <v>1.910248290208429</v>
      </c>
    </row>
    <row r="578" spans="1:7" x14ac:dyDescent="0.2">
      <c r="A578" s="11">
        <f>CURRENT_YEAR</f>
        <v>2018</v>
      </c>
      <c r="B578" s="11">
        <f>RRICC</f>
        <v>137700</v>
      </c>
      <c r="C578" s="7">
        <f>RR_ID</f>
        <v>6</v>
      </c>
      <c r="D578" s="1" t="str">
        <f>RR_SHORT_NAME</f>
        <v>CP</v>
      </c>
      <c r="E578" s="1" t="str">
        <f>RR_NAME</f>
        <v>Canadian Pacific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2018</v>
      </c>
      <c r="B579" s="11">
        <f>RRICC</f>
        <v>137700</v>
      </c>
      <c r="C579" s="7">
        <f>RR_ID</f>
        <v>6</v>
      </c>
      <c r="D579" s="1" t="str">
        <f>RR_SHORT_NAME</f>
        <v>CP</v>
      </c>
      <c r="E579" s="1" t="str">
        <f>RR_NAME</f>
        <v>Canadian Pacific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2018</v>
      </c>
      <c r="B580" s="11">
        <f>RRICC</f>
        <v>137700</v>
      </c>
      <c r="C580" s="7">
        <f>RR_ID</f>
        <v>6</v>
      </c>
      <c r="D580" s="1" t="str">
        <f>RR_SHORT_NAME</f>
        <v>CP</v>
      </c>
      <c r="E580" s="1" t="str">
        <f>RR_NAME</f>
        <v>Canadian Pacific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2018</v>
      </c>
      <c r="B581" s="11">
        <f>RRICC</f>
        <v>137700</v>
      </c>
      <c r="C581" s="7">
        <f>RR_ID</f>
        <v>6</v>
      </c>
      <c r="D581" s="1" t="str">
        <f>RR_SHORT_NAME</f>
        <v>CP</v>
      </c>
      <c r="E581" s="1" t="str">
        <f>RR_NAME</f>
        <v>Canadian Pacific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2018</v>
      </c>
      <c r="B582" s="11">
        <f>RRICC</f>
        <v>137700</v>
      </c>
      <c r="C582" s="7">
        <f>RR_ID</f>
        <v>6</v>
      </c>
      <c r="D582" s="1" t="str">
        <f>RR_SHORT_NAME</f>
        <v>CP</v>
      </c>
      <c r="E582" s="1" t="str">
        <f>RR_NAME</f>
        <v>Canadian Pacific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2018</v>
      </c>
      <c r="B583" s="11">
        <f>RRICC</f>
        <v>137700</v>
      </c>
      <c r="C583" s="7">
        <f>RR_ID</f>
        <v>6</v>
      </c>
      <c r="D583" s="1" t="str">
        <f>RR_SHORT_NAME</f>
        <v>CP</v>
      </c>
      <c r="E583" s="1" t="str">
        <f>RR_NAME</f>
        <v>Canadian Pacific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2018</v>
      </c>
      <c r="B584" s="11">
        <f>RRICC</f>
        <v>137700</v>
      </c>
      <c r="C584" s="7">
        <f>RR_ID</f>
        <v>6</v>
      </c>
      <c r="D584" s="1" t="str">
        <f>RR_SHORT_NAME</f>
        <v>CP</v>
      </c>
      <c r="E584" s="1" t="str">
        <f>RR_NAME</f>
        <v>Canadian Pacific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2018</v>
      </c>
      <c r="B585" s="11">
        <f>RRICC</f>
        <v>137700</v>
      </c>
      <c r="C585" s="7">
        <f>RR_ID</f>
        <v>6</v>
      </c>
      <c r="D585" s="1" t="str">
        <f>RR_SHORT_NAME</f>
        <v>CP</v>
      </c>
      <c r="E585" s="1" t="str">
        <f>RR_NAME</f>
        <v>Canadian Pacific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2018</v>
      </c>
      <c r="B586" s="11">
        <f>RRICC</f>
        <v>137700</v>
      </c>
      <c r="C586" s="7">
        <f>RR_ID</f>
        <v>6</v>
      </c>
      <c r="D586" s="1" t="str">
        <f>RR_SHORT_NAME</f>
        <v>CP</v>
      </c>
      <c r="E586" s="1" t="str">
        <f>RR_NAME</f>
        <v>Canadian Pacific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2018</v>
      </c>
      <c r="B587" s="11">
        <f>RRICC</f>
        <v>137700</v>
      </c>
      <c r="C587" s="7">
        <f>RR_ID</f>
        <v>6</v>
      </c>
      <c r="D587" s="1" t="str">
        <f>RR_SHORT_NAME</f>
        <v>CP</v>
      </c>
      <c r="E587" s="1" t="str">
        <f>RR_NAME</f>
        <v>Canadian Pacific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2018</v>
      </c>
      <c r="B588" s="11">
        <f>RRICC</f>
        <v>137700</v>
      </c>
      <c r="C588" s="7">
        <f>RR_ID</f>
        <v>6</v>
      </c>
      <c r="D588" s="1" t="str">
        <f>RR_SHORT_NAME</f>
        <v>CP</v>
      </c>
      <c r="E588" s="1" t="str">
        <f>RR_NAME</f>
        <v>Canadian Pacific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2018</v>
      </c>
      <c r="B589" s="11">
        <f>RRICC</f>
        <v>137700</v>
      </c>
      <c r="C589" s="7">
        <f>RR_ID</f>
        <v>6</v>
      </c>
      <c r="D589" s="1" t="str">
        <f>RR_SHORT_NAME</f>
        <v>CP</v>
      </c>
      <c r="E589" s="1" t="str">
        <f>RR_NAME</f>
        <v>Canadian Pacific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2018</v>
      </c>
      <c r="B590" s="11">
        <f>RRICC</f>
        <v>137700</v>
      </c>
      <c r="C590" s="7">
        <f>RR_ID</f>
        <v>6</v>
      </c>
      <c r="D590" s="1" t="str">
        <f>RR_SHORT_NAME</f>
        <v>CP</v>
      </c>
      <c r="E590" s="1" t="str">
        <f>RR_NAME</f>
        <v>Canadian Pacific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2018</v>
      </c>
      <c r="B591" s="11">
        <f>RRICC</f>
        <v>137700</v>
      </c>
      <c r="C591" s="7">
        <f>RR_ID</f>
        <v>6</v>
      </c>
      <c r="D591" s="1" t="str">
        <f>RR_SHORT_NAME</f>
        <v>CP</v>
      </c>
      <c r="E591" s="1" t="str">
        <f>RR_NAME</f>
        <v>Canadian Pacific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2018</v>
      </c>
      <c r="B592" s="11">
        <f>RRICC</f>
        <v>137700</v>
      </c>
      <c r="C592" s="7">
        <f>RR_ID</f>
        <v>6</v>
      </c>
      <c r="D592" s="1" t="str">
        <f>RR_SHORT_NAME</f>
        <v>CP</v>
      </c>
      <c r="E592" s="1" t="str">
        <f>RR_NAME</f>
        <v>Canadian Pacific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2018</v>
      </c>
      <c r="B593" s="11">
        <f>RRICC</f>
        <v>137700</v>
      </c>
      <c r="C593" s="7">
        <f>RR_ID</f>
        <v>6</v>
      </c>
      <c r="D593" s="1" t="str">
        <f>RR_SHORT_NAME</f>
        <v>CP</v>
      </c>
      <c r="E593" s="1" t="str">
        <f>RR_NAME</f>
        <v>Canadian Pacific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2018</v>
      </c>
      <c r="B594" s="11">
        <f>RRICC</f>
        <v>137700</v>
      </c>
      <c r="C594" s="7">
        <f>RR_ID</f>
        <v>6</v>
      </c>
      <c r="D594" s="1" t="str">
        <f>RR_SHORT_NAME</f>
        <v>CP</v>
      </c>
      <c r="E594" s="1" t="str">
        <f>RR_NAME</f>
        <v>Canadian Pacific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2018</v>
      </c>
      <c r="B595" s="11">
        <f>RRICC</f>
        <v>137700</v>
      </c>
      <c r="C595" s="7">
        <f>RR_ID</f>
        <v>6</v>
      </c>
      <c r="D595" s="1" t="str">
        <f>RR_SHORT_NAME</f>
        <v>CP</v>
      </c>
      <c r="E595" s="1" t="str">
        <f>RR_NAME</f>
        <v>Canadian Pacific</v>
      </c>
      <c r="F595" s="1" t="s">
        <v>47595</v>
      </c>
      <c r="G595" s="6">
        <f>E2L106C22</f>
        <v>607.54568750537442</v>
      </c>
    </row>
    <row r="596" spans="1:7" x14ac:dyDescent="0.2">
      <c r="A596" s="11">
        <f>CURRENT_YEAR</f>
        <v>2018</v>
      </c>
      <c r="B596" s="11">
        <f>RRICC</f>
        <v>137700</v>
      </c>
      <c r="C596" s="7">
        <f>RR_ID</f>
        <v>6</v>
      </c>
      <c r="D596" s="1" t="str">
        <f>RR_SHORT_NAME</f>
        <v>CP</v>
      </c>
      <c r="E596" s="1" t="str">
        <f>RR_NAME</f>
        <v>Canadian Pacific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2018</v>
      </c>
      <c r="B597" s="11">
        <f>RRICC</f>
        <v>137700</v>
      </c>
      <c r="C597" s="7">
        <f>RR_ID</f>
        <v>6</v>
      </c>
      <c r="D597" s="1" t="str">
        <f>RR_SHORT_NAME</f>
        <v>CP</v>
      </c>
      <c r="E597" s="1" t="str">
        <f>RR_NAME</f>
        <v>Canadian Pacific</v>
      </c>
      <c r="F597" s="1" t="s">
        <v>47597</v>
      </c>
      <c r="G597" s="6">
        <f>E2L106C24</f>
        <v>322.61586035389035</v>
      </c>
    </row>
    <row r="598" spans="1:7" x14ac:dyDescent="0.2">
      <c r="A598" s="11">
        <f>CURRENT_YEAR</f>
        <v>2018</v>
      </c>
      <c r="B598" s="11">
        <f>RRICC</f>
        <v>137700</v>
      </c>
      <c r="C598" s="7">
        <f>RR_ID</f>
        <v>6</v>
      </c>
      <c r="D598" s="1" t="str">
        <f>RR_SHORT_NAME</f>
        <v>CP</v>
      </c>
      <c r="E598" s="1" t="str">
        <f>RR_NAME</f>
        <v>Canadian Pacific</v>
      </c>
      <c r="F598" s="1" t="s">
        <v>47598</v>
      </c>
      <c r="G598" s="6">
        <f>E2L106C25</f>
        <v>4.3154007366418234</v>
      </c>
    </row>
    <row r="599" spans="1:7" x14ac:dyDescent="0.2">
      <c r="A599" s="11">
        <f>CURRENT_YEAR</f>
        <v>2018</v>
      </c>
      <c r="B599" s="11">
        <f>RRICC</f>
        <v>137700</v>
      </c>
      <c r="C599" s="7">
        <f>RR_ID</f>
        <v>6</v>
      </c>
      <c r="D599" s="1" t="str">
        <f>RR_SHORT_NAME</f>
        <v>CP</v>
      </c>
      <c r="E599" s="1" t="str">
        <f>RR_NAME</f>
        <v>Canadian Pacific</v>
      </c>
      <c r="F599" s="1" t="s">
        <v>47599</v>
      </c>
      <c r="G599" s="6">
        <f>E2L106C26</f>
        <v>2.3734704051530029</v>
      </c>
    </row>
    <row r="600" spans="1:7" x14ac:dyDescent="0.2">
      <c r="A600" s="11">
        <f>CURRENT_YEAR</f>
        <v>2018</v>
      </c>
      <c r="B600" s="11">
        <f>RRICC</f>
        <v>137700</v>
      </c>
      <c r="C600" s="7">
        <f>RR_ID</f>
        <v>6</v>
      </c>
      <c r="D600" s="1" t="str">
        <f>RR_SHORT_NAME</f>
        <v>CP</v>
      </c>
      <c r="E600" s="1" t="str">
        <f>RR_NAME</f>
        <v>Canadian Pacific</v>
      </c>
      <c r="F600" s="1" t="s">
        <v>47600</v>
      </c>
      <c r="G600" s="6">
        <f>E2L106C27</f>
        <v>6.4731011049627361</v>
      </c>
    </row>
    <row r="601" spans="1:7" x14ac:dyDescent="0.2">
      <c r="A601" s="11">
        <f>CURRENT_YEAR</f>
        <v>2018</v>
      </c>
      <c r="B601" s="11">
        <f>RRICC</f>
        <v>137700</v>
      </c>
      <c r="C601" s="7">
        <f>RR_ID</f>
        <v>6</v>
      </c>
      <c r="D601" s="1" t="str">
        <f>RR_SHORT_NAME</f>
        <v>CP</v>
      </c>
      <c r="E601" s="1" t="str">
        <f>RR_NAME</f>
        <v>Canadian Pacific</v>
      </c>
      <c r="F601" s="1" t="s">
        <v>47601</v>
      </c>
      <c r="G601" s="6">
        <f>E2L106C28</f>
        <v>5.1784808839701881</v>
      </c>
    </row>
    <row r="602" spans="1:7" x14ac:dyDescent="0.2">
      <c r="A602" s="11">
        <f>CURRENT_YEAR</f>
        <v>2018</v>
      </c>
      <c r="B602" s="11">
        <f>RRICC</f>
        <v>137700</v>
      </c>
      <c r="C602" s="7">
        <f>RR_ID</f>
        <v>6</v>
      </c>
      <c r="D602" s="1" t="str">
        <f>RR_SHORT_NAME</f>
        <v>CP</v>
      </c>
      <c r="E602" s="1" t="str">
        <f>RR_NAME</f>
        <v>Canadian Pacific</v>
      </c>
      <c r="F602" s="1" t="s">
        <v>47602</v>
      </c>
      <c r="G602" s="6">
        <f>E2L106C29</f>
        <v>1.0788501841604561</v>
      </c>
    </row>
    <row r="603" spans="1:7" x14ac:dyDescent="0.2">
      <c r="A603" s="11">
        <f>CURRENT_YEAR</f>
        <v>2018</v>
      </c>
      <c r="B603" s="11">
        <f>RRICC</f>
        <v>137700</v>
      </c>
      <c r="C603" s="7">
        <f>RR_ID</f>
        <v>6</v>
      </c>
      <c r="D603" s="1" t="str">
        <f>RR_SHORT_NAME</f>
        <v>CP</v>
      </c>
      <c r="E603" s="1" t="str">
        <f>RR_NAME</f>
        <v>Canadian Pacific</v>
      </c>
      <c r="F603" s="1" t="s">
        <v>47603</v>
      </c>
      <c r="G603" s="6">
        <f>E2L107C1</f>
        <v>28.7</v>
      </c>
    </row>
    <row r="604" spans="1:7" x14ac:dyDescent="0.2">
      <c r="A604" s="11">
        <f>CURRENT_YEAR</f>
        <v>2018</v>
      </c>
      <c r="B604" s="11">
        <f>RRICC</f>
        <v>137700</v>
      </c>
      <c r="C604" s="7">
        <f>RR_ID</f>
        <v>6</v>
      </c>
      <c r="D604" s="1" t="str">
        <f>RR_SHORT_NAME</f>
        <v>CP</v>
      </c>
      <c r="E604" s="1" t="str">
        <f>RR_NAME</f>
        <v>Canadian Pacific</v>
      </c>
      <c r="F604" s="1" t="s">
        <v>47604</v>
      </c>
      <c r="G604" s="6">
        <f>E2L107C2</f>
        <v>2.0384615384615383</v>
      </c>
    </row>
    <row r="605" spans="1:7" x14ac:dyDescent="0.2">
      <c r="A605" s="11">
        <f>CURRENT_YEAR</f>
        <v>2018</v>
      </c>
      <c r="B605" s="11">
        <f>RRICC</f>
        <v>137700</v>
      </c>
      <c r="C605" s="7">
        <f>RR_ID</f>
        <v>6</v>
      </c>
      <c r="D605" s="1" t="str">
        <f>RR_SHORT_NAME</f>
        <v>CP</v>
      </c>
      <c r="E605" s="1" t="str">
        <f>RR_NAME</f>
        <v>Canadian Pacific</v>
      </c>
      <c r="F605" s="1" t="s">
        <v>47605</v>
      </c>
      <c r="G605" s="6">
        <f>E2L107C3</f>
        <v>2.1009009009009008</v>
      </c>
    </row>
    <row r="606" spans="1:7" x14ac:dyDescent="0.2">
      <c r="A606" s="11">
        <f>CURRENT_YEAR</f>
        <v>2018</v>
      </c>
      <c r="B606" s="11">
        <f>RRICC</f>
        <v>137700</v>
      </c>
      <c r="C606" s="7">
        <f>RR_ID</f>
        <v>6</v>
      </c>
      <c r="D606" s="1" t="str">
        <f>RR_SHORT_NAME</f>
        <v>CP</v>
      </c>
      <c r="E606" s="1" t="str">
        <f>RR_NAME</f>
        <v>Canadian Pacific</v>
      </c>
      <c r="F606" s="1" t="s">
        <v>47606</v>
      </c>
      <c r="G606" s="6">
        <f>E2L107C4</f>
        <v>2.0706976744186045</v>
      </c>
    </row>
    <row r="607" spans="1:7" x14ac:dyDescent="0.2">
      <c r="A607" s="11">
        <f>CURRENT_YEAR</f>
        <v>2018</v>
      </c>
      <c r="B607" s="11">
        <f>RRICC</f>
        <v>137700</v>
      </c>
      <c r="C607" s="7">
        <f>RR_ID</f>
        <v>6</v>
      </c>
      <c r="D607" s="1" t="str">
        <f>RR_SHORT_NAME</f>
        <v>CP</v>
      </c>
      <c r="E607" s="1" t="str">
        <f>RR_NAME</f>
        <v>Canadian Pacific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2018</v>
      </c>
      <c r="B608" s="11">
        <f>RRICC</f>
        <v>137700</v>
      </c>
      <c r="C608" s="7">
        <f>RR_ID</f>
        <v>6</v>
      </c>
      <c r="D608" s="1" t="str">
        <f>RR_SHORT_NAME</f>
        <v>CP</v>
      </c>
      <c r="E608" s="1" t="str">
        <f>RR_NAME</f>
        <v>Canadian Pacific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2018</v>
      </c>
      <c r="B609" s="11">
        <f>RRICC</f>
        <v>137700</v>
      </c>
      <c r="C609" s="7">
        <f>RR_ID</f>
        <v>6</v>
      </c>
      <c r="D609" s="1" t="str">
        <f>RR_SHORT_NAME</f>
        <v>CP</v>
      </c>
      <c r="E609" s="1" t="str">
        <f>RR_NAME</f>
        <v>Canadian Pacific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2018</v>
      </c>
      <c r="B610" s="11">
        <f>RRICC</f>
        <v>137700</v>
      </c>
      <c r="C610" s="7">
        <f>RR_ID</f>
        <v>6</v>
      </c>
      <c r="D610" s="1" t="str">
        <f>RR_SHORT_NAME</f>
        <v>CP</v>
      </c>
      <c r="E610" s="1" t="str">
        <f>RR_NAME</f>
        <v>Canadian Pacific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2018</v>
      </c>
      <c r="B611" s="11">
        <f>RRICC</f>
        <v>137700</v>
      </c>
      <c r="C611" s="7">
        <f>RR_ID</f>
        <v>6</v>
      </c>
      <c r="D611" s="1" t="str">
        <f>RR_SHORT_NAME</f>
        <v>CP</v>
      </c>
      <c r="E611" s="1" t="str">
        <f>RR_NAME</f>
        <v>Canadian Pacific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2018</v>
      </c>
      <c r="B612" s="11">
        <f>RRICC</f>
        <v>137700</v>
      </c>
      <c r="C612" s="7">
        <f>RR_ID</f>
        <v>6</v>
      </c>
      <c r="D612" s="1" t="str">
        <f>RR_SHORT_NAME</f>
        <v>CP</v>
      </c>
      <c r="E612" s="1" t="str">
        <f>RR_NAME</f>
        <v>Canadian Pacific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2018</v>
      </c>
      <c r="B613" s="11">
        <f>RRICC</f>
        <v>137700</v>
      </c>
      <c r="C613" s="7">
        <f>RR_ID</f>
        <v>6</v>
      </c>
      <c r="D613" s="1" t="str">
        <f>RR_SHORT_NAME</f>
        <v>CP</v>
      </c>
      <c r="E613" s="1" t="str">
        <f>RR_NAME</f>
        <v>Canadian Pacific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2018</v>
      </c>
      <c r="B614" s="11">
        <f>RRICC</f>
        <v>137700</v>
      </c>
      <c r="C614" s="7">
        <f>RR_ID</f>
        <v>6</v>
      </c>
      <c r="D614" s="1" t="str">
        <f>RR_SHORT_NAME</f>
        <v>CP</v>
      </c>
      <c r="E614" s="1" t="str">
        <f>RR_NAME</f>
        <v>Canadian Pacific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2018</v>
      </c>
      <c r="B615" s="11">
        <f>RRICC</f>
        <v>137700</v>
      </c>
      <c r="C615" s="7">
        <f>RR_ID</f>
        <v>6</v>
      </c>
      <c r="D615" s="1" t="str">
        <f>RR_SHORT_NAME</f>
        <v>CP</v>
      </c>
      <c r="E615" s="1" t="str">
        <f>RR_NAME</f>
        <v>Canadian Pacific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2018</v>
      </c>
      <c r="B616" s="11">
        <f>RRICC</f>
        <v>137700</v>
      </c>
      <c r="C616" s="7">
        <f>RR_ID</f>
        <v>6</v>
      </c>
      <c r="D616" s="1" t="str">
        <f>RR_SHORT_NAME</f>
        <v>CP</v>
      </c>
      <c r="E616" s="1" t="str">
        <f>RR_NAME</f>
        <v>Canadian Pacific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2018</v>
      </c>
      <c r="B617" s="11">
        <f>RRICC</f>
        <v>137700</v>
      </c>
      <c r="C617" s="7">
        <f>RR_ID</f>
        <v>6</v>
      </c>
      <c r="D617" s="1" t="str">
        <f>RR_SHORT_NAME</f>
        <v>CP</v>
      </c>
      <c r="E617" s="1" t="str">
        <f>RR_NAME</f>
        <v>Canadian Pacific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2018</v>
      </c>
      <c r="B618" s="11">
        <f>RRICC</f>
        <v>137700</v>
      </c>
      <c r="C618" s="7">
        <f>RR_ID</f>
        <v>6</v>
      </c>
      <c r="D618" s="1" t="str">
        <f>RR_SHORT_NAME</f>
        <v>CP</v>
      </c>
      <c r="E618" s="1" t="str">
        <f>RR_NAME</f>
        <v>Canadian Pacific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2018</v>
      </c>
      <c r="B619" s="11">
        <f>RRICC</f>
        <v>137700</v>
      </c>
      <c r="C619" s="7">
        <f>RR_ID</f>
        <v>6</v>
      </c>
      <c r="D619" s="1" t="str">
        <f>RR_SHORT_NAME</f>
        <v>CP</v>
      </c>
      <c r="E619" s="1" t="str">
        <f>RR_NAME</f>
        <v>Canadian Pacific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2018</v>
      </c>
      <c r="B620" s="11">
        <f>RRICC</f>
        <v>137700</v>
      </c>
      <c r="C620" s="7">
        <f>RR_ID</f>
        <v>6</v>
      </c>
      <c r="D620" s="1" t="str">
        <f>RR_SHORT_NAME</f>
        <v>CP</v>
      </c>
      <c r="E620" s="1" t="str">
        <f>RR_NAME</f>
        <v>Canadian Pacific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2018</v>
      </c>
      <c r="B621" s="11">
        <f>RRICC</f>
        <v>137700</v>
      </c>
      <c r="C621" s="7">
        <f>RR_ID</f>
        <v>6</v>
      </c>
      <c r="D621" s="1" t="str">
        <f>RR_SHORT_NAME</f>
        <v>CP</v>
      </c>
      <c r="E621" s="1" t="str">
        <f>RR_NAME</f>
        <v>Canadian Pacific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2018</v>
      </c>
      <c r="B622" s="11">
        <f>RRICC</f>
        <v>137700</v>
      </c>
      <c r="C622" s="7">
        <f>RR_ID</f>
        <v>6</v>
      </c>
      <c r="D622" s="1" t="str">
        <f>RR_SHORT_NAME</f>
        <v>CP</v>
      </c>
      <c r="E622" s="1" t="str">
        <f>RR_NAME</f>
        <v>Canadian Pacific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2018</v>
      </c>
      <c r="B623" s="11">
        <f>RRICC</f>
        <v>137700</v>
      </c>
      <c r="C623" s="7">
        <f>RR_ID</f>
        <v>6</v>
      </c>
      <c r="D623" s="1" t="str">
        <f>RR_SHORT_NAME</f>
        <v>CP</v>
      </c>
      <c r="E623" s="1" t="str">
        <f>RR_NAME</f>
        <v>Canadian Pacific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2018</v>
      </c>
      <c r="B624" s="11">
        <f>RRICC</f>
        <v>137700</v>
      </c>
      <c r="C624" s="7">
        <f>RR_ID</f>
        <v>6</v>
      </c>
      <c r="D624" s="1" t="str">
        <f>RR_SHORT_NAME</f>
        <v>CP</v>
      </c>
      <c r="E624" s="1" t="str">
        <f>RR_NAME</f>
        <v>Canadian Pacific</v>
      </c>
      <c r="F624" s="1" t="s">
        <v>47624</v>
      </c>
      <c r="G624" s="6">
        <f>E2L107C22</f>
        <v>607.54568750537442</v>
      </c>
    </row>
    <row r="625" spans="1:7" x14ac:dyDescent="0.2">
      <c r="A625" s="11">
        <f>CURRENT_YEAR</f>
        <v>2018</v>
      </c>
      <c r="B625" s="11">
        <f>RRICC</f>
        <v>137700</v>
      </c>
      <c r="C625" s="7">
        <f>RR_ID</f>
        <v>6</v>
      </c>
      <c r="D625" s="1" t="str">
        <f>RR_SHORT_NAME</f>
        <v>CP</v>
      </c>
      <c r="E625" s="1" t="str">
        <f>RR_NAME</f>
        <v>Canadian Pacific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2018</v>
      </c>
      <c r="B626" s="11">
        <f>RRICC</f>
        <v>137700</v>
      </c>
      <c r="C626" s="7">
        <f>RR_ID</f>
        <v>6</v>
      </c>
      <c r="D626" s="1" t="str">
        <f>RR_SHORT_NAME</f>
        <v>CP</v>
      </c>
      <c r="E626" s="1" t="str">
        <f>RR_NAME</f>
        <v>Canadian Pacific</v>
      </c>
      <c r="F626" s="1" t="s">
        <v>47626</v>
      </c>
      <c r="G626" s="6">
        <f>E2L107C24</f>
        <v>497.17560627390418</v>
      </c>
    </row>
    <row r="627" spans="1:7" x14ac:dyDescent="0.2">
      <c r="A627" s="11">
        <f>CURRENT_YEAR</f>
        <v>2018</v>
      </c>
      <c r="B627" s="11">
        <f>RRICC</f>
        <v>137700</v>
      </c>
      <c r="C627" s="7">
        <f>RR_ID</f>
        <v>6</v>
      </c>
      <c r="D627" s="1" t="str">
        <f>RR_SHORT_NAME</f>
        <v>CP</v>
      </c>
      <c r="E627" s="1" t="str">
        <f>RR_NAME</f>
        <v>Canadian Pacific</v>
      </c>
      <c r="F627" s="1" t="s">
        <v>47627</v>
      </c>
      <c r="G627" s="6">
        <f>E2L107C25</f>
        <v>4.3154007366418243</v>
      </c>
    </row>
    <row r="628" spans="1:7" x14ac:dyDescent="0.2">
      <c r="A628" s="11">
        <f>CURRENT_YEAR</f>
        <v>2018</v>
      </c>
      <c r="B628" s="11">
        <f>RRICC</f>
        <v>137700</v>
      </c>
      <c r="C628" s="7">
        <f>RR_ID</f>
        <v>6</v>
      </c>
      <c r="D628" s="1" t="str">
        <f>RR_SHORT_NAME</f>
        <v>CP</v>
      </c>
      <c r="E628" s="1" t="str">
        <f>RR_NAME</f>
        <v>Canadian Pacific</v>
      </c>
      <c r="F628" s="1" t="s">
        <v>47628</v>
      </c>
      <c r="G628" s="6">
        <f>E2L107C26</f>
        <v>2.3734704051530029</v>
      </c>
    </row>
    <row r="629" spans="1:7" x14ac:dyDescent="0.2">
      <c r="A629" s="11">
        <f>CURRENT_YEAR</f>
        <v>2018</v>
      </c>
      <c r="B629" s="11">
        <f>RRICC</f>
        <v>137700</v>
      </c>
      <c r="C629" s="7">
        <f>RR_ID</f>
        <v>6</v>
      </c>
      <c r="D629" s="1" t="str">
        <f>RR_SHORT_NAME</f>
        <v>CP</v>
      </c>
      <c r="E629" s="1" t="str">
        <f>RR_NAME</f>
        <v>Canadian Pacific</v>
      </c>
      <c r="F629" s="1" t="s">
        <v>47629</v>
      </c>
      <c r="G629" s="6">
        <f>E2L107C27</f>
        <v>6.4731011049627352</v>
      </c>
    </row>
    <row r="630" spans="1:7" x14ac:dyDescent="0.2">
      <c r="A630" s="11">
        <f>CURRENT_YEAR</f>
        <v>2018</v>
      </c>
      <c r="B630" s="11">
        <f>RRICC</f>
        <v>137700</v>
      </c>
      <c r="C630" s="7">
        <f>RR_ID</f>
        <v>6</v>
      </c>
      <c r="D630" s="1" t="str">
        <f>RR_SHORT_NAME</f>
        <v>CP</v>
      </c>
      <c r="E630" s="1" t="str">
        <f>RR_NAME</f>
        <v>Canadian Pacific</v>
      </c>
      <c r="F630" s="1" t="s">
        <v>47630</v>
      </c>
      <c r="G630" s="6">
        <f>E2L107C28</f>
        <v>5.1784808839701881</v>
      </c>
    </row>
    <row r="631" spans="1:7" x14ac:dyDescent="0.2">
      <c r="A631" s="11">
        <f>CURRENT_YEAR</f>
        <v>2018</v>
      </c>
      <c r="B631" s="11">
        <f>RRICC</f>
        <v>137700</v>
      </c>
      <c r="C631" s="7">
        <f>RR_ID</f>
        <v>6</v>
      </c>
      <c r="D631" s="1" t="str">
        <f>RR_SHORT_NAME</f>
        <v>CP</v>
      </c>
      <c r="E631" s="1" t="str">
        <f>RR_NAME</f>
        <v>Canadian Pacific</v>
      </c>
      <c r="F631" s="1" t="s">
        <v>47631</v>
      </c>
      <c r="G631" s="6">
        <f>E2L107C29</f>
        <v>1.0788501841604561</v>
      </c>
    </row>
    <row r="632" spans="1:7" x14ac:dyDescent="0.2">
      <c r="A632" s="11">
        <f>CURRENT_YEAR</f>
        <v>2018</v>
      </c>
      <c r="B632" s="11">
        <f>RRICC</f>
        <v>137700</v>
      </c>
      <c r="C632" s="7">
        <f>RR_ID</f>
        <v>6</v>
      </c>
      <c r="D632" s="1" t="str">
        <f>RR_SHORT_NAME</f>
        <v>CP</v>
      </c>
      <c r="E632" s="1" t="str">
        <f>RR_NAME</f>
        <v>Canadian Pacific</v>
      </c>
      <c r="F632" s="1" t="s">
        <v>47632</v>
      </c>
      <c r="G632" s="6">
        <f>E2L108C1</f>
        <v>26.1</v>
      </c>
    </row>
    <row r="633" spans="1:7" x14ac:dyDescent="0.2">
      <c r="A633" s="11">
        <f>CURRENT_YEAR</f>
        <v>2018</v>
      </c>
      <c r="B633" s="11">
        <f>RRICC</f>
        <v>137700</v>
      </c>
      <c r="C633" s="7">
        <f>RR_ID</f>
        <v>6</v>
      </c>
      <c r="D633" s="1" t="str">
        <f>RR_SHORT_NAME</f>
        <v>CP</v>
      </c>
      <c r="E633" s="1" t="str">
        <f>RR_NAME</f>
        <v>Canadian Pacific</v>
      </c>
      <c r="F633" s="1" t="s">
        <v>47633</v>
      </c>
      <c r="G633" s="6">
        <f>E2L108C2</f>
        <v>2.4153846153846157</v>
      </c>
    </row>
    <row r="634" spans="1:7" x14ac:dyDescent="0.2">
      <c r="A634" s="11">
        <f>CURRENT_YEAR</f>
        <v>2018</v>
      </c>
      <c r="B634" s="11">
        <f>RRICC</f>
        <v>137700</v>
      </c>
      <c r="C634" s="7">
        <f>RR_ID</f>
        <v>6</v>
      </c>
      <c r="D634" s="1" t="str">
        <f>RR_SHORT_NAME</f>
        <v>CP</v>
      </c>
      <c r="E634" s="1" t="str">
        <f>RR_NAME</f>
        <v>Canadian Pacific</v>
      </c>
      <c r="F634" s="1" t="s">
        <v>47634</v>
      </c>
      <c r="G634" s="6">
        <f>E2L108C3</f>
        <v>2.0041666666666664</v>
      </c>
    </row>
    <row r="635" spans="1:7" x14ac:dyDescent="0.2">
      <c r="A635" s="11">
        <f>CURRENT_YEAR</f>
        <v>2018</v>
      </c>
      <c r="B635" s="11">
        <f>RRICC</f>
        <v>137700</v>
      </c>
      <c r="C635" s="7">
        <f>RR_ID</f>
        <v>6</v>
      </c>
      <c r="D635" s="1" t="str">
        <f>RR_SHORT_NAME</f>
        <v>CP</v>
      </c>
      <c r="E635" s="1" t="str">
        <f>RR_NAME</f>
        <v>Canadian Pacific</v>
      </c>
      <c r="F635" s="1" t="s">
        <v>47635</v>
      </c>
      <c r="G635" s="6">
        <f>E2L108C4</f>
        <v>2.0382165605095541</v>
      </c>
    </row>
    <row r="636" spans="1:7" x14ac:dyDescent="0.2">
      <c r="A636" s="11">
        <f>CURRENT_YEAR</f>
        <v>2018</v>
      </c>
      <c r="B636" s="11">
        <f>RRICC</f>
        <v>137700</v>
      </c>
      <c r="C636" s="7">
        <f>RR_ID</f>
        <v>6</v>
      </c>
      <c r="D636" s="1" t="str">
        <f>RR_SHORT_NAME</f>
        <v>CP</v>
      </c>
      <c r="E636" s="1" t="str">
        <f>RR_NAME</f>
        <v>Canadian Pacific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2018</v>
      </c>
      <c r="B637" s="11">
        <f>RRICC</f>
        <v>137700</v>
      </c>
      <c r="C637" s="7">
        <f>RR_ID</f>
        <v>6</v>
      </c>
      <c r="D637" s="1" t="str">
        <f>RR_SHORT_NAME</f>
        <v>CP</v>
      </c>
      <c r="E637" s="1" t="str">
        <f>RR_NAME</f>
        <v>Canadian Pacific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2018</v>
      </c>
      <c r="B638" s="11">
        <f>RRICC</f>
        <v>137700</v>
      </c>
      <c r="C638" s="7">
        <f>RR_ID</f>
        <v>6</v>
      </c>
      <c r="D638" s="1" t="str">
        <f>RR_SHORT_NAME</f>
        <v>CP</v>
      </c>
      <c r="E638" s="1" t="str">
        <f>RR_NAME</f>
        <v>Canadian Pacific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2018</v>
      </c>
      <c r="B639" s="11">
        <f>RRICC</f>
        <v>137700</v>
      </c>
      <c r="C639" s="7">
        <f>RR_ID</f>
        <v>6</v>
      </c>
      <c r="D639" s="1" t="str">
        <f>RR_SHORT_NAME</f>
        <v>CP</v>
      </c>
      <c r="E639" s="1" t="str">
        <f>RR_NAME</f>
        <v>Canadian Pacific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2018</v>
      </c>
      <c r="B640" s="11">
        <f>RRICC</f>
        <v>137700</v>
      </c>
      <c r="C640" s="7">
        <f>RR_ID</f>
        <v>6</v>
      </c>
      <c r="D640" s="1" t="str">
        <f>RR_SHORT_NAME</f>
        <v>CP</v>
      </c>
      <c r="E640" s="1" t="str">
        <f>RR_NAME</f>
        <v>Canadian Pacific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2018</v>
      </c>
      <c r="B641" s="11">
        <f>RRICC</f>
        <v>137700</v>
      </c>
      <c r="C641" s="7">
        <f>RR_ID</f>
        <v>6</v>
      </c>
      <c r="D641" s="1" t="str">
        <f>RR_SHORT_NAME</f>
        <v>CP</v>
      </c>
      <c r="E641" s="1" t="str">
        <f>RR_NAME</f>
        <v>Canadian Pacific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2018</v>
      </c>
      <c r="B642" s="11">
        <f>RRICC</f>
        <v>137700</v>
      </c>
      <c r="C642" s="7">
        <f>RR_ID</f>
        <v>6</v>
      </c>
      <c r="D642" s="1" t="str">
        <f>RR_SHORT_NAME</f>
        <v>CP</v>
      </c>
      <c r="E642" s="1" t="str">
        <f>RR_NAME</f>
        <v>Canadian Pacific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2018</v>
      </c>
      <c r="B643" s="11">
        <f>RRICC</f>
        <v>137700</v>
      </c>
      <c r="C643" s="7">
        <f>RR_ID</f>
        <v>6</v>
      </c>
      <c r="D643" s="1" t="str">
        <f>RR_SHORT_NAME</f>
        <v>CP</v>
      </c>
      <c r="E643" s="1" t="str">
        <f>RR_NAME</f>
        <v>Canadian Pacific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2018</v>
      </c>
      <c r="B644" s="11">
        <f>RRICC</f>
        <v>137700</v>
      </c>
      <c r="C644" s="7">
        <f>RR_ID</f>
        <v>6</v>
      </c>
      <c r="D644" s="1" t="str">
        <f>RR_SHORT_NAME</f>
        <v>CP</v>
      </c>
      <c r="E644" s="1" t="str">
        <f>RR_NAME</f>
        <v>Canadian Pacific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2018</v>
      </c>
      <c r="B645" s="11">
        <f>RRICC</f>
        <v>137700</v>
      </c>
      <c r="C645" s="7">
        <f>RR_ID</f>
        <v>6</v>
      </c>
      <c r="D645" s="1" t="str">
        <f>RR_SHORT_NAME</f>
        <v>CP</v>
      </c>
      <c r="E645" s="1" t="str">
        <f>RR_NAME</f>
        <v>Canadian Pacific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2018</v>
      </c>
      <c r="B646" s="11">
        <f>RRICC</f>
        <v>137700</v>
      </c>
      <c r="C646" s="7">
        <f>RR_ID</f>
        <v>6</v>
      </c>
      <c r="D646" s="1" t="str">
        <f>RR_SHORT_NAME</f>
        <v>CP</v>
      </c>
      <c r="E646" s="1" t="str">
        <f>RR_NAME</f>
        <v>Canadian Pacific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2018</v>
      </c>
      <c r="B647" s="11">
        <f>RRICC</f>
        <v>137700</v>
      </c>
      <c r="C647" s="7">
        <f>RR_ID</f>
        <v>6</v>
      </c>
      <c r="D647" s="1" t="str">
        <f>RR_SHORT_NAME</f>
        <v>CP</v>
      </c>
      <c r="E647" s="1" t="str">
        <f>RR_NAME</f>
        <v>Canadian Pacific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2018</v>
      </c>
      <c r="B648" s="11">
        <f>RRICC</f>
        <v>137700</v>
      </c>
      <c r="C648" s="7">
        <f>RR_ID</f>
        <v>6</v>
      </c>
      <c r="D648" s="1" t="str">
        <f>RR_SHORT_NAME</f>
        <v>CP</v>
      </c>
      <c r="E648" s="1" t="str">
        <f>RR_NAME</f>
        <v>Canadian Pacific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2018</v>
      </c>
      <c r="B649" s="11">
        <f>RRICC</f>
        <v>137700</v>
      </c>
      <c r="C649" s="7">
        <f>RR_ID</f>
        <v>6</v>
      </c>
      <c r="D649" s="1" t="str">
        <f>RR_SHORT_NAME</f>
        <v>CP</v>
      </c>
      <c r="E649" s="1" t="str">
        <f>RR_NAME</f>
        <v>Canadian Pacific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2018</v>
      </c>
      <c r="B650" s="11">
        <f>RRICC</f>
        <v>137700</v>
      </c>
      <c r="C650" s="7">
        <f>RR_ID</f>
        <v>6</v>
      </c>
      <c r="D650" s="1" t="str">
        <f>RR_SHORT_NAME</f>
        <v>CP</v>
      </c>
      <c r="E650" s="1" t="str">
        <f>RR_NAME</f>
        <v>Canadian Pacific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2018</v>
      </c>
      <c r="B651" s="11">
        <f>RRICC</f>
        <v>137700</v>
      </c>
      <c r="C651" s="7">
        <f>RR_ID</f>
        <v>6</v>
      </c>
      <c r="D651" s="1" t="str">
        <f>RR_SHORT_NAME</f>
        <v>CP</v>
      </c>
      <c r="E651" s="1" t="str">
        <f>RR_NAME</f>
        <v>Canadian Pacific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2018</v>
      </c>
      <c r="B652" s="11">
        <f>RRICC</f>
        <v>137700</v>
      </c>
      <c r="C652" s="7">
        <f>RR_ID</f>
        <v>6</v>
      </c>
      <c r="D652" s="1" t="str">
        <f>RR_SHORT_NAME</f>
        <v>CP</v>
      </c>
      <c r="E652" s="1" t="str">
        <f>RR_NAME</f>
        <v>Canadian Pacific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2018</v>
      </c>
      <c r="B653" s="11">
        <f>RRICC</f>
        <v>137700</v>
      </c>
      <c r="C653" s="7">
        <f>RR_ID</f>
        <v>6</v>
      </c>
      <c r="D653" s="1" t="str">
        <f>RR_SHORT_NAME</f>
        <v>CP</v>
      </c>
      <c r="E653" s="1" t="str">
        <f>RR_NAME</f>
        <v>Canadian Pacific</v>
      </c>
      <c r="F653" s="1" t="s">
        <v>47653</v>
      </c>
      <c r="G653" s="6">
        <f>E2L108C22</f>
        <v>607.54568750537442</v>
      </c>
    </row>
    <row r="654" spans="1:7" x14ac:dyDescent="0.2">
      <c r="A654" s="11">
        <f>CURRENT_YEAR</f>
        <v>2018</v>
      </c>
      <c r="B654" s="11">
        <f>RRICC</f>
        <v>137700</v>
      </c>
      <c r="C654" s="7">
        <f>RR_ID</f>
        <v>6</v>
      </c>
      <c r="D654" s="1" t="str">
        <f>RR_SHORT_NAME</f>
        <v>CP</v>
      </c>
      <c r="E654" s="1" t="str">
        <f>RR_NAME</f>
        <v>Canadian Pacific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2018</v>
      </c>
      <c r="B655" s="11">
        <f>RRICC</f>
        <v>137700</v>
      </c>
      <c r="C655" s="7">
        <f>RR_ID</f>
        <v>6</v>
      </c>
      <c r="D655" s="1" t="str">
        <f>RR_SHORT_NAME</f>
        <v>CP</v>
      </c>
      <c r="E655" s="1" t="str">
        <f>RR_NAME</f>
        <v>Canadian Pacific</v>
      </c>
      <c r="F655" s="1" t="s">
        <v>47655</v>
      </c>
      <c r="G655" s="6">
        <f>E2L108C24</f>
        <v>0</v>
      </c>
    </row>
    <row r="656" spans="1:7" x14ac:dyDescent="0.2">
      <c r="A656" s="11">
        <f>CURRENT_YEAR</f>
        <v>2018</v>
      </c>
      <c r="B656" s="11">
        <f>RRICC</f>
        <v>137700</v>
      </c>
      <c r="C656" s="7">
        <f>RR_ID</f>
        <v>6</v>
      </c>
      <c r="D656" s="1" t="str">
        <f>RR_SHORT_NAME</f>
        <v>CP</v>
      </c>
      <c r="E656" s="1" t="str">
        <f>RR_NAME</f>
        <v>Canadian Pacific</v>
      </c>
      <c r="F656" s="1" t="s">
        <v>47656</v>
      </c>
      <c r="G656" s="6">
        <f>E2L108C25</f>
        <v>0</v>
      </c>
    </row>
    <row r="657" spans="1:7" x14ac:dyDescent="0.2">
      <c r="A657" s="11">
        <f>CURRENT_YEAR</f>
        <v>2018</v>
      </c>
      <c r="B657" s="11">
        <f>RRICC</f>
        <v>137700</v>
      </c>
      <c r="C657" s="7">
        <f>RR_ID</f>
        <v>6</v>
      </c>
      <c r="D657" s="1" t="str">
        <f>RR_SHORT_NAME</f>
        <v>CP</v>
      </c>
      <c r="E657" s="1" t="str">
        <f>RR_NAME</f>
        <v>Canadian Pacific</v>
      </c>
      <c r="F657" s="1" t="s">
        <v>47657</v>
      </c>
      <c r="G657" s="6">
        <f>E2L108C26</f>
        <v>0</v>
      </c>
    </row>
    <row r="658" spans="1:7" x14ac:dyDescent="0.2">
      <c r="A658" s="11">
        <f>CURRENT_YEAR</f>
        <v>2018</v>
      </c>
      <c r="B658" s="11">
        <f>RRICC</f>
        <v>137700</v>
      </c>
      <c r="C658" s="7">
        <f>RR_ID</f>
        <v>6</v>
      </c>
      <c r="D658" s="1" t="str">
        <f>RR_SHORT_NAME</f>
        <v>CP</v>
      </c>
      <c r="E658" s="1" t="str">
        <f>RR_NAME</f>
        <v>Canadian Pacific</v>
      </c>
      <c r="F658" s="1" t="s">
        <v>47658</v>
      </c>
      <c r="G658" s="6">
        <f>E2L108C27</f>
        <v>0</v>
      </c>
    </row>
    <row r="659" spans="1:7" x14ac:dyDescent="0.2">
      <c r="A659" s="11">
        <f>CURRENT_YEAR</f>
        <v>2018</v>
      </c>
      <c r="B659" s="11">
        <f>RRICC</f>
        <v>137700</v>
      </c>
      <c r="C659" s="7">
        <f>RR_ID</f>
        <v>6</v>
      </c>
      <c r="D659" s="1" t="str">
        <f>RR_SHORT_NAME</f>
        <v>CP</v>
      </c>
      <c r="E659" s="1" t="str">
        <f>RR_NAME</f>
        <v>Canadian Pacific</v>
      </c>
      <c r="F659" s="1" t="s">
        <v>47659</v>
      </c>
      <c r="G659" s="6">
        <f>E2L108C28</f>
        <v>0</v>
      </c>
    </row>
    <row r="660" spans="1:7" x14ac:dyDescent="0.2">
      <c r="A660" s="11">
        <f>CURRENT_YEAR</f>
        <v>2018</v>
      </c>
      <c r="B660" s="11">
        <f>RRICC</f>
        <v>137700</v>
      </c>
      <c r="C660" s="7">
        <f>RR_ID</f>
        <v>6</v>
      </c>
      <c r="D660" s="1" t="str">
        <f>RR_SHORT_NAME</f>
        <v>CP</v>
      </c>
      <c r="E660" s="1" t="str">
        <f>RR_NAME</f>
        <v>Canadian Pacific</v>
      </c>
      <c r="F660" s="1" t="s">
        <v>47660</v>
      </c>
      <c r="G660" s="6">
        <f>E2L108C29</f>
        <v>1.0788501841604561</v>
      </c>
    </row>
    <row r="661" spans="1:7" x14ac:dyDescent="0.2">
      <c r="A661" s="11">
        <f>CURRENT_YEAR</f>
        <v>2018</v>
      </c>
      <c r="B661" s="11">
        <f>RRICC</f>
        <v>137700</v>
      </c>
      <c r="C661" s="7">
        <f>RR_ID</f>
        <v>6</v>
      </c>
      <c r="D661" s="1" t="str">
        <f>RR_SHORT_NAME</f>
        <v>CP</v>
      </c>
      <c r="E661" s="1" t="str">
        <f>RR_NAME</f>
        <v>Canadian Pacific</v>
      </c>
      <c r="F661" s="1" t="s">
        <v>47661</v>
      </c>
      <c r="G661" s="6">
        <f>E2L109C1</f>
        <v>48.4</v>
      </c>
    </row>
    <row r="662" spans="1:7" x14ac:dyDescent="0.2">
      <c r="A662" s="11">
        <f>CURRENT_YEAR</f>
        <v>2018</v>
      </c>
      <c r="B662" s="11">
        <f>RRICC</f>
        <v>137700</v>
      </c>
      <c r="C662" s="7">
        <f>RR_ID</f>
        <v>6</v>
      </c>
      <c r="D662" s="1" t="str">
        <f>RR_SHORT_NAME</f>
        <v>CP</v>
      </c>
      <c r="E662" s="1" t="str">
        <f>RR_NAME</f>
        <v>Canadian Pacific</v>
      </c>
      <c r="F662" s="1" t="s">
        <v>47662</v>
      </c>
      <c r="G662" s="6">
        <f>E2L109C2</f>
        <v>2.2000000000000002</v>
      </c>
    </row>
    <row r="663" spans="1:7" x14ac:dyDescent="0.2">
      <c r="A663" s="11">
        <f>CURRENT_YEAR</f>
        <v>2018</v>
      </c>
      <c r="B663" s="11">
        <f>RRICC</f>
        <v>137700</v>
      </c>
      <c r="C663" s="7">
        <f>RR_ID</f>
        <v>6</v>
      </c>
      <c r="D663" s="1" t="str">
        <f>RR_SHORT_NAME</f>
        <v>CP</v>
      </c>
      <c r="E663" s="1" t="str">
        <f>RR_NAME</f>
        <v>Canadian Pacific</v>
      </c>
      <c r="F663" s="1" t="s">
        <v>47663</v>
      </c>
      <c r="G663" s="6">
        <f>E2L109C3</f>
        <v>1.9636734693877551</v>
      </c>
    </row>
    <row r="664" spans="1:7" x14ac:dyDescent="0.2">
      <c r="A664" s="11">
        <f>CURRENT_YEAR</f>
        <v>2018</v>
      </c>
      <c r="B664" s="11">
        <f>RRICC</f>
        <v>137700</v>
      </c>
      <c r="C664" s="7">
        <f>RR_ID</f>
        <v>6</v>
      </c>
      <c r="D664" s="1" t="str">
        <f>RR_SHORT_NAME</f>
        <v>CP</v>
      </c>
      <c r="E664" s="1" t="str">
        <f>RR_NAME</f>
        <v>Canadian Pacific</v>
      </c>
      <c r="F664" s="1" t="s">
        <v>47664</v>
      </c>
      <c r="G664" s="6">
        <f>E2L109C4</f>
        <v>1.9651115618661259</v>
      </c>
    </row>
    <row r="665" spans="1:7" x14ac:dyDescent="0.2">
      <c r="A665" s="11">
        <f>CURRENT_YEAR</f>
        <v>2018</v>
      </c>
      <c r="B665" s="11">
        <f>RRICC</f>
        <v>137700</v>
      </c>
      <c r="C665" s="7">
        <f>RR_ID</f>
        <v>6</v>
      </c>
      <c r="D665" s="1" t="str">
        <f>RR_SHORT_NAME</f>
        <v>CP</v>
      </c>
      <c r="E665" s="1" t="str">
        <f>RR_NAME</f>
        <v>Canadian Pacific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2018</v>
      </c>
      <c r="B666" s="11">
        <f>RRICC</f>
        <v>137700</v>
      </c>
      <c r="C666" s="7">
        <f>RR_ID</f>
        <v>6</v>
      </c>
      <c r="D666" s="1" t="str">
        <f>RR_SHORT_NAME</f>
        <v>CP</v>
      </c>
      <c r="E666" s="1" t="str">
        <f>RR_NAME</f>
        <v>Canadian Pacific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2018</v>
      </c>
      <c r="B667" s="11">
        <f>RRICC</f>
        <v>137700</v>
      </c>
      <c r="C667" s="7">
        <f>RR_ID</f>
        <v>6</v>
      </c>
      <c r="D667" s="1" t="str">
        <f>RR_SHORT_NAME</f>
        <v>CP</v>
      </c>
      <c r="E667" s="1" t="str">
        <f>RR_NAME</f>
        <v>Canadian Pacific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2018</v>
      </c>
      <c r="B668" s="11">
        <f>RRICC</f>
        <v>137700</v>
      </c>
      <c r="C668" s="7">
        <f>RR_ID</f>
        <v>6</v>
      </c>
      <c r="D668" s="1" t="str">
        <f>RR_SHORT_NAME</f>
        <v>CP</v>
      </c>
      <c r="E668" s="1" t="str">
        <f>RR_NAME</f>
        <v>Canadian Pacific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2018</v>
      </c>
      <c r="B669" s="11">
        <f>RRICC</f>
        <v>137700</v>
      </c>
      <c r="C669" s="7">
        <f>RR_ID</f>
        <v>6</v>
      </c>
      <c r="D669" s="1" t="str">
        <f>RR_SHORT_NAME</f>
        <v>CP</v>
      </c>
      <c r="E669" s="1" t="str">
        <f>RR_NAME</f>
        <v>Canadian Pacific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2018</v>
      </c>
      <c r="B670" s="11">
        <f>RRICC</f>
        <v>137700</v>
      </c>
      <c r="C670" s="7">
        <f>RR_ID</f>
        <v>6</v>
      </c>
      <c r="D670" s="1" t="str">
        <f>RR_SHORT_NAME</f>
        <v>CP</v>
      </c>
      <c r="E670" s="1" t="str">
        <f>RR_NAME</f>
        <v>Canadian Pacific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2018</v>
      </c>
      <c r="B671" s="11">
        <f>RRICC</f>
        <v>137700</v>
      </c>
      <c r="C671" s="7">
        <f>RR_ID</f>
        <v>6</v>
      </c>
      <c r="D671" s="1" t="str">
        <f>RR_SHORT_NAME</f>
        <v>CP</v>
      </c>
      <c r="E671" s="1" t="str">
        <f>RR_NAME</f>
        <v>Canadian Pacific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2018</v>
      </c>
      <c r="B672" s="11">
        <f>RRICC</f>
        <v>137700</v>
      </c>
      <c r="C672" s="7">
        <f>RR_ID</f>
        <v>6</v>
      </c>
      <c r="D672" s="1" t="str">
        <f>RR_SHORT_NAME</f>
        <v>CP</v>
      </c>
      <c r="E672" s="1" t="str">
        <f>RR_NAME</f>
        <v>Canadian Pacific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2018</v>
      </c>
      <c r="B673" s="11">
        <f>RRICC</f>
        <v>137700</v>
      </c>
      <c r="C673" s="7">
        <f>RR_ID</f>
        <v>6</v>
      </c>
      <c r="D673" s="1" t="str">
        <f>RR_SHORT_NAME</f>
        <v>CP</v>
      </c>
      <c r="E673" s="1" t="str">
        <f>RR_NAME</f>
        <v>Canadian Pacific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2018</v>
      </c>
      <c r="B674" s="11">
        <f>RRICC</f>
        <v>137700</v>
      </c>
      <c r="C674" s="7">
        <f>RR_ID</f>
        <v>6</v>
      </c>
      <c r="D674" s="1" t="str">
        <f>RR_SHORT_NAME</f>
        <v>CP</v>
      </c>
      <c r="E674" s="1" t="str">
        <f>RR_NAME</f>
        <v>Canadian Pacific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2018</v>
      </c>
      <c r="B675" s="11">
        <f>RRICC</f>
        <v>137700</v>
      </c>
      <c r="C675" s="7">
        <f>RR_ID</f>
        <v>6</v>
      </c>
      <c r="D675" s="1" t="str">
        <f>RR_SHORT_NAME</f>
        <v>CP</v>
      </c>
      <c r="E675" s="1" t="str">
        <f>RR_NAME</f>
        <v>Canadian Pacific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2018</v>
      </c>
      <c r="B676" s="11">
        <f>RRICC</f>
        <v>137700</v>
      </c>
      <c r="C676" s="7">
        <f>RR_ID</f>
        <v>6</v>
      </c>
      <c r="D676" s="1" t="str">
        <f>RR_SHORT_NAME</f>
        <v>CP</v>
      </c>
      <c r="E676" s="1" t="str">
        <f>RR_NAME</f>
        <v>Canadian Pacific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2018</v>
      </c>
      <c r="B677" s="11">
        <f>RRICC</f>
        <v>137700</v>
      </c>
      <c r="C677" s="7">
        <f>RR_ID</f>
        <v>6</v>
      </c>
      <c r="D677" s="1" t="str">
        <f>RR_SHORT_NAME</f>
        <v>CP</v>
      </c>
      <c r="E677" s="1" t="str">
        <f>RR_NAME</f>
        <v>Canadian Pacific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2018</v>
      </c>
      <c r="B678" s="11">
        <f>RRICC</f>
        <v>137700</v>
      </c>
      <c r="C678" s="7">
        <f>RR_ID</f>
        <v>6</v>
      </c>
      <c r="D678" s="1" t="str">
        <f>RR_SHORT_NAME</f>
        <v>CP</v>
      </c>
      <c r="E678" s="1" t="str">
        <f>RR_NAME</f>
        <v>Canadian Pacific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2018</v>
      </c>
      <c r="B679" s="11">
        <f>RRICC</f>
        <v>137700</v>
      </c>
      <c r="C679" s="7">
        <f>RR_ID</f>
        <v>6</v>
      </c>
      <c r="D679" s="1" t="str">
        <f>RR_SHORT_NAME</f>
        <v>CP</v>
      </c>
      <c r="E679" s="1" t="str">
        <f>RR_NAME</f>
        <v>Canadian Pacific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2018</v>
      </c>
      <c r="B680" s="11">
        <f>RRICC</f>
        <v>137700</v>
      </c>
      <c r="C680" s="7">
        <f>RR_ID</f>
        <v>6</v>
      </c>
      <c r="D680" s="1" t="str">
        <f>RR_SHORT_NAME</f>
        <v>CP</v>
      </c>
      <c r="E680" s="1" t="str">
        <f>RR_NAME</f>
        <v>Canadian Pacific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2018</v>
      </c>
      <c r="B681" s="11">
        <f>RRICC</f>
        <v>137700</v>
      </c>
      <c r="C681" s="7">
        <f>RR_ID</f>
        <v>6</v>
      </c>
      <c r="D681" s="1" t="str">
        <f>RR_SHORT_NAME</f>
        <v>CP</v>
      </c>
      <c r="E681" s="1" t="str">
        <f>RR_NAME</f>
        <v>Canadian Pacific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2018</v>
      </c>
      <c r="B682" s="11">
        <f>RRICC</f>
        <v>137700</v>
      </c>
      <c r="C682" s="7">
        <f>RR_ID</f>
        <v>6</v>
      </c>
      <c r="D682" s="1" t="str">
        <f>RR_SHORT_NAME</f>
        <v>CP</v>
      </c>
      <c r="E682" s="1" t="str">
        <f>RR_NAME</f>
        <v>Canadian Pacific</v>
      </c>
      <c r="F682" s="1" t="s">
        <v>47682</v>
      </c>
      <c r="G682" s="6">
        <f>E2L109C22</f>
        <v>607.54568750537453</v>
      </c>
    </row>
    <row r="683" spans="1:7" x14ac:dyDescent="0.2">
      <c r="A683" s="11">
        <f>CURRENT_YEAR</f>
        <v>2018</v>
      </c>
      <c r="B683" s="11">
        <f>RRICC</f>
        <v>137700</v>
      </c>
      <c r="C683" s="7">
        <f>RR_ID</f>
        <v>6</v>
      </c>
      <c r="D683" s="1" t="str">
        <f>RR_SHORT_NAME</f>
        <v>CP</v>
      </c>
      <c r="E683" s="1" t="str">
        <f>RR_NAME</f>
        <v>Canadian Pacific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2018</v>
      </c>
      <c r="B684" s="11">
        <f>RRICC</f>
        <v>137700</v>
      </c>
      <c r="C684" s="7">
        <f>RR_ID</f>
        <v>6</v>
      </c>
      <c r="D684" s="1" t="str">
        <f>RR_SHORT_NAME</f>
        <v>CP</v>
      </c>
      <c r="E684" s="1" t="str">
        <f>RR_NAME</f>
        <v>Canadian Pacific</v>
      </c>
      <c r="F684" s="1" t="s">
        <v>47684</v>
      </c>
      <c r="G684" s="6">
        <f>E2L109C24</f>
        <v>110.8902344129948</v>
      </c>
    </row>
    <row r="685" spans="1:7" x14ac:dyDescent="0.2">
      <c r="A685" s="11">
        <f>CURRENT_YEAR</f>
        <v>2018</v>
      </c>
      <c r="B685" s="11">
        <f>RRICC</f>
        <v>137700</v>
      </c>
      <c r="C685" s="7">
        <f>RR_ID</f>
        <v>6</v>
      </c>
      <c r="D685" s="1" t="str">
        <f>RR_SHORT_NAME</f>
        <v>CP</v>
      </c>
      <c r="E685" s="1" t="str">
        <f>RR_NAME</f>
        <v>Canadian Pacific</v>
      </c>
      <c r="F685" s="1" t="s">
        <v>47685</v>
      </c>
      <c r="G685" s="6">
        <f>E2L109C25</f>
        <v>4.3154007366418234</v>
      </c>
    </row>
    <row r="686" spans="1:7" x14ac:dyDescent="0.2">
      <c r="A686" s="11">
        <f>CURRENT_YEAR</f>
        <v>2018</v>
      </c>
      <c r="B686" s="11">
        <f>RRICC</f>
        <v>137700</v>
      </c>
      <c r="C686" s="7">
        <f>RR_ID</f>
        <v>6</v>
      </c>
      <c r="D686" s="1" t="str">
        <f>RR_SHORT_NAME</f>
        <v>CP</v>
      </c>
      <c r="E686" s="1" t="str">
        <f>RR_NAME</f>
        <v>Canadian Pacific</v>
      </c>
      <c r="F686" s="1" t="s">
        <v>47686</v>
      </c>
      <c r="G686" s="6">
        <f>E2L109C26</f>
        <v>2.3734704051530029</v>
      </c>
    </row>
    <row r="687" spans="1:7" x14ac:dyDescent="0.2">
      <c r="A687" s="11">
        <f>CURRENT_YEAR</f>
        <v>2018</v>
      </c>
      <c r="B687" s="11">
        <f>RRICC</f>
        <v>137700</v>
      </c>
      <c r="C687" s="7">
        <f>RR_ID</f>
        <v>6</v>
      </c>
      <c r="D687" s="1" t="str">
        <f>RR_SHORT_NAME</f>
        <v>CP</v>
      </c>
      <c r="E687" s="1" t="str">
        <f>RR_NAME</f>
        <v>Canadian Pacific</v>
      </c>
      <c r="F687" s="1" t="s">
        <v>47687</v>
      </c>
      <c r="G687" s="6">
        <f>E2L109C27</f>
        <v>6.4731011049627361</v>
      </c>
    </row>
    <row r="688" spans="1:7" x14ac:dyDescent="0.2">
      <c r="A688" s="11">
        <f>CURRENT_YEAR</f>
        <v>2018</v>
      </c>
      <c r="B688" s="11">
        <f>RRICC</f>
        <v>137700</v>
      </c>
      <c r="C688" s="7">
        <f>RR_ID</f>
        <v>6</v>
      </c>
      <c r="D688" s="1" t="str">
        <f>RR_SHORT_NAME</f>
        <v>CP</v>
      </c>
      <c r="E688" s="1" t="str">
        <f>RR_NAME</f>
        <v>Canadian Pacific</v>
      </c>
      <c r="F688" s="1" t="s">
        <v>47688</v>
      </c>
      <c r="G688" s="6">
        <f>E2L109C28</f>
        <v>5.1784808839701881</v>
      </c>
    </row>
    <row r="689" spans="1:7" x14ac:dyDescent="0.2">
      <c r="A689" s="11">
        <f>CURRENT_YEAR</f>
        <v>2018</v>
      </c>
      <c r="B689" s="11">
        <f>RRICC</f>
        <v>137700</v>
      </c>
      <c r="C689" s="7">
        <f>RR_ID</f>
        <v>6</v>
      </c>
      <c r="D689" s="1" t="str">
        <f>RR_SHORT_NAME</f>
        <v>CP</v>
      </c>
      <c r="E689" s="1" t="str">
        <f>RR_NAME</f>
        <v>Canadian Pacific</v>
      </c>
      <c r="F689" s="1" t="s">
        <v>47689</v>
      </c>
      <c r="G689" s="6">
        <f>E2L109C29</f>
        <v>1.0788501841604561</v>
      </c>
    </row>
    <row r="690" spans="1:7" x14ac:dyDescent="0.2">
      <c r="A690" s="11">
        <f>CURRENT_YEAR</f>
        <v>2018</v>
      </c>
      <c r="B690" s="11">
        <f>RRICC</f>
        <v>137700</v>
      </c>
      <c r="C690" s="7">
        <f>RR_ID</f>
        <v>6</v>
      </c>
      <c r="D690" s="1" t="str">
        <f>RR_SHORT_NAME</f>
        <v>CP</v>
      </c>
      <c r="E690" s="1" t="str">
        <f>RR_NAME</f>
        <v>Canadian Pacific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2018</v>
      </c>
      <c r="B691" s="11">
        <f>RRICC</f>
        <v>137700</v>
      </c>
      <c r="C691" s="7">
        <f>RR_ID</f>
        <v>6</v>
      </c>
      <c r="D691" s="1" t="str">
        <f>RR_SHORT_NAME</f>
        <v>CP</v>
      </c>
      <c r="E691" s="1" t="str">
        <f>RR_NAME</f>
        <v>Canadian Pacific</v>
      </c>
      <c r="F691" s="1" t="s">
        <v>47691</v>
      </c>
      <c r="G691" s="6">
        <f>E2L110C2</f>
        <v>2.1304347826086953</v>
      </c>
    </row>
    <row r="692" spans="1:7" x14ac:dyDescent="0.2">
      <c r="A692" s="11">
        <f>CURRENT_YEAR</f>
        <v>2018</v>
      </c>
      <c r="B692" s="11">
        <f>RRICC</f>
        <v>137700</v>
      </c>
      <c r="C692" s="7">
        <f>RR_ID</f>
        <v>6</v>
      </c>
      <c r="D692" s="1" t="str">
        <f>RR_SHORT_NAME</f>
        <v>CP</v>
      </c>
      <c r="E692" s="1" t="str">
        <f>RR_NAME</f>
        <v>Canadian Pacific</v>
      </c>
      <c r="F692" s="1" t="s">
        <v>47692</v>
      </c>
      <c r="G692" s="6">
        <f>E2L110C3</f>
        <v>2</v>
      </c>
    </row>
    <row r="693" spans="1:7" x14ac:dyDescent="0.2">
      <c r="A693" s="11">
        <f>CURRENT_YEAR</f>
        <v>2018</v>
      </c>
      <c r="B693" s="11">
        <f>RRICC</f>
        <v>137700</v>
      </c>
      <c r="C693" s="7">
        <f>RR_ID</f>
        <v>6</v>
      </c>
      <c r="D693" s="1" t="str">
        <f>RR_SHORT_NAME</f>
        <v>CP</v>
      </c>
      <c r="E693" s="1" t="str">
        <f>RR_NAME</f>
        <v>Canadian Pacific</v>
      </c>
      <c r="F693" s="1" t="s">
        <v>47693</v>
      </c>
      <c r="G693" s="6">
        <f>E2L110C4</f>
        <v>2.12</v>
      </c>
    </row>
    <row r="694" spans="1:7" x14ac:dyDescent="0.2">
      <c r="A694" s="11">
        <f>CURRENT_YEAR</f>
        <v>2018</v>
      </c>
      <c r="B694" s="11">
        <f>RRICC</f>
        <v>137700</v>
      </c>
      <c r="C694" s="7">
        <f>RR_ID</f>
        <v>6</v>
      </c>
      <c r="D694" s="1" t="str">
        <f>RR_SHORT_NAME</f>
        <v>CP</v>
      </c>
      <c r="E694" s="1" t="str">
        <f>RR_NAME</f>
        <v>Canadian Pacific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2018</v>
      </c>
      <c r="B695" s="11">
        <f>RRICC</f>
        <v>137700</v>
      </c>
      <c r="C695" s="7">
        <f>RR_ID</f>
        <v>6</v>
      </c>
      <c r="D695" s="1" t="str">
        <f>RR_SHORT_NAME</f>
        <v>CP</v>
      </c>
      <c r="E695" s="1" t="str">
        <f>RR_NAME</f>
        <v>Canadian Pacific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2018</v>
      </c>
      <c r="B696" s="11">
        <f>RRICC</f>
        <v>137700</v>
      </c>
      <c r="C696" s="7">
        <f>RR_ID</f>
        <v>6</v>
      </c>
      <c r="D696" s="1" t="str">
        <f>RR_SHORT_NAME</f>
        <v>CP</v>
      </c>
      <c r="E696" s="1" t="str">
        <f>RR_NAME</f>
        <v>Canadian Pacific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2018</v>
      </c>
      <c r="B697" s="11">
        <f>RRICC</f>
        <v>137700</v>
      </c>
      <c r="C697" s="7">
        <f>RR_ID</f>
        <v>6</v>
      </c>
      <c r="D697" s="1" t="str">
        <f>RR_SHORT_NAME</f>
        <v>CP</v>
      </c>
      <c r="E697" s="1" t="str">
        <f>RR_NAME</f>
        <v>Canadian Pacific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2018</v>
      </c>
      <c r="B698" s="11">
        <f>RRICC</f>
        <v>137700</v>
      </c>
      <c r="C698" s="7">
        <f>RR_ID</f>
        <v>6</v>
      </c>
      <c r="D698" s="1" t="str">
        <f>RR_SHORT_NAME</f>
        <v>CP</v>
      </c>
      <c r="E698" s="1" t="str">
        <f>RR_NAME</f>
        <v>Canadian Pacific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2018</v>
      </c>
      <c r="B699" s="11">
        <f>RRICC</f>
        <v>137700</v>
      </c>
      <c r="C699" s="7">
        <f>RR_ID</f>
        <v>6</v>
      </c>
      <c r="D699" s="1" t="str">
        <f>RR_SHORT_NAME</f>
        <v>CP</v>
      </c>
      <c r="E699" s="1" t="str">
        <f>RR_NAME</f>
        <v>Canadian Pacific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2018</v>
      </c>
      <c r="B700" s="11">
        <f>RRICC</f>
        <v>137700</v>
      </c>
      <c r="C700" s="7">
        <f>RR_ID</f>
        <v>6</v>
      </c>
      <c r="D700" s="1" t="str">
        <f>RR_SHORT_NAME</f>
        <v>CP</v>
      </c>
      <c r="E700" s="1" t="str">
        <f>RR_NAME</f>
        <v>Canadian Pacific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2018</v>
      </c>
      <c r="B701" s="11">
        <f>RRICC</f>
        <v>137700</v>
      </c>
      <c r="C701" s="7">
        <f>RR_ID</f>
        <v>6</v>
      </c>
      <c r="D701" s="1" t="str">
        <f>RR_SHORT_NAME</f>
        <v>CP</v>
      </c>
      <c r="E701" s="1" t="str">
        <f>RR_NAME</f>
        <v>Canadian Pacific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2018</v>
      </c>
      <c r="B702" s="11">
        <f>RRICC</f>
        <v>137700</v>
      </c>
      <c r="C702" s="7">
        <f>RR_ID</f>
        <v>6</v>
      </c>
      <c r="D702" s="1" t="str">
        <f>RR_SHORT_NAME</f>
        <v>CP</v>
      </c>
      <c r="E702" s="1" t="str">
        <f>RR_NAME</f>
        <v>Canadian Pacific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2018</v>
      </c>
      <c r="B703" s="11">
        <f>RRICC</f>
        <v>137700</v>
      </c>
      <c r="C703" s="7">
        <f>RR_ID</f>
        <v>6</v>
      </c>
      <c r="D703" s="1" t="str">
        <f>RR_SHORT_NAME</f>
        <v>CP</v>
      </c>
      <c r="E703" s="1" t="str">
        <f>RR_NAME</f>
        <v>Canadian Pacific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2018</v>
      </c>
      <c r="B704" s="11">
        <f>RRICC</f>
        <v>137700</v>
      </c>
      <c r="C704" s="7">
        <f>RR_ID</f>
        <v>6</v>
      </c>
      <c r="D704" s="1" t="str">
        <f>RR_SHORT_NAME</f>
        <v>CP</v>
      </c>
      <c r="E704" s="1" t="str">
        <f>RR_NAME</f>
        <v>Canadian Pacific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2018</v>
      </c>
      <c r="B705" s="11">
        <f>RRICC</f>
        <v>137700</v>
      </c>
      <c r="C705" s="7">
        <f>RR_ID</f>
        <v>6</v>
      </c>
      <c r="D705" s="1" t="str">
        <f>RR_SHORT_NAME</f>
        <v>CP</v>
      </c>
      <c r="E705" s="1" t="str">
        <f>RR_NAME</f>
        <v>Canadian Pacific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2018</v>
      </c>
      <c r="B706" s="11">
        <f>RRICC</f>
        <v>137700</v>
      </c>
      <c r="C706" s="7">
        <f>RR_ID</f>
        <v>6</v>
      </c>
      <c r="D706" s="1" t="str">
        <f>RR_SHORT_NAME</f>
        <v>CP</v>
      </c>
      <c r="E706" s="1" t="str">
        <f>RR_NAME</f>
        <v>Canadian Pacific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2018</v>
      </c>
      <c r="B707" s="11">
        <f>RRICC</f>
        <v>137700</v>
      </c>
      <c r="C707" s="7">
        <f>RR_ID</f>
        <v>6</v>
      </c>
      <c r="D707" s="1" t="str">
        <f>RR_SHORT_NAME</f>
        <v>CP</v>
      </c>
      <c r="E707" s="1" t="str">
        <f>RR_NAME</f>
        <v>Canadian Pacific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2018</v>
      </c>
      <c r="B708" s="11">
        <f>RRICC</f>
        <v>137700</v>
      </c>
      <c r="C708" s="7">
        <f>RR_ID</f>
        <v>6</v>
      </c>
      <c r="D708" s="1" t="str">
        <f>RR_SHORT_NAME</f>
        <v>CP</v>
      </c>
      <c r="E708" s="1" t="str">
        <f>RR_NAME</f>
        <v>Canadian Pacific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2018</v>
      </c>
      <c r="B709" s="11">
        <f>RRICC</f>
        <v>137700</v>
      </c>
      <c r="C709" s="7">
        <f>RR_ID</f>
        <v>6</v>
      </c>
      <c r="D709" s="1" t="str">
        <f>RR_SHORT_NAME</f>
        <v>CP</v>
      </c>
      <c r="E709" s="1" t="str">
        <f>RR_NAME</f>
        <v>Canadian Pacific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2018</v>
      </c>
      <c r="B710" s="11">
        <f>RRICC</f>
        <v>137700</v>
      </c>
      <c r="C710" s="7">
        <f>RR_ID</f>
        <v>6</v>
      </c>
      <c r="D710" s="1" t="str">
        <f>RR_SHORT_NAME</f>
        <v>CP</v>
      </c>
      <c r="E710" s="1" t="str">
        <f>RR_NAME</f>
        <v>Canadian Pacific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2018</v>
      </c>
      <c r="B711" s="11">
        <f>RRICC</f>
        <v>137700</v>
      </c>
      <c r="C711" s="7">
        <f>RR_ID</f>
        <v>6</v>
      </c>
      <c r="D711" s="1" t="str">
        <f>RR_SHORT_NAME</f>
        <v>CP</v>
      </c>
      <c r="E711" s="1" t="str">
        <f>RR_NAME</f>
        <v>Canadian Pacific</v>
      </c>
      <c r="F711" s="1" t="s">
        <v>47711</v>
      </c>
      <c r="G711" s="6">
        <f>E2L110C22</f>
        <v>607.54568750537453</v>
      </c>
    </row>
    <row r="712" spans="1:7" x14ac:dyDescent="0.2">
      <c r="A712" s="11">
        <f>CURRENT_YEAR</f>
        <v>2018</v>
      </c>
      <c r="B712" s="11">
        <f>RRICC</f>
        <v>137700</v>
      </c>
      <c r="C712" s="7">
        <f>RR_ID</f>
        <v>6</v>
      </c>
      <c r="D712" s="1" t="str">
        <f>RR_SHORT_NAME</f>
        <v>CP</v>
      </c>
      <c r="E712" s="1" t="str">
        <f>RR_NAME</f>
        <v>Canadian Pacific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2018</v>
      </c>
      <c r="B713" s="11">
        <f>RRICC</f>
        <v>137700</v>
      </c>
      <c r="C713" s="7">
        <f>RR_ID</f>
        <v>6</v>
      </c>
      <c r="D713" s="1" t="str">
        <f>RR_SHORT_NAME</f>
        <v>CP</v>
      </c>
      <c r="E713" s="1" t="str">
        <f>RR_NAME</f>
        <v>Canadian Pacific</v>
      </c>
      <c r="F713" s="1" t="s">
        <v>47713</v>
      </c>
      <c r="G713" s="6">
        <f>E2L110C24</f>
        <v>107.21247563352829</v>
      </c>
    </row>
    <row r="714" spans="1:7" x14ac:dyDescent="0.2">
      <c r="A714" s="11">
        <f>CURRENT_YEAR</f>
        <v>2018</v>
      </c>
      <c r="B714" s="11">
        <f>RRICC</f>
        <v>137700</v>
      </c>
      <c r="C714" s="7">
        <f>RR_ID</f>
        <v>6</v>
      </c>
      <c r="D714" s="1" t="str">
        <f>RR_SHORT_NAME</f>
        <v>CP</v>
      </c>
      <c r="E714" s="1" t="str">
        <f>RR_NAME</f>
        <v>Canadian Pacific</v>
      </c>
      <c r="F714" s="1" t="s">
        <v>47714</v>
      </c>
      <c r="G714" s="6">
        <f>E2L110C25</f>
        <v>4.3154007366418234</v>
      </c>
    </row>
    <row r="715" spans="1:7" x14ac:dyDescent="0.2">
      <c r="A715" s="11">
        <f>CURRENT_YEAR</f>
        <v>2018</v>
      </c>
      <c r="B715" s="11">
        <f>RRICC</f>
        <v>137700</v>
      </c>
      <c r="C715" s="7">
        <f>RR_ID</f>
        <v>6</v>
      </c>
      <c r="D715" s="1" t="str">
        <f>RR_SHORT_NAME</f>
        <v>CP</v>
      </c>
      <c r="E715" s="1" t="str">
        <f>RR_NAME</f>
        <v>Canadian Pacific</v>
      </c>
      <c r="F715" s="1" t="s">
        <v>47715</v>
      </c>
      <c r="G715" s="6">
        <f>E2L110C26</f>
        <v>2.3734704051530033</v>
      </c>
    </row>
    <row r="716" spans="1:7" x14ac:dyDescent="0.2">
      <c r="A716" s="11">
        <f>CURRENT_YEAR</f>
        <v>2018</v>
      </c>
      <c r="B716" s="11">
        <f>RRICC</f>
        <v>137700</v>
      </c>
      <c r="C716" s="7">
        <f>RR_ID</f>
        <v>6</v>
      </c>
      <c r="D716" s="1" t="str">
        <f>RR_SHORT_NAME</f>
        <v>CP</v>
      </c>
      <c r="E716" s="1" t="str">
        <f>RR_NAME</f>
        <v>Canadian Pacific</v>
      </c>
      <c r="F716" s="1" t="s">
        <v>47716</v>
      </c>
      <c r="G716" s="6">
        <f>E2L110C27</f>
        <v>6.4731011049627352</v>
      </c>
    </row>
    <row r="717" spans="1:7" x14ac:dyDescent="0.2">
      <c r="A717" s="11">
        <f>CURRENT_YEAR</f>
        <v>2018</v>
      </c>
      <c r="B717" s="11">
        <f>RRICC</f>
        <v>137700</v>
      </c>
      <c r="C717" s="7">
        <f>RR_ID</f>
        <v>6</v>
      </c>
      <c r="D717" s="1" t="str">
        <f>RR_SHORT_NAME</f>
        <v>CP</v>
      </c>
      <c r="E717" s="1" t="str">
        <f>RR_NAME</f>
        <v>Canadian Pacific</v>
      </c>
      <c r="F717" s="1" t="s">
        <v>47717</v>
      </c>
      <c r="G717" s="6">
        <f>E2L110C28</f>
        <v>5.1784808839701881</v>
      </c>
    </row>
    <row r="718" spans="1:7" x14ac:dyDescent="0.2">
      <c r="A718" s="11">
        <f>CURRENT_YEAR</f>
        <v>2018</v>
      </c>
      <c r="B718" s="11">
        <f>RRICC</f>
        <v>137700</v>
      </c>
      <c r="C718" s="7">
        <f>RR_ID</f>
        <v>6</v>
      </c>
      <c r="D718" s="1" t="str">
        <f>RR_SHORT_NAME</f>
        <v>CP</v>
      </c>
      <c r="E718" s="1" t="str">
        <f>RR_NAME</f>
        <v>Canadian Pacific</v>
      </c>
      <c r="F718" s="1" t="s">
        <v>47718</v>
      </c>
      <c r="G718" s="6">
        <f>E2L110C29</f>
        <v>1.0788501841604561</v>
      </c>
    </row>
    <row r="719" spans="1:7" x14ac:dyDescent="0.2">
      <c r="A719" s="11">
        <f>CURRENT_YEAR</f>
        <v>2018</v>
      </c>
      <c r="B719" s="11">
        <f>RRICC</f>
        <v>137700</v>
      </c>
      <c r="C719" s="7">
        <f>RR_ID</f>
        <v>6</v>
      </c>
      <c r="D719" s="1" t="str">
        <f>RR_SHORT_NAME</f>
        <v>CP</v>
      </c>
      <c r="E719" s="1" t="str">
        <f>RR_NAME</f>
        <v>Canadian Pacific</v>
      </c>
      <c r="F719" s="1" t="s">
        <v>47719</v>
      </c>
      <c r="G719" s="6">
        <f>E2L111C1</f>
        <v>58.5</v>
      </c>
    </row>
    <row r="720" spans="1:7" x14ac:dyDescent="0.2">
      <c r="A720" s="11">
        <f>CURRENT_YEAR</f>
        <v>2018</v>
      </c>
      <c r="B720" s="11">
        <f>RRICC</f>
        <v>137700</v>
      </c>
      <c r="C720" s="7">
        <f>RR_ID</f>
        <v>6</v>
      </c>
      <c r="D720" s="1" t="str">
        <f>RR_SHORT_NAME</f>
        <v>CP</v>
      </c>
      <c r="E720" s="1" t="str">
        <f>RR_NAME</f>
        <v>Canadian Pacific</v>
      </c>
      <c r="F720" s="1" t="s">
        <v>47720</v>
      </c>
      <c r="G720" s="6">
        <f>E2L111C2</f>
        <v>1.0350877192982457</v>
      </c>
    </row>
    <row r="721" spans="1:7" x14ac:dyDescent="0.2">
      <c r="A721" s="11">
        <f>CURRENT_YEAR</f>
        <v>2018</v>
      </c>
      <c r="B721" s="11">
        <f>RRICC</f>
        <v>137700</v>
      </c>
      <c r="C721" s="7">
        <f>RR_ID</f>
        <v>6</v>
      </c>
      <c r="D721" s="1" t="str">
        <f>RR_SHORT_NAME</f>
        <v>CP</v>
      </c>
      <c r="E721" s="1" t="str">
        <f>RR_NAME</f>
        <v>Canadian Pacific</v>
      </c>
      <c r="F721" s="1" t="s">
        <v>47721</v>
      </c>
      <c r="G721" s="6">
        <f>E2L111C3</f>
        <v>1.0295638980206441</v>
      </c>
    </row>
    <row r="722" spans="1:7" x14ac:dyDescent="0.2">
      <c r="A722" s="11">
        <f>CURRENT_YEAR</f>
        <v>2018</v>
      </c>
      <c r="B722" s="11">
        <f>RRICC</f>
        <v>137700</v>
      </c>
      <c r="C722" s="7">
        <f>RR_ID</f>
        <v>6</v>
      </c>
      <c r="D722" s="1" t="str">
        <f>RR_SHORT_NAME</f>
        <v>CP</v>
      </c>
      <c r="E722" s="1" t="str">
        <f>RR_NAME</f>
        <v>Canadian Pacific</v>
      </c>
      <c r="F722" s="1" t="s">
        <v>47722</v>
      </c>
      <c r="G722" s="6">
        <f>E2L111C4</f>
        <v>1.0304407527027288</v>
      </c>
    </row>
    <row r="723" spans="1:7" x14ac:dyDescent="0.2">
      <c r="A723" s="11">
        <f>CURRENT_YEAR</f>
        <v>2018</v>
      </c>
      <c r="B723" s="11">
        <f>RRICC</f>
        <v>137700</v>
      </c>
      <c r="C723" s="7">
        <f>RR_ID</f>
        <v>6</v>
      </c>
      <c r="D723" s="1" t="str">
        <f>RR_SHORT_NAME</f>
        <v>CP</v>
      </c>
      <c r="E723" s="1" t="str">
        <f>RR_NAME</f>
        <v>Canadian Pacific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2018</v>
      </c>
      <c r="B724" s="11">
        <f>RRICC</f>
        <v>137700</v>
      </c>
      <c r="C724" s="7">
        <f>RR_ID</f>
        <v>6</v>
      </c>
      <c r="D724" s="1" t="str">
        <f>RR_SHORT_NAME</f>
        <v>CP</v>
      </c>
      <c r="E724" s="1" t="str">
        <f>RR_NAME</f>
        <v>Canadian Pacific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2018</v>
      </c>
      <c r="B725" s="11">
        <f>RRICC</f>
        <v>137700</v>
      </c>
      <c r="C725" s="7">
        <f>RR_ID</f>
        <v>6</v>
      </c>
      <c r="D725" s="1" t="str">
        <f>RR_SHORT_NAME</f>
        <v>CP</v>
      </c>
      <c r="E725" s="1" t="str">
        <f>RR_NAME</f>
        <v>Canadian Pacific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2018</v>
      </c>
      <c r="B726" s="11">
        <f>RRICC</f>
        <v>137700</v>
      </c>
      <c r="C726" s="7">
        <f>RR_ID</f>
        <v>6</v>
      </c>
      <c r="D726" s="1" t="str">
        <f>RR_SHORT_NAME</f>
        <v>CP</v>
      </c>
      <c r="E726" s="1" t="str">
        <f>RR_NAME</f>
        <v>Canadian Pacific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2018</v>
      </c>
      <c r="B727" s="11">
        <f>RRICC</f>
        <v>137700</v>
      </c>
      <c r="C727" s="7">
        <f>RR_ID</f>
        <v>6</v>
      </c>
      <c r="D727" s="1" t="str">
        <f>RR_SHORT_NAME</f>
        <v>CP</v>
      </c>
      <c r="E727" s="1" t="str">
        <f>RR_NAME</f>
        <v>Canadian Pacific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2018</v>
      </c>
      <c r="B728" s="11">
        <f>RRICC</f>
        <v>137700</v>
      </c>
      <c r="C728" s="7">
        <f>RR_ID</f>
        <v>6</v>
      </c>
      <c r="D728" s="1" t="str">
        <f>RR_SHORT_NAME</f>
        <v>CP</v>
      </c>
      <c r="E728" s="1" t="str">
        <f>RR_NAME</f>
        <v>Canadian Pacific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2018</v>
      </c>
      <c r="B729" s="11">
        <f>RRICC</f>
        <v>137700</v>
      </c>
      <c r="C729" s="7">
        <f>RR_ID</f>
        <v>6</v>
      </c>
      <c r="D729" s="1" t="str">
        <f>RR_SHORT_NAME</f>
        <v>CP</v>
      </c>
      <c r="E729" s="1" t="str">
        <f>RR_NAME</f>
        <v>Canadian Pacific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2018</v>
      </c>
      <c r="B730" s="11">
        <f>RRICC</f>
        <v>137700</v>
      </c>
      <c r="C730" s="7">
        <f>RR_ID</f>
        <v>6</v>
      </c>
      <c r="D730" s="1" t="str">
        <f>RR_SHORT_NAME</f>
        <v>CP</v>
      </c>
      <c r="E730" s="1" t="str">
        <f>RR_NAME</f>
        <v>Canadian Pacific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2018</v>
      </c>
      <c r="B731" s="11">
        <f>RRICC</f>
        <v>137700</v>
      </c>
      <c r="C731" s="7">
        <f>RR_ID</f>
        <v>6</v>
      </c>
      <c r="D731" s="1" t="str">
        <f>RR_SHORT_NAME</f>
        <v>CP</v>
      </c>
      <c r="E731" s="1" t="str">
        <f>RR_NAME</f>
        <v>Canadian Pacific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2018</v>
      </c>
      <c r="B732" s="11">
        <f>RRICC</f>
        <v>137700</v>
      </c>
      <c r="C732" s="7">
        <f>RR_ID</f>
        <v>6</v>
      </c>
      <c r="D732" s="1" t="str">
        <f>RR_SHORT_NAME</f>
        <v>CP</v>
      </c>
      <c r="E732" s="1" t="str">
        <f>RR_NAME</f>
        <v>Canadian Pacific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2018</v>
      </c>
      <c r="B733" s="11">
        <f>RRICC</f>
        <v>137700</v>
      </c>
      <c r="C733" s="7">
        <f>RR_ID</f>
        <v>6</v>
      </c>
      <c r="D733" s="1" t="str">
        <f>RR_SHORT_NAME</f>
        <v>CP</v>
      </c>
      <c r="E733" s="1" t="str">
        <f>RR_NAME</f>
        <v>Canadian Pacific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2018</v>
      </c>
      <c r="B734" s="11">
        <f>RRICC</f>
        <v>137700</v>
      </c>
      <c r="C734" s="7">
        <f>RR_ID</f>
        <v>6</v>
      </c>
      <c r="D734" s="1" t="str">
        <f>RR_SHORT_NAME</f>
        <v>CP</v>
      </c>
      <c r="E734" s="1" t="str">
        <f>RR_NAME</f>
        <v>Canadian Pacific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2018</v>
      </c>
      <c r="B735" s="11">
        <f>RRICC</f>
        <v>137700</v>
      </c>
      <c r="C735" s="7">
        <f>RR_ID</f>
        <v>6</v>
      </c>
      <c r="D735" s="1" t="str">
        <f>RR_SHORT_NAME</f>
        <v>CP</v>
      </c>
      <c r="E735" s="1" t="str">
        <f>RR_NAME</f>
        <v>Canadian Pacific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2018</v>
      </c>
      <c r="B736" s="11">
        <f>RRICC</f>
        <v>137700</v>
      </c>
      <c r="C736" s="7">
        <f>RR_ID</f>
        <v>6</v>
      </c>
      <c r="D736" s="1" t="str">
        <f>RR_SHORT_NAME</f>
        <v>CP</v>
      </c>
      <c r="E736" s="1" t="str">
        <f>RR_NAME</f>
        <v>Canadian Pacific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2018</v>
      </c>
      <c r="B737" s="11">
        <f>RRICC</f>
        <v>137700</v>
      </c>
      <c r="C737" s="7">
        <f>RR_ID</f>
        <v>6</v>
      </c>
      <c r="D737" s="1" t="str">
        <f>RR_SHORT_NAME</f>
        <v>CP</v>
      </c>
      <c r="E737" s="1" t="str">
        <f>RR_NAME</f>
        <v>Canadian Pacific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2018</v>
      </c>
      <c r="B738" s="11">
        <f>RRICC</f>
        <v>137700</v>
      </c>
      <c r="C738" s="7">
        <f>RR_ID</f>
        <v>6</v>
      </c>
      <c r="D738" s="1" t="str">
        <f>RR_SHORT_NAME</f>
        <v>CP</v>
      </c>
      <c r="E738" s="1" t="str">
        <f>RR_NAME</f>
        <v>Canadian Pacific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2018</v>
      </c>
      <c r="B739" s="11">
        <f>RRICC</f>
        <v>137700</v>
      </c>
      <c r="C739" s="7">
        <f>RR_ID</f>
        <v>6</v>
      </c>
      <c r="D739" s="1" t="str">
        <f>RR_SHORT_NAME</f>
        <v>CP</v>
      </c>
      <c r="E739" s="1" t="str">
        <f>RR_NAME</f>
        <v>Canadian Pacific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2018</v>
      </c>
      <c r="B740" s="11">
        <f>RRICC</f>
        <v>137700</v>
      </c>
      <c r="C740" s="7">
        <f>RR_ID</f>
        <v>6</v>
      </c>
      <c r="D740" s="1" t="str">
        <f>RR_SHORT_NAME</f>
        <v>CP</v>
      </c>
      <c r="E740" s="1" t="str">
        <f>RR_NAME</f>
        <v>Canadian Pacific</v>
      </c>
      <c r="F740" s="1" t="s">
        <v>47740</v>
      </c>
      <c r="G740" s="6">
        <f>E2L111C22</f>
        <v>607.54568750537453</v>
      </c>
    </row>
    <row r="741" spans="1:7" x14ac:dyDescent="0.2">
      <c r="A741" s="11">
        <f>CURRENT_YEAR</f>
        <v>2018</v>
      </c>
      <c r="B741" s="11">
        <f>RRICC</f>
        <v>137700</v>
      </c>
      <c r="C741" s="7">
        <f>RR_ID</f>
        <v>6</v>
      </c>
      <c r="D741" s="1" t="str">
        <f>RR_SHORT_NAME</f>
        <v>CP</v>
      </c>
      <c r="E741" s="1" t="str">
        <f>RR_NAME</f>
        <v>Canadian Pacific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2018</v>
      </c>
      <c r="B742" s="11">
        <f>RRICC</f>
        <v>137700</v>
      </c>
      <c r="C742" s="7">
        <f>RR_ID</f>
        <v>6</v>
      </c>
      <c r="D742" s="1" t="str">
        <f>RR_SHORT_NAME</f>
        <v>CP</v>
      </c>
      <c r="E742" s="1" t="str">
        <f>RR_NAME</f>
        <v>Canadian Pacific</v>
      </c>
      <c r="F742" s="1" t="s">
        <v>47742</v>
      </c>
      <c r="G742" s="6">
        <f>E2L111C24</f>
        <v>7126925.9705609987</v>
      </c>
    </row>
    <row r="743" spans="1:7" x14ac:dyDescent="0.2">
      <c r="A743" s="11">
        <f>CURRENT_YEAR</f>
        <v>2018</v>
      </c>
      <c r="B743" s="11">
        <f>RRICC</f>
        <v>137700</v>
      </c>
      <c r="C743" s="7">
        <f>RR_ID</f>
        <v>6</v>
      </c>
      <c r="D743" s="1" t="str">
        <f>RR_SHORT_NAME</f>
        <v>CP</v>
      </c>
      <c r="E743" s="1" t="str">
        <f>RR_NAME</f>
        <v>Canadian Pacific</v>
      </c>
      <c r="F743" s="1" t="s">
        <v>47743</v>
      </c>
      <c r="G743" s="6">
        <f>E2L111C25</f>
        <v>4.3154007366418234</v>
      </c>
    </row>
    <row r="744" spans="1:7" x14ac:dyDescent="0.2">
      <c r="A744" s="11">
        <f>CURRENT_YEAR</f>
        <v>2018</v>
      </c>
      <c r="B744" s="11">
        <f>RRICC</f>
        <v>137700</v>
      </c>
      <c r="C744" s="7">
        <f>RR_ID</f>
        <v>6</v>
      </c>
      <c r="D744" s="1" t="str">
        <f>RR_SHORT_NAME</f>
        <v>CP</v>
      </c>
      <c r="E744" s="1" t="str">
        <f>RR_NAME</f>
        <v>Canadian Pacific</v>
      </c>
      <c r="F744" s="1" t="s">
        <v>47744</v>
      </c>
      <c r="G744" s="6">
        <f>E2L111C26</f>
        <v>2.3734704051530029</v>
      </c>
    </row>
    <row r="745" spans="1:7" x14ac:dyDescent="0.2">
      <c r="A745" s="11">
        <f>CURRENT_YEAR</f>
        <v>2018</v>
      </c>
      <c r="B745" s="11">
        <f>RRICC</f>
        <v>137700</v>
      </c>
      <c r="C745" s="7">
        <f>RR_ID</f>
        <v>6</v>
      </c>
      <c r="D745" s="1" t="str">
        <f>RR_SHORT_NAME</f>
        <v>CP</v>
      </c>
      <c r="E745" s="1" t="str">
        <f>RR_NAME</f>
        <v>Canadian Pacific</v>
      </c>
      <c r="F745" s="1" t="s">
        <v>47745</v>
      </c>
      <c r="G745" s="6">
        <f>E2L111C27</f>
        <v>6.4731011049627369</v>
      </c>
    </row>
    <row r="746" spans="1:7" x14ac:dyDescent="0.2">
      <c r="A746" s="11">
        <f>CURRENT_YEAR</f>
        <v>2018</v>
      </c>
      <c r="B746" s="11">
        <f>RRICC</f>
        <v>137700</v>
      </c>
      <c r="C746" s="7">
        <f>RR_ID</f>
        <v>6</v>
      </c>
      <c r="D746" s="1" t="str">
        <f>RR_SHORT_NAME</f>
        <v>CP</v>
      </c>
      <c r="E746" s="1" t="str">
        <f>RR_NAME</f>
        <v>Canadian Pacific</v>
      </c>
      <c r="F746" s="1" t="s">
        <v>47746</v>
      </c>
      <c r="G746" s="6">
        <f>E2L111C28</f>
        <v>5.1784808839701881</v>
      </c>
    </row>
    <row r="747" spans="1:7" x14ac:dyDescent="0.2">
      <c r="A747" s="11">
        <f>CURRENT_YEAR</f>
        <v>2018</v>
      </c>
      <c r="B747" s="11">
        <f>RRICC</f>
        <v>137700</v>
      </c>
      <c r="C747" s="7">
        <f>RR_ID</f>
        <v>6</v>
      </c>
      <c r="D747" s="1" t="str">
        <f>RR_SHORT_NAME</f>
        <v>CP</v>
      </c>
      <c r="E747" s="1" t="str">
        <f>RR_NAME</f>
        <v>Canadian Pacific</v>
      </c>
      <c r="F747" s="1" t="s">
        <v>47747</v>
      </c>
      <c r="G747" s="6">
        <f>E2L111C29</f>
        <v>1.0788501841604561</v>
      </c>
    </row>
    <row r="748" spans="1:7" x14ac:dyDescent="0.2">
      <c r="A748" s="11">
        <f>CURRENT_YEAR</f>
        <v>2018</v>
      </c>
      <c r="B748" s="11">
        <f>RRICC</f>
        <v>137700</v>
      </c>
      <c r="C748" s="7">
        <f>RR_ID</f>
        <v>6</v>
      </c>
      <c r="D748" s="1" t="str">
        <f>RR_SHORT_NAME</f>
        <v>CP</v>
      </c>
      <c r="E748" s="1" t="str">
        <f>RR_NAME</f>
        <v>Canadian Pacific</v>
      </c>
      <c r="F748" s="1" t="s">
        <v>47748</v>
      </c>
      <c r="G748" s="6">
        <f>E2L112C1</f>
        <v>53.3</v>
      </c>
    </row>
    <row r="749" spans="1:7" x14ac:dyDescent="0.2">
      <c r="A749" s="11">
        <f>CURRENT_YEAR</f>
        <v>2018</v>
      </c>
      <c r="B749" s="11">
        <f>RRICC</f>
        <v>137700</v>
      </c>
      <c r="C749" s="7">
        <f>RR_ID</f>
        <v>6</v>
      </c>
      <c r="D749" s="1" t="str">
        <f>RR_SHORT_NAME</f>
        <v>CP</v>
      </c>
      <c r="E749" s="1" t="str">
        <f>RR_NAME</f>
        <v>Canadian Pacific</v>
      </c>
      <c r="F749" s="1" t="s">
        <v>47749</v>
      </c>
      <c r="G749" s="6">
        <f>E2L112C2</f>
        <v>1.718788627935723</v>
      </c>
    </row>
    <row r="750" spans="1:7" x14ac:dyDescent="0.2">
      <c r="A750" s="11">
        <f>CURRENT_YEAR</f>
        <v>2018</v>
      </c>
      <c r="B750" s="11">
        <f>RRICC</f>
        <v>137700</v>
      </c>
      <c r="C750" s="7">
        <f>RR_ID</f>
        <v>6</v>
      </c>
      <c r="D750" s="1" t="str">
        <f>RR_SHORT_NAME</f>
        <v>CP</v>
      </c>
      <c r="E750" s="1" t="str">
        <f>RR_NAME</f>
        <v>Canadian Pacific</v>
      </c>
      <c r="F750" s="1" t="s">
        <v>47750</v>
      </c>
      <c r="G750" s="6">
        <f>E2L112C3</f>
        <v>1.6962214042771282</v>
      </c>
    </row>
    <row r="751" spans="1:7" x14ac:dyDescent="0.2">
      <c r="A751" s="11">
        <f>CURRENT_YEAR</f>
        <v>2018</v>
      </c>
      <c r="B751" s="11">
        <f>RRICC</f>
        <v>137700</v>
      </c>
      <c r="C751" s="7">
        <f>RR_ID</f>
        <v>6</v>
      </c>
      <c r="D751" s="1" t="str">
        <f>RR_SHORT_NAME</f>
        <v>CP</v>
      </c>
      <c r="E751" s="1" t="str">
        <f>RR_NAME</f>
        <v>Canadian Pacific</v>
      </c>
      <c r="F751" s="1" t="s">
        <v>47751</v>
      </c>
      <c r="G751" s="6">
        <f>E2L112C4</f>
        <v>1.6991781043766954</v>
      </c>
    </row>
    <row r="752" spans="1:7" x14ac:dyDescent="0.2">
      <c r="A752" s="11">
        <f>CURRENT_YEAR</f>
        <v>2018</v>
      </c>
      <c r="B752" s="11">
        <f>RRICC</f>
        <v>137700</v>
      </c>
      <c r="C752" s="7">
        <f>RR_ID</f>
        <v>6</v>
      </c>
      <c r="D752" s="1" t="str">
        <f>RR_SHORT_NAME</f>
        <v>CP</v>
      </c>
      <c r="E752" s="1" t="str">
        <f>RR_NAME</f>
        <v>Canadian Pacific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2018</v>
      </c>
      <c r="B753" s="11">
        <f>RRICC</f>
        <v>137700</v>
      </c>
      <c r="C753" s="7">
        <f>RR_ID</f>
        <v>6</v>
      </c>
      <c r="D753" s="1" t="str">
        <f>RR_SHORT_NAME</f>
        <v>CP</v>
      </c>
      <c r="E753" s="1" t="str">
        <f>RR_NAME</f>
        <v>Canadian Pacific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2018</v>
      </c>
      <c r="B754" s="11">
        <f>RRICC</f>
        <v>137700</v>
      </c>
      <c r="C754" s="7">
        <f>RR_ID</f>
        <v>6</v>
      </c>
      <c r="D754" s="1" t="str">
        <f>RR_SHORT_NAME</f>
        <v>CP</v>
      </c>
      <c r="E754" s="1" t="str">
        <f>RR_NAME</f>
        <v>Canadian Pacific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2018</v>
      </c>
      <c r="B755" s="11">
        <f>RRICC</f>
        <v>137700</v>
      </c>
      <c r="C755" s="7">
        <f>RR_ID</f>
        <v>6</v>
      </c>
      <c r="D755" s="1" t="str">
        <f>RR_SHORT_NAME</f>
        <v>CP</v>
      </c>
      <c r="E755" s="1" t="str">
        <f>RR_NAME</f>
        <v>Canadian Pacific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2018</v>
      </c>
      <c r="B756" s="11">
        <f>RRICC</f>
        <v>137700</v>
      </c>
      <c r="C756" s="7">
        <f>RR_ID</f>
        <v>6</v>
      </c>
      <c r="D756" s="1" t="str">
        <f>RR_SHORT_NAME</f>
        <v>CP</v>
      </c>
      <c r="E756" s="1" t="str">
        <f>RR_NAME</f>
        <v>Canadian Pacific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2018</v>
      </c>
      <c r="B757" s="11">
        <f>RRICC</f>
        <v>137700</v>
      </c>
      <c r="C757" s="7">
        <f>RR_ID</f>
        <v>6</v>
      </c>
      <c r="D757" s="1" t="str">
        <f>RR_SHORT_NAME</f>
        <v>CP</v>
      </c>
      <c r="E757" s="1" t="str">
        <f>RR_NAME</f>
        <v>Canadian Pacific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2018</v>
      </c>
      <c r="B758" s="11">
        <f>RRICC</f>
        <v>137700</v>
      </c>
      <c r="C758" s="7">
        <f>RR_ID</f>
        <v>6</v>
      </c>
      <c r="D758" s="1" t="str">
        <f>RR_SHORT_NAME</f>
        <v>CP</v>
      </c>
      <c r="E758" s="1" t="str">
        <f>RR_NAME</f>
        <v>Canadian Pacific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2018</v>
      </c>
      <c r="B759" s="11">
        <f>RRICC</f>
        <v>137700</v>
      </c>
      <c r="C759" s="7">
        <f>RR_ID</f>
        <v>6</v>
      </c>
      <c r="D759" s="1" t="str">
        <f>RR_SHORT_NAME</f>
        <v>CP</v>
      </c>
      <c r="E759" s="1" t="str">
        <f>RR_NAME</f>
        <v>Canadian Pacific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2018</v>
      </c>
      <c r="B760" s="11">
        <f>RRICC</f>
        <v>137700</v>
      </c>
      <c r="C760" s="7">
        <f>RR_ID</f>
        <v>6</v>
      </c>
      <c r="D760" s="1" t="str">
        <f>RR_SHORT_NAME</f>
        <v>CP</v>
      </c>
      <c r="E760" s="1" t="str">
        <f>RR_NAME</f>
        <v>Canadian Pacific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2018</v>
      </c>
      <c r="B761" s="11">
        <f>RRICC</f>
        <v>137700</v>
      </c>
      <c r="C761" s="7">
        <f>RR_ID</f>
        <v>6</v>
      </c>
      <c r="D761" s="1" t="str">
        <f>RR_SHORT_NAME</f>
        <v>CP</v>
      </c>
      <c r="E761" s="1" t="str">
        <f>RR_NAME</f>
        <v>Canadian Pacific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2018</v>
      </c>
      <c r="B762" s="11">
        <f>RRICC</f>
        <v>137700</v>
      </c>
      <c r="C762" s="7">
        <f>RR_ID</f>
        <v>6</v>
      </c>
      <c r="D762" s="1" t="str">
        <f>RR_SHORT_NAME</f>
        <v>CP</v>
      </c>
      <c r="E762" s="1" t="str">
        <f>RR_NAME</f>
        <v>Canadian Pacific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2018</v>
      </c>
      <c r="B763" s="11">
        <f>RRICC</f>
        <v>137700</v>
      </c>
      <c r="C763" s="7">
        <f>RR_ID</f>
        <v>6</v>
      </c>
      <c r="D763" s="1" t="str">
        <f>RR_SHORT_NAME</f>
        <v>CP</v>
      </c>
      <c r="E763" s="1" t="str">
        <f>RR_NAME</f>
        <v>Canadian Pacific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2018</v>
      </c>
      <c r="B764" s="11">
        <f>RRICC</f>
        <v>137700</v>
      </c>
      <c r="C764" s="7">
        <f>RR_ID</f>
        <v>6</v>
      </c>
      <c r="D764" s="1" t="str">
        <f>RR_SHORT_NAME</f>
        <v>CP</v>
      </c>
      <c r="E764" s="1" t="str">
        <f>RR_NAME</f>
        <v>Canadian Pacific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2018</v>
      </c>
      <c r="B765" s="11">
        <f>RRICC</f>
        <v>137700</v>
      </c>
      <c r="C765" s="7">
        <f>RR_ID</f>
        <v>6</v>
      </c>
      <c r="D765" s="1" t="str">
        <f>RR_SHORT_NAME</f>
        <v>CP</v>
      </c>
      <c r="E765" s="1" t="str">
        <f>RR_NAME</f>
        <v>Canadian Pacific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2018</v>
      </c>
      <c r="B766" s="11">
        <f>RRICC</f>
        <v>137700</v>
      </c>
      <c r="C766" s="7">
        <f>RR_ID</f>
        <v>6</v>
      </c>
      <c r="D766" s="1" t="str">
        <f>RR_SHORT_NAME</f>
        <v>CP</v>
      </c>
      <c r="E766" s="1" t="str">
        <f>RR_NAME</f>
        <v>Canadian Pacific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2018</v>
      </c>
      <c r="B767" s="11">
        <f>RRICC</f>
        <v>137700</v>
      </c>
      <c r="C767" s="7">
        <f>RR_ID</f>
        <v>6</v>
      </c>
      <c r="D767" s="1" t="str">
        <f>RR_SHORT_NAME</f>
        <v>CP</v>
      </c>
      <c r="E767" s="1" t="str">
        <f>RR_NAME</f>
        <v>Canadian Pacific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2018</v>
      </c>
      <c r="B768" s="11">
        <f>RRICC</f>
        <v>137700</v>
      </c>
      <c r="C768" s="7">
        <f>RR_ID</f>
        <v>6</v>
      </c>
      <c r="D768" s="1" t="str">
        <f>RR_SHORT_NAME</f>
        <v>CP</v>
      </c>
      <c r="E768" s="1" t="str">
        <f>RR_NAME</f>
        <v>Canadian Pacific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2018</v>
      </c>
      <c r="B769" s="11">
        <f>RRICC</f>
        <v>137700</v>
      </c>
      <c r="C769" s="7">
        <f>RR_ID</f>
        <v>6</v>
      </c>
      <c r="D769" s="1" t="str">
        <f>RR_SHORT_NAME</f>
        <v>CP</v>
      </c>
      <c r="E769" s="1" t="str">
        <f>RR_NAME</f>
        <v>Canadian Pacific</v>
      </c>
      <c r="F769" s="1" t="s">
        <v>47769</v>
      </c>
      <c r="G769" s="6">
        <f>E2L112C22</f>
        <v>607.54568750537453</v>
      </c>
    </row>
    <row r="770" spans="1:7" x14ac:dyDescent="0.2">
      <c r="A770" s="11">
        <f>CURRENT_YEAR</f>
        <v>2018</v>
      </c>
      <c r="B770" s="11">
        <f>RRICC</f>
        <v>137700</v>
      </c>
      <c r="C770" s="7">
        <f>RR_ID</f>
        <v>6</v>
      </c>
      <c r="D770" s="1" t="str">
        <f>RR_SHORT_NAME</f>
        <v>CP</v>
      </c>
      <c r="E770" s="1" t="str">
        <f>RR_NAME</f>
        <v>Canadian Pacific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2018</v>
      </c>
      <c r="B771" s="11">
        <f>RRICC</f>
        <v>137700</v>
      </c>
      <c r="C771" s="7">
        <f>RR_ID</f>
        <v>6</v>
      </c>
      <c r="D771" s="1" t="str">
        <f>RR_SHORT_NAME</f>
        <v>CP</v>
      </c>
      <c r="E771" s="1" t="str">
        <f>RR_NAME</f>
        <v>Canadian Pacific</v>
      </c>
      <c r="F771" s="1" t="s">
        <v>47771</v>
      </c>
      <c r="G771" s="6">
        <f>E2L112C24</f>
        <v>483.08255089561766</v>
      </c>
    </row>
    <row r="772" spans="1:7" x14ac:dyDescent="0.2">
      <c r="A772" s="11">
        <f>CURRENT_YEAR</f>
        <v>2018</v>
      </c>
      <c r="B772" s="11">
        <f>RRICC</f>
        <v>137700</v>
      </c>
      <c r="C772" s="7">
        <f>RR_ID</f>
        <v>6</v>
      </c>
      <c r="D772" s="1" t="str">
        <f>RR_SHORT_NAME</f>
        <v>CP</v>
      </c>
      <c r="E772" s="1" t="str">
        <f>RR_NAME</f>
        <v>Canadian Pacific</v>
      </c>
      <c r="F772" s="1" t="s">
        <v>47772</v>
      </c>
      <c r="G772" s="6">
        <f>E2L112C25</f>
        <v>4.3154007366418243</v>
      </c>
    </row>
    <row r="773" spans="1:7" x14ac:dyDescent="0.2">
      <c r="A773" s="11">
        <f>CURRENT_YEAR</f>
        <v>2018</v>
      </c>
      <c r="B773" s="11">
        <f>RRICC</f>
        <v>137700</v>
      </c>
      <c r="C773" s="7">
        <f>RR_ID</f>
        <v>6</v>
      </c>
      <c r="D773" s="1" t="str">
        <f>RR_SHORT_NAME</f>
        <v>CP</v>
      </c>
      <c r="E773" s="1" t="str">
        <f>RR_NAME</f>
        <v>Canadian Pacific</v>
      </c>
      <c r="F773" s="1" t="s">
        <v>47773</v>
      </c>
      <c r="G773" s="6">
        <f>E2L112C26</f>
        <v>2.3734704051530033</v>
      </c>
    </row>
    <row r="774" spans="1:7" x14ac:dyDescent="0.2">
      <c r="A774" s="11">
        <f>CURRENT_YEAR</f>
        <v>2018</v>
      </c>
      <c r="B774" s="11">
        <f>RRICC</f>
        <v>137700</v>
      </c>
      <c r="C774" s="7">
        <f>RR_ID</f>
        <v>6</v>
      </c>
      <c r="D774" s="1" t="str">
        <f>RR_SHORT_NAME</f>
        <v>CP</v>
      </c>
      <c r="E774" s="1" t="str">
        <f>RR_NAME</f>
        <v>Canadian Pacific</v>
      </c>
      <c r="F774" s="1" t="s">
        <v>47774</v>
      </c>
      <c r="G774" s="6">
        <f>E2L112C27</f>
        <v>6.4731011049627352</v>
      </c>
    </row>
    <row r="775" spans="1:7" x14ac:dyDescent="0.2">
      <c r="A775" s="11">
        <f>CURRENT_YEAR</f>
        <v>2018</v>
      </c>
      <c r="B775" s="11">
        <f>RRICC</f>
        <v>137700</v>
      </c>
      <c r="C775" s="7">
        <f>RR_ID</f>
        <v>6</v>
      </c>
      <c r="D775" s="1" t="str">
        <f>RR_SHORT_NAME</f>
        <v>CP</v>
      </c>
      <c r="E775" s="1" t="str">
        <f>RR_NAME</f>
        <v>Canadian Pacific</v>
      </c>
      <c r="F775" s="1" t="s">
        <v>47775</v>
      </c>
      <c r="G775" s="6">
        <f>E2L112C28</f>
        <v>5.1784808839701881</v>
      </c>
    </row>
    <row r="776" spans="1:7" x14ac:dyDescent="0.2">
      <c r="A776" s="11">
        <f>CURRENT_YEAR</f>
        <v>2018</v>
      </c>
      <c r="B776" s="11">
        <f>RRICC</f>
        <v>137700</v>
      </c>
      <c r="C776" s="7">
        <f>RR_ID</f>
        <v>6</v>
      </c>
      <c r="D776" s="1" t="str">
        <f>RR_SHORT_NAME</f>
        <v>CP</v>
      </c>
      <c r="E776" s="1" t="str">
        <f>RR_NAME</f>
        <v>Canadian Pacific</v>
      </c>
      <c r="F776" s="1" t="s">
        <v>47776</v>
      </c>
      <c r="G776" s="6">
        <f>E2L112C29</f>
        <v>1.0788501841604561</v>
      </c>
    </row>
    <row r="777" spans="1:7" x14ac:dyDescent="0.2">
      <c r="A777" s="11">
        <f>CURRENT_YEAR</f>
        <v>2018</v>
      </c>
      <c r="B777" s="11">
        <f>RRICC</f>
        <v>137700</v>
      </c>
      <c r="C777" s="7">
        <f>RR_ID</f>
        <v>6</v>
      </c>
      <c r="D777" s="1" t="str">
        <f>RR_SHORT_NAME</f>
        <v>CP</v>
      </c>
      <c r="E777" s="1" t="str">
        <f>RR_NAME</f>
        <v>Canadian Pacific</v>
      </c>
      <c r="F777" s="1" t="s">
        <v>47777</v>
      </c>
      <c r="G777" s="6">
        <f>E2L113C1</f>
        <v>32.1</v>
      </c>
    </row>
    <row r="778" spans="1:7" x14ac:dyDescent="0.2">
      <c r="A778" s="11">
        <f>CURRENT_YEAR</f>
        <v>2018</v>
      </c>
      <c r="B778" s="11">
        <f>RRICC</f>
        <v>137700</v>
      </c>
      <c r="C778" s="7">
        <f>RR_ID</f>
        <v>6</v>
      </c>
      <c r="D778" s="1" t="str">
        <f>RR_SHORT_NAME</f>
        <v>CP</v>
      </c>
      <c r="E778" s="1" t="str">
        <f>RR_NAME</f>
        <v>Canadian Pacific</v>
      </c>
      <c r="F778" s="1" t="s">
        <v>47778</v>
      </c>
      <c r="G778" s="6">
        <f>E2L113C2</f>
        <v>2.2325581395348837</v>
      </c>
    </row>
    <row r="779" spans="1:7" x14ac:dyDescent="0.2">
      <c r="A779" s="11">
        <f>CURRENT_YEAR</f>
        <v>2018</v>
      </c>
      <c r="B779" s="11">
        <f>RRICC</f>
        <v>137700</v>
      </c>
      <c r="C779" s="7">
        <f>RR_ID</f>
        <v>6</v>
      </c>
      <c r="D779" s="1" t="str">
        <f>RR_SHORT_NAME</f>
        <v>CP</v>
      </c>
      <c r="E779" s="1" t="str">
        <f>RR_NAME</f>
        <v>Canadian Pacific</v>
      </c>
      <c r="F779" s="1" t="s">
        <v>47779</v>
      </c>
      <c r="G779" s="6">
        <f>E2L113C3</f>
        <v>0</v>
      </c>
    </row>
    <row r="780" spans="1:7" x14ac:dyDescent="0.2">
      <c r="A780" s="11">
        <f>CURRENT_YEAR</f>
        <v>2018</v>
      </c>
      <c r="B780" s="11">
        <f>RRICC</f>
        <v>137700</v>
      </c>
      <c r="C780" s="7">
        <f>RR_ID</f>
        <v>6</v>
      </c>
      <c r="D780" s="1" t="str">
        <f>RR_SHORT_NAME</f>
        <v>CP</v>
      </c>
      <c r="E780" s="1" t="str">
        <f>RR_NAME</f>
        <v>Canadian Pacific</v>
      </c>
      <c r="F780" s="1" t="s">
        <v>47780</v>
      </c>
      <c r="G780" s="6">
        <f>E2L113C4</f>
        <v>2.1276595744680851</v>
      </c>
    </row>
    <row r="781" spans="1:7" x14ac:dyDescent="0.2">
      <c r="A781" s="11">
        <f>CURRENT_YEAR</f>
        <v>2018</v>
      </c>
      <c r="B781" s="11">
        <f>RRICC</f>
        <v>137700</v>
      </c>
      <c r="C781" s="7">
        <f>RR_ID</f>
        <v>6</v>
      </c>
      <c r="D781" s="1" t="str">
        <f>RR_SHORT_NAME</f>
        <v>CP</v>
      </c>
      <c r="E781" s="1" t="str">
        <f>RR_NAME</f>
        <v>Canadian Pacific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2018</v>
      </c>
      <c r="B782" s="11">
        <f>RRICC</f>
        <v>137700</v>
      </c>
      <c r="C782" s="7">
        <f>RR_ID</f>
        <v>6</v>
      </c>
      <c r="D782" s="1" t="str">
        <f>RR_SHORT_NAME</f>
        <v>CP</v>
      </c>
      <c r="E782" s="1" t="str">
        <f>RR_NAME</f>
        <v>Canadian Pacific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2018</v>
      </c>
      <c r="B783" s="11">
        <f>RRICC</f>
        <v>137700</v>
      </c>
      <c r="C783" s="7">
        <f>RR_ID</f>
        <v>6</v>
      </c>
      <c r="D783" s="1" t="str">
        <f>RR_SHORT_NAME</f>
        <v>CP</v>
      </c>
      <c r="E783" s="1" t="str">
        <f>RR_NAME</f>
        <v>Canadian Pacific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2018</v>
      </c>
      <c r="B784" s="11">
        <f>RRICC</f>
        <v>137700</v>
      </c>
      <c r="C784" s="7">
        <f>RR_ID</f>
        <v>6</v>
      </c>
      <c r="D784" s="1" t="str">
        <f>RR_SHORT_NAME</f>
        <v>CP</v>
      </c>
      <c r="E784" s="1" t="str">
        <f>RR_NAME</f>
        <v>Canadian Pacific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2018</v>
      </c>
      <c r="B785" s="11">
        <f>RRICC</f>
        <v>137700</v>
      </c>
      <c r="C785" s="7">
        <f>RR_ID</f>
        <v>6</v>
      </c>
      <c r="D785" s="1" t="str">
        <f>RR_SHORT_NAME</f>
        <v>CP</v>
      </c>
      <c r="E785" s="1" t="str">
        <f>RR_NAME</f>
        <v>Canadian Pacific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2018</v>
      </c>
      <c r="B786" s="11">
        <f>RRICC</f>
        <v>137700</v>
      </c>
      <c r="C786" s="7">
        <f>RR_ID</f>
        <v>6</v>
      </c>
      <c r="D786" s="1" t="str">
        <f>RR_SHORT_NAME</f>
        <v>CP</v>
      </c>
      <c r="E786" s="1" t="str">
        <f>RR_NAME</f>
        <v>Canadian Pacific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2018</v>
      </c>
      <c r="B787" s="11">
        <f>RRICC</f>
        <v>137700</v>
      </c>
      <c r="C787" s="7">
        <f>RR_ID</f>
        <v>6</v>
      </c>
      <c r="D787" s="1" t="str">
        <f>RR_SHORT_NAME</f>
        <v>CP</v>
      </c>
      <c r="E787" s="1" t="str">
        <f>RR_NAME</f>
        <v>Canadian Pacific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2018</v>
      </c>
      <c r="B788" s="11">
        <f>RRICC</f>
        <v>137700</v>
      </c>
      <c r="C788" s="7">
        <f>RR_ID</f>
        <v>6</v>
      </c>
      <c r="D788" s="1" t="str">
        <f>RR_SHORT_NAME</f>
        <v>CP</v>
      </c>
      <c r="E788" s="1" t="str">
        <f>RR_NAME</f>
        <v>Canadian Pacific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2018</v>
      </c>
      <c r="B789" s="11">
        <f>RRICC</f>
        <v>137700</v>
      </c>
      <c r="C789" s="7">
        <f>RR_ID</f>
        <v>6</v>
      </c>
      <c r="D789" s="1" t="str">
        <f>RR_SHORT_NAME</f>
        <v>CP</v>
      </c>
      <c r="E789" s="1" t="str">
        <f>RR_NAME</f>
        <v>Canadian Pacific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2018</v>
      </c>
      <c r="B790" s="11">
        <f>RRICC</f>
        <v>137700</v>
      </c>
      <c r="C790" s="7">
        <f>RR_ID</f>
        <v>6</v>
      </c>
      <c r="D790" s="1" t="str">
        <f>RR_SHORT_NAME</f>
        <v>CP</v>
      </c>
      <c r="E790" s="1" t="str">
        <f>RR_NAME</f>
        <v>Canadian Pacific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2018</v>
      </c>
      <c r="B791" s="11">
        <f>RRICC</f>
        <v>137700</v>
      </c>
      <c r="C791" s="7">
        <f>RR_ID</f>
        <v>6</v>
      </c>
      <c r="D791" s="1" t="str">
        <f>RR_SHORT_NAME</f>
        <v>CP</v>
      </c>
      <c r="E791" s="1" t="str">
        <f>RR_NAME</f>
        <v>Canadian Pacific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2018</v>
      </c>
      <c r="B792" s="11">
        <f>RRICC</f>
        <v>137700</v>
      </c>
      <c r="C792" s="7">
        <f>RR_ID</f>
        <v>6</v>
      </c>
      <c r="D792" s="1" t="str">
        <f>RR_SHORT_NAME</f>
        <v>CP</v>
      </c>
      <c r="E792" s="1" t="str">
        <f>RR_NAME</f>
        <v>Canadian Pacific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2018</v>
      </c>
      <c r="B793" s="11">
        <f>RRICC</f>
        <v>137700</v>
      </c>
      <c r="C793" s="7">
        <f>RR_ID</f>
        <v>6</v>
      </c>
      <c r="D793" s="1" t="str">
        <f>RR_SHORT_NAME</f>
        <v>CP</v>
      </c>
      <c r="E793" s="1" t="str">
        <f>RR_NAME</f>
        <v>Canadian Pacific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2018</v>
      </c>
      <c r="B794" s="11">
        <f>RRICC</f>
        <v>137700</v>
      </c>
      <c r="C794" s="7">
        <f>RR_ID</f>
        <v>6</v>
      </c>
      <c r="D794" s="1" t="str">
        <f>RR_SHORT_NAME</f>
        <v>CP</v>
      </c>
      <c r="E794" s="1" t="str">
        <f>RR_NAME</f>
        <v>Canadian Pacific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2018</v>
      </c>
      <c r="B795" s="11">
        <f>RRICC</f>
        <v>137700</v>
      </c>
      <c r="C795" s="7">
        <f>RR_ID</f>
        <v>6</v>
      </c>
      <c r="D795" s="1" t="str">
        <f>RR_SHORT_NAME</f>
        <v>CP</v>
      </c>
      <c r="E795" s="1" t="str">
        <f>RR_NAME</f>
        <v>Canadian Pacific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2018</v>
      </c>
      <c r="B796" s="11">
        <f>RRICC</f>
        <v>137700</v>
      </c>
      <c r="C796" s="7">
        <f>RR_ID</f>
        <v>6</v>
      </c>
      <c r="D796" s="1" t="str">
        <f>RR_SHORT_NAME</f>
        <v>CP</v>
      </c>
      <c r="E796" s="1" t="str">
        <f>RR_NAME</f>
        <v>Canadian Pacific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2018</v>
      </c>
      <c r="B797" s="11">
        <f>RRICC</f>
        <v>137700</v>
      </c>
      <c r="C797" s="7">
        <f>RR_ID</f>
        <v>6</v>
      </c>
      <c r="D797" s="1" t="str">
        <f>RR_SHORT_NAME</f>
        <v>CP</v>
      </c>
      <c r="E797" s="1" t="str">
        <f>RR_NAME</f>
        <v>Canadian Pacific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2018</v>
      </c>
      <c r="B798" s="11">
        <f>RRICC</f>
        <v>137700</v>
      </c>
      <c r="C798" s="7">
        <f>RR_ID</f>
        <v>6</v>
      </c>
      <c r="D798" s="1" t="str">
        <f>RR_SHORT_NAME</f>
        <v>CP</v>
      </c>
      <c r="E798" s="1" t="str">
        <f>RR_NAME</f>
        <v>Canadian Pacific</v>
      </c>
      <c r="F798" s="1" t="s">
        <v>47798</v>
      </c>
      <c r="G798" s="6">
        <f>E2L113C22</f>
        <v>607.54568750537453</v>
      </c>
    </row>
    <row r="799" spans="1:7" x14ac:dyDescent="0.2">
      <c r="A799" s="11">
        <f>CURRENT_YEAR</f>
        <v>2018</v>
      </c>
      <c r="B799" s="11">
        <f>RRICC</f>
        <v>137700</v>
      </c>
      <c r="C799" s="7">
        <f>RR_ID</f>
        <v>6</v>
      </c>
      <c r="D799" s="1" t="str">
        <f>RR_SHORT_NAME</f>
        <v>CP</v>
      </c>
      <c r="E799" s="1" t="str">
        <f>RR_NAME</f>
        <v>Canadian Pacific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2018</v>
      </c>
      <c r="B800" s="11">
        <f>RRICC</f>
        <v>137700</v>
      </c>
      <c r="C800" s="7">
        <f>RR_ID</f>
        <v>6</v>
      </c>
      <c r="D800" s="1" t="str">
        <f>RR_SHORT_NAME</f>
        <v>CP</v>
      </c>
      <c r="E800" s="1" t="str">
        <f>RR_NAME</f>
        <v>Canadian Pacific</v>
      </c>
      <c r="F800" s="1" t="s">
        <v>47800</v>
      </c>
      <c r="G800" s="6">
        <f>E2L113C24</f>
        <v>519.99466808850968</v>
      </c>
    </row>
    <row r="801" spans="1:7" x14ac:dyDescent="0.2">
      <c r="A801" s="11">
        <f>CURRENT_YEAR</f>
        <v>2018</v>
      </c>
      <c r="B801" s="11">
        <f>RRICC</f>
        <v>137700</v>
      </c>
      <c r="C801" s="7">
        <f>RR_ID</f>
        <v>6</v>
      </c>
      <c r="D801" s="1" t="str">
        <f>RR_SHORT_NAME</f>
        <v>CP</v>
      </c>
      <c r="E801" s="1" t="str">
        <f>RR_NAME</f>
        <v>Canadian Pacific</v>
      </c>
      <c r="F801" s="1" t="s">
        <v>47801</v>
      </c>
      <c r="G801" s="6">
        <f>E2L113C25</f>
        <v>4.3154007366418243</v>
      </c>
    </row>
    <row r="802" spans="1:7" x14ac:dyDescent="0.2">
      <c r="A802" s="11">
        <f>CURRENT_YEAR</f>
        <v>2018</v>
      </c>
      <c r="B802" s="11">
        <f>RRICC</f>
        <v>137700</v>
      </c>
      <c r="C802" s="7">
        <f>RR_ID</f>
        <v>6</v>
      </c>
      <c r="D802" s="1" t="str">
        <f>RR_SHORT_NAME</f>
        <v>CP</v>
      </c>
      <c r="E802" s="1" t="str">
        <f>RR_NAME</f>
        <v>Canadian Pacific</v>
      </c>
      <c r="F802" s="1" t="s">
        <v>47802</v>
      </c>
      <c r="G802" s="6">
        <f>E2L113C26</f>
        <v>2.3734704051530029</v>
      </c>
    </row>
    <row r="803" spans="1:7" x14ac:dyDescent="0.2">
      <c r="A803" s="11">
        <f>CURRENT_YEAR</f>
        <v>2018</v>
      </c>
      <c r="B803" s="11">
        <f>RRICC</f>
        <v>137700</v>
      </c>
      <c r="C803" s="7">
        <f>RR_ID</f>
        <v>6</v>
      </c>
      <c r="D803" s="1" t="str">
        <f>RR_SHORT_NAME</f>
        <v>CP</v>
      </c>
      <c r="E803" s="1" t="str">
        <f>RR_NAME</f>
        <v>Canadian Pacific</v>
      </c>
      <c r="F803" s="1" t="s">
        <v>47803</v>
      </c>
      <c r="G803" s="6">
        <f>E2L113C27</f>
        <v>6.4731011049627352</v>
      </c>
    </row>
    <row r="804" spans="1:7" x14ac:dyDescent="0.2">
      <c r="A804" s="11">
        <f>CURRENT_YEAR</f>
        <v>2018</v>
      </c>
      <c r="B804" s="11">
        <f>RRICC</f>
        <v>137700</v>
      </c>
      <c r="C804" s="7">
        <f>RR_ID</f>
        <v>6</v>
      </c>
      <c r="D804" s="1" t="str">
        <f>RR_SHORT_NAME</f>
        <v>CP</v>
      </c>
      <c r="E804" s="1" t="str">
        <f>RR_NAME</f>
        <v>Canadian Pacific</v>
      </c>
      <c r="F804" s="1" t="s">
        <v>47804</v>
      </c>
      <c r="G804" s="6">
        <f>E2L113C28</f>
        <v>5.1784808839701881</v>
      </c>
    </row>
    <row r="805" spans="1:7" x14ac:dyDescent="0.2">
      <c r="A805" s="11">
        <f>CURRENT_YEAR</f>
        <v>2018</v>
      </c>
      <c r="B805" s="11">
        <f>RRICC</f>
        <v>137700</v>
      </c>
      <c r="C805" s="7">
        <f>RR_ID</f>
        <v>6</v>
      </c>
      <c r="D805" s="1" t="str">
        <f>RR_SHORT_NAME</f>
        <v>CP</v>
      </c>
      <c r="E805" s="1" t="str">
        <f>RR_NAME</f>
        <v>Canadian Pacific</v>
      </c>
      <c r="F805" s="1" t="s">
        <v>47805</v>
      </c>
      <c r="G805" s="6">
        <f>E2L113C29</f>
        <v>1.0788501841604561</v>
      </c>
    </row>
    <row r="806" spans="1:7" x14ac:dyDescent="0.2">
      <c r="A806" s="11">
        <f>CURRENT_YEAR</f>
        <v>2018</v>
      </c>
      <c r="B806" s="11">
        <f>RRICC</f>
        <v>137700</v>
      </c>
      <c r="C806" s="7">
        <f>RR_ID</f>
        <v>6</v>
      </c>
      <c r="D806" s="1" t="str">
        <f>RR_SHORT_NAME</f>
        <v>CP</v>
      </c>
      <c r="E806" s="1" t="str">
        <f>RR_NAME</f>
        <v>Canadian Pacific</v>
      </c>
      <c r="F806" s="1" t="s">
        <v>47806</v>
      </c>
      <c r="G806" s="6">
        <f>E2L114C1</f>
        <v>35.4</v>
      </c>
    </row>
    <row r="807" spans="1:7" x14ac:dyDescent="0.2">
      <c r="A807" s="11">
        <f>CURRENT_YEAR</f>
        <v>2018</v>
      </c>
      <c r="B807" s="11">
        <f>RRICC</f>
        <v>137700</v>
      </c>
      <c r="C807" s="7">
        <f>RR_ID</f>
        <v>6</v>
      </c>
      <c r="D807" s="1" t="str">
        <f>RR_SHORT_NAME</f>
        <v>CP</v>
      </c>
      <c r="E807" s="1" t="str">
        <f>RR_NAME</f>
        <v>Canadian Pacific</v>
      </c>
      <c r="F807" s="1" t="s">
        <v>47807</v>
      </c>
      <c r="G807" s="6">
        <f>E2L114C2</f>
        <v>2.0357486888579688</v>
      </c>
    </row>
    <row r="808" spans="1:7" x14ac:dyDescent="0.2">
      <c r="A808" s="11">
        <f>CURRENT_YEAR</f>
        <v>2018</v>
      </c>
      <c r="B808" s="11">
        <f>RRICC</f>
        <v>137700</v>
      </c>
      <c r="C808" s="7">
        <f>RR_ID</f>
        <v>6</v>
      </c>
      <c r="D808" s="1" t="str">
        <f>RR_SHORT_NAME</f>
        <v>CP</v>
      </c>
      <c r="E808" s="1" t="str">
        <f>RR_NAME</f>
        <v>Canadian Pacific</v>
      </c>
      <c r="F808" s="1" t="s">
        <v>47808</v>
      </c>
      <c r="G808" s="6">
        <f>E2L114C3</f>
        <v>2.0442477876106198</v>
      </c>
    </row>
    <row r="809" spans="1:7" x14ac:dyDescent="0.2">
      <c r="A809" s="11">
        <f>CURRENT_YEAR</f>
        <v>2018</v>
      </c>
      <c r="B809" s="11">
        <f>RRICC</f>
        <v>137700</v>
      </c>
      <c r="C809" s="7">
        <f>RR_ID</f>
        <v>6</v>
      </c>
      <c r="D809" s="1" t="str">
        <f>RR_SHORT_NAME</f>
        <v>CP</v>
      </c>
      <c r="E809" s="1" t="str">
        <f>RR_NAME</f>
        <v>Canadian Pacific</v>
      </c>
      <c r="F809" s="1" t="s">
        <v>47809</v>
      </c>
      <c r="G809" s="6">
        <f>E2L114C4</f>
        <v>2.038472727272727</v>
      </c>
    </row>
    <row r="810" spans="1:7" x14ac:dyDescent="0.2">
      <c r="A810" s="11">
        <f>CURRENT_YEAR</f>
        <v>2018</v>
      </c>
      <c r="B810" s="11">
        <f>RRICC</f>
        <v>137700</v>
      </c>
      <c r="C810" s="7">
        <f>RR_ID</f>
        <v>6</v>
      </c>
      <c r="D810" s="1" t="str">
        <f>RR_SHORT_NAME</f>
        <v>CP</v>
      </c>
      <c r="E810" s="1" t="str">
        <f>RR_NAME</f>
        <v>Canadian Pacific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2018</v>
      </c>
      <c r="B811" s="11">
        <f>RRICC</f>
        <v>137700</v>
      </c>
      <c r="C811" s="7">
        <f>RR_ID</f>
        <v>6</v>
      </c>
      <c r="D811" s="1" t="str">
        <f>RR_SHORT_NAME</f>
        <v>CP</v>
      </c>
      <c r="E811" s="1" t="str">
        <f>RR_NAME</f>
        <v>Canadian Pacific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2018</v>
      </c>
      <c r="B812" s="11">
        <f>RRICC</f>
        <v>137700</v>
      </c>
      <c r="C812" s="7">
        <f>RR_ID</f>
        <v>6</v>
      </c>
      <c r="D812" s="1" t="str">
        <f>RR_SHORT_NAME</f>
        <v>CP</v>
      </c>
      <c r="E812" s="1" t="str">
        <f>RR_NAME</f>
        <v>Canadian Pacific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2018</v>
      </c>
      <c r="B813" s="11">
        <f>RRICC</f>
        <v>137700</v>
      </c>
      <c r="C813" s="7">
        <f>RR_ID</f>
        <v>6</v>
      </c>
      <c r="D813" s="1" t="str">
        <f>RR_SHORT_NAME</f>
        <v>CP</v>
      </c>
      <c r="E813" s="1" t="str">
        <f>RR_NAME</f>
        <v>Canadian Pacific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2018</v>
      </c>
      <c r="B814" s="11">
        <f>RRICC</f>
        <v>137700</v>
      </c>
      <c r="C814" s="7">
        <f>RR_ID</f>
        <v>6</v>
      </c>
      <c r="D814" s="1" t="str">
        <f>RR_SHORT_NAME</f>
        <v>CP</v>
      </c>
      <c r="E814" s="1" t="str">
        <f>RR_NAME</f>
        <v>Canadian Pacific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2018</v>
      </c>
      <c r="B815" s="11">
        <f>RRICC</f>
        <v>137700</v>
      </c>
      <c r="C815" s="7">
        <f>RR_ID</f>
        <v>6</v>
      </c>
      <c r="D815" s="1" t="str">
        <f>RR_SHORT_NAME</f>
        <v>CP</v>
      </c>
      <c r="E815" s="1" t="str">
        <f>RR_NAME</f>
        <v>Canadian Pacific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2018</v>
      </c>
      <c r="B816" s="11">
        <f>RRICC</f>
        <v>137700</v>
      </c>
      <c r="C816" s="7">
        <f>RR_ID</f>
        <v>6</v>
      </c>
      <c r="D816" s="1" t="str">
        <f>RR_SHORT_NAME</f>
        <v>CP</v>
      </c>
      <c r="E816" s="1" t="str">
        <f>RR_NAME</f>
        <v>Canadian Pacific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2018</v>
      </c>
      <c r="B817" s="11">
        <f>RRICC</f>
        <v>137700</v>
      </c>
      <c r="C817" s="7">
        <f>RR_ID</f>
        <v>6</v>
      </c>
      <c r="D817" s="1" t="str">
        <f>RR_SHORT_NAME</f>
        <v>CP</v>
      </c>
      <c r="E817" s="1" t="str">
        <f>RR_NAME</f>
        <v>Canadian Pacific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2018</v>
      </c>
      <c r="B818" s="11">
        <f>RRICC</f>
        <v>137700</v>
      </c>
      <c r="C818" s="7">
        <f>RR_ID</f>
        <v>6</v>
      </c>
      <c r="D818" s="1" t="str">
        <f>RR_SHORT_NAME</f>
        <v>CP</v>
      </c>
      <c r="E818" s="1" t="str">
        <f>RR_NAME</f>
        <v>Canadian Pacific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2018</v>
      </c>
      <c r="B819" s="11">
        <f>RRICC</f>
        <v>137700</v>
      </c>
      <c r="C819" s="7">
        <f>RR_ID</f>
        <v>6</v>
      </c>
      <c r="D819" s="1" t="str">
        <f>RR_SHORT_NAME</f>
        <v>CP</v>
      </c>
      <c r="E819" s="1" t="str">
        <f>RR_NAME</f>
        <v>Canadian Pacific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2018</v>
      </c>
      <c r="B820" s="11">
        <f>RRICC</f>
        <v>137700</v>
      </c>
      <c r="C820" s="7">
        <f>RR_ID</f>
        <v>6</v>
      </c>
      <c r="D820" s="1" t="str">
        <f>RR_SHORT_NAME</f>
        <v>CP</v>
      </c>
      <c r="E820" s="1" t="str">
        <f>RR_NAME</f>
        <v>Canadian Pacific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2018</v>
      </c>
      <c r="B821" s="11">
        <f>RRICC</f>
        <v>137700</v>
      </c>
      <c r="C821" s="7">
        <f>RR_ID</f>
        <v>6</v>
      </c>
      <c r="D821" s="1" t="str">
        <f>RR_SHORT_NAME</f>
        <v>CP</v>
      </c>
      <c r="E821" s="1" t="str">
        <f>RR_NAME</f>
        <v>Canadian Pacific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2018</v>
      </c>
      <c r="B822" s="11">
        <f>RRICC</f>
        <v>137700</v>
      </c>
      <c r="C822" s="7">
        <f>RR_ID</f>
        <v>6</v>
      </c>
      <c r="D822" s="1" t="str">
        <f>RR_SHORT_NAME</f>
        <v>CP</v>
      </c>
      <c r="E822" s="1" t="str">
        <f>RR_NAME</f>
        <v>Canadian Pacific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2018</v>
      </c>
      <c r="B823" s="11">
        <f>RRICC</f>
        <v>137700</v>
      </c>
      <c r="C823" s="7">
        <f>RR_ID</f>
        <v>6</v>
      </c>
      <c r="D823" s="1" t="str">
        <f>RR_SHORT_NAME</f>
        <v>CP</v>
      </c>
      <c r="E823" s="1" t="str">
        <f>RR_NAME</f>
        <v>Canadian Pacific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2018</v>
      </c>
      <c r="B824" s="11">
        <f>RRICC</f>
        <v>137700</v>
      </c>
      <c r="C824" s="7">
        <f>RR_ID</f>
        <v>6</v>
      </c>
      <c r="D824" s="1" t="str">
        <f>RR_SHORT_NAME</f>
        <v>CP</v>
      </c>
      <c r="E824" s="1" t="str">
        <f>RR_NAME</f>
        <v>Canadian Pacific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2018</v>
      </c>
      <c r="B825" s="11">
        <f>RRICC</f>
        <v>137700</v>
      </c>
      <c r="C825" s="7">
        <f>RR_ID</f>
        <v>6</v>
      </c>
      <c r="D825" s="1" t="str">
        <f>RR_SHORT_NAME</f>
        <v>CP</v>
      </c>
      <c r="E825" s="1" t="str">
        <f>RR_NAME</f>
        <v>Canadian Pacific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2018</v>
      </c>
      <c r="B826" s="11">
        <f>RRICC</f>
        <v>137700</v>
      </c>
      <c r="C826" s="7">
        <f>RR_ID</f>
        <v>6</v>
      </c>
      <c r="D826" s="1" t="str">
        <f>RR_SHORT_NAME</f>
        <v>CP</v>
      </c>
      <c r="E826" s="1" t="str">
        <f>RR_NAME</f>
        <v>Canadian Pacific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2018</v>
      </c>
      <c r="B827" s="11">
        <f>RRICC</f>
        <v>137700</v>
      </c>
      <c r="C827" s="7">
        <f>RR_ID</f>
        <v>6</v>
      </c>
      <c r="D827" s="1" t="str">
        <f>RR_SHORT_NAME</f>
        <v>CP</v>
      </c>
      <c r="E827" s="1" t="str">
        <f>RR_NAME</f>
        <v>Canadian Pacific</v>
      </c>
      <c r="F827" s="1" t="s">
        <v>47827</v>
      </c>
      <c r="G827" s="6">
        <f>E2L114C22</f>
        <v>607.54568750537442</v>
      </c>
    </row>
    <row r="828" spans="1:7" x14ac:dyDescent="0.2">
      <c r="A828" s="11">
        <f>CURRENT_YEAR</f>
        <v>2018</v>
      </c>
      <c r="B828" s="11">
        <f>RRICC</f>
        <v>137700</v>
      </c>
      <c r="C828" s="7">
        <f>RR_ID</f>
        <v>6</v>
      </c>
      <c r="D828" s="1" t="str">
        <f>RR_SHORT_NAME</f>
        <v>CP</v>
      </c>
      <c r="E828" s="1" t="str">
        <f>RR_NAME</f>
        <v>Canadian Pacific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2018</v>
      </c>
      <c r="B829" s="11">
        <f>RRICC</f>
        <v>137700</v>
      </c>
      <c r="C829" s="7">
        <f>RR_ID</f>
        <v>6</v>
      </c>
      <c r="D829" s="1" t="str">
        <f>RR_SHORT_NAME</f>
        <v>CP</v>
      </c>
      <c r="E829" s="1" t="str">
        <f>RR_NAME</f>
        <v>Canadian Pacific</v>
      </c>
      <c r="F829" s="1" t="s">
        <v>47829</v>
      </c>
      <c r="G829" s="6">
        <f>E2L114C24</f>
        <v>250.10128161615793</v>
      </c>
    </row>
    <row r="830" spans="1:7" x14ac:dyDescent="0.2">
      <c r="A830" s="11">
        <f>CURRENT_YEAR</f>
        <v>2018</v>
      </c>
      <c r="B830" s="11">
        <f>RRICC</f>
        <v>137700</v>
      </c>
      <c r="C830" s="7">
        <f>RR_ID</f>
        <v>6</v>
      </c>
      <c r="D830" s="1" t="str">
        <f>RR_SHORT_NAME</f>
        <v>CP</v>
      </c>
      <c r="E830" s="1" t="str">
        <f>RR_NAME</f>
        <v>Canadian Pacific</v>
      </c>
      <c r="F830" s="1" t="s">
        <v>47830</v>
      </c>
      <c r="G830" s="6">
        <f>E2L114C25</f>
        <v>4.3154007366418243</v>
      </c>
    </row>
    <row r="831" spans="1:7" x14ac:dyDescent="0.2">
      <c r="A831" s="11">
        <f>CURRENT_YEAR</f>
        <v>2018</v>
      </c>
      <c r="B831" s="11">
        <f>RRICC</f>
        <v>137700</v>
      </c>
      <c r="C831" s="7">
        <f>RR_ID</f>
        <v>6</v>
      </c>
      <c r="D831" s="1" t="str">
        <f>RR_SHORT_NAME</f>
        <v>CP</v>
      </c>
      <c r="E831" s="1" t="str">
        <f>RR_NAME</f>
        <v>Canadian Pacific</v>
      </c>
      <c r="F831" s="1" t="s">
        <v>47831</v>
      </c>
      <c r="G831" s="6">
        <f>E2L114C26</f>
        <v>2.3734704051530029</v>
      </c>
    </row>
    <row r="832" spans="1:7" x14ac:dyDescent="0.2">
      <c r="A832" s="11">
        <f>CURRENT_YEAR</f>
        <v>2018</v>
      </c>
      <c r="B832" s="11">
        <f>RRICC</f>
        <v>137700</v>
      </c>
      <c r="C832" s="7">
        <f>RR_ID</f>
        <v>6</v>
      </c>
      <c r="D832" s="1" t="str">
        <f>RR_SHORT_NAME</f>
        <v>CP</v>
      </c>
      <c r="E832" s="1" t="str">
        <f>RR_NAME</f>
        <v>Canadian Pacific</v>
      </c>
      <c r="F832" s="1" t="s">
        <v>47832</v>
      </c>
      <c r="G832" s="6">
        <f>E2L114C27</f>
        <v>6.4731011049627352</v>
      </c>
    </row>
    <row r="833" spans="1:7" x14ac:dyDescent="0.2">
      <c r="A833" s="11">
        <f>CURRENT_YEAR</f>
        <v>2018</v>
      </c>
      <c r="B833" s="11">
        <f>RRICC</f>
        <v>137700</v>
      </c>
      <c r="C833" s="7">
        <f>RR_ID</f>
        <v>6</v>
      </c>
      <c r="D833" s="1" t="str">
        <f>RR_SHORT_NAME</f>
        <v>CP</v>
      </c>
      <c r="E833" s="1" t="str">
        <f>RR_NAME</f>
        <v>Canadian Pacific</v>
      </c>
      <c r="F833" s="1" t="s">
        <v>47833</v>
      </c>
      <c r="G833" s="6">
        <f>E2L114C28</f>
        <v>5.1784808839701881</v>
      </c>
    </row>
    <row r="834" spans="1:7" x14ac:dyDescent="0.2">
      <c r="A834" s="11">
        <f>CURRENT_YEAR</f>
        <v>2018</v>
      </c>
      <c r="B834" s="11">
        <f>RRICC</f>
        <v>137700</v>
      </c>
      <c r="C834" s="7">
        <f>RR_ID</f>
        <v>6</v>
      </c>
      <c r="D834" s="1" t="str">
        <f>RR_SHORT_NAME</f>
        <v>CP</v>
      </c>
      <c r="E834" s="1" t="str">
        <f>RR_NAME</f>
        <v>Canadian Pacific</v>
      </c>
      <c r="F834" s="1" t="s">
        <v>47834</v>
      </c>
      <c r="G834" s="6">
        <f>E2L114C29</f>
        <v>1.0788501841604561</v>
      </c>
    </row>
    <row r="835" spans="1:7" x14ac:dyDescent="0.2">
      <c r="A835" s="11">
        <f>CURRENT_YEAR</f>
        <v>2018</v>
      </c>
      <c r="B835" s="11">
        <f>RRICC</f>
        <v>137700</v>
      </c>
      <c r="C835" s="7">
        <f>RR_ID</f>
        <v>6</v>
      </c>
      <c r="D835" s="1" t="str">
        <f>RR_SHORT_NAME</f>
        <v>CP</v>
      </c>
      <c r="E835" s="1" t="str">
        <f>RR_NAME</f>
        <v>Canadian Pacific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2018</v>
      </c>
      <c r="B836" s="11">
        <f>RRICC</f>
        <v>137700</v>
      </c>
      <c r="C836" s="7">
        <f>RR_ID</f>
        <v>6</v>
      </c>
      <c r="D836" s="1" t="str">
        <f>RR_SHORT_NAME</f>
        <v>CP</v>
      </c>
      <c r="E836" s="1" t="str">
        <f>RR_NAME</f>
        <v>Canadian Pacific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2018</v>
      </c>
      <c r="B837" s="11">
        <f>RRICC</f>
        <v>137700</v>
      </c>
      <c r="C837" s="7">
        <f>RR_ID</f>
        <v>6</v>
      </c>
      <c r="D837" s="1" t="str">
        <f>RR_SHORT_NAME</f>
        <v>CP</v>
      </c>
      <c r="E837" s="1" t="str">
        <f>RR_NAME</f>
        <v>Canadian Pacific</v>
      </c>
      <c r="F837" s="1" t="s">
        <v>47837</v>
      </c>
      <c r="G837" s="6">
        <f>E2L115C3</f>
        <v>2.0519562473706352</v>
      </c>
    </row>
    <row r="838" spans="1:7" x14ac:dyDescent="0.2">
      <c r="A838" s="11">
        <f>CURRENT_YEAR</f>
        <v>2018</v>
      </c>
      <c r="B838" s="11">
        <f>RRICC</f>
        <v>137700</v>
      </c>
      <c r="C838" s="7">
        <f>RR_ID</f>
        <v>6</v>
      </c>
      <c r="D838" s="1" t="str">
        <f>RR_SHORT_NAME</f>
        <v>CP</v>
      </c>
      <c r="E838" s="1" t="str">
        <f>RR_NAME</f>
        <v>Canadian Pacific</v>
      </c>
      <c r="F838" s="1" t="s">
        <v>47838</v>
      </c>
      <c r="G838" s="6">
        <f>E2L115C4</f>
        <v>2.0519562473706352</v>
      </c>
    </row>
    <row r="839" spans="1:7" x14ac:dyDescent="0.2">
      <c r="A839" s="11">
        <f>CURRENT_YEAR</f>
        <v>2018</v>
      </c>
      <c r="B839" s="11">
        <f>RRICC</f>
        <v>137700</v>
      </c>
      <c r="C839" s="7">
        <f>RR_ID</f>
        <v>6</v>
      </c>
      <c r="D839" s="1" t="str">
        <f>RR_SHORT_NAME</f>
        <v>CP</v>
      </c>
      <c r="E839" s="1" t="str">
        <f>RR_NAME</f>
        <v>Canadian Pacific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2018</v>
      </c>
      <c r="B840" s="11">
        <f>RRICC</f>
        <v>137700</v>
      </c>
      <c r="C840" s="7">
        <f>RR_ID</f>
        <v>6</v>
      </c>
      <c r="D840" s="1" t="str">
        <f>RR_SHORT_NAME</f>
        <v>CP</v>
      </c>
      <c r="E840" s="1" t="str">
        <f>RR_NAME</f>
        <v>Canadian Pacific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2018</v>
      </c>
      <c r="B841" s="11">
        <f>RRICC</f>
        <v>137700</v>
      </c>
      <c r="C841" s="7">
        <f>RR_ID</f>
        <v>6</v>
      </c>
      <c r="D841" s="1" t="str">
        <f>RR_SHORT_NAME</f>
        <v>CP</v>
      </c>
      <c r="E841" s="1" t="str">
        <f>RR_NAME</f>
        <v>Canadian Pacific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2018</v>
      </c>
      <c r="B842" s="11">
        <f>RRICC</f>
        <v>137700</v>
      </c>
      <c r="C842" s="7">
        <f>RR_ID</f>
        <v>6</v>
      </c>
      <c r="D842" s="1" t="str">
        <f>RR_SHORT_NAME</f>
        <v>CP</v>
      </c>
      <c r="E842" s="1" t="str">
        <f>RR_NAME</f>
        <v>Canadian Pacific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2018</v>
      </c>
      <c r="B843" s="11">
        <f>RRICC</f>
        <v>137700</v>
      </c>
      <c r="C843" s="7">
        <f>RR_ID</f>
        <v>6</v>
      </c>
      <c r="D843" s="1" t="str">
        <f>RR_SHORT_NAME</f>
        <v>CP</v>
      </c>
      <c r="E843" s="1" t="str">
        <f>RR_NAME</f>
        <v>Canadian Pacific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2018</v>
      </c>
      <c r="B844" s="11">
        <f>RRICC</f>
        <v>137700</v>
      </c>
      <c r="C844" s="7">
        <f>RR_ID</f>
        <v>6</v>
      </c>
      <c r="D844" s="1" t="str">
        <f>RR_SHORT_NAME</f>
        <v>CP</v>
      </c>
      <c r="E844" s="1" t="str">
        <f>RR_NAME</f>
        <v>Canadian Pacific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2018</v>
      </c>
      <c r="B845" s="11">
        <f>RRICC</f>
        <v>137700</v>
      </c>
      <c r="C845" s="7">
        <f>RR_ID</f>
        <v>6</v>
      </c>
      <c r="D845" s="1" t="str">
        <f>RR_SHORT_NAME</f>
        <v>CP</v>
      </c>
      <c r="E845" s="1" t="str">
        <f>RR_NAME</f>
        <v>Canadian Pacific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2018</v>
      </c>
      <c r="B846" s="11">
        <f>RRICC</f>
        <v>137700</v>
      </c>
      <c r="C846" s="7">
        <f>RR_ID</f>
        <v>6</v>
      </c>
      <c r="D846" s="1" t="str">
        <f>RR_SHORT_NAME</f>
        <v>CP</v>
      </c>
      <c r="E846" s="1" t="str">
        <f>RR_NAME</f>
        <v>Canadian Pacific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2018</v>
      </c>
      <c r="B847" s="11">
        <f>RRICC</f>
        <v>137700</v>
      </c>
      <c r="C847" s="7">
        <f>RR_ID</f>
        <v>6</v>
      </c>
      <c r="D847" s="1" t="str">
        <f>RR_SHORT_NAME</f>
        <v>CP</v>
      </c>
      <c r="E847" s="1" t="str">
        <f>RR_NAME</f>
        <v>Canadian Pacific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2018</v>
      </c>
      <c r="B848" s="11">
        <f>RRICC</f>
        <v>137700</v>
      </c>
      <c r="C848" s="7">
        <f>RR_ID</f>
        <v>6</v>
      </c>
      <c r="D848" s="1" t="str">
        <f>RR_SHORT_NAME</f>
        <v>CP</v>
      </c>
      <c r="E848" s="1" t="str">
        <f>RR_NAME</f>
        <v>Canadian Pacific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2018</v>
      </c>
      <c r="B849" s="11">
        <f>RRICC</f>
        <v>137700</v>
      </c>
      <c r="C849" s="7">
        <f>RR_ID</f>
        <v>6</v>
      </c>
      <c r="D849" s="1" t="str">
        <f>RR_SHORT_NAME</f>
        <v>CP</v>
      </c>
      <c r="E849" s="1" t="str">
        <f>RR_NAME</f>
        <v>Canadian Pacific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2018</v>
      </c>
      <c r="B850" s="11">
        <f>RRICC</f>
        <v>137700</v>
      </c>
      <c r="C850" s="7">
        <f>RR_ID</f>
        <v>6</v>
      </c>
      <c r="D850" s="1" t="str">
        <f>RR_SHORT_NAME</f>
        <v>CP</v>
      </c>
      <c r="E850" s="1" t="str">
        <f>RR_NAME</f>
        <v>Canadian Pacific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2018</v>
      </c>
      <c r="B851" s="11">
        <f>RRICC</f>
        <v>137700</v>
      </c>
      <c r="C851" s="7">
        <f>RR_ID</f>
        <v>6</v>
      </c>
      <c r="D851" s="1" t="str">
        <f>RR_SHORT_NAME</f>
        <v>CP</v>
      </c>
      <c r="E851" s="1" t="str">
        <f>RR_NAME</f>
        <v>Canadian Pacific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2018</v>
      </c>
      <c r="B852" s="11">
        <f>RRICC</f>
        <v>137700</v>
      </c>
      <c r="C852" s="7">
        <f>RR_ID</f>
        <v>6</v>
      </c>
      <c r="D852" s="1" t="str">
        <f>RR_SHORT_NAME</f>
        <v>CP</v>
      </c>
      <c r="E852" s="1" t="str">
        <f>RR_NAME</f>
        <v>Canadian Pacific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2018</v>
      </c>
      <c r="B853" s="11">
        <f>RRICC</f>
        <v>137700</v>
      </c>
      <c r="C853" s="7">
        <f>RR_ID</f>
        <v>6</v>
      </c>
      <c r="D853" s="1" t="str">
        <f>RR_SHORT_NAME</f>
        <v>CP</v>
      </c>
      <c r="E853" s="1" t="str">
        <f>RR_NAME</f>
        <v>Canadian Pacific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2018</v>
      </c>
      <c r="B854" s="11">
        <f>RRICC</f>
        <v>137700</v>
      </c>
      <c r="C854" s="7">
        <f>RR_ID</f>
        <v>6</v>
      </c>
      <c r="D854" s="1" t="str">
        <f>RR_SHORT_NAME</f>
        <v>CP</v>
      </c>
      <c r="E854" s="1" t="str">
        <f>RR_NAME</f>
        <v>Canadian Pacific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2018</v>
      </c>
      <c r="B855" s="11">
        <f>RRICC</f>
        <v>137700</v>
      </c>
      <c r="C855" s="7">
        <f>RR_ID</f>
        <v>6</v>
      </c>
      <c r="D855" s="1" t="str">
        <f>RR_SHORT_NAME</f>
        <v>CP</v>
      </c>
      <c r="E855" s="1" t="str">
        <f>RR_NAME</f>
        <v>Canadian Pacific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2018</v>
      </c>
      <c r="B856" s="11">
        <f>RRICC</f>
        <v>137700</v>
      </c>
      <c r="C856" s="7">
        <f>RR_ID</f>
        <v>6</v>
      </c>
      <c r="D856" s="1" t="str">
        <f>RR_SHORT_NAME</f>
        <v>CP</v>
      </c>
      <c r="E856" s="1" t="str">
        <f>RR_NAME</f>
        <v>Canadian Pacific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2018</v>
      </c>
      <c r="B857" s="11">
        <f>RRICC</f>
        <v>137700</v>
      </c>
      <c r="C857" s="7">
        <f>RR_ID</f>
        <v>6</v>
      </c>
      <c r="D857" s="1" t="str">
        <f>RR_SHORT_NAME</f>
        <v>CP</v>
      </c>
      <c r="E857" s="1" t="str">
        <f>RR_NAME</f>
        <v>Canadian Pacific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2018</v>
      </c>
      <c r="B858" s="11">
        <f>RRICC</f>
        <v>137700</v>
      </c>
      <c r="C858" s="7">
        <f>RR_ID</f>
        <v>6</v>
      </c>
      <c r="D858" s="1" t="str">
        <f>RR_SHORT_NAME</f>
        <v>CP</v>
      </c>
      <c r="E858" s="1" t="str">
        <f>RR_NAME</f>
        <v>Canadian Pacific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2018</v>
      </c>
      <c r="B859" s="11">
        <f>RRICC</f>
        <v>137700</v>
      </c>
      <c r="C859" s="7">
        <f>RR_ID</f>
        <v>6</v>
      </c>
      <c r="D859" s="1" t="str">
        <f>RR_SHORT_NAME</f>
        <v>CP</v>
      </c>
      <c r="E859" s="1" t="str">
        <f>RR_NAME</f>
        <v>Canadian Pacific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2018</v>
      </c>
      <c r="B860" s="11">
        <f>RRICC</f>
        <v>137700</v>
      </c>
      <c r="C860" s="7">
        <f>RR_ID</f>
        <v>6</v>
      </c>
      <c r="D860" s="1" t="str">
        <f>RR_SHORT_NAME</f>
        <v>CP</v>
      </c>
      <c r="E860" s="1" t="str">
        <f>RR_NAME</f>
        <v>Canadian Pacific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2018</v>
      </c>
      <c r="B861" s="11">
        <f>RRICC</f>
        <v>137700</v>
      </c>
      <c r="C861" s="7">
        <f>RR_ID</f>
        <v>6</v>
      </c>
      <c r="D861" s="1" t="str">
        <f>RR_SHORT_NAME</f>
        <v>CP</v>
      </c>
      <c r="E861" s="1" t="str">
        <f>RR_NAME</f>
        <v>Canadian Pacific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2018</v>
      </c>
      <c r="B862" s="11">
        <f>RRICC</f>
        <v>137700</v>
      </c>
      <c r="C862" s="7">
        <f>RR_ID</f>
        <v>6</v>
      </c>
      <c r="D862" s="1" t="str">
        <f>RR_SHORT_NAME</f>
        <v>CP</v>
      </c>
      <c r="E862" s="1" t="str">
        <f>RR_NAME</f>
        <v>Canadian Pacific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2018</v>
      </c>
      <c r="B863" s="11">
        <f>RRICC</f>
        <v>137700</v>
      </c>
      <c r="C863" s="7">
        <f>RR_ID</f>
        <v>6</v>
      </c>
      <c r="D863" s="1" t="str">
        <f>RR_SHORT_NAME</f>
        <v>CP</v>
      </c>
      <c r="E863" s="1" t="str">
        <f>RR_NAME</f>
        <v>Canadian Pacific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2018</v>
      </c>
      <c r="B864" s="11">
        <f>RRICC</f>
        <v>137700</v>
      </c>
      <c r="C864" s="7">
        <f>RR_ID</f>
        <v>6</v>
      </c>
      <c r="D864" s="1" t="str">
        <f>RR_SHORT_NAME</f>
        <v>CP</v>
      </c>
      <c r="E864" s="1" t="str">
        <f>RR_NAME</f>
        <v>Canadian Pacific</v>
      </c>
      <c r="F864" s="1" t="s">
        <v>47864</v>
      </c>
      <c r="G864" s="6">
        <f>E2L116C1</f>
        <v>41</v>
      </c>
    </row>
    <row r="865" spans="1:7" x14ac:dyDescent="0.2">
      <c r="A865" s="11">
        <f>CURRENT_YEAR</f>
        <v>2018</v>
      </c>
      <c r="B865" s="11">
        <f>RRICC</f>
        <v>137700</v>
      </c>
      <c r="C865" s="7">
        <f>RR_ID</f>
        <v>6</v>
      </c>
      <c r="D865" s="1" t="str">
        <f>RR_SHORT_NAME</f>
        <v>CP</v>
      </c>
      <c r="E865" s="1" t="str">
        <f>RR_NAME</f>
        <v>Canadian Pacific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2018</v>
      </c>
      <c r="B866" s="11">
        <f>RRICC</f>
        <v>137700</v>
      </c>
      <c r="C866" s="7">
        <f>RR_ID</f>
        <v>6</v>
      </c>
      <c r="D866" s="1" t="str">
        <f>RR_SHORT_NAME</f>
        <v>CP</v>
      </c>
      <c r="E866" s="1" t="str">
        <f>RR_NAME</f>
        <v>Canadian Pacific</v>
      </c>
      <c r="F866" s="1" t="s">
        <v>47866</v>
      </c>
      <c r="G866" s="6">
        <f>E2L116C3</f>
        <v>1.9838186222973899</v>
      </c>
    </row>
    <row r="867" spans="1:7" x14ac:dyDescent="0.2">
      <c r="A867" s="11">
        <f>CURRENT_YEAR</f>
        <v>2018</v>
      </c>
      <c r="B867" s="11">
        <f>RRICC</f>
        <v>137700</v>
      </c>
      <c r="C867" s="7">
        <f>RR_ID</f>
        <v>6</v>
      </c>
      <c r="D867" s="1" t="str">
        <f>RR_SHORT_NAME</f>
        <v>CP</v>
      </c>
      <c r="E867" s="1" t="str">
        <f>RR_NAME</f>
        <v>Canadian Pacific</v>
      </c>
      <c r="F867" s="1" t="s">
        <v>47867</v>
      </c>
      <c r="G867" s="6">
        <f>E2L116C4</f>
        <v>1.9838186222973899</v>
      </c>
    </row>
    <row r="868" spans="1:7" x14ac:dyDescent="0.2">
      <c r="A868" s="11">
        <f>CURRENT_YEAR</f>
        <v>2018</v>
      </c>
      <c r="B868" s="11">
        <f>RRICC</f>
        <v>137700</v>
      </c>
      <c r="C868" s="7">
        <f>RR_ID</f>
        <v>6</v>
      </c>
      <c r="D868" s="1" t="str">
        <f>RR_SHORT_NAME</f>
        <v>CP</v>
      </c>
      <c r="E868" s="1" t="str">
        <f>RR_NAME</f>
        <v>Canadian Pacific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2018</v>
      </c>
      <c r="B869" s="11">
        <f>RRICC</f>
        <v>137700</v>
      </c>
      <c r="C869" s="7">
        <f>RR_ID</f>
        <v>6</v>
      </c>
      <c r="D869" s="1" t="str">
        <f>RR_SHORT_NAME</f>
        <v>CP</v>
      </c>
      <c r="E869" s="1" t="str">
        <f>RR_NAME</f>
        <v>Canadian Pacific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2018</v>
      </c>
      <c r="B870" s="11">
        <f>RRICC</f>
        <v>137700</v>
      </c>
      <c r="C870" s="7">
        <f>RR_ID</f>
        <v>6</v>
      </c>
      <c r="D870" s="1" t="str">
        <f>RR_SHORT_NAME</f>
        <v>CP</v>
      </c>
      <c r="E870" s="1" t="str">
        <f>RR_NAME</f>
        <v>Canadian Pacific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2018</v>
      </c>
      <c r="B871" s="11">
        <f>RRICC</f>
        <v>137700</v>
      </c>
      <c r="C871" s="7">
        <f>RR_ID</f>
        <v>6</v>
      </c>
      <c r="D871" s="1" t="str">
        <f>RR_SHORT_NAME</f>
        <v>CP</v>
      </c>
      <c r="E871" s="1" t="str">
        <f>RR_NAME</f>
        <v>Canadian Pacific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2018</v>
      </c>
      <c r="B872" s="11">
        <f>RRICC</f>
        <v>137700</v>
      </c>
      <c r="C872" s="7">
        <f>RR_ID</f>
        <v>6</v>
      </c>
      <c r="D872" s="1" t="str">
        <f>RR_SHORT_NAME</f>
        <v>CP</v>
      </c>
      <c r="E872" s="1" t="str">
        <f>RR_NAME</f>
        <v>Canadian Pacific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2018</v>
      </c>
      <c r="B873" s="11">
        <f>RRICC</f>
        <v>137700</v>
      </c>
      <c r="C873" s="7">
        <f>RR_ID</f>
        <v>6</v>
      </c>
      <c r="D873" s="1" t="str">
        <f>RR_SHORT_NAME</f>
        <v>CP</v>
      </c>
      <c r="E873" s="1" t="str">
        <f>RR_NAME</f>
        <v>Canadian Pacific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2018</v>
      </c>
      <c r="B874" s="11">
        <f>RRICC</f>
        <v>137700</v>
      </c>
      <c r="C874" s="7">
        <f>RR_ID</f>
        <v>6</v>
      </c>
      <c r="D874" s="1" t="str">
        <f>RR_SHORT_NAME</f>
        <v>CP</v>
      </c>
      <c r="E874" s="1" t="str">
        <f>RR_NAME</f>
        <v>Canadian Pacific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2018</v>
      </c>
      <c r="B875" s="11">
        <f>RRICC</f>
        <v>137700</v>
      </c>
      <c r="C875" s="7">
        <f>RR_ID</f>
        <v>6</v>
      </c>
      <c r="D875" s="1" t="str">
        <f>RR_SHORT_NAME</f>
        <v>CP</v>
      </c>
      <c r="E875" s="1" t="str">
        <f>RR_NAME</f>
        <v>Canadian Pacific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2018</v>
      </c>
      <c r="B876" s="11">
        <f>RRICC</f>
        <v>137700</v>
      </c>
      <c r="C876" s="7">
        <f>RR_ID</f>
        <v>6</v>
      </c>
      <c r="D876" s="1" t="str">
        <f>RR_SHORT_NAME</f>
        <v>CP</v>
      </c>
      <c r="E876" s="1" t="str">
        <f>RR_NAME</f>
        <v>Canadian Pacific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2018</v>
      </c>
      <c r="B877" s="11">
        <f>RRICC</f>
        <v>137700</v>
      </c>
      <c r="C877" s="7">
        <f>RR_ID</f>
        <v>6</v>
      </c>
      <c r="D877" s="1" t="str">
        <f>RR_SHORT_NAME</f>
        <v>CP</v>
      </c>
      <c r="E877" s="1" t="str">
        <f>RR_NAME</f>
        <v>Canadian Pacific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2018</v>
      </c>
      <c r="B878" s="11">
        <f>RRICC</f>
        <v>137700</v>
      </c>
      <c r="C878" s="7">
        <f>RR_ID</f>
        <v>6</v>
      </c>
      <c r="D878" s="1" t="str">
        <f>RR_SHORT_NAME</f>
        <v>CP</v>
      </c>
      <c r="E878" s="1" t="str">
        <f>RR_NAME</f>
        <v>Canadian Pacific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2018</v>
      </c>
      <c r="B879" s="11">
        <f>RRICC</f>
        <v>137700</v>
      </c>
      <c r="C879" s="7">
        <f>RR_ID</f>
        <v>6</v>
      </c>
      <c r="D879" s="1" t="str">
        <f>RR_SHORT_NAME</f>
        <v>CP</v>
      </c>
      <c r="E879" s="1" t="str">
        <f>RR_NAME</f>
        <v>Canadian Pacific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2018</v>
      </c>
      <c r="B880" s="11">
        <f>RRICC</f>
        <v>137700</v>
      </c>
      <c r="C880" s="7">
        <f>RR_ID</f>
        <v>6</v>
      </c>
      <c r="D880" s="1" t="str">
        <f>RR_SHORT_NAME</f>
        <v>CP</v>
      </c>
      <c r="E880" s="1" t="str">
        <f>RR_NAME</f>
        <v>Canadian Pacific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2018</v>
      </c>
      <c r="B881" s="11">
        <f>RRICC</f>
        <v>137700</v>
      </c>
      <c r="C881" s="7">
        <f>RR_ID</f>
        <v>6</v>
      </c>
      <c r="D881" s="1" t="str">
        <f>RR_SHORT_NAME</f>
        <v>CP</v>
      </c>
      <c r="E881" s="1" t="str">
        <f>RR_NAME</f>
        <v>Canadian Pacific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2018</v>
      </c>
      <c r="B882" s="11">
        <f>RRICC</f>
        <v>137700</v>
      </c>
      <c r="C882" s="7">
        <f>RR_ID</f>
        <v>6</v>
      </c>
      <c r="D882" s="1" t="str">
        <f>RR_SHORT_NAME</f>
        <v>CP</v>
      </c>
      <c r="E882" s="1" t="str">
        <f>RR_NAME</f>
        <v>Canadian Pacific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2018</v>
      </c>
      <c r="B883" s="11">
        <f>RRICC</f>
        <v>137700</v>
      </c>
      <c r="C883" s="7">
        <f>RR_ID</f>
        <v>6</v>
      </c>
      <c r="D883" s="1" t="str">
        <f>RR_SHORT_NAME</f>
        <v>CP</v>
      </c>
      <c r="E883" s="1" t="str">
        <f>RR_NAME</f>
        <v>Canadian Pacific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2018</v>
      </c>
      <c r="B884" s="11">
        <f>RRICC</f>
        <v>137700</v>
      </c>
      <c r="C884" s="7">
        <f>RR_ID</f>
        <v>6</v>
      </c>
      <c r="D884" s="1" t="str">
        <f>RR_SHORT_NAME</f>
        <v>CP</v>
      </c>
      <c r="E884" s="1" t="str">
        <f>RR_NAME</f>
        <v>Canadian Pacific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2018</v>
      </c>
      <c r="B885" s="11">
        <f>RRICC</f>
        <v>137700</v>
      </c>
      <c r="C885" s="7">
        <f>RR_ID</f>
        <v>6</v>
      </c>
      <c r="D885" s="1" t="str">
        <f>RR_SHORT_NAME</f>
        <v>CP</v>
      </c>
      <c r="E885" s="1" t="str">
        <f>RR_NAME</f>
        <v>Canadian Pacific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2018</v>
      </c>
      <c r="B886" s="11">
        <f>RRICC</f>
        <v>137700</v>
      </c>
      <c r="C886" s="7">
        <f>RR_ID</f>
        <v>6</v>
      </c>
      <c r="D886" s="1" t="str">
        <f>RR_SHORT_NAME</f>
        <v>CP</v>
      </c>
      <c r="E886" s="1" t="str">
        <f>RR_NAME</f>
        <v>Canadian Pacific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2018</v>
      </c>
      <c r="B887" s="11">
        <f>RRICC</f>
        <v>137700</v>
      </c>
      <c r="C887" s="7">
        <f>RR_ID</f>
        <v>6</v>
      </c>
      <c r="D887" s="1" t="str">
        <f>RR_SHORT_NAME</f>
        <v>CP</v>
      </c>
      <c r="E887" s="1" t="str">
        <f>RR_NAME</f>
        <v>Canadian Pacific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2018</v>
      </c>
      <c r="B888" s="11">
        <f>RRICC</f>
        <v>137700</v>
      </c>
      <c r="C888" s="7">
        <f>RR_ID</f>
        <v>6</v>
      </c>
      <c r="D888" s="1" t="str">
        <f>RR_SHORT_NAME</f>
        <v>CP</v>
      </c>
      <c r="E888" s="1" t="str">
        <f>RR_NAME</f>
        <v>Canadian Pacific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2018</v>
      </c>
      <c r="B889" s="11">
        <f>RRICC</f>
        <v>137700</v>
      </c>
      <c r="C889" s="7">
        <f>RR_ID</f>
        <v>6</v>
      </c>
      <c r="D889" s="1" t="str">
        <f>RR_SHORT_NAME</f>
        <v>CP</v>
      </c>
      <c r="E889" s="1" t="str">
        <f>RR_NAME</f>
        <v>Canadian Pacific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2018</v>
      </c>
      <c r="B890" s="11">
        <f>RRICC</f>
        <v>137700</v>
      </c>
      <c r="C890" s="7">
        <f>RR_ID</f>
        <v>6</v>
      </c>
      <c r="D890" s="1" t="str">
        <f>RR_SHORT_NAME</f>
        <v>CP</v>
      </c>
      <c r="E890" s="1" t="str">
        <f>RR_NAME</f>
        <v>Canadian Pacific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2018</v>
      </c>
      <c r="B891" s="11">
        <f>RRICC</f>
        <v>137700</v>
      </c>
      <c r="C891" s="7">
        <f>RR_ID</f>
        <v>6</v>
      </c>
      <c r="D891" s="1" t="str">
        <f>RR_SHORT_NAME</f>
        <v>CP</v>
      </c>
      <c r="E891" s="1" t="str">
        <f>RR_NAME</f>
        <v>Canadian Pacific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2018</v>
      </c>
      <c r="B892" s="11">
        <f>RRICC</f>
        <v>137700</v>
      </c>
      <c r="C892" s="7">
        <f>RR_ID</f>
        <v>6</v>
      </c>
      <c r="D892" s="1" t="str">
        <f>RR_SHORT_NAME</f>
        <v>CP</v>
      </c>
      <c r="E892" s="1" t="str">
        <f>RR_NAME</f>
        <v>Canadian Pacific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2018</v>
      </c>
      <c r="B893" s="11">
        <f>RRICC</f>
        <v>137700</v>
      </c>
      <c r="C893" s="7">
        <f>RR_ID</f>
        <v>6</v>
      </c>
      <c r="D893" s="1" t="str">
        <f>RR_SHORT_NAME</f>
        <v>CP</v>
      </c>
      <c r="E893" s="1" t="str">
        <f>RR_NAME</f>
        <v>Canadian Pacific</v>
      </c>
      <c r="F893" s="1" t="s">
        <v>47893</v>
      </c>
      <c r="G893" s="6">
        <f>E2L117C1</f>
        <v>38.9</v>
      </c>
    </row>
    <row r="894" spans="1:7" x14ac:dyDescent="0.2">
      <c r="A894" s="11">
        <f>CURRENT_YEAR</f>
        <v>2018</v>
      </c>
      <c r="B894" s="11">
        <f>RRICC</f>
        <v>137700</v>
      </c>
      <c r="C894" s="7">
        <f>RR_ID</f>
        <v>6</v>
      </c>
      <c r="D894" s="1" t="str">
        <f>RR_SHORT_NAME</f>
        <v>CP</v>
      </c>
      <c r="E894" s="1" t="str">
        <f>RR_NAME</f>
        <v>Canadian Pacific</v>
      </c>
      <c r="F894" s="1" t="s">
        <v>47894</v>
      </c>
      <c r="G894" s="6">
        <f>E2L117C2</f>
        <v>2.5087719298245617</v>
      </c>
    </row>
    <row r="895" spans="1:7" x14ac:dyDescent="0.2">
      <c r="A895" s="11">
        <f>CURRENT_YEAR</f>
        <v>2018</v>
      </c>
      <c r="B895" s="11">
        <f>RRICC</f>
        <v>137700</v>
      </c>
      <c r="C895" s="7">
        <f>RR_ID</f>
        <v>6</v>
      </c>
      <c r="D895" s="1" t="str">
        <f>RR_SHORT_NAME</f>
        <v>CP</v>
      </c>
      <c r="E895" s="1" t="str">
        <f>RR_NAME</f>
        <v>Canadian Pacific</v>
      </c>
      <c r="F895" s="1" t="s">
        <v>47895</v>
      </c>
      <c r="G895" s="6">
        <f>E2L117C3</f>
        <v>1.4285714285714286</v>
      </c>
    </row>
    <row r="896" spans="1:7" x14ac:dyDescent="0.2">
      <c r="A896" s="11">
        <f>CURRENT_YEAR</f>
        <v>2018</v>
      </c>
      <c r="B896" s="11">
        <f>RRICC</f>
        <v>137700</v>
      </c>
      <c r="C896" s="7">
        <f>RR_ID</f>
        <v>6</v>
      </c>
      <c r="D896" s="1" t="str">
        <f>RR_SHORT_NAME</f>
        <v>CP</v>
      </c>
      <c r="E896" s="1" t="str">
        <f>RR_NAME</f>
        <v>Canadian Pacific</v>
      </c>
      <c r="F896" s="1" t="s">
        <v>47896</v>
      </c>
      <c r="G896" s="6">
        <f>E2L117C4</f>
        <v>1.9881863785041756</v>
      </c>
    </row>
    <row r="897" spans="1:7" x14ac:dyDescent="0.2">
      <c r="A897" s="11">
        <f>CURRENT_YEAR</f>
        <v>2018</v>
      </c>
      <c r="B897" s="11">
        <f>RRICC</f>
        <v>137700</v>
      </c>
      <c r="C897" s="7">
        <f>RR_ID</f>
        <v>6</v>
      </c>
      <c r="D897" s="1" t="str">
        <f>RR_SHORT_NAME</f>
        <v>CP</v>
      </c>
      <c r="E897" s="1" t="str">
        <f>RR_NAME</f>
        <v>Canadian Pacific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2018</v>
      </c>
      <c r="B898" s="11">
        <f>RRICC</f>
        <v>137700</v>
      </c>
      <c r="C898" s="7">
        <f>RR_ID</f>
        <v>6</v>
      </c>
      <c r="D898" s="1" t="str">
        <f>RR_SHORT_NAME</f>
        <v>CP</v>
      </c>
      <c r="E898" s="1" t="str">
        <f>RR_NAME</f>
        <v>Canadian Pacific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2018</v>
      </c>
      <c r="B899" s="11">
        <f>RRICC</f>
        <v>137700</v>
      </c>
      <c r="C899" s="7">
        <f>RR_ID</f>
        <v>6</v>
      </c>
      <c r="D899" s="1" t="str">
        <f>RR_SHORT_NAME</f>
        <v>CP</v>
      </c>
      <c r="E899" s="1" t="str">
        <f>RR_NAME</f>
        <v>Canadian Pacific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2018</v>
      </c>
      <c r="B900" s="11">
        <f>RRICC</f>
        <v>137700</v>
      </c>
      <c r="C900" s="7">
        <f>RR_ID</f>
        <v>6</v>
      </c>
      <c r="D900" s="1" t="str">
        <f>RR_SHORT_NAME</f>
        <v>CP</v>
      </c>
      <c r="E900" s="1" t="str">
        <f>RR_NAME</f>
        <v>Canadian Pacific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2018</v>
      </c>
      <c r="B901" s="11">
        <f>RRICC</f>
        <v>137700</v>
      </c>
      <c r="C901" s="7">
        <f>RR_ID</f>
        <v>6</v>
      </c>
      <c r="D901" s="1" t="str">
        <f>RR_SHORT_NAME</f>
        <v>CP</v>
      </c>
      <c r="E901" s="1" t="str">
        <f>RR_NAME</f>
        <v>Canadian Pacific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2018</v>
      </c>
      <c r="B902" s="11">
        <f>RRICC</f>
        <v>137700</v>
      </c>
      <c r="C902" s="7">
        <f>RR_ID</f>
        <v>6</v>
      </c>
      <c r="D902" s="1" t="str">
        <f>RR_SHORT_NAME</f>
        <v>CP</v>
      </c>
      <c r="E902" s="1" t="str">
        <f>RR_NAME</f>
        <v>Canadian Pacific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2018</v>
      </c>
      <c r="B903" s="11">
        <f>RRICC</f>
        <v>137700</v>
      </c>
      <c r="C903" s="7">
        <f>RR_ID</f>
        <v>6</v>
      </c>
      <c r="D903" s="1" t="str">
        <f>RR_SHORT_NAME</f>
        <v>CP</v>
      </c>
      <c r="E903" s="1" t="str">
        <f>RR_NAME</f>
        <v>Canadian Pacific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2018</v>
      </c>
      <c r="B904" s="11">
        <f>RRICC</f>
        <v>137700</v>
      </c>
      <c r="C904" s="7">
        <f>RR_ID</f>
        <v>6</v>
      </c>
      <c r="D904" s="1" t="str">
        <f>RR_SHORT_NAME</f>
        <v>CP</v>
      </c>
      <c r="E904" s="1" t="str">
        <f>RR_NAME</f>
        <v>Canadian Pacific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2018</v>
      </c>
      <c r="B905" s="11">
        <f>RRICC</f>
        <v>137700</v>
      </c>
      <c r="C905" s="7">
        <f>RR_ID</f>
        <v>6</v>
      </c>
      <c r="D905" s="1" t="str">
        <f>RR_SHORT_NAME</f>
        <v>CP</v>
      </c>
      <c r="E905" s="1" t="str">
        <f>RR_NAME</f>
        <v>Canadian Pacific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2018</v>
      </c>
      <c r="B906" s="11">
        <f>RRICC</f>
        <v>137700</v>
      </c>
      <c r="C906" s="7">
        <f>RR_ID</f>
        <v>6</v>
      </c>
      <c r="D906" s="1" t="str">
        <f>RR_SHORT_NAME</f>
        <v>CP</v>
      </c>
      <c r="E906" s="1" t="str">
        <f>RR_NAME</f>
        <v>Canadian Pacific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2018</v>
      </c>
      <c r="B907" s="11">
        <f>RRICC</f>
        <v>137700</v>
      </c>
      <c r="C907" s="7">
        <f>RR_ID</f>
        <v>6</v>
      </c>
      <c r="D907" s="1" t="str">
        <f>RR_SHORT_NAME</f>
        <v>CP</v>
      </c>
      <c r="E907" s="1" t="str">
        <f>RR_NAME</f>
        <v>Canadian Pacific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2018</v>
      </c>
      <c r="B908" s="11">
        <f>RRICC</f>
        <v>137700</v>
      </c>
      <c r="C908" s="7">
        <f>RR_ID</f>
        <v>6</v>
      </c>
      <c r="D908" s="1" t="str">
        <f>RR_SHORT_NAME</f>
        <v>CP</v>
      </c>
      <c r="E908" s="1" t="str">
        <f>RR_NAME</f>
        <v>Canadian Pacific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2018</v>
      </c>
      <c r="B909" s="11">
        <f>RRICC</f>
        <v>137700</v>
      </c>
      <c r="C909" s="7">
        <f>RR_ID</f>
        <v>6</v>
      </c>
      <c r="D909" s="1" t="str">
        <f>RR_SHORT_NAME</f>
        <v>CP</v>
      </c>
      <c r="E909" s="1" t="str">
        <f>RR_NAME</f>
        <v>Canadian Pacific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2018</v>
      </c>
      <c r="B910" s="11">
        <f>RRICC</f>
        <v>137700</v>
      </c>
      <c r="C910" s="7">
        <f>RR_ID</f>
        <v>6</v>
      </c>
      <c r="D910" s="1" t="str">
        <f>RR_SHORT_NAME</f>
        <v>CP</v>
      </c>
      <c r="E910" s="1" t="str">
        <f>RR_NAME</f>
        <v>Canadian Pacific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2018</v>
      </c>
      <c r="B911" s="11">
        <f>RRICC</f>
        <v>137700</v>
      </c>
      <c r="C911" s="7">
        <f>RR_ID</f>
        <v>6</v>
      </c>
      <c r="D911" s="1" t="str">
        <f>RR_SHORT_NAME</f>
        <v>CP</v>
      </c>
      <c r="E911" s="1" t="str">
        <f>RR_NAME</f>
        <v>Canadian Pacific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2018</v>
      </c>
      <c r="B912" s="11">
        <f>RRICC</f>
        <v>137700</v>
      </c>
      <c r="C912" s="7">
        <f>RR_ID</f>
        <v>6</v>
      </c>
      <c r="D912" s="1" t="str">
        <f>RR_SHORT_NAME</f>
        <v>CP</v>
      </c>
      <c r="E912" s="1" t="str">
        <f>RR_NAME</f>
        <v>Canadian Pacific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2018</v>
      </c>
      <c r="B913" s="11">
        <f>RRICC</f>
        <v>137700</v>
      </c>
      <c r="C913" s="7">
        <f>RR_ID</f>
        <v>6</v>
      </c>
      <c r="D913" s="1" t="str">
        <f>RR_SHORT_NAME</f>
        <v>CP</v>
      </c>
      <c r="E913" s="1" t="str">
        <f>RR_NAME</f>
        <v>Canadian Pacific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2018</v>
      </c>
      <c r="B914" s="11">
        <f>RRICC</f>
        <v>137700</v>
      </c>
      <c r="C914" s="7">
        <f>RR_ID</f>
        <v>6</v>
      </c>
      <c r="D914" s="1" t="str">
        <f>RR_SHORT_NAME</f>
        <v>CP</v>
      </c>
      <c r="E914" s="1" t="str">
        <f>RR_NAME</f>
        <v>Canadian Pacific</v>
      </c>
      <c r="F914" s="1" t="s">
        <v>47914</v>
      </c>
      <c r="G914" s="6">
        <f>E2L117C22</f>
        <v>607.54568750537453</v>
      </c>
    </row>
    <row r="915" spans="1:7" x14ac:dyDescent="0.2">
      <c r="A915" s="11">
        <f>CURRENT_YEAR</f>
        <v>2018</v>
      </c>
      <c r="B915" s="11">
        <f>RRICC</f>
        <v>137700</v>
      </c>
      <c r="C915" s="7">
        <f>RR_ID</f>
        <v>6</v>
      </c>
      <c r="D915" s="1" t="str">
        <f>RR_SHORT_NAME</f>
        <v>CP</v>
      </c>
      <c r="E915" s="1" t="str">
        <f>RR_NAME</f>
        <v>Canadian Pacific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2018</v>
      </c>
      <c r="B916" s="11">
        <f>RRICC</f>
        <v>137700</v>
      </c>
      <c r="C916" s="7">
        <f>RR_ID</f>
        <v>6</v>
      </c>
      <c r="D916" s="1" t="str">
        <f>RR_SHORT_NAME</f>
        <v>CP</v>
      </c>
      <c r="E916" s="1" t="str">
        <f>RR_NAME</f>
        <v>Canadian Pacific</v>
      </c>
      <c r="F916" s="1" t="s">
        <v>47916</v>
      </c>
      <c r="G916" s="6">
        <f>E2L117C24</f>
        <v>445.85456819885525</v>
      </c>
    </row>
    <row r="917" spans="1:7" x14ac:dyDescent="0.2">
      <c r="A917" s="11">
        <f>CURRENT_YEAR</f>
        <v>2018</v>
      </c>
      <c r="B917" s="11">
        <f>RRICC</f>
        <v>137700</v>
      </c>
      <c r="C917" s="7">
        <f>RR_ID</f>
        <v>6</v>
      </c>
      <c r="D917" s="1" t="str">
        <f>RR_SHORT_NAME</f>
        <v>CP</v>
      </c>
      <c r="E917" s="1" t="str">
        <f>RR_NAME</f>
        <v>Canadian Pacific</v>
      </c>
      <c r="F917" s="1" t="s">
        <v>47917</v>
      </c>
      <c r="G917" s="6">
        <f>E2L117C25</f>
        <v>4.3154007366418243</v>
      </c>
    </row>
    <row r="918" spans="1:7" x14ac:dyDescent="0.2">
      <c r="A918" s="11">
        <f>CURRENT_YEAR</f>
        <v>2018</v>
      </c>
      <c r="B918" s="11">
        <f>RRICC</f>
        <v>137700</v>
      </c>
      <c r="C918" s="7">
        <f>RR_ID</f>
        <v>6</v>
      </c>
      <c r="D918" s="1" t="str">
        <f>RR_SHORT_NAME</f>
        <v>CP</v>
      </c>
      <c r="E918" s="1" t="str">
        <f>RR_NAME</f>
        <v>Canadian Pacific</v>
      </c>
      <c r="F918" s="1" t="s">
        <v>47918</v>
      </c>
      <c r="G918" s="6">
        <f>E2L117C26</f>
        <v>2.3734704051530033</v>
      </c>
    </row>
    <row r="919" spans="1:7" x14ac:dyDescent="0.2">
      <c r="A919" s="11">
        <f>CURRENT_YEAR</f>
        <v>2018</v>
      </c>
      <c r="B919" s="11">
        <f>RRICC</f>
        <v>137700</v>
      </c>
      <c r="C919" s="7">
        <f>RR_ID</f>
        <v>6</v>
      </c>
      <c r="D919" s="1" t="str">
        <f>RR_SHORT_NAME</f>
        <v>CP</v>
      </c>
      <c r="E919" s="1" t="str">
        <f>RR_NAME</f>
        <v>Canadian Pacific</v>
      </c>
      <c r="F919" s="1" t="s">
        <v>47919</v>
      </c>
      <c r="G919" s="6">
        <f>E2L117C27</f>
        <v>6.4731011049627361</v>
      </c>
    </row>
    <row r="920" spans="1:7" x14ac:dyDescent="0.2">
      <c r="A920" s="11">
        <f>CURRENT_YEAR</f>
        <v>2018</v>
      </c>
      <c r="B920" s="11">
        <f>RRICC</f>
        <v>137700</v>
      </c>
      <c r="C920" s="7">
        <f>RR_ID</f>
        <v>6</v>
      </c>
      <c r="D920" s="1" t="str">
        <f>RR_SHORT_NAME</f>
        <v>CP</v>
      </c>
      <c r="E920" s="1" t="str">
        <f>RR_NAME</f>
        <v>Canadian Pacific</v>
      </c>
      <c r="F920" s="1" t="s">
        <v>47920</v>
      </c>
      <c r="G920" s="6">
        <f>E2L117C28</f>
        <v>5.178480883970189</v>
      </c>
    </row>
    <row r="921" spans="1:7" x14ac:dyDescent="0.2">
      <c r="A921" s="11">
        <f>CURRENT_YEAR</f>
        <v>2018</v>
      </c>
      <c r="B921" s="11">
        <f>RRICC</f>
        <v>137700</v>
      </c>
      <c r="C921" s="7">
        <f>RR_ID</f>
        <v>6</v>
      </c>
      <c r="D921" s="1" t="str">
        <f>RR_SHORT_NAME</f>
        <v>CP</v>
      </c>
      <c r="E921" s="1" t="str">
        <f>RR_NAME</f>
        <v>Canadian Pacific</v>
      </c>
      <c r="F921" s="1" t="s">
        <v>47921</v>
      </c>
      <c r="G921" s="6">
        <f>E2L117C29</f>
        <v>1.0788501841604559</v>
      </c>
    </row>
    <row r="922" spans="1:7" x14ac:dyDescent="0.2">
      <c r="A922" s="11">
        <f>CURRENT_YEAR</f>
        <v>2018</v>
      </c>
      <c r="B922" s="11">
        <f>RRICC</f>
        <v>137700</v>
      </c>
      <c r="C922" s="7">
        <f>RR_ID</f>
        <v>6</v>
      </c>
      <c r="D922" s="1" t="str">
        <f>RR_SHORT_NAME</f>
        <v>CP</v>
      </c>
      <c r="E922" s="1" t="str">
        <f>RR_NAME</f>
        <v>Canadian Pacific</v>
      </c>
      <c r="F922" s="1" t="s">
        <v>47922</v>
      </c>
      <c r="G922" s="6">
        <f>E2L118C1</f>
        <v>34.9</v>
      </c>
    </row>
    <row r="923" spans="1:7" x14ac:dyDescent="0.2">
      <c r="A923" s="11">
        <f>CURRENT_YEAR</f>
        <v>2018</v>
      </c>
      <c r="B923" s="11">
        <f>RRICC</f>
        <v>137700</v>
      </c>
      <c r="C923" s="7">
        <f>RR_ID</f>
        <v>6</v>
      </c>
      <c r="D923" s="1" t="str">
        <f>RR_SHORT_NAME</f>
        <v>CP</v>
      </c>
      <c r="E923" s="1" t="str">
        <f>RR_NAME</f>
        <v>Canadian Pacific</v>
      </c>
      <c r="F923" s="1" t="s">
        <v>47923</v>
      </c>
      <c r="G923" s="6">
        <f>E2L118C2</f>
        <v>1.7503194741200405</v>
      </c>
    </row>
    <row r="924" spans="1:7" x14ac:dyDescent="0.2">
      <c r="A924" s="11">
        <f>CURRENT_YEAR</f>
        <v>2018</v>
      </c>
      <c r="B924" s="11">
        <f>RRICC</f>
        <v>137700</v>
      </c>
      <c r="C924" s="7">
        <f>RR_ID</f>
        <v>6</v>
      </c>
      <c r="D924" s="1" t="str">
        <f>RR_SHORT_NAME</f>
        <v>CP</v>
      </c>
      <c r="E924" s="1" t="str">
        <f>RR_NAME</f>
        <v>Canadian Pacific</v>
      </c>
      <c r="F924" s="1" t="s">
        <v>47924</v>
      </c>
      <c r="G924" s="6">
        <f>E2L118C3</f>
        <v>1.8502212724812555</v>
      </c>
    </row>
    <row r="925" spans="1:7" x14ac:dyDescent="0.2">
      <c r="A925" s="11">
        <f>CURRENT_YEAR</f>
        <v>2018</v>
      </c>
      <c r="B925" s="11">
        <f>RRICC</f>
        <v>137700</v>
      </c>
      <c r="C925" s="7">
        <f>RR_ID</f>
        <v>6</v>
      </c>
      <c r="D925" s="1" t="str">
        <f>RR_SHORT_NAME</f>
        <v>CP</v>
      </c>
      <c r="E925" s="1" t="str">
        <f>RR_NAME</f>
        <v>Canadian Pacific</v>
      </c>
      <c r="F925" s="1" t="s">
        <v>47925</v>
      </c>
      <c r="G925" s="6">
        <f>E2L118C4</f>
        <v>1.8283786260633994</v>
      </c>
    </row>
    <row r="926" spans="1:7" x14ac:dyDescent="0.2">
      <c r="A926" s="11">
        <f>CURRENT_YEAR</f>
        <v>2018</v>
      </c>
      <c r="B926" s="11">
        <f>RRICC</f>
        <v>137700</v>
      </c>
      <c r="C926" s="7">
        <f>RR_ID</f>
        <v>6</v>
      </c>
      <c r="D926" s="1" t="str">
        <f>RR_SHORT_NAME</f>
        <v>CP</v>
      </c>
      <c r="E926" s="1" t="str">
        <f>RR_NAME</f>
        <v>Canadian Pacific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2018</v>
      </c>
      <c r="B927" s="11">
        <f>RRICC</f>
        <v>137700</v>
      </c>
      <c r="C927" s="7">
        <f>RR_ID</f>
        <v>6</v>
      </c>
      <c r="D927" s="1" t="str">
        <f>RR_SHORT_NAME</f>
        <v>CP</v>
      </c>
      <c r="E927" s="1" t="str">
        <f>RR_NAME</f>
        <v>Canadian Pacific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2018</v>
      </c>
      <c r="B928" s="11">
        <f>RRICC</f>
        <v>137700</v>
      </c>
      <c r="C928" s="7">
        <f>RR_ID</f>
        <v>6</v>
      </c>
      <c r="D928" s="1" t="str">
        <f>RR_SHORT_NAME</f>
        <v>CP</v>
      </c>
      <c r="E928" s="1" t="str">
        <f>RR_NAME</f>
        <v>Canadian Pacific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2018</v>
      </c>
      <c r="B929" s="11">
        <f>RRICC</f>
        <v>137700</v>
      </c>
      <c r="C929" s="7">
        <f>RR_ID</f>
        <v>6</v>
      </c>
      <c r="D929" s="1" t="str">
        <f>RR_SHORT_NAME</f>
        <v>CP</v>
      </c>
      <c r="E929" s="1" t="str">
        <f>RR_NAME</f>
        <v>Canadian Pacific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2018</v>
      </c>
      <c r="B930" s="11">
        <f>RRICC</f>
        <v>137700</v>
      </c>
      <c r="C930" s="7">
        <f>RR_ID</f>
        <v>6</v>
      </c>
      <c r="D930" s="1" t="str">
        <f>RR_SHORT_NAME</f>
        <v>CP</v>
      </c>
      <c r="E930" s="1" t="str">
        <f>RR_NAME</f>
        <v>Canadian Pacific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2018</v>
      </c>
      <c r="B931" s="11">
        <f>RRICC</f>
        <v>137700</v>
      </c>
      <c r="C931" s="7">
        <f>RR_ID</f>
        <v>6</v>
      </c>
      <c r="D931" s="1" t="str">
        <f>RR_SHORT_NAME</f>
        <v>CP</v>
      </c>
      <c r="E931" s="1" t="str">
        <f>RR_NAME</f>
        <v>Canadian Pacific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2018</v>
      </c>
      <c r="B932" s="11">
        <f>RRICC</f>
        <v>137700</v>
      </c>
      <c r="C932" s="7">
        <f>RR_ID</f>
        <v>6</v>
      </c>
      <c r="D932" s="1" t="str">
        <f>RR_SHORT_NAME</f>
        <v>CP</v>
      </c>
      <c r="E932" s="1" t="str">
        <f>RR_NAME</f>
        <v>Canadian Pacific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2018</v>
      </c>
      <c r="B933" s="11">
        <f>RRICC</f>
        <v>137700</v>
      </c>
      <c r="C933" s="7">
        <f>RR_ID</f>
        <v>6</v>
      </c>
      <c r="D933" s="1" t="str">
        <f>RR_SHORT_NAME</f>
        <v>CP</v>
      </c>
      <c r="E933" s="1" t="str">
        <f>RR_NAME</f>
        <v>Canadian Pacific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2018</v>
      </c>
      <c r="B934" s="11">
        <f>RRICC</f>
        <v>137700</v>
      </c>
      <c r="C934" s="7">
        <f>RR_ID</f>
        <v>6</v>
      </c>
      <c r="D934" s="1" t="str">
        <f>RR_SHORT_NAME</f>
        <v>CP</v>
      </c>
      <c r="E934" s="1" t="str">
        <f>RR_NAME</f>
        <v>Canadian Pacific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2018</v>
      </c>
      <c r="B935" s="11">
        <f>RRICC</f>
        <v>137700</v>
      </c>
      <c r="C935" s="7">
        <f>RR_ID</f>
        <v>6</v>
      </c>
      <c r="D935" s="1" t="str">
        <f>RR_SHORT_NAME</f>
        <v>CP</v>
      </c>
      <c r="E935" s="1" t="str">
        <f>RR_NAME</f>
        <v>Canadian Pacific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2018</v>
      </c>
      <c r="B936" s="11">
        <f>RRICC</f>
        <v>137700</v>
      </c>
      <c r="C936" s="7">
        <f>RR_ID</f>
        <v>6</v>
      </c>
      <c r="D936" s="1" t="str">
        <f>RR_SHORT_NAME</f>
        <v>CP</v>
      </c>
      <c r="E936" s="1" t="str">
        <f>RR_NAME</f>
        <v>Canadian Pacific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2018</v>
      </c>
      <c r="B937" s="11">
        <f>RRICC</f>
        <v>137700</v>
      </c>
      <c r="C937" s="7">
        <f>RR_ID</f>
        <v>6</v>
      </c>
      <c r="D937" s="1" t="str">
        <f>RR_SHORT_NAME</f>
        <v>CP</v>
      </c>
      <c r="E937" s="1" t="str">
        <f>RR_NAME</f>
        <v>Canadian Pacific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2018</v>
      </c>
      <c r="B938" s="11">
        <f>RRICC</f>
        <v>137700</v>
      </c>
      <c r="C938" s="7">
        <f>RR_ID</f>
        <v>6</v>
      </c>
      <c r="D938" s="1" t="str">
        <f>RR_SHORT_NAME</f>
        <v>CP</v>
      </c>
      <c r="E938" s="1" t="str">
        <f>RR_NAME</f>
        <v>Canadian Pacific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2018</v>
      </c>
      <c r="B939" s="11">
        <f>RRICC</f>
        <v>137700</v>
      </c>
      <c r="C939" s="7">
        <f>RR_ID</f>
        <v>6</v>
      </c>
      <c r="D939" s="1" t="str">
        <f>RR_SHORT_NAME</f>
        <v>CP</v>
      </c>
      <c r="E939" s="1" t="str">
        <f>RR_NAME</f>
        <v>Canadian Pacific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2018</v>
      </c>
      <c r="B940" s="11">
        <f>RRICC</f>
        <v>137700</v>
      </c>
      <c r="C940" s="7">
        <f>RR_ID</f>
        <v>6</v>
      </c>
      <c r="D940" s="1" t="str">
        <f>RR_SHORT_NAME</f>
        <v>CP</v>
      </c>
      <c r="E940" s="1" t="str">
        <f>RR_NAME</f>
        <v>Canadian Pacific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2018</v>
      </c>
      <c r="B941" s="11">
        <f>RRICC</f>
        <v>137700</v>
      </c>
      <c r="C941" s="7">
        <f>RR_ID</f>
        <v>6</v>
      </c>
      <c r="D941" s="1" t="str">
        <f>RR_SHORT_NAME</f>
        <v>CP</v>
      </c>
      <c r="E941" s="1" t="str">
        <f>RR_NAME</f>
        <v>Canadian Pacific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2018</v>
      </c>
      <c r="B942" s="11">
        <f>RRICC</f>
        <v>137700</v>
      </c>
      <c r="C942" s="7">
        <f>RR_ID</f>
        <v>6</v>
      </c>
      <c r="D942" s="1" t="str">
        <f>RR_SHORT_NAME</f>
        <v>CP</v>
      </c>
      <c r="E942" s="1" t="str">
        <f>RR_NAME</f>
        <v>Canadian Pacific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2018</v>
      </c>
      <c r="B943" s="11">
        <f>RRICC</f>
        <v>137700</v>
      </c>
      <c r="C943" s="7">
        <f>RR_ID</f>
        <v>6</v>
      </c>
      <c r="D943" s="1" t="str">
        <f>RR_SHORT_NAME</f>
        <v>CP</v>
      </c>
      <c r="E943" s="1" t="str">
        <f>RR_NAME</f>
        <v>Canadian Pacific</v>
      </c>
      <c r="F943" s="1" t="s">
        <v>47943</v>
      </c>
      <c r="G943" s="6">
        <f>E2L118C22</f>
        <v>607.54568750537442</v>
      </c>
    </row>
    <row r="944" spans="1:7" x14ac:dyDescent="0.2">
      <c r="A944" s="11">
        <f>CURRENT_YEAR</f>
        <v>2018</v>
      </c>
      <c r="B944" s="11">
        <f>RRICC</f>
        <v>137700</v>
      </c>
      <c r="C944" s="7">
        <f>RR_ID</f>
        <v>6</v>
      </c>
      <c r="D944" s="1" t="str">
        <f>RR_SHORT_NAME</f>
        <v>CP</v>
      </c>
      <c r="E944" s="1" t="str">
        <f>RR_NAME</f>
        <v>Canadian Pacific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2018</v>
      </c>
      <c r="B945" s="11">
        <f>RRICC</f>
        <v>137700</v>
      </c>
      <c r="C945" s="7">
        <f>RR_ID</f>
        <v>6</v>
      </c>
      <c r="D945" s="1" t="str">
        <f>RR_SHORT_NAME</f>
        <v>CP</v>
      </c>
      <c r="E945" s="1" t="str">
        <f>RR_NAME</f>
        <v>Canadian Pacific</v>
      </c>
      <c r="F945" s="1" t="s">
        <v>47945</v>
      </c>
      <c r="G945" s="6">
        <f>E2L118C24</f>
        <v>382.84941887982814</v>
      </c>
    </row>
    <row r="946" spans="1:7" x14ac:dyDescent="0.2">
      <c r="A946" s="11">
        <f>CURRENT_YEAR</f>
        <v>2018</v>
      </c>
      <c r="B946" s="11">
        <f>RRICC</f>
        <v>137700</v>
      </c>
      <c r="C946" s="7">
        <f>RR_ID</f>
        <v>6</v>
      </c>
      <c r="D946" s="1" t="str">
        <f>RR_SHORT_NAME</f>
        <v>CP</v>
      </c>
      <c r="E946" s="1" t="str">
        <f>RR_NAME</f>
        <v>Canadian Pacific</v>
      </c>
      <c r="F946" s="1" t="s">
        <v>47946</v>
      </c>
      <c r="G946" s="6">
        <f>E2L118C25</f>
        <v>4.3154007366418234</v>
      </c>
    </row>
    <row r="947" spans="1:7" x14ac:dyDescent="0.2">
      <c r="A947" s="11">
        <f>CURRENT_YEAR</f>
        <v>2018</v>
      </c>
      <c r="B947" s="11">
        <f>RRICC</f>
        <v>137700</v>
      </c>
      <c r="C947" s="7">
        <f>RR_ID</f>
        <v>6</v>
      </c>
      <c r="D947" s="1" t="str">
        <f>RR_SHORT_NAME</f>
        <v>CP</v>
      </c>
      <c r="E947" s="1" t="str">
        <f>RR_NAME</f>
        <v>Canadian Pacific</v>
      </c>
      <c r="F947" s="1" t="s">
        <v>47947</v>
      </c>
      <c r="G947" s="6">
        <f>E2L118C26</f>
        <v>2.3734704051530033</v>
      </c>
    </row>
    <row r="948" spans="1:7" x14ac:dyDescent="0.2">
      <c r="A948" s="11">
        <f>CURRENT_YEAR</f>
        <v>2018</v>
      </c>
      <c r="B948" s="11">
        <f>RRICC</f>
        <v>137700</v>
      </c>
      <c r="C948" s="7">
        <f>RR_ID</f>
        <v>6</v>
      </c>
      <c r="D948" s="1" t="str">
        <f>RR_SHORT_NAME</f>
        <v>CP</v>
      </c>
      <c r="E948" s="1" t="str">
        <f>RR_NAME</f>
        <v>Canadian Pacific</v>
      </c>
      <c r="F948" s="1" t="s">
        <v>47948</v>
      </c>
      <c r="G948" s="6">
        <f>E2L118C27</f>
        <v>6.4731011049627361</v>
      </c>
    </row>
    <row r="949" spans="1:7" x14ac:dyDescent="0.2">
      <c r="A949" s="11">
        <f>CURRENT_YEAR</f>
        <v>2018</v>
      </c>
      <c r="B949" s="11">
        <f>RRICC</f>
        <v>137700</v>
      </c>
      <c r="C949" s="7">
        <f>RR_ID</f>
        <v>6</v>
      </c>
      <c r="D949" s="1" t="str">
        <f>RR_SHORT_NAME</f>
        <v>CP</v>
      </c>
      <c r="E949" s="1" t="str">
        <f>RR_NAME</f>
        <v>Canadian Pacific</v>
      </c>
      <c r="F949" s="1" t="s">
        <v>47949</v>
      </c>
      <c r="G949" s="6">
        <f>E2L118C28</f>
        <v>5.178480883970189</v>
      </c>
    </row>
    <row r="950" spans="1:7" x14ac:dyDescent="0.2">
      <c r="A950" s="11">
        <f>CURRENT_YEAR</f>
        <v>2018</v>
      </c>
      <c r="B950" s="11">
        <f>RRICC</f>
        <v>137700</v>
      </c>
      <c r="C950" s="7">
        <f>RR_ID</f>
        <v>6</v>
      </c>
      <c r="D950" s="1" t="str">
        <f>RR_SHORT_NAME</f>
        <v>CP</v>
      </c>
      <c r="E950" s="1" t="str">
        <f>RR_NAME</f>
        <v>Canadian Pacific</v>
      </c>
      <c r="F950" s="1" t="s">
        <v>47950</v>
      </c>
      <c r="G950" s="6">
        <f>E2L118C29</f>
        <v>1.0788501841604561</v>
      </c>
    </row>
    <row r="951" spans="1:7" x14ac:dyDescent="0.2">
      <c r="A951" s="11">
        <f>CURRENT_YEAR</f>
        <v>2018</v>
      </c>
      <c r="B951" s="11">
        <f>RRICC</f>
        <v>137700</v>
      </c>
      <c r="C951" s="7">
        <f>RR_ID</f>
        <v>6</v>
      </c>
      <c r="D951" s="1" t="str">
        <f>RR_SHORT_NAME</f>
        <v>CP</v>
      </c>
      <c r="E951" s="1" t="str">
        <f>RR_NAME</f>
        <v>Canadian Pacific</v>
      </c>
      <c r="F951" s="1" t="s">
        <v>47951</v>
      </c>
      <c r="G951" s="6">
        <f>E2L201C1</f>
        <v>71.457571187448096</v>
      </c>
    </row>
    <row r="952" spans="1:7" x14ac:dyDescent="0.2">
      <c r="A952" s="11">
        <f>CURRENT_YEAR</f>
        <v>2018</v>
      </c>
      <c r="B952" s="11">
        <f>RRICC</f>
        <v>137700</v>
      </c>
      <c r="C952" s="7">
        <f>RR_ID</f>
        <v>6</v>
      </c>
      <c r="D952" s="1" t="str">
        <f>RR_SHORT_NAME</f>
        <v>CP</v>
      </c>
      <c r="E952" s="1" t="str">
        <f>RR_NAME</f>
        <v>Canadian Pacific</v>
      </c>
      <c r="F952" s="1" t="s">
        <v>47952</v>
      </c>
      <c r="G952" s="6">
        <f>E2L202C1</f>
        <v>4.87</v>
      </c>
    </row>
    <row r="953" spans="1:7" x14ac:dyDescent="0.2">
      <c r="A953" s="11">
        <f>CURRENT_YEAR</f>
        <v>2018</v>
      </c>
      <c r="B953" s="11">
        <f>RRICC</f>
        <v>137700</v>
      </c>
      <c r="C953" s="7">
        <f>RR_ID</f>
        <v>6</v>
      </c>
      <c r="D953" s="1" t="str">
        <f>RR_SHORT_NAME</f>
        <v>CP</v>
      </c>
      <c r="E953" s="1" t="str">
        <f>RR_NAME</f>
        <v>Canadian Pacific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2018</v>
      </c>
      <c r="B954" s="11">
        <f>RRICC</f>
        <v>137700</v>
      </c>
      <c r="C954" s="7">
        <f>RR_ID</f>
        <v>6</v>
      </c>
      <c r="D954" s="1" t="str">
        <f>RR_SHORT_NAME</f>
        <v>CP</v>
      </c>
      <c r="E954" s="1" t="str">
        <f>RR_NAME</f>
        <v>Canadian Pacific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2018</v>
      </c>
      <c r="B955" s="11">
        <f>RRICC</f>
        <v>137700</v>
      </c>
      <c r="C955" s="7">
        <f>RR_ID</f>
        <v>6</v>
      </c>
      <c r="D955" s="1" t="str">
        <f>RR_SHORT_NAME</f>
        <v>CP</v>
      </c>
      <c r="E955" s="1" t="str">
        <f>RR_NAME</f>
        <v>Canadian Pacific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2018</v>
      </c>
      <c r="B956" s="11">
        <f>RRICC</f>
        <v>137700</v>
      </c>
      <c r="C956" s="7">
        <f>RR_ID</f>
        <v>6</v>
      </c>
      <c r="D956" s="1" t="str">
        <f>RR_SHORT_NAME</f>
        <v>CP</v>
      </c>
      <c r="E956" s="1" t="str">
        <f>RR_NAME</f>
        <v>Canadian Pacific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2018</v>
      </c>
      <c r="B957" s="11">
        <f>RRICC</f>
        <v>137700</v>
      </c>
      <c r="C957" s="7">
        <f>RR_ID</f>
        <v>6</v>
      </c>
      <c r="D957" s="1" t="str">
        <f>RR_SHORT_NAME</f>
        <v>CP</v>
      </c>
      <c r="E957" s="1" t="str">
        <f>RR_NAME</f>
        <v>Canadian Pacific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2018</v>
      </c>
      <c r="B958" s="11">
        <f>RRICC</f>
        <v>137700</v>
      </c>
      <c r="C958" s="7">
        <f>RR_ID</f>
        <v>6</v>
      </c>
      <c r="D958" s="1" t="str">
        <f>RR_SHORT_NAME</f>
        <v>CP</v>
      </c>
      <c r="E958" s="1" t="str">
        <f>RR_NAME</f>
        <v>Canadian Pacific</v>
      </c>
      <c r="F958" s="1" t="s">
        <v>47958</v>
      </c>
      <c r="G958" s="6">
        <f>E2L208C1</f>
        <v>2.3454581298583439</v>
      </c>
    </row>
    <row r="959" spans="1:7" x14ac:dyDescent="0.2">
      <c r="A959" s="11">
        <f>CURRENT_YEAR</f>
        <v>2018</v>
      </c>
      <c r="B959" s="11">
        <f>RRICC</f>
        <v>137700</v>
      </c>
      <c r="C959" s="7">
        <f>RR_ID</f>
        <v>6</v>
      </c>
      <c r="D959" s="1" t="str">
        <f>RR_SHORT_NAME</f>
        <v>CP</v>
      </c>
      <c r="E959" s="1" t="str">
        <f>RR_NAME</f>
        <v>Canadian Pacific</v>
      </c>
      <c r="F959" s="1" t="s">
        <v>47959</v>
      </c>
      <c r="G959" s="6">
        <f>E2L209C1</f>
        <v>2.0561243210403797</v>
      </c>
    </row>
    <row r="960" spans="1:7" x14ac:dyDescent="0.2">
      <c r="A960" s="11">
        <f>CURRENT_YEAR</f>
        <v>2018</v>
      </c>
      <c r="B960" s="11">
        <f>RRICC</f>
        <v>137700</v>
      </c>
      <c r="C960" s="7">
        <f>RR_ID</f>
        <v>6</v>
      </c>
      <c r="D960" s="1" t="str">
        <f>RR_SHORT_NAME</f>
        <v>CP</v>
      </c>
      <c r="E960" s="1" t="str">
        <f>RR_NAME</f>
        <v>Canadian Pacific</v>
      </c>
      <c r="F960" s="1" t="s">
        <v>47960</v>
      </c>
      <c r="G960" s="6">
        <f>E2L210C1</f>
        <v>2.2798207528272409</v>
      </c>
    </row>
    <row r="961" spans="1:7" x14ac:dyDescent="0.2">
      <c r="A961" s="11">
        <f>CURRENT_YEAR</f>
        <v>2018</v>
      </c>
      <c r="B961" s="11">
        <f>RRICC</f>
        <v>137700</v>
      </c>
      <c r="C961" s="7">
        <f>RR_ID</f>
        <v>6</v>
      </c>
      <c r="D961" s="1" t="str">
        <f>RR_SHORT_NAME</f>
        <v>CP</v>
      </c>
      <c r="E961" s="1" t="str">
        <f>RR_NAME</f>
        <v>Canadian Pacific</v>
      </c>
      <c r="F961" s="1" t="s">
        <v>47961</v>
      </c>
      <c r="G961" s="6">
        <f>E2L211C1</f>
        <v>9747.9289054532401</v>
      </c>
    </row>
    <row r="962" spans="1:7" x14ac:dyDescent="0.2">
      <c r="A962" s="11">
        <f>CURRENT_YEAR</f>
        <v>2018</v>
      </c>
      <c r="B962" s="11">
        <f>RRICC</f>
        <v>137700</v>
      </c>
      <c r="C962" s="7">
        <f>RR_ID</f>
        <v>6</v>
      </c>
      <c r="D962" s="1" t="str">
        <f>RR_SHORT_NAME</f>
        <v>CP</v>
      </c>
      <c r="E962" s="1" t="str">
        <f>RR_NAME</f>
        <v>Canadian Pacific</v>
      </c>
      <c r="F962" s="1" t="s">
        <v>47962</v>
      </c>
      <c r="G962" s="6">
        <f>E2L212C1</f>
        <v>4228.2672770034942</v>
      </c>
    </row>
    <row r="963" spans="1:7" x14ac:dyDescent="0.2">
      <c r="A963" s="11">
        <f>CURRENT_YEAR</f>
        <v>2018</v>
      </c>
      <c r="B963" s="11">
        <f>RRICC</f>
        <v>137700</v>
      </c>
      <c r="C963" s="7">
        <f>RR_ID</f>
        <v>6</v>
      </c>
      <c r="D963" s="1" t="str">
        <f>RR_SHORT_NAME</f>
        <v>CP</v>
      </c>
      <c r="E963" s="1" t="str">
        <f>RR_NAME</f>
        <v>Canadian Pacific</v>
      </c>
      <c r="F963" s="1" t="s">
        <v>47963</v>
      </c>
      <c r="G963" s="6">
        <f>E2L213C1</f>
        <v>8375.4692009711271</v>
      </c>
    </row>
    <row r="964" spans="1:7" x14ac:dyDescent="0.2">
      <c r="A964" s="11">
        <f>CURRENT_YEAR</f>
        <v>2018</v>
      </c>
      <c r="B964" s="11">
        <f>RRICC</f>
        <v>137700</v>
      </c>
      <c r="C964" s="7">
        <f>RR_ID</f>
        <v>6</v>
      </c>
      <c r="D964" s="1" t="str">
        <f>RR_SHORT_NAME</f>
        <v>CP</v>
      </c>
      <c r="E964" s="1" t="str">
        <f>RR_NAME</f>
        <v>Canadian Pacific</v>
      </c>
      <c r="F964" s="1" t="s">
        <v>47964</v>
      </c>
      <c r="G964" s="6">
        <f>E2L214C1</f>
        <v>45593.139749756236</v>
      </c>
    </row>
    <row r="965" spans="1:7" x14ac:dyDescent="0.2">
      <c r="A965" s="11">
        <f>CURRENT_YEAR</f>
        <v>2018</v>
      </c>
      <c r="B965" s="11">
        <f>RRICC</f>
        <v>137700</v>
      </c>
      <c r="C965" s="7">
        <f>RR_ID</f>
        <v>6</v>
      </c>
      <c r="D965" s="1" t="str">
        <f>RR_SHORT_NAME</f>
        <v>CP</v>
      </c>
      <c r="E965" s="1" t="str">
        <f>RR_NAME</f>
        <v>Canadian Pacific</v>
      </c>
      <c r="F965" s="1" t="s">
        <v>47965</v>
      </c>
      <c r="G965" s="6">
        <f>E2L215C1</f>
        <v>38179.626675662512</v>
      </c>
    </row>
    <row r="966" spans="1:7" x14ac:dyDescent="0.2">
      <c r="A966" s="11">
        <f>CURRENT_YEAR</f>
        <v>2018</v>
      </c>
      <c r="B966" s="11">
        <f>RRICC</f>
        <v>137700</v>
      </c>
      <c r="C966" s="7">
        <f>RR_ID</f>
        <v>6</v>
      </c>
      <c r="D966" s="1" t="str">
        <f>RR_SHORT_NAME</f>
        <v>CP</v>
      </c>
      <c r="E966" s="1" t="str">
        <f>RR_NAME</f>
        <v>Canadian Pacific</v>
      </c>
      <c r="F966" s="1" t="s">
        <v>47966</v>
      </c>
      <c r="G966" s="6">
        <f>E2L216C1</f>
        <v>83772.766425418755</v>
      </c>
    </row>
    <row r="967" spans="1:7" x14ac:dyDescent="0.2">
      <c r="A967" s="11">
        <f>CURRENT_YEAR</f>
        <v>2018</v>
      </c>
      <c r="B967" s="11">
        <f>RRICC</f>
        <v>137700</v>
      </c>
      <c r="C967" s="7">
        <f>RR_ID</f>
        <v>6</v>
      </c>
      <c r="D967" s="1" t="str">
        <f>RR_SHORT_NAME</f>
        <v>CP</v>
      </c>
      <c r="E967" s="1" t="str">
        <f>RR_NAME</f>
        <v>Canadian Pacific</v>
      </c>
      <c r="F967" s="1" t="s">
        <v>47967</v>
      </c>
      <c r="G967" s="6">
        <f>E2L217C1</f>
        <v>8831.4359999999997</v>
      </c>
    </row>
    <row r="968" spans="1:7" x14ac:dyDescent="0.2">
      <c r="A968" s="11">
        <f>CURRENT_YEAR</f>
        <v>2018</v>
      </c>
      <c r="B968" s="11">
        <f>RRICC</f>
        <v>137700</v>
      </c>
      <c r="C968" s="7">
        <f>RR_ID</f>
        <v>6</v>
      </c>
      <c r="D968" s="1" t="str">
        <f>RR_SHORT_NAME</f>
        <v>CP</v>
      </c>
      <c r="E968" s="1" t="str">
        <f>RR_NAME</f>
        <v>Canadian Pacific</v>
      </c>
      <c r="F968" s="1" t="s">
        <v>47968</v>
      </c>
      <c r="G968" s="6">
        <f>E2L218C1</f>
        <v>9.4857468734890631</v>
      </c>
    </row>
    <row r="969" spans="1:7" x14ac:dyDescent="0.2">
      <c r="A969" s="11">
        <f>CURRENT_YEAR</f>
        <v>2018</v>
      </c>
      <c r="B969" s="11">
        <f>RRICC</f>
        <v>137700</v>
      </c>
      <c r="C969" s="7">
        <f>RR_ID</f>
        <v>6</v>
      </c>
      <c r="D969" s="1" t="str">
        <f>RR_SHORT_NAME</f>
        <v>CP</v>
      </c>
      <c r="E969" s="1" t="str">
        <f>RR_NAME</f>
        <v>Canadian Pacific</v>
      </c>
      <c r="F969" s="1" t="s">
        <v>47969</v>
      </c>
      <c r="G969" s="6">
        <f>E2L219C1</f>
        <v>1.141592846533642</v>
      </c>
    </row>
    <row r="970" spans="1:7" x14ac:dyDescent="0.2">
      <c r="A970" s="11">
        <f>CURRENT_YEAR</f>
        <v>2018</v>
      </c>
      <c r="B970" s="11">
        <f>RRICC</f>
        <v>137700</v>
      </c>
      <c r="C970" s="7">
        <f>RR_ID</f>
        <v>6</v>
      </c>
      <c r="D970" s="1" t="str">
        <f>RR_SHORT_NAME</f>
        <v>CP</v>
      </c>
      <c r="E970" s="1" t="str">
        <f>RR_NAME</f>
        <v>Canadian Pacific</v>
      </c>
      <c r="F970" s="1" t="s">
        <v>47970</v>
      </c>
      <c r="G970" s="6">
        <f>E2L220C1</f>
        <v>1.5870960702126908</v>
      </c>
    </row>
    <row r="971" spans="1:7" x14ac:dyDescent="0.2">
      <c r="A971" s="11">
        <f>CURRENT_YEAR</f>
        <v>2018</v>
      </c>
      <c r="B971" s="11">
        <f>RRICC</f>
        <v>137700</v>
      </c>
      <c r="C971" s="7">
        <f>RR_ID</f>
        <v>6</v>
      </c>
      <c r="D971" s="1" t="str">
        <f>RR_SHORT_NAME</f>
        <v>CP</v>
      </c>
      <c r="E971" s="1" t="str">
        <f>RR_NAME</f>
        <v>Canadian Pacific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2018</v>
      </c>
      <c r="B972" s="11">
        <f>RRICC</f>
        <v>137700</v>
      </c>
      <c r="C972" s="7">
        <f>RR_ID</f>
        <v>6</v>
      </c>
      <c r="D972" s="1" t="str">
        <f>RR_SHORT_NAME</f>
        <v>CP</v>
      </c>
      <c r="E972" s="1" t="str">
        <f>RR_NAME</f>
        <v>Canadian Pacific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2018</v>
      </c>
      <c r="B973" s="11">
        <f>RRICC</f>
        <v>137700</v>
      </c>
      <c r="C973" s="7">
        <f>RR_ID</f>
        <v>6</v>
      </c>
      <c r="D973" s="1" t="str">
        <f>RR_SHORT_NAME</f>
        <v>CP</v>
      </c>
      <c r="E973" s="1" t="str">
        <f>RR_NAME</f>
        <v>Canadian Pacific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2018</v>
      </c>
      <c r="B974" s="11">
        <f>RRICC</f>
        <v>137700</v>
      </c>
      <c r="C974" s="7">
        <f>RR_ID</f>
        <v>6</v>
      </c>
      <c r="D974" s="1" t="str">
        <f>RR_SHORT_NAME</f>
        <v>CP</v>
      </c>
      <c r="E974" s="1" t="str">
        <f>RR_NAME</f>
        <v>Canadian Pacific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2018</v>
      </c>
      <c r="B975" s="11">
        <f>RRICC</f>
        <v>137700</v>
      </c>
      <c r="C975" s="7">
        <f>RR_ID</f>
        <v>6</v>
      </c>
      <c r="D975" s="1" t="str">
        <f>RR_SHORT_NAME</f>
        <v>CP</v>
      </c>
      <c r="E975" s="1" t="str">
        <f>RR_NAME</f>
        <v>Canadian Pacific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2018</v>
      </c>
      <c r="B976" s="11">
        <f>RRICC</f>
        <v>137700</v>
      </c>
      <c r="C976" s="7">
        <f>RR_ID</f>
        <v>6</v>
      </c>
      <c r="D976" s="1" t="str">
        <f>RR_SHORT_NAME</f>
        <v>CP</v>
      </c>
      <c r="E976" s="1" t="str">
        <f>RR_NAME</f>
        <v>Canadian Pacific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2018</v>
      </c>
      <c r="B977" s="11">
        <f>RRICC</f>
        <v>137700</v>
      </c>
      <c r="C977" s="7">
        <f>RR_ID</f>
        <v>6</v>
      </c>
      <c r="D977" s="1" t="str">
        <f>RR_SHORT_NAME</f>
        <v>CP</v>
      </c>
      <c r="E977" s="1" t="str">
        <f>RR_NAME</f>
        <v>Canadian Pacific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2018</v>
      </c>
      <c r="B978" s="11">
        <f>RRICC</f>
        <v>137700</v>
      </c>
      <c r="C978" s="7">
        <f>RR_ID</f>
        <v>6</v>
      </c>
      <c r="D978" s="1" t="str">
        <f>RR_SHORT_NAME</f>
        <v>CP</v>
      </c>
      <c r="E978" s="1" t="str">
        <f>RR_NAME</f>
        <v>Canadian Pacific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2018</v>
      </c>
      <c r="B979" s="11">
        <f>RRICC</f>
        <v>137700</v>
      </c>
      <c r="C979" s="7">
        <f>RR_ID</f>
        <v>6</v>
      </c>
      <c r="D979" s="1" t="str">
        <f>RR_SHORT_NAME</f>
        <v>CP</v>
      </c>
      <c r="E979" s="1" t="str">
        <f>RR_NAME</f>
        <v>Canadian Pacific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2018</v>
      </c>
      <c r="B980" s="11">
        <f>RRICC</f>
        <v>137700</v>
      </c>
      <c r="C980" s="7">
        <f>RR_ID</f>
        <v>6</v>
      </c>
      <c r="D980" s="1" t="str">
        <f>RR_SHORT_NAME</f>
        <v>CP</v>
      </c>
      <c r="E980" s="1" t="str">
        <f>RR_NAME</f>
        <v>Canadian Pacific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2019-10-15T15:48:48Z</dcterms:created>
  <dcterms:modified xsi:type="dcterms:W3CDTF">2019-10-15T16:27:17Z</dcterms:modified>
</cp:coreProperties>
</file>